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DieseArbeitsmappe" defaultThemeVersion="124226"/>
  <mc:AlternateContent xmlns:mc="http://schemas.openxmlformats.org/markup-compatibility/2006">
    <mc:Choice Requires="x15">
      <x15ac:absPath xmlns:x15ac="http://schemas.microsoft.com/office/spreadsheetml/2010/11/ac" url="https://jgumainz.sharepoint.com/sites/AusschreibungenKLM2-UnterhaltsreinigungLos1bis3/Freigegebene Dokumente/Unterhaltsreinigung (Los 1 bis 3)/Für Ausschreibung finalisierte Unterlagen/"/>
    </mc:Choice>
  </mc:AlternateContent>
  <xr:revisionPtr revIDLastSave="414" documentId="13_ncr:1_{35F1C20E-FEFC-49A6-962E-1210AA951AF4}" xr6:coauthVersionLast="47" xr6:coauthVersionMax="47" xr10:uidLastSave="{36AEBC13-1916-45A6-BBBD-5A154C4E9C51}"/>
  <workbookProtection workbookAlgorithmName="SHA-512" workbookHashValue="oua1B4udLT5dW3RnJsnvUNYTf5y2Fed7WQ5kKe5JUeDm2hSd6aSSOUg3EFX/8oTOF+2Hc3OiRdqI26AXtK4ZVQ==" workbookSaltValue="YuJx5vI+7qNzhJD+NxMSew==" workbookSpinCount="100000" lockStructure="1"/>
  <bookViews>
    <workbookView xWindow="-120" yWindow="-120" windowWidth="29040" windowHeight="17520" tabRatio="748" xr2:uid="{00000000-000D-0000-FFFF-FFFF00000000}"/>
  </bookViews>
  <sheets>
    <sheet name="Zusammenfassung 05.2025" sheetId="376" r:id="rId1"/>
    <sheet name="Reinigungsfläche Los 2" sheetId="127" r:id="rId2"/>
    <sheet name="Erklärung Bearbeitung Unterlage" sheetId="18" r:id="rId3"/>
    <sheet name="Steuerung" sheetId="12" state="hidden" r:id="rId4"/>
    <sheet name="Verrechenbare Tage" sheetId="461" state="hidden" r:id="rId5"/>
    <sheet name="GMK Tabelle" sheetId="17" state="hidden" r:id="rId6"/>
    <sheet name="Leistungswerte" sheetId="449" r:id="rId7"/>
    <sheet name="SVS Unterhaltsreinigung" sheetId="450" r:id="rId8"/>
    <sheet name="Kalkulation B11 und C1" sheetId="451" r:id="rId9"/>
    <sheet name="Kalkulation D1" sheetId="452" r:id="rId10"/>
    <sheet name="Kalkulation D2" sheetId="453" r:id="rId11"/>
    <sheet name="SVS_Sonn_Feiertage" sheetId="454" r:id="rId12"/>
    <sheet name="SVS_Nachtarbeit" sheetId="455" r:id="rId13"/>
    <sheet name="SVS_Bedarfsreinigung" sheetId="456" r:id="rId14"/>
    <sheet name="SVS_Baureinigung" sheetId="457" r:id="rId15"/>
    <sheet name="SVS_Glasreinigung" sheetId="458" r:id="rId16"/>
    <sheet name="Preisblatt Bedarfsreinigung" sheetId="463" r:id="rId17"/>
    <sheet name="Preisblatt Sonderreinigung" sheetId="70" r:id="rId18"/>
    <sheet name="Leistungsbeschreibung A7" sheetId="75" r:id="rId19"/>
    <sheet name="Leistungsbeschreibung A6" sheetId="74" r:id="rId20"/>
    <sheet name="Leistungsbeschreibung A5" sheetId="24" r:id="rId21"/>
    <sheet name="Leistungsbeschreibung A3" sheetId="82" r:id="rId22"/>
    <sheet name="Leistungsbeschreibung A2" sheetId="22" r:id="rId23"/>
    <sheet name="Leistungsbeschreibung A1" sheetId="16" r:id="rId24"/>
    <sheet name="Leistungsbeschreibung Am" sheetId="25" r:id="rId25"/>
    <sheet name="Leistungsbeschreibung Av" sheetId="26" r:id="rId26"/>
    <sheet name="Leistungsbeschreibung Ah" sheetId="27" r:id="rId27"/>
    <sheet name="Leistungsbeschreibung Aj" sheetId="28" r:id="rId28"/>
    <sheet name="Leistungsbeschreibung AT7" sheetId="81" r:id="rId29"/>
    <sheet name="Leistungsbeschreibung AT6" sheetId="80" r:id="rId30"/>
    <sheet name="Leistungsbeschreibung AT5" sheetId="31" r:id="rId31"/>
    <sheet name="Leistungsbeschreibung AT3" sheetId="30" r:id="rId32"/>
    <sheet name="Leistungsbeschreibung AT2" sheetId="29" r:id="rId33"/>
    <sheet name="Leistungsbeschreibung AT1" sheetId="19" r:id="rId34"/>
    <sheet name="Leistungsbeschreibung ATm" sheetId="32" r:id="rId35"/>
    <sheet name="Leistungsbeschreibung ATj" sheetId="35" r:id="rId36"/>
    <sheet name="Leistungsbeschreibung AF5" sheetId="68" r:id="rId37"/>
    <sheet name="Leistungsbeschreibung AF3" sheetId="67" r:id="rId38"/>
    <sheet name="Leistungsbeschreibung AF2" sheetId="66" r:id="rId39"/>
    <sheet name="Leistungsbeschreibung AF1" sheetId="20" r:id="rId40"/>
    <sheet name="Leistungsbeschreibung AFm" sheetId="69" r:id="rId41"/>
    <sheet name="Leistungsbeschreibung B7" sheetId="77" r:id="rId42"/>
    <sheet name="Leistungsbeschreibung B6" sheetId="76" r:id="rId43"/>
    <sheet name="Leistungsbeschreibung B5" sheetId="38" r:id="rId44"/>
    <sheet name="Leistungsbeschreibung B3" sheetId="37" r:id="rId45"/>
    <sheet name="Leistungsbeschreibung B2" sheetId="36" r:id="rId46"/>
    <sheet name="Leistungsbeschreibung B1" sheetId="15" r:id="rId47"/>
    <sheet name="Leistungsbeschreibung Bm" sheetId="39" r:id="rId48"/>
    <sheet name="Leistungsbeschreibung Bv" sheetId="41" r:id="rId49"/>
    <sheet name="Leistungsbeschreibung Bh" sheetId="40" r:id="rId50"/>
    <sheet name="Leistungsbeschreibung Bj" sheetId="42" r:id="rId51"/>
    <sheet name="Leistungsbeschreibung C14" sheetId="85" r:id="rId52"/>
    <sheet name="Leistungsbeschreibung C12" sheetId="84" r:id="rId53"/>
    <sheet name="Leistungsbeschreibung C10" sheetId="83" r:id="rId54"/>
    <sheet name="Leistungsbeschreibung C7" sheetId="79" r:id="rId55"/>
    <sheet name="Leistungsbeschreibung C6" sheetId="78" r:id="rId56"/>
    <sheet name="Leistungsbeschreibung C5" sheetId="46" r:id="rId57"/>
    <sheet name="Leistungsbeschreibung C3" sheetId="45" r:id="rId58"/>
    <sheet name="Leistungsbeschreibung C2" sheetId="44" r:id="rId59"/>
    <sheet name="Leistungsbeschreibung C1" sheetId="14" r:id="rId60"/>
    <sheet name="Leistungsbeschreibung Cm" sheetId="51" r:id="rId61"/>
    <sheet name="Leistungsbeschreibung D7" sheetId="87" r:id="rId62"/>
    <sheet name="Leistungsbeschreibung D6" sheetId="86" r:id="rId63"/>
    <sheet name="Leistungsbeschreibung D5" sheetId="54" r:id="rId64"/>
    <sheet name="Leistungsbeschreibung D3" sheetId="53" r:id="rId65"/>
    <sheet name="Leistungsbeschreibung D2" sheetId="52" r:id="rId66"/>
    <sheet name="Leistungsbeschreibung D1" sheetId="13" r:id="rId67"/>
    <sheet name="Leistungsbeschreibung Dm" sheetId="55" r:id="rId68"/>
    <sheet name="Leistungsbeschreibung Dv" sheetId="56" r:id="rId69"/>
    <sheet name="Leistungsbeschreibung Dh" sheetId="57" r:id="rId70"/>
    <sheet name="Leistungsbeschreibung Dj" sheetId="58" r:id="rId71"/>
    <sheet name="Leistungsbeschreibung E7" sheetId="89" r:id="rId72"/>
    <sheet name="Leistungsbeschreibung E6" sheetId="88" r:id="rId73"/>
    <sheet name="Leistungsbeschreibung E5" sheetId="61" r:id="rId74"/>
    <sheet name="Leistungsbeschreibung E3" sheetId="60" r:id="rId75"/>
    <sheet name="Leistungsbeschreibung E2" sheetId="59" r:id="rId76"/>
    <sheet name="Leistungsbeschreibung E1" sheetId="43" r:id="rId77"/>
    <sheet name="Leistungsbeschreibung Em" sheetId="62" r:id="rId78"/>
    <sheet name="Leistungsbeschreibung Ev" sheetId="63" r:id="rId79"/>
    <sheet name="Leistungsbeschreibung Eh" sheetId="64" r:id="rId80"/>
    <sheet name="Leistungsbeschreibung Ej" sheetId="65" r:id="rId81"/>
    <sheet name="Leistungsbeschreibung F7" sheetId="385" r:id="rId82"/>
    <sheet name="Leistungsbeschreibung F6" sheetId="386" r:id="rId83"/>
    <sheet name="Leistungsbeschreibung F5" sheetId="387" r:id="rId84"/>
    <sheet name="Leistungsbeschreibung F3" sheetId="388" r:id="rId85"/>
    <sheet name="Leistungsbeschreibung F2" sheetId="389" r:id="rId86"/>
    <sheet name="Leistungsbeschreibung F1" sheetId="384" r:id="rId87"/>
    <sheet name="Leistungsbeschreibung Fm" sheetId="390" r:id="rId88"/>
    <sheet name="Leistungsbeschreibung Fv" sheetId="391" r:id="rId89"/>
    <sheet name="Leistungsbeschreibung Fh" sheetId="392" r:id="rId90"/>
    <sheet name="Leistungsbeschreibung Fj" sheetId="393" r:id="rId91"/>
    <sheet name="Leistungsbeschreibung G7" sheetId="395" r:id="rId92"/>
    <sheet name="Leistungsbeschreibung G6" sheetId="396" r:id="rId93"/>
    <sheet name="Leistungsbeschreibung G5" sheetId="397" r:id="rId94"/>
    <sheet name="Leistungsbeschreibung G3" sheetId="398" r:id="rId95"/>
    <sheet name="Leistungsbeschreibung G2" sheetId="399" r:id="rId96"/>
    <sheet name="Leistungsbeschreibung G1" sheetId="394" r:id="rId97"/>
    <sheet name="Leistungsbeschreibung Gm" sheetId="400" r:id="rId98"/>
    <sheet name="Leistungsbeschreibung Gv" sheetId="401" r:id="rId99"/>
    <sheet name="Leistungsbeschreibung Gh" sheetId="402" r:id="rId100"/>
    <sheet name="Leistungsbeschreibung Gj" sheetId="403" r:id="rId101"/>
    <sheet name="Leistungsbeschreibung H7" sheetId="405" r:id="rId102"/>
    <sheet name="Leistungsbeschreibung H6" sheetId="406" r:id="rId103"/>
    <sheet name="Leistungsbeschreibung H5" sheetId="407" r:id="rId104"/>
    <sheet name="Leistungsbeschreibung H3" sheetId="408" r:id="rId105"/>
    <sheet name="Leistungsbeschreibung H2" sheetId="409" r:id="rId106"/>
    <sheet name="Leistungsbeschreibung H1" sheetId="404" r:id="rId107"/>
    <sheet name="Leistungsbeschreibung Hm" sheetId="410" r:id="rId108"/>
    <sheet name="Leistungsbeschreibung Hv" sheetId="411" r:id="rId109"/>
    <sheet name="Leistungsbeschreibung Hh" sheetId="412" r:id="rId110"/>
    <sheet name="Leistungsbeschreibung Hj" sheetId="413" r:id="rId111"/>
    <sheet name="Leistungsbeschreibung I7" sheetId="415" r:id="rId112"/>
    <sheet name="Leistungsbeschreibung I6" sheetId="416" r:id="rId113"/>
    <sheet name="Leistungsbeschreibung I5" sheetId="417" r:id="rId114"/>
    <sheet name="Leistungsbeschreibung I3" sheetId="418" r:id="rId115"/>
    <sheet name="Leistungsbeschreibung I2" sheetId="419" r:id="rId116"/>
    <sheet name="Leistungsbeschreibung I1" sheetId="414" r:id="rId117"/>
    <sheet name="Leistungsbeschreibung Im" sheetId="420" r:id="rId118"/>
    <sheet name="Leistungsbeschreibung Iv" sheetId="421" r:id="rId119"/>
    <sheet name="Leistungsbeschreibung Ih" sheetId="422" r:id="rId120"/>
    <sheet name="Leistungsbeschreibung Ij" sheetId="423" r:id="rId121"/>
    <sheet name="1152 Preisblatt" sheetId="446" r:id="rId122"/>
    <sheet name="1171 Preisblatt" sheetId="379" r:id="rId123"/>
    <sheet name="1361 Preisblatt " sheetId="448" r:id="rId124"/>
    <sheet name="1365 Preisblatt" sheetId="382" r:id="rId125"/>
    <sheet name="1366 Preisblatt" sheetId="383" r:id="rId126"/>
    <sheet name="1371 Preisblatt" sheetId="322" r:id="rId127"/>
    <sheet name="1372 Preisblatt" sheetId="380" r:id="rId128"/>
    <sheet name="1385 Preisblatt" sheetId="381" r:id="rId129"/>
    <sheet name="1395 Preisblatt" sheetId="205" r:id="rId130"/>
    <sheet name="1521 Preisblatt" sheetId="424" r:id="rId131"/>
    <sheet name="1531 Preisblatt" sheetId="425" r:id="rId132"/>
    <sheet name="1532 Preisblatt" sheetId="426" r:id="rId133"/>
    <sheet name="1533 Preisblatt" sheetId="427" r:id="rId134"/>
    <sheet name="1534 Preisblatt" sheetId="447" r:id="rId135"/>
    <sheet name="1535 Preisblatt" sheetId="432" r:id="rId136"/>
    <sheet name="1541 Preisblatt" sheetId="428" r:id="rId137"/>
    <sheet name="1542 Preisblatt" sheetId="433" r:id="rId138"/>
    <sheet name="1548 Preisblatt" sheetId="429" r:id="rId139"/>
    <sheet name="1578 Preisblatt" sheetId="291" r:id="rId140"/>
    <sheet name="1580 Preisblatt" sheetId="271" r:id="rId141"/>
    <sheet name="2407 Preisblatt" sheetId="342" r:id="rId142"/>
    <sheet name="2411 Preisblatt" sheetId="92" r:id="rId143"/>
    <sheet name="2412 Preisblatt" sheetId="94" r:id="rId144"/>
    <sheet name="2413 Preisblatt" sheetId="96" r:id="rId145"/>
    <sheet name="2113 Preisblatt" sheetId="378" r:id="rId146"/>
    <sheet name="2121 Preisblatt" sheetId="179" r:id="rId147"/>
    <sheet name="2122 Preisblatt" sheetId="439" r:id="rId148"/>
    <sheet name="2125 Preisblatt" sheetId="437" r:id="rId149"/>
    <sheet name="2127 Preisblatt" sheetId="374" r:id="rId150"/>
    <sheet name="2221 Preisblatt" sheetId="438" r:id="rId151"/>
    <sheet name="2222 Preisblatt" sheetId="440" r:id="rId152"/>
    <sheet name="2223 Preisblatt" sheetId="441" r:id="rId153"/>
    <sheet name="2224 Preisblatt" sheetId="442" r:id="rId154"/>
    <sheet name="2225 Preisblatt" sheetId="443" r:id="rId155"/>
    <sheet name="2321 Preisblatt" sheetId="445" r:id="rId156"/>
    <sheet name="2422 Preisblatt" sheetId="100" r:id="rId157"/>
    <sheet name="2521 Preisblatt" sheetId="102" r:id="rId158"/>
    <sheet name="2531 Preisblatt" sheetId="459" r:id="rId159"/>
    <sheet name="2539 Preisblatt" sheetId="460" r:id="rId160"/>
    <sheet name="2613 Preisblatt" sheetId="430" r:id="rId161"/>
    <sheet name="Studentenwerk" sheetId="189" r:id="rId162"/>
    <sheet name="Tierstall Preisblatt" sheetId="106" r:id="rId163"/>
  </sheets>
  <definedNames>
    <definedName name="_xlnm._FilterDatabase" localSheetId="121" hidden="1">'1152 Preisblatt'!$B$1:$B$815</definedName>
    <definedName name="_xlnm._FilterDatabase" localSheetId="129" hidden="1">'1395 Preisblatt'!$B$1:$B$292</definedName>
    <definedName name="_xlnm._FilterDatabase" localSheetId="139" hidden="1">'1578 Preisblatt'!$B$1:$B$126</definedName>
    <definedName name="_xlnm._FilterDatabase" localSheetId="140" hidden="1">'1580 Preisblatt'!$B$1:$B$516</definedName>
    <definedName name="_xlnm._FilterDatabase" localSheetId="142" hidden="1">'2411 Preisblatt'!$B$1:$B$750</definedName>
    <definedName name="_xlnm._FilterDatabase" localSheetId="143" hidden="1">'2412 Preisblatt'!$B$1:$B$760</definedName>
    <definedName name="_xlnm._FilterDatabase" localSheetId="144" hidden="1">'2413 Preisblatt'!$B$1:$B$774</definedName>
    <definedName name="_xlnm._FilterDatabase" localSheetId="156" hidden="1">'2422 Preisblatt'!$B$1:$B$756</definedName>
    <definedName name="_xlnm._FilterDatabase" localSheetId="157" hidden="1">'2521 Preisblatt'!$B$1:$B$796</definedName>
    <definedName name="_xlnm._FilterDatabase" localSheetId="158" hidden="1">'2531 Preisblatt'!$B$1:$B$591</definedName>
    <definedName name="_xlnm._FilterDatabase" localSheetId="159" hidden="1">'2539 Preisblatt'!$B$1:$B$612</definedName>
    <definedName name="_xlnm._FilterDatabase" localSheetId="16" hidden="1">'Preisblatt Bedarfsreinigung'!#REF!</definedName>
    <definedName name="_xlnm._FilterDatabase" localSheetId="17" hidden="1">'Preisblatt Sonderreinigung'!#REF!</definedName>
    <definedName name="_xlnm._FilterDatabase" localSheetId="162" hidden="1">'Tierstall Preisblatt'!$B$1:$B$752</definedName>
    <definedName name="D1_Jahr">'Kalkulation D1'!$G$5</definedName>
    <definedName name="D2_Jahr">'Kalkulation D2'!$G$5</definedName>
    <definedName name="_xlnm.Print_Area" localSheetId="0">'Zusammenfassung 05.2025'!$A$1:$I$54</definedName>
    <definedName name="_xlnm.Print_Titles" localSheetId="121">'1152 Preisblatt'!$1:$5</definedName>
    <definedName name="_xlnm.Print_Titles" localSheetId="129">'1395 Preisblatt'!$1:$5</definedName>
    <definedName name="_xlnm.Print_Titles" localSheetId="139">'1578 Preisblatt'!$1:$5</definedName>
    <definedName name="_xlnm.Print_Titles" localSheetId="140">'1580 Preisblatt'!$1:$5</definedName>
    <definedName name="_xlnm.Print_Titles" localSheetId="146">'2121 Preisblatt'!$1:$8</definedName>
    <definedName name="_xlnm.Print_Titles" localSheetId="149">'2127 Preisblatt'!$1:$8</definedName>
    <definedName name="_xlnm.Print_Titles" localSheetId="142">'2411 Preisblatt'!$1:$5</definedName>
    <definedName name="_xlnm.Print_Titles" localSheetId="143">'2412 Preisblatt'!$1:$5</definedName>
    <definedName name="_xlnm.Print_Titles" localSheetId="144">'2413 Preisblatt'!$1:$5</definedName>
    <definedName name="_xlnm.Print_Titles" localSheetId="156">'2422 Preisblatt'!$1:$5</definedName>
    <definedName name="_xlnm.Print_Titles" localSheetId="157">'2521 Preisblatt'!$1:$5</definedName>
    <definedName name="_xlnm.Print_Titles" localSheetId="158">'2531 Preisblatt'!$1:$5</definedName>
    <definedName name="_xlnm.Print_Titles" localSheetId="159">'2539 Preisblatt'!$1:$5</definedName>
    <definedName name="_xlnm.Print_Titles" localSheetId="2">'Erklärung Bearbeitung Unterlage'!$1:$4</definedName>
    <definedName name="_xlnm.Print_Titles" localSheetId="5">'GMK Tabelle'!$1:$4</definedName>
    <definedName name="_xlnm.Print_Titles" localSheetId="16">'Preisblatt Bedarfsreinigung'!$20:$21</definedName>
    <definedName name="_xlnm.Print_Titles" localSheetId="17">'Preisblatt Sonderreinigung'!$20:$21</definedName>
    <definedName name="_xlnm.Print_Titles" localSheetId="3">Steuerung!$1:$8</definedName>
    <definedName name="_xlnm.Print_Titles" localSheetId="162">'Tierstall Preisblatt'!$1:$5</definedName>
    <definedName name="FTVFZ">'Verrechenbare Tage'!$F$27</definedName>
    <definedName name="FTVZ">'Verrechenbare Tage'!$F$4</definedName>
    <definedName name="GEW">'SVS Unterhaltsreinigung'!$B$49</definedName>
    <definedName name="LK_UHR">'SVS Unterhaltsreinigung'!$D$59</definedName>
    <definedName name="OL_Jahr">'Kalkulation B11 und C1'!$F$21</definedName>
    <definedName name="OL_STD">'Kalkulation B11 und C1'!$D$24</definedName>
    <definedName name="POS_A">'SVS Unterhaltsreinigung'!$C$20</definedName>
    <definedName name="POS_AB">'SVS Unterhaltsreinigung'!$C$34</definedName>
    <definedName name="POS_CD">'SVS Unterhaltsreinigung'!$C$47</definedName>
    <definedName name="POS_E">'SVS Unterhaltsreinigung'!$C$48</definedName>
    <definedName name="SAPBEXhrIndnt" hidden="1">"Wide"</definedName>
    <definedName name="SAPsysID" hidden="1">"708C5W7SBKP804JT78WJ0JNKI"</definedName>
    <definedName name="SAPwbID" hidden="1">"ARS"</definedName>
    <definedName name="SOVFZ">'Verrechenbare Tage'!$D$36</definedName>
    <definedName name="SOVZ">'Verrechenbare Tage'!$D$13</definedName>
    <definedName name="Spaltentitel1">" "</definedName>
    <definedName name="SUM_LZU">'SVS Unterhaltsreinigung'!$C$50</definedName>
    <definedName name="SVS_BAU">SVS_Baureinigung!$C$50</definedName>
    <definedName name="SVS_BED">SVS_Bedarfsreinigung!$C$50</definedName>
    <definedName name="SVS_GLA">SVS_Glasreinigung!$C$50</definedName>
    <definedName name="SVS_NAZ">SVS_Nachtarbeit!$C$58</definedName>
    <definedName name="SVS_OBL">'Kalkulation B11 und C1'!$D$21</definedName>
    <definedName name="SVS_SON">SVS_Sonn_Feiertage!$C$58</definedName>
    <definedName name="SVS_UHR">'SVS Unterhaltsreinigung'!$G$61</definedName>
    <definedName name="SVS_VAR">'Kalkulation B11 und C1'!$E$17</definedName>
    <definedName name="VA_Jahr">'Kalkulation B11 und C1'!$F$5</definedName>
    <definedName name="VA_STD">'Kalkulation B11 und C1'!$D$8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6" i="463" l="1"/>
  <c r="B6" i="463"/>
  <c r="C22" i="455" l="1"/>
  <c r="C15" i="70"/>
  <c r="C14" i="70"/>
  <c r="C13" i="70"/>
  <c r="C8" i="70"/>
  <c r="C32" i="458" l="1"/>
  <c r="C32" i="457"/>
  <c r="C32" i="456"/>
  <c r="B43" i="127"/>
  <c r="B39" i="127"/>
  <c r="J43" i="461" l="1"/>
  <c r="J44" i="461"/>
  <c r="J45" i="461"/>
  <c r="K43" i="461"/>
  <c r="K44" i="461"/>
  <c r="K45" i="461"/>
  <c r="C45" i="461"/>
  <c r="C44" i="461"/>
  <c r="C43" i="461"/>
  <c r="C33" i="461"/>
  <c r="C34" i="461"/>
  <c r="C32" i="461"/>
  <c r="J22" i="461"/>
  <c r="K22" i="461" s="1"/>
  <c r="C22" i="461"/>
  <c r="J20" i="461"/>
  <c r="K20" i="461" s="1"/>
  <c r="J21" i="461"/>
  <c r="K21" i="461" s="1"/>
  <c r="C21" i="461"/>
  <c r="C20" i="461"/>
  <c r="C10" i="461"/>
  <c r="C11" i="461"/>
  <c r="C9" i="461"/>
  <c r="H9" i="461" s="1"/>
  <c r="J9" i="461" s="1"/>
  <c r="K9" i="461" s="1"/>
  <c r="E42" i="461" l="1"/>
  <c r="C42" i="461"/>
  <c r="E41" i="461"/>
  <c r="C41" i="461"/>
  <c r="E40" i="461"/>
  <c r="C40" i="461"/>
  <c r="F39" i="461"/>
  <c r="E39" i="461"/>
  <c r="C39" i="461"/>
  <c r="F38" i="461"/>
  <c r="E38" i="461"/>
  <c r="C38" i="461"/>
  <c r="G37" i="461"/>
  <c r="G39" i="461" s="1"/>
  <c r="F37" i="461"/>
  <c r="E37" i="461"/>
  <c r="C37" i="461"/>
  <c r="F36" i="461"/>
  <c r="E36" i="461"/>
  <c r="C36" i="461"/>
  <c r="C35" i="461"/>
  <c r="H35" i="461" s="1"/>
  <c r="E19" i="461"/>
  <c r="C19" i="461"/>
  <c r="E18" i="461"/>
  <c r="C18" i="461"/>
  <c r="E17" i="461"/>
  <c r="C17" i="461"/>
  <c r="F16" i="461"/>
  <c r="E16" i="461"/>
  <c r="C16" i="461"/>
  <c r="F15" i="461"/>
  <c r="E15" i="461"/>
  <c r="C15" i="461"/>
  <c r="G14" i="461"/>
  <c r="F14" i="461"/>
  <c r="E14" i="461"/>
  <c r="C14" i="461"/>
  <c r="F13" i="461"/>
  <c r="E13" i="461"/>
  <c r="D13" i="461"/>
  <c r="C13" i="461"/>
  <c r="C12" i="461"/>
  <c r="H12" i="461" s="1"/>
  <c r="J12" i="461" s="1"/>
  <c r="I12" i="460"/>
  <c r="K12" i="460"/>
  <c r="I13" i="460"/>
  <c r="K13" i="460"/>
  <c r="V13" i="460" s="1"/>
  <c r="I14" i="460"/>
  <c r="K14" i="460"/>
  <c r="I15" i="460"/>
  <c r="K15" i="460"/>
  <c r="I16" i="460"/>
  <c r="K16" i="460"/>
  <c r="V16" i="460" s="1"/>
  <c r="I17" i="460"/>
  <c r="K17" i="460"/>
  <c r="V17" i="460" s="1"/>
  <c r="I18" i="460"/>
  <c r="K18" i="460"/>
  <c r="V18" i="460" s="1"/>
  <c r="I19" i="460"/>
  <c r="K19" i="460"/>
  <c r="I20" i="460"/>
  <c r="K20" i="460"/>
  <c r="V20" i="460" s="1"/>
  <c r="I21" i="460"/>
  <c r="K21" i="460"/>
  <c r="V21" i="460" s="1"/>
  <c r="I22" i="460"/>
  <c r="K22" i="460"/>
  <c r="I23" i="460"/>
  <c r="K23" i="460"/>
  <c r="I24" i="460"/>
  <c r="K24" i="460"/>
  <c r="I25" i="460"/>
  <c r="K25" i="460"/>
  <c r="I26" i="460"/>
  <c r="K26" i="460"/>
  <c r="I27" i="460"/>
  <c r="K27" i="460"/>
  <c r="I28" i="460"/>
  <c r="K28" i="460"/>
  <c r="I29" i="460"/>
  <c r="K29" i="460"/>
  <c r="I30" i="460"/>
  <c r="K30" i="460"/>
  <c r="I31" i="460"/>
  <c r="K31" i="460"/>
  <c r="I32" i="460"/>
  <c r="K32" i="460"/>
  <c r="I33" i="460"/>
  <c r="K33" i="460"/>
  <c r="V33" i="460" s="1"/>
  <c r="I34" i="460"/>
  <c r="K34" i="460"/>
  <c r="V34" i="460" s="1"/>
  <c r="I35" i="460"/>
  <c r="K35" i="460"/>
  <c r="V35" i="460" s="1"/>
  <c r="I36" i="460"/>
  <c r="K36" i="460"/>
  <c r="I37" i="460"/>
  <c r="K37" i="460"/>
  <c r="I38" i="460"/>
  <c r="K38" i="460"/>
  <c r="V38" i="460" s="1"/>
  <c r="I39" i="460"/>
  <c r="K39" i="460"/>
  <c r="V39" i="460" s="1"/>
  <c r="I40" i="460"/>
  <c r="K40" i="460"/>
  <c r="V40" i="460" s="1"/>
  <c r="I41" i="460"/>
  <c r="K41" i="460"/>
  <c r="V41" i="460" s="1"/>
  <c r="I42" i="460"/>
  <c r="K42" i="460"/>
  <c r="V42" i="460" s="1"/>
  <c r="I43" i="460"/>
  <c r="K43" i="460"/>
  <c r="V43" i="460" s="1"/>
  <c r="I44" i="460"/>
  <c r="K44" i="460"/>
  <c r="V44" i="460" s="1"/>
  <c r="I45" i="460"/>
  <c r="K45" i="460"/>
  <c r="V45" i="460" s="1"/>
  <c r="I46" i="460"/>
  <c r="K46" i="460"/>
  <c r="V46" i="460" s="1"/>
  <c r="I47" i="460"/>
  <c r="K47" i="460"/>
  <c r="V47" i="460" s="1"/>
  <c r="I51" i="460"/>
  <c r="K51" i="460"/>
  <c r="I52" i="460"/>
  <c r="K52" i="460"/>
  <c r="V52" i="460" s="1"/>
  <c r="I53" i="460"/>
  <c r="K53" i="460"/>
  <c r="V53" i="460" s="1"/>
  <c r="I54" i="460"/>
  <c r="K54" i="460"/>
  <c r="V54" i="460" s="1"/>
  <c r="I55" i="460"/>
  <c r="K55" i="460"/>
  <c r="V55" i="460" s="1"/>
  <c r="I56" i="460"/>
  <c r="K56" i="460"/>
  <c r="V56" i="460" s="1"/>
  <c r="K11" i="460"/>
  <c r="I11" i="460"/>
  <c r="K13" i="459"/>
  <c r="V13" i="459" s="1"/>
  <c r="K14" i="459"/>
  <c r="K15" i="459"/>
  <c r="K16" i="459"/>
  <c r="K17" i="459"/>
  <c r="K18" i="459"/>
  <c r="K19" i="459"/>
  <c r="K20" i="459"/>
  <c r="K21" i="459"/>
  <c r="K22" i="459"/>
  <c r="K23" i="459"/>
  <c r="K26" i="459"/>
  <c r="K27" i="459"/>
  <c r="K28" i="459"/>
  <c r="K29" i="459"/>
  <c r="K30" i="459"/>
  <c r="K31" i="459"/>
  <c r="K32" i="459"/>
  <c r="V32" i="459" s="1"/>
  <c r="K12" i="459"/>
  <c r="I32" i="459"/>
  <c r="I31" i="459"/>
  <c r="I30" i="459"/>
  <c r="I29" i="459"/>
  <c r="I28" i="459"/>
  <c r="I27" i="459"/>
  <c r="I26" i="459"/>
  <c r="I13" i="459"/>
  <c r="I14" i="459"/>
  <c r="I15" i="459"/>
  <c r="I16" i="459"/>
  <c r="I17" i="459"/>
  <c r="I18" i="459"/>
  <c r="I19" i="459"/>
  <c r="I20" i="459"/>
  <c r="I21" i="459"/>
  <c r="I22" i="459"/>
  <c r="I23" i="459"/>
  <c r="I12" i="459"/>
  <c r="B34" i="127"/>
  <c r="H58" i="460"/>
  <c r="B35" i="127" s="1"/>
  <c r="V19" i="460"/>
  <c r="H35" i="459"/>
  <c r="J35" i="461" l="1"/>
  <c r="K35" i="461" s="1"/>
  <c r="H32" i="461"/>
  <c r="J32" i="461" s="1"/>
  <c r="K32" i="461" s="1"/>
  <c r="G15" i="461"/>
  <c r="K12" i="461"/>
  <c r="B13" i="12"/>
  <c r="B16" i="12" s="1"/>
  <c r="G18" i="461"/>
  <c r="H18" i="461" s="1"/>
  <c r="J18" i="461" s="1"/>
  <c r="H39" i="461"/>
  <c r="J39" i="461" s="1"/>
  <c r="K39" i="461" s="1"/>
  <c r="G16" i="461"/>
  <c r="H16" i="461" s="1"/>
  <c r="J16" i="461" s="1"/>
  <c r="K16" i="461" s="1"/>
  <c r="H37" i="461"/>
  <c r="H36" i="461"/>
  <c r="D13" i="12"/>
  <c r="D16" i="12" s="1"/>
  <c r="G41" i="461"/>
  <c r="H41" i="461" s="1"/>
  <c r="J41" i="461" s="1"/>
  <c r="H14" i="461"/>
  <c r="H13" i="461"/>
  <c r="H15" i="461"/>
  <c r="J15" i="461" s="1"/>
  <c r="J19" i="461"/>
  <c r="G38" i="461"/>
  <c r="H38" i="461" s="1"/>
  <c r="J38" i="461" s="1"/>
  <c r="G42" i="461"/>
  <c r="J42" i="461"/>
  <c r="G19" i="461"/>
  <c r="G40" i="461"/>
  <c r="H40" i="461" s="1"/>
  <c r="J40" i="461" s="1"/>
  <c r="G17" i="461"/>
  <c r="H17" i="461" s="1"/>
  <c r="J17" i="461" s="1"/>
  <c r="D43" i="376"/>
  <c r="E43" i="376"/>
  <c r="F43" i="376"/>
  <c r="G43" i="376"/>
  <c r="H43" i="376" s="1"/>
  <c r="I43" i="376" s="1"/>
  <c r="C43" i="376"/>
  <c r="D42" i="376"/>
  <c r="C42" i="376"/>
  <c r="D5" i="376"/>
  <c r="E5" i="376"/>
  <c r="F5" i="376"/>
  <c r="G5" i="376"/>
  <c r="C5" i="376"/>
  <c r="G4" i="376"/>
  <c r="E4" i="376"/>
  <c r="F4" i="376"/>
  <c r="D4" i="376"/>
  <c r="C4" i="376"/>
  <c r="T83" i="102"/>
  <c r="S83" i="102"/>
  <c r="T82" i="102"/>
  <c r="S82" i="102"/>
  <c r="T81" i="102"/>
  <c r="S81" i="102"/>
  <c r="T79" i="102"/>
  <c r="S79" i="102"/>
  <c r="K42" i="461" l="1"/>
  <c r="D6" i="12"/>
  <c r="K19" i="461"/>
  <c r="B6" i="12"/>
  <c r="J36" i="461"/>
  <c r="H33" i="461"/>
  <c r="J33" i="461" s="1"/>
  <c r="K33" i="461" s="1"/>
  <c r="J37" i="461"/>
  <c r="K37" i="461" s="1"/>
  <c r="H34" i="461"/>
  <c r="J34" i="461" s="1"/>
  <c r="K34" i="461" s="1"/>
  <c r="D11" i="12"/>
  <c r="D14" i="12" s="1"/>
  <c r="J13" i="461"/>
  <c r="H10" i="461"/>
  <c r="J10" i="461" s="1"/>
  <c r="K10" i="461" s="1"/>
  <c r="J14" i="461"/>
  <c r="K14" i="461" s="1"/>
  <c r="H11" i="461"/>
  <c r="J11" i="461" s="1"/>
  <c r="K11" i="461" s="1"/>
  <c r="B9" i="12"/>
  <c r="D9" i="12"/>
  <c r="B11" i="12"/>
  <c r="B14" i="12" s="1"/>
  <c r="K41" i="461"/>
  <c r="D7" i="12"/>
  <c r="K40" i="461"/>
  <c r="D8" i="12"/>
  <c r="K36" i="461"/>
  <c r="D12" i="12"/>
  <c r="D15" i="12" s="1"/>
  <c r="K17" i="461"/>
  <c r="B8" i="12"/>
  <c r="K18" i="461"/>
  <c r="B7" i="12"/>
  <c r="K38" i="461"/>
  <c r="D10" i="12"/>
  <c r="K15" i="461"/>
  <c r="B10" i="12"/>
  <c r="K13" i="461"/>
  <c r="B12" i="12"/>
  <c r="B15" i="12" s="1"/>
  <c r="C7" i="454" l="1"/>
  <c r="C7" i="455"/>
  <c r="C7" i="456"/>
  <c r="C7" i="457"/>
  <c r="C7" i="458"/>
  <c r="B1" i="458"/>
  <c r="A1" i="458"/>
  <c r="C46" i="458"/>
  <c r="G12" i="458"/>
  <c r="F28" i="458" s="1"/>
  <c r="G11" i="458"/>
  <c r="F34" i="458" s="1"/>
  <c r="D11" i="458"/>
  <c r="D18" i="458" s="1"/>
  <c r="G10" i="458"/>
  <c r="F40" i="458" s="1"/>
  <c r="G7" i="458"/>
  <c r="G9" i="458" s="1"/>
  <c r="D31" i="458" l="1"/>
  <c r="D30" i="458"/>
  <c r="D12" i="458"/>
  <c r="D41" i="458"/>
  <c r="D42" i="458"/>
  <c r="G14" i="458"/>
  <c r="F16" i="458"/>
  <c r="D17" i="458"/>
  <c r="F23" i="458"/>
  <c r="F29" i="458"/>
  <c r="F35" i="458"/>
  <c r="I34" i="458" s="1"/>
  <c r="F41" i="458"/>
  <c r="I40" i="458" s="1"/>
  <c r="F17" i="458"/>
  <c r="I16" i="458" s="1"/>
  <c r="I28" i="458"/>
  <c r="D43" i="458"/>
  <c r="D44" i="458"/>
  <c r="D14" i="458"/>
  <c r="D45" i="458"/>
  <c r="D35" i="458"/>
  <c r="C19" i="458"/>
  <c r="D15" i="458"/>
  <c r="D36" i="458"/>
  <c r="D13" i="458"/>
  <c r="F22" i="458"/>
  <c r="D37" i="458"/>
  <c r="D29" i="458"/>
  <c r="D39" i="458"/>
  <c r="D16" i="458"/>
  <c r="D40" i="458"/>
  <c r="D46" i="458" l="1"/>
  <c r="I22" i="458"/>
  <c r="D19" i="458"/>
  <c r="I42" i="458"/>
  <c r="I36" i="458"/>
  <c r="C28" i="458" s="1"/>
  <c r="D28" i="458" s="1"/>
  <c r="C27" i="458"/>
  <c r="D27" i="458" s="1"/>
  <c r="C21" i="458"/>
  <c r="D21" i="458" s="1"/>
  <c r="I18" i="458"/>
  <c r="C22" i="458" s="1"/>
  <c r="D22" i="458" s="1"/>
  <c r="I30" i="458"/>
  <c r="C26" i="458" s="1"/>
  <c r="D26" i="458" s="1"/>
  <c r="C25" i="458"/>
  <c r="D25" i="458" s="1"/>
  <c r="C23" i="458"/>
  <c r="D23" i="458" s="1"/>
  <c r="I24" i="458"/>
  <c r="C24" i="458" s="1"/>
  <c r="D24" i="458" s="1"/>
  <c r="D32" i="458" l="1"/>
  <c r="C33" i="458" l="1"/>
  <c r="C47" i="458" s="1"/>
  <c r="D33" i="458"/>
  <c r="C48" i="458" l="1"/>
  <c r="D48" i="458" s="1"/>
  <c r="D50" i="458" s="1"/>
  <c r="C49" i="458" l="1"/>
  <c r="C50" i="458" s="1"/>
  <c r="C51" i="458" l="1"/>
  <c r="B1" i="457"/>
  <c r="A1" i="457"/>
  <c r="C46" i="457"/>
  <c r="D42" i="457"/>
  <c r="D41" i="457"/>
  <c r="D40" i="457"/>
  <c r="D39" i="457"/>
  <c r="F34" i="457"/>
  <c r="D31" i="457"/>
  <c r="D29" i="457"/>
  <c r="D16" i="457"/>
  <c r="G12" i="457"/>
  <c r="F28" i="457" s="1"/>
  <c r="G11" i="457"/>
  <c r="D11" i="457"/>
  <c r="D18" i="457" s="1"/>
  <c r="G10" i="457"/>
  <c r="F40" i="457" s="1"/>
  <c r="G9" i="457"/>
  <c r="G7" i="457"/>
  <c r="F22" i="457" s="1"/>
  <c r="D17" i="456"/>
  <c r="D16" i="456"/>
  <c r="D15" i="456"/>
  <c r="B1" i="456"/>
  <c r="A1" i="456"/>
  <c r="C46" i="456"/>
  <c r="D37" i="456"/>
  <c r="D31" i="456"/>
  <c r="D29" i="456"/>
  <c r="D14" i="456"/>
  <c r="D13" i="456"/>
  <c r="G12" i="456"/>
  <c r="F28" i="456" s="1"/>
  <c r="G11" i="456"/>
  <c r="F34" i="456" s="1"/>
  <c r="D11" i="456"/>
  <c r="D30" i="456" s="1"/>
  <c r="G10" i="456"/>
  <c r="F40" i="456" s="1"/>
  <c r="G7" i="456"/>
  <c r="B1" i="455"/>
  <c r="A1" i="455"/>
  <c r="C54" i="455"/>
  <c r="F28" i="455"/>
  <c r="B26" i="455"/>
  <c r="B24" i="455"/>
  <c r="B20" i="455"/>
  <c r="B18" i="455"/>
  <c r="C18" i="455" s="1"/>
  <c r="B16" i="455"/>
  <c r="C16" i="455" s="1"/>
  <c r="C14" i="455"/>
  <c r="G12" i="455"/>
  <c r="D12" i="455"/>
  <c r="C12" i="455"/>
  <c r="G11" i="455"/>
  <c r="F34" i="455" s="1"/>
  <c r="D11" i="455"/>
  <c r="D45" i="455" s="1"/>
  <c r="G10" i="455"/>
  <c r="F16" i="455" s="1"/>
  <c r="G7" i="455"/>
  <c r="C14" i="454"/>
  <c r="B1" i="454"/>
  <c r="A1" i="454"/>
  <c r="C54" i="454"/>
  <c r="B26" i="454"/>
  <c r="C26" i="454" s="1"/>
  <c r="C24" i="454"/>
  <c r="B24" i="454"/>
  <c r="B20" i="454"/>
  <c r="B18" i="454"/>
  <c r="B16" i="454"/>
  <c r="G12" i="454"/>
  <c r="F28" i="454" s="1"/>
  <c r="D12" i="454"/>
  <c r="C12" i="454"/>
  <c r="G11" i="454"/>
  <c r="F34" i="454" s="1"/>
  <c r="D11" i="454"/>
  <c r="D45" i="454" s="1"/>
  <c r="G10" i="454"/>
  <c r="F16" i="454" s="1"/>
  <c r="G7" i="454"/>
  <c r="F1" i="453"/>
  <c r="A1" i="453"/>
  <c r="F35" i="453"/>
  <c r="G35" i="453" s="1"/>
  <c r="F34" i="453"/>
  <c r="G34" i="453" s="1"/>
  <c r="F33" i="453"/>
  <c r="G33" i="453" s="1"/>
  <c r="F32" i="453"/>
  <c r="G32" i="453" s="1"/>
  <c r="F31" i="453"/>
  <c r="G31" i="453" s="1"/>
  <c r="F30" i="453"/>
  <c r="G30" i="453" s="1"/>
  <c r="G29" i="453"/>
  <c r="F29" i="453"/>
  <c r="F28" i="453"/>
  <c r="G28" i="453" s="1"/>
  <c r="F27" i="453"/>
  <c r="G27" i="453" s="1"/>
  <c r="F26" i="453"/>
  <c r="G26" i="453" s="1"/>
  <c r="F25" i="453"/>
  <c r="G25" i="453" s="1"/>
  <c r="F24" i="453"/>
  <c r="G24" i="453" s="1"/>
  <c r="F23" i="453"/>
  <c r="G23" i="453" s="1"/>
  <c r="G22" i="453"/>
  <c r="F22" i="453"/>
  <c r="F21" i="453"/>
  <c r="G21" i="453" s="1"/>
  <c r="F20" i="453"/>
  <c r="G20" i="453" s="1"/>
  <c r="F19" i="453"/>
  <c r="G19" i="453" s="1"/>
  <c r="F18" i="453"/>
  <c r="G18" i="453" s="1"/>
  <c r="F17" i="453"/>
  <c r="G17" i="453" s="1"/>
  <c r="F16" i="453"/>
  <c r="G16" i="453" s="1"/>
  <c r="F15" i="453"/>
  <c r="G15" i="453" s="1"/>
  <c r="F14" i="453"/>
  <c r="G14" i="453" s="1"/>
  <c r="F13" i="453"/>
  <c r="G13" i="453" s="1"/>
  <c r="F12" i="453"/>
  <c r="G12" i="453" s="1"/>
  <c r="F11" i="453"/>
  <c r="G11" i="453" s="1"/>
  <c r="F10" i="453"/>
  <c r="G10" i="453" s="1"/>
  <c r="F9" i="453"/>
  <c r="G9" i="453" s="1"/>
  <c r="E1" i="452"/>
  <c r="A1" i="452"/>
  <c r="E35" i="452"/>
  <c r="E34" i="452"/>
  <c r="E33" i="452"/>
  <c r="E32" i="452"/>
  <c r="E31" i="452"/>
  <c r="E30" i="452"/>
  <c r="E29" i="452"/>
  <c r="E28" i="452"/>
  <c r="E27" i="452"/>
  <c r="E26" i="452"/>
  <c r="E25" i="452"/>
  <c r="E24" i="452"/>
  <c r="E23" i="452"/>
  <c r="E22" i="452"/>
  <c r="E21" i="452"/>
  <c r="E20" i="452"/>
  <c r="E19" i="452"/>
  <c r="E18" i="452"/>
  <c r="E17" i="452"/>
  <c r="E16" i="452"/>
  <c r="E15" i="452"/>
  <c r="E14" i="452"/>
  <c r="E13" i="452"/>
  <c r="E12" i="452"/>
  <c r="E11" i="452"/>
  <c r="E10" i="452"/>
  <c r="E9" i="452"/>
  <c r="E8" i="452"/>
  <c r="E7" i="452"/>
  <c r="E6" i="452"/>
  <c r="E1" i="451"/>
  <c r="A1" i="451"/>
  <c r="F24" i="451"/>
  <c r="C21" i="451" s="1"/>
  <c r="F21" i="451" s="1"/>
  <c r="E15" i="451"/>
  <c r="E14" i="451"/>
  <c r="E13" i="451"/>
  <c r="E12" i="451"/>
  <c r="E11" i="451"/>
  <c r="E16" i="451" s="1"/>
  <c r="E17" i="451" s="1"/>
  <c r="D5" i="451" s="1"/>
  <c r="F8" i="451"/>
  <c r="C5" i="451" s="1"/>
  <c r="D25" i="455" l="1"/>
  <c r="G14" i="457"/>
  <c r="F16" i="457"/>
  <c r="D35" i="456"/>
  <c r="D36" i="456"/>
  <c r="D39" i="456"/>
  <c r="D40" i="456"/>
  <c r="D41" i="456"/>
  <c r="D42" i="456"/>
  <c r="D43" i="456"/>
  <c r="D44" i="456"/>
  <c r="D45" i="456"/>
  <c r="F16" i="456"/>
  <c r="C24" i="455"/>
  <c r="D24" i="455" s="1"/>
  <c r="D19" i="455"/>
  <c r="D37" i="455"/>
  <c r="D38" i="455"/>
  <c r="D48" i="455"/>
  <c r="D49" i="455"/>
  <c r="D47" i="455"/>
  <c r="D50" i="455"/>
  <c r="D14" i="455"/>
  <c r="D51" i="455"/>
  <c r="D16" i="455"/>
  <c r="D52" i="455"/>
  <c r="D53" i="455"/>
  <c r="D39" i="455"/>
  <c r="F40" i="455"/>
  <c r="C18" i="454"/>
  <c r="D18" i="454" s="1"/>
  <c r="D53" i="454"/>
  <c r="D52" i="454"/>
  <c r="D21" i="454"/>
  <c r="D37" i="454"/>
  <c r="D19" i="454"/>
  <c r="D26" i="454"/>
  <c r="D38" i="454"/>
  <c r="D47" i="454"/>
  <c r="D48" i="454"/>
  <c r="D49" i="454"/>
  <c r="D50" i="454"/>
  <c r="D51" i="454"/>
  <c r="D24" i="454"/>
  <c r="D15" i="454"/>
  <c r="D39" i="454"/>
  <c r="D21" i="455"/>
  <c r="C19" i="457"/>
  <c r="C19" i="456"/>
  <c r="D17" i="457"/>
  <c r="F23" i="457"/>
  <c r="I22" i="457" s="1"/>
  <c r="F29" i="457"/>
  <c r="F35" i="457"/>
  <c r="F17" i="457"/>
  <c r="F41" i="457"/>
  <c r="I34" i="457"/>
  <c r="I40" i="457"/>
  <c r="I16" i="457"/>
  <c r="I28" i="457"/>
  <c r="D12" i="457"/>
  <c r="D14" i="457"/>
  <c r="D45" i="457"/>
  <c r="D13" i="457"/>
  <c r="D43" i="457"/>
  <c r="D44" i="457"/>
  <c r="D35" i="457"/>
  <c r="D15" i="457"/>
  <c r="D36" i="457"/>
  <c r="D37" i="457"/>
  <c r="D30" i="457"/>
  <c r="D18" i="456"/>
  <c r="G9" i="456"/>
  <c r="G14" i="456" s="1"/>
  <c r="F22" i="456"/>
  <c r="D12" i="456"/>
  <c r="D19" i="456" s="1"/>
  <c r="F22" i="455"/>
  <c r="G9" i="455"/>
  <c r="G14" i="455" s="1"/>
  <c r="C26" i="455"/>
  <c r="D26" i="455" s="1"/>
  <c r="C20" i="455"/>
  <c r="D20" i="455" s="1"/>
  <c r="D15" i="455"/>
  <c r="D22" i="455"/>
  <c r="D17" i="455"/>
  <c r="D44" i="455"/>
  <c r="D23" i="455"/>
  <c r="D43" i="455"/>
  <c r="D13" i="455"/>
  <c r="D18" i="455"/>
  <c r="F22" i="454"/>
  <c r="G9" i="454"/>
  <c r="G14" i="454" s="1"/>
  <c r="D14" i="454"/>
  <c r="D25" i="454"/>
  <c r="F40" i="454"/>
  <c r="C20" i="454"/>
  <c r="D20" i="454" s="1"/>
  <c r="C22" i="454"/>
  <c r="D22" i="454" s="1"/>
  <c r="C16" i="454"/>
  <c r="D16" i="454" s="1"/>
  <c r="D17" i="454"/>
  <c r="D23" i="454"/>
  <c r="D43" i="454"/>
  <c r="D44" i="454"/>
  <c r="D13" i="454"/>
  <c r="F5" i="451"/>
  <c r="M32" i="450" s="1"/>
  <c r="A1" i="449"/>
  <c r="D1" i="449"/>
  <c r="C58" i="450"/>
  <c r="M36" i="450"/>
  <c r="I36" i="450"/>
  <c r="E36" i="450"/>
  <c r="K20" i="450"/>
  <c r="G20" i="450"/>
  <c r="C20" i="450"/>
  <c r="P12" i="450"/>
  <c r="O30" i="450" s="1"/>
  <c r="P11" i="450"/>
  <c r="O36" i="450" s="1"/>
  <c r="G11" i="450"/>
  <c r="H11" i="450" s="1"/>
  <c r="D11" i="450"/>
  <c r="D38" i="450" s="1"/>
  <c r="P10" i="450"/>
  <c r="O18" i="450" s="1"/>
  <c r="P7" i="450"/>
  <c r="O24" i="450" s="1"/>
  <c r="B42" i="12"/>
  <c r="B43" i="12"/>
  <c r="B44" i="12"/>
  <c r="B45" i="12"/>
  <c r="B46" i="12"/>
  <c r="B47" i="12"/>
  <c r="B48" i="12"/>
  <c r="B49" i="12"/>
  <c r="B50" i="12"/>
  <c r="B51" i="12"/>
  <c r="B52" i="12"/>
  <c r="B53" i="12"/>
  <c r="Q14" i="446" s="1"/>
  <c r="B54" i="12"/>
  <c r="B55" i="12"/>
  <c r="B56" i="12"/>
  <c r="B57" i="12"/>
  <c r="B58" i="12"/>
  <c r="B59" i="12"/>
  <c r="B60" i="12"/>
  <c r="B61" i="12"/>
  <c r="B62" i="12"/>
  <c r="B63" i="12"/>
  <c r="B64" i="12"/>
  <c r="B65" i="12"/>
  <c r="B66" i="12"/>
  <c r="B67" i="12"/>
  <c r="B68" i="12"/>
  <c r="B69" i="12"/>
  <c r="B70" i="12"/>
  <c r="B71" i="12"/>
  <c r="B72" i="12"/>
  <c r="B73" i="12"/>
  <c r="B74" i="12"/>
  <c r="B75" i="12"/>
  <c r="B76" i="12"/>
  <c r="B77" i="12"/>
  <c r="B78" i="12"/>
  <c r="B79" i="12"/>
  <c r="B80" i="12"/>
  <c r="B81" i="12"/>
  <c r="B82" i="12"/>
  <c r="B83" i="12"/>
  <c r="B84" i="12"/>
  <c r="B85" i="12"/>
  <c r="B86" i="12"/>
  <c r="B87" i="12"/>
  <c r="B88" i="12"/>
  <c r="B89" i="12"/>
  <c r="B90" i="12"/>
  <c r="B91" i="12"/>
  <c r="B92" i="12"/>
  <c r="B93" i="12"/>
  <c r="B94" i="12"/>
  <c r="B95" i="12"/>
  <c r="B96" i="12"/>
  <c r="B97" i="12"/>
  <c r="B98" i="12"/>
  <c r="B99" i="12"/>
  <c r="B100" i="12"/>
  <c r="B101" i="12"/>
  <c r="B102" i="12"/>
  <c r="B103" i="12"/>
  <c r="B104" i="12"/>
  <c r="B105" i="12"/>
  <c r="B106" i="12"/>
  <c r="B107" i="12"/>
  <c r="B108" i="12"/>
  <c r="B109" i="12"/>
  <c r="B110" i="12"/>
  <c r="B111" i="12"/>
  <c r="B112" i="12"/>
  <c r="B113" i="12"/>
  <c r="Q36" i="438" s="1"/>
  <c r="B114" i="12"/>
  <c r="B115" i="12"/>
  <c r="B116" i="12"/>
  <c r="B117" i="12"/>
  <c r="B118" i="12"/>
  <c r="B119" i="12"/>
  <c r="B120" i="12"/>
  <c r="B121" i="12"/>
  <c r="B122" i="12"/>
  <c r="B123" i="12"/>
  <c r="B124" i="12"/>
  <c r="B125" i="12"/>
  <c r="B126" i="12"/>
  <c r="B127" i="12"/>
  <c r="B128" i="12"/>
  <c r="B129" i="12"/>
  <c r="B130" i="12"/>
  <c r="B131" i="12"/>
  <c r="B132" i="12"/>
  <c r="B133" i="12"/>
  <c r="B134" i="12"/>
  <c r="B135" i="12"/>
  <c r="B136" i="12"/>
  <c r="B137" i="12"/>
  <c r="B138" i="12"/>
  <c r="B139" i="12"/>
  <c r="B140" i="12"/>
  <c r="B141" i="12"/>
  <c r="B142" i="12"/>
  <c r="B143" i="12"/>
  <c r="B144" i="12"/>
  <c r="B145" i="12"/>
  <c r="B146" i="12"/>
  <c r="B147" i="12"/>
  <c r="B148" i="12"/>
  <c r="B149" i="12"/>
  <c r="B150" i="12"/>
  <c r="B151" i="12"/>
  <c r="B152" i="12"/>
  <c r="B153" i="12"/>
  <c r="B154" i="12"/>
  <c r="B155" i="12"/>
  <c r="B156" i="12"/>
  <c r="B157" i="12"/>
  <c r="B158" i="12"/>
  <c r="B159" i="12"/>
  <c r="B160" i="12"/>
  <c r="B161" i="12"/>
  <c r="B162" i="12"/>
  <c r="B163" i="12"/>
  <c r="B164" i="12"/>
  <c r="B165" i="12"/>
  <c r="B166" i="12"/>
  <c r="B167" i="12"/>
  <c r="B168" i="12"/>
  <c r="B169" i="12"/>
  <c r="B170" i="12"/>
  <c r="B171" i="12"/>
  <c r="B172" i="12"/>
  <c r="B173" i="12"/>
  <c r="B174" i="12"/>
  <c r="B175" i="12"/>
  <c r="B176" i="12"/>
  <c r="B177" i="12"/>
  <c r="B178" i="12"/>
  <c r="B179" i="12"/>
  <c r="B180" i="12"/>
  <c r="B181" i="12"/>
  <c r="B182" i="12"/>
  <c r="B183" i="12"/>
  <c r="B184" i="12"/>
  <c r="B185" i="12"/>
  <c r="B186" i="12"/>
  <c r="B187" i="12"/>
  <c r="B188" i="12"/>
  <c r="B189" i="12"/>
  <c r="B190" i="12"/>
  <c r="B191" i="12"/>
  <c r="B192" i="12"/>
  <c r="B193" i="12"/>
  <c r="B194" i="12"/>
  <c r="B195" i="12"/>
  <c r="B196" i="12"/>
  <c r="B197" i="12"/>
  <c r="B198" i="12"/>
  <c r="B199" i="12"/>
  <c r="B200" i="12"/>
  <c r="B201" i="12"/>
  <c r="B202" i="12"/>
  <c r="B203" i="12"/>
  <c r="B204" i="12"/>
  <c r="B205" i="12"/>
  <c r="B206" i="12"/>
  <c r="B207" i="12"/>
  <c r="B208" i="12"/>
  <c r="B209" i="12"/>
  <c r="B210" i="12"/>
  <c r="B211" i="12"/>
  <c r="B212" i="12"/>
  <c r="B213" i="12"/>
  <c r="B214" i="12"/>
  <c r="B215" i="12"/>
  <c r="B216" i="12"/>
  <c r="B217" i="12"/>
  <c r="B218" i="12"/>
  <c r="B219" i="12"/>
  <c r="B220" i="12"/>
  <c r="B221" i="12"/>
  <c r="B222" i="12"/>
  <c r="B223" i="12"/>
  <c r="B224" i="12"/>
  <c r="B225" i="12"/>
  <c r="B226" i="12"/>
  <c r="B227" i="12"/>
  <c r="B228" i="12"/>
  <c r="B229" i="12"/>
  <c r="B230" i="12"/>
  <c r="B231" i="12"/>
  <c r="B232" i="12"/>
  <c r="B233" i="12"/>
  <c r="B234" i="12"/>
  <c r="B235" i="12"/>
  <c r="B236" i="12"/>
  <c r="B21" i="12"/>
  <c r="B22" i="12"/>
  <c r="B23" i="12"/>
  <c r="B24" i="12"/>
  <c r="B25" i="12"/>
  <c r="B26" i="12"/>
  <c r="B27" i="12"/>
  <c r="B28" i="12"/>
  <c r="B29" i="12"/>
  <c r="B30" i="12"/>
  <c r="B31" i="12"/>
  <c r="B32" i="12"/>
  <c r="B33" i="12"/>
  <c r="B34" i="12"/>
  <c r="B35" i="12"/>
  <c r="B36" i="12"/>
  <c r="B37" i="12"/>
  <c r="B38" i="12"/>
  <c r="B39" i="12"/>
  <c r="B40" i="12"/>
  <c r="B41" i="12"/>
  <c r="B20" i="12"/>
  <c r="Q211" i="102"/>
  <c r="R226" i="102"/>
  <c r="Q226" i="102"/>
  <c r="K226" i="102"/>
  <c r="V226" i="102" s="1"/>
  <c r="I226" i="102"/>
  <c r="Q225" i="102"/>
  <c r="K225" i="102"/>
  <c r="I225" i="102"/>
  <c r="K224" i="102"/>
  <c r="I224" i="102"/>
  <c r="K223" i="102"/>
  <c r="I223" i="102"/>
  <c r="K222" i="102"/>
  <c r="I222" i="102"/>
  <c r="K221" i="102"/>
  <c r="I221" i="102"/>
  <c r="Q220" i="102"/>
  <c r="K220" i="102"/>
  <c r="I220" i="102"/>
  <c r="I207" i="102"/>
  <c r="K207" i="102"/>
  <c r="V207" i="102" s="1"/>
  <c r="Q207" i="102"/>
  <c r="R207" i="102"/>
  <c r="I208" i="102"/>
  <c r="K208" i="102"/>
  <c r="V208" i="102" s="1"/>
  <c r="Q208" i="102"/>
  <c r="R208" i="102"/>
  <c r="I209" i="102"/>
  <c r="K209" i="102"/>
  <c r="Q209" i="102"/>
  <c r="I210" i="102"/>
  <c r="K210" i="102"/>
  <c r="Q210" i="102"/>
  <c r="R210" i="102"/>
  <c r="I211" i="102"/>
  <c r="K211" i="102"/>
  <c r="I212" i="102"/>
  <c r="K212" i="102"/>
  <c r="V212" i="102" s="1"/>
  <c r="Q212" i="102"/>
  <c r="R212" i="102"/>
  <c r="I213" i="102"/>
  <c r="K213" i="102"/>
  <c r="V213" i="102" s="1"/>
  <c r="Q213" i="102"/>
  <c r="R213" i="102"/>
  <c r="I214" i="102"/>
  <c r="K214" i="102"/>
  <c r="R214" i="102"/>
  <c r="I215" i="102"/>
  <c r="K215" i="102"/>
  <c r="V215" i="102" s="1"/>
  <c r="Q215" i="102"/>
  <c r="R215" i="102"/>
  <c r="I216" i="102"/>
  <c r="K216" i="102"/>
  <c r="I217" i="102"/>
  <c r="K217" i="102"/>
  <c r="R206" i="102"/>
  <c r="Q206" i="102"/>
  <c r="K206" i="102"/>
  <c r="I206" i="102"/>
  <c r="E15" i="70"/>
  <c r="E14" i="70"/>
  <c r="D79" i="17"/>
  <c r="D78" i="17"/>
  <c r="D77" i="17"/>
  <c r="D52" i="17"/>
  <c r="C44" i="17"/>
  <c r="B44" i="17"/>
  <c r="C28" i="17"/>
  <c r="C32" i="17" s="1"/>
  <c r="E17" i="17"/>
  <c r="D17" i="17"/>
  <c r="C17" i="17"/>
  <c r="B17" i="17"/>
  <c r="B28" i="17" s="1"/>
  <c r="B32" i="17" s="1"/>
  <c r="I42" i="457" l="1"/>
  <c r="D46" i="456"/>
  <c r="D45" i="450"/>
  <c r="D14" i="450"/>
  <c r="H45" i="450"/>
  <c r="L14" i="450"/>
  <c r="L45" i="450"/>
  <c r="H15" i="450"/>
  <c r="L16" i="450"/>
  <c r="H43" i="450"/>
  <c r="H17" i="450"/>
  <c r="L43" i="450"/>
  <c r="L19" i="450"/>
  <c r="D15" i="450"/>
  <c r="D30" i="450"/>
  <c r="H30" i="450"/>
  <c r="D12" i="450"/>
  <c r="L30" i="450"/>
  <c r="H12" i="450"/>
  <c r="L12" i="450"/>
  <c r="E32" i="450"/>
  <c r="I32" i="450"/>
  <c r="D17" i="450"/>
  <c r="L17" i="450"/>
  <c r="D18" i="450"/>
  <c r="K11" i="450"/>
  <c r="L11" i="450" s="1"/>
  <c r="H18" i="450"/>
  <c r="H38" i="450"/>
  <c r="D19" i="450"/>
  <c r="L38" i="450"/>
  <c r="H19" i="450"/>
  <c r="D43" i="450"/>
  <c r="O42" i="450"/>
  <c r="R21" i="459"/>
  <c r="Q21" i="459"/>
  <c r="R18" i="459"/>
  <c r="R19" i="459"/>
  <c r="Q19" i="459"/>
  <c r="Q18" i="459"/>
  <c r="R14" i="459"/>
  <c r="Q32" i="459"/>
  <c r="R32" i="459"/>
  <c r="Q13" i="459"/>
  <c r="Q14" i="459"/>
  <c r="R13" i="459"/>
  <c r="R47" i="460"/>
  <c r="R39" i="460"/>
  <c r="Q39" i="460"/>
  <c r="R45" i="460"/>
  <c r="Q47" i="460"/>
  <c r="R46" i="460"/>
  <c r="Q38" i="460"/>
  <c r="R38" i="460"/>
  <c r="Q46" i="460"/>
  <c r="R35" i="460"/>
  <c r="Q45" i="460"/>
  <c r="Q35" i="460"/>
  <c r="R56" i="460"/>
  <c r="R44" i="460"/>
  <c r="R13" i="460"/>
  <c r="R55" i="460"/>
  <c r="R33" i="460"/>
  <c r="Q40" i="460"/>
  <c r="R34" i="460"/>
  <c r="Q33" i="460"/>
  <c r="Q56" i="460"/>
  <c r="Q44" i="460"/>
  <c r="Q34" i="460"/>
  <c r="Q13" i="460"/>
  <c r="R43" i="460"/>
  <c r="Q55" i="460"/>
  <c r="R54" i="460"/>
  <c r="Q42" i="460"/>
  <c r="R41" i="460"/>
  <c r="Q52" i="460"/>
  <c r="R52" i="460"/>
  <c r="Q43" i="460"/>
  <c r="R42" i="460"/>
  <c r="Q54" i="460"/>
  <c r="R53" i="460"/>
  <c r="R40" i="460"/>
  <c r="Q53" i="460"/>
  <c r="Q41" i="460"/>
  <c r="R18" i="460"/>
  <c r="Q18" i="460"/>
  <c r="R17" i="460"/>
  <c r="Q17" i="460"/>
  <c r="R16" i="460"/>
  <c r="Q19" i="460"/>
  <c r="Q16" i="460"/>
  <c r="R21" i="460"/>
  <c r="R19" i="460"/>
  <c r="Q21" i="460"/>
  <c r="R20" i="460"/>
  <c r="Q20" i="460"/>
  <c r="Q15" i="459"/>
  <c r="Q12" i="459"/>
  <c r="R12" i="459"/>
  <c r="R16" i="459"/>
  <c r="Q16" i="459"/>
  <c r="R17" i="459"/>
  <c r="Q17" i="459"/>
  <c r="R24" i="460"/>
  <c r="Q24" i="460"/>
  <c r="Q28" i="460"/>
  <c r="R29" i="460"/>
  <c r="R26" i="460"/>
  <c r="Q29" i="460"/>
  <c r="R36" i="460"/>
  <c r="R28" i="460"/>
  <c r="R27" i="460"/>
  <c r="Q27" i="460"/>
  <c r="Q26" i="460"/>
  <c r="Q25" i="460"/>
  <c r="Q36" i="460"/>
  <c r="R25" i="460"/>
  <c r="Q31" i="459"/>
  <c r="R31" i="459"/>
  <c r="R51" i="460"/>
  <c r="R32" i="460"/>
  <c r="R12" i="460"/>
  <c r="Q51" i="460"/>
  <c r="Q32" i="460"/>
  <c r="Q12" i="460"/>
  <c r="R14" i="460"/>
  <c r="R23" i="460"/>
  <c r="R15" i="460"/>
  <c r="Q23" i="460"/>
  <c r="Q15" i="460"/>
  <c r="Q14" i="460"/>
  <c r="Q37" i="460"/>
  <c r="Q26" i="459"/>
  <c r="R26" i="459"/>
  <c r="R37" i="460"/>
  <c r="Q22" i="460"/>
  <c r="R22" i="460"/>
  <c r="R225" i="102"/>
  <c r="Q28" i="459"/>
  <c r="R28" i="459"/>
  <c r="R23" i="459"/>
  <c r="Q29" i="459"/>
  <c r="Q30" i="459"/>
  <c r="R29" i="459"/>
  <c r="Q23" i="459"/>
  <c r="R22" i="459"/>
  <c r="Q30" i="460"/>
  <c r="R30" i="459"/>
  <c r="Q22" i="459"/>
  <c r="Q27" i="459"/>
  <c r="R27" i="459"/>
  <c r="R30" i="460"/>
  <c r="Q11" i="460"/>
  <c r="R11" i="460"/>
  <c r="Q214" i="102"/>
  <c r="R20" i="459"/>
  <c r="Q20" i="459"/>
  <c r="R220" i="102"/>
  <c r="R209" i="102"/>
  <c r="R15" i="459"/>
  <c r="R31" i="460"/>
  <c r="Q31" i="460"/>
  <c r="D19" i="457"/>
  <c r="I24" i="457"/>
  <c r="C24" i="457" s="1"/>
  <c r="D24" i="457" s="1"/>
  <c r="C23" i="457"/>
  <c r="D23" i="457" s="1"/>
  <c r="I36" i="457"/>
  <c r="C28" i="457" s="1"/>
  <c r="D28" i="457" s="1"/>
  <c r="C27" i="457"/>
  <c r="D27" i="457" s="1"/>
  <c r="D46" i="457"/>
  <c r="I30" i="457"/>
  <c r="C26" i="457" s="1"/>
  <c r="D26" i="457" s="1"/>
  <c r="C25" i="457"/>
  <c r="D25" i="457" s="1"/>
  <c r="C21" i="457"/>
  <c r="D21" i="457" s="1"/>
  <c r="I18" i="457"/>
  <c r="C22" i="457" s="1"/>
  <c r="D22" i="457" s="1"/>
  <c r="F23" i="456"/>
  <c r="I22" i="456" s="1"/>
  <c r="F29" i="456"/>
  <c r="I28" i="456" s="1"/>
  <c r="F41" i="456"/>
  <c r="I40" i="456" s="1"/>
  <c r="I42" i="456" s="1"/>
  <c r="F35" i="456"/>
  <c r="I34" i="456" s="1"/>
  <c r="F17" i="456"/>
  <c r="I16" i="456" s="1"/>
  <c r="D27" i="455"/>
  <c r="D54" i="455"/>
  <c r="F35" i="455"/>
  <c r="I34" i="455" s="1"/>
  <c r="F29" i="455"/>
  <c r="I28" i="455" s="1"/>
  <c r="F23" i="455"/>
  <c r="I22" i="455" s="1"/>
  <c r="F17" i="455"/>
  <c r="I16" i="455" s="1"/>
  <c r="F41" i="455"/>
  <c r="I40" i="455" s="1"/>
  <c r="C27" i="455"/>
  <c r="D27" i="454"/>
  <c r="F35" i="454"/>
  <c r="I34" i="454" s="1"/>
  <c r="F29" i="454"/>
  <c r="I28" i="454" s="1"/>
  <c r="F23" i="454"/>
  <c r="I22" i="454" s="1"/>
  <c r="F17" i="454"/>
  <c r="I16" i="454" s="1"/>
  <c r="F41" i="454"/>
  <c r="I40" i="454" s="1"/>
  <c r="D54" i="454"/>
  <c r="C27" i="454"/>
  <c r="D46" i="450"/>
  <c r="P9" i="450"/>
  <c r="P15" i="450" s="1"/>
  <c r="L15" i="450"/>
  <c r="D31" i="450"/>
  <c r="D37" i="450"/>
  <c r="D44" i="450"/>
  <c r="H46" i="450"/>
  <c r="D13" i="450"/>
  <c r="H31" i="450"/>
  <c r="H37" i="450"/>
  <c r="D42" i="450"/>
  <c r="D16" i="450"/>
  <c r="L18" i="450"/>
  <c r="H44" i="450"/>
  <c r="L46" i="450"/>
  <c r="H13" i="450"/>
  <c r="L31" i="450"/>
  <c r="L37" i="450"/>
  <c r="H42" i="450"/>
  <c r="H16" i="450"/>
  <c r="L44" i="450"/>
  <c r="L13" i="450"/>
  <c r="L42" i="450"/>
  <c r="R211" i="102"/>
  <c r="C45" i="17"/>
  <c r="C47" i="17" s="1"/>
  <c r="C48" i="17" s="1"/>
  <c r="B45" i="17"/>
  <c r="B47" i="17" s="1"/>
  <c r="B48" i="17" s="1"/>
  <c r="D32" i="457" l="1"/>
  <c r="C33" i="457" s="1"/>
  <c r="C23" i="456"/>
  <c r="D23" i="456" s="1"/>
  <c r="I24" i="456"/>
  <c r="C24" i="456" s="1"/>
  <c r="D24" i="456" s="1"/>
  <c r="C21" i="456"/>
  <c r="D21" i="456" s="1"/>
  <c r="I18" i="456"/>
  <c r="C22" i="456" s="1"/>
  <c r="D22" i="456" s="1"/>
  <c r="I36" i="456"/>
  <c r="C28" i="456" s="1"/>
  <c r="D28" i="456" s="1"/>
  <c r="C27" i="456"/>
  <c r="D27" i="456" s="1"/>
  <c r="I30" i="456"/>
  <c r="C26" i="456" s="1"/>
  <c r="D26" i="456" s="1"/>
  <c r="C25" i="456"/>
  <c r="D25" i="456" s="1"/>
  <c r="I42" i="455"/>
  <c r="C29" i="455"/>
  <c r="D29" i="455" s="1"/>
  <c r="I18" i="455"/>
  <c r="C30" i="455" s="1"/>
  <c r="D30" i="455" s="1"/>
  <c r="C31" i="455"/>
  <c r="D31" i="455" s="1"/>
  <c r="I24" i="455"/>
  <c r="C32" i="455" s="1"/>
  <c r="D32" i="455" s="1"/>
  <c r="C33" i="455"/>
  <c r="D33" i="455" s="1"/>
  <c r="I30" i="455"/>
  <c r="C34" i="455" s="1"/>
  <c r="D34" i="455" s="1"/>
  <c r="C35" i="455"/>
  <c r="D35" i="455" s="1"/>
  <c r="I36" i="455"/>
  <c r="C36" i="455" s="1"/>
  <c r="D36" i="455" s="1"/>
  <c r="I42" i="454"/>
  <c r="I24" i="454"/>
  <c r="C32" i="454" s="1"/>
  <c r="D32" i="454" s="1"/>
  <c r="C31" i="454"/>
  <c r="D31" i="454" s="1"/>
  <c r="I30" i="454"/>
  <c r="C34" i="454" s="1"/>
  <c r="D34" i="454" s="1"/>
  <c r="C33" i="454"/>
  <c r="D33" i="454" s="1"/>
  <c r="C35" i="454"/>
  <c r="D35" i="454" s="1"/>
  <c r="I36" i="454"/>
  <c r="C36" i="454" s="1"/>
  <c r="D36" i="454" s="1"/>
  <c r="C29" i="454"/>
  <c r="D29" i="454" s="1"/>
  <c r="I18" i="454"/>
  <c r="C30" i="454" s="1"/>
  <c r="D30" i="454" s="1"/>
  <c r="H20" i="450"/>
  <c r="O37" i="450"/>
  <c r="R36" i="450" s="1"/>
  <c r="O31" i="450"/>
  <c r="R30" i="450" s="1"/>
  <c r="O19" i="450"/>
  <c r="R18" i="450" s="1"/>
  <c r="O43" i="450"/>
  <c r="R42" i="450" s="1"/>
  <c r="O25" i="450"/>
  <c r="R24" i="450" s="1"/>
  <c r="D20" i="450"/>
  <c r="L20" i="450"/>
  <c r="C49" i="17"/>
  <c r="B49" i="17"/>
  <c r="D40" i="454" l="1"/>
  <c r="C40" i="454" s="1"/>
  <c r="C47" i="457"/>
  <c r="D33" i="457"/>
  <c r="D32" i="456"/>
  <c r="D40" i="455"/>
  <c r="C40" i="455" s="1"/>
  <c r="D41" i="454"/>
  <c r="C41" i="454"/>
  <c r="C55" i="454" s="1"/>
  <c r="R27" i="450"/>
  <c r="R26" i="450"/>
  <c r="C25" i="450" s="1"/>
  <c r="D25" i="450" s="1"/>
  <c r="K24" i="450"/>
  <c r="L24" i="450" s="1"/>
  <c r="C24" i="450"/>
  <c r="D24" i="450" s="1"/>
  <c r="G24" i="450"/>
  <c r="H24" i="450" s="1"/>
  <c r="R28" i="450"/>
  <c r="K25" i="450" s="1"/>
  <c r="R44" i="450"/>
  <c r="R46" i="450"/>
  <c r="R45" i="450"/>
  <c r="R20" i="450"/>
  <c r="C23" i="450" s="1"/>
  <c r="D23" i="450" s="1"/>
  <c r="C22" i="450"/>
  <c r="D22" i="450" s="1"/>
  <c r="G22" i="450"/>
  <c r="H22" i="450" s="1"/>
  <c r="R22" i="450"/>
  <c r="K23" i="450" s="1"/>
  <c r="R21" i="450"/>
  <c r="K22" i="450"/>
  <c r="L22" i="450" s="1"/>
  <c r="K26" i="450"/>
  <c r="L26" i="450" s="1"/>
  <c r="R34" i="450"/>
  <c r="K27" i="450" s="1"/>
  <c r="G26" i="450"/>
  <c r="H26" i="450" s="1"/>
  <c r="C26" i="450"/>
  <c r="D26" i="450" s="1"/>
  <c r="R32" i="450"/>
  <c r="C27" i="450" s="1"/>
  <c r="D27" i="450" s="1"/>
  <c r="R33" i="450"/>
  <c r="R40" i="450"/>
  <c r="K29" i="450" s="1"/>
  <c r="C28" i="450"/>
  <c r="D28" i="450" s="1"/>
  <c r="K28" i="450"/>
  <c r="L28" i="450" s="1"/>
  <c r="G28" i="450"/>
  <c r="H28" i="450" s="1"/>
  <c r="R39" i="450"/>
  <c r="R38" i="450"/>
  <c r="C29" i="450" s="1"/>
  <c r="D29" i="450" s="1"/>
  <c r="I203" i="448"/>
  <c r="K203" i="448"/>
  <c r="Q203" i="448"/>
  <c r="R203" i="448"/>
  <c r="I204" i="448"/>
  <c r="K204" i="448"/>
  <c r="Q204" i="448"/>
  <c r="R204" i="448"/>
  <c r="I205" i="448"/>
  <c r="K205" i="448"/>
  <c r="Q205" i="448"/>
  <c r="R205" i="448"/>
  <c r="I157" i="448"/>
  <c r="K157" i="448"/>
  <c r="Q157" i="448"/>
  <c r="R157" i="448"/>
  <c r="I158" i="448"/>
  <c r="K158" i="448"/>
  <c r="Q158" i="448"/>
  <c r="R158" i="448"/>
  <c r="I159" i="448"/>
  <c r="K159" i="448"/>
  <c r="Q159" i="448"/>
  <c r="R159" i="448"/>
  <c r="I160" i="448"/>
  <c r="K160" i="448"/>
  <c r="Q160" i="448"/>
  <c r="R160" i="448"/>
  <c r="I161" i="448"/>
  <c r="K161" i="448"/>
  <c r="Q161" i="448"/>
  <c r="R161" i="448"/>
  <c r="I162" i="448"/>
  <c r="K162" i="448"/>
  <c r="Q162" i="448"/>
  <c r="R162" i="448"/>
  <c r="I163" i="448"/>
  <c r="K163" i="448"/>
  <c r="Q163" i="448"/>
  <c r="R163" i="448"/>
  <c r="I164" i="448"/>
  <c r="K164" i="448"/>
  <c r="Q164" i="448"/>
  <c r="R164" i="448"/>
  <c r="I165" i="448"/>
  <c r="K165" i="448"/>
  <c r="Q165" i="448"/>
  <c r="R165" i="448"/>
  <c r="I166" i="448"/>
  <c r="K166" i="448"/>
  <c r="Q166" i="448"/>
  <c r="R166" i="448"/>
  <c r="I167" i="448"/>
  <c r="K167" i="448"/>
  <c r="Q167" i="448"/>
  <c r="R167" i="448"/>
  <c r="I168" i="448"/>
  <c r="K168" i="448"/>
  <c r="Q168" i="448"/>
  <c r="R168" i="448"/>
  <c r="I169" i="448"/>
  <c r="K169" i="448"/>
  <c r="Q169" i="448"/>
  <c r="R169" i="448"/>
  <c r="I170" i="448"/>
  <c r="K170" i="448"/>
  <c r="Q170" i="448"/>
  <c r="R170" i="448"/>
  <c r="I171" i="448"/>
  <c r="K171" i="448"/>
  <c r="Q171" i="448"/>
  <c r="R171" i="448"/>
  <c r="I172" i="448"/>
  <c r="K172" i="448"/>
  <c r="Q172" i="448"/>
  <c r="R172" i="448"/>
  <c r="I173" i="448"/>
  <c r="K173" i="448"/>
  <c r="Q173" i="448"/>
  <c r="R173" i="448"/>
  <c r="I174" i="448"/>
  <c r="K174" i="448"/>
  <c r="Q174" i="448"/>
  <c r="R174" i="448"/>
  <c r="I175" i="448"/>
  <c r="K175" i="448"/>
  <c r="Q175" i="448"/>
  <c r="R175" i="448"/>
  <c r="I176" i="448"/>
  <c r="K176" i="448"/>
  <c r="I177" i="448"/>
  <c r="K177" i="448"/>
  <c r="Q177" i="448"/>
  <c r="R177" i="448"/>
  <c r="I178" i="448"/>
  <c r="K178" i="448"/>
  <c r="Q178" i="448"/>
  <c r="R178" i="448"/>
  <c r="I179" i="448"/>
  <c r="K179" i="448"/>
  <c r="Q179" i="448"/>
  <c r="R179" i="448"/>
  <c r="I180" i="448"/>
  <c r="K180" i="448"/>
  <c r="Q180" i="448"/>
  <c r="R180" i="448"/>
  <c r="I181" i="448"/>
  <c r="K181" i="448"/>
  <c r="Q181" i="448"/>
  <c r="R181" i="448"/>
  <c r="I182" i="448"/>
  <c r="K182" i="448"/>
  <c r="Q182" i="448"/>
  <c r="R182" i="448"/>
  <c r="I183" i="448"/>
  <c r="K183" i="448"/>
  <c r="Q183" i="448"/>
  <c r="R183" i="448"/>
  <c r="I184" i="448"/>
  <c r="K184" i="448"/>
  <c r="Q184" i="448"/>
  <c r="R184" i="448"/>
  <c r="I185" i="448"/>
  <c r="K185" i="448"/>
  <c r="Q185" i="448"/>
  <c r="R185" i="448"/>
  <c r="I186" i="448"/>
  <c r="K186" i="448"/>
  <c r="Q186" i="448"/>
  <c r="R186" i="448"/>
  <c r="I187" i="448"/>
  <c r="K187" i="448"/>
  <c r="Q187" i="448"/>
  <c r="R187" i="448"/>
  <c r="I188" i="448"/>
  <c r="K188" i="448"/>
  <c r="Q188" i="448"/>
  <c r="R188" i="448"/>
  <c r="I189" i="448"/>
  <c r="K189" i="448"/>
  <c r="I190" i="448"/>
  <c r="K190" i="448"/>
  <c r="Q190" i="448"/>
  <c r="R190" i="448"/>
  <c r="I191" i="448"/>
  <c r="K191" i="448"/>
  <c r="Q191" i="448"/>
  <c r="R191" i="448"/>
  <c r="I192" i="448"/>
  <c r="K192" i="448"/>
  <c r="Q192" i="448"/>
  <c r="R192" i="448"/>
  <c r="I193" i="448"/>
  <c r="K193" i="448"/>
  <c r="Q193" i="448"/>
  <c r="R193" i="448"/>
  <c r="I194" i="448"/>
  <c r="K194" i="448"/>
  <c r="Q194" i="448"/>
  <c r="R194" i="448"/>
  <c r="I195" i="448"/>
  <c r="K195" i="448"/>
  <c r="Q195" i="448"/>
  <c r="R195" i="448"/>
  <c r="I196" i="448"/>
  <c r="K196" i="448"/>
  <c r="Q196" i="448"/>
  <c r="R196" i="448"/>
  <c r="I197" i="448"/>
  <c r="K197" i="448"/>
  <c r="Q197" i="448"/>
  <c r="R197" i="448"/>
  <c r="I102" i="448"/>
  <c r="K102" i="448"/>
  <c r="Q102" i="448"/>
  <c r="R102" i="448"/>
  <c r="I103" i="448"/>
  <c r="K103" i="448"/>
  <c r="Q103" i="448"/>
  <c r="R103" i="448"/>
  <c r="I104" i="448"/>
  <c r="K104" i="448"/>
  <c r="Q104" i="448"/>
  <c r="R104" i="448"/>
  <c r="I105" i="448"/>
  <c r="K105" i="448"/>
  <c r="Q105" i="448"/>
  <c r="R105" i="448"/>
  <c r="I106" i="448"/>
  <c r="K106" i="448"/>
  <c r="Q106" i="448"/>
  <c r="R106" i="448"/>
  <c r="I107" i="448"/>
  <c r="K107" i="448"/>
  <c r="I108" i="448"/>
  <c r="K108" i="448"/>
  <c r="Q108" i="448"/>
  <c r="R108" i="448"/>
  <c r="I109" i="448"/>
  <c r="K109" i="448"/>
  <c r="Q109" i="448"/>
  <c r="R109" i="448"/>
  <c r="I110" i="448"/>
  <c r="K110" i="448"/>
  <c r="Q110" i="448"/>
  <c r="R110" i="448"/>
  <c r="I111" i="448"/>
  <c r="K111" i="448"/>
  <c r="Q111" i="448"/>
  <c r="R111" i="448"/>
  <c r="I112" i="448"/>
  <c r="K112" i="448"/>
  <c r="Q112" i="448"/>
  <c r="R112" i="448"/>
  <c r="I113" i="448"/>
  <c r="K113" i="448"/>
  <c r="Q113" i="448"/>
  <c r="R113" i="448"/>
  <c r="I114" i="448"/>
  <c r="K114" i="448"/>
  <c r="Q114" i="448"/>
  <c r="R114" i="448"/>
  <c r="I115" i="448"/>
  <c r="K115" i="448"/>
  <c r="Q115" i="448"/>
  <c r="R115" i="448"/>
  <c r="I116" i="448"/>
  <c r="K116" i="448"/>
  <c r="Q116" i="448"/>
  <c r="R116" i="448"/>
  <c r="I117" i="448"/>
  <c r="K117" i="448"/>
  <c r="Q117" i="448"/>
  <c r="R117" i="448"/>
  <c r="I118" i="448"/>
  <c r="K118" i="448"/>
  <c r="Q118" i="448"/>
  <c r="R118" i="448"/>
  <c r="I119" i="448"/>
  <c r="K119" i="448"/>
  <c r="Q119" i="448"/>
  <c r="R119" i="448"/>
  <c r="I120" i="448"/>
  <c r="K120" i="448"/>
  <c r="Q120" i="448"/>
  <c r="R120" i="448"/>
  <c r="I121" i="448"/>
  <c r="K121" i="448"/>
  <c r="Q121" i="448"/>
  <c r="R121" i="448"/>
  <c r="I122" i="448"/>
  <c r="K122" i="448"/>
  <c r="Q122" i="448"/>
  <c r="R122" i="448"/>
  <c r="I123" i="448"/>
  <c r="K123" i="448"/>
  <c r="Q123" i="448"/>
  <c r="R123" i="448"/>
  <c r="I124" i="448"/>
  <c r="K124" i="448"/>
  <c r="Q124" i="448"/>
  <c r="R124" i="448"/>
  <c r="I125" i="448"/>
  <c r="K125" i="448"/>
  <c r="Q125" i="448"/>
  <c r="R125" i="448"/>
  <c r="I126" i="448"/>
  <c r="K126" i="448"/>
  <c r="Q126" i="448"/>
  <c r="R126" i="448"/>
  <c r="I127" i="448"/>
  <c r="K127" i="448"/>
  <c r="Q127" i="448"/>
  <c r="R127" i="448"/>
  <c r="I128" i="448"/>
  <c r="K128" i="448"/>
  <c r="Q128" i="448"/>
  <c r="R128" i="448"/>
  <c r="I129" i="448"/>
  <c r="K129" i="448"/>
  <c r="Q129" i="448"/>
  <c r="R129" i="448"/>
  <c r="I130" i="448"/>
  <c r="K130" i="448"/>
  <c r="I131" i="448"/>
  <c r="K131" i="448"/>
  <c r="Q131" i="448"/>
  <c r="R131" i="448"/>
  <c r="I132" i="448"/>
  <c r="K132" i="448"/>
  <c r="Q132" i="448"/>
  <c r="R132" i="448"/>
  <c r="I133" i="448"/>
  <c r="K133" i="448"/>
  <c r="Q133" i="448"/>
  <c r="R133" i="448"/>
  <c r="I134" i="448"/>
  <c r="K134" i="448"/>
  <c r="Q134" i="448"/>
  <c r="R134" i="448"/>
  <c r="I135" i="448"/>
  <c r="K135" i="448"/>
  <c r="Q135" i="448"/>
  <c r="R135" i="448"/>
  <c r="I136" i="448"/>
  <c r="K136" i="448"/>
  <c r="Q136" i="448"/>
  <c r="R136" i="448"/>
  <c r="I137" i="448"/>
  <c r="K137" i="448"/>
  <c r="Q137" i="448"/>
  <c r="R137" i="448"/>
  <c r="I138" i="448"/>
  <c r="K138" i="448"/>
  <c r="Q138" i="448"/>
  <c r="R138" i="448"/>
  <c r="I139" i="448"/>
  <c r="K139" i="448"/>
  <c r="Q139" i="448"/>
  <c r="R139" i="448"/>
  <c r="I140" i="448"/>
  <c r="K140" i="448"/>
  <c r="Q140" i="448"/>
  <c r="R140" i="448"/>
  <c r="I141" i="448"/>
  <c r="K141" i="448"/>
  <c r="Q141" i="448"/>
  <c r="R141" i="448"/>
  <c r="I142" i="448"/>
  <c r="K142" i="448"/>
  <c r="Q142" i="448"/>
  <c r="R142" i="448"/>
  <c r="I143" i="448"/>
  <c r="K143" i="448"/>
  <c r="Q143" i="448"/>
  <c r="R143" i="448"/>
  <c r="I144" i="448"/>
  <c r="K144" i="448"/>
  <c r="I145" i="448"/>
  <c r="K145" i="448"/>
  <c r="Q145" i="448"/>
  <c r="R145" i="448"/>
  <c r="I146" i="448"/>
  <c r="K146" i="448"/>
  <c r="Q146" i="448"/>
  <c r="R146" i="448"/>
  <c r="I147" i="448"/>
  <c r="K147" i="448"/>
  <c r="Q147" i="448"/>
  <c r="R147" i="448"/>
  <c r="I148" i="448"/>
  <c r="K148" i="448"/>
  <c r="Q148" i="448"/>
  <c r="R148" i="448"/>
  <c r="I149" i="448"/>
  <c r="K149" i="448"/>
  <c r="Q149" i="448"/>
  <c r="R149" i="448"/>
  <c r="I150" i="448"/>
  <c r="K150" i="448"/>
  <c r="Q150" i="448"/>
  <c r="R150" i="448"/>
  <c r="I151" i="448"/>
  <c r="K151" i="448"/>
  <c r="Q151" i="448"/>
  <c r="R151" i="448"/>
  <c r="I49" i="448"/>
  <c r="K49" i="448"/>
  <c r="Q49" i="448"/>
  <c r="R49" i="448"/>
  <c r="I50" i="448"/>
  <c r="K50" i="448"/>
  <c r="Q50" i="448"/>
  <c r="R50" i="448"/>
  <c r="I51" i="448"/>
  <c r="K51" i="448"/>
  <c r="Q51" i="448"/>
  <c r="R51" i="448"/>
  <c r="I52" i="448"/>
  <c r="K52" i="448"/>
  <c r="Q52" i="448"/>
  <c r="R52" i="448"/>
  <c r="I53" i="448"/>
  <c r="K53" i="448"/>
  <c r="Q53" i="448"/>
  <c r="R53" i="448"/>
  <c r="I54" i="448"/>
  <c r="K54" i="448"/>
  <c r="Q54" i="448"/>
  <c r="R54" i="448"/>
  <c r="I55" i="448"/>
  <c r="K55" i="448"/>
  <c r="I56" i="448"/>
  <c r="K56" i="448"/>
  <c r="Q56" i="448"/>
  <c r="R56" i="448"/>
  <c r="I57" i="448"/>
  <c r="K57" i="448"/>
  <c r="Q57" i="448"/>
  <c r="R57" i="448"/>
  <c r="I58" i="448"/>
  <c r="K58" i="448"/>
  <c r="Q58" i="448"/>
  <c r="R58" i="448"/>
  <c r="I59" i="448"/>
  <c r="K59" i="448"/>
  <c r="Q59" i="448"/>
  <c r="R59" i="448"/>
  <c r="I60" i="448"/>
  <c r="K60" i="448"/>
  <c r="Q60" i="448"/>
  <c r="R60" i="448"/>
  <c r="I61" i="448"/>
  <c r="K61" i="448"/>
  <c r="Q61" i="448"/>
  <c r="R61" i="448"/>
  <c r="I62" i="448"/>
  <c r="K62" i="448"/>
  <c r="Q62" i="448"/>
  <c r="R62" i="448"/>
  <c r="I63" i="448"/>
  <c r="K63" i="448"/>
  <c r="Q63" i="448"/>
  <c r="R63" i="448"/>
  <c r="I64" i="448"/>
  <c r="K64" i="448"/>
  <c r="Q64" i="448"/>
  <c r="R64" i="448"/>
  <c r="I65" i="448"/>
  <c r="K65" i="448"/>
  <c r="Q65" i="448"/>
  <c r="R65" i="448"/>
  <c r="I66" i="448"/>
  <c r="K66" i="448"/>
  <c r="Q66" i="448"/>
  <c r="R66" i="448"/>
  <c r="I67" i="448"/>
  <c r="K67" i="448"/>
  <c r="Q67" i="448"/>
  <c r="R67" i="448"/>
  <c r="I68" i="448"/>
  <c r="K68" i="448"/>
  <c r="Q68" i="448"/>
  <c r="R68" i="448"/>
  <c r="I69" i="448"/>
  <c r="K69" i="448"/>
  <c r="Q69" i="448"/>
  <c r="R69" i="448"/>
  <c r="I70" i="448"/>
  <c r="K70" i="448"/>
  <c r="Q70" i="448"/>
  <c r="R70" i="448"/>
  <c r="I71" i="448"/>
  <c r="K71" i="448"/>
  <c r="Q71" i="448"/>
  <c r="R71" i="448"/>
  <c r="I72" i="448"/>
  <c r="K72" i="448"/>
  <c r="Q72" i="448"/>
  <c r="R72" i="448"/>
  <c r="I73" i="448"/>
  <c r="K73" i="448"/>
  <c r="Q73" i="448"/>
  <c r="R73" i="448"/>
  <c r="I74" i="448"/>
  <c r="K74" i="448"/>
  <c r="Q74" i="448"/>
  <c r="R74" i="448"/>
  <c r="I75" i="448"/>
  <c r="K75" i="448"/>
  <c r="Q75" i="448"/>
  <c r="R75" i="448"/>
  <c r="I76" i="448"/>
  <c r="K76" i="448"/>
  <c r="Q76" i="448"/>
  <c r="R76" i="448"/>
  <c r="I77" i="448"/>
  <c r="K77" i="448"/>
  <c r="Q77" i="448"/>
  <c r="R77" i="448"/>
  <c r="I78" i="448"/>
  <c r="K78" i="448"/>
  <c r="Q78" i="448"/>
  <c r="R78" i="448"/>
  <c r="I79" i="448"/>
  <c r="K79" i="448"/>
  <c r="Q79" i="448"/>
  <c r="R79" i="448"/>
  <c r="I80" i="448"/>
  <c r="K80" i="448"/>
  <c r="Q80" i="448"/>
  <c r="R80" i="448"/>
  <c r="I81" i="448"/>
  <c r="K81" i="448"/>
  <c r="Q81" i="448"/>
  <c r="R81" i="448"/>
  <c r="I82" i="448"/>
  <c r="K82" i="448"/>
  <c r="Q82" i="448"/>
  <c r="R82" i="448"/>
  <c r="I83" i="448"/>
  <c r="K83" i="448"/>
  <c r="Q83" i="448"/>
  <c r="R83" i="448"/>
  <c r="I84" i="448"/>
  <c r="K84" i="448"/>
  <c r="I85" i="448"/>
  <c r="K85" i="448"/>
  <c r="Q85" i="448"/>
  <c r="R85" i="448"/>
  <c r="I86" i="448"/>
  <c r="K86" i="448"/>
  <c r="Q86" i="448"/>
  <c r="R86" i="448"/>
  <c r="I87" i="448"/>
  <c r="K87" i="448"/>
  <c r="Q87" i="448"/>
  <c r="R87" i="448"/>
  <c r="I88" i="448"/>
  <c r="K88" i="448"/>
  <c r="Q88" i="448"/>
  <c r="R88" i="448"/>
  <c r="I89" i="448"/>
  <c r="K89" i="448"/>
  <c r="I90" i="448"/>
  <c r="K90" i="448"/>
  <c r="I91" i="448"/>
  <c r="K91" i="448"/>
  <c r="Q91" i="448"/>
  <c r="R91" i="448"/>
  <c r="I92" i="448"/>
  <c r="K92" i="448"/>
  <c r="Q92" i="448"/>
  <c r="R92" i="448"/>
  <c r="I93" i="448"/>
  <c r="K93" i="448"/>
  <c r="Q93" i="448"/>
  <c r="R93" i="448"/>
  <c r="I94" i="448"/>
  <c r="K94" i="448"/>
  <c r="Q94" i="448"/>
  <c r="R94" i="448"/>
  <c r="I95" i="448"/>
  <c r="K95" i="448"/>
  <c r="Q95" i="448"/>
  <c r="R95" i="448"/>
  <c r="I96" i="448"/>
  <c r="K96" i="448"/>
  <c r="Q96" i="448"/>
  <c r="R96" i="448"/>
  <c r="I11" i="448"/>
  <c r="K11" i="448"/>
  <c r="Q11" i="448"/>
  <c r="R11" i="448"/>
  <c r="I12" i="448"/>
  <c r="K12" i="448"/>
  <c r="Q12" i="448"/>
  <c r="R12" i="448"/>
  <c r="I13" i="448"/>
  <c r="K13" i="448"/>
  <c r="Q13" i="448"/>
  <c r="R13" i="448"/>
  <c r="I14" i="448"/>
  <c r="K14" i="448"/>
  <c r="Q14" i="448"/>
  <c r="R14" i="448"/>
  <c r="I15" i="448"/>
  <c r="K15" i="448"/>
  <c r="I16" i="448"/>
  <c r="K16" i="448"/>
  <c r="Q16" i="448"/>
  <c r="R16" i="448"/>
  <c r="I17" i="448"/>
  <c r="K17" i="448"/>
  <c r="Q17" i="448"/>
  <c r="R17" i="448"/>
  <c r="I18" i="448"/>
  <c r="K18" i="448"/>
  <c r="Q18" i="448"/>
  <c r="R18" i="448"/>
  <c r="I19" i="448"/>
  <c r="K19" i="448"/>
  <c r="Q19" i="448"/>
  <c r="R19" i="448"/>
  <c r="I20" i="448"/>
  <c r="K20" i="448"/>
  <c r="Q20" i="448"/>
  <c r="R20" i="448"/>
  <c r="I21" i="448"/>
  <c r="K21" i="448"/>
  <c r="Q21" i="448"/>
  <c r="R21" i="448"/>
  <c r="I22" i="448"/>
  <c r="K22" i="448"/>
  <c r="Q22" i="448"/>
  <c r="R22" i="448"/>
  <c r="I23" i="448"/>
  <c r="K23" i="448"/>
  <c r="Q23" i="448"/>
  <c r="R23" i="448"/>
  <c r="I24" i="448"/>
  <c r="K24" i="448"/>
  <c r="Q24" i="448"/>
  <c r="R24" i="448"/>
  <c r="I25" i="448"/>
  <c r="K25" i="448"/>
  <c r="Q25" i="448"/>
  <c r="R25" i="448"/>
  <c r="I26" i="448"/>
  <c r="K26" i="448"/>
  <c r="Q26" i="448"/>
  <c r="R26" i="448"/>
  <c r="I27" i="448"/>
  <c r="K27" i="448"/>
  <c r="Q27" i="448"/>
  <c r="R27" i="448"/>
  <c r="I28" i="448"/>
  <c r="K28" i="448"/>
  <c r="Q28" i="448"/>
  <c r="R28" i="448"/>
  <c r="I29" i="448"/>
  <c r="K29" i="448"/>
  <c r="Q29" i="448"/>
  <c r="R29" i="448"/>
  <c r="I30" i="448"/>
  <c r="K30" i="448"/>
  <c r="Q30" i="448"/>
  <c r="R30" i="448"/>
  <c r="I31" i="448"/>
  <c r="K31" i="448"/>
  <c r="Q31" i="448"/>
  <c r="R31" i="448"/>
  <c r="I32" i="448"/>
  <c r="K32" i="448"/>
  <c r="Q32" i="448"/>
  <c r="R32" i="448"/>
  <c r="I33" i="448"/>
  <c r="K33" i="448"/>
  <c r="Q33" i="448"/>
  <c r="R33" i="448"/>
  <c r="I34" i="448"/>
  <c r="K34" i="448"/>
  <c r="Q34" i="448"/>
  <c r="R34" i="448"/>
  <c r="I35" i="448"/>
  <c r="K35" i="448"/>
  <c r="Q35" i="448"/>
  <c r="R35" i="448"/>
  <c r="I36" i="448"/>
  <c r="K36" i="448"/>
  <c r="Q36" i="448"/>
  <c r="R36" i="448"/>
  <c r="I37" i="448"/>
  <c r="K37" i="448"/>
  <c r="Q37" i="448"/>
  <c r="R37" i="448"/>
  <c r="I38" i="448"/>
  <c r="K38" i="448"/>
  <c r="Q38" i="448"/>
  <c r="R38" i="448"/>
  <c r="I39" i="448"/>
  <c r="K39" i="448"/>
  <c r="Q39" i="448"/>
  <c r="R39" i="448"/>
  <c r="I40" i="448"/>
  <c r="K40" i="448"/>
  <c r="Q40" i="448"/>
  <c r="R40" i="448"/>
  <c r="I41" i="448"/>
  <c r="K41" i="448"/>
  <c r="Q41" i="448"/>
  <c r="R41" i="448"/>
  <c r="I42" i="448"/>
  <c r="K42" i="448"/>
  <c r="Q42" i="448"/>
  <c r="R42" i="448"/>
  <c r="I43" i="448"/>
  <c r="K43" i="448"/>
  <c r="Q43" i="448"/>
  <c r="R43" i="448"/>
  <c r="R10" i="448"/>
  <c r="Q10" i="448"/>
  <c r="K10" i="448"/>
  <c r="I10" i="448"/>
  <c r="H209" i="448"/>
  <c r="B4" i="127" s="1"/>
  <c r="H207" i="448"/>
  <c r="H199" i="448"/>
  <c r="H153" i="448"/>
  <c r="H98" i="448"/>
  <c r="H45" i="448"/>
  <c r="R202" i="448"/>
  <c r="Q202" i="448"/>
  <c r="K202" i="448"/>
  <c r="I202" i="448"/>
  <c r="R156" i="448"/>
  <c r="Q156" i="448"/>
  <c r="K156" i="448"/>
  <c r="I156" i="448"/>
  <c r="R101" i="448"/>
  <c r="Q101" i="448"/>
  <c r="K101" i="448"/>
  <c r="I101" i="448"/>
  <c r="R48" i="448"/>
  <c r="Q48" i="448"/>
  <c r="K48" i="448"/>
  <c r="I48" i="448"/>
  <c r="C48" i="457" l="1"/>
  <c r="D48" i="457" s="1"/>
  <c r="D50" i="457" s="1"/>
  <c r="C33" i="456"/>
  <c r="C47" i="456" s="1"/>
  <c r="D33" i="456"/>
  <c r="D41" i="455"/>
  <c r="C41" i="455"/>
  <c r="C55" i="455" s="1"/>
  <c r="C56" i="454"/>
  <c r="D56" i="454" s="1"/>
  <c r="D58" i="454" s="1"/>
  <c r="C58" i="454" s="1"/>
  <c r="L27" i="450"/>
  <c r="G27" i="450"/>
  <c r="H27" i="450" s="1"/>
  <c r="L29" i="450"/>
  <c r="G29" i="450"/>
  <c r="H29" i="450" s="1"/>
  <c r="G25" i="450"/>
  <c r="H25" i="450" s="1"/>
  <c r="L25" i="450"/>
  <c r="G23" i="450"/>
  <c r="H23" i="450" s="1"/>
  <c r="L23" i="450"/>
  <c r="H57" i="443"/>
  <c r="I50" i="443"/>
  <c r="K50" i="443"/>
  <c r="Q50" i="443"/>
  <c r="R50" i="443"/>
  <c r="I51" i="443"/>
  <c r="K51" i="443"/>
  <c r="Q51" i="443"/>
  <c r="R51" i="443"/>
  <c r="I52" i="443"/>
  <c r="K52" i="443"/>
  <c r="Q52" i="443"/>
  <c r="R52" i="443"/>
  <c r="I53" i="443"/>
  <c r="K53" i="443"/>
  <c r="Q53" i="443"/>
  <c r="R53" i="443"/>
  <c r="I54" i="443"/>
  <c r="K54" i="443"/>
  <c r="Q54" i="443"/>
  <c r="R54" i="443"/>
  <c r="I55" i="443"/>
  <c r="K55" i="443"/>
  <c r="Q55" i="443"/>
  <c r="R55" i="443"/>
  <c r="I56" i="443"/>
  <c r="K56" i="443"/>
  <c r="Q56" i="443"/>
  <c r="R56" i="443"/>
  <c r="R49" i="443"/>
  <c r="Q49" i="443"/>
  <c r="K49" i="443"/>
  <c r="I49" i="443"/>
  <c r="H136" i="442"/>
  <c r="R135" i="442"/>
  <c r="Q135" i="442"/>
  <c r="K135" i="442"/>
  <c r="I135" i="442"/>
  <c r="R134" i="442"/>
  <c r="Q134" i="442"/>
  <c r="K134" i="442"/>
  <c r="I134" i="442"/>
  <c r="R133" i="442"/>
  <c r="Q133" i="442"/>
  <c r="K133" i="442"/>
  <c r="I133" i="442"/>
  <c r="R132" i="442"/>
  <c r="Q132" i="442"/>
  <c r="K132" i="442"/>
  <c r="I132" i="442"/>
  <c r="R131" i="442"/>
  <c r="Q131" i="442"/>
  <c r="K131" i="442"/>
  <c r="I131" i="442"/>
  <c r="R130" i="442"/>
  <c r="Q130" i="442"/>
  <c r="K130" i="442"/>
  <c r="I130" i="442"/>
  <c r="K129" i="442"/>
  <c r="I129" i="442"/>
  <c r="K128" i="442"/>
  <c r="I128" i="442"/>
  <c r="H134" i="441"/>
  <c r="I114" i="441"/>
  <c r="K114" i="441"/>
  <c r="I115" i="441"/>
  <c r="K115" i="441"/>
  <c r="Q115" i="441"/>
  <c r="R115" i="441"/>
  <c r="I116" i="441"/>
  <c r="K116" i="441"/>
  <c r="I117" i="441"/>
  <c r="K117" i="441"/>
  <c r="Q117" i="441"/>
  <c r="R117" i="441"/>
  <c r="I118" i="441"/>
  <c r="K118" i="441"/>
  <c r="Q118" i="441"/>
  <c r="R118" i="441"/>
  <c r="I119" i="441"/>
  <c r="K119" i="441"/>
  <c r="Q119" i="441"/>
  <c r="R119" i="441"/>
  <c r="I120" i="441"/>
  <c r="K120" i="441"/>
  <c r="Q120" i="441"/>
  <c r="R120" i="441"/>
  <c r="I121" i="441"/>
  <c r="K121" i="441"/>
  <c r="Q121" i="441"/>
  <c r="R121" i="441"/>
  <c r="I122" i="441"/>
  <c r="K122" i="441"/>
  <c r="Q122" i="441"/>
  <c r="R122" i="441"/>
  <c r="I123" i="441"/>
  <c r="K123" i="441"/>
  <c r="Q123" i="441"/>
  <c r="R123" i="441"/>
  <c r="I124" i="441"/>
  <c r="K124" i="441"/>
  <c r="Q124" i="441"/>
  <c r="R124" i="441"/>
  <c r="I125" i="441"/>
  <c r="K125" i="441"/>
  <c r="Q125" i="441"/>
  <c r="R125" i="441"/>
  <c r="I126" i="441"/>
  <c r="K126" i="441"/>
  <c r="Q126" i="441"/>
  <c r="R126" i="441"/>
  <c r="I127" i="441"/>
  <c r="K127" i="441"/>
  <c r="Q127" i="441"/>
  <c r="R127" i="441"/>
  <c r="I128" i="441"/>
  <c r="K128" i="441"/>
  <c r="Q128" i="441"/>
  <c r="R128" i="441"/>
  <c r="I129" i="441"/>
  <c r="K129" i="441"/>
  <c r="Q129" i="441"/>
  <c r="R129" i="441"/>
  <c r="I130" i="441"/>
  <c r="K130" i="441"/>
  <c r="Q130" i="441"/>
  <c r="R130" i="441"/>
  <c r="I131" i="441"/>
  <c r="K131" i="441"/>
  <c r="Q131" i="441"/>
  <c r="R131" i="441"/>
  <c r="I132" i="441"/>
  <c r="K132" i="441"/>
  <c r="Q132" i="441"/>
  <c r="R132" i="441"/>
  <c r="K113" i="441"/>
  <c r="I113" i="441"/>
  <c r="I40" i="441"/>
  <c r="K40" i="441"/>
  <c r="Q40" i="441"/>
  <c r="R40" i="441"/>
  <c r="I41" i="441"/>
  <c r="K41" i="441"/>
  <c r="Q41" i="441"/>
  <c r="R41" i="441"/>
  <c r="I42" i="441"/>
  <c r="K42" i="441"/>
  <c r="Q42" i="441"/>
  <c r="R42" i="441"/>
  <c r="I43" i="441"/>
  <c r="K43" i="441"/>
  <c r="Q43" i="441"/>
  <c r="R43" i="441"/>
  <c r="I44" i="441"/>
  <c r="K44" i="441"/>
  <c r="Q44" i="441"/>
  <c r="R44" i="441"/>
  <c r="I45" i="441"/>
  <c r="K45" i="441"/>
  <c r="Q45" i="441"/>
  <c r="R45" i="441"/>
  <c r="I46" i="441"/>
  <c r="K46" i="441"/>
  <c r="Q46" i="441"/>
  <c r="R46" i="441"/>
  <c r="I47" i="441"/>
  <c r="K47" i="441"/>
  <c r="Q47" i="441"/>
  <c r="R47" i="441"/>
  <c r="H18" i="441"/>
  <c r="K17" i="441"/>
  <c r="I17" i="441"/>
  <c r="K16" i="441"/>
  <c r="I16" i="441"/>
  <c r="H51" i="442"/>
  <c r="R50" i="442"/>
  <c r="Q50" i="442"/>
  <c r="K50" i="442"/>
  <c r="I50" i="442"/>
  <c r="R49" i="442"/>
  <c r="Q49" i="442"/>
  <c r="K49" i="442"/>
  <c r="I49" i="442"/>
  <c r="R48" i="442"/>
  <c r="Q48" i="442"/>
  <c r="K48" i="442"/>
  <c r="I48" i="442"/>
  <c r="R47" i="442"/>
  <c r="Q47" i="442"/>
  <c r="K47" i="442"/>
  <c r="I47" i="442"/>
  <c r="R46" i="442"/>
  <c r="Q46" i="442"/>
  <c r="K46" i="442"/>
  <c r="I46" i="442"/>
  <c r="R45" i="442"/>
  <c r="Q45" i="442"/>
  <c r="K45" i="442"/>
  <c r="I45" i="442"/>
  <c r="R44" i="442"/>
  <c r="Q44" i="442"/>
  <c r="K44" i="442"/>
  <c r="I44" i="442"/>
  <c r="R43" i="442"/>
  <c r="Q43" i="442"/>
  <c r="K43" i="442"/>
  <c r="I43" i="442"/>
  <c r="R42" i="442"/>
  <c r="Q42" i="442"/>
  <c r="K42" i="442"/>
  <c r="I42" i="442"/>
  <c r="R41" i="442"/>
  <c r="Q41" i="442"/>
  <c r="K41" i="442"/>
  <c r="I41" i="442"/>
  <c r="R40" i="442"/>
  <c r="Q40" i="442"/>
  <c r="K40" i="442"/>
  <c r="I40" i="442"/>
  <c r="R39" i="442"/>
  <c r="Q39" i="442"/>
  <c r="K39" i="442"/>
  <c r="I39" i="442"/>
  <c r="R38" i="442"/>
  <c r="Q38" i="442"/>
  <c r="K38" i="442"/>
  <c r="I38" i="442"/>
  <c r="R37" i="442"/>
  <c r="Q37" i="442"/>
  <c r="K37" i="442"/>
  <c r="I37" i="442"/>
  <c r="R36" i="442"/>
  <c r="Q36" i="442"/>
  <c r="K36" i="442"/>
  <c r="I36" i="442"/>
  <c r="R35" i="442"/>
  <c r="Q35" i="442"/>
  <c r="K35" i="442"/>
  <c r="I35" i="442"/>
  <c r="R34" i="442"/>
  <c r="Q34" i="442"/>
  <c r="K34" i="442"/>
  <c r="I34" i="442"/>
  <c r="H57" i="441"/>
  <c r="R56" i="441"/>
  <c r="Q56" i="441"/>
  <c r="K56" i="441"/>
  <c r="I56" i="441"/>
  <c r="R55" i="441"/>
  <c r="Q55" i="441"/>
  <c r="K55" i="441"/>
  <c r="I55" i="441"/>
  <c r="R54" i="441"/>
  <c r="Q54" i="441"/>
  <c r="K54" i="441"/>
  <c r="I54" i="441"/>
  <c r="R53" i="441"/>
  <c r="Q53" i="441"/>
  <c r="K53" i="441"/>
  <c r="I53" i="441"/>
  <c r="R52" i="441"/>
  <c r="Q52" i="441"/>
  <c r="K52" i="441"/>
  <c r="I52" i="441"/>
  <c r="R51" i="441"/>
  <c r="Q51" i="441"/>
  <c r="K51" i="441"/>
  <c r="I51" i="441"/>
  <c r="R50" i="441"/>
  <c r="Q50" i="441"/>
  <c r="K50" i="441"/>
  <c r="I50" i="441"/>
  <c r="I52" i="438"/>
  <c r="K52" i="438"/>
  <c r="Q52" i="438"/>
  <c r="R52" i="438"/>
  <c r="I53" i="438"/>
  <c r="K53" i="438"/>
  <c r="Q53" i="438"/>
  <c r="R53" i="438"/>
  <c r="I54" i="438"/>
  <c r="K54" i="438"/>
  <c r="I55" i="438"/>
  <c r="K55" i="438"/>
  <c r="Q55" i="438"/>
  <c r="R55" i="438"/>
  <c r="I56" i="438"/>
  <c r="K56" i="438"/>
  <c r="I57" i="438"/>
  <c r="K57" i="438"/>
  <c r="Q57" i="438"/>
  <c r="R57" i="438"/>
  <c r="I58" i="438"/>
  <c r="K58" i="438"/>
  <c r="Q58" i="438"/>
  <c r="R58" i="438"/>
  <c r="I59" i="438"/>
  <c r="K59" i="438"/>
  <c r="Q59" i="438"/>
  <c r="R59" i="438"/>
  <c r="I60" i="438"/>
  <c r="K60" i="438"/>
  <c r="Q60" i="438"/>
  <c r="R60" i="438"/>
  <c r="I61" i="438"/>
  <c r="K61" i="438"/>
  <c r="Q61" i="438"/>
  <c r="R61" i="438"/>
  <c r="I62" i="438"/>
  <c r="K62" i="438"/>
  <c r="Q62" i="438"/>
  <c r="R62" i="438"/>
  <c r="I63" i="438"/>
  <c r="K63" i="438"/>
  <c r="Q63" i="438"/>
  <c r="R63" i="438"/>
  <c r="I64" i="438"/>
  <c r="K64" i="438"/>
  <c r="Q64" i="438"/>
  <c r="R64" i="438"/>
  <c r="I65" i="438"/>
  <c r="K65" i="438"/>
  <c r="Q65" i="438"/>
  <c r="R65" i="438"/>
  <c r="I66" i="438"/>
  <c r="K66" i="438"/>
  <c r="Q66" i="438"/>
  <c r="R66" i="438"/>
  <c r="I67" i="438"/>
  <c r="K67" i="438"/>
  <c r="Q67" i="438"/>
  <c r="R67" i="438"/>
  <c r="I68" i="438"/>
  <c r="K68" i="438"/>
  <c r="Q68" i="438"/>
  <c r="R68" i="438"/>
  <c r="I69" i="438"/>
  <c r="K69" i="438"/>
  <c r="Q69" i="438"/>
  <c r="R69" i="438"/>
  <c r="I70" i="438"/>
  <c r="K70" i="438"/>
  <c r="Q70" i="438"/>
  <c r="R70" i="438"/>
  <c r="I71" i="438"/>
  <c r="K71" i="438"/>
  <c r="Q71" i="438"/>
  <c r="R71" i="438"/>
  <c r="I72" i="438"/>
  <c r="K72" i="438"/>
  <c r="Q72" i="438"/>
  <c r="R72" i="438"/>
  <c r="I73" i="438"/>
  <c r="K73" i="438"/>
  <c r="I74" i="438"/>
  <c r="K74" i="438"/>
  <c r="I75" i="438"/>
  <c r="K75" i="438"/>
  <c r="Q75" i="438"/>
  <c r="R75" i="438"/>
  <c r="R51" i="438"/>
  <c r="Q51" i="438"/>
  <c r="K51" i="438"/>
  <c r="I51" i="438"/>
  <c r="H76" i="438"/>
  <c r="R96" i="189"/>
  <c r="Q96" i="189"/>
  <c r="K96" i="189"/>
  <c r="I96" i="189"/>
  <c r="R95" i="189"/>
  <c r="Q95" i="189"/>
  <c r="K95" i="189"/>
  <c r="I95" i="189"/>
  <c r="R94" i="189"/>
  <c r="Q94" i="189"/>
  <c r="K94" i="189"/>
  <c r="I94" i="189"/>
  <c r="R93" i="189"/>
  <c r="Q93" i="189"/>
  <c r="K93" i="189"/>
  <c r="I93" i="189"/>
  <c r="R91" i="189"/>
  <c r="Q91" i="189"/>
  <c r="K91" i="189"/>
  <c r="I91" i="189"/>
  <c r="R89" i="189"/>
  <c r="Q89" i="189"/>
  <c r="K89" i="189"/>
  <c r="I89" i="189"/>
  <c r="R87" i="189"/>
  <c r="Q87" i="189"/>
  <c r="K87" i="189"/>
  <c r="I87" i="189"/>
  <c r="R85" i="189"/>
  <c r="Q85" i="189"/>
  <c r="K85" i="189"/>
  <c r="I85" i="189"/>
  <c r="R83" i="189"/>
  <c r="Q83" i="189"/>
  <c r="K83" i="189"/>
  <c r="I83" i="189"/>
  <c r="R82" i="189"/>
  <c r="Q82" i="189"/>
  <c r="K82" i="189"/>
  <c r="I82" i="189"/>
  <c r="R81" i="189"/>
  <c r="Q81" i="189"/>
  <c r="K81" i="189"/>
  <c r="I81" i="189"/>
  <c r="R80" i="189"/>
  <c r="Q80" i="189"/>
  <c r="K80" i="189"/>
  <c r="I80" i="189"/>
  <c r="R79" i="189"/>
  <c r="Q79" i="189"/>
  <c r="K79" i="189"/>
  <c r="I79" i="189"/>
  <c r="R78" i="189"/>
  <c r="Q78" i="189"/>
  <c r="K78" i="189"/>
  <c r="I78" i="189"/>
  <c r="R77" i="189"/>
  <c r="Q77" i="189"/>
  <c r="K77" i="189"/>
  <c r="I77" i="189"/>
  <c r="R76" i="189"/>
  <c r="Q76" i="189"/>
  <c r="K76" i="189"/>
  <c r="I76" i="189"/>
  <c r="R75" i="189"/>
  <c r="Q75" i="189"/>
  <c r="K75" i="189"/>
  <c r="I75" i="189"/>
  <c r="R74" i="189"/>
  <c r="Q74" i="189"/>
  <c r="K74" i="189"/>
  <c r="I74" i="189"/>
  <c r="R73" i="189"/>
  <c r="Q73" i="189"/>
  <c r="K73" i="189"/>
  <c r="I73" i="189"/>
  <c r="R72" i="189"/>
  <c r="Q72" i="189"/>
  <c r="K72" i="189"/>
  <c r="I72" i="189"/>
  <c r="R66" i="189"/>
  <c r="Q66" i="189"/>
  <c r="K66" i="189"/>
  <c r="I66" i="189"/>
  <c r="R65" i="189"/>
  <c r="Q65" i="189"/>
  <c r="K65" i="189"/>
  <c r="I65" i="189"/>
  <c r="R64" i="189"/>
  <c r="Q64" i="189"/>
  <c r="K64" i="189"/>
  <c r="I64" i="189"/>
  <c r="R63" i="189"/>
  <c r="Q63" i="189"/>
  <c r="K63" i="189"/>
  <c r="I63" i="189"/>
  <c r="R61" i="189"/>
  <c r="Q61" i="189"/>
  <c r="K61" i="189"/>
  <c r="I61" i="189"/>
  <c r="R59" i="189"/>
  <c r="Q59" i="189"/>
  <c r="K59" i="189"/>
  <c r="I59" i="189"/>
  <c r="R57" i="189"/>
  <c r="Q57" i="189"/>
  <c r="K57" i="189"/>
  <c r="I57" i="189"/>
  <c r="R55" i="189"/>
  <c r="Q55" i="189"/>
  <c r="K55" i="189"/>
  <c r="I55" i="189"/>
  <c r="R53" i="189"/>
  <c r="Q53" i="189"/>
  <c r="K53" i="189"/>
  <c r="I53" i="189"/>
  <c r="R52" i="189"/>
  <c r="Q52" i="189"/>
  <c r="K52" i="189"/>
  <c r="I52" i="189"/>
  <c r="R51" i="189"/>
  <c r="Q51" i="189"/>
  <c r="K51" i="189"/>
  <c r="I51" i="189"/>
  <c r="R50" i="189"/>
  <c r="Q50" i="189"/>
  <c r="K50" i="189"/>
  <c r="I50" i="189"/>
  <c r="R49" i="189"/>
  <c r="Q49" i="189"/>
  <c r="K49" i="189"/>
  <c r="I49" i="189"/>
  <c r="R48" i="189"/>
  <c r="Q48" i="189"/>
  <c r="K48" i="189"/>
  <c r="I48" i="189"/>
  <c r="R47" i="189"/>
  <c r="Q47" i="189"/>
  <c r="K47" i="189"/>
  <c r="I47" i="189"/>
  <c r="R46" i="189"/>
  <c r="Q46" i="189"/>
  <c r="K46" i="189"/>
  <c r="I46" i="189"/>
  <c r="R45" i="189"/>
  <c r="Q45" i="189"/>
  <c r="K45" i="189"/>
  <c r="I45" i="189"/>
  <c r="R44" i="189"/>
  <c r="Q44" i="189"/>
  <c r="K44" i="189"/>
  <c r="I44" i="189"/>
  <c r="R43" i="189"/>
  <c r="Q43" i="189"/>
  <c r="K43" i="189"/>
  <c r="I43" i="189"/>
  <c r="R42" i="189"/>
  <c r="Q42" i="189"/>
  <c r="K42" i="189"/>
  <c r="I42" i="189"/>
  <c r="R36" i="189"/>
  <c r="Q36" i="189"/>
  <c r="K36" i="189"/>
  <c r="I36" i="189"/>
  <c r="R35" i="189"/>
  <c r="Q35" i="189"/>
  <c r="K35" i="189"/>
  <c r="I35" i="189"/>
  <c r="R34" i="189"/>
  <c r="Q34" i="189"/>
  <c r="K34" i="189"/>
  <c r="I34" i="189"/>
  <c r="R33" i="189"/>
  <c r="Q33" i="189"/>
  <c r="K33" i="189"/>
  <c r="I33" i="189"/>
  <c r="R31" i="189"/>
  <c r="Q31" i="189"/>
  <c r="K31" i="189"/>
  <c r="I31" i="189"/>
  <c r="R29" i="189"/>
  <c r="Q29" i="189"/>
  <c r="K29" i="189"/>
  <c r="I29" i="189"/>
  <c r="R27" i="189"/>
  <c r="Q27" i="189"/>
  <c r="K27" i="189"/>
  <c r="I27" i="189"/>
  <c r="R25" i="189"/>
  <c r="Q25" i="189"/>
  <c r="K25" i="189"/>
  <c r="I25" i="189"/>
  <c r="R23" i="189"/>
  <c r="Q23" i="189"/>
  <c r="K23" i="189"/>
  <c r="I23" i="189"/>
  <c r="R22" i="189"/>
  <c r="Q22" i="189"/>
  <c r="K22" i="189"/>
  <c r="I22" i="189"/>
  <c r="R21" i="189"/>
  <c r="Q21" i="189"/>
  <c r="K21" i="189"/>
  <c r="I21" i="189"/>
  <c r="R20" i="189"/>
  <c r="Q20" i="189"/>
  <c r="K20" i="189"/>
  <c r="I20" i="189"/>
  <c r="R19" i="189"/>
  <c r="Q19" i="189"/>
  <c r="K19" i="189"/>
  <c r="I19" i="189"/>
  <c r="R18" i="189"/>
  <c r="Q18" i="189"/>
  <c r="K18" i="189"/>
  <c r="I18" i="189"/>
  <c r="R17" i="189"/>
  <c r="Q17" i="189"/>
  <c r="K17" i="189"/>
  <c r="I17" i="189"/>
  <c r="R16" i="189"/>
  <c r="Q16" i="189"/>
  <c r="K16" i="189"/>
  <c r="I16" i="189"/>
  <c r="R15" i="189"/>
  <c r="Q15" i="189"/>
  <c r="K15" i="189"/>
  <c r="I15" i="189"/>
  <c r="R14" i="189"/>
  <c r="Q14" i="189"/>
  <c r="K14" i="189"/>
  <c r="I14" i="189"/>
  <c r="C59" i="454" l="1"/>
  <c r="C49" i="457"/>
  <c r="C50" i="457" s="1"/>
  <c r="C48" i="456"/>
  <c r="D48" i="456" s="1"/>
  <c r="D50" i="456" s="1"/>
  <c r="C56" i="455"/>
  <c r="D56" i="455" s="1"/>
  <c r="D58" i="455" s="1"/>
  <c r="C58" i="455" s="1"/>
  <c r="C57" i="454"/>
  <c r="R13" i="100"/>
  <c r="Q13" i="100"/>
  <c r="K84" i="446"/>
  <c r="Q84" i="446"/>
  <c r="R84" i="446"/>
  <c r="R125" i="443"/>
  <c r="Q125" i="443"/>
  <c r="K125" i="443"/>
  <c r="I125" i="443"/>
  <c r="R124" i="443"/>
  <c r="Q124" i="443"/>
  <c r="K124" i="443"/>
  <c r="I124" i="443"/>
  <c r="R123" i="443"/>
  <c r="Q123" i="443"/>
  <c r="K123" i="443"/>
  <c r="I123" i="443"/>
  <c r="R122" i="443"/>
  <c r="Q122" i="443"/>
  <c r="K122" i="443"/>
  <c r="I122" i="443"/>
  <c r="R121" i="443"/>
  <c r="Q121" i="443"/>
  <c r="K121" i="443"/>
  <c r="I121" i="443"/>
  <c r="R120" i="443"/>
  <c r="Q120" i="443"/>
  <c r="K120" i="443"/>
  <c r="I120" i="443"/>
  <c r="R119" i="443"/>
  <c r="Q119" i="443"/>
  <c r="K119" i="443"/>
  <c r="I119" i="443"/>
  <c r="R118" i="443"/>
  <c r="Q118" i="443"/>
  <c r="K118" i="443"/>
  <c r="I118" i="443"/>
  <c r="R117" i="443"/>
  <c r="Q117" i="443"/>
  <c r="K117" i="443"/>
  <c r="I117" i="443"/>
  <c r="R116" i="443"/>
  <c r="Q116" i="443"/>
  <c r="K116" i="443"/>
  <c r="I116" i="443"/>
  <c r="R115" i="443"/>
  <c r="Q115" i="443"/>
  <c r="K115" i="443"/>
  <c r="I115" i="443"/>
  <c r="R114" i="443"/>
  <c r="Q114" i="443"/>
  <c r="K114" i="443"/>
  <c r="I114" i="443"/>
  <c r="R113" i="443"/>
  <c r="Q113" i="443"/>
  <c r="K113" i="443"/>
  <c r="I113" i="443"/>
  <c r="R112" i="443"/>
  <c r="Q112" i="443"/>
  <c r="K112" i="443"/>
  <c r="I112" i="443"/>
  <c r="R111" i="443"/>
  <c r="Q111" i="443"/>
  <c r="K111" i="443"/>
  <c r="I111" i="443"/>
  <c r="R110" i="443"/>
  <c r="Q110" i="443"/>
  <c r="K110" i="443"/>
  <c r="I110" i="443"/>
  <c r="R109" i="443"/>
  <c r="Q109" i="443"/>
  <c r="K109" i="443"/>
  <c r="I109" i="443"/>
  <c r="K108" i="443"/>
  <c r="I108" i="443"/>
  <c r="K107" i="443"/>
  <c r="I107" i="443"/>
  <c r="R106" i="443"/>
  <c r="Q106" i="443"/>
  <c r="K106" i="443"/>
  <c r="I106" i="443"/>
  <c r="R103" i="443"/>
  <c r="Q103" i="443"/>
  <c r="K103" i="443"/>
  <c r="I103" i="443"/>
  <c r="R102" i="443"/>
  <c r="Q102" i="443"/>
  <c r="K102" i="443"/>
  <c r="I102" i="443"/>
  <c r="R101" i="443"/>
  <c r="Q101" i="443"/>
  <c r="K101" i="443"/>
  <c r="I101" i="443"/>
  <c r="R100" i="443"/>
  <c r="Q100" i="443"/>
  <c r="K100" i="443"/>
  <c r="I100" i="443"/>
  <c r="R99" i="443"/>
  <c r="Q99" i="443"/>
  <c r="K99" i="443"/>
  <c r="I99" i="443"/>
  <c r="R98" i="443"/>
  <c r="Q98" i="443"/>
  <c r="K98" i="443"/>
  <c r="I98" i="443"/>
  <c r="R97" i="443"/>
  <c r="Q97" i="443"/>
  <c r="K97" i="443"/>
  <c r="I97" i="443"/>
  <c r="R96" i="443"/>
  <c r="Q96" i="443"/>
  <c r="K96" i="443"/>
  <c r="I96" i="443"/>
  <c r="R95" i="443"/>
  <c r="Q95" i="443"/>
  <c r="K95" i="443"/>
  <c r="I95" i="443"/>
  <c r="R94" i="443"/>
  <c r="Q94" i="443"/>
  <c r="K94" i="443"/>
  <c r="I94" i="443"/>
  <c r="R93" i="443"/>
  <c r="Q93" i="443"/>
  <c r="K93" i="443"/>
  <c r="I93" i="443"/>
  <c r="R92" i="443"/>
  <c r="Q92" i="443"/>
  <c r="K92" i="443"/>
  <c r="I92" i="443"/>
  <c r="R91" i="443"/>
  <c r="Q91" i="443"/>
  <c r="K91" i="443"/>
  <c r="I91" i="443"/>
  <c r="R90" i="443"/>
  <c r="Q90" i="443"/>
  <c r="K90" i="443"/>
  <c r="I90" i="443"/>
  <c r="R89" i="443"/>
  <c r="Q89" i="443"/>
  <c r="K89" i="443"/>
  <c r="I89" i="443"/>
  <c r="R88" i="443"/>
  <c r="Q88" i="443"/>
  <c r="K88" i="443"/>
  <c r="I88" i="443"/>
  <c r="R87" i="443"/>
  <c r="Q87" i="443"/>
  <c r="K87" i="443"/>
  <c r="I87" i="443"/>
  <c r="R86" i="443"/>
  <c r="Q86" i="443"/>
  <c r="K86" i="443"/>
  <c r="I86" i="443"/>
  <c r="K85" i="443"/>
  <c r="I85" i="443"/>
  <c r="K84" i="443"/>
  <c r="I84" i="443"/>
  <c r="R83" i="443"/>
  <c r="Q83" i="443"/>
  <c r="K83" i="443"/>
  <c r="I83" i="443"/>
  <c r="R79" i="443"/>
  <c r="Q79" i="443"/>
  <c r="K79" i="443"/>
  <c r="I79" i="443"/>
  <c r="R78" i="443"/>
  <c r="Q78" i="443"/>
  <c r="K78" i="443"/>
  <c r="I78" i="443"/>
  <c r="R77" i="443"/>
  <c r="Q77" i="443"/>
  <c r="K77" i="443"/>
  <c r="I77" i="443"/>
  <c r="R76" i="443"/>
  <c r="Q76" i="443"/>
  <c r="K76" i="443"/>
  <c r="I76" i="443"/>
  <c r="R75" i="443"/>
  <c r="Q75" i="443"/>
  <c r="K75" i="443"/>
  <c r="I75" i="443"/>
  <c r="R74" i="443"/>
  <c r="Q74" i="443"/>
  <c r="K74" i="443"/>
  <c r="I74" i="443"/>
  <c r="R73" i="443"/>
  <c r="Q73" i="443"/>
  <c r="K73" i="443"/>
  <c r="I73" i="443"/>
  <c r="R72" i="443"/>
  <c r="Q72" i="443"/>
  <c r="K72" i="443"/>
  <c r="I72" i="443"/>
  <c r="R71" i="443"/>
  <c r="Q71" i="443"/>
  <c r="K71" i="443"/>
  <c r="I71" i="443"/>
  <c r="R70" i="443"/>
  <c r="Q70" i="443"/>
  <c r="K70" i="443"/>
  <c r="I70" i="443"/>
  <c r="R69" i="443"/>
  <c r="Q69" i="443"/>
  <c r="K69" i="443"/>
  <c r="I69" i="443"/>
  <c r="R68" i="443"/>
  <c r="Q68" i="443"/>
  <c r="K68" i="443"/>
  <c r="I68" i="443"/>
  <c r="R67" i="443"/>
  <c r="Q67" i="443"/>
  <c r="K67" i="443"/>
  <c r="I67" i="443"/>
  <c r="R66" i="443"/>
  <c r="Q66" i="443"/>
  <c r="K66" i="443"/>
  <c r="I66" i="443"/>
  <c r="R65" i="443"/>
  <c r="Q65" i="443"/>
  <c r="K65" i="443"/>
  <c r="I65" i="443"/>
  <c r="R64" i="443"/>
  <c r="Q64" i="443"/>
  <c r="K64" i="443"/>
  <c r="I64" i="443"/>
  <c r="R63" i="443"/>
  <c r="Q63" i="443"/>
  <c r="K63" i="443"/>
  <c r="I63" i="443"/>
  <c r="K62" i="443"/>
  <c r="I62" i="443"/>
  <c r="K61" i="443"/>
  <c r="I61" i="443"/>
  <c r="R60" i="443"/>
  <c r="Q60" i="443"/>
  <c r="K60" i="443"/>
  <c r="I60" i="443"/>
  <c r="R46" i="443"/>
  <c r="Q46" i="443"/>
  <c r="K46" i="443"/>
  <c r="I46" i="443"/>
  <c r="R45" i="443"/>
  <c r="Q45" i="443"/>
  <c r="K45" i="443"/>
  <c r="I45" i="443"/>
  <c r="R44" i="443"/>
  <c r="Q44" i="443"/>
  <c r="K44" i="443"/>
  <c r="I44" i="443"/>
  <c r="R43" i="443"/>
  <c r="Q43" i="443"/>
  <c r="K43" i="443"/>
  <c r="I43" i="443"/>
  <c r="R42" i="443"/>
  <c r="Q42" i="443"/>
  <c r="K42" i="443"/>
  <c r="V42" i="443" s="1"/>
  <c r="I42" i="443"/>
  <c r="R41" i="443"/>
  <c r="Q41" i="443"/>
  <c r="K41" i="443"/>
  <c r="V41" i="443" s="1"/>
  <c r="I41" i="443"/>
  <c r="R40" i="443"/>
  <c r="Q40" i="443"/>
  <c r="K40" i="443"/>
  <c r="I40" i="443"/>
  <c r="R39" i="443"/>
  <c r="Q39" i="443"/>
  <c r="K39" i="443"/>
  <c r="I39" i="443"/>
  <c r="R38" i="443"/>
  <c r="Q38" i="443"/>
  <c r="K38" i="443"/>
  <c r="I38" i="443"/>
  <c r="R37" i="443"/>
  <c r="Q37" i="443"/>
  <c r="K37" i="443"/>
  <c r="I37" i="443"/>
  <c r="R36" i="443"/>
  <c r="Q36" i="443"/>
  <c r="K36" i="443"/>
  <c r="I36" i="443"/>
  <c r="R35" i="443"/>
  <c r="Q35" i="443"/>
  <c r="K35" i="443"/>
  <c r="I35" i="443"/>
  <c r="R34" i="443"/>
  <c r="Q34" i="443"/>
  <c r="K34" i="443"/>
  <c r="I34" i="443"/>
  <c r="R33" i="443"/>
  <c r="Q33" i="443"/>
  <c r="K33" i="443"/>
  <c r="I33" i="443"/>
  <c r="R32" i="443"/>
  <c r="Q32" i="443"/>
  <c r="K32" i="443"/>
  <c r="I32" i="443"/>
  <c r="R31" i="443"/>
  <c r="Q31" i="443"/>
  <c r="K31" i="443"/>
  <c r="I31" i="443"/>
  <c r="R30" i="443"/>
  <c r="Q30" i="443"/>
  <c r="K30" i="443"/>
  <c r="I30" i="443"/>
  <c r="K29" i="443"/>
  <c r="I29" i="443"/>
  <c r="K28" i="443"/>
  <c r="I28" i="443"/>
  <c r="K27" i="443"/>
  <c r="I27" i="443"/>
  <c r="R26" i="443"/>
  <c r="Q26" i="443"/>
  <c r="K26" i="443"/>
  <c r="I26" i="443"/>
  <c r="R22" i="443"/>
  <c r="Q22" i="443"/>
  <c r="K22" i="443"/>
  <c r="I22" i="443"/>
  <c r="R21" i="443"/>
  <c r="Q21" i="443"/>
  <c r="K21" i="443"/>
  <c r="I21" i="443"/>
  <c r="R20" i="443"/>
  <c r="Q20" i="443"/>
  <c r="K20" i="443"/>
  <c r="V20" i="443" s="1"/>
  <c r="I20" i="443"/>
  <c r="R19" i="443"/>
  <c r="Q19" i="443"/>
  <c r="K19" i="443"/>
  <c r="V19" i="443" s="1"/>
  <c r="I19" i="443"/>
  <c r="R18" i="443"/>
  <c r="Q18" i="443"/>
  <c r="K18" i="443"/>
  <c r="V18" i="443" s="1"/>
  <c r="I18" i="443"/>
  <c r="R17" i="443"/>
  <c r="Q17" i="443"/>
  <c r="K17" i="443"/>
  <c r="V17" i="443" s="1"/>
  <c r="I17" i="443"/>
  <c r="R16" i="443"/>
  <c r="Q16" i="443"/>
  <c r="K16" i="443"/>
  <c r="V16" i="443" s="1"/>
  <c r="I16" i="443"/>
  <c r="R15" i="443"/>
  <c r="Q15" i="443"/>
  <c r="K15" i="443"/>
  <c r="V15" i="443" s="1"/>
  <c r="I15" i="443"/>
  <c r="R14" i="443"/>
  <c r="Q14" i="443"/>
  <c r="K14" i="443"/>
  <c r="I14" i="443"/>
  <c r="K13" i="443"/>
  <c r="I13" i="443"/>
  <c r="K12" i="443"/>
  <c r="I12" i="443"/>
  <c r="K11" i="443"/>
  <c r="I11" i="443"/>
  <c r="R10" i="443"/>
  <c r="Q10" i="443"/>
  <c r="K10" i="443"/>
  <c r="I10" i="443"/>
  <c r="R9" i="443"/>
  <c r="Q9" i="443"/>
  <c r="K9" i="443"/>
  <c r="I9" i="443"/>
  <c r="R125" i="442"/>
  <c r="Q125" i="442"/>
  <c r="K125" i="442"/>
  <c r="I125" i="442"/>
  <c r="R124" i="442"/>
  <c r="Q124" i="442"/>
  <c r="K124" i="442"/>
  <c r="V124" i="442" s="1"/>
  <c r="I124" i="442"/>
  <c r="R123" i="442"/>
  <c r="Q123" i="442"/>
  <c r="K123" i="442"/>
  <c r="V123" i="442" s="1"/>
  <c r="I123" i="442"/>
  <c r="R122" i="442"/>
  <c r="Q122" i="442"/>
  <c r="K122" i="442"/>
  <c r="V122" i="442" s="1"/>
  <c r="I122" i="442"/>
  <c r="R121" i="442"/>
  <c r="Q121" i="442"/>
  <c r="K121" i="442"/>
  <c r="V121" i="442" s="1"/>
  <c r="I121" i="442"/>
  <c r="R120" i="442"/>
  <c r="Q120" i="442"/>
  <c r="K120" i="442"/>
  <c r="V120" i="442" s="1"/>
  <c r="I120" i="442"/>
  <c r="R119" i="442"/>
  <c r="Q119" i="442"/>
  <c r="K119" i="442"/>
  <c r="I119" i="442"/>
  <c r="R118" i="442"/>
  <c r="Q118" i="442"/>
  <c r="K118" i="442"/>
  <c r="I118" i="442"/>
  <c r="R117" i="442"/>
  <c r="Q117" i="442"/>
  <c r="K117" i="442"/>
  <c r="I117" i="442"/>
  <c r="R116" i="442"/>
  <c r="Q116" i="442"/>
  <c r="K116" i="442"/>
  <c r="I116" i="442"/>
  <c r="R115" i="442"/>
  <c r="Q115" i="442"/>
  <c r="K115" i="442"/>
  <c r="V115" i="442" s="1"/>
  <c r="I115" i="442"/>
  <c r="R114" i="442"/>
  <c r="Q114" i="442"/>
  <c r="K114" i="442"/>
  <c r="I114" i="442"/>
  <c r="R113" i="442"/>
  <c r="Q113" i="442"/>
  <c r="K113" i="442"/>
  <c r="I113" i="442"/>
  <c r="R112" i="442"/>
  <c r="Q112" i="442"/>
  <c r="K112" i="442"/>
  <c r="V112" i="442" s="1"/>
  <c r="I112" i="442"/>
  <c r="R111" i="442"/>
  <c r="Q111" i="442"/>
  <c r="K111" i="442"/>
  <c r="V111" i="442" s="1"/>
  <c r="I111" i="442"/>
  <c r="R110" i="442"/>
  <c r="Q110" i="442"/>
  <c r="K110" i="442"/>
  <c r="V110" i="442" s="1"/>
  <c r="I110" i="442"/>
  <c r="R109" i="442"/>
  <c r="Q109" i="442"/>
  <c r="K109" i="442"/>
  <c r="V109" i="442" s="1"/>
  <c r="I109" i="442"/>
  <c r="R108" i="442"/>
  <c r="Q108" i="442"/>
  <c r="K108" i="442"/>
  <c r="V108" i="442" s="1"/>
  <c r="I108" i="442"/>
  <c r="R107" i="442"/>
  <c r="Q107" i="442"/>
  <c r="K107" i="442"/>
  <c r="I107" i="442"/>
  <c r="R106" i="442"/>
  <c r="Q106" i="442"/>
  <c r="K106" i="442"/>
  <c r="V106" i="442" s="1"/>
  <c r="I106" i="442"/>
  <c r="R105" i="442"/>
  <c r="Q105" i="442"/>
  <c r="K105" i="442"/>
  <c r="V105" i="442" s="1"/>
  <c r="I105" i="442"/>
  <c r="R99" i="442"/>
  <c r="Q99" i="442"/>
  <c r="K99" i="442"/>
  <c r="I99" i="442"/>
  <c r="R98" i="442"/>
  <c r="Q98" i="442"/>
  <c r="K98" i="442"/>
  <c r="I98" i="442"/>
  <c r="R97" i="442"/>
  <c r="Q97" i="442"/>
  <c r="K97" i="442"/>
  <c r="I97" i="442"/>
  <c r="R96" i="442"/>
  <c r="Q96" i="442"/>
  <c r="K96" i="442"/>
  <c r="I96" i="442"/>
  <c r="R95" i="442"/>
  <c r="Q95" i="442"/>
  <c r="K95" i="442"/>
  <c r="I95" i="442"/>
  <c r="R94" i="442"/>
  <c r="Q94" i="442"/>
  <c r="K94" i="442"/>
  <c r="I94" i="442"/>
  <c r="R93" i="442"/>
  <c r="Q93" i="442"/>
  <c r="K93" i="442"/>
  <c r="I93" i="442"/>
  <c r="R92" i="442"/>
  <c r="Q92" i="442"/>
  <c r="K92" i="442"/>
  <c r="I92" i="442"/>
  <c r="R91" i="442"/>
  <c r="Q91" i="442"/>
  <c r="K91" i="442"/>
  <c r="I91" i="442"/>
  <c r="R90" i="442"/>
  <c r="Q90" i="442"/>
  <c r="K90" i="442"/>
  <c r="I90" i="442"/>
  <c r="R89" i="442"/>
  <c r="Q89" i="442"/>
  <c r="K89" i="442"/>
  <c r="I89" i="442"/>
  <c r="R88" i="442"/>
  <c r="Q88" i="442"/>
  <c r="K88" i="442"/>
  <c r="I88" i="442"/>
  <c r="R87" i="442"/>
  <c r="Q87" i="442"/>
  <c r="K87" i="442"/>
  <c r="I87" i="442"/>
  <c r="R86" i="442"/>
  <c r="Q86" i="442"/>
  <c r="K86" i="442"/>
  <c r="I86" i="442"/>
  <c r="R85" i="442"/>
  <c r="Q85" i="442"/>
  <c r="K85" i="442"/>
  <c r="I85" i="442"/>
  <c r="R84" i="442"/>
  <c r="Q84" i="442"/>
  <c r="K84" i="442"/>
  <c r="I84" i="442"/>
  <c r="R83" i="442"/>
  <c r="Q83" i="442"/>
  <c r="K83" i="442"/>
  <c r="I83" i="442"/>
  <c r="K82" i="442"/>
  <c r="I82" i="442"/>
  <c r="K81" i="442"/>
  <c r="I81" i="442"/>
  <c r="R80" i="442"/>
  <c r="Q80" i="442"/>
  <c r="K80" i="442"/>
  <c r="I80" i="442"/>
  <c r="R75" i="442"/>
  <c r="Q75" i="442"/>
  <c r="K75" i="442"/>
  <c r="I75" i="442"/>
  <c r="R74" i="442"/>
  <c r="Q74" i="442"/>
  <c r="K74" i="442"/>
  <c r="I74" i="442"/>
  <c r="R73" i="442"/>
  <c r="Q73" i="442"/>
  <c r="K73" i="442"/>
  <c r="I73" i="442"/>
  <c r="R72" i="442"/>
  <c r="Q72" i="442"/>
  <c r="K72" i="442"/>
  <c r="I72" i="442"/>
  <c r="R71" i="442"/>
  <c r="Q71" i="442"/>
  <c r="K71" i="442"/>
  <c r="I71" i="442"/>
  <c r="R70" i="442"/>
  <c r="Q70" i="442"/>
  <c r="K70" i="442"/>
  <c r="I70" i="442"/>
  <c r="R69" i="442"/>
  <c r="Q69" i="442"/>
  <c r="K69" i="442"/>
  <c r="I69" i="442"/>
  <c r="R68" i="442"/>
  <c r="Q68" i="442"/>
  <c r="K68" i="442"/>
  <c r="I68" i="442"/>
  <c r="R67" i="442"/>
  <c r="Q67" i="442"/>
  <c r="K67" i="442"/>
  <c r="I67" i="442"/>
  <c r="R66" i="442"/>
  <c r="Q66" i="442"/>
  <c r="K66" i="442"/>
  <c r="I66" i="442"/>
  <c r="R65" i="442"/>
  <c r="Q65" i="442"/>
  <c r="K65" i="442"/>
  <c r="I65" i="442"/>
  <c r="R64" i="442"/>
  <c r="Q64" i="442"/>
  <c r="K64" i="442"/>
  <c r="I64" i="442"/>
  <c r="R63" i="442"/>
  <c r="Q63" i="442"/>
  <c r="K63" i="442"/>
  <c r="I63" i="442"/>
  <c r="R62" i="442"/>
  <c r="Q62" i="442"/>
  <c r="K62" i="442"/>
  <c r="I62" i="442"/>
  <c r="R61" i="442"/>
  <c r="Q61" i="442"/>
  <c r="K61" i="442"/>
  <c r="I61" i="442"/>
  <c r="R60" i="442"/>
  <c r="Q60" i="442"/>
  <c r="K60" i="442"/>
  <c r="V60" i="442" s="1"/>
  <c r="I60" i="442"/>
  <c r="R59" i="442"/>
  <c r="Q59" i="442"/>
  <c r="K59" i="442"/>
  <c r="I59" i="442"/>
  <c r="R58" i="442"/>
  <c r="Q58" i="442"/>
  <c r="K58" i="442"/>
  <c r="V58" i="442" s="1"/>
  <c r="I58" i="442"/>
  <c r="K57" i="442"/>
  <c r="I57" i="442"/>
  <c r="R56" i="442"/>
  <c r="Q56" i="442"/>
  <c r="K56" i="442"/>
  <c r="I56" i="442"/>
  <c r="K55" i="442"/>
  <c r="I55" i="442"/>
  <c r="R54" i="442"/>
  <c r="Q54" i="442"/>
  <c r="K54" i="442"/>
  <c r="I54" i="442"/>
  <c r="R31" i="442"/>
  <c r="Q31" i="442"/>
  <c r="K31" i="442"/>
  <c r="V31" i="442" s="1"/>
  <c r="I31" i="442"/>
  <c r="R30" i="442"/>
  <c r="Q30" i="442"/>
  <c r="K30" i="442"/>
  <c r="I30" i="442"/>
  <c r="R29" i="442"/>
  <c r="Q29" i="442"/>
  <c r="K29" i="442"/>
  <c r="V29" i="442" s="1"/>
  <c r="I29" i="442"/>
  <c r="R28" i="442"/>
  <c r="Q28" i="442"/>
  <c r="K28" i="442"/>
  <c r="V28" i="442" s="1"/>
  <c r="I28" i="442"/>
  <c r="R27" i="442"/>
  <c r="Q27" i="442"/>
  <c r="K27" i="442"/>
  <c r="V27" i="442" s="1"/>
  <c r="I27" i="442"/>
  <c r="R26" i="442"/>
  <c r="Q26" i="442"/>
  <c r="K26" i="442"/>
  <c r="V26" i="442" s="1"/>
  <c r="I26" i="442"/>
  <c r="R25" i="442"/>
  <c r="Q25" i="442"/>
  <c r="K25" i="442"/>
  <c r="V25" i="442" s="1"/>
  <c r="I25" i="442"/>
  <c r="R24" i="442"/>
  <c r="Q24" i="442"/>
  <c r="K24" i="442"/>
  <c r="V24" i="442" s="1"/>
  <c r="I24" i="442"/>
  <c r="R23" i="442"/>
  <c r="Q23" i="442"/>
  <c r="K23" i="442"/>
  <c r="I23" i="442"/>
  <c r="R22" i="442"/>
  <c r="Q22" i="442"/>
  <c r="K22" i="442"/>
  <c r="I22" i="442"/>
  <c r="K21" i="442"/>
  <c r="I21" i="442"/>
  <c r="K20" i="442"/>
  <c r="I20" i="442"/>
  <c r="K19" i="442"/>
  <c r="I19" i="442"/>
  <c r="K18" i="442"/>
  <c r="I18" i="442"/>
  <c r="R17" i="442"/>
  <c r="Q17" i="442"/>
  <c r="K17" i="442"/>
  <c r="I17" i="442"/>
  <c r="R13" i="442"/>
  <c r="Q13" i="442"/>
  <c r="K13" i="442"/>
  <c r="I13" i="442"/>
  <c r="R12" i="442"/>
  <c r="Q12" i="442"/>
  <c r="K12" i="442"/>
  <c r="I12" i="442"/>
  <c r="R11" i="442"/>
  <c r="Q11" i="442"/>
  <c r="K11" i="442"/>
  <c r="I11" i="442"/>
  <c r="R10" i="442"/>
  <c r="Q10" i="442"/>
  <c r="K10" i="442"/>
  <c r="I10" i="442"/>
  <c r="R9" i="442"/>
  <c r="Q9" i="442"/>
  <c r="K9" i="442"/>
  <c r="I9" i="442"/>
  <c r="R108" i="441"/>
  <c r="Q108" i="441"/>
  <c r="K108" i="441"/>
  <c r="I108" i="441"/>
  <c r="R107" i="441"/>
  <c r="Q107" i="441"/>
  <c r="K107" i="441"/>
  <c r="I107" i="441"/>
  <c r="R106" i="441"/>
  <c r="Q106" i="441"/>
  <c r="K106" i="441"/>
  <c r="I106" i="441"/>
  <c r="R105" i="441"/>
  <c r="Q105" i="441"/>
  <c r="K105" i="441"/>
  <c r="I105" i="441"/>
  <c r="R104" i="441"/>
  <c r="Q104" i="441"/>
  <c r="K104" i="441"/>
  <c r="I104" i="441"/>
  <c r="R103" i="441"/>
  <c r="Q103" i="441"/>
  <c r="K103" i="441"/>
  <c r="I103" i="441"/>
  <c r="R102" i="441"/>
  <c r="Q102" i="441"/>
  <c r="K102" i="441"/>
  <c r="I102" i="441"/>
  <c r="R101" i="441"/>
  <c r="Q101" i="441"/>
  <c r="K101" i="441"/>
  <c r="I101" i="441"/>
  <c r="R100" i="441"/>
  <c r="Q100" i="441"/>
  <c r="K100" i="441"/>
  <c r="I100" i="441"/>
  <c r="R99" i="441"/>
  <c r="Q99" i="441"/>
  <c r="K99" i="441"/>
  <c r="I99" i="441"/>
  <c r="R98" i="441"/>
  <c r="Q98" i="441"/>
  <c r="K98" i="441"/>
  <c r="I98" i="441"/>
  <c r="R97" i="441"/>
  <c r="Q97" i="441"/>
  <c r="K97" i="441"/>
  <c r="I97" i="441"/>
  <c r="R96" i="441"/>
  <c r="Q96" i="441"/>
  <c r="K96" i="441"/>
  <c r="I96" i="441"/>
  <c r="R95" i="441"/>
  <c r="Q95" i="441"/>
  <c r="K95" i="441"/>
  <c r="I95" i="441"/>
  <c r="R94" i="441"/>
  <c r="Q94" i="441"/>
  <c r="K94" i="441"/>
  <c r="I94" i="441"/>
  <c r="R93" i="441"/>
  <c r="Q93" i="441"/>
  <c r="K93" i="441"/>
  <c r="I93" i="441"/>
  <c r="R92" i="441"/>
  <c r="Q92" i="441"/>
  <c r="K92" i="441"/>
  <c r="I92" i="441"/>
  <c r="K91" i="441"/>
  <c r="I91" i="441"/>
  <c r="R90" i="441"/>
  <c r="Q90" i="441"/>
  <c r="K90" i="441"/>
  <c r="I90" i="441"/>
  <c r="K89" i="441"/>
  <c r="I89" i="441"/>
  <c r="R88" i="441"/>
  <c r="Q88" i="441"/>
  <c r="K88" i="441"/>
  <c r="I88" i="441"/>
  <c r="R87" i="441"/>
  <c r="Q87" i="441"/>
  <c r="K87" i="441"/>
  <c r="I87" i="441"/>
  <c r="R83" i="441"/>
  <c r="Q83" i="441"/>
  <c r="K83" i="441"/>
  <c r="I83" i="441"/>
  <c r="R82" i="441"/>
  <c r="Q82" i="441"/>
  <c r="K82" i="441"/>
  <c r="I82" i="441"/>
  <c r="R81" i="441"/>
  <c r="Q81" i="441"/>
  <c r="K81" i="441"/>
  <c r="I81" i="441"/>
  <c r="R80" i="441"/>
  <c r="Q80" i="441"/>
  <c r="K80" i="441"/>
  <c r="I80" i="441"/>
  <c r="R79" i="441"/>
  <c r="Q79" i="441"/>
  <c r="K79" i="441"/>
  <c r="I79" i="441"/>
  <c r="R78" i="441"/>
  <c r="Q78" i="441"/>
  <c r="K78" i="441"/>
  <c r="I78" i="441"/>
  <c r="R77" i="441"/>
  <c r="Q77" i="441"/>
  <c r="K77" i="441"/>
  <c r="I77" i="441"/>
  <c r="R76" i="441"/>
  <c r="Q76" i="441"/>
  <c r="K76" i="441"/>
  <c r="I76" i="441"/>
  <c r="R75" i="441"/>
  <c r="Q75" i="441"/>
  <c r="K75" i="441"/>
  <c r="V75" i="441" s="1"/>
  <c r="I75" i="441"/>
  <c r="R74" i="441"/>
  <c r="Q74" i="441"/>
  <c r="K74" i="441"/>
  <c r="I74" i="441"/>
  <c r="R73" i="441"/>
  <c r="Q73" i="441"/>
  <c r="K73" i="441"/>
  <c r="V73" i="441" s="1"/>
  <c r="I73" i="441"/>
  <c r="R72" i="441"/>
  <c r="Q72" i="441"/>
  <c r="K72" i="441"/>
  <c r="I72" i="441"/>
  <c r="R71" i="441"/>
  <c r="Q71" i="441"/>
  <c r="K71" i="441"/>
  <c r="I71" i="441"/>
  <c r="R70" i="441"/>
  <c r="Q70" i="441"/>
  <c r="K70" i="441"/>
  <c r="I70" i="441"/>
  <c r="R69" i="441"/>
  <c r="Q69" i="441"/>
  <c r="K69" i="441"/>
  <c r="I69" i="441"/>
  <c r="R68" i="441"/>
  <c r="Q68" i="441"/>
  <c r="K68" i="441"/>
  <c r="I68" i="441"/>
  <c r="R67" i="441"/>
  <c r="Q67" i="441"/>
  <c r="K67" i="441"/>
  <c r="V67" i="441" s="1"/>
  <c r="I67" i="441"/>
  <c r="R66" i="441"/>
  <c r="Q66" i="441"/>
  <c r="K66" i="441"/>
  <c r="I66" i="441"/>
  <c r="R65" i="441"/>
  <c r="Q65" i="441"/>
  <c r="K65" i="441"/>
  <c r="V65" i="441" s="1"/>
  <c r="I65" i="441"/>
  <c r="K64" i="441"/>
  <c r="I64" i="441"/>
  <c r="R63" i="441"/>
  <c r="Q63" i="441"/>
  <c r="K63" i="441"/>
  <c r="I63" i="441"/>
  <c r="K62" i="441"/>
  <c r="I62" i="441"/>
  <c r="R61" i="441"/>
  <c r="Q61" i="441"/>
  <c r="K61" i="441"/>
  <c r="I61" i="441"/>
  <c r="R37" i="441"/>
  <c r="Q37" i="441"/>
  <c r="K37" i="441"/>
  <c r="I37" i="441"/>
  <c r="R36" i="441"/>
  <c r="Q36" i="441"/>
  <c r="K36" i="441"/>
  <c r="I36" i="441"/>
  <c r="R35" i="441"/>
  <c r="Q35" i="441"/>
  <c r="K35" i="441"/>
  <c r="V35" i="441" s="1"/>
  <c r="I35" i="441"/>
  <c r="R34" i="441"/>
  <c r="Q34" i="441"/>
  <c r="K34" i="441"/>
  <c r="V34" i="441" s="1"/>
  <c r="I34" i="441"/>
  <c r="R33" i="441"/>
  <c r="Q33" i="441"/>
  <c r="K33" i="441"/>
  <c r="V33" i="441" s="1"/>
  <c r="I33" i="441"/>
  <c r="R32" i="441"/>
  <c r="Q32" i="441"/>
  <c r="K32" i="441"/>
  <c r="V32" i="441" s="1"/>
  <c r="I32" i="441"/>
  <c r="R31" i="441"/>
  <c r="Q31" i="441"/>
  <c r="K31" i="441"/>
  <c r="V31" i="441" s="1"/>
  <c r="I31" i="441"/>
  <c r="R30" i="441"/>
  <c r="Q30" i="441"/>
  <c r="K30" i="441"/>
  <c r="V30" i="441" s="1"/>
  <c r="I30" i="441"/>
  <c r="R29" i="441"/>
  <c r="Q29" i="441"/>
  <c r="K29" i="441"/>
  <c r="V29" i="441" s="1"/>
  <c r="I29" i="441"/>
  <c r="R28" i="441"/>
  <c r="Q28" i="441"/>
  <c r="K28" i="441"/>
  <c r="V28" i="441" s="1"/>
  <c r="I28" i="441"/>
  <c r="R27" i="441"/>
  <c r="Q27" i="441"/>
  <c r="K27" i="441"/>
  <c r="V27" i="441" s="1"/>
  <c r="I27" i="441"/>
  <c r="R26" i="441"/>
  <c r="Q26" i="441"/>
  <c r="K26" i="441"/>
  <c r="V26" i="441" s="1"/>
  <c r="I26" i="441"/>
  <c r="R25" i="441"/>
  <c r="Q25" i="441"/>
  <c r="K25" i="441"/>
  <c r="V25" i="441" s="1"/>
  <c r="I25" i="441"/>
  <c r="K24" i="441"/>
  <c r="I24" i="441"/>
  <c r="R23" i="441"/>
  <c r="Q23" i="441"/>
  <c r="K23" i="441"/>
  <c r="V23" i="441" s="1"/>
  <c r="I23" i="441"/>
  <c r="K22" i="441"/>
  <c r="I22" i="441"/>
  <c r="R21" i="441"/>
  <c r="Q21" i="441"/>
  <c r="K21" i="441"/>
  <c r="I21" i="441"/>
  <c r="R12" i="441"/>
  <c r="Q12" i="441"/>
  <c r="K12" i="441"/>
  <c r="I12" i="441"/>
  <c r="R11" i="441"/>
  <c r="Q11" i="441"/>
  <c r="K11" i="441"/>
  <c r="I11" i="441"/>
  <c r="R10" i="441"/>
  <c r="Q10" i="441"/>
  <c r="K10" i="441"/>
  <c r="I10" i="441"/>
  <c r="R9" i="441"/>
  <c r="Q9" i="441"/>
  <c r="K9" i="441"/>
  <c r="I9" i="441"/>
  <c r="R102" i="440"/>
  <c r="Q102" i="440"/>
  <c r="K102" i="440"/>
  <c r="I102" i="440"/>
  <c r="R101" i="440"/>
  <c r="Q101" i="440"/>
  <c r="K101" i="440"/>
  <c r="I101" i="440"/>
  <c r="R100" i="440"/>
  <c r="Q100" i="440"/>
  <c r="K100" i="440"/>
  <c r="I100" i="440"/>
  <c r="R99" i="440"/>
  <c r="Q99" i="440"/>
  <c r="K99" i="440"/>
  <c r="I99" i="440"/>
  <c r="R98" i="440"/>
  <c r="Q98" i="440"/>
  <c r="K98" i="440"/>
  <c r="I98" i="440"/>
  <c r="R97" i="440"/>
  <c r="Q97" i="440"/>
  <c r="K97" i="440"/>
  <c r="I97" i="440"/>
  <c r="R96" i="440"/>
  <c r="Q96" i="440"/>
  <c r="K96" i="440"/>
  <c r="I96" i="440"/>
  <c r="R95" i="440"/>
  <c r="Q95" i="440"/>
  <c r="K95" i="440"/>
  <c r="I95" i="440"/>
  <c r="R94" i="440"/>
  <c r="Q94" i="440"/>
  <c r="K94" i="440"/>
  <c r="I94" i="440"/>
  <c r="R93" i="440"/>
  <c r="Q93" i="440"/>
  <c r="K93" i="440"/>
  <c r="I93" i="440"/>
  <c r="R92" i="440"/>
  <c r="Q92" i="440"/>
  <c r="K92" i="440"/>
  <c r="I92" i="440"/>
  <c r="R91" i="440"/>
  <c r="Q91" i="440"/>
  <c r="K91" i="440"/>
  <c r="I91" i="440"/>
  <c r="R90" i="440"/>
  <c r="Q90" i="440"/>
  <c r="K90" i="440"/>
  <c r="I90" i="440"/>
  <c r="K89" i="440"/>
  <c r="I89" i="440"/>
  <c r="R88" i="440"/>
  <c r="Q88" i="440"/>
  <c r="K88" i="440"/>
  <c r="I88" i="440"/>
  <c r="R87" i="440"/>
  <c r="Q87" i="440"/>
  <c r="K87" i="440"/>
  <c r="I87" i="440"/>
  <c r="R86" i="440"/>
  <c r="Q86" i="440"/>
  <c r="K86" i="440"/>
  <c r="I86" i="440"/>
  <c r="R85" i="440"/>
  <c r="Q85" i="440"/>
  <c r="K85" i="440"/>
  <c r="I85" i="440"/>
  <c r="R84" i="440"/>
  <c r="Q84" i="440"/>
  <c r="K84" i="440"/>
  <c r="I84" i="440"/>
  <c r="R83" i="440"/>
  <c r="Q83" i="440"/>
  <c r="K83" i="440"/>
  <c r="I83" i="440"/>
  <c r="R82" i="440"/>
  <c r="Q82" i="440"/>
  <c r="K82" i="440"/>
  <c r="I82" i="440"/>
  <c r="R81" i="440"/>
  <c r="Q81" i="440"/>
  <c r="K81" i="440"/>
  <c r="I81" i="440"/>
  <c r="R77" i="440"/>
  <c r="Q77" i="440"/>
  <c r="K77" i="440"/>
  <c r="I77" i="440"/>
  <c r="K76" i="440"/>
  <c r="I76" i="440"/>
  <c r="R75" i="440"/>
  <c r="Q75" i="440"/>
  <c r="K75" i="440"/>
  <c r="I75" i="440"/>
  <c r="R74" i="440"/>
  <c r="Q74" i="440"/>
  <c r="K74" i="440"/>
  <c r="I74" i="440"/>
  <c r="R73" i="440"/>
  <c r="Q73" i="440"/>
  <c r="K73" i="440"/>
  <c r="I73" i="440"/>
  <c r="R72" i="440"/>
  <c r="Q72" i="440"/>
  <c r="K72" i="440"/>
  <c r="I72" i="440"/>
  <c r="R71" i="440"/>
  <c r="Q71" i="440"/>
  <c r="K71" i="440"/>
  <c r="I71" i="440"/>
  <c r="R70" i="440"/>
  <c r="Q70" i="440"/>
  <c r="K70" i="440"/>
  <c r="I70" i="440"/>
  <c r="R69" i="440"/>
  <c r="Q69" i="440"/>
  <c r="K69" i="440"/>
  <c r="I69" i="440"/>
  <c r="R68" i="440"/>
  <c r="Q68" i="440"/>
  <c r="K68" i="440"/>
  <c r="I68" i="440"/>
  <c r="R67" i="440"/>
  <c r="Q67" i="440"/>
  <c r="K67" i="440"/>
  <c r="I67" i="440"/>
  <c r="R66" i="440"/>
  <c r="Q66" i="440"/>
  <c r="K66" i="440"/>
  <c r="I66" i="440"/>
  <c r="R65" i="440"/>
  <c r="Q65" i="440"/>
  <c r="K65" i="440"/>
  <c r="I65" i="440"/>
  <c r="R64" i="440"/>
  <c r="Q64" i="440"/>
  <c r="K64" i="440"/>
  <c r="I64" i="440"/>
  <c r="R63" i="440"/>
  <c r="Q63" i="440"/>
  <c r="K63" i="440"/>
  <c r="I63" i="440"/>
  <c r="R62" i="440"/>
  <c r="Q62" i="440"/>
  <c r="K62" i="440"/>
  <c r="I62" i="440"/>
  <c r="R61" i="440"/>
  <c r="Q61" i="440"/>
  <c r="K61" i="440"/>
  <c r="I61" i="440"/>
  <c r="R60" i="440"/>
  <c r="Q60" i="440"/>
  <c r="K60" i="440"/>
  <c r="I60" i="440"/>
  <c r="R59" i="440"/>
  <c r="Q59" i="440"/>
  <c r="K59" i="440"/>
  <c r="I59" i="440"/>
  <c r="R58" i="440"/>
  <c r="Q58" i="440"/>
  <c r="K58" i="440"/>
  <c r="I58" i="440"/>
  <c r="R57" i="440"/>
  <c r="Q57" i="440"/>
  <c r="K57" i="440"/>
  <c r="I57" i="440"/>
  <c r="R56" i="440"/>
  <c r="Q56" i="440"/>
  <c r="K56" i="440"/>
  <c r="I56" i="440"/>
  <c r="R55" i="440"/>
  <c r="Q55" i="440"/>
  <c r="K55" i="440"/>
  <c r="I55" i="440"/>
  <c r="R51" i="440"/>
  <c r="Q51" i="440"/>
  <c r="K51" i="440"/>
  <c r="I51" i="440"/>
  <c r="R50" i="440"/>
  <c r="Q50" i="440"/>
  <c r="K50" i="440"/>
  <c r="I50" i="440"/>
  <c r="R49" i="440"/>
  <c r="Q49" i="440"/>
  <c r="K49" i="440"/>
  <c r="I49" i="440"/>
  <c r="R48" i="440"/>
  <c r="Q48" i="440"/>
  <c r="K48" i="440"/>
  <c r="I48" i="440"/>
  <c r="R47" i="440"/>
  <c r="Q47" i="440"/>
  <c r="K47" i="440"/>
  <c r="I47" i="440"/>
  <c r="R46" i="440"/>
  <c r="Q46" i="440"/>
  <c r="K46" i="440"/>
  <c r="I46" i="440"/>
  <c r="R45" i="440"/>
  <c r="Q45" i="440"/>
  <c r="K45" i="440"/>
  <c r="I45" i="440"/>
  <c r="R44" i="440"/>
  <c r="Q44" i="440"/>
  <c r="K44" i="440"/>
  <c r="I44" i="440"/>
  <c r="R43" i="440"/>
  <c r="Q43" i="440"/>
  <c r="K43" i="440"/>
  <c r="I43" i="440"/>
  <c r="K42" i="440"/>
  <c r="I42" i="440"/>
  <c r="R41" i="440"/>
  <c r="Q41" i="440"/>
  <c r="K41" i="440"/>
  <c r="I41" i="440"/>
  <c r="R40" i="440"/>
  <c r="Q40" i="440"/>
  <c r="K40" i="440"/>
  <c r="I40" i="440"/>
  <c r="R39" i="440"/>
  <c r="Q39" i="440"/>
  <c r="K39" i="440"/>
  <c r="I39" i="440"/>
  <c r="R38" i="440"/>
  <c r="Q38" i="440"/>
  <c r="K38" i="440"/>
  <c r="I38" i="440"/>
  <c r="R37" i="440"/>
  <c r="Q37" i="440"/>
  <c r="K37" i="440"/>
  <c r="I37" i="440"/>
  <c r="R36" i="440"/>
  <c r="Q36" i="440"/>
  <c r="K36" i="440"/>
  <c r="I36" i="440"/>
  <c r="R35" i="440"/>
  <c r="Q35" i="440"/>
  <c r="K35" i="440"/>
  <c r="I35" i="440"/>
  <c r="R34" i="440"/>
  <c r="Q34" i="440"/>
  <c r="K34" i="440"/>
  <c r="I34" i="440"/>
  <c r="R33" i="440"/>
  <c r="Q33" i="440"/>
  <c r="K33" i="440"/>
  <c r="I33" i="440"/>
  <c r="R32" i="440"/>
  <c r="Q32" i="440"/>
  <c r="K32" i="440"/>
  <c r="I32" i="440"/>
  <c r="R31" i="440"/>
  <c r="Q31" i="440"/>
  <c r="K31" i="440"/>
  <c r="I31" i="440"/>
  <c r="R30" i="440"/>
  <c r="Q30" i="440"/>
  <c r="K30" i="440"/>
  <c r="I30" i="440"/>
  <c r="R29" i="440"/>
  <c r="Q29" i="440"/>
  <c r="K29" i="440"/>
  <c r="I29" i="440"/>
  <c r="R25" i="440"/>
  <c r="Q25" i="440"/>
  <c r="K25" i="440"/>
  <c r="I25" i="440"/>
  <c r="R24" i="440"/>
  <c r="Q24" i="440"/>
  <c r="K24" i="440"/>
  <c r="I24" i="440"/>
  <c r="K23" i="440"/>
  <c r="I23" i="440"/>
  <c r="R22" i="440"/>
  <c r="Q22" i="440"/>
  <c r="K22" i="440"/>
  <c r="I22" i="440"/>
  <c r="R21" i="440"/>
  <c r="Q21" i="440"/>
  <c r="K21" i="440"/>
  <c r="I21" i="440"/>
  <c r="R20" i="440"/>
  <c r="Q20" i="440"/>
  <c r="K20" i="440"/>
  <c r="I20" i="440"/>
  <c r="R19" i="440"/>
  <c r="Q19" i="440"/>
  <c r="K19" i="440"/>
  <c r="I19" i="440"/>
  <c r="R18" i="440"/>
  <c r="Q18" i="440"/>
  <c r="K18" i="440"/>
  <c r="I18" i="440"/>
  <c r="R17" i="440"/>
  <c r="Q17" i="440"/>
  <c r="K17" i="440"/>
  <c r="I17" i="440"/>
  <c r="R16" i="440"/>
  <c r="Q16" i="440"/>
  <c r="K16" i="440"/>
  <c r="I16" i="440"/>
  <c r="R12" i="440"/>
  <c r="Q12" i="440"/>
  <c r="K12" i="440"/>
  <c r="I12" i="440"/>
  <c r="R11" i="440"/>
  <c r="Q11" i="440"/>
  <c r="K11" i="440"/>
  <c r="I11" i="440"/>
  <c r="R10" i="440"/>
  <c r="Q10" i="440"/>
  <c r="K10" i="440"/>
  <c r="I10" i="440"/>
  <c r="R9" i="440"/>
  <c r="Q9" i="440"/>
  <c r="K9" i="440"/>
  <c r="I9" i="440"/>
  <c r="R124" i="438"/>
  <c r="Q124" i="438"/>
  <c r="K124" i="438"/>
  <c r="I124" i="438"/>
  <c r="K123" i="438"/>
  <c r="I123" i="438"/>
  <c r="K122" i="438"/>
  <c r="I122" i="438"/>
  <c r="R121" i="438"/>
  <c r="Q121" i="438"/>
  <c r="K121" i="438"/>
  <c r="I121" i="438"/>
  <c r="R120" i="438"/>
  <c r="Q120" i="438"/>
  <c r="K120" i="438"/>
  <c r="I120" i="438"/>
  <c r="R119" i="438"/>
  <c r="Q119" i="438"/>
  <c r="K119" i="438"/>
  <c r="I119" i="438"/>
  <c r="R118" i="438"/>
  <c r="Q118" i="438"/>
  <c r="K118" i="438"/>
  <c r="I118" i="438"/>
  <c r="R117" i="438"/>
  <c r="Q117" i="438"/>
  <c r="K117" i="438"/>
  <c r="I117" i="438"/>
  <c r="R116" i="438"/>
  <c r="Q116" i="438"/>
  <c r="K116" i="438"/>
  <c r="I116" i="438"/>
  <c r="R115" i="438"/>
  <c r="Q115" i="438"/>
  <c r="K115" i="438"/>
  <c r="I115" i="438"/>
  <c r="R114" i="438"/>
  <c r="Q114" i="438"/>
  <c r="K114" i="438"/>
  <c r="I114" i="438"/>
  <c r="R113" i="438"/>
  <c r="Q113" i="438"/>
  <c r="K113" i="438"/>
  <c r="I113" i="438"/>
  <c r="R112" i="438"/>
  <c r="Q112" i="438"/>
  <c r="K112" i="438"/>
  <c r="I112" i="438"/>
  <c r="R111" i="438"/>
  <c r="Q111" i="438"/>
  <c r="K111" i="438"/>
  <c r="I111" i="438"/>
  <c r="K110" i="438"/>
  <c r="I110" i="438"/>
  <c r="K109" i="438"/>
  <c r="I109" i="438"/>
  <c r="R108" i="438"/>
  <c r="Q108" i="438"/>
  <c r="K108" i="438"/>
  <c r="I108" i="438"/>
  <c r="R107" i="438"/>
  <c r="Q107" i="438"/>
  <c r="K107" i="438"/>
  <c r="I107" i="438"/>
  <c r="R106" i="438"/>
  <c r="Q106" i="438"/>
  <c r="K106" i="438"/>
  <c r="I106" i="438"/>
  <c r="R105" i="438"/>
  <c r="Q105" i="438"/>
  <c r="K105" i="438"/>
  <c r="I105" i="438"/>
  <c r="R104" i="438"/>
  <c r="Q104" i="438"/>
  <c r="K104" i="438"/>
  <c r="I104" i="438"/>
  <c r="R103" i="438"/>
  <c r="Q103" i="438"/>
  <c r="K103" i="438"/>
  <c r="I103" i="438"/>
  <c r="R102" i="438"/>
  <c r="Q102" i="438"/>
  <c r="K102" i="438"/>
  <c r="I102" i="438"/>
  <c r="R99" i="438"/>
  <c r="Q99" i="438"/>
  <c r="K99" i="438"/>
  <c r="I99" i="438"/>
  <c r="R98" i="438"/>
  <c r="Q98" i="438"/>
  <c r="K98" i="438"/>
  <c r="I98" i="438"/>
  <c r="K97" i="438"/>
  <c r="I97" i="438"/>
  <c r="R96" i="438"/>
  <c r="Q96" i="438"/>
  <c r="K96" i="438"/>
  <c r="I96" i="438"/>
  <c r="R95" i="438"/>
  <c r="Q95" i="438"/>
  <c r="K95" i="438"/>
  <c r="I95" i="438"/>
  <c r="R94" i="438"/>
  <c r="Q94" i="438"/>
  <c r="K94" i="438"/>
  <c r="I94" i="438"/>
  <c r="R93" i="438"/>
  <c r="Q93" i="438"/>
  <c r="K93" i="438"/>
  <c r="I93" i="438"/>
  <c r="R92" i="438"/>
  <c r="Q92" i="438"/>
  <c r="K92" i="438"/>
  <c r="I92" i="438"/>
  <c r="R91" i="438"/>
  <c r="Q91" i="438"/>
  <c r="K91" i="438"/>
  <c r="I91" i="438"/>
  <c r="R90" i="438"/>
  <c r="Q90" i="438"/>
  <c r="K90" i="438"/>
  <c r="I90" i="438"/>
  <c r="R89" i="438"/>
  <c r="Q89" i="438"/>
  <c r="K89" i="438"/>
  <c r="I89" i="438"/>
  <c r="K88" i="438"/>
  <c r="I88" i="438"/>
  <c r="K87" i="438"/>
  <c r="I87" i="438"/>
  <c r="R86" i="438"/>
  <c r="Q86" i="438"/>
  <c r="K86" i="438"/>
  <c r="I86" i="438"/>
  <c r="R85" i="438"/>
  <c r="Q85" i="438"/>
  <c r="K85" i="438"/>
  <c r="I85" i="438"/>
  <c r="R84" i="438"/>
  <c r="Q84" i="438"/>
  <c r="K84" i="438"/>
  <c r="I84" i="438"/>
  <c r="R83" i="438"/>
  <c r="Q83" i="438"/>
  <c r="K83" i="438"/>
  <c r="I83" i="438"/>
  <c r="R82" i="438"/>
  <c r="Q82" i="438"/>
  <c r="K82" i="438"/>
  <c r="I82" i="438"/>
  <c r="R81" i="438"/>
  <c r="Q81" i="438"/>
  <c r="K81" i="438"/>
  <c r="I81" i="438"/>
  <c r="R80" i="438"/>
  <c r="Q80" i="438"/>
  <c r="K80" i="438"/>
  <c r="I80" i="438"/>
  <c r="R79" i="438"/>
  <c r="Q79" i="438"/>
  <c r="K79" i="438"/>
  <c r="I79" i="438"/>
  <c r="R47" i="438"/>
  <c r="Q47" i="438"/>
  <c r="K47" i="438"/>
  <c r="I47" i="438"/>
  <c r="R46" i="438"/>
  <c r="Q46" i="438"/>
  <c r="K46" i="438"/>
  <c r="I46" i="438"/>
  <c r="R45" i="438"/>
  <c r="Q45" i="438"/>
  <c r="K45" i="438"/>
  <c r="I45" i="438"/>
  <c r="R44" i="438"/>
  <c r="Q44" i="438"/>
  <c r="K44" i="438"/>
  <c r="I44" i="438"/>
  <c r="R43" i="438"/>
  <c r="Q43" i="438"/>
  <c r="K43" i="438"/>
  <c r="I43" i="438"/>
  <c r="R42" i="438"/>
  <c r="Q42" i="438"/>
  <c r="K42" i="438"/>
  <c r="I42" i="438"/>
  <c r="R41" i="438"/>
  <c r="Q41" i="438"/>
  <c r="K41" i="438"/>
  <c r="I41" i="438"/>
  <c r="K40" i="438"/>
  <c r="I40" i="438"/>
  <c r="K39" i="438"/>
  <c r="I39" i="438"/>
  <c r="R38" i="438"/>
  <c r="Q38" i="438"/>
  <c r="K38" i="438"/>
  <c r="I38" i="438"/>
  <c r="R37" i="438"/>
  <c r="Q37" i="438"/>
  <c r="K37" i="438"/>
  <c r="I37" i="438"/>
  <c r="R36" i="438"/>
  <c r="K36" i="438"/>
  <c r="I36" i="438"/>
  <c r="R35" i="438"/>
  <c r="Q35" i="438"/>
  <c r="K35" i="438"/>
  <c r="I35" i="438"/>
  <c r="R34" i="438"/>
  <c r="Q34" i="438"/>
  <c r="K34" i="438"/>
  <c r="I34" i="438"/>
  <c r="R33" i="438"/>
  <c r="Q33" i="438"/>
  <c r="K33" i="438"/>
  <c r="I33" i="438"/>
  <c r="R32" i="438"/>
  <c r="Q32" i="438"/>
  <c r="K32" i="438"/>
  <c r="I32" i="438"/>
  <c r="R31" i="438"/>
  <c r="Q31" i="438"/>
  <c r="K31" i="438"/>
  <c r="I31" i="438"/>
  <c r="R30" i="438"/>
  <c r="Q30" i="438"/>
  <c r="K30" i="438"/>
  <c r="I30" i="438"/>
  <c r="R29" i="438"/>
  <c r="Q29" i="438"/>
  <c r="K29" i="438"/>
  <c r="I29" i="438"/>
  <c r="R28" i="438"/>
  <c r="Q28" i="438"/>
  <c r="K28" i="438"/>
  <c r="I28" i="438"/>
  <c r="R27" i="438"/>
  <c r="Q27" i="438"/>
  <c r="K27" i="438"/>
  <c r="I27" i="438"/>
  <c r="R26" i="438"/>
  <c r="Q26" i="438"/>
  <c r="K26" i="438"/>
  <c r="I26" i="438"/>
  <c r="R25" i="438"/>
  <c r="Q25" i="438"/>
  <c r="K25" i="438"/>
  <c r="I25" i="438"/>
  <c r="R24" i="438"/>
  <c r="Q24" i="438"/>
  <c r="K24" i="438"/>
  <c r="I24" i="438"/>
  <c r="R23" i="438"/>
  <c r="Q23" i="438"/>
  <c r="K23" i="438"/>
  <c r="I23" i="438"/>
  <c r="R19" i="438"/>
  <c r="Q19" i="438"/>
  <c r="K19" i="438"/>
  <c r="I19" i="438"/>
  <c r="R18" i="438"/>
  <c r="Q18" i="438"/>
  <c r="K18" i="438"/>
  <c r="I18" i="438"/>
  <c r="R17" i="438"/>
  <c r="Q17" i="438"/>
  <c r="K17" i="438"/>
  <c r="V17" i="438" s="1"/>
  <c r="I17" i="438"/>
  <c r="R16" i="438"/>
  <c r="Q16" i="438"/>
  <c r="K16" i="438"/>
  <c r="V16" i="438" s="1"/>
  <c r="I16" i="438"/>
  <c r="R15" i="438"/>
  <c r="Q15" i="438"/>
  <c r="K15" i="438"/>
  <c r="V15" i="438" s="1"/>
  <c r="I15" i="438"/>
  <c r="R14" i="438"/>
  <c r="Q14" i="438"/>
  <c r="K14" i="438"/>
  <c r="V14" i="438" s="1"/>
  <c r="I14" i="438"/>
  <c r="R13" i="438"/>
  <c r="Q13" i="438"/>
  <c r="K13" i="438"/>
  <c r="I13" i="438"/>
  <c r="R12" i="438"/>
  <c r="Q12" i="438"/>
  <c r="K12" i="438"/>
  <c r="I12" i="438"/>
  <c r="R11" i="438"/>
  <c r="Q11" i="438"/>
  <c r="K11" i="438"/>
  <c r="I11" i="438"/>
  <c r="R10" i="438"/>
  <c r="Q10" i="438"/>
  <c r="K10" i="438"/>
  <c r="I10" i="438"/>
  <c r="R9" i="438"/>
  <c r="Q9" i="438"/>
  <c r="K9" i="438"/>
  <c r="I9" i="438"/>
  <c r="R17" i="437"/>
  <c r="Q17" i="437"/>
  <c r="K17" i="437"/>
  <c r="I17" i="437"/>
  <c r="R16" i="437"/>
  <c r="Q16" i="437"/>
  <c r="K16" i="437"/>
  <c r="I16" i="437"/>
  <c r="R15" i="437"/>
  <c r="Q15" i="437"/>
  <c r="K15" i="437"/>
  <c r="I15" i="437"/>
  <c r="K14" i="437"/>
  <c r="I14" i="437"/>
  <c r="R13" i="437"/>
  <c r="Q13" i="437"/>
  <c r="K13" i="437"/>
  <c r="I13" i="437"/>
  <c r="K12" i="437"/>
  <c r="I12" i="437"/>
  <c r="K11" i="437"/>
  <c r="I11" i="437"/>
  <c r="R10" i="437"/>
  <c r="Q10" i="437"/>
  <c r="K10" i="437"/>
  <c r="I10" i="437"/>
  <c r="R9" i="437"/>
  <c r="Q9" i="437"/>
  <c r="K9" i="437"/>
  <c r="I9" i="437"/>
  <c r="R8" i="437"/>
  <c r="Q8" i="437"/>
  <c r="K8" i="437"/>
  <c r="I8" i="437"/>
  <c r="R31" i="439"/>
  <c r="Q31" i="439"/>
  <c r="K31" i="439"/>
  <c r="I31" i="439"/>
  <c r="R30" i="439"/>
  <c r="Q30" i="439"/>
  <c r="K30" i="439"/>
  <c r="I30" i="439"/>
  <c r="R29" i="439"/>
  <c r="Q29" i="439"/>
  <c r="K29" i="439"/>
  <c r="I29" i="439"/>
  <c r="R28" i="439"/>
  <c r="Q28" i="439"/>
  <c r="K28" i="439"/>
  <c r="I28" i="439"/>
  <c r="R27" i="439"/>
  <c r="Q27" i="439"/>
  <c r="K27" i="439"/>
  <c r="I27" i="439"/>
  <c r="R26" i="439"/>
  <c r="Q26" i="439"/>
  <c r="K26" i="439"/>
  <c r="I26" i="439"/>
  <c r="R25" i="439"/>
  <c r="Q25" i="439"/>
  <c r="K25" i="439"/>
  <c r="I25" i="439"/>
  <c r="R24" i="439"/>
  <c r="Q24" i="439"/>
  <c r="K24" i="439"/>
  <c r="I24" i="439"/>
  <c r="R23" i="439"/>
  <c r="Q23" i="439"/>
  <c r="K23" i="439"/>
  <c r="I23" i="439"/>
  <c r="R22" i="439"/>
  <c r="Q22" i="439"/>
  <c r="K22" i="439"/>
  <c r="I22" i="439"/>
  <c r="R21" i="439"/>
  <c r="Q21" i="439"/>
  <c r="K21" i="439"/>
  <c r="I21" i="439"/>
  <c r="K20" i="439"/>
  <c r="I20" i="439"/>
  <c r="K19" i="439"/>
  <c r="I19" i="439"/>
  <c r="R18" i="439"/>
  <c r="Q18" i="439"/>
  <c r="K18" i="439"/>
  <c r="I18" i="439"/>
  <c r="R14" i="439"/>
  <c r="Q14" i="439"/>
  <c r="K14" i="439"/>
  <c r="V14" i="439" s="1"/>
  <c r="I14" i="439"/>
  <c r="R13" i="439"/>
  <c r="Q13" i="439"/>
  <c r="K13" i="439"/>
  <c r="V13" i="439" s="1"/>
  <c r="I13" i="439"/>
  <c r="R12" i="439"/>
  <c r="Q12" i="439"/>
  <c r="K12" i="439"/>
  <c r="V12" i="439" s="1"/>
  <c r="I12" i="439"/>
  <c r="R11" i="439"/>
  <c r="Q11" i="439"/>
  <c r="K11" i="439"/>
  <c r="V11" i="439" s="1"/>
  <c r="I11" i="439"/>
  <c r="R10" i="439"/>
  <c r="Q10" i="439"/>
  <c r="K10" i="439"/>
  <c r="V10" i="439" s="1"/>
  <c r="I10" i="439"/>
  <c r="R9" i="439"/>
  <c r="Q9" i="439"/>
  <c r="K9" i="439"/>
  <c r="V9" i="439" s="1"/>
  <c r="I9" i="439"/>
  <c r="R8" i="439"/>
  <c r="Q8" i="439"/>
  <c r="K8" i="439"/>
  <c r="V8" i="439" s="1"/>
  <c r="I8" i="439"/>
  <c r="R331" i="179"/>
  <c r="Q331" i="179"/>
  <c r="K331" i="179"/>
  <c r="I331" i="179"/>
  <c r="R330" i="179"/>
  <c r="Q330" i="179"/>
  <c r="K330" i="179"/>
  <c r="I330" i="179"/>
  <c r="R329" i="179"/>
  <c r="Q329" i="179"/>
  <c r="K329" i="179"/>
  <c r="I329" i="179"/>
  <c r="R328" i="179"/>
  <c r="Q328" i="179"/>
  <c r="K328" i="179"/>
  <c r="I328" i="179"/>
  <c r="R327" i="179"/>
  <c r="Q327" i="179"/>
  <c r="K327" i="179"/>
  <c r="I327" i="179"/>
  <c r="R326" i="179"/>
  <c r="Q326" i="179"/>
  <c r="K326" i="179"/>
  <c r="I326" i="179"/>
  <c r="R325" i="179"/>
  <c r="Q325" i="179"/>
  <c r="K325" i="179"/>
  <c r="I325" i="179"/>
  <c r="R324" i="179"/>
  <c r="Q324" i="179"/>
  <c r="K324" i="179"/>
  <c r="I324" i="179"/>
  <c r="R323" i="179"/>
  <c r="Q323" i="179"/>
  <c r="K323" i="179"/>
  <c r="I323" i="179"/>
  <c r="R322" i="179"/>
  <c r="Q322" i="179"/>
  <c r="K322" i="179"/>
  <c r="I322" i="179"/>
  <c r="R321" i="179"/>
  <c r="Q321" i="179"/>
  <c r="K321" i="179"/>
  <c r="I321" i="179"/>
  <c r="R320" i="179"/>
  <c r="Q320" i="179"/>
  <c r="K320" i="179"/>
  <c r="I320" i="179"/>
  <c r="R319" i="179"/>
  <c r="Q319" i="179"/>
  <c r="K319" i="179"/>
  <c r="I319" i="179"/>
  <c r="R318" i="179"/>
  <c r="Q318" i="179"/>
  <c r="K318" i="179"/>
  <c r="I318" i="179"/>
  <c r="R317" i="179"/>
  <c r="Q317" i="179"/>
  <c r="K317" i="179"/>
  <c r="I317" i="179"/>
  <c r="R316" i="179"/>
  <c r="Q316" i="179"/>
  <c r="K316" i="179"/>
  <c r="I316" i="179"/>
  <c r="R315" i="179"/>
  <c r="Q315" i="179"/>
  <c r="K315" i="179"/>
  <c r="I315" i="179"/>
  <c r="R314" i="179"/>
  <c r="Q314" i="179"/>
  <c r="K314" i="179"/>
  <c r="I314" i="179"/>
  <c r="R313" i="179"/>
  <c r="Q313" i="179"/>
  <c r="K313" i="179"/>
  <c r="I313" i="179"/>
  <c r="R312" i="179"/>
  <c r="Q312" i="179"/>
  <c r="K312" i="179"/>
  <c r="I312" i="179"/>
  <c r="R311" i="179"/>
  <c r="Q311" i="179"/>
  <c r="K311" i="179"/>
  <c r="I311" i="179"/>
  <c r="R310" i="179"/>
  <c r="Q310" i="179"/>
  <c r="K310" i="179"/>
  <c r="I310" i="179"/>
  <c r="R309" i="179"/>
  <c r="Q309" i="179"/>
  <c r="K309" i="179"/>
  <c r="I309" i="179"/>
  <c r="R308" i="179"/>
  <c r="Q308" i="179"/>
  <c r="K308" i="179"/>
  <c r="I308" i="179"/>
  <c r="R307" i="179"/>
  <c r="Q307" i="179"/>
  <c r="K307" i="179"/>
  <c r="I307" i="179"/>
  <c r="R306" i="179"/>
  <c r="Q306" i="179"/>
  <c r="K306" i="179"/>
  <c r="I306" i="179"/>
  <c r="R305" i="179"/>
  <c r="Q305" i="179"/>
  <c r="K305" i="179"/>
  <c r="I305" i="179"/>
  <c r="R304" i="179"/>
  <c r="Q304" i="179"/>
  <c r="K304" i="179"/>
  <c r="I304" i="179"/>
  <c r="R303" i="179"/>
  <c r="Q303" i="179"/>
  <c r="K303" i="179"/>
  <c r="I303" i="179"/>
  <c r="R302" i="179"/>
  <c r="Q302" i="179"/>
  <c r="K302" i="179"/>
  <c r="I302" i="179"/>
  <c r="R301" i="179"/>
  <c r="Q301" i="179"/>
  <c r="K301" i="179"/>
  <c r="I301" i="179"/>
  <c r="R300" i="179"/>
  <c r="Q300" i="179"/>
  <c r="K300" i="179"/>
  <c r="I300" i="179"/>
  <c r="R299" i="179"/>
  <c r="Q299" i="179"/>
  <c r="K299" i="179"/>
  <c r="I299" i="179"/>
  <c r="R298" i="179"/>
  <c r="Q298" i="179"/>
  <c r="K298" i="179"/>
  <c r="I298" i="179"/>
  <c r="R297" i="179"/>
  <c r="Q297" i="179"/>
  <c r="K297" i="179"/>
  <c r="I297" i="179"/>
  <c r="R296" i="179"/>
  <c r="Q296" i="179"/>
  <c r="K296" i="179"/>
  <c r="I296" i="179"/>
  <c r="R295" i="179"/>
  <c r="Q295" i="179"/>
  <c r="K295" i="179"/>
  <c r="I295" i="179"/>
  <c r="R294" i="179"/>
  <c r="Q294" i="179"/>
  <c r="K294" i="179"/>
  <c r="I294" i="179"/>
  <c r="R293" i="179"/>
  <c r="Q293" i="179"/>
  <c r="K293" i="179"/>
  <c r="I293" i="179"/>
  <c r="R292" i="179"/>
  <c r="Q292" i="179"/>
  <c r="K292" i="179"/>
  <c r="I292" i="179"/>
  <c r="R291" i="179"/>
  <c r="Q291" i="179"/>
  <c r="K291" i="179"/>
  <c r="I291" i="179"/>
  <c r="R290" i="179"/>
  <c r="Q290" i="179"/>
  <c r="K290" i="179"/>
  <c r="I290" i="179"/>
  <c r="R289" i="179"/>
  <c r="Q289" i="179"/>
  <c r="K289" i="179"/>
  <c r="I289" i="179"/>
  <c r="R288" i="179"/>
  <c r="Q288" i="179"/>
  <c r="K288" i="179"/>
  <c r="I288" i="179"/>
  <c r="R287" i="179"/>
  <c r="Q287" i="179"/>
  <c r="K287" i="179"/>
  <c r="I287" i="179"/>
  <c r="R286" i="179"/>
  <c r="Q286" i="179"/>
  <c r="K286" i="179"/>
  <c r="I286" i="179"/>
  <c r="R285" i="179"/>
  <c r="Q285" i="179"/>
  <c r="K285" i="179"/>
  <c r="I285" i="179"/>
  <c r="R284" i="179"/>
  <c r="Q284" i="179"/>
  <c r="K284" i="179"/>
  <c r="I284" i="179"/>
  <c r="R283" i="179"/>
  <c r="Q283" i="179"/>
  <c r="K283" i="179"/>
  <c r="I283" i="179"/>
  <c r="R282" i="179"/>
  <c r="Q282" i="179"/>
  <c r="K282" i="179"/>
  <c r="I282" i="179"/>
  <c r="R281" i="179"/>
  <c r="Q281" i="179"/>
  <c r="K281" i="179"/>
  <c r="I281" i="179"/>
  <c r="R280" i="179"/>
  <c r="Q280" i="179"/>
  <c r="K280" i="179"/>
  <c r="I280" i="179"/>
  <c r="R279" i="179"/>
  <c r="Q279" i="179"/>
  <c r="K279" i="179"/>
  <c r="I279" i="179"/>
  <c r="R278" i="179"/>
  <c r="Q278" i="179"/>
  <c r="K278" i="179"/>
  <c r="I278" i="179"/>
  <c r="R277" i="179"/>
  <c r="Q277" i="179"/>
  <c r="K277" i="179"/>
  <c r="I277" i="179"/>
  <c r="R276" i="179"/>
  <c r="Q276" i="179"/>
  <c r="K276" i="179"/>
  <c r="I276" i="179"/>
  <c r="R275" i="179"/>
  <c r="Q275" i="179"/>
  <c r="K275" i="179"/>
  <c r="V275" i="179" s="1"/>
  <c r="I275" i="179"/>
  <c r="K274" i="179"/>
  <c r="I274" i="179"/>
  <c r="K273" i="179"/>
  <c r="I273" i="179"/>
  <c r="K272" i="179"/>
  <c r="I272" i="179"/>
  <c r="K271" i="179"/>
  <c r="I271" i="179"/>
  <c r="K270" i="179"/>
  <c r="I270" i="179"/>
  <c r="R269" i="179"/>
  <c r="Q269" i="179"/>
  <c r="K269" i="179"/>
  <c r="I269" i="179"/>
  <c r="R268" i="179"/>
  <c r="Q268" i="179"/>
  <c r="K268" i="179"/>
  <c r="I268" i="179"/>
  <c r="R267" i="179"/>
  <c r="Q267" i="179"/>
  <c r="K267" i="179"/>
  <c r="I267" i="179"/>
  <c r="R262" i="179"/>
  <c r="Q262" i="179"/>
  <c r="K262" i="179"/>
  <c r="I262" i="179"/>
  <c r="R261" i="179"/>
  <c r="Q261" i="179"/>
  <c r="K261" i="179"/>
  <c r="I261" i="179"/>
  <c r="R260" i="179"/>
  <c r="Q260" i="179"/>
  <c r="K260" i="179"/>
  <c r="I260" i="179"/>
  <c r="R259" i="179"/>
  <c r="Q259" i="179"/>
  <c r="K259" i="179"/>
  <c r="I259" i="179"/>
  <c r="R258" i="179"/>
  <c r="Q258" i="179"/>
  <c r="K258" i="179"/>
  <c r="I258" i="179"/>
  <c r="R257" i="179"/>
  <c r="Q257" i="179"/>
  <c r="K257" i="179"/>
  <c r="I257" i="179"/>
  <c r="R256" i="179"/>
  <c r="Q256" i="179"/>
  <c r="K256" i="179"/>
  <c r="I256" i="179"/>
  <c r="R255" i="179"/>
  <c r="Q255" i="179"/>
  <c r="K255" i="179"/>
  <c r="I255" i="179"/>
  <c r="R254" i="179"/>
  <c r="Q254" i="179"/>
  <c r="K254" i="179"/>
  <c r="I254" i="179"/>
  <c r="R253" i="179"/>
  <c r="Q253" i="179"/>
  <c r="K253" i="179"/>
  <c r="I253" i="179"/>
  <c r="R252" i="179"/>
  <c r="Q252" i="179"/>
  <c r="K252" i="179"/>
  <c r="I252" i="179"/>
  <c r="R251" i="179"/>
  <c r="Q251" i="179"/>
  <c r="K251" i="179"/>
  <c r="I251" i="179"/>
  <c r="R250" i="179"/>
  <c r="Q250" i="179"/>
  <c r="K250" i="179"/>
  <c r="I250" i="179"/>
  <c r="R249" i="179"/>
  <c r="Q249" i="179"/>
  <c r="K249" i="179"/>
  <c r="I249" i="179"/>
  <c r="R248" i="179"/>
  <c r="Q248" i="179"/>
  <c r="K248" i="179"/>
  <c r="I248" i="179"/>
  <c r="R247" i="179"/>
  <c r="Q247" i="179"/>
  <c r="K247" i="179"/>
  <c r="I247" i="179"/>
  <c r="R246" i="179"/>
  <c r="Q246" i="179"/>
  <c r="K246" i="179"/>
  <c r="I246" i="179"/>
  <c r="R245" i="179"/>
  <c r="Q245" i="179"/>
  <c r="K245" i="179"/>
  <c r="I245" i="179"/>
  <c r="R244" i="179"/>
  <c r="Q244" i="179"/>
  <c r="K244" i="179"/>
  <c r="I244" i="179"/>
  <c r="R243" i="179"/>
  <c r="Q243" i="179"/>
  <c r="K243" i="179"/>
  <c r="I243" i="179"/>
  <c r="R242" i="179"/>
  <c r="Q242" i="179"/>
  <c r="K242" i="179"/>
  <c r="I242" i="179"/>
  <c r="R241" i="179"/>
  <c r="Q241" i="179"/>
  <c r="K241" i="179"/>
  <c r="I241" i="179"/>
  <c r="R240" i="179"/>
  <c r="Q240" i="179"/>
  <c r="K240" i="179"/>
  <c r="I240" i="179"/>
  <c r="R239" i="179"/>
  <c r="Q239" i="179"/>
  <c r="K239" i="179"/>
  <c r="I239" i="179"/>
  <c r="R238" i="179"/>
  <c r="Q238" i="179"/>
  <c r="K238" i="179"/>
  <c r="I238" i="179"/>
  <c r="R237" i="179"/>
  <c r="Q237" i="179"/>
  <c r="K237" i="179"/>
  <c r="I237" i="179"/>
  <c r="R236" i="179"/>
  <c r="Q236" i="179"/>
  <c r="K236" i="179"/>
  <c r="V236" i="179" s="1"/>
  <c r="I236" i="179"/>
  <c r="R235" i="179"/>
  <c r="Q235" i="179"/>
  <c r="K235" i="179"/>
  <c r="V235" i="179" s="1"/>
  <c r="I235" i="179"/>
  <c r="R234" i="179"/>
  <c r="Q234" i="179"/>
  <c r="K234" i="179"/>
  <c r="I234" i="179"/>
  <c r="R233" i="179"/>
  <c r="Q233" i="179"/>
  <c r="K233" i="179"/>
  <c r="I233" i="179"/>
  <c r="R232" i="179"/>
  <c r="Q232" i="179"/>
  <c r="K232" i="179"/>
  <c r="I232" i="179"/>
  <c r="R231" i="179"/>
  <c r="Q231" i="179"/>
  <c r="K231" i="179"/>
  <c r="I231" i="179"/>
  <c r="R230" i="179"/>
  <c r="Q230" i="179"/>
  <c r="K230" i="179"/>
  <c r="I230" i="179"/>
  <c r="R229" i="179"/>
  <c r="Q229" i="179"/>
  <c r="K229" i="179"/>
  <c r="I229" i="179"/>
  <c r="R228" i="179"/>
  <c r="Q228" i="179"/>
  <c r="K228" i="179"/>
  <c r="I228" i="179"/>
  <c r="R227" i="179"/>
  <c r="Q227" i="179"/>
  <c r="K227" i="179"/>
  <c r="I227" i="179"/>
  <c r="R226" i="179"/>
  <c r="Q226" i="179"/>
  <c r="K226" i="179"/>
  <c r="I226" i="179"/>
  <c r="R225" i="179"/>
  <c r="Q225" i="179"/>
  <c r="K225" i="179"/>
  <c r="I225" i="179"/>
  <c r="R224" i="179"/>
  <c r="Q224" i="179"/>
  <c r="K224" i="179"/>
  <c r="I224" i="179"/>
  <c r="R223" i="179"/>
  <c r="Q223" i="179"/>
  <c r="K223" i="179"/>
  <c r="I223" i="179"/>
  <c r="R222" i="179"/>
  <c r="Q222" i="179"/>
  <c r="K222" i="179"/>
  <c r="I222" i="179"/>
  <c r="R221" i="179"/>
  <c r="Q221" i="179"/>
  <c r="K221" i="179"/>
  <c r="I221" i="179"/>
  <c r="R220" i="179"/>
  <c r="Q220" i="179"/>
  <c r="K220" i="179"/>
  <c r="I220" i="179"/>
  <c r="R219" i="179"/>
  <c r="Q219" i="179"/>
  <c r="K219" i="179"/>
  <c r="I219" i="179"/>
  <c r="R218" i="179"/>
  <c r="Q218" i="179"/>
  <c r="K218" i="179"/>
  <c r="I218" i="179"/>
  <c r="R217" i="179"/>
  <c r="Q217" i="179"/>
  <c r="K217" i="179"/>
  <c r="I217" i="179"/>
  <c r="R216" i="179"/>
  <c r="Q216" i="179"/>
  <c r="K216" i="179"/>
  <c r="I216" i="179"/>
  <c r="R215" i="179"/>
  <c r="Q215" i="179"/>
  <c r="K215" i="179"/>
  <c r="I215" i="179"/>
  <c r="R214" i="179"/>
  <c r="Q214" i="179"/>
  <c r="K214" i="179"/>
  <c r="I214" i="179"/>
  <c r="R213" i="179"/>
  <c r="Q213" i="179"/>
  <c r="K213" i="179"/>
  <c r="I213" i="179"/>
  <c r="R212" i="179"/>
  <c r="Q212" i="179"/>
  <c r="K212" i="179"/>
  <c r="I212" i="179"/>
  <c r="R211" i="179"/>
  <c r="Q211" i="179"/>
  <c r="K211" i="179"/>
  <c r="I211" i="179"/>
  <c r="R210" i="179"/>
  <c r="Q210" i="179"/>
  <c r="K210" i="179"/>
  <c r="I210" i="179"/>
  <c r="R209" i="179"/>
  <c r="Q209" i="179"/>
  <c r="K209" i="179"/>
  <c r="I209" i="179"/>
  <c r="R208" i="179"/>
  <c r="Q208" i="179"/>
  <c r="K208" i="179"/>
  <c r="I208" i="179"/>
  <c r="R207" i="179"/>
  <c r="Q207" i="179"/>
  <c r="K207" i="179"/>
  <c r="V207" i="179" s="1"/>
  <c r="I207" i="179"/>
  <c r="K206" i="179"/>
  <c r="I206" i="179"/>
  <c r="K205" i="179"/>
  <c r="I205" i="179"/>
  <c r="K204" i="179"/>
  <c r="I204" i="179"/>
  <c r="K203" i="179"/>
  <c r="I203" i="179"/>
  <c r="K202" i="179"/>
  <c r="I202" i="179"/>
  <c r="R201" i="179"/>
  <c r="Q201" i="179"/>
  <c r="K201" i="179"/>
  <c r="I201" i="179"/>
  <c r="R200" i="179"/>
  <c r="Q200" i="179"/>
  <c r="K200" i="179"/>
  <c r="I200" i="179"/>
  <c r="R199" i="179"/>
  <c r="Q199" i="179"/>
  <c r="K199" i="179"/>
  <c r="I199" i="179"/>
  <c r="R194" i="179"/>
  <c r="Q194" i="179"/>
  <c r="K194" i="179"/>
  <c r="I194" i="179"/>
  <c r="R193" i="179"/>
  <c r="Q193" i="179"/>
  <c r="K193" i="179"/>
  <c r="I193" i="179"/>
  <c r="R192" i="179"/>
  <c r="Q192" i="179"/>
  <c r="K192" i="179"/>
  <c r="I192" i="179"/>
  <c r="R191" i="179"/>
  <c r="Q191" i="179"/>
  <c r="K191" i="179"/>
  <c r="I191" i="179"/>
  <c r="R190" i="179"/>
  <c r="Q190" i="179"/>
  <c r="K190" i="179"/>
  <c r="I190" i="179"/>
  <c r="R189" i="179"/>
  <c r="Q189" i="179"/>
  <c r="K189" i="179"/>
  <c r="I189" i="179"/>
  <c r="R188" i="179"/>
  <c r="Q188" i="179"/>
  <c r="K188" i="179"/>
  <c r="I188" i="179"/>
  <c r="R187" i="179"/>
  <c r="Q187" i="179"/>
  <c r="K187" i="179"/>
  <c r="I187" i="179"/>
  <c r="R186" i="179"/>
  <c r="Q186" i="179"/>
  <c r="K186" i="179"/>
  <c r="I186" i="179"/>
  <c r="R185" i="179"/>
  <c r="Q185" i="179"/>
  <c r="K185" i="179"/>
  <c r="I185" i="179"/>
  <c r="R184" i="179"/>
  <c r="Q184" i="179"/>
  <c r="K184" i="179"/>
  <c r="I184" i="179"/>
  <c r="R183" i="179"/>
  <c r="Q183" i="179"/>
  <c r="K183" i="179"/>
  <c r="I183" i="179"/>
  <c r="R182" i="179"/>
  <c r="Q182" i="179"/>
  <c r="K182" i="179"/>
  <c r="I182" i="179"/>
  <c r="R181" i="179"/>
  <c r="Q181" i="179"/>
  <c r="K181" i="179"/>
  <c r="I181" i="179"/>
  <c r="R180" i="179"/>
  <c r="Q180" i="179"/>
  <c r="K180" i="179"/>
  <c r="I180" i="179"/>
  <c r="R179" i="179"/>
  <c r="Q179" i="179"/>
  <c r="K179" i="179"/>
  <c r="I179" i="179"/>
  <c r="R178" i="179"/>
  <c r="Q178" i="179"/>
  <c r="K178" i="179"/>
  <c r="I178" i="179"/>
  <c r="R177" i="179"/>
  <c r="Q177" i="179"/>
  <c r="K177" i="179"/>
  <c r="I177" i="179"/>
  <c r="R176" i="179"/>
  <c r="Q176" i="179"/>
  <c r="K176" i="179"/>
  <c r="I176" i="179"/>
  <c r="R175" i="179"/>
  <c r="Q175" i="179"/>
  <c r="K175" i="179"/>
  <c r="I175" i="179"/>
  <c r="R174" i="179"/>
  <c r="Q174" i="179"/>
  <c r="K174" i="179"/>
  <c r="I174" i="179"/>
  <c r="R173" i="179"/>
  <c r="Q173" i="179"/>
  <c r="K173" i="179"/>
  <c r="I173" i="179"/>
  <c r="R172" i="179"/>
  <c r="Q172" i="179"/>
  <c r="K172" i="179"/>
  <c r="I172" i="179"/>
  <c r="R171" i="179"/>
  <c r="Q171" i="179"/>
  <c r="K171" i="179"/>
  <c r="I171" i="179"/>
  <c r="R170" i="179"/>
  <c r="Q170" i="179"/>
  <c r="K170" i="179"/>
  <c r="I170" i="179"/>
  <c r="R169" i="179"/>
  <c r="Q169" i="179"/>
  <c r="K169" i="179"/>
  <c r="I169" i="179"/>
  <c r="R168" i="179"/>
  <c r="Q168" i="179"/>
  <c r="K168" i="179"/>
  <c r="I168" i="179"/>
  <c r="R167" i="179"/>
  <c r="Q167" i="179"/>
  <c r="K167" i="179"/>
  <c r="I167" i="179"/>
  <c r="R166" i="179"/>
  <c r="Q166" i="179"/>
  <c r="K166" i="179"/>
  <c r="I166" i="179"/>
  <c r="R165" i="179"/>
  <c r="Q165" i="179"/>
  <c r="K165" i="179"/>
  <c r="I165" i="179"/>
  <c r="R164" i="179"/>
  <c r="Q164" i="179"/>
  <c r="K164" i="179"/>
  <c r="I164" i="179"/>
  <c r="R163" i="179"/>
  <c r="Q163" i="179"/>
  <c r="K163" i="179"/>
  <c r="I163" i="179"/>
  <c r="R162" i="179"/>
  <c r="Q162" i="179"/>
  <c r="K162" i="179"/>
  <c r="I162" i="179"/>
  <c r="R161" i="179"/>
  <c r="Q161" i="179"/>
  <c r="K161" i="179"/>
  <c r="I161" i="179"/>
  <c r="R160" i="179"/>
  <c r="Q160" i="179"/>
  <c r="K160" i="179"/>
  <c r="I160" i="179"/>
  <c r="R159" i="179"/>
  <c r="Q159" i="179"/>
  <c r="K159" i="179"/>
  <c r="I159" i="179"/>
  <c r="R158" i="179"/>
  <c r="Q158" i="179"/>
  <c r="K158" i="179"/>
  <c r="I158" i="179"/>
  <c r="R157" i="179"/>
  <c r="Q157" i="179"/>
  <c r="K157" i="179"/>
  <c r="I157" i="179"/>
  <c r="R156" i="179"/>
  <c r="Q156" i="179"/>
  <c r="K156" i="179"/>
  <c r="I156" i="179"/>
  <c r="R155" i="179"/>
  <c r="Q155" i="179"/>
  <c r="K155" i="179"/>
  <c r="I155" i="179"/>
  <c r="R154" i="179"/>
  <c r="Q154" i="179"/>
  <c r="K154" i="179"/>
  <c r="I154" i="179"/>
  <c r="R153" i="179"/>
  <c r="Q153" i="179"/>
  <c r="K153" i="179"/>
  <c r="I153" i="179"/>
  <c r="R152" i="179"/>
  <c r="Q152" i="179"/>
  <c r="K152" i="179"/>
  <c r="I152" i="179"/>
  <c r="R151" i="179"/>
  <c r="Q151" i="179"/>
  <c r="K151" i="179"/>
  <c r="I151" i="179"/>
  <c r="R150" i="179"/>
  <c r="Q150" i="179"/>
  <c r="K150" i="179"/>
  <c r="I150" i="179"/>
  <c r="R149" i="179"/>
  <c r="Q149" i="179"/>
  <c r="K149" i="179"/>
  <c r="I149" i="179"/>
  <c r="R148" i="179"/>
  <c r="Q148" i="179"/>
  <c r="K148" i="179"/>
  <c r="I148" i="179"/>
  <c r="R147" i="179"/>
  <c r="Q147" i="179"/>
  <c r="K147" i="179"/>
  <c r="I147" i="179"/>
  <c r="R146" i="179"/>
  <c r="Q146" i="179"/>
  <c r="K146" i="179"/>
  <c r="I146" i="179"/>
  <c r="R145" i="179"/>
  <c r="Q145" i="179"/>
  <c r="K145" i="179"/>
  <c r="I145" i="179"/>
  <c r="R144" i="179"/>
  <c r="Q144" i="179"/>
  <c r="K144" i="179"/>
  <c r="I144" i="179"/>
  <c r="R143" i="179"/>
  <c r="Q143" i="179"/>
  <c r="K143" i="179"/>
  <c r="I143" i="179"/>
  <c r="R142" i="179"/>
  <c r="Q142" i="179"/>
  <c r="K142" i="179"/>
  <c r="I142" i="179"/>
  <c r="R141" i="179"/>
  <c r="Q141" i="179"/>
  <c r="K141" i="179"/>
  <c r="I141" i="179"/>
  <c r="R140" i="179"/>
  <c r="Q140" i="179"/>
  <c r="K140" i="179"/>
  <c r="I140" i="179"/>
  <c r="R139" i="179"/>
  <c r="Q139" i="179"/>
  <c r="K139" i="179"/>
  <c r="I139" i="179"/>
  <c r="R138" i="179"/>
  <c r="Q138" i="179"/>
  <c r="K138" i="179"/>
  <c r="I138" i="179"/>
  <c r="R137" i="179"/>
  <c r="Q137" i="179"/>
  <c r="K137" i="179"/>
  <c r="I137" i="179"/>
  <c r="R136" i="179"/>
  <c r="Q136" i="179"/>
  <c r="K136" i="179"/>
  <c r="I136" i="179"/>
  <c r="R135" i="179"/>
  <c r="Q135" i="179"/>
  <c r="K135" i="179"/>
  <c r="I135" i="179"/>
  <c r="R134" i="179"/>
  <c r="Q134" i="179"/>
  <c r="K134" i="179"/>
  <c r="V134" i="179" s="1"/>
  <c r="I134" i="179"/>
  <c r="K133" i="179"/>
  <c r="I133" i="179"/>
  <c r="K132" i="179"/>
  <c r="I132" i="179"/>
  <c r="K131" i="179"/>
  <c r="I131" i="179"/>
  <c r="K130" i="179"/>
  <c r="I130" i="179"/>
  <c r="K129" i="179"/>
  <c r="I129" i="179"/>
  <c r="R128" i="179"/>
  <c r="Q128" i="179"/>
  <c r="K128" i="179"/>
  <c r="I128" i="179"/>
  <c r="R127" i="179"/>
  <c r="Q127" i="179"/>
  <c r="K127" i="179"/>
  <c r="I127" i="179"/>
  <c r="R126" i="179"/>
  <c r="Q126" i="179"/>
  <c r="K126" i="179"/>
  <c r="I126" i="179"/>
  <c r="R121" i="179"/>
  <c r="Q121" i="179"/>
  <c r="K121" i="179"/>
  <c r="I121" i="179"/>
  <c r="R120" i="179"/>
  <c r="Q120" i="179"/>
  <c r="K120" i="179"/>
  <c r="I120" i="179"/>
  <c r="R119" i="179"/>
  <c r="Q119" i="179"/>
  <c r="K119" i="179"/>
  <c r="I119" i="179"/>
  <c r="R118" i="179"/>
  <c r="Q118" i="179"/>
  <c r="K118" i="179"/>
  <c r="I118" i="179"/>
  <c r="R117" i="179"/>
  <c r="Q117" i="179"/>
  <c r="K117" i="179"/>
  <c r="I117" i="179"/>
  <c r="R116" i="179"/>
  <c r="Q116" i="179"/>
  <c r="K116" i="179"/>
  <c r="I116" i="179"/>
  <c r="R115" i="179"/>
  <c r="Q115" i="179"/>
  <c r="K115" i="179"/>
  <c r="I115" i="179"/>
  <c r="R114" i="179"/>
  <c r="Q114" i="179"/>
  <c r="K114" i="179"/>
  <c r="I114" i="179"/>
  <c r="R113" i="179"/>
  <c r="Q113" i="179"/>
  <c r="K113" i="179"/>
  <c r="I113" i="179"/>
  <c r="R112" i="179"/>
  <c r="Q112" i="179"/>
  <c r="K112" i="179"/>
  <c r="I112" i="179"/>
  <c r="R111" i="179"/>
  <c r="Q111" i="179"/>
  <c r="K111" i="179"/>
  <c r="I111" i="179"/>
  <c r="R110" i="179"/>
  <c r="Q110" i="179"/>
  <c r="K110" i="179"/>
  <c r="I110" i="179"/>
  <c r="R109" i="179"/>
  <c r="Q109" i="179"/>
  <c r="K109" i="179"/>
  <c r="I109" i="179"/>
  <c r="R108" i="179"/>
  <c r="Q108" i="179"/>
  <c r="K108" i="179"/>
  <c r="I108" i="179"/>
  <c r="R107" i="179"/>
  <c r="Q107" i="179"/>
  <c r="K107" i="179"/>
  <c r="I107" i="179"/>
  <c r="R106" i="179"/>
  <c r="Q106" i="179"/>
  <c r="K106" i="179"/>
  <c r="I106" i="179"/>
  <c r="K105" i="179"/>
  <c r="I105" i="179"/>
  <c r="K104" i="179"/>
  <c r="I104" i="179"/>
  <c r="K103" i="179"/>
  <c r="I103" i="179"/>
  <c r="K102" i="179"/>
  <c r="I102" i="179"/>
  <c r="K101" i="179"/>
  <c r="I101" i="179"/>
  <c r="R100" i="179"/>
  <c r="Q100" i="179"/>
  <c r="K100" i="179"/>
  <c r="I100" i="179"/>
  <c r="R99" i="179"/>
  <c r="Q99" i="179"/>
  <c r="K99" i="179"/>
  <c r="I99" i="179"/>
  <c r="R98" i="179"/>
  <c r="Q98" i="179"/>
  <c r="K98" i="179"/>
  <c r="I98" i="179"/>
  <c r="R97" i="179"/>
  <c r="Q97" i="179"/>
  <c r="K97" i="179"/>
  <c r="I97" i="179"/>
  <c r="R96" i="179"/>
  <c r="Q96" i="179"/>
  <c r="K96" i="179"/>
  <c r="I96" i="179"/>
  <c r="R95" i="179"/>
  <c r="Q95" i="179"/>
  <c r="K95" i="179"/>
  <c r="I95" i="179"/>
  <c r="R94" i="179"/>
  <c r="Q94" i="179"/>
  <c r="K94" i="179"/>
  <c r="I94" i="179"/>
  <c r="R93" i="179"/>
  <c r="Q93" i="179"/>
  <c r="K93" i="179"/>
  <c r="I93" i="179"/>
  <c r="R92" i="179"/>
  <c r="Q92" i="179"/>
  <c r="K92" i="179"/>
  <c r="I92" i="179"/>
  <c r="R91" i="179"/>
  <c r="Q91" i="179"/>
  <c r="K91" i="179"/>
  <c r="I91" i="179"/>
  <c r="R90" i="179"/>
  <c r="Q90" i="179"/>
  <c r="K90" i="179"/>
  <c r="I90" i="179"/>
  <c r="R89" i="179"/>
  <c r="Q89" i="179"/>
  <c r="K89" i="179"/>
  <c r="I89" i="179"/>
  <c r="R88" i="179"/>
  <c r="Q88" i="179"/>
  <c r="K88" i="179"/>
  <c r="I88" i="179"/>
  <c r="R87" i="179"/>
  <c r="Q87" i="179"/>
  <c r="K87" i="179"/>
  <c r="I87" i="179"/>
  <c r="R86" i="179"/>
  <c r="Q86" i="179"/>
  <c r="K86" i="179"/>
  <c r="I86" i="179"/>
  <c r="R85" i="179"/>
  <c r="Q85" i="179"/>
  <c r="K85" i="179"/>
  <c r="I85" i="179"/>
  <c r="R84" i="179"/>
  <c r="Q84" i="179"/>
  <c r="K84" i="179"/>
  <c r="I84" i="179"/>
  <c r="R83" i="179"/>
  <c r="Q83" i="179"/>
  <c r="K83" i="179"/>
  <c r="I83" i="179"/>
  <c r="R82" i="179"/>
  <c r="Q82" i="179"/>
  <c r="K82" i="179"/>
  <c r="I82" i="179"/>
  <c r="R81" i="179"/>
  <c r="Q81" i="179"/>
  <c r="K81" i="179"/>
  <c r="I81" i="179"/>
  <c r="R80" i="179"/>
  <c r="Q80" i="179"/>
  <c r="K80" i="179"/>
  <c r="I80" i="179"/>
  <c r="R79" i="179"/>
  <c r="Q79" i="179"/>
  <c r="K79" i="179"/>
  <c r="I79" i="179"/>
  <c r="R78" i="179"/>
  <c r="Q78" i="179"/>
  <c r="K78" i="179"/>
  <c r="I78" i="179"/>
  <c r="R77" i="179"/>
  <c r="Q77" i="179"/>
  <c r="K77" i="179"/>
  <c r="I77" i="179"/>
  <c r="K76" i="179"/>
  <c r="I76" i="179"/>
  <c r="K75" i="179"/>
  <c r="I75" i="179"/>
  <c r="K74" i="179"/>
  <c r="I74" i="179"/>
  <c r="K73" i="179"/>
  <c r="I73" i="179"/>
  <c r="R72" i="179"/>
  <c r="Q72" i="179"/>
  <c r="K72" i="179"/>
  <c r="I72" i="179"/>
  <c r="R71" i="179"/>
  <c r="Q71" i="179"/>
  <c r="K71" i="179"/>
  <c r="I71" i="179"/>
  <c r="R70" i="179"/>
  <c r="Q70" i="179"/>
  <c r="K70" i="179"/>
  <c r="I70" i="179"/>
  <c r="R69" i="179"/>
  <c r="Q69" i="179"/>
  <c r="K69" i="179"/>
  <c r="I69" i="179"/>
  <c r="R68" i="179"/>
  <c r="Q68" i="179"/>
  <c r="K68" i="179"/>
  <c r="I68" i="179"/>
  <c r="R67" i="179"/>
  <c r="Q67" i="179"/>
  <c r="K67" i="179"/>
  <c r="V67" i="179" s="1"/>
  <c r="I67" i="179"/>
  <c r="K66" i="179"/>
  <c r="I66" i="179"/>
  <c r="K65" i="179"/>
  <c r="I65" i="179"/>
  <c r="K64" i="179"/>
  <c r="I64" i="179"/>
  <c r="K63" i="179"/>
  <c r="I63" i="179"/>
  <c r="K62" i="179"/>
  <c r="I62" i="179"/>
  <c r="R61" i="179"/>
  <c r="Q61" i="179"/>
  <c r="K61" i="179"/>
  <c r="I61" i="179"/>
  <c r="R60" i="179"/>
  <c r="Q60" i="179"/>
  <c r="K60" i="179"/>
  <c r="I60" i="179"/>
  <c r="R59" i="179"/>
  <c r="Q59" i="179"/>
  <c r="K59" i="179"/>
  <c r="I59" i="179"/>
  <c r="R54" i="179"/>
  <c r="Q54" i="179"/>
  <c r="K54" i="179"/>
  <c r="I54" i="179"/>
  <c r="R53" i="179"/>
  <c r="Q53" i="179"/>
  <c r="K53" i="179"/>
  <c r="I53" i="179"/>
  <c r="R52" i="179"/>
  <c r="Q52" i="179"/>
  <c r="K52" i="179"/>
  <c r="I52" i="179"/>
  <c r="R51" i="179"/>
  <c r="Q51" i="179"/>
  <c r="K51" i="179"/>
  <c r="I51" i="179"/>
  <c r="R50" i="179"/>
  <c r="Q50" i="179"/>
  <c r="K50" i="179"/>
  <c r="I50" i="179"/>
  <c r="R49" i="179"/>
  <c r="Q49" i="179"/>
  <c r="K49" i="179"/>
  <c r="I49" i="179"/>
  <c r="R48" i="179"/>
  <c r="Q48" i="179"/>
  <c r="K48" i="179"/>
  <c r="V48" i="179" s="1"/>
  <c r="I48" i="179"/>
  <c r="R47" i="179"/>
  <c r="Q47" i="179"/>
  <c r="K47" i="179"/>
  <c r="I47" i="179"/>
  <c r="R46" i="179"/>
  <c r="Q46" i="179"/>
  <c r="K46" i="179"/>
  <c r="V46" i="179" s="1"/>
  <c r="I46" i="179"/>
  <c r="R45" i="179"/>
  <c r="Q45" i="179"/>
  <c r="K45" i="179"/>
  <c r="I45" i="179"/>
  <c r="R44" i="179"/>
  <c r="Q44" i="179"/>
  <c r="K44" i="179"/>
  <c r="I44" i="179"/>
  <c r="R43" i="179"/>
  <c r="Q43" i="179"/>
  <c r="K43" i="179"/>
  <c r="I43" i="179"/>
  <c r="R42" i="179"/>
  <c r="Q42" i="179"/>
  <c r="K42" i="179"/>
  <c r="I42" i="179"/>
  <c r="R41" i="179"/>
  <c r="Q41" i="179"/>
  <c r="K41" i="179"/>
  <c r="I41" i="179"/>
  <c r="R40" i="179"/>
  <c r="Q40" i="179"/>
  <c r="K40" i="179"/>
  <c r="I40" i="179"/>
  <c r="R39" i="179"/>
  <c r="Q39" i="179"/>
  <c r="K39" i="179"/>
  <c r="I39" i="179"/>
  <c r="R38" i="179"/>
  <c r="Q38" i="179"/>
  <c r="K38" i="179"/>
  <c r="V38" i="179" s="1"/>
  <c r="I38" i="179"/>
  <c r="R37" i="179"/>
  <c r="Q37" i="179"/>
  <c r="K37" i="179"/>
  <c r="I37" i="179"/>
  <c r="R36" i="179"/>
  <c r="Q36" i="179"/>
  <c r="K36" i="179"/>
  <c r="I36" i="179"/>
  <c r="R35" i="179"/>
  <c r="Q35" i="179"/>
  <c r="K35" i="179"/>
  <c r="I35" i="179"/>
  <c r="R34" i="179"/>
  <c r="Q34" i="179"/>
  <c r="K34" i="179"/>
  <c r="I34" i="179"/>
  <c r="R33" i="179"/>
  <c r="Q33" i="179"/>
  <c r="K33" i="179"/>
  <c r="I33" i="179"/>
  <c r="R32" i="179"/>
  <c r="Q32" i="179"/>
  <c r="K32" i="179"/>
  <c r="I32" i="179"/>
  <c r="R31" i="179"/>
  <c r="Q31" i="179"/>
  <c r="K31" i="179"/>
  <c r="I31" i="179"/>
  <c r="R30" i="179"/>
  <c r="Q30" i="179"/>
  <c r="K30" i="179"/>
  <c r="I30" i="179"/>
  <c r="R29" i="179"/>
  <c r="Q29" i="179"/>
  <c r="K29" i="179"/>
  <c r="I29" i="179"/>
  <c r="R28" i="179"/>
  <c r="Q28" i="179"/>
  <c r="K28" i="179"/>
  <c r="I28" i="179"/>
  <c r="R27" i="179"/>
  <c r="Q27" i="179"/>
  <c r="K27" i="179"/>
  <c r="I27" i="179"/>
  <c r="R26" i="179"/>
  <c r="Q26" i="179"/>
  <c r="K26" i="179"/>
  <c r="I26" i="179"/>
  <c r="R25" i="179"/>
  <c r="Q25" i="179"/>
  <c r="K25" i="179"/>
  <c r="I25" i="179"/>
  <c r="R24" i="179"/>
  <c r="Q24" i="179"/>
  <c r="K24" i="179"/>
  <c r="I24" i="179"/>
  <c r="R23" i="179"/>
  <c r="Q23" i="179"/>
  <c r="K23" i="179"/>
  <c r="I23" i="179"/>
  <c r="R22" i="179"/>
  <c r="Q22" i="179"/>
  <c r="K22" i="179"/>
  <c r="I22" i="179"/>
  <c r="R21" i="179"/>
  <c r="Q21" i="179"/>
  <c r="K21" i="179"/>
  <c r="I21" i="179"/>
  <c r="R20" i="179"/>
  <c r="Q20" i="179"/>
  <c r="K20" i="179"/>
  <c r="V20" i="179" s="1"/>
  <c r="I20" i="179"/>
  <c r="R19" i="179"/>
  <c r="Q19" i="179"/>
  <c r="K19" i="179"/>
  <c r="I19" i="179"/>
  <c r="R18" i="179"/>
  <c r="Q18" i="179"/>
  <c r="K18" i="179"/>
  <c r="I18" i="179"/>
  <c r="R17" i="179"/>
  <c r="Q17" i="179"/>
  <c r="K17" i="179"/>
  <c r="I17" i="179"/>
  <c r="R16" i="179"/>
  <c r="Q16" i="179"/>
  <c r="K16" i="179"/>
  <c r="I16" i="179"/>
  <c r="R15" i="179"/>
  <c r="Q15" i="179"/>
  <c r="K15" i="179"/>
  <c r="I15" i="179"/>
  <c r="R14" i="179"/>
  <c r="Q14" i="179"/>
  <c r="K14" i="179"/>
  <c r="I14" i="179"/>
  <c r="R26" i="374"/>
  <c r="Q26" i="374"/>
  <c r="K26" i="374"/>
  <c r="I26" i="374"/>
  <c r="R25" i="374"/>
  <c r="Q25" i="374"/>
  <c r="K25" i="374"/>
  <c r="I25" i="374"/>
  <c r="R24" i="374"/>
  <c r="Q24" i="374"/>
  <c r="K24" i="374"/>
  <c r="I24" i="374"/>
  <c r="R23" i="374"/>
  <c r="Q23" i="374"/>
  <c r="K23" i="374"/>
  <c r="I23" i="374"/>
  <c r="R22" i="374"/>
  <c r="Q22" i="374"/>
  <c r="K22" i="374"/>
  <c r="I22" i="374"/>
  <c r="R21" i="374"/>
  <c r="Q21" i="374"/>
  <c r="K21" i="374"/>
  <c r="I21" i="374"/>
  <c r="R20" i="374"/>
  <c r="Q20" i="374"/>
  <c r="K20" i="374"/>
  <c r="I20" i="374"/>
  <c r="R19" i="374"/>
  <c r="Q19" i="374"/>
  <c r="K19" i="374"/>
  <c r="I19" i="374"/>
  <c r="R18" i="374"/>
  <c r="Q18" i="374"/>
  <c r="K18" i="374"/>
  <c r="I18" i="374"/>
  <c r="R17" i="374"/>
  <c r="Q17" i="374"/>
  <c r="K17" i="374"/>
  <c r="I17" i="374"/>
  <c r="R16" i="374"/>
  <c r="Q16" i="374"/>
  <c r="K16" i="374"/>
  <c r="I16" i="374"/>
  <c r="R463" i="96"/>
  <c r="Q463" i="96"/>
  <c r="K463" i="96"/>
  <c r="I463" i="96"/>
  <c r="R462" i="96"/>
  <c r="Q462" i="96"/>
  <c r="K462" i="96"/>
  <c r="I462" i="96"/>
  <c r="R461" i="96"/>
  <c r="Q461" i="96"/>
  <c r="K461" i="96"/>
  <c r="I461" i="96"/>
  <c r="R460" i="96"/>
  <c r="Q460" i="96"/>
  <c r="K460" i="96"/>
  <c r="I460" i="96"/>
  <c r="R459" i="96"/>
  <c r="Q459" i="96"/>
  <c r="K459" i="96"/>
  <c r="I459" i="96"/>
  <c r="R458" i="96"/>
  <c r="Q458" i="96"/>
  <c r="K458" i="96"/>
  <c r="I458" i="96"/>
  <c r="R457" i="96"/>
  <c r="Q457" i="96"/>
  <c r="K457" i="96"/>
  <c r="I457" i="96"/>
  <c r="R456" i="96"/>
  <c r="Q456" i="96"/>
  <c r="K456" i="96"/>
  <c r="I456" i="96"/>
  <c r="R455" i="96"/>
  <c r="Q455" i="96"/>
  <c r="K455" i="96"/>
  <c r="I455" i="96"/>
  <c r="R454" i="96"/>
  <c r="Q454" i="96"/>
  <c r="K454" i="96"/>
  <c r="I454" i="96"/>
  <c r="R453" i="96"/>
  <c r="Q453" i="96"/>
  <c r="K453" i="96"/>
  <c r="I453" i="96"/>
  <c r="R452" i="96"/>
  <c r="Q452" i="96"/>
  <c r="K452" i="96"/>
  <c r="I452" i="96"/>
  <c r="R451" i="96"/>
  <c r="Q451" i="96"/>
  <c r="K451" i="96"/>
  <c r="I451" i="96"/>
  <c r="R450" i="96"/>
  <c r="Q450" i="96"/>
  <c r="K450" i="96"/>
  <c r="I450" i="96"/>
  <c r="R449" i="96"/>
  <c r="Q449" i="96"/>
  <c r="K449" i="96"/>
  <c r="I449" i="96"/>
  <c r="R448" i="96"/>
  <c r="Q448" i="96"/>
  <c r="K448" i="96"/>
  <c r="I448" i="96"/>
  <c r="R447" i="96"/>
  <c r="Q447" i="96"/>
  <c r="K447" i="96"/>
  <c r="I447" i="96"/>
  <c r="R446" i="96"/>
  <c r="Q446" i="96"/>
  <c r="K446" i="96"/>
  <c r="I446" i="96"/>
  <c r="R445" i="96"/>
  <c r="Q445" i="96"/>
  <c r="K445" i="96"/>
  <c r="I445" i="96"/>
  <c r="R444" i="96"/>
  <c r="Q444" i="96"/>
  <c r="K444" i="96"/>
  <c r="I444" i="96"/>
  <c r="R443" i="96"/>
  <c r="Q443" i="96"/>
  <c r="K443" i="96"/>
  <c r="I443" i="96"/>
  <c r="R442" i="96"/>
  <c r="Q442" i="96"/>
  <c r="K442" i="96"/>
  <c r="I442" i="96"/>
  <c r="R441" i="96"/>
  <c r="Q441" i="96"/>
  <c r="K441" i="96"/>
  <c r="I441" i="96"/>
  <c r="R440" i="96"/>
  <c r="Q440" i="96"/>
  <c r="K440" i="96"/>
  <c r="I440" i="96"/>
  <c r="R439" i="96"/>
  <c r="Q439" i="96"/>
  <c r="K439" i="96"/>
  <c r="I439" i="96"/>
  <c r="R438" i="96"/>
  <c r="Q438" i="96"/>
  <c r="K438" i="96"/>
  <c r="I438" i="96"/>
  <c r="R437" i="96"/>
  <c r="Q437" i="96"/>
  <c r="K437" i="96"/>
  <c r="I437" i="96"/>
  <c r="R436" i="96"/>
  <c r="Q436" i="96"/>
  <c r="K436" i="96"/>
  <c r="I436" i="96"/>
  <c r="R435" i="96"/>
  <c r="Q435" i="96"/>
  <c r="K435" i="96"/>
  <c r="I435" i="96"/>
  <c r="R434" i="96"/>
  <c r="Q434" i="96"/>
  <c r="K434" i="96"/>
  <c r="I434" i="96"/>
  <c r="R433" i="96"/>
  <c r="Q433" i="96"/>
  <c r="K433" i="96"/>
  <c r="I433" i="96"/>
  <c r="R432" i="96"/>
  <c r="Q432" i="96"/>
  <c r="K432" i="96"/>
  <c r="I432" i="96"/>
  <c r="R431" i="96"/>
  <c r="Q431" i="96"/>
  <c r="K431" i="96"/>
  <c r="I431" i="96"/>
  <c r="R430" i="96"/>
  <c r="Q430" i="96"/>
  <c r="K430" i="96"/>
  <c r="I430" i="96"/>
  <c r="R429" i="96"/>
  <c r="Q429" i="96"/>
  <c r="K429" i="96"/>
  <c r="I429" i="96"/>
  <c r="R428" i="96"/>
  <c r="Q428" i="96"/>
  <c r="K428" i="96"/>
  <c r="I428" i="96"/>
  <c r="R427" i="96"/>
  <c r="Q427" i="96"/>
  <c r="K427" i="96"/>
  <c r="I427" i="96"/>
  <c r="R426" i="96"/>
  <c r="Q426" i="96"/>
  <c r="K426" i="96"/>
  <c r="I426" i="96"/>
  <c r="R425" i="96"/>
  <c r="Q425" i="96"/>
  <c r="K425" i="96"/>
  <c r="I425" i="96"/>
  <c r="R424" i="96"/>
  <c r="Q424" i="96"/>
  <c r="K424" i="96"/>
  <c r="I424" i="96"/>
  <c r="R423" i="96"/>
  <c r="Q423" i="96"/>
  <c r="K423" i="96"/>
  <c r="I423" i="96"/>
  <c r="R422" i="96"/>
  <c r="Q422" i="96"/>
  <c r="K422" i="96"/>
  <c r="I422" i="96"/>
  <c r="R421" i="96"/>
  <c r="Q421" i="96"/>
  <c r="K421" i="96"/>
  <c r="I421" i="96"/>
  <c r="R420" i="96"/>
  <c r="Q420" i="96"/>
  <c r="K420" i="96"/>
  <c r="I420" i="96"/>
  <c r="R419" i="96"/>
  <c r="Q419" i="96"/>
  <c r="K419" i="96"/>
  <c r="I419" i="96"/>
  <c r="R418" i="96"/>
  <c r="Q418" i="96"/>
  <c r="K418" i="96"/>
  <c r="I418" i="96"/>
  <c r="R417" i="96"/>
  <c r="Q417" i="96"/>
  <c r="K417" i="96"/>
  <c r="I417" i="96"/>
  <c r="R416" i="96"/>
  <c r="Q416" i="96"/>
  <c r="K416" i="96"/>
  <c r="I416" i="96"/>
  <c r="R415" i="96"/>
  <c r="Q415" i="96"/>
  <c r="K415" i="96"/>
  <c r="I415" i="96"/>
  <c r="R414" i="96"/>
  <c r="Q414" i="96"/>
  <c r="K414" i="96"/>
  <c r="I414" i="96"/>
  <c r="R413" i="96"/>
  <c r="Q413" i="96"/>
  <c r="K413" i="96"/>
  <c r="I413" i="96"/>
  <c r="R412" i="96"/>
  <c r="Q412" i="96"/>
  <c r="K412" i="96"/>
  <c r="I412" i="96"/>
  <c r="R411" i="96"/>
  <c r="Q411" i="96"/>
  <c r="K411" i="96"/>
  <c r="I411" i="96"/>
  <c r="K410" i="96"/>
  <c r="I410" i="96"/>
  <c r="K409" i="96"/>
  <c r="I409" i="96"/>
  <c r="K408" i="96"/>
  <c r="I408" i="96"/>
  <c r="K407" i="96"/>
  <c r="I407" i="96"/>
  <c r="K406" i="96"/>
  <c r="I406" i="96"/>
  <c r="R405" i="96"/>
  <c r="Q405" i="96"/>
  <c r="K405" i="96"/>
  <c r="I405" i="96"/>
  <c r="R404" i="96"/>
  <c r="Q404" i="96"/>
  <c r="K404" i="96"/>
  <c r="I404" i="96"/>
  <c r="R403" i="96"/>
  <c r="Q403" i="96"/>
  <c r="K403" i="96"/>
  <c r="I403" i="96"/>
  <c r="R402" i="96"/>
  <c r="Q402" i="96"/>
  <c r="K402" i="96"/>
  <c r="I402" i="96"/>
  <c r="R401" i="96"/>
  <c r="Q401" i="96"/>
  <c r="K401" i="96"/>
  <c r="I401" i="96"/>
  <c r="R400" i="96"/>
  <c r="Q400" i="96"/>
  <c r="K400" i="96"/>
  <c r="I400" i="96"/>
  <c r="R399" i="96"/>
  <c r="Q399" i="96"/>
  <c r="K399" i="96"/>
  <c r="I399" i="96"/>
  <c r="R398" i="96"/>
  <c r="Q398" i="96"/>
  <c r="K398" i="96"/>
  <c r="I398" i="96"/>
  <c r="R397" i="96"/>
  <c r="Q397" i="96"/>
  <c r="K397" i="96"/>
  <c r="I397" i="96"/>
  <c r="R396" i="96"/>
  <c r="Q396" i="96"/>
  <c r="K396" i="96"/>
  <c r="I396" i="96"/>
  <c r="R395" i="96"/>
  <c r="Q395" i="96"/>
  <c r="K395" i="96"/>
  <c r="I395" i="96"/>
  <c r="K394" i="96"/>
  <c r="I394" i="96"/>
  <c r="R393" i="96"/>
  <c r="Q393" i="96"/>
  <c r="K393" i="96"/>
  <c r="I393" i="96"/>
  <c r="R392" i="96"/>
  <c r="Q392" i="96"/>
  <c r="K392" i="96"/>
  <c r="I392" i="96"/>
  <c r="R391" i="96"/>
  <c r="Q391" i="96"/>
  <c r="K391" i="96"/>
  <c r="I391" i="96"/>
  <c r="R390" i="96"/>
  <c r="Q390" i="96"/>
  <c r="K390" i="96"/>
  <c r="I390" i="96"/>
  <c r="R389" i="96"/>
  <c r="Q389" i="96"/>
  <c r="K389" i="96"/>
  <c r="I389" i="96"/>
  <c r="R388" i="96"/>
  <c r="Q388" i="96"/>
  <c r="K388" i="96"/>
  <c r="I388" i="96"/>
  <c r="R385" i="96"/>
  <c r="Q385" i="96"/>
  <c r="K385" i="96"/>
  <c r="I385" i="96"/>
  <c r="R384" i="96"/>
  <c r="Q384" i="96"/>
  <c r="K384" i="96"/>
  <c r="I384" i="96"/>
  <c r="R383" i="96"/>
  <c r="Q383" i="96"/>
  <c r="K383" i="96"/>
  <c r="I383" i="96"/>
  <c r="R382" i="96"/>
  <c r="Q382" i="96"/>
  <c r="K382" i="96"/>
  <c r="I382" i="96"/>
  <c r="R381" i="96"/>
  <c r="Q381" i="96"/>
  <c r="K381" i="96"/>
  <c r="I381" i="96"/>
  <c r="R380" i="96"/>
  <c r="Q380" i="96"/>
  <c r="K380" i="96"/>
  <c r="I380" i="96"/>
  <c r="R379" i="96"/>
  <c r="Q379" i="96"/>
  <c r="K379" i="96"/>
  <c r="I379" i="96"/>
  <c r="R378" i="96"/>
  <c r="Q378" i="96"/>
  <c r="K378" i="96"/>
  <c r="I378" i="96"/>
  <c r="R377" i="96"/>
  <c r="Q377" i="96"/>
  <c r="K377" i="96"/>
  <c r="I377" i="96"/>
  <c r="R376" i="96"/>
  <c r="Q376" i="96"/>
  <c r="K376" i="96"/>
  <c r="I376" i="96"/>
  <c r="R375" i="96"/>
  <c r="Q375" i="96"/>
  <c r="K375" i="96"/>
  <c r="I375" i="96"/>
  <c r="R374" i="96"/>
  <c r="Q374" i="96"/>
  <c r="K374" i="96"/>
  <c r="I374" i="96"/>
  <c r="R373" i="96"/>
  <c r="Q373" i="96"/>
  <c r="K373" i="96"/>
  <c r="I373" i="96"/>
  <c r="R372" i="96"/>
  <c r="Q372" i="96"/>
  <c r="K372" i="96"/>
  <c r="I372" i="96"/>
  <c r="R371" i="96"/>
  <c r="Q371" i="96"/>
  <c r="K371" i="96"/>
  <c r="I371" i="96"/>
  <c r="R370" i="96"/>
  <c r="Q370" i="96"/>
  <c r="K370" i="96"/>
  <c r="I370" i="96"/>
  <c r="R369" i="96"/>
  <c r="Q369" i="96"/>
  <c r="K369" i="96"/>
  <c r="I369" i="96"/>
  <c r="R368" i="96"/>
  <c r="Q368" i="96"/>
  <c r="K368" i="96"/>
  <c r="I368" i="96"/>
  <c r="R367" i="96"/>
  <c r="Q367" i="96"/>
  <c r="K367" i="96"/>
  <c r="I367" i="96"/>
  <c r="R366" i="96"/>
  <c r="Q366" i="96"/>
  <c r="K366" i="96"/>
  <c r="I366" i="96"/>
  <c r="R365" i="96"/>
  <c r="Q365" i="96"/>
  <c r="K365" i="96"/>
  <c r="I365" i="96"/>
  <c r="R364" i="96"/>
  <c r="Q364" i="96"/>
  <c r="K364" i="96"/>
  <c r="I364" i="96"/>
  <c r="R363" i="96"/>
  <c r="Q363" i="96"/>
  <c r="K363" i="96"/>
  <c r="I363" i="96"/>
  <c r="R362" i="96"/>
  <c r="Q362" i="96"/>
  <c r="K362" i="96"/>
  <c r="I362" i="96"/>
  <c r="R361" i="96"/>
  <c r="Q361" i="96"/>
  <c r="K361" i="96"/>
  <c r="I361" i="96"/>
  <c r="R360" i="96"/>
  <c r="Q360" i="96"/>
  <c r="K360" i="96"/>
  <c r="I360" i="96"/>
  <c r="R359" i="96"/>
  <c r="Q359" i="96"/>
  <c r="K359" i="96"/>
  <c r="I359" i="96"/>
  <c r="R358" i="96"/>
  <c r="Q358" i="96"/>
  <c r="K358" i="96"/>
  <c r="I358" i="96"/>
  <c r="R357" i="96"/>
  <c r="Q357" i="96"/>
  <c r="K357" i="96"/>
  <c r="I357" i="96"/>
  <c r="R356" i="96"/>
  <c r="Q356" i="96"/>
  <c r="K356" i="96"/>
  <c r="I356" i="96"/>
  <c r="R355" i="96"/>
  <c r="Q355" i="96"/>
  <c r="K355" i="96"/>
  <c r="I355" i="96"/>
  <c r="R354" i="96"/>
  <c r="Q354" i="96"/>
  <c r="K354" i="96"/>
  <c r="I354" i="96"/>
  <c r="R353" i="96"/>
  <c r="Q353" i="96"/>
  <c r="K353" i="96"/>
  <c r="I353" i="96"/>
  <c r="R352" i="96"/>
  <c r="Q352" i="96"/>
  <c r="K352" i="96"/>
  <c r="I352" i="96"/>
  <c r="R351" i="96"/>
  <c r="Q351" i="96"/>
  <c r="K351" i="96"/>
  <c r="I351" i="96"/>
  <c r="R350" i="96"/>
  <c r="Q350" i="96"/>
  <c r="K350" i="96"/>
  <c r="I350" i="96"/>
  <c r="R349" i="96"/>
  <c r="Q349" i="96"/>
  <c r="K349" i="96"/>
  <c r="I349" i="96"/>
  <c r="R348" i="96"/>
  <c r="Q348" i="96"/>
  <c r="K348" i="96"/>
  <c r="I348" i="96"/>
  <c r="R347" i="96"/>
  <c r="Q347" i="96"/>
  <c r="K347" i="96"/>
  <c r="I347" i="96"/>
  <c r="R346" i="96"/>
  <c r="Q346" i="96"/>
  <c r="K346" i="96"/>
  <c r="I346" i="96"/>
  <c r="R345" i="96"/>
  <c r="Q345" i="96"/>
  <c r="K345" i="96"/>
  <c r="I345" i="96"/>
  <c r="R344" i="96"/>
  <c r="Q344" i="96"/>
  <c r="K344" i="96"/>
  <c r="I344" i="96"/>
  <c r="R343" i="96"/>
  <c r="Q343" i="96"/>
  <c r="K343" i="96"/>
  <c r="I343" i="96"/>
  <c r="R342" i="96"/>
  <c r="Q342" i="96"/>
  <c r="K342" i="96"/>
  <c r="I342" i="96"/>
  <c r="R341" i="96"/>
  <c r="Q341" i="96"/>
  <c r="K341" i="96"/>
  <c r="I341" i="96"/>
  <c r="R340" i="96"/>
  <c r="Q340" i="96"/>
  <c r="K340" i="96"/>
  <c r="I340" i="96"/>
  <c r="R339" i="96"/>
  <c r="Q339" i="96"/>
  <c r="K339" i="96"/>
  <c r="I339" i="96"/>
  <c r="R338" i="96"/>
  <c r="Q338" i="96"/>
  <c r="K338" i="96"/>
  <c r="I338" i="96"/>
  <c r="R337" i="96"/>
  <c r="Q337" i="96"/>
  <c r="K337" i="96"/>
  <c r="I337" i="96"/>
  <c r="R336" i="96"/>
  <c r="Q336" i="96"/>
  <c r="K336" i="96"/>
  <c r="I336" i="96"/>
  <c r="K335" i="96"/>
  <c r="I335" i="96"/>
  <c r="K334" i="96"/>
  <c r="I334" i="96"/>
  <c r="K333" i="96"/>
  <c r="I333" i="96"/>
  <c r="K332" i="96"/>
  <c r="I332" i="96"/>
  <c r="K331" i="96"/>
  <c r="I331" i="96"/>
  <c r="R330" i="96"/>
  <c r="Q330" i="96"/>
  <c r="K330" i="96"/>
  <c r="I330" i="96"/>
  <c r="R329" i="96"/>
  <c r="Q329" i="96"/>
  <c r="K329" i="96"/>
  <c r="I329" i="96"/>
  <c r="R328" i="96"/>
  <c r="Q328" i="96"/>
  <c r="K328" i="96"/>
  <c r="I328" i="96"/>
  <c r="R327" i="96"/>
  <c r="Q327" i="96"/>
  <c r="K327" i="96"/>
  <c r="I327" i="96"/>
  <c r="R326" i="96"/>
  <c r="Q326" i="96"/>
  <c r="K326" i="96"/>
  <c r="I326" i="96"/>
  <c r="R325" i="96"/>
  <c r="Q325" i="96"/>
  <c r="K325" i="96"/>
  <c r="I325" i="96"/>
  <c r="R324" i="96"/>
  <c r="Q324" i="96"/>
  <c r="K324" i="96"/>
  <c r="I324" i="96"/>
  <c r="R323" i="96"/>
  <c r="Q323" i="96"/>
  <c r="K323" i="96"/>
  <c r="I323" i="96"/>
  <c r="R322" i="96"/>
  <c r="Q322" i="96"/>
  <c r="K322" i="96"/>
  <c r="I322" i="96"/>
  <c r="R321" i="96"/>
  <c r="Q321" i="96"/>
  <c r="K321" i="96"/>
  <c r="I321" i="96"/>
  <c r="R320" i="96"/>
  <c r="Q320" i="96"/>
  <c r="K320" i="96"/>
  <c r="I320" i="96"/>
  <c r="R319" i="96"/>
  <c r="Q319" i="96"/>
  <c r="K319" i="96"/>
  <c r="I319" i="96"/>
  <c r="R318" i="96"/>
  <c r="Q318" i="96"/>
  <c r="K318" i="96"/>
  <c r="V318" i="96" s="1"/>
  <c r="I318" i="96"/>
  <c r="R317" i="96"/>
  <c r="Q317" i="96"/>
  <c r="K317" i="96"/>
  <c r="I317" i="96"/>
  <c r="R316" i="96"/>
  <c r="Q316" i="96"/>
  <c r="K316" i="96"/>
  <c r="I316" i="96"/>
  <c r="R315" i="96"/>
  <c r="Q315" i="96"/>
  <c r="K315" i="96"/>
  <c r="I315" i="96"/>
  <c r="R312" i="96"/>
  <c r="Q312" i="96"/>
  <c r="K312" i="96"/>
  <c r="I312" i="96"/>
  <c r="R311" i="96"/>
  <c r="Q311" i="96"/>
  <c r="K311" i="96"/>
  <c r="I311" i="96"/>
  <c r="R310" i="96"/>
  <c r="Q310" i="96"/>
  <c r="K310" i="96"/>
  <c r="I310" i="96"/>
  <c r="R309" i="96"/>
  <c r="Q309" i="96"/>
  <c r="K309" i="96"/>
  <c r="I309" i="96"/>
  <c r="R308" i="96"/>
  <c r="Q308" i="96"/>
  <c r="K308" i="96"/>
  <c r="I308" i="96"/>
  <c r="R307" i="96"/>
  <c r="Q307" i="96"/>
  <c r="K307" i="96"/>
  <c r="I307" i="96"/>
  <c r="R306" i="96"/>
  <c r="Q306" i="96"/>
  <c r="K306" i="96"/>
  <c r="I306" i="96"/>
  <c r="R305" i="96"/>
  <c r="Q305" i="96"/>
  <c r="K305" i="96"/>
  <c r="I305" i="96"/>
  <c r="R304" i="96"/>
  <c r="Q304" i="96"/>
  <c r="K304" i="96"/>
  <c r="I304" i="96"/>
  <c r="R303" i="96"/>
  <c r="Q303" i="96"/>
  <c r="K303" i="96"/>
  <c r="V303" i="96" s="1"/>
  <c r="I303" i="96"/>
  <c r="R302" i="96"/>
  <c r="Q302" i="96"/>
  <c r="K302" i="96"/>
  <c r="I302" i="96"/>
  <c r="R301" i="96"/>
  <c r="Q301" i="96"/>
  <c r="K301" i="96"/>
  <c r="I301" i="96"/>
  <c r="R300" i="96"/>
  <c r="Q300" i="96"/>
  <c r="K300" i="96"/>
  <c r="I300" i="96"/>
  <c r="R299" i="96"/>
  <c r="Q299" i="96"/>
  <c r="K299" i="96"/>
  <c r="I299" i="96"/>
  <c r="R298" i="96"/>
  <c r="Q298" i="96"/>
  <c r="K298" i="96"/>
  <c r="I298" i="96"/>
  <c r="R297" i="96"/>
  <c r="Q297" i="96"/>
  <c r="K297" i="96"/>
  <c r="I297" i="96"/>
  <c r="R296" i="96"/>
  <c r="Q296" i="96"/>
  <c r="K296" i="96"/>
  <c r="I296" i="96"/>
  <c r="R295" i="96"/>
  <c r="Q295" i="96"/>
  <c r="K295" i="96"/>
  <c r="I295" i="96"/>
  <c r="R294" i="96"/>
  <c r="Q294" i="96"/>
  <c r="K294" i="96"/>
  <c r="I294" i="96"/>
  <c r="R293" i="96"/>
  <c r="Q293" i="96"/>
  <c r="K293" i="96"/>
  <c r="I293" i="96"/>
  <c r="R292" i="96"/>
  <c r="Q292" i="96"/>
  <c r="K292" i="96"/>
  <c r="I292" i="96"/>
  <c r="R291" i="96"/>
  <c r="Q291" i="96"/>
  <c r="K291" i="96"/>
  <c r="I291" i="96"/>
  <c r="R290" i="96"/>
  <c r="Q290" i="96"/>
  <c r="K290" i="96"/>
  <c r="I290" i="96"/>
  <c r="R289" i="96"/>
  <c r="Q289" i="96"/>
  <c r="K289" i="96"/>
  <c r="I289" i="96"/>
  <c r="R288" i="96"/>
  <c r="Q288" i="96"/>
  <c r="K288" i="96"/>
  <c r="I288" i="96"/>
  <c r="R287" i="96"/>
  <c r="Q287" i="96"/>
  <c r="K287" i="96"/>
  <c r="I287" i="96"/>
  <c r="R286" i="96"/>
  <c r="Q286" i="96"/>
  <c r="K286" i="96"/>
  <c r="I286" i="96"/>
  <c r="R285" i="96"/>
  <c r="Q285" i="96"/>
  <c r="K285" i="96"/>
  <c r="I285" i="96"/>
  <c r="R284" i="96"/>
  <c r="Q284" i="96"/>
  <c r="K284" i="96"/>
  <c r="I284" i="96"/>
  <c r="R283" i="96"/>
  <c r="Q283" i="96"/>
  <c r="K283" i="96"/>
  <c r="I283" i="96"/>
  <c r="R282" i="96"/>
  <c r="Q282" i="96"/>
  <c r="K282" i="96"/>
  <c r="V282" i="96" s="1"/>
  <c r="I282" i="96"/>
  <c r="R281" i="96"/>
  <c r="Q281" i="96"/>
  <c r="K281" i="96"/>
  <c r="I281" i="96"/>
  <c r="R280" i="96"/>
  <c r="Q280" i="96"/>
  <c r="K280" i="96"/>
  <c r="I280" i="96"/>
  <c r="R279" i="96"/>
  <c r="Q279" i="96"/>
  <c r="K279" i="96"/>
  <c r="I279" i="96"/>
  <c r="R278" i="96"/>
  <c r="Q278" i="96"/>
  <c r="K278" i="96"/>
  <c r="I278" i="96"/>
  <c r="R277" i="96"/>
  <c r="Q277" i="96"/>
  <c r="K277" i="96"/>
  <c r="I277" i="96"/>
  <c r="R276" i="96"/>
  <c r="Q276" i="96"/>
  <c r="K276" i="96"/>
  <c r="I276" i="96"/>
  <c r="R275" i="96"/>
  <c r="Q275" i="96"/>
  <c r="K275" i="96"/>
  <c r="I275" i="96"/>
  <c r="R274" i="96"/>
  <c r="Q274" i="96"/>
  <c r="K274" i="96"/>
  <c r="I274" i="96"/>
  <c r="R273" i="96"/>
  <c r="Q273" i="96"/>
  <c r="K273" i="96"/>
  <c r="I273" i="96"/>
  <c r="R272" i="96"/>
  <c r="Q272" i="96"/>
  <c r="K272" i="96"/>
  <c r="I272" i="96"/>
  <c r="R271" i="96"/>
  <c r="Q271" i="96"/>
  <c r="K271" i="96"/>
  <c r="I271" i="96"/>
  <c r="R270" i="96"/>
  <c r="Q270" i="96"/>
  <c r="K270" i="96"/>
  <c r="I270" i="96"/>
  <c r="K269" i="96"/>
  <c r="I269" i="96"/>
  <c r="R268" i="96"/>
  <c r="Q268" i="96"/>
  <c r="K268" i="96"/>
  <c r="I268" i="96"/>
  <c r="R267" i="96"/>
  <c r="Q267" i="96"/>
  <c r="K267" i="96"/>
  <c r="I267" i="96"/>
  <c r="R266" i="96"/>
  <c r="Q266" i="96"/>
  <c r="K266" i="96"/>
  <c r="I266" i="96"/>
  <c r="R265" i="96"/>
  <c r="Q265" i="96"/>
  <c r="K265" i="96"/>
  <c r="I265" i="96"/>
  <c r="R264" i="96"/>
  <c r="Q264" i="96"/>
  <c r="K264" i="96"/>
  <c r="I264" i="96"/>
  <c r="R263" i="96"/>
  <c r="Q263" i="96"/>
  <c r="K263" i="96"/>
  <c r="I263" i="96"/>
  <c r="R262" i="96"/>
  <c r="Q262" i="96"/>
  <c r="K262" i="96"/>
  <c r="I262" i="96"/>
  <c r="R261" i="96"/>
  <c r="Q261" i="96"/>
  <c r="K261" i="96"/>
  <c r="I261" i="96"/>
  <c r="R260" i="96"/>
  <c r="Q260" i="96"/>
  <c r="K260" i="96"/>
  <c r="I260" i="96"/>
  <c r="K259" i="96"/>
  <c r="I259" i="96"/>
  <c r="K258" i="96"/>
  <c r="I258" i="96"/>
  <c r="K257" i="96"/>
  <c r="I257" i="96"/>
  <c r="K256" i="96"/>
  <c r="I256" i="96"/>
  <c r="R255" i="96"/>
  <c r="Q255" i="96"/>
  <c r="K255" i="96"/>
  <c r="I255" i="96"/>
  <c r="R254" i="96"/>
  <c r="Q254" i="96"/>
  <c r="K254" i="96"/>
  <c r="I254" i="96"/>
  <c r="R253" i="96"/>
  <c r="Q253" i="96"/>
  <c r="K253" i="96"/>
  <c r="I253" i="96"/>
  <c r="R252" i="96"/>
  <c r="Q252" i="96"/>
  <c r="K252" i="96"/>
  <c r="I252" i="96"/>
  <c r="R251" i="96"/>
  <c r="Q251" i="96"/>
  <c r="K251" i="96"/>
  <c r="I251" i="96"/>
  <c r="R250" i="96"/>
  <c r="Q250" i="96"/>
  <c r="K250" i="96"/>
  <c r="I250" i="96"/>
  <c r="R249" i="96"/>
  <c r="Q249" i="96"/>
  <c r="K249" i="96"/>
  <c r="I249" i="96"/>
  <c r="R248" i="96"/>
  <c r="Q248" i="96"/>
  <c r="K248" i="96"/>
  <c r="I248" i="96"/>
  <c r="R247" i="96"/>
  <c r="Q247" i="96"/>
  <c r="K247" i="96"/>
  <c r="I247" i="96"/>
  <c r="R246" i="96"/>
  <c r="Q246" i="96"/>
  <c r="K246" i="96"/>
  <c r="I246" i="96"/>
  <c r="R245" i="96"/>
  <c r="Q245" i="96"/>
  <c r="K245" i="96"/>
  <c r="I245" i="96"/>
  <c r="R244" i="96"/>
  <c r="Q244" i="96"/>
  <c r="K244" i="96"/>
  <c r="I244" i="96"/>
  <c r="R243" i="96"/>
  <c r="Q243" i="96"/>
  <c r="K243" i="96"/>
  <c r="I243" i="96"/>
  <c r="R242" i="96"/>
  <c r="Q242" i="96"/>
  <c r="K242" i="96"/>
  <c r="I242" i="96"/>
  <c r="R241" i="96"/>
  <c r="Q241" i="96"/>
  <c r="K241" i="96"/>
  <c r="I241" i="96"/>
  <c r="R240" i="96"/>
  <c r="Q240" i="96"/>
  <c r="K240" i="96"/>
  <c r="I240" i="96"/>
  <c r="R239" i="96"/>
  <c r="Q239" i="96"/>
  <c r="K239" i="96"/>
  <c r="I239" i="96"/>
  <c r="R238" i="96"/>
  <c r="Q238" i="96"/>
  <c r="K238" i="96"/>
  <c r="I238" i="96"/>
  <c r="R235" i="96"/>
  <c r="Q235" i="96"/>
  <c r="K235" i="96"/>
  <c r="I235" i="96"/>
  <c r="R234" i="96"/>
  <c r="Q234" i="96"/>
  <c r="K234" i="96"/>
  <c r="I234" i="96"/>
  <c r="R233" i="96"/>
  <c r="Q233" i="96"/>
  <c r="K233" i="96"/>
  <c r="I233" i="96"/>
  <c r="R232" i="96"/>
  <c r="Q232" i="96"/>
  <c r="K232" i="96"/>
  <c r="I232" i="96"/>
  <c r="R231" i="96"/>
  <c r="Q231" i="96"/>
  <c r="K231" i="96"/>
  <c r="I231" i="96"/>
  <c r="R230" i="96"/>
  <c r="Q230" i="96"/>
  <c r="K230" i="96"/>
  <c r="I230" i="96"/>
  <c r="R229" i="96"/>
  <c r="Q229" i="96"/>
  <c r="K229" i="96"/>
  <c r="I229" i="96"/>
  <c r="R228" i="96"/>
  <c r="Q228" i="96"/>
  <c r="K228" i="96"/>
  <c r="I228" i="96"/>
  <c r="R227" i="96"/>
  <c r="Q227" i="96"/>
  <c r="K227" i="96"/>
  <c r="I227" i="96"/>
  <c r="R226" i="96"/>
  <c r="Q226" i="96"/>
  <c r="K226" i="96"/>
  <c r="I226" i="96"/>
  <c r="R225" i="96"/>
  <c r="Q225" i="96"/>
  <c r="K225" i="96"/>
  <c r="I225" i="96"/>
  <c r="R224" i="96"/>
  <c r="Q224" i="96"/>
  <c r="K224" i="96"/>
  <c r="I224" i="96"/>
  <c r="R223" i="96"/>
  <c r="Q223" i="96"/>
  <c r="K223" i="96"/>
  <c r="I223" i="96"/>
  <c r="R222" i="96"/>
  <c r="Q222" i="96"/>
  <c r="K222" i="96"/>
  <c r="I222" i="96"/>
  <c r="R221" i="96"/>
  <c r="Q221" i="96"/>
  <c r="K221" i="96"/>
  <c r="I221" i="96"/>
  <c r="R220" i="96"/>
  <c r="Q220" i="96"/>
  <c r="K220" i="96"/>
  <c r="I220" i="96"/>
  <c r="R219" i="96"/>
  <c r="Q219" i="96"/>
  <c r="K219" i="96"/>
  <c r="I219" i="96"/>
  <c r="R218" i="96"/>
  <c r="Q218" i="96"/>
  <c r="K218" i="96"/>
  <c r="I218" i="96"/>
  <c r="R217" i="96"/>
  <c r="Q217" i="96"/>
  <c r="K217" i="96"/>
  <c r="I217" i="96"/>
  <c r="R216" i="96"/>
  <c r="Q216" i="96"/>
  <c r="K216" i="96"/>
  <c r="I216" i="96"/>
  <c r="R215" i="96"/>
  <c r="Q215" i="96"/>
  <c r="K215" i="96"/>
  <c r="I215" i="96"/>
  <c r="R214" i="96"/>
  <c r="Q214" i="96"/>
  <c r="K214" i="96"/>
  <c r="V214" i="96" s="1"/>
  <c r="I214" i="96"/>
  <c r="R213" i="96"/>
  <c r="Q213" i="96"/>
  <c r="K213" i="96"/>
  <c r="I213" i="96"/>
  <c r="R212" i="96"/>
  <c r="Q212" i="96"/>
  <c r="K212" i="96"/>
  <c r="I212" i="96"/>
  <c r="R211" i="96"/>
  <c r="Q211" i="96"/>
  <c r="K211" i="96"/>
  <c r="I211" i="96"/>
  <c r="R210" i="96"/>
  <c r="Q210" i="96"/>
  <c r="K210" i="96"/>
  <c r="I210" i="96"/>
  <c r="R209" i="96"/>
  <c r="Q209" i="96"/>
  <c r="K209" i="96"/>
  <c r="I209" i="96"/>
  <c r="R208" i="96"/>
  <c r="Q208" i="96"/>
  <c r="K208" i="96"/>
  <c r="I208" i="96"/>
  <c r="R207" i="96"/>
  <c r="Q207" i="96"/>
  <c r="K207" i="96"/>
  <c r="I207" i="96"/>
  <c r="R206" i="96"/>
  <c r="Q206" i="96"/>
  <c r="K206" i="96"/>
  <c r="I206" i="96"/>
  <c r="R205" i="96"/>
  <c r="Q205" i="96"/>
  <c r="K205" i="96"/>
  <c r="I205" i="96"/>
  <c r="R204" i="96"/>
  <c r="Q204" i="96"/>
  <c r="K204" i="96"/>
  <c r="I204" i="96"/>
  <c r="R203" i="96"/>
  <c r="Q203" i="96"/>
  <c r="K203" i="96"/>
  <c r="I203" i="96"/>
  <c r="R202" i="96"/>
  <c r="Q202" i="96"/>
  <c r="K202" i="96"/>
  <c r="I202" i="96"/>
  <c r="R201" i="96"/>
  <c r="Q201" i="96"/>
  <c r="K201" i="96"/>
  <c r="I201" i="96"/>
  <c r="R200" i="96"/>
  <c r="Q200" i="96"/>
  <c r="K200" i="96"/>
  <c r="I200" i="96"/>
  <c r="R199" i="96"/>
  <c r="Q199" i="96"/>
  <c r="K199" i="96"/>
  <c r="I199" i="96"/>
  <c r="R198" i="96"/>
  <c r="Q198" i="96"/>
  <c r="K198" i="96"/>
  <c r="I198" i="96"/>
  <c r="R197" i="96"/>
  <c r="Q197" i="96"/>
  <c r="K197" i="96"/>
  <c r="I197" i="96"/>
  <c r="R196" i="96"/>
  <c r="Q196" i="96"/>
  <c r="K196" i="96"/>
  <c r="I196" i="96"/>
  <c r="R195" i="96"/>
  <c r="Q195" i="96"/>
  <c r="K195" i="96"/>
  <c r="I195" i="96"/>
  <c r="R194" i="96"/>
  <c r="Q194" i="96"/>
  <c r="K194" i="96"/>
  <c r="I194" i="96"/>
  <c r="R193" i="96"/>
  <c r="Q193" i="96"/>
  <c r="K193" i="96"/>
  <c r="I193" i="96"/>
  <c r="R192" i="96"/>
  <c r="Q192" i="96"/>
  <c r="K192" i="96"/>
  <c r="I192" i="96"/>
  <c r="R191" i="96"/>
  <c r="Q191" i="96"/>
  <c r="K191" i="96"/>
  <c r="I191" i="96"/>
  <c r="R190" i="96"/>
  <c r="Q190" i="96"/>
  <c r="K190" i="96"/>
  <c r="I190" i="96"/>
  <c r="R189" i="96"/>
  <c r="Q189" i="96"/>
  <c r="K189" i="96"/>
  <c r="I189" i="96"/>
  <c r="R188" i="96"/>
  <c r="Q188" i="96"/>
  <c r="K188" i="96"/>
  <c r="I188" i="96"/>
  <c r="R187" i="96"/>
  <c r="Q187" i="96"/>
  <c r="K187" i="96"/>
  <c r="I187" i="96"/>
  <c r="R186" i="96"/>
  <c r="Q186" i="96"/>
  <c r="K186" i="96"/>
  <c r="I186" i="96"/>
  <c r="R185" i="96"/>
  <c r="Q185" i="96"/>
  <c r="K185" i="96"/>
  <c r="I185" i="96"/>
  <c r="R184" i="96"/>
  <c r="Q184" i="96"/>
  <c r="K184" i="96"/>
  <c r="I184" i="96"/>
  <c r="R183" i="96"/>
  <c r="Q183" i="96"/>
  <c r="K183" i="96"/>
  <c r="I183" i="96"/>
  <c r="R182" i="96"/>
  <c r="Q182" i="96"/>
  <c r="K182" i="96"/>
  <c r="I182" i="96"/>
  <c r="R181" i="96"/>
  <c r="Q181" i="96"/>
  <c r="K181" i="96"/>
  <c r="I181" i="96"/>
  <c r="R180" i="96"/>
  <c r="Q180" i="96"/>
  <c r="K180" i="96"/>
  <c r="I180" i="96"/>
  <c r="R179" i="96"/>
  <c r="Q179" i="96"/>
  <c r="K179" i="96"/>
  <c r="I179" i="96"/>
  <c r="K178" i="96"/>
  <c r="I178" i="96"/>
  <c r="K177" i="96"/>
  <c r="I177" i="96"/>
  <c r="K176" i="96"/>
  <c r="I176" i="96"/>
  <c r="K175" i="96"/>
  <c r="I175" i="96"/>
  <c r="K174" i="96"/>
  <c r="I174" i="96"/>
  <c r="R173" i="96"/>
  <c r="Q173" i="96"/>
  <c r="K173" i="96"/>
  <c r="I173" i="96"/>
  <c r="R172" i="96"/>
  <c r="Q172" i="96"/>
  <c r="K172" i="96"/>
  <c r="I172" i="96"/>
  <c r="R171" i="96"/>
  <c r="Q171" i="96"/>
  <c r="K171" i="96"/>
  <c r="I171" i="96"/>
  <c r="R170" i="96"/>
  <c r="Q170" i="96"/>
  <c r="K170" i="96"/>
  <c r="V170" i="96" s="1"/>
  <c r="I170" i="96"/>
  <c r="R169" i="96"/>
  <c r="Q169" i="96"/>
  <c r="K169" i="96"/>
  <c r="I169" i="96"/>
  <c r="R168" i="96"/>
  <c r="Q168" i="96"/>
  <c r="K168" i="96"/>
  <c r="I168" i="96"/>
  <c r="R167" i="96"/>
  <c r="Q167" i="96"/>
  <c r="K167" i="96"/>
  <c r="I167" i="96"/>
  <c r="R166" i="96"/>
  <c r="Q166" i="96"/>
  <c r="K166" i="96"/>
  <c r="I166" i="96"/>
  <c r="R165" i="96"/>
  <c r="Q165" i="96"/>
  <c r="K165" i="96"/>
  <c r="I165" i="96"/>
  <c r="R164" i="96"/>
  <c r="Q164" i="96"/>
  <c r="K164" i="96"/>
  <c r="I164" i="96"/>
  <c r="R163" i="96"/>
  <c r="Q163" i="96"/>
  <c r="K163" i="96"/>
  <c r="I163" i="96"/>
  <c r="R162" i="96"/>
  <c r="Q162" i="96"/>
  <c r="K162" i="96"/>
  <c r="I162" i="96"/>
  <c r="R161" i="96"/>
  <c r="Q161" i="96"/>
  <c r="K161" i="96"/>
  <c r="I161" i="96"/>
  <c r="R160" i="96"/>
  <c r="Q160" i="96"/>
  <c r="K160" i="96"/>
  <c r="I160" i="96"/>
  <c r="R159" i="96"/>
  <c r="Q159" i="96"/>
  <c r="K159" i="96"/>
  <c r="I159" i="96"/>
  <c r="R158" i="96"/>
  <c r="Q158" i="96"/>
  <c r="K158" i="96"/>
  <c r="I158" i="96"/>
  <c r="R157" i="96"/>
  <c r="Q157" i="96"/>
  <c r="K157" i="96"/>
  <c r="I157" i="96"/>
  <c r="R154" i="96"/>
  <c r="Q154" i="96"/>
  <c r="K154" i="96"/>
  <c r="I154" i="96"/>
  <c r="R153" i="96"/>
  <c r="Q153" i="96"/>
  <c r="K153" i="96"/>
  <c r="I153" i="96"/>
  <c r="R152" i="96"/>
  <c r="Q152" i="96"/>
  <c r="K152" i="96"/>
  <c r="I152" i="96"/>
  <c r="R151" i="96"/>
  <c r="Q151" i="96"/>
  <c r="K151" i="96"/>
  <c r="I151" i="96"/>
  <c r="R150" i="96"/>
  <c r="Q150" i="96"/>
  <c r="K150" i="96"/>
  <c r="I150" i="96"/>
  <c r="R149" i="96"/>
  <c r="Q149" i="96"/>
  <c r="K149" i="96"/>
  <c r="I149" i="96"/>
  <c r="R148" i="96"/>
  <c r="Q148" i="96"/>
  <c r="K148" i="96"/>
  <c r="I148" i="96"/>
  <c r="R147" i="96"/>
  <c r="Q147" i="96"/>
  <c r="K147" i="96"/>
  <c r="I147" i="96"/>
  <c r="R146" i="96"/>
  <c r="Q146" i="96"/>
  <c r="K146" i="96"/>
  <c r="I146" i="96"/>
  <c r="R145" i="96"/>
  <c r="Q145" i="96"/>
  <c r="K145" i="96"/>
  <c r="I145" i="96"/>
  <c r="R144" i="96"/>
  <c r="Q144" i="96"/>
  <c r="K144" i="96"/>
  <c r="I144" i="96"/>
  <c r="R143" i="96"/>
  <c r="Q143" i="96"/>
  <c r="K143" i="96"/>
  <c r="I143" i="96"/>
  <c r="R142" i="96"/>
  <c r="Q142" i="96"/>
  <c r="K142" i="96"/>
  <c r="I142" i="96"/>
  <c r="R141" i="96"/>
  <c r="Q141" i="96"/>
  <c r="K141" i="96"/>
  <c r="I141" i="96"/>
  <c r="R140" i="96"/>
  <c r="Q140" i="96"/>
  <c r="K140" i="96"/>
  <c r="I140" i="96"/>
  <c r="R139" i="96"/>
  <c r="Q139" i="96"/>
  <c r="K139" i="96"/>
  <c r="I139" i="96"/>
  <c r="R138" i="96"/>
  <c r="Q138" i="96"/>
  <c r="K138" i="96"/>
  <c r="I138" i="96"/>
  <c r="R137" i="96"/>
  <c r="Q137" i="96"/>
  <c r="K137" i="96"/>
  <c r="I137" i="96"/>
  <c r="R136" i="96"/>
  <c r="Q136" i="96"/>
  <c r="K136" i="96"/>
  <c r="I136" i="96"/>
  <c r="R135" i="96"/>
  <c r="Q135" i="96"/>
  <c r="K135" i="96"/>
  <c r="I135" i="96"/>
  <c r="R134" i="96"/>
  <c r="Q134" i="96"/>
  <c r="K134" i="96"/>
  <c r="I134" i="96"/>
  <c r="R133" i="96"/>
  <c r="Q133" i="96"/>
  <c r="K133" i="96"/>
  <c r="I133" i="96"/>
  <c r="R132" i="96"/>
  <c r="Q132" i="96"/>
  <c r="K132" i="96"/>
  <c r="I132" i="96"/>
  <c r="R131" i="96"/>
  <c r="Q131" i="96"/>
  <c r="K131" i="96"/>
  <c r="I131" i="96"/>
  <c r="R130" i="96"/>
  <c r="Q130" i="96"/>
  <c r="K130" i="96"/>
  <c r="I130" i="96"/>
  <c r="R129" i="96"/>
  <c r="Q129" i="96"/>
  <c r="K129" i="96"/>
  <c r="I129" i="96"/>
  <c r="R128" i="96"/>
  <c r="Q128" i="96"/>
  <c r="K128" i="96"/>
  <c r="I128" i="96"/>
  <c r="R127" i="96"/>
  <c r="Q127" i="96"/>
  <c r="K127" i="96"/>
  <c r="I127" i="96"/>
  <c r="R126" i="96"/>
  <c r="Q126" i="96"/>
  <c r="K126" i="96"/>
  <c r="I126" i="96"/>
  <c r="R125" i="96"/>
  <c r="Q125" i="96"/>
  <c r="K125" i="96"/>
  <c r="I125" i="96"/>
  <c r="R124" i="96"/>
  <c r="Q124" i="96"/>
  <c r="K124" i="96"/>
  <c r="I124" i="96"/>
  <c r="R123" i="96"/>
  <c r="K123" i="96"/>
  <c r="I123" i="96"/>
  <c r="K122" i="96"/>
  <c r="I122" i="96"/>
  <c r="K121" i="96"/>
  <c r="I121" i="96"/>
  <c r="K120" i="96"/>
  <c r="I120" i="96"/>
  <c r="K119" i="96"/>
  <c r="I119" i="96"/>
  <c r="K118" i="96"/>
  <c r="I118" i="96"/>
  <c r="R117" i="96"/>
  <c r="Q117" i="96"/>
  <c r="K117" i="96"/>
  <c r="I117" i="96"/>
  <c r="R116" i="96"/>
  <c r="Q116" i="96"/>
  <c r="K116" i="96"/>
  <c r="I116" i="96"/>
  <c r="R115" i="96"/>
  <c r="Q115" i="96"/>
  <c r="K115" i="96"/>
  <c r="I115" i="96"/>
  <c r="R114" i="96"/>
  <c r="Q114" i="96"/>
  <c r="K114" i="96"/>
  <c r="I114" i="96"/>
  <c r="R113" i="96"/>
  <c r="Q113" i="96"/>
  <c r="K113" i="96"/>
  <c r="I113" i="96"/>
  <c r="R112" i="96"/>
  <c r="Q112" i="96"/>
  <c r="K112" i="96"/>
  <c r="I112" i="96"/>
  <c r="R111" i="96"/>
  <c r="Q111" i="96"/>
  <c r="K111" i="96"/>
  <c r="I111" i="96"/>
  <c r="R110" i="96"/>
  <c r="Q110" i="96"/>
  <c r="K110" i="96"/>
  <c r="I110" i="96"/>
  <c r="R109" i="96"/>
  <c r="Q109" i="96"/>
  <c r="K109" i="96"/>
  <c r="I109" i="96"/>
  <c r="R108" i="96"/>
  <c r="Q108" i="96"/>
  <c r="K108" i="96"/>
  <c r="I108" i="96"/>
  <c r="R107" i="96"/>
  <c r="Q107" i="96"/>
  <c r="K107" i="96"/>
  <c r="I107" i="96"/>
  <c r="R106" i="96"/>
  <c r="Q106" i="96"/>
  <c r="K106" i="96"/>
  <c r="I106" i="96"/>
  <c r="R105" i="96"/>
  <c r="Q105" i="96"/>
  <c r="K105" i="96"/>
  <c r="I105" i="96"/>
  <c r="R102" i="96"/>
  <c r="Q102" i="96"/>
  <c r="K102" i="96"/>
  <c r="I102" i="96"/>
  <c r="R101" i="96"/>
  <c r="Q101" i="96"/>
  <c r="K101" i="96"/>
  <c r="I101" i="96"/>
  <c r="R100" i="96"/>
  <c r="Q100" i="96"/>
  <c r="K100" i="96"/>
  <c r="I100" i="96"/>
  <c r="R99" i="96"/>
  <c r="Q99" i="96"/>
  <c r="K99" i="96"/>
  <c r="I99" i="96"/>
  <c r="R98" i="96"/>
  <c r="Q98" i="96"/>
  <c r="K98" i="96"/>
  <c r="I98" i="96"/>
  <c r="R97" i="96"/>
  <c r="Q97" i="96"/>
  <c r="K97" i="96"/>
  <c r="I97" i="96"/>
  <c r="R96" i="96"/>
  <c r="Q96" i="96"/>
  <c r="K96" i="96"/>
  <c r="V96" i="96" s="1"/>
  <c r="I96" i="96"/>
  <c r="R95" i="96"/>
  <c r="Q95" i="96"/>
  <c r="K95" i="96"/>
  <c r="I95" i="96"/>
  <c r="R94" i="96"/>
  <c r="Q94" i="96"/>
  <c r="K94" i="96"/>
  <c r="I94" i="96"/>
  <c r="R93" i="96"/>
  <c r="Q93" i="96"/>
  <c r="K93" i="96"/>
  <c r="I93" i="96"/>
  <c r="K92" i="96"/>
  <c r="I92" i="96"/>
  <c r="R91" i="96"/>
  <c r="Q91" i="96"/>
  <c r="K91" i="96"/>
  <c r="I91" i="96"/>
  <c r="R90" i="96"/>
  <c r="Q90" i="96"/>
  <c r="K90" i="96"/>
  <c r="I90" i="96"/>
  <c r="R89" i="96"/>
  <c r="Q89" i="96"/>
  <c r="K89" i="96"/>
  <c r="I89" i="96"/>
  <c r="R88" i="96"/>
  <c r="Q88" i="96"/>
  <c r="K88" i="96"/>
  <c r="I88" i="96"/>
  <c r="R87" i="96"/>
  <c r="Q87" i="96"/>
  <c r="K87" i="96"/>
  <c r="I87" i="96"/>
  <c r="R86" i="96"/>
  <c r="Q86" i="96"/>
  <c r="K86" i="96"/>
  <c r="I86" i="96"/>
  <c r="R85" i="96"/>
  <c r="Q85" i="96"/>
  <c r="K85" i="96"/>
  <c r="I85" i="96"/>
  <c r="R84" i="96"/>
  <c r="Q84" i="96"/>
  <c r="K84" i="96"/>
  <c r="I84" i="96"/>
  <c r="R83" i="96"/>
  <c r="Q83" i="96"/>
  <c r="K83" i="96"/>
  <c r="I83" i="96"/>
  <c r="R82" i="96"/>
  <c r="Q82" i="96"/>
  <c r="K82" i="96"/>
  <c r="I82" i="96"/>
  <c r="R81" i="96"/>
  <c r="Q81" i="96"/>
  <c r="K81" i="96"/>
  <c r="I81" i="96"/>
  <c r="R80" i="96"/>
  <c r="Q80" i="96"/>
  <c r="K80" i="96"/>
  <c r="I80" i="96"/>
  <c r="R79" i="96"/>
  <c r="Q79" i="96"/>
  <c r="K79" i="96"/>
  <c r="I79" i="96"/>
  <c r="R78" i="96"/>
  <c r="Q78" i="96"/>
  <c r="K78" i="96"/>
  <c r="I78" i="96"/>
  <c r="R77" i="96"/>
  <c r="Q77" i="96"/>
  <c r="K77" i="96"/>
  <c r="I77" i="96"/>
  <c r="R76" i="96"/>
  <c r="Q76" i="96"/>
  <c r="K76" i="96"/>
  <c r="I76" i="96"/>
  <c r="R75" i="96"/>
  <c r="Q75" i="96"/>
  <c r="K75" i="96"/>
  <c r="I75" i="96"/>
  <c r="R74" i="96"/>
  <c r="Q74" i="96"/>
  <c r="K74" i="96"/>
  <c r="I74" i="96"/>
  <c r="R73" i="96"/>
  <c r="Q73" i="96"/>
  <c r="K73" i="96"/>
  <c r="I73" i="96"/>
  <c r="R72" i="96"/>
  <c r="Q72" i="96"/>
  <c r="K72" i="96"/>
  <c r="I72" i="96"/>
  <c r="R71" i="96"/>
  <c r="Q71" i="96"/>
  <c r="K71" i="96"/>
  <c r="I71" i="96"/>
  <c r="R70" i="96"/>
  <c r="Q70" i="96"/>
  <c r="K70" i="96"/>
  <c r="I70" i="96"/>
  <c r="R69" i="96"/>
  <c r="Q69" i="96"/>
  <c r="K69" i="96"/>
  <c r="I69" i="96"/>
  <c r="R68" i="96"/>
  <c r="Q68" i="96"/>
  <c r="K68" i="96"/>
  <c r="I68" i="96"/>
  <c r="K67" i="96"/>
  <c r="I67" i="96"/>
  <c r="K66" i="96"/>
  <c r="I66" i="96"/>
  <c r="K65" i="96"/>
  <c r="I65" i="96"/>
  <c r="K64" i="96"/>
  <c r="I64" i="96"/>
  <c r="K63" i="96"/>
  <c r="I63" i="96"/>
  <c r="R62" i="96"/>
  <c r="Q62" i="96"/>
  <c r="K62" i="96"/>
  <c r="I62" i="96"/>
  <c r="R61" i="96"/>
  <c r="Q61" i="96"/>
  <c r="K61" i="96"/>
  <c r="I61" i="96"/>
  <c r="R60" i="96"/>
  <c r="Q60" i="96"/>
  <c r="K60" i="96"/>
  <c r="I60" i="96"/>
  <c r="R59" i="96"/>
  <c r="Q59" i="96"/>
  <c r="K59" i="96"/>
  <c r="I59" i="96"/>
  <c r="R58" i="96"/>
  <c r="Q58" i="96"/>
  <c r="K58" i="96"/>
  <c r="I58" i="96"/>
  <c r="R57" i="96"/>
  <c r="Q57" i="96"/>
  <c r="K57" i="96"/>
  <c r="V57" i="96" s="1"/>
  <c r="I57" i="96"/>
  <c r="R56" i="96"/>
  <c r="Q56" i="96"/>
  <c r="K56" i="96"/>
  <c r="V56" i="96" s="1"/>
  <c r="I56" i="96"/>
  <c r="R55" i="96"/>
  <c r="Q55" i="96"/>
  <c r="K55" i="96"/>
  <c r="V55" i="96" s="1"/>
  <c r="I55" i="96"/>
  <c r="R54" i="96"/>
  <c r="Q54" i="96"/>
  <c r="K54" i="96"/>
  <c r="V54" i="96" s="1"/>
  <c r="I54" i="96"/>
  <c r="R53" i="96"/>
  <c r="Q53" i="96"/>
  <c r="K53" i="96"/>
  <c r="V53" i="96" s="1"/>
  <c r="I53" i="96"/>
  <c r="R52" i="96"/>
  <c r="Q52" i="96"/>
  <c r="K52" i="96"/>
  <c r="V52" i="96" s="1"/>
  <c r="I52" i="96"/>
  <c r="R51" i="96"/>
  <c r="Q51" i="96"/>
  <c r="K51" i="96"/>
  <c r="V51" i="96" s="1"/>
  <c r="I51" i="96"/>
  <c r="R50" i="96"/>
  <c r="Q50" i="96"/>
  <c r="K50" i="96"/>
  <c r="V50" i="96" s="1"/>
  <c r="I50" i="96"/>
  <c r="R49" i="96"/>
  <c r="Q49" i="96"/>
  <c r="K49" i="96"/>
  <c r="V49" i="96" s="1"/>
  <c r="I49" i="96"/>
  <c r="R48" i="96"/>
  <c r="Q48" i="96"/>
  <c r="K48" i="96"/>
  <c r="I48" i="96"/>
  <c r="R47" i="96"/>
  <c r="Q47" i="96"/>
  <c r="K47" i="96"/>
  <c r="I47" i="96"/>
  <c r="R46" i="96"/>
  <c r="Q46" i="96"/>
  <c r="K46" i="96"/>
  <c r="I46" i="96"/>
  <c r="R43" i="96"/>
  <c r="Q43" i="96"/>
  <c r="K43" i="96"/>
  <c r="I43" i="96"/>
  <c r="R42" i="96"/>
  <c r="Q42" i="96"/>
  <c r="K42" i="96"/>
  <c r="I42" i="96"/>
  <c r="R41" i="96"/>
  <c r="Q41" i="96"/>
  <c r="K41" i="96"/>
  <c r="V41" i="96" s="1"/>
  <c r="I41" i="96"/>
  <c r="R40" i="96"/>
  <c r="Q40" i="96"/>
  <c r="K40" i="96"/>
  <c r="I40" i="96"/>
  <c r="R39" i="96"/>
  <c r="Q39" i="96"/>
  <c r="K39" i="96"/>
  <c r="I39" i="96"/>
  <c r="R38" i="96"/>
  <c r="Q38" i="96"/>
  <c r="K38" i="96"/>
  <c r="I38" i="96"/>
  <c r="R37" i="96"/>
  <c r="Q37" i="96"/>
  <c r="K37" i="96"/>
  <c r="I37" i="96"/>
  <c r="R36" i="96"/>
  <c r="Q36" i="96"/>
  <c r="K36" i="96"/>
  <c r="I36" i="96"/>
  <c r="R35" i="96"/>
  <c r="Q35" i="96"/>
  <c r="K35" i="96"/>
  <c r="I35" i="96"/>
  <c r="R34" i="96"/>
  <c r="Q34" i="96"/>
  <c r="K34" i="96"/>
  <c r="I34" i="96"/>
  <c r="R33" i="96"/>
  <c r="Q33" i="96"/>
  <c r="K33" i="96"/>
  <c r="I33" i="96"/>
  <c r="R32" i="96"/>
  <c r="Q32" i="96"/>
  <c r="K32" i="96"/>
  <c r="I32" i="96"/>
  <c r="K31" i="96"/>
  <c r="I31" i="96"/>
  <c r="K30" i="96"/>
  <c r="I30" i="96"/>
  <c r="K29" i="96"/>
  <c r="I29" i="96"/>
  <c r="K28" i="96"/>
  <c r="I28" i="96"/>
  <c r="K27" i="96"/>
  <c r="I27" i="96"/>
  <c r="K26" i="96"/>
  <c r="I26" i="96"/>
  <c r="R25" i="96"/>
  <c r="Q25" i="96"/>
  <c r="K25" i="96"/>
  <c r="V25" i="96" s="1"/>
  <c r="I25" i="96"/>
  <c r="R24" i="96"/>
  <c r="Q24" i="96"/>
  <c r="K24" i="96"/>
  <c r="I24" i="96"/>
  <c r="R23" i="96"/>
  <c r="Q23" i="96"/>
  <c r="K23" i="96"/>
  <c r="I23" i="96"/>
  <c r="R22" i="96"/>
  <c r="Q22" i="96"/>
  <c r="K22" i="96"/>
  <c r="I22" i="96"/>
  <c r="R21" i="96"/>
  <c r="Q21" i="96"/>
  <c r="K21" i="96"/>
  <c r="I21" i="96"/>
  <c r="R20" i="96"/>
  <c r="Q20" i="96"/>
  <c r="K20" i="96"/>
  <c r="I20" i="96"/>
  <c r="R19" i="96"/>
  <c r="Q19" i="96"/>
  <c r="K19" i="96"/>
  <c r="I19" i="96"/>
  <c r="R18" i="96"/>
  <c r="Q18" i="96"/>
  <c r="K18" i="96"/>
  <c r="I18" i="96"/>
  <c r="R17" i="96"/>
  <c r="Q17" i="96"/>
  <c r="K17" i="96"/>
  <c r="I17" i="96"/>
  <c r="R16" i="96"/>
  <c r="Q16" i="96"/>
  <c r="K16" i="96"/>
  <c r="I16" i="96"/>
  <c r="R15" i="96"/>
  <c r="Q15" i="96"/>
  <c r="K15" i="96"/>
  <c r="I15" i="96"/>
  <c r="R14" i="96"/>
  <c r="Q14" i="96"/>
  <c r="K14" i="96"/>
  <c r="I14" i="96"/>
  <c r="R13" i="96"/>
  <c r="Q13" i="96"/>
  <c r="K13" i="96"/>
  <c r="I13" i="96"/>
  <c r="R12" i="96"/>
  <c r="Q12" i="96"/>
  <c r="K12" i="96"/>
  <c r="I12" i="96"/>
  <c r="R498" i="94"/>
  <c r="Q498" i="94"/>
  <c r="K498" i="94"/>
  <c r="I498" i="94"/>
  <c r="R497" i="94"/>
  <c r="Q497" i="94"/>
  <c r="K497" i="94"/>
  <c r="I497" i="94"/>
  <c r="R496" i="94"/>
  <c r="Q496" i="94"/>
  <c r="K496" i="94"/>
  <c r="I496" i="94"/>
  <c r="R495" i="94"/>
  <c r="Q495" i="94"/>
  <c r="K495" i="94"/>
  <c r="I495" i="94"/>
  <c r="R492" i="94"/>
  <c r="Q492" i="94"/>
  <c r="K492" i="94"/>
  <c r="I492" i="94"/>
  <c r="R491" i="94"/>
  <c r="Q491" i="94"/>
  <c r="K491" i="94"/>
  <c r="I491" i="94"/>
  <c r="R490" i="94"/>
  <c r="Q490" i="94"/>
  <c r="K490" i="94"/>
  <c r="I490" i="94"/>
  <c r="R489" i="94"/>
  <c r="Q489" i="94"/>
  <c r="K489" i="94"/>
  <c r="I489" i="94"/>
  <c r="R476" i="94"/>
  <c r="Q476" i="94"/>
  <c r="K476" i="94"/>
  <c r="I476" i="94"/>
  <c r="R475" i="94"/>
  <c r="Q475" i="94"/>
  <c r="K475" i="94"/>
  <c r="I475" i="94"/>
  <c r="R474" i="94"/>
  <c r="Q474" i="94"/>
  <c r="K474" i="94"/>
  <c r="V474" i="94" s="1"/>
  <c r="I474" i="94"/>
  <c r="R473" i="94"/>
  <c r="Q473" i="94"/>
  <c r="K473" i="94"/>
  <c r="I473" i="94"/>
  <c r="R472" i="94"/>
  <c r="Q472" i="94"/>
  <c r="K472" i="94"/>
  <c r="V472" i="94" s="1"/>
  <c r="I472" i="94"/>
  <c r="R471" i="94"/>
  <c r="Q471" i="94"/>
  <c r="K471" i="94"/>
  <c r="I471" i="94"/>
  <c r="R470" i="94"/>
  <c r="Q470" i="94"/>
  <c r="K470" i="94"/>
  <c r="V470" i="94" s="1"/>
  <c r="I470" i="94"/>
  <c r="K469" i="94"/>
  <c r="I469" i="94"/>
  <c r="K468" i="94"/>
  <c r="I468" i="94"/>
  <c r="K467" i="94"/>
  <c r="I467" i="94"/>
  <c r="K466" i="94"/>
  <c r="I466" i="94"/>
  <c r="K465" i="94"/>
  <c r="I465" i="94"/>
  <c r="R464" i="94"/>
  <c r="Q464" i="94"/>
  <c r="K464" i="94"/>
  <c r="I464" i="94"/>
  <c r="R463" i="94"/>
  <c r="Q463" i="94"/>
  <c r="K463" i="94"/>
  <c r="I463" i="94"/>
  <c r="R462" i="94"/>
  <c r="Q462" i="94"/>
  <c r="K462" i="94"/>
  <c r="I462" i="94"/>
  <c r="R461" i="94"/>
  <c r="Q461" i="94"/>
  <c r="K461" i="94"/>
  <c r="I461" i="94"/>
  <c r="R460" i="94"/>
  <c r="Q460" i="94"/>
  <c r="K460" i="94"/>
  <c r="I460" i="94"/>
  <c r="R459" i="94"/>
  <c r="Q459" i="94"/>
  <c r="K459" i="94"/>
  <c r="I459" i="94"/>
  <c r="R458" i="94"/>
  <c r="Q458" i="94"/>
  <c r="K458" i="94"/>
  <c r="I458" i="94"/>
  <c r="R457" i="94"/>
  <c r="Q457" i="94"/>
  <c r="K457" i="94"/>
  <c r="V457" i="94" s="1"/>
  <c r="I457" i="94"/>
  <c r="R456" i="94"/>
  <c r="Q456" i="94"/>
  <c r="K456" i="94"/>
  <c r="V456" i="94" s="1"/>
  <c r="I456" i="94"/>
  <c r="R455" i="94"/>
  <c r="Q455" i="94"/>
  <c r="K455" i="94"/>
  <c r="I455" i="94"/>
  <c r="R454" i="94"/>
  <c r="Q454" i="94"/>
  <c r="K454" i="94"/>
  <c r="I454" i="94"/>
  <c r="R453" i="94"/>
  <c r="Q453" i="94"/>
  <c r="K453" i="94"/>
  <c r="I453" i="94"/>
  <c r="R452" i="94"/>
  <c r="Q452" i="94"/>
  <c r="K452" i="94"/>
  <c r="I452" i="94"/>
  <c r="R451" i="94"/>
  <c r="Q451" i="94"/>
  <c r="K451" i="94"/>
  <c r="I451" i="94"/>
  <c r="R450" i="94"/>
  <c r="Q450" i="94"/>
  <c r="K450" i="94"/>
  <c r="I450" i="94"/>
  <c r="R449" i="94"/>
  <c r="Q449" i="94"/>
  <c r="K449" i="94"/>
  <c r="I449" i="94"/>
  <c r="R448" i="94"/>
  <c r="Q448" i="94"/>
  <c r="K448" i="94"/>
  <c r="I448" i="94"/>
  <c r="R447" i="94"/>
  <c r="Q447" i="94"/>
  <c r="K447" i="94"/>
  <c r="I447" i="94"/>
  <c r="R446" i="94"/>
  <c r="Q446" i="94"/>
  <c r="K446" i="94"/>
  <c r="I446" i="94"/>
  <c r="R445" i="94"/>
  <c r="Q445" i="94"/>
  <c r="K445" i="94"/>
  <c r="I445" i="94"/>
  <c r="R444" i="94"/>
  <c r="Q444" i="94"/>
  <c r="K444" i="94"/>
  <c r="I444" i="94"/>
  <c r="R443" i="94"/>
  <c r="Q443" i="94"/>
  <c r="K443" i="94"/>
  <c r="I443" i="94"/>
  <c r="R442" i="94"/>
  <c r="Q442" i="94"/>
  <c r="K442" i="94"/>
  <c r="V442" i="94" s="1"/>
  <c r="I442" i="94"/>
  <c r="R441" i="94"/>
  <c r="Q441" i="94"/>
  <c r="K441" i="94"/>
  <c r="I441" i="94"/>
  <c r="R440" i="94"/>
  <c r="Q440" i="94"/>
  <c r="K440" i="94"/>
  <c r="I440" i="94"/>
  <c r="R439" i="94"/>
  <c r="Q439" i="94"/>
  <c r="K439" i="94"/>
  <c r="I439" i="94"/>
  <c r="R438" i="94"/>
  <c r="Q438" i="94"/>
  <c r="K438" i="94"/>
  <c r="I438" i="94"/>
  <c r="R437" i="94"/>
  <c r="Q437" i="94"/>
  <c r="K437" i="94"/>
  <c r="I437" i="94"/>
  <c r="R436" i="94"/>
  <c r="Q436" i="94"/>
  <c r="K436" i="94"/>
  <c r="I436" i="94"/>
  <c r="R435" i="94"/>
  <c r="Q435" i="94"/>
  <c r="K435" i="94"/>
  <c r="V435" i="94" s="1"/>
  <c r="I435" i="94"/>
  <c r="R434" i="94"/>
  <c r="Q434" i="94"/>
  <c r="K434" i="94"/>
  <c r="I434" i="94"/>
  <c r="R433" i="94"/>
  <c r="Q433" i="94"/>
  <c r="K433" i="94"/>
  <c r="I433" i="94"/>
  <c r="R432" i="94"/>
  <c r="Q432" i="94"/>
  <c r="K432" i="94"/>
  <c r="I432" i="94"/>
  <c r="R431" i="94"/>
  <c r="Q431" i="94"/>
  <c r="K431" i="94"/>
  <c r="I431" i="94"/>
  <c r="K430" i="94"/>
  <c r="I430" i="94"/>
  <c r="R429" i="94"/>
  <c r="Q429" i="94"/>
  <c r="K429" i="94"/>
  <c r="I429" i="94"/>
  <c r="R428" i="94"/>
  <c r="Q428" i="94"/>
  <c r="K428" i="94"/>
  <c r="I428" i="94"/>
  <c r="R427" i="94"/>
  <c r="Q427" i="94"/>
  <c r="K427" i="94"/>
  <c r="I427" i="94"/>
  <c r="R426" i="94"/>
  <c r="Q426" i="94"/>
  <c r="K426" i="94"/>
  <c r="I426" i="94"/>
  <c r="R425" i="94"/>
  <c r="Q425" i="94"/>
  <c r="K425" i="94"/>
  <c r="I425" i="94"/>
  <c r="R424" i="94"/>
  <c r="Q424" i="94"/>
  <c r="K424" i="94"/>
  <c r="I424" i="94"/>
  <c r="R423" i="94"/>
  <c r="Q423" i="94"/>
  <c r="K423" i="94"/>
  <c r="V423" i="94" s="1"/>
  <c r="I423" i="94"/>
  <c r="R422" i="94"/>
  <c r="Q422" i="94"/>
  <c r="K422" i="94"/>
  <c r="I422" i="94"/>
  <c r="R421" i="94"/>
  <c r="Q421" i="94"/>
  <c r="K421" i="94"/>
  <c r="I421" i="94"/>
  <c r="R420" i="94"/>
  <c r="Q420" i="94"/>
  <c r="K420" i="94"/>
  <c r="I420" i="94"/>
  <c r="R419" i="94"/>
  <c r="Q419" i="94"/>
  <c r="K419" i="94"/>
  <c r="I419" i="94"/>
  <c r="R418" i="94"/>
  <c r="Q418" i="94"/>
  <c r="K418" i="94"/>
  <c r="I418" i="94"/>
  <c r="R417" i="94"/>
  <c r="Q417" i="94"/>
  <c r="K417" i="94"/>
  <c r="I417" i="94"/>
  <c r="R416" i="94"/>
  <c r="Q416" i="94"/>
  <c r="K416" i="94"/>
  <c r="I416" i="94"/>
  <c r="R415" i="94"/>
  <c r="Q415" i="94"/>
  <c r="K415" i="94"/>
  <c r="I415" i="94"/>
  <c r="R414" i="94"/>
  <c r="Q414" i="94"/>
  <c r="K414" i="94"/>
  <c r="I414" i="94"/>
  <c r="R413" i="94"/>
  <c r="Q413" i="94"/>
  <c r="K413" i="94"/>
  <c r="V413" i="94" s="1"/>
  <c r="I413" i="94"/>
  <c r="R412" i="94"/>
  <c r="Q412" i="94"/>
  <c r="K412" i="94"/>
  <c r="I412" i="94"/>
  <c r="R411" i="94"/>
  <c r="Q411" i="94"/>
  <c r="K411" i="94"/>
  <c r="I411" i="94"/>
  <c r="R410" i="94"/>
  <c r="Q410" i="94"/>
  <c r="K410" i="94"/>
  <c r="I410" i="94"/>
  <c r="R407" i="94"/>
  <c r="Q407" i="94"/>
  <c r="K407" i="94"/>
  <c r="I407" i="94"/>
  <c r="R406" i="94"/>
  <c r="Q406" i="94"/>
  <c r="K406" i="94"/>
  <c r="I406" i="94"/>
  <c r="R405" i="94"/>
  <c r="Q405" i="94"/>
  <c r="K405" i="94"/>
  <c r="I405" i="94"/>
  <c r="R404" i="94"/>
  <c r="Q404" i="94"/>
  <c r="K404" i="94"/>
  <c r="I404" i="94"/>
  <c r="R403" i="94"/>
  <c r="Q403" i="94"/>
  <c r="K403" i="94"/>
  <c r="I403" i="94"/>
  <c r="R402" i="94"/>
  <c r="Q402" i="94"/>
  <c r="K402" i="94"/>
  <c r="I402" i="94"/>
  <c r="R401" i="94"/>
  <c r="Q401" i="94"/>
  <c r="K401" i="94"/>
  <c r="I401" i="94"/>
  <c r="R400" i="94"/>
  <c r="Q400" i="94"/>
  <c r="K400" i="94"/>
  <c r="I400" i="94"/>
  <c r="K399" i="94"/>
  <c r="I399" i="94"/>
  <c r="K398" i="94"/>
  <c r="I398" i="94"/>
  <c r="K397" i="94"/>
  <c r="I397" i="94"/>
  <c r="K396" i="94"/>
  <c r="I396" i="94"/>
  <c r="K395" i="94"/>
  <c r="I395" i="94"/>
  <c r="R394" i="94"/>
  <c r="Q394" i="94"/>
  <c r="K394" i="94"/>
  <c r="I394" i="94"/>
  <c r="R393" i="94"/>
  <c r="Q393" i="94"/>
  <c r="K393" i="94"/>
  <c r="I393" i="94"/>
  <c r="R392" i="94"/>
  <c r="Q392" i="94"/>
  <c r="K392" i="94"/>
  <c r="I392" i="94"/>
  <c r="R391" i="94"/>
  <c r="Q391" i="94"/>
  <c r="K391" i="94"/>
  <c r="I391" i="94"/>
  <c r="R390" i="94"/>
  <c r="Q390" i="94"/>
  <c r="K390" i="94"/>
  <c r="I390" i="94"/>
  <c r="R389" i="94"/>
  <c r="Q389" i="94"/>
  <c r="K389" i="94"/>
  <c r="I389" i="94"/>
  <c r="R388" i="94"/>
  <c r="Q388" i="94"/>
  <c r="K388" i="94"/>
  <c r="I388" i="94"/>
  <c r="R387" i="94"/>
  <c r="Q387" i="94"/>
  <c r="K387" i="94"/>
  <c r="I387" i="94"/>
  <c r="R386" i="94"/>
  <c r="Q386" i="94"/>
  <c r="K386" i="94"/>
  <c r="I386" i="94"/>
  <c r="R385" i="94"/>
  <c r="Q385" i="94"/>
  <c r="K385" i="94"/>
  <c r="I385" i="94"/>
  <c r="R384" i="94"/>
  <c r="Q384" i="94"/>
  <c r="K384" i="94"/>
  <c r="I384" i="94"/>
  <c r="R383" i="94"/>
  <c r="Q383" i="94"/>
  <c r="K383" i="94"/>
  <c r="I383" i="94"/>
  <c r="R382" i="94"/>
  <c r="Q382" i="94"/>
  <c r="K382" i="94"/>
  <c r="I382" i="94"/>
  <c r="R381" i="94"/>
  <c r="Q381" i="94"/>
  <c r="K381" i="94"/>
  <c r="I381" i="94"/>
  <c r="R379" i="94"/>
  <c r="Q379" i="94"/>
  <c r="K379" i="94"/>
  <c r="I379" i="94"/>
  <c r="R378" i="94"/>
  <c r="Q378" i="94"/>
  <c r="K378" i="94"/>
  <c r="I378" i="94"/>
  <c r="R377" i="94"/>
  <c r="Q377" i="94"/>
  <c r="K377" i="94"/>
  <c r="I377" i="94"/>
  <c r="R375" i="94"/>
  <c r="Q375" i="94"/>
  <c r="K375" i="94"/>
  <c r="I375" i="94"/>
  <c r="R374" i="94"/>
  <c r="Q374" i="94"/>
  <c r="K374" i="94"/>
  <c r="V374" i="94" s="1"/>
  <c r="I374" i="94"/>
  <c r="R373" i="94"/>
  <c r="Q373" i="94"/>
  <c r="K373" i="94"/>
  <c r="I373" i="94"/>
  <c r="R372" i="94"/>
  <c r="Q372" i="94"/>
  <c r="K372" i="94"/>
  <c r="I372" i="94"/>
  <c r="R371" i="94"/>
  <c r="Q371" i="94"/>
  <c r="K371" i="94"/>
  <c r="I371" i="94"/>
  <c r="R370" i="94"/>
  <c r="Q370" i="94"/>
  <c r="K370" i="94"/>
  <c r="I370" i="94"/>
  <c r="R369" i="94"/>
  <c r="Q369" i="94"/>
  <c r="K369" i="94"/>
  <c r="I369" i="94"/>
  <c r="R368" i="94"/>
  <c r="Q368" i="94"/>
  <c r="K368" i="94"/>
  <c r="I368" i="94"/>
  <c r="R367" i="94"/>
  <c r="Q367" i="94"/>
  <c r="K367" i="94"/>
  <c r="I367" i="94"/>
  <c r="R366" i="94"/>
  <c r="Q366" i="94"/>
  <c r="K366" i="94"/>
  <c r="I366" i="94"/>
  <c r="R365" i="94"/>
  <c r="Q365" i="94"/>
  <c r="K365" i="94"/>
  <c r="I365" i="94"/>
  <c r="R364" i="94"/>
  <c r="Q364" i="94"/>
  <c r="K364" i="94"/>
  <c r="I364" i="94"/>
  <c r="R363" i="94"/>
  <c r="Q363" i="94"/>
  <c r="K363" i="94"/>
  <c r="I363" i="94"/>
  <c r="R362" i="94"/>
  <c r="Q362" i="94"/>
  <c r="K362" i="94"/>
  <c r="I362" i="94"/>
  <c r="R361" i="94"/>
  <c r="Q361" i="94"/>
  <c r="K361" i="94"/>
  <c r="I361" i="94"/>
  <c r="R360" i="94"/>
  <c r="Q360" i="94"/>
  <c r="K360" i="94"/>
  <c r="I360" i="94"/>
  <c r="R359" i="94"/>
  <c r="Q359" i="94"/>
  <c r="K359" i="94"/>
  <c r="I359" i="94"/>
  <c r="R358" i="94"/>
  <c r="Q358" i="94"/>
  <c r="K358" i="94"/>
  <c r="I358" i="94"/>
  <c r="R357" i="94"/>
  <c r="Q357" i="94"/>
  <c r="K357" i="94"/>
  <c r="I357" i="94"/>
  <c r="R356" i="94"/>
  <c r="Q356" i="94"/>
  <c r="K356" i="94"/>
  <c r="I356" i="94"/>
  <c r="R355" i="94"/>
  <c r="Q355" i="94"/>
  <c r="K355" i="94"/>
  <c r="I355" i="94"/>
  <c r="R354" i="94"/>
  <c r="Q354" i="94"/>
  <c r="K354" i="94"/>
  <c r="I354" i="94"/>
  <c r="R353" i="94"/>
  <c r="Q353" i="94"/>
  <c r="K353" i="94"/>
  <c r="I353" i="94"/>
  <c r="R352" i="94"/>
  <c r="Q352" i="94"/>
  <c r="K352" i="94"/>
  <c r="I352" i="94"/>
  <c r="R351" i="94"/>
  <c r="Q351" i="94"/>
  <c r="K351" i="94"/>
  <c r="I351" i="94"/>
  <c r="R350" i="94"/>
  <c r="Q350" i="94"/>
  <c r="K350" i="94"/>
  <c r="I350" i="94"/>
  <c r="R349" i="94"/>
  <c r="Q349" i="94"/>
  <c r="K349" i="94"/>
  <c r="I349" i="94"/>
  <c r="R348" i="94"/>
  <c r="Q348" i="94"/>
  <c r="K348" i="94"/>
  <c r="I348" i="94"/>
  <c r="R347" i="94"/>
  <c r="Q347" i="94"/>
  <c r="K347" i="94"/>
  <c r="I347" i="94"/>
  <c r="R346" i="94"/>
  <c r="Q346" i="94"/>
  <c r="K346" i="94"/>
  <c r="I346" i="94"/>
  <c r="R345" i="94"/>
  <c r="Q345" i="94"/>
  <c r="K345" i="94"/>
  <c r="I345" i="94"/>
  <c r="R344" i="94"/>
  <c r="Q344" i="94"/>
  <c r="K344" i="94"/>
  <c r="I344" i="94"/>
  <c r="R343" i="94"/>
  <c r="Q343" i="94"/>
  <c r="K343" i="94"/>
  <c r="I343" i="94"/>
  <c r="R342" i="94"/>
  <c r="Q342" i="94"/>
  <c r="K342" i="94"/>
  <c r="I342" i="94"/>
  <c r="R341" i="94"/>
  <c r="Q341" i="94"/>
  <c r="K341" i="94"/>
  <c r="V341" i="94" s="1"/>
  <c r="I341" i="94"/>
  <c r="R340" i="94"/>
  <c r="Q340" i="94"/>
  <c r="K340" i="94"/>
  <c r="I340" i="94"/>
  <c r="R339" i="94"/>
  <c r="Q339" i="94"/>
  <c r="K339" i="94"/>
  <c r="I339" i="94"/>
  <c r="R338" i="94"/>
  <c r="Q338" i="94"/>
  <c r="K338" i="94"/>
  <c r="I338" i="94"/>
  <c r="R337" i="94"/>
  <c r="Q337" i="94"/>
  <c r="K337" i="94"/>
  <c r="I337" i="94"/>
  <c r="R334" i="94"/>
  <c r="Q334" i="94"/>
  <c r="K334" i="94"/>
  <c r="I334" i="94"/>
  <c r="R333" i="94"/>
  <c r="Q333" i="94"/>
  <c r="K333" i="94"/>
  <c r="I333" i="94"/>
  <c r="R332" i="94"/>
  <c r="Q332" i="94"/>
  <c r="K332" i="94"/>
  <c r="I332" i="94"/>
  <c r="R331" i="94"/>
  <c r="Q331" i="94"/>
  <c r="K331" i="94"/>
  <c r="I331" i="94"/>
  <c r="R330" i="94"/>
  <c r="Q330" i="94"/>
  <c r="K330" i="94"/>
  <c r="V330" i="94" s="1"/>
  <c r="I330" i="94"/>
  <c r="R329" i="94"/>
  <c r="Q329" i="94"/>
  <c r="K329" i="94"/>
  <c r="I329" i="94"/>
  <c r="R328" i="94"/>
  <c r="Q328" i="94"/>
  <c r="K328" i="94"/>
  <c r="I328" i="94"/>
  <c r="R327" i="94"/>
  <c r="Q327" i="94"/>
  <c r="K327" i="94"/>
  <c r="V327" i="94" s="1"/>
  <c r="I327" i="94"/>
  <c r="R326" i="94"/>
  <c r="Q326" i="94"/>
  <c r="K326" i="94"/>
  <c r="I326" i="94"/>
  <c r="R325" i="94"/>
  <c r="Q325" i="94"/>
  <c r="K325" i="94"/>
  <c r="I325" i="94"/>
  <c r="K324" i="94"/>
  <c r="I324" i="94"/>
  <c r="K323" i="94"/>
  <c r="I323" i="94"/>
  <c r="K322" i="94"/>
  <c r="I322" i="94"/>
  <c r="K321" i="94"/>
  <c r="I321" i="94"/>
  <c r="K320" i="94"/>
  <c r="I320" i="94"/>
  <c r="R319" i="94"/>
  <c r="Q319" i="94"/>
  <c r="K319" i="94"/>
  <c r="I319" i="94"/>
  <c r="R318" i="94"/>
  <c r="Q318" i="94"/>
  <c r="K318" i="94"/>
  <c r="I318" i="94"/>
  <c r="R317" i="94"/>
  <c r="Q317" i="94"/>
  <c r="K317" i="94"/>
  <c r="I317" i="94"/>
  <c r="R316" i="94"/>
  <c r="Q316" i="94"/>
  <c r="K316" i="94"/>
  <c r="I316" i="94"/>
  <c r="R315" i="94"/>
  <c r="Q315" i="94"/>
  <c r="K315" i="94"/>
  <c r="I315" i="94"/>
  <c r="R314" i="94"/>
  <c r="Q314" i="94"/>
  <c r="K314" i="94"/>
  <c r="V314" i="94" s="1"/>
  <c r="I314" i="94"/>
  <c r="R313" i="94"/>
  <c r="Q313" i="94"/>
  <c r="K313" i="94"/>
  <c r="V313" i="94" s="1"/>
  <c r="I313" i="94"/>
  <c r="R312" i="94"/>
  <c r="Q312" i="94"/>
  <c r="K312" i="94"/>
  <c r="V312" i="94" s="1"/>
  <c r="I312" i="94"/>
  <c r="R311" i="94"/>
  <c r="Q311" i="94"/>
  <c r="K311" i="94"/>
  <c r="I311" i="94"/>
  <c r="R310" i="94"/>
  <c r="Q310" i="94"/>
  <c r="K310" i="94"/>
  <c r="I310" i="94"/>
  <c r="R309" i="94"/>
  <c r="Q309" i="94"/>
  <c r="K309" i="94"/>
  <c r="I309" i="94"/>
  <c r="R308" i="94"/>
  <c r="Q308" i="94"/>
  <c r="K308" i="94"/>
  <c r="I308" i="94"/>
  <c r="R307" i="94"/>
  <c r="Q307" i="94"/>
  <c r="K307" i="94"/>
  <c r="I307" i="94"/>
  <c r="R306" i="94"/>
  <c r="Q306" i="94"/>
  <c r="K306" i="94"/>
  <c r="I306" i="94"/>
  <c r="R305" i="94"/>
  <c r="Q305" i="94"/>
  <c r="K305" i="94"/>
  <c r="I305" i="94"/>
  <c r="R304" i="94"/>
  <c r="Q304" i="94"/>
  <c r="K304" i="94"/>
  <c r="I304" i="94"/>
  <c r="R303" i="94"/>
  <c r="Q303" i="94"/>
  <c r="K303" i="94"/>
  <c r="V303" i="94" s="1"/>
  <c r="I303" i="94"/>
  <c r="R302" i="94"/>
  <c r="Q302" i="94"/>
  <c r="K302" i="94"/>
  <c r="I302" i="94"/>
  <c r="R301" i="94"/>
  <c r="Q301" i="94"/>
  <c r="K301" i="94"/>
  <c r="I301" i="94"/>
  <c r="R300" i="94"/>
  <c r="Q300" i="94"/>
  <c r="K300" i="94"/>
  <c r="I300" i="94"/>
  <c r="R299" i="94"/>
  <c r="Q299" i="94"/>
  <c r="K299" i="94"/>
  <c r="I299" i="94"/>
  <c r="R298" i="94"/>
  <c r="Q298" i="94"/>
  <c r="K298" i="94"/>
  <c r="I298" i="94"/>
  <c r="R297" i="94"/>
  <c r="Q297" i="94"/>
  <c r="K297" i="94"/>
  <c r="I297" i="94"/>
  <c r="R296" i="94"/>
  <c r="Q296" i="94"/>
  <c r="K296" i="94"/>
  <c r="I296" i="94"/>
  <c r="R295" i="94"/>
  <c r="Q295" i="94"/>
  <c r="K295" i="94"/>
  <c r="I295" i="94"/>
  <c r="R294" i="94"/>
  <c r="Q294" i="94"/>
  <c r="K294" i="94"/>
  <c r="I294" i="94"/>
  <c r="R293" i="94"/>
  <c r="Q293" i="94"/>
  <c r="K293" i="94"/>
  <c r="I293" i="94"/>
  <c r="R292" i="94"/>
  <c r="Q292" i="94"/>
  <c r="K292" i="94"/>
  <c r="I292" i="94"/>
  <c r="R291" i="94"/>
  <c r="Q291" i="94"/>
  <c r="K291" i="94"/>
  <c r="I291" i="94"/>
  <c r="R290" i="94"/>
  <c r="Q290" i="94"/>
  <c r="K290" i="94"/>
  <c r="I290" i="94"/>
  <c r="R289" i="94"/>
  <c r="Q289" i="94"/>
  <c r="K289" i="94"/>
  <c r="I289" i="94"/>
  <c r="R288" i="94"/>
  <c r="Q288" i="94"/>
  <c r="K288" i="94"/>
  <c r="I288" i="94"/>
  <c r="R287" i="94"/>
  <c r="Q287" i="94"/>
  <c r="K287" i="94"/>
  <c r="I287" i="94"/>
  <c r="R286" i="94"/>
  <c r="Q286" i="94"/>
  <c r="K286" i="94"/>
  <c r="I286" i="94"/>
  <c r="R285" i="94"/>
  <c r="Q285" i="94"/>
  <c r="K285" i="94"/>
  <c r="I285" i="94"/>
  <c r="R284" i="94"/>
  <c r="Q284" i="94"/>
  <c r="K284" i="94"/>
  <c r="I284" i="94"/>
  <c r="R283" i="94"/>
  <c r="Q283" i="94"/>
  <c r="K283" i="94"/>
  <c r="I283" i="94"/>
  <c r="R282" i="94"/>
  <c r="Q282" i="94"/>
  <c r="K282" i="94"/>
  <c r="I282" i="94"/>
  <c r="R281" i="94"/>
  <c r="Q281" i="94"/>
  <c r="K281" i="94"/>
  <c r="I281" i="94"/>
  <c r="R280" i="94"/>
  <c r="Q280" i="94"/>
  <c r="K280" i="94"/>
  <c r="I280" i="94"/>
  <c r="R279" i="94"/>
  <c r="Q279" i="94"/>
  <c r="K279" i="94"/>
  <c r="I279" i="94"/>
  <c r="R278" i="94"/>
  <c r="Q278" i="94"/>
  <c r="K278" i="94"/>
  <c r="I278" i="94"/>
  <c r="R277" i="94"/>
  <c r="Q277" i="94"/>
  <c r="K277" i="94"/>
  <c r="I277" i="94"/>
  <c r="R276" i="94"/>
  <c r="Q276" i="94"/>
  <c r="K276" i="94"/>
  <c r="I276" i="94"/>
  <c r="R275" i="94"/>
  <c r="Q275" i="94"/>
  <c r="K275" i="94"/>
  <c r="I275" i="94"/>
  <c r="R274" i="94"/>
  <c r="Q274" i="94"/>
  <c r="K274" i="94"/>
  <c r="V274" i="94" s="1"/>
  <c r="I274" i="94"/>
  <c r="R273" i="94"/>
  <c r="Q273" i="94"/>
  <c r="K273" i="94"/>
  <c r="I273" i="94"/>
  <c r="R272" i="94"/>
  <c r="Q272" i="94"/>
  <c r="K272" i="94"/>
  <c r="I272" i="94"/>
  <c r="R271" i="94"/>
  <c r="Q271" i="94"/>
  <c r="K271" i="94"/>
  <c r="I271" i="94"/>
  <c r="R270" i="94"/>
  <c r="Q270" i="94"/>
  <c r="K270" i="94"/>
  <c r="I270" i="94"/>
  <c r="R267" i="94"/>
  <c r="Q267" i="94"/>
  <c r="K267" i="94"/>
  <c r="I267" i="94"/>
  <c r="R266" i="94"/>
  <c r="Q266" i="94"/>
  <c r="K266" i="94"/>
  <c r="I266" i="94"/>
  <c r="R265" i="94"/>
  <c r="Q265" i="94"/>
  <c r="K265" i="94"/>
  <c r="I265" i="94"/>
  <c r="R264" i="94"/>
  <c r="Q264" i="94"/>
  <c r="K264" i="94"/>
  <c r="I264" i="94"/>
  <c r="R263" i="94"/>
  <c r="Q263" i="94"/>
  <c r="K263" i="94"/>
  <c r="V263" i="94" s="1"/>
  <c r="I263" i="94"/>
  <c r="R262" i="94"/>
  <c r="Q262" i="94"/>
  <c r="K262" i="94"/>
  <c r="I262" i="94"/>
  <c r="R261" i="94"/>
  <c r="Q261" i="94"/>
  <c r="K261" i="94"/>
  <c r="I261" i="94"/>
  <c r="R260" i="94"/>
  <c r="Q260" i="94"/>
  <c r="K260" i="94"/>
  <c r="V260" i="94" s="1"/>
  <c r="I260" i="94"/>
  <c r="R259" i="94"/>
  <c r="Q259" i="94"/>
  <c r="K259" i="94"/>
  <c r="I259" i="94"/>
  <c r="R258" i="94"/>
  <c r="Q258" i="94"/>
  <c r="K258" i="94"/>
  <c r="I258" i="94"/>
  <c r="K257" i="94"/>
  <c r="I257" i="94"/>
  <c r="K256" i="94"/>
  <c r="I256" i="94"/>
  <c r="K255" i="94"/>
  <c r="I255" i="94"/>
  <c r="K254" i="94"/>
  <c r="I254" i="94"/>
  <c r="K253" i="94"/>
  <c r="I253" i="94"/>
  <c r="R252" i="94"/>
  <c r="Q252" i="94"/>
  <c r="K252" i="94"/>
  <c r="I252" i="94"/>
  <c r="R251" i="94"/>
  <c r="Q251" i="94"/>
  <c r="K251" i="94"/>
  <c r="I251" i="94"/>
  <c r="R250" i="94"/>
  <c r="Q250" i="94"/>
  <c r="K250" i="94"/>
  <c r="V250" i="94" s="1"/>
  <c r="I250" i="94"/>
  <c r="R249" i="94"/>
  <c r="Q249" i="94"/>
  <c r="K249" i="94"/>
  <c r="I249" i="94"/>
  <c r="R248" i="94"/>
  <c r="Q248" i="94"/>
  <c r="K248" i="94"/>
  <c r="I248" i="94"/>
  <c r="R247" i="94"/>
  <c r="Q247" i="94"/>
  <c r="K247" i="94"/>
  <c r="V247" i="94" s="1"/>
  <c r="I247" i="94"/>
  <c r="R246" i="94"/>
  <c r="Q246" i="94"/>
  <c r="K246" i="94"/>
  <c r="V246" i="94" s="1"/>
  <c r="I246" i="94"/>
  <c r="R245" i="94"/>
  <c r="Q245" i="94"/>
  <c r="K245" i="94"/>
  <c r="V245" i="94" s="1"/>
  <c r="I245" i="94"/>
  <c r="R244" i="94"/>
  <c r="Q244" i="94"/>
  <c r="K244" i="94"/>
  <c r="I244" i="94"/>
  <c r="R243" i="94"/>
  <c r="Q243" i="94"/>
  <c r="K243" i="94"/>
  <c r="I243" i="94"/>
  <c r="R242" i="94"/>
  <c r="Q242" i="94"/>
  <c r="K242" i="94"/>
  <c r="I242" i="94"/>
  <c r="R241" i="94"/>
  <c r="Q241" i="94"/>
  <c r="K241" i="94"/>
  <c r="I241" i="94"/>
  <c r="R240" i="94"/>
  <c r="Q240" i="94"/>
  <c r="K240" i="94"/>
  <c r="I240" i="94"/>
  <c r="R239" i="94"/>
  <c r="Q239" i="94"/>
  <c r="K239" i="94"/>
  <c r="I239" i="94"/>
  <c r="R238" i="94"/>
  <c r="Q238" i="94"/>
  <c r="K238" i="94"/>
  <c r="I238" i="94"/>
  <c r="R237" i="94"/>
  <c r="Q237" i="94"/>
  <c r="K237" i="94"/>
  <c r="I237" i="94"/>
  <c r="R236" i="94"/>
  <c r="Q236" i="94"/>
  <c r="K236" i="94"/>
  <c r="I236" i="94"/>
  <c r="R235" i="94"/>
  <c r="Q235" i="94"/>
  <c r="K235" i="94"/>
  <c r="I235" i="94"/>
  <c r="R234" i="94"/>
  <c r="Q234" i="94"/>
  <c r="K234" i="94"/>
  <c r="I234" i="94"/>
  <c r="R233" i="94"/>
  <c r="Q233" i="94"/>
  <c r="K233" i="94"/>
  <c r="V233" i="94" s="1"/>
  <c r="I233" i="94"/>
  <c r="R232" i="94"/>
  <c r="Q232" i="94"/>
  <c r="K232" i="94"/>
  <c r="I232" i="94"/>
  <c r="R231" i="94"/>
  <c r="Q231" i="94"/>
  <c r="K231" i="94"/>
  <c r="I231" i="94"/>
  <c r="R230" i="94"/>
  <c r="Q230" i="94"/>
  <c r="K230" i="94"/>
  <c r="I230" i="94"/>
  <c r="R229" i="94"/>
  <c r="Q229" i="94"/>
  <c r="K229" i="94"/>
  <c r="I229" i="94"/>
  <c r="R228" i="94"/>
  <c r="Q228" i="94"/>
  <c r="K228" i="94"/>
  <c r="I228" i="94"/>
  <c r="R227" i="94"/>
  <c r="Q227" i="94"/>
  <c r="K227" i="94"/>
  <c r="I227" i="94"/>
  <c r="R226" i="94"/>
  <c r="Q226" i="94"/>
  <c r="K226" i="94"/>
  <c r="I226" i="94"/>
  <c r="R225" i="94"/>
  <c r="Q225" i="94"/>
  <c r="K225" i="94"/>
  <c r="I225" i="94"/>
  <c r="R224" i="94"/>
  <c r="Q224" i="94"/>
  <c r="K224" i="94"/>
  <c r="I224" i="94"/>
  <c r="R223" i="94"/>
  <c r="Q223" i="94"/>
  <c r="K223" i="94"/>
  <c r="I223" i="94"/>
  <c r="R222" i="94"/>
  <c r="Q222" i="94"/>
  <c r="K222" i="94"/>
  <c r="I222" i="94"/>
  <c r="R221" i="94"/>
  <c r="Q221" i="94"/>
  <c r="K221" i="94"/>
  <c r="I221" i="94"/>
  <c r="R220" i="94"/>
  <c r="Q220" i="94"/>
  <c r="K220" i="94"/>
  <c r="I220" i="94"/>
  <c r="R219" i="94"/>
  <c r="Q219" i="94"/>
  <c r="K219" i="94"/>
  <c r="I219" i="94"/>
  <c r="R218" i="94"/>
  <c r="Q218" i="94"/>
  <c r="K218" i="94"/>
  <c r="I218" i="94"/>
  <c r="R217" i="94"/>
  <c r="Q217" i="94"/>
  <c r="K217" i="94"/>
  <c r="I217" i="94"/>
  <c r="R216" i="94"/>
  <c r="Q216" i="94"/>
  <c r="K216" i="94"/>
  <c r="V216" i="94" s="1"/>
  <c r="I216" i="94"/>
  <c r="R215" i="94"/>
  <c r="Q215" i="94"/>
  <c r="K215" i="94"/>
  <c r="I215" i="94"/>
  <c r="R214" i="94"/>
  <c r="Q214" i="94"/>
  <c r="K214" i="94"/>
  <c r="I214" i="94"/>
  <c r="R213" i="94"/>
  <c r="Q213" i="94"/>
  <c r="K213" i="94"/>
  <c r="I213" i="94"/>
  <c r="R212" i="94"/>
  <c r="Q212" i="94"/>
  <c r="K212" i="94"/>
  <c r="I212" i="94"/>
  <c r="R211" i="94"/>
  <c r="Q211" i="94"/>
  <c r="K211" i="94"/>
  <c r="I211" i="94"/>
  <c r="R210" i="94"/>
  <c r="Q210" i="94"/>
  <c r="K210" i="94"/>
  <c r="I210" i="94"/>
  <c r="R209" i="94"/>
  <c r="Q209" i="94"/>
  <c r="K209" i="94"/>
  <c r="V209" i="94" s="1"/>
  <c r="I209" i="94"/>
  <c r="R208" i="94"/>
  <c r="Q208" i="94"/>
  <c r="K208" i="94"/>
  <c r="I208" i="94"/>
  <c r="R207" i="94"/>
  <c r="Q207" i="94"/>
  <c r="K207" i="94"/>
  <c r="I207" i="94"/>
  <c r="R206" i="94"/>
  <c r="Q206" i="94"/>
  <c r="K206" i="94"/>
  <c r="V206" i="94" s="1"/>
  <c r="I206" i="94"/>
  <c r="R205" i="94"/>
  <c r="Q205" i="94"/>
  <c r="K205" i="94"/>
  <c r="I205" i="94"/>
  <c r="R204" i="94"/>
  <c r="Q204" i="94"/>
  <c r="K204" i="94"/>
  <c r="V204" i="94" s="1"/>
  <c r="I204" i="94"/>
  <c r="R203" i="94"/>
  <c r="Q203" i="94"/>
  <c r="K203" i="94"/>
  <c r="V203" i="94" s="1"/>
  <c r="I203" i="94"/>
  <c r="R202" i="94"/>
  <c r="Q202" i="94"/>
  <c r="K202" i="94"/>
  <c r="I202" i="94"/>
  <c r="R201" i="94"/>
  <c r="Q201" i="94"/>
  <c r="K201" i="94"/>
  <c r="I201" i="94"/>
  <c r="R200" i="94"/>
  <c r="Q200" i="94"/>
  <c r="K200" i="94"/>
  <c r="I200" i="94"/>
  <c r="R197" i="94"/>
  <c r="Q197" i="94"/>
  <c r="K197" i="94"/>
  <c r="I197" i="94"/>
  <c r="R196" i="94"/>
  <c r="Q196" i="94"/>
  <c r="K196" i="94"/>
  <c r="I196" i="94"/>
  <c r="R195" i="94"/>
  <c r="Q195" i="94"/>
  <c r="K195" i="94"/>
  <c r="I195" i="94"/>
  <c r="R194" i="94"/>
  <c r="Q194" i="94"/>
  <c r="K194" i="94"/>
  <c r="I194" i="94"/>
  <c r="R193" i="94"/>
  <c r="Q193" i="94"/>
  <c r="K193" i="94"/>
  <c r="I193" i="94"/>
  <c r="R192" i="94"/>
  <c r="Q192" i="94"/>
  <c r="K192" i="94"/>
  <c r="I192" i="94"/>
  <c r="R191" i="94"/>
  <c r="Q191" i="94"/>
  <c r="K191" i="94"/>
  <c r="I191" i="94"/>
  <c r="R190" i="94"/>
  <c r="Q190" i="94"/>
  <c r="K190" i="94"/>
  <c r="I190" i="94"/>
  <c r="K189" i="94"/>
  <c r="I189" i="94"/>
  <c r="R188" i="94"/>
  <c r="Q188" i="94"/>
  <c r="K188" i="94"/>
  <c r="I188" i="94"/>
  <c r="R187" i="94"/>
  <c r="Q187" i="94"/>
  <c r="K187" i="94"/>
  <c r="I187" i="94"/>
  <c r="R186" i="94"/>
  <c r="Q186" i="94"/>
  <c r="K186" i="94"/>
  <c r="I186" i="94"/>
  <c r="K185" i="94"/>
  <c r="I185" i="94"/>
  <c r="K184" i="94"/>
  <c r="I184" i="94"/>
  <c r="K183" i="94"/>
  <c r="I183" i="94"/>
  <c r="K182" i="94"/>
  <c r="I182" i="94"/>
  <c r="K181" i="94"/>
  <c r="I181" i="94"/>
  <c r="K180" i="94"/>
  <c r="I180" i="94"/>
  <c r="R179" i="94"/>
  <c r="Q179" i="94"/>
  <c r="K179" i="94"/>
  <c r="I179" i="94"/>
  <c r="R178" i="94"/>
  <c r="Q178" i="94"/>
  <c r="K178" i="94"/>
  <c r="I178" i="94"/>
  <c r="R177" i="94"/>
  <c r="Q177" i="94"/>
  <c r="K177" i="94"/>
  <c r="I177" i="94"/>
  <c r="R176" i="94"/>
  <c r="Q176" i="94"/>
  <c r="K176" i="94"/>
  <c r="I176" i="94"/>
  <c r="R175" i="94"/>
  <c r="Q175" i="94"/>
  <c r="K175" i="94"/>
  <c r="I175" i="94"/>
  <c r="R174" i="94"/>
  <c r="Q174" i="94"/>
  <c r="K174" i="94"/>
  <c r="I174" i="94"/>
  <c r="R173" i="94"/>
  <c r="Q173" i="94"/>
  <c r="K173" i="94"/>
  <c r="I173" i="94"/>
  <c r="R172" i="94"/>
  <c r="Q172" i="94"/>
  <c r="K172" i="94"/>
  <c r="I172" i="94"/>
  <c r="R171" i="94"/>
  <c r="Q171" i="94"/>
  <c r="K171" i="94"/>
  <c r="I171" i="94"/>
  <c r="R170" i="94"/>
  <c r="Q170" i="94"/>
  <c r="K170" i="94"/>
  <c r="I170" i="94"/>
  <c r="R168" i="94"/>
  <c r="Q168" i="94"/>
  <c r="K168" i="94"/>
  <c r="I168" i="94"/>
  <c r="R167" i="94"/>
  <c r="Q167" i="94"/>
  <c r="K167" i="94"/>
  <c r="I167" i="94"/>
  <c r="R166" i="94"/>
  <c r="Q166" i="94"/>
  <c r="K166" i="94"/>
  <c r="I166" i="94"/>
  <c r="R165" i="94"/>
  <c r="Q165" i="94"/>
  <c r="K165" i="94"/>
  <c r="I165" i="94"/>
  <c r="R164" i="94"/>
  <c r="Q164" i="94"/>
  <c r="K164" i="94"/>
  <c r="I164" i="94"/>
  <c r="R163" i="94"/>
  <c r="Q163" i="94"/>
  <c r="K163" i="94"/>
  <c r="V163" i="94" s="1"/>
  <c r="I163" i="94"/>
  <c r="R162" i="94"/>
  <c r="Q162" i="94"/>
  <c r="K162" i="94"/>
  <c r="I162" i="94"/>
  <c r="R161" i="94"/>
  <c r="Q161" i="94"/>
  <c r="K161" i="94"/>
  <c r="I161" i="94"/>
  <c r="R160" i="94"/>
  <c r="Q160" i="94"/>
  <c r="K160" i="94"/>
  <c r="I160" i="94"/>
  <c r="R159" i="94"/>
  <c r="Q159" i="94"/>
  <c r="K159" i="94"/>
  <c r="I159" i="94"/>
  <c r="R158" i="94"/>
  <c r="Q158" i="94"/>
  <c r="K158" i="94"/>
  <c r="V158" i="94" s="1"/>
  <c r="I158" i="94"/>
  <c r="R157" i="94"/>
  <c r="Q157" i="94"/>
  <c r="K157" i="94"/>
  <c r="I157" i="94"/>
  <c r="R156" i="94"/>
  <c r="Q156" i="94"/>
  <c r="K156" i="94"/>
  <c r="I156" i="94"/>
  <c r="R155" i="94"/>
  <c r="Q155" i="94"/>
  <c r="K155" i="94"/>
  <c r="I155" i="94"/>
  <c r="R154" i="94"/>
  <c r="Q154" i="94"/>
  <c r="K154" i="94"/>
  <c r="I154" i="94"/>
  <c r="R153" i="94"/>
  <c r="Q153" i="94"/>
  <c r="K153" i="94"/>
  <c r="I153" i="94"/>
  <c r="R152" i="94"/>
  <c r="Q152" i="94"/>
  <c r="K152" i="94"/>
  <c r="I152" i="94"/>
  <c r="R151" i="94"/>
  <c r="Q151" i="94"/>
  <c r="K151" i="94"/>
  <c r="I151" i="94"/>
  <c r="R150" i="94"/>
  <c r="Q150" i="94"/>
  <c r="K150" i="94"/>
  <c r="I150" i="94"/>
  <c r="R149" i="94"/>
  <c r="Q149" i="94"/>
  <c r="K149" i="94"/>
  <c r="I149" i="94"/>
  <c r="R148" i="94"/>
  <c r="Q148" i="94"/>
  <c r="K148" i="94"/>
  <c r="I148" i="94"/>
  <c r="R147" i="94"/>
  <c r="Q147" i="94"/>
  <c r="K147" i="94"/>
  <c r="I147" i="94"/>
  <c r="R146" i="94"/>
  <c r="Q146" i="94"/>
  <c r="K146" i="94"/>
  <c r="I146" i="94"/>
  <c r="R145" i="94"/>
  <c r="Q145" i="94"/>
  <c r="K145" i="94"/>
  <c r="I145" i="94"/>
  <c r="R144" i="94"/>
  <c r="Q144" i="94"/>
  <c r="K144" i="94"/>
  <c r="I144" i="94"/>
  <c r="R143" i="94"/>
  <c r="Q143" i="94"/>
  <c r="K143" i="94"/>
  <c r="I143" i="94"/>
  <c r="R142" i="94"/>
  <c r="Q142" i="94"/>
  <c r="K142" i="94"/>
  <c r="I142" i="94"/>
  <c r="R141" i="94"/>
  <c r="Q141" i="94"/>
  <c r="K141" i="94"/>
  <c r="V141" i="94" s="1"/>
  <c r="I141" i="94"/>
  <c r="R140" i="94"/>
  <c r="Q140" i="94"/>
  <c r="K140" i="94"/>
  <c r="V140" i="94" s="1"/>
  <c r="I140" i="94"/>
  <c r="R139" i="94"/>
  <c r="Q139" i="94"/>
  <c r="K139" i="94"/>
  <c r="I139" i="94"/>
  <c r="R138" i="94"/>
  <c r="Q138" i="94"/>
  <c r="K138" i="94"/>
  <c r="V138" i="94" s="1"/>
  <c r="I138" i="94"/>
  <c r="R137" i="94"/>
  <c r="Q137" i="94"/>
  <c r="K137" i="94"/>
  <c r="I137" i="94"/>
  <c r="R136" i="94"/>
  <c r="Q136" i="94"/>
  <c r="K136" i="94"/>
  <c r="I136" i="94"/>
  <c r="R135" i="94"/>
  <c r="Q135" i="94"/>
  <c r="K135" i="94"/>
  <c r="I135" i="94"/>
  <c r="R134" i="94"/>
  <c r="Q134" i="94"/>
  <c r="K134" i="94"/>
  <c r="I134" i="94"/>
  <c r="R133" i="94"/>
  <c r="Q133" i="94"/>
  <c r="K133" i="94"/>
  <c r="I133" i="94"/>
  <c r="R132" i="94"/>
  <c r="Q132" i="94"/>
  <c r="K132" i="94"/>
  <c r="I132" i="94"/>
  <c r="R131" i="94"/>
  <c r="Q131" i="94"/>
  <c r="K131" i="94"/>
  <c r="V131" i="94" s="1"/>
  <c r="I131" i="94"/>
  <c r="R130" i="94"/>
  <c r="Q130" i="94"/>
  <c r="K130" i="94"/>
  <c r="V130" i="94" s="1"/>
  <c r="I130" i="94"/>
  <c r="R129" i="94"/>
  <c r="Q129" i="94"/>
  <c r="K129" i="94"/>
  <c r="I129" i="94"/>
  <c r="R128" i="94"/>
  <c r="Q128" i="94"/>
  <c r="K128" i="94"/>
  <c r="V128" i="94" s="1"/>
  <c r="I128" i="94"/>
  <c r="R126" i="94"/>
  <c r="Q126" i="94"/>
  <c r="K126" i="94"/>
  <c r="V126" i="94" s="1"/>
  <c r="I126" i="94"/>
  <c r="R125" i="94"/>
  <c r="Q125" i="94"/>
  <c r="K125" i="94"/>
  <c r="I125" i="94"/>
  <c r="R124" i="94"/>
  <c r="Q124" i="94"/>
  <c r="K124" i="94"/>
  <c r="I124" i="94"/>
  <c r="R123" i="94"/>
  <c r="Q123" i="94"/>
  <c r="K123" i="94"/>
  <c r="I123" i="94"/>
  <c r="R120" i="94"/>
  <c r="Q120" i="94"/>
  <c r="K120" i="94"/>
  <c r="I120" i="94"/>
  <c r="R119" i="94"/>
  <c r="Q119" i="94"/>
  <c r="K119" i="94"/>
  <c r="I119" i="94"/>
  <c r="R118" i="94"/>
  <c r="Q118" i="94"/>
  <c r="K118" i="94"/>
  <c r="I118" i="94"/>
  <c r="R117" i="94"/>
  <c r="Q117" i="94"/>
  <c r="K117" i="94"/>
  <c r="I117" i="94"/>
  <c r="R116" i="94"/>
  <c r="Q116" i="94"/>
  <c r="K116" i="94"/>
  <c r="I116" i="94"/>
  <c r="R115" i="94"/>
  <c r="Q115" i="94"/>
  <c r="K115" i="94"/>
  <c r="I115" i="94"/>
  <c r="R114" i="94"/>
  <c r="Q114" i="94"/>
  <c r="K114" i="94"/>
  <c r="I114" i="94"/>
  <c r="R113" i="94"/>
  <c r="Q113" i="94"/>
  <c r="K113" i="94"/>
  <c r="I113" i="94"/>
  <c r="R112" i="94"/>
  <c r="Q112" i="94"/>
  <c r="K112" i="94"/>
  <c r="I112" i="94"/>
  <c r="R111" i="94"/>
  <c r="Q111" i="94"/>
  <c r="K111" i="94"/>
  <c r="I111" i="94"/>
  <c r="R110" i="94"/>
  <c r="Q110" i="94"/>
  <c r="K110" i="94"/>
  <c r="I110" i="94"/>
  <c r="R109" i="94"/>
  <c r="Q109" i="94"/>
  <c r="K109" i="94"/>
  <c r="I109" i="94"/>
  <c r="K108" i="94"/>
  <c r="I108" i="94"/>
  <c r="K107" i="94"/>
  <c r="I107" i="94"/>
  <c r="K106" i="94"/>
  <c r="I106" i="94"/>
  <c r="K105" i="94"/>
  <c r="I105" i="94"/>
  <c r="K104" i="94"/>
  <c r="I104" i="94"/>
  <c r="R103" i="94"/>
  <c r="Q103" i="94"/>
  <c r="K103" i="94"/>
  <c r="I103" i="94"/>
  <c r="R102" i="94"/>
  <c r="Q102" i="94"/>
  <c r="K102" i="94"/>
  <c r="I102" i="94"/>
  <c r="R101" i="94"/>
  <c r="Q101" i="94"/>
  <c r="K101" i="94"/>
  <c r="I101" i="94"/>
  <c r="R100" i="94"/>
  <c r="Q100" i="94"/>
  <c r="K100" i="94"/>
  <c r="I100" i="94"/>
  <c r="R99" i="94"/>
  <c r="Q99" i="94"/>
  <c r="K99" i="94"/>
  <c r="I99" i="94"/>
  <c r="R98" i="94"/>
  <c r="Q98" i="94"/>
  <c r="K98" i="94"/>
  <c r="I98" i="94"/>
  <c r="R97" i="94"/>
  <c r="Q97" i="94"/>
  <c r="K97" i="94"/>
  <c r="I97" i="94"/>
  <c r="R96" i="94"/>
  <c r="Q96" i="94"/>
  <c r="K96" i="94"/>
  <c r="I96" i="94"/>
  <c r="K95" i="94"/>
  <c r="I95" i="94"/>
  <c r="R94" i="94"/>
  <c r="Q94" i="94"/>
  <c r="K94" i="94"/>
  <c r="I94" i="94"/>
  <c r="K93" i="94"/>
  <c r="I93" i="94"/>
  <c r="R92" i="94"/>
  <c r="Q92" i="94"/>
  <c r="K92" i="94"/>
  <c r="I92" i="94"/>
  <c r="R91" i="94"/>
  <c r="Q91" i="94"/>
  <c r="K91" i="94"/>
  <c r="I91" i="94"/>
  <c r="K90" i="94"/>
  <c r="I90" i="94"/>
  <c r="K89" i="94"/>
  <c r="I89" i="94"/>
  <c r="R88" i="94"/>
  <c r="Q88" i="94"/>
  <c r="K88" i="94"/>
  <c r="I88" i="94"/>
  <c r="R87" i="94"/>
  <c r="Q87" i="94"/>
  <c r="K87" i="94"/>
  <c r="I87" i="94"/>
  <c r="R86" i="94"/>
  <c r="Q86" i="94"/>
  <c r="K86" i="94"/>
  <c r="I86" i="94"/>
  <c r="R85" i="94"/>
  <c r="Q85" i="94"/>
  <c r="K85" i="94"/>
  <c r="I85" i="94"/>
  <c r="R84" i="94"/>
  <c r="Q84" i="94"/>
  <c r="K84" i="94"/>
  <c r="V84" i="94" s="1"/>
  <c r="I84" i="94"/>
  <c r="R83" i="94"/>
  <c r="Q83" i="94"/>
  <c r="K83" i="94"/>
  <c r="I83" i="94"/>
  <c r="R82" i="94"/>
  <c r="Q82" i="94"/>
  <c r="K82" i="94"/>
  <c r="I82" i="94"/>
  <c r="R81" i="94"/>
  <c r="Q81" i="94"/>
  <c r="K81" i="94"/>
  <c r="I81" i="94"/>
  <c r="R80" i="94"/>
  <c r="Q80" i="94"/>
  <c r="K80" i="94"/>
  <c r="I80" i="94"/>
  <c r="R79" i="94"/>
  <c r="Q79" i="94"/>
  <c r="K79" i="94"/>
  <c r="I79" i="94"/>
  <c r="R78" i="94"/>
  <c r="Q78" i="94"/>
  <c r="K78" i="94"/>
  <c r="I78" i="94"/>
  <c r="R77" i="94"/>
  <c r="Q77" i="94"/>
  <c r="K77" i="94"/>
  <c r="I77" i="94"/>
  <c r="R76" i="94"/>
  <c r="Q76" i="94"/>
  <c r="K76" i="94"/>
  <c r="I76" i="94"/>
  <c r="K75" i="94"/>
  <c r="I75" i="94"/>
  <c r="R74" i="94"/>
  <c r="Q74" i="94"/>
  <c r="K74" i="94"/>
  <c r="I74" i="94"/>
  <c r="R73" i="94"/>
  <c r="Q73" i="94"/>
  <c r="K73" i="94"/>
  <c r="V73" i="94" s="1"/>
  <c r="I73" i="94"/>
  <c r="R72" i="94"/>
  <c r="Q72" i="94"/>
  <c r="K72" i="94"/>
  <c r="I72" i="94"/>
  <c r="R71" i="94"/>
  <c r="Q71" i="94"/>
  <c r="K71" i="94"/>
  <c r="I71" i="94"/>
  <c r="R70" i="94"/>
  <c r="Q70" i="94"/>
  <c r="K70" i="94"/>
  <c r="I70" i="94"/>
  <c r="R69" i="94"/>
  <c r="Q69" i="94"/>
  <c r="K69" i="94"/>
  <c r="I69" i="94"/>
  <c r="R68" i="94"/>
  <c r="Q68" i="94"/>
  <c r="K68" i="94"/>
  <c r="I68" i="94"/>
  <c r="R67" i="94"/>
  <c r="Q67" i="94"/>
  <c r="K67" i="94"/>
  <c r="V67" i="94" s="1"/>
  <c r="I67" i="94"/>
  <c r="R66" i="94"/>
  <c r="Q66" i="94"/>
  <c r="K66" i="94"/>
  <c r="I66" i="94"/>
  <c r="R65" i="94"/>
  <c r="Q65" i="94"/>
  <c r="K65" i="94"/>
  <c r="I65" i="94"/>
  <c r="R64" i="94"/>
  <c r="Q64" i="94"/>
  <c r="K64" i="94"/>
  <c r="I64" i="94"/>
  <c r="R63" i="94"/>
  <c r="Q63" i="94"/>
  <c r="K63" i="94"/>
  <c r="I63" i="94"/>
  <c r="K60" i="94"/>
  <c r="I60" i="94"/>
  <c r="K59" i="94"/>
  <c r="I59" i="94"/>
  <c r="K58" i="94"/>
  <c r="I58" i="94"/>
  <c r="K57" i="94"/>
  <c r="I57" i="94"/>
  <c r="K56" i="94"/>
  <c r="I56" i="94"/>
  <c r="K55" i="94"/>
  <c r="I55" i="94"/>
  <c r="R54" i="94"/>
  <c r="Q54" i="94"/>
  <c r="K54" i="94"/>
  <c r="V54" i="94" s="1"/>
  <c r="I54" i="94"/>
  <c r="R53" i="94"/>
  <c r="Q53" i="94"/>
  <c r="K53" i="94"/>
  <c r="I53" i="94"/>
  <c r="R52" i="94"/>
  <c r="Q52" i="94"/>
  <c r="K52" i="94"/>
  <c r="I52" i="94"/>
  <c r="R51" i="94"/>
  <c r="Q51" i="94"/>
  <c r="K51" i="94"/>
  <c r="V51" i="94" s="1"/>
  <c r="I51" i="94"/>
  <c r="R50" i="94"/>
  <c r="Q50" i="94"/>
  <c r="K50" i="94"/>
  <c r="V50" i="94" s="1"/>
  <c r="I50" i="94"/>
  <c r="R49" i="94"/>
  <c r="Q49" i="94"/>
  <c r="K49" i="94"/>
  <c r="V49" i="94" s="1"/>
  <c r="I49" i="94"/>
  <c r="K48" i="94"/>
  <c r="I48" i="94"/>
  <c r="R47" i="94"/>
  <c r="Q47" i="94"/>
  <c r="K47" i="94"/>
  <c r="V47" i="94" s="1"/>
  <c r="I47" i="94"/>
  <c r="K46" i="94"/>
  <c r="I46" i="94"/>
  <c r="K45" i="94"/>
  <c r="I45" i="94"/>
  <c r="K44" i="94"/>
  <c r="I44" i="94"/>
  <c r="K43" i="94"/>
  <c r="I43" i="94"/>
  <c r="R42" i="94"/>
  <c r="Q42" i="94"/>
  <c r="K42" i="94"/>
  <c r="I42" i="94"/>
  <c r="K41" i="94"/>
  <c r="I41" i="94"/>
  <c r="K40" i="94"/>
  <c r="I40" i="94"/>
  <c r="K39" i="94"/>
  <c r="I39" i="94"/>
  <c r="R38" i="94"/>
  <c r="Q38" i="94"/>
  <c r="K38" i="94"/>
  <c r="V38" i="94" s="1"/>
  <c r="I38" i="94"/>
  <c r="K37" i="94"/>
  <c r="I37" i="94"/>
  <c r="K36" i="94"/>
  <c r="I36" i="94"/>
  <c r="R35" i="94"/>
  <c r="Q35" i="94"/>
  <c r="K35" i="94"/>
  <c r="I35" i="94"/>
  <c r="R34" i="94"/>
  <c r="Q34" i="94"/>
  <c r="K34" i="94"/>
  <c r="I34" i="94"/>
  <c r="R33" i="94"/>
  <c r="Q33" i="94"/>
  <c r="K33" i="94"/>
  <c r="I33" i="94"/>
  <c r="R32" i="94"/>
  <c r="Q32" i="94"/>
  <c r="K32" i="94"/>
  <c r="I32" i="94"/>
  <c r="R31" i="94"/>
  <c r="Q31" i="94"/>
  <c r="K31" i="94"/>
  <c r="V31" i="94" s="1"/>
  <c r="I31" i="94"/>
  <c r="R30" i="94"/>
  <c r="Q30" i="94"/>
  <c r="K30" i="94"/>
  <c r="I30" i="94"/>
  <c r="R29" i="94"/>
  <c r="Q29" i="94"/>
  <c r="K29" i="94"/>
  <c r="V29" i="94" s="1"/>
  <c r="I29" i="94"/>
  <c r="R28" i="94"/>
  <c r="Q28" i="94"/>
  <c r="K28" i="94"/>
  <c r="I28" i="94"/>
  <c r="R27" i="94"/>
  <c r="Q27" i="94"/>
  <c r="K27" i="94"/>
  <c r="I27" i="94"/>
  <c r="R26" i="94"/>
  <c r="Q26" i="94"/>
  <c r="K26" i="94"/>
  <c r="V26" i="94" s="1"/>
  <c r="I26" i="94"/>
  <c r="R25" i="94"/>
  <c r="Q25" i="94"/>
  <c r="K25" i="94"/>
  <c r="I25" i="94"/>
  <c r="R24" i="94"/>
  <c r="Q24" i="94"/>
  <c r="K24" i="94"/>
  <c r="V24" i="94" s="1"/>
  <c r="I24" i="94"/>
  <c r="R21" i="94"/>
  <c r="Q21" i="94"/>
  <c r="K21" i="94"/>
  <c r="V21" i="94" s="1"/>
  <c r="I21" i="94"/>
  <c r="R20" i="94"/>
  <c r="Q20" i="94"/>
  <c r="K20" i="94"/>
  <c r="I20" i="94"/>
  <c r="R19" i="94"/>
  <c r="Q19" i="94"/>
  <c r="K19" i="94"/>
  <c r="I19" i="94"/>
  <c r="R18" i="94"/>
  <c r="Q18" i="94"/>
  <c r="K18" i="94"/>
  <c r="I18" i="94"/>
  <c r="R17" i="94"/>
  <c r="Q17" i="94"/>
  <c r="K17" i="94"/>
  <c r="I17" i="94"/>
  <c r="R16" i="94"/>
  <c r="Q16" i="94"/>
  <c r="K16" i="94"/>
  <c r="I16" i="94"/>
  <c r="R15" i="94"/>
  <c r="Q15" i="94"/>
  <c r="K15" i="94"/>
  <c r="I15" i="94"/>
  <c r="R14" i="94"/>
  <c r="Q14" i="94"/>
  <c r="K14" i="94"/>
  <c r="I14" i="94"/>
  <c r="R206" i="92"/>
  <c r="Q206" i="92"/>
  <c r="K206" i="92"/>
  <c r="I206" i="92"/>
  <c r="R205" i="92"/>
  <c r="Q205" i="92"/>
  <c r="K205" i="92"/>
  <c r="I205" i="92"/>
  <c r="R204" i="92"/>
  <c r="Q204" i="92"/>
  <c r="K204" i="92"/>
  <c r="I204" i="92"/>
  <c r="R203" i="92"/>
  <c r="Q203" i="92"/>
  <c r="K203" i="92"/>
  <c r="I203" i="92"/>
  <c r="R202" i="92"/>
  <c r="Q202" i="92"/>
  <c r="K202" i="92"/>
  <c r="I202" i="92"/>
  <c r="R201" i="92"/>
  <c r="Q201" i="92"/>
  <c r="K201" i="92"/>
  <c r="I201" i="92"/>
  <c r="R200" i="92"/>
  <c r="Q200" i="92"/>
  <c r="K200" i="92"/>
  <c r="I200" i="92"/>
  <c r="R199" i="92"/>
  <c r="Q199" i="92"/>
  <c r="K199" i="92"/>
  <c r="I199" i="92"/>
  <c r="R198" i="92"/>
  <c r="Q198" i="92"/>
  <c r="K198" i="92"/>
  <c r="I198" i="92"/>
  <c r="R197" i="92"/>
  <c r="Q197" i="92"/>
  <c r="K197" i="92"/>
  <c r="I197" i="92"/>
  <c r="R196" i="92"/>
  <c r="Q196" i="92"/>
  <c r="K196" i="92"/>
  <c r="I196" i="92"/>
  <c r="K195" i="92"/>
  <c r="I195" i="92"/>
  <c r="K194" i="92"/>
  <c r="I194" i="92"/>
  <c r="K193" i="92"/>
  <c r="I193" i="92"/>
  <c r="K192" i="92"/>
  <c r="I192" i="92"/>
  <c r="R191" i="92"/>
  <c r="Q191" i="92"/>
  <c r="K191" i="92"/>
  <c r="I191" i="92"/>
  <c r="R190" i="92"/>
  <c r="Q190" i="92"/>
  <c r="K190" i="92"/>
  <c r="I190" i="92"/>
  <c r="R189" i="92"/>
  <c r="Q189" i="92"/>
  <c r="K189" i="92"/>
  <c r="I189" i="92"/>
  <c r="R188" i="92"/>
  <c r="Q188" i="92"/>
  <c r="K188" i="92"/>
  <c r="I188" i="92"/>
  <c r="R187" i="92"/>
  <c r="Q187" i="92"/>
  <c r="K187" i="92"/>
  <c r="I187" i="92"/>
  <c r="R186" i="92"/>
  <c r="Q186" i="92"/>
  <c r="K186" i="92"/>
  <c r="I186" i="92"/>
  <c r="R185" i="92"/>
  <c r="Q185" i="92"/>
  <c r="K185" i="92"/>
  <c r="I185" i="92"/>
  <c r="R184" i="92"/>
  <c r="Q184" i="92"/>
  <c r="K184" i="92"/>
  <c r="I184" i="92"/>
  <c r="R183" i="92"/>
  <c r="Q183" i="92"/>
  <c r="K183" i="92"/>
  <c r="I183" i="92"/>
  <c r="R182" i="92"/>
  <c r="Q182" i="92"/>
  <c r="K182" i="92"/>
  <c r="I182" i="92"/>
  <c r="R181" i="92"/>
  <c r="Q181" i="92"/>
  <c r="K181" i="92"/>
  <c r="I181" i="92"/>
  <c r="R180" i="92"/>
  <c r="Q180" i="92"/>
  <c r="K180" i="92"/>
  <c r="I180" i="92"/>
  <c r="R179" i="92"/>
  <c r="Q179" i="92"/>
  <c r="K179" i="92"/>
  <c r="I179" i="92"/>
  <c r="R178" i="92"/>
  <c r="Q178" i="92"/>
  <c r="K178" i="92"/>
  <c r="I178" i="92"/>
  <c r="R177" i="92"/>
  <c r="Q177" i="92"/>
  <c r="K177" i="92"/>
  <c r="I177" i="92"/>
  <c r="R176" i="92"/>
  <c r="Q176" i="92"/>
  <c r="K176" i="92"/>
  <c r="I176" i="92"/>
  <c r="R175" i="92"/>
  <c r="Q175" i="92"/>
  <c r="K175" i="92"/>
  <c r="I175" i="92"/>
  <c r="R174" i="92"/>
  <c r="Q174" i="92"/>
  <c r="K174" i="92"/>
  <c r="I174" i="92"/>
  <c r="R173" i="92"/>
  <c r="Q173" i="92"/>
  <c r="K173" i="92"/>
  <c r="I173" i="92"/>
  <c r="R172" i="92"/>
  <c r="Q172" i="92"/>
  <c r="K172" i="92"/>
  <c r="I172" i="92"/>
  <c r="R171" i="92"/>
  <c r="Q171" i="92"/>
  <c r="K171" i="92"/>
  <c r="I171" i="92"/>
  <c r="R170" i="92"/>
  <c r="Q170" i="92"/>
  <c r="K170" i="92"/>
  <c r="I170" i="92"/>
  <c r="R169" i="92"/>
  <c r="Q169" i="92"/>
  <c r="K169" i="92"/>
  <c r="I169" i="92"/>
  <c r="R168" i="92"/>
  <c r="Q168" i="92"/>
  <c r="K168" i="92"/>
  <c r="I168" i="92"/>
  <c r="R167" i="92"/>
  <c r="Q167" i="92"/>
  <c r="K167" i="92"/>
  <c r="I167" i="92"/>
  <c r="R166" i="92"/>
  <c r="Q166" i="92"/>
  <c r="K166" i="92"/>
  <c r="I166" i="92"/>
  <c r="R165" i="92"/>
  <c r="Q165" i="92"/>
  <c r="K165" i="92"/>
  <c r="I165" i="92"/>
  <c r="R164" i="92"/>
  <c r="Q164" i="92"/>
  <c r="K164" i="92"/>
  <c r="I164" i="92"/>
  <c r="R163" i="92"/>
  <c r="Q163" i="92"/>
  <c r="K163" i="92"/>
  <c r="I163" i="92"/>
  <c r="R162" i="92"/>
  <c r="Q162" i="92"/>
  <c r="K162" i="92"/>
  <c r="I162" i="92"/>
  <c r="R161" i="92"/>
  <c r="Q161" i="92"/>
  <c r="K161" i="92"/>
  <c r="I161" i="92"/>
  <c r="R160" i="92"/>
  <c r="Q160" i="92"/>
  <c r="K160" i="92"/>
  <c r="I160" i="92"/>
  <c r="R159" i="92"/>
  <c r="Q159" i="92"/>
  <c r="K159" i="92"/>
  <c r="I159" i="92"/>
  <c r="R158" i="92"/>
  <c r="Q158" i="92"/>
  <c r="K158" i="92"/>
  <c r="I158" i="92"/>
  <c r="R157" i="92"/>
  <c r="Q157" i="92"/>
  <c r="K157" i="92"/>
  <c r="I157" i="92"/>
  <c r="R156" i="92"/>
  <c r="Q156" i="92"/>
  <c r="K156" i="92"/>
  <c r="I156" i="92"/>
  <c r="R155" i="92"/>
  <c r="Q155" i="92"/>
  <c r="K155" i="92"/>
  <c r="I155" i="92"/>
  <c r="R154" i="92"/>
  <c r="Q154" i="92"/>
  <c r="K154" i="92"/>
  <c r="I154" i="92"/>
  <c r="R153" i="92"/>
  <c r="Q153" i="92"/>
  <c r="K153" i="92"/>
  <c r="I153" i="92"/>
  <c r="R152" i="92"/>
  <c r="Q152" i="92"/>
  <c r="K152" i="92"/>
  <c r="I152" i="92"/>
  <c r="R151" i="92"/>
  <c r="Q151" i="92"/>
  <c r="K151" i="92"/>
  <c r="I151" i="92"/>
  <c r="R150" i="92"/>
  <c r="Q150" i="92"/>
  <c r="K150" i="92"/>
  <c r="I150" i="92"/>
  <c r="R149" i="92"/>
  <c r="Q149" i="92"/>
  <c r="K149" i="92"/>
  <c r="I149" i="92"/>
  <c r="R148" i="92"/>
  <c r="Q148" i="92"/>
  <c r="K148" i="92"/>
  <c r="I148" i="92"/>
  <c r="R146" i="92"/>
  <c r="Q146" i="92"/>
  <c r="K146" i="92"/>
  <c r="I146" i="92"/>
  <c r="R145" i="92"/>
  <c r="Q145" i="92"/>
  <c r="K145" i="92"/>
  <c r="I145" i="92"/>
  <c r="R144" i="92"/>
  <c r="Q144" i="92"/>
  <c r="K144" i="92"/>
  <c r="I144" i="92"/>
  <c r="R143" i="92"/>
  <c r="Q143" i="92"/>
  <c r="K143" i="92"/>
  <c r="I143" i="92"/>
  <c r="R142" i="92"/>
  <c r="Q142" i="92"/>
  <c r="K142" i="92"/>
  <c r="I142" i="92"/>
  <c r="R141" i="92"/>
  <c r="Q141" i="92"/>
  <c r="K141" i="92"/>
  <c r="I141" i="92"/>
  <c r="R140" i="92"/>
  <c r="Q140" i="92"/>
  <c r="K140" i="92"/>
  <c r="I140" i="92"/>
  <c r="R139" i="92"/>
  <c r="Q139" i="92"/>
  <c r="K139" i="92"/>
  <c r="I139" i="92"/>
  <c r="R138" i="92"/>
  <c r="Q138" i="92"/>
  <c r="K138" i="92"/>
  <c r="I138" i="92"/>
  <c r="R137" i="92"/>
  <c r="Q137" i="92"/>
  <c r="K137" i="92"/>
  <c r="I137" i="92"/>
  <c r="R136" i="92"/>
  <c r="Q136" i="92"/>
  <c r="K136" i="92"/>
  <c r="I136" i="92"/>
  <c r="K135" i="92"/>
  <c r="I135" i="92"/>
  <c r="K134" i="92"/>
  <c r="I134" i="92"/>
  <c r="K133" i="92"/>
  <c r="I133" i="92"/>
  <c r="K132" i="92"/>
  <c r="I132" i="92"/>
  <c r="R131" i="92"/>
  <c r="Q131" i="92"/>
  <c r="K131" i="92"/>
  <c r="I131" i="92"/>
  <c r="R130" i="92"/>
  <c r="Q130" i="92"/>
  <c r="K130" i="92"/>
  <c r="I130" i="92"/>
  <c r="R129" i="92"/>
  <c r="Q129" i="92"/>
  <c r="K129" i="92"/>
  <c r="I129" i="92"/>
  <c r="R128" i="92"/>
  <c r="Q128" i="92"/>
  <c r="K128" i="92"/>
  <c r="I128" i="92"/>
  <c r="R127" i="92"/>
  <c r="Q127" i="92"/>
  <c r="K127" i="92"/>
  <c r="I127" i="92"/>
  <c r="R126" i="92"/>
  <c r="Q126" i="92"/>
  <c r="K126" i="92"/>
  <c r="I126" i="92"/>
  <c r="R125" i="92"/>
  <c r="Q125" i="92"/>
  <c r="K125" i="92"/>
  <c r="I125" i="92"/>
  <c r="R124" i="92"/>
  <c r="Q124" i="92"/>
  <c r="K124" i="92"/>
  <c r="I124" i="92"/>
  <c r="R123" i="92"/>
  <c r="Q123" i="92"/>
  <c r="K123" i="92"/>
  <c r="I123" i="92"/>
  <c r="R122" i="92"/>
  <c r="Q122" i="92"/>
  <c r="K122" i="92"/>
  <c r="I122" i="92"/>
  <c r="R121" i="92"/>
  <c r="Q121" i="92"/>
  <c r="K121" i="92"/>
  <c r="I121" i="92"/>
  <c r="R120" i="92"/>
  <c r="Q120" i="92"/>
  <c r="K120" i="92"/>
  <c r="I120" i="92"/>
  <c r="R119" i="92"/>
  <c r="Q119" i="92"/>
  <c r="K119" i="92"/>
  <c r="I119" i="92"/>
  <c r="R118" i="92"/>
  <c r="Q118" i="92"/>
  <c r="K118" i="92"/>
  <c r="I118" i="92"/>
  <c r="R117" i="92"/>
  <c r="Q117" i="92"/>
  <c r="K117" i="92"/>
  <c r="I117" i="92"/>
  <c r="R116" i="92"/>
  <c r="Q116" i="92"/>
  <c r="K116" i="92"/>
  <c r="I116" i="92"/>
  <c r="R115" i="92"/>
  <c r="Q115" i="92"/>
  <c r="K115" i="92"/>
  <c r="I115" i="92"/>
  <c r="R114" i="92"/>
  <c r="Q114" i="92"/>
  <c r="K114" i="92"/>
  <c r="I114" i="92"/>
  <c r="R113" i="92"/>
  <c r="Q113" i="92"/>
  <c r="K113" i="92"/>
  <c r="I113" i="92"/>
  <c r="R112" i="92"/>
  <c r="Q112" i="92"/>
  <c r="K112" i="92"/>
  <c r="I112" i="92"/>
  <c r="R111" i="92"/>
  <c r="Q111" i="92"/>
  <c r="K111" i="92"/>
  <c r="I111" i="92"/>
  <c r="R110" i="92"/>
  <c r="Q110" i="92"/>
  <c r="K110" i="92"/>
  <c r="I110" i="92"/>
  <c r="R109" i="92"/>
  <c r="Q109" i="92"/>
  <c r="K109" i="92"/>
  <c r="I109" i="92"/>
  <c r="R108" i="92"/>
  <c r="Q108" i="92"/>
  <c r="K108" i="92"/>
  <c r="I108" i="92"/>
  <c r="R107" i="92"/>
  <c r="Q107" i="92"/>
  <c r="K107" i="92"/>
  <c r="I107" i="92"/>
  <c r="R106" i="92"/>
  <c r="Q106" i="92"/>
  <c r="K106" i="92"/>
  <c r="I106" i="92"/>
  <c r="R105" i="92"/>
  <c r="Q105" i="92"/>
  <c r="K105" i="92"/>
  <c r="I105" i="92"/>
  <c r="R104" i="92"/>
  <c r="Q104" i="92"/>
  <c r="K104" i="92"/>
  <c r="I104" i="92"/>
  <c r="R103" i="92"/>
  <c r="Q103" i="92"/>
  <c r="K103" i="92"/>
  <c r="I103" i="92"/>
  <c r="R102" i="92"/>
  <c r="Q102" i="92"/>
  <c r="K102" i="92"/>
  <c r="I102" i="92"/>
  <c r="R100" i="92"/>
  <c r="Q100" i="92"/>
  <c r="K100" i="92"/>
  <c r="I100" i="92"/>
  <c r="R99" i="92"/>
  <c r="Q99" i="92"/>
  <c r="K99" i="92"/>
  <c r="I99" i="92"/>
  <c r="R98" i="92"/>
  <c r="Q98" i="92"/>
  <c r="K98" i="92"/>
  <c r="I98" i="92"/>
  <c r="R97" i="92"/>
  <c r="Q97" i="92"/>
  <c r="K97" i="92"/>
  <c r="I97" i="92"/>
  <c r="R96" i="92"/>
  <c r="Q96" i="92"/>
  <c r="K96" i="92"/>
  <c r="I96" i="92"/>
  <c r="R95" i="92"/>
  <c r="Q95" i="92"/>
  <c r="K95" i="92"/>
  <c r="I95" i="92"/>
  <c r="R94" i="92"/>
  <c r="Q94" i="92"/>
  <c r="K94" i="92"/>
  <c r="I94" i="92"/>
  <c r="R93" i="92"/>
  <c r="Q93" i="92"/>
  <c r="K93" i="92"/>
  <c r="I93" i="92"/>
  <c r="R92" i="92"/>
  <c r="Q92" i="92"/>
  <c r="K92" i="92"/>
  <c r="I92" i="92"/>
  <c r="R91" i="92"/>
  <c r="Q91" i="92"/>
  <c r="K91" i="92"/>
  <c r="I91" i="92"/>
  <c r="R90" i="92"/>
  <c r="Q90" i="92"/>
  <c r="K90" i="92"/>
  <c r="I90" i="92"/>
  <c r="K89" i="92"/>
  <c r="I89" i="92"/>
  <c r="K88" i="92"/>
  <c r="I88" i="92"/>
  <c r="K87" i="92"/>
  <c r="I87" i="92"/>
  <c r="K86" i="92"/>
  <c r="I86" i="92"/>
  <c r="K85" i="92"/>
  <c r="I85" i="92"/>
  <c r="R84" i="92"/>
  <c r="Q84" i="92"/>
  <c r="K84" i="92"/>
  <c r="I84" i="92"/>
  <c r="R83" i="92"/>
  <c r="Q83" i="92"/>
  <c r="K83" i="92"/>
  <c r="I83" i="92"/>
  <c r="R82" i="92"/>
  <c r="Q82" i="92"/>
  <c r="K82" i="92"/>
  <c r="I82" i="92"/>
  <c r="R81" i="92"/>
  <c r="Q81" i="92"/>
  <c r="K81" i="92"/>
  <c r="I81" i="92"/>
  <c r="R80" i="92"/>
  <c r="Q80" i="92"/>
  <c r="K80" i="92"/>
  <c r="I80" i="92"/>
  <c r="R79" i="92"/>
  <c r="Q79" i="92"/>
  <c r="K79" i="92"/>
  <c r="I79" i="92"/>
  <c r="R78" i="92"/>
  <c r="Q78" i="92"/>
  <c r="K78" i="92"/>
  <c r="I78" i="92"/>
  <c r="R77" i="92"/>
  <c r="Q77" i="92"/>
  <c r="K77" i="92"/>
  <c r="I77" i="92"/>
  <c r="R76" i="92"/>
  <c r="Q76" i="92"/>
  <c r="K76" i="92"/>
  <c r="I76" i="92"/>
  <c r="R75" i="92"/>
  <c r="Q75" i="92"/>
  <c r="K75" i="92"/>
  <c r="I75" i="92"/>
  <c r="R74" i="92"/>
  <c r="Q74" i="92"/>
  <c r="K74" i="92"/>
  <c r="I74" i="92"/>
  <c r="R73" i="92"/>
  <c r="Q73" i="92"/>
  <c r="K73" i="92"/>
  <c r="I73" i="92"/>
  <c r="R72" i="92"/>
  <c r="Q72" i="92"/>
  <c r="K72" i="92"/>
  <c r="I72" i="92"/>
  <c r="R71" i="92"/>
  <c r="Q71" i="92"/>
  <c r="K71" i="92"/>
  <c r="I71" i="92"/>
  <c r="R70" i="92"/>
  <c r="Q70" i="92"/>
  <c r="K70" i="92"/>
  <c r="I70" i="92"/>
  <c r="R69" i="92"/>
  <c r="Q69" i="92"/>
  <c r="K69" i="92"/>
  <c r="I69" i="92"/>
  <c r="R68" i="92"/>
  <c r="Q68" i="92"/>
  <c r="K68" i="92"/>
  <c r="I68" i="92"/>
  <c r="R67" i="92"/>
  <c r="Q67" i="92"/>
  <c r="K67" i="92"/>
  <c r="I67" i="92"/>
  <c r="R66" i="92"/>
  <c r="Q66" i="92"/>
  <c r="K66" i="92"/>
  <c r="I66" i="92"/>
  <c r="R64" i="92"/>
  <c r="Q64" i="92"/>
  <c r="K64" i="92"/>
  <c r="I64" i="92"/>
  <c r="R63" i="92"/>
  <c r="Q63" i="92"/>
  <c r="K63" i="92"/>
  <c r="I63" i="92"/>
  <c r="R62" i="92"/>
  <c r="Q62" i="92"/>
  <c r="K62" i="92"/>
  <c r="I62" i="92"/>
  <c r="R61" i="92"/>
  <c r="Q61" i="92"/>
  <c r="K61" i="92"/>
  <c r="I61" i="92"/>
  <c r="R60" i="92"/>
  <c r="Q60" i="92"/>
  <c r="K60" i="92"/>
  <c r="I60" i="92"/>
  <c r="R59" i="92"/>
  <c r="Q59" i="92"/>
  <c r="K59" i="92"/>
  <c r="I59" i="92"/>
  <c r="R58" i="92"/>
  <c r="Q58" i="92"/>
  <c r="K58" i="92"/>
  <c r="I58" i="92"/>
  <c r="R57" i="92"/>
  <c r="Q57" i="92"/>
  <c r="K57" i="92"/>
  <c r="I57" i="92"/>
  <c r="R56" i="92"/>
  <c r="Q56" i="92"/>
  <c r="K56" i="92"/>
  <c r="I56" i="92"/>
  <c r="R55" i="92"/>
  <c r="Q55" i="92"/>
  <c r="K55" i="92"/>
  <c r="I55" i="92"/>
  <c r="R54" i="92"/>
  <c r="Q54" i="92"/>
  <c r="K54" i="92"/>
  <c r="I54" i="92"/>
  <c r="R53" i="92"/>
  <c r="Q53" i="92"/>
  <c r="K53" i="92"/>
  <c r="I53" i="92"/>
  <c r="R52" i="92"/>
  <c r="Q52" i="92"/>
  <c r="K52" i="92"/>
  <c r="I52" i="92"/>
  <c r="R51" i="92"/>
  <c r="Q51" i="92"/>
  <c r="K51" i="92"/>
  <c r="I51" i="92"/>
  <c r="K50" i="92"/>
  <c r="I50" i="92"/>
  <c r="K49" i="92"/>
  <c r="I49" i="92"/>
  <c r="K48" i="92"/>
  <c r="I48" i="92"/>
  <c r="R47" i="92"/>
  <c r="Q47" i="92"/>
  <c r="K47" i="92"/>
  <c r="I47" i="92"/>
  <c r="K46" i="92"/>
  <c r="I46" i="92"/>
  <c r="R45" i="92"/>
  <c r="Q45" i="92"/>
  <c r="K45" i="92"/>
  <c r="I45" i="92"/>
  <c r="R44" i="92"/>
  <c r="Q44" i="92"/>
  <c r="K44" i="92"/>
  <c r="I44" i="92"/>
  <c r="R43" i="92"/>
  <c r="Q43" i="92"/>
  <c r="K43" i="92"/>
  <c r="I43" i="92"/>
  <c r="R42" i="92"/>
  <c r="Q42" i="92"/>
  <c r="K42" i="92"/>
  <c r="I42" i="92"/>
  <c r="R41" i="92"/>
  <c r="Q41" i="92"/>
  <c r="K41" i="92"/>
  <c r="I41" i="92"/>
  <c r="R40" i="92"/>
  <c r="Q40" i="92"/>
  <c r="K40" i="92"/>
  <c r="I40" i="92"/>
  <c r="R39" i="92"/>
  <c r="Q39" i="92"/>
  <c r="K39" i="92"/>
  <c r="I39" i="92"/>
  <c r="R38" i="92"/>
  <c r="Q38" i="92"/>
  <c r="K38" i="92"/>
  <c r="I38" i="92"/>
  <c r="R37" i="92"/>
  <c r="Q37" i="92"/>
  <c r="K37" i="92"/>
  <c r="I37" i="92"/>
  <c r="R36" i="92"/>
  <c r="Q36" i="92"/>
  <c r="K36" i="92"/>
  <c r="I36" i="92"/>
  <c r="R35" i="92"/>
  <c r="Q35" i="92"/>
  <c r="K35" i="92"/>
  <c r="I35" i="92"/>
  <c r="R34" i="92"/>
  <c r="Q34" i="92"/>
  <c r="K34" i="92"/>
  <c r="I34" i="92"/>
  <c r="R33" i="92"/>
  <c r="Q33" i="92"/>
  <c r="K33" i="92"/>
  <c r="I33" i="92"/>
  <c r="R32" i="92"/>
  <c r="Q32" i="92"/>
  <c r="K32" i="92"/>
  <c r="I32" i="92"/>
  <c r="R31" i="92"/>
  <c r="Q31" i="92"/>
  <c r="K31" i="92"/>
  <c r="I31" i="92"/>
  <c r="R30" i="92"/>
  <c r="Q30" i="92"/>
  <c r="K30" i="92"/>
  <c r="I30" i="92"/>
  <c r="R29" i="92"/>
  <c r="Q29" i="92"/>
  <c r="K29" i="92"/>
  <c r="I29" i="92"/>
  <c r="R28" i="92"/>
  <c r="Q28" i="92"/>
  <c r="K28" i="92"/>
  <c r="I28" i="92"/>
  <c r="R27" i="92"/>
  <c r="Q27" i="92"/>
  <c r="K27" i="92"/>
  <c r="I27" i="92"/>
  <c r="R26" i="92"/>
  <c r="Q26" i="92"/>
  <c r="K26" i="92"/>
  <c r="I26" i="92"/>
  <c r="R25" i="92"/>
  <c r="Q25" i="92"/>
  <c r="K25" i="92"/>
  <c r="I25" i="92"/>
  <c r="R24" i="92"/>
  <c r="Q24" i="92"/>
  <c r="K24" i="92"/>
  <c r="I24" i="92"/>
  <c r="R23" i="92"/>
  <c r="Q23" i="92"/>
  <c r="K23" i="92"/>
  <c r="I23" i="92"/>
  <c r="R22" i="92"/>
  <c r="Q22" i="92"/>
  <c r="K22" i="92"/>
  <c r="I22" i="92"/>
  <c r="R20" i="92"/>
  <c r="Q20" i="92"/>
  <c r="K20" i="92"/>
  <c r="I20" i="92"/>
  <c r="R19" i="92"/>
  <c r="Q19" i="92"/>
  <c r="K19" i="92"/>
  <c r="I19" i="92"/>
  <c r="R18" i="92"/>
  <c r="Q18" i="92"/>
  <c r="K18" i="92"/>
  <c r="I18" i="92"/>
  <c r="R17" i="92"/>
  <c r="Q17" i="92"/>
  <c r="K17" i="92"/>
  <c r="I17" i="92"/>
  <c r="R16" i="92"/>
  <c r="Q16" i="92"/>
  <c r="K16" i="92"/>
  <c r="I16" i="92"/>
  <c r="R15" i="92"/>
  <c r="Q15" i="92"/>
  <c r="K15" i="92"/>
  <c r="I15" i="92"/>
  <c r="R14" i="92"/>
  <c r="Q14" i="92"/>
  <c r="K14" i="92"/>
  <c r="I14" i="92"/>
  <c r="R13" i="92"/>
  <c r="Q13" i="92"/>
  <c r="K13" i="92"/>
  <c r="I13" i="92"/>
  <c r="R12" i="92"/>
  <c r="Q12" i="92"/>
  <c r="K12" i="92"/>
  <c r="I12" i="92"/>
  <c r="R11" i="92"/>
  <c r="Q11" i="92"/>
  <c r="K11" i="92"/>
  <c r="I11" i="92"/>
  <c r="R10" i="92"/>
  <c r="Q10" i="92"/>
  <c r="K10" i="92"/>
  <c r="I10" i="92"/>
  <c r="R25" i="342"/>
  <c r="Q25" i="342"/>
  <c r="K25" i="342"/>
  <c r="I25" i="342"/>
  <c r="R24" i="342"/>
  <c r="Q24" i="342"/>
  <c r="K24" i="342"/>
  <c r="I24" i="342"/>
  <c r="R23" i="342"/>
  <c r="Q23" i="342"/>
  <c r="K23" i="342"/>
  <c r="I23" i="342"/>
  <c r="R22" i="342"/>
  <c r="Q22" i="342"/>
  <c r="K22" i="342"/>
  <c r="I22" i="342"/>
  <c r="R21" i="342"/>
  <c r="Q21" i="342"/>
  <c r="K21" i="342"/>
  <c r="I21" i="342"/>
  <c r="R20" i="342"/>
  <c r="Q20" i="342"/>
  <c r="K20" i="342"/>
  <c r="I20" i="342"/>
  <c r="R19" i="342"/>
  <c r="Q19" i="342"/>
  <c r="K19" i="342"/>
  <c r="I19" i="342"/>
  <c r="R18" i="342"/>
  <c r="Q18" i="342"/>
  <c r="K18" i="342"/>
  <c r="I18" i="342"/>
  <c r="R17" i="342"/>
  <c r="Q17" i="342"/>
  <c r="K17" i="342"/>
  <c r="I17" i="342"/>
  <c r="R16" i="342"/>
  <c r="Q16" i="342"/>
  <c r="K16" i="342"/>
  <c r="I16" i="342"/>
  <c r="R15" i="342"/>
  <c r="Q15" i="342"/>
  <c r="K15" i="342"/>
  <c r="I15" i="342"/>
  <c r="R14" i="342"/>
  <c r="Q14" i="342"/>
  <c r="K14" i="342"/>
  <c r="I14" i="342"/>
  <c r="R13" i="342"/>
  <c r="Q13" i="342"/>
  <c r="K13" i="342"/>
  <c r="I13" i="342"/>
  <c r="R12" i="342"/>
  <c r="Q12" i="342"/>
  <c r="K12" i="342"/>
  <c r="I12" i="342"/>
  <c r="R11" i="342"/>
  <c r="Q11" i="342"/>
  <c r="K11" i="342"/>
  <c r="I11" i="342"/>
  <c r="R10" i="342"/>
  <c r="Q10" i="342"/>
  <c r="K10" i="342"/>
  <c r="I10" i="342"/>
  <c r="R9" i="342"/>
  <c r="Q9" i="342"/>
  <c r="K9" i="342"/>
  <c r="I9" i="342"/>
  <c r="R400" i="271"/>
  <c r="Q400" i="271"/>
  <c r="K400" i="271"/>
  <c r="I400" i="271"/>
  <c r="R399" i="271"/>
  <c r="Q399" i="271"/>
  <c r="K399" i="271"/>
  <c r="I399" i="271"/>
  <c r="R398" i="271"/>
  <c r="Q398" i="271"/>
  <c r="K398" i="271"/>
  <c r="I398" i="271"/>
  <c r="R397" i="271"/>
  <c r="Q397" i="271"/>
  <c r="K397" i="271"/>
  <c r="I397" i="271"/>
  <c r="R396" i="271"/>
  <c r="Q396" i="271"/>
  <c r="K396" i="271"/>
  <c r="I396" i="271"/>
  <c r="R391" i="271"/>
  <c r="Q391" i="271"/>
  <c r="K391" i="271"/>
  <c r="I391" i="271"/>
  <c r="R390" i="271"/>
  <c r="Q390" i="271"/>
  <c r="K390" i="271"/>
  <c r="I390" i="271"/>
  <c r="R389" i="271"/>
  <c r="Q389" i="271"/>
  <c r="K389" i="271"/>
  <c r="I389" i="271"/>
  <c r="R388" i="271"/>
  <c r="Q388" i="271"/>
  <c r="K388" i="271"/>
  <c r="I388" i="271"/>
  <c r="R387" i="271"/>
  <c r="Q387" i="271"/>
  <c r="K387" i="271"/>
  <c r="I387" i="271"/>
  <c r="R386" i="271"/>
  <c r="Q386" i="271"/>
  <c r="K386" i="271"/>
  <c r="I386" i="271"/>
  <c r="R385" i="271"/>
  <c r="Q385" i="271"/>
  <c r="K385" i="271"/>
  <c r="I385" i="271"/>
  <c r="R384" i="271"/>
  <c r="Q384" i="271"/>
  <c r="K384" i="271"/>
  <c r="I384" i="271"/>
  <c r="R383" i="271"/>
  <c r="Q383" i="271"/>
  <c r="K383" i="271"/>
  <c r="I383" i="271"/>
  <c r="R382" i="271"/>
  <c r="Q382" i="271"/>
  <c r="K382" i="271"/>
  <c r="I382" i="271"/>
  <c r="R381" i="271"/>
  <c r="Q381" i="271"/>
  <c r="K381" i="271"/>
  <c r="I381" i="271"/>
  <c r="R380" i="271"/>
  <c r="Q380" i="271"/>
  <c r="K380" i="271"/>
  <c r="I380" i="271"/>
  <c r="R379" i="271"/>
  <c r="Q379" i="271"/>
  <c r="K379" i="271"/>
  <c r="I379" i="271"/>
  <c r="R378" i="271"/>
  <c r="Q378" i="271"/>
  <c r="K378" i="271"/>
  <c r="I378" i="271"/>
  <c r="R377" i="271"/>
  <c r="Q377" i="271"/>
  <c r="K377" i="271"/>
  <c r="I377" i="271"/>
  <c r="R376" i="271"/>
  <c r="Q376" i="271"/>
  <c r="K376" i="271"/>
  <c r="I376" i="271"/>
  <c r="R375" i="271"/>
  <c r="Q375" i="271"/>
  <c r="K375" i="271"/>
  <c r="I375" i="271"/>
  <c r="R374" i="271"/>
  <c r="Q374" i="271"/>
  <c r="K374" i="271"/>
  <c r="I374" i="271"/>
  <c r="R373" i="271"/>
  <c r="Q373" i="271"/>
  <c r="K373" i="271"/>
  <c r="I373" i="271"/>
  <c r="R372" i="271"/>
  <c r="Q372" i="271"/>
  <c r="K372" i="271"/>
  <c r="I372" i="271"/>
  <c r="R371" i="271"/>
  <c r="Q371" i="271"/>
  <c r="K371" i="271"/>
  <c r="I371" i="271"/>
  <c r="R370" i="271"/>
  <c r="Q370" i="271"/>
  <c r="K370" i="271"/>
  <c r="I370" i="271"/>
  <c r="R369" i="271"/>
  <c r="Q369" i="271"/>
  <c r="K369" i="271"/>
  <c r="I369" i="271"/>
  <c r="R368" i="271"/>
  <c r="Q368" i="271"/>
  <c r="K368" i="271"/>
  <c r="I368" i="271"/>
  <c r="K367" i="271"/>
  <c r="I367" i="271"/>
  <c r="K366" i="271"/>
  <c r="I366" i="271"/>
  <c r="R365" i="271"/>
  <c r="Q365" i="271"/>
  <c r="K365" i="271"/>
  <c r="I365" i="271"/>
  <c r="R364" i="271"/>
  <c r="Q364" i="271"/>
  <c r="K364" i="271"/>
  <c r="I364" i="271"/>
  <c r="R363" i="271"/>
  <c r="Q363" i="271"/>
  <c r="K363" i="271"/>
  <c r="I363" i="271"/>
  <c r="K362" i="271"/>
  <c r="I362" i="271"/>
  <c r="K361" i="271"/>
  <c r="I361" i="271"/>
  <c r="R360" i="271"/>
  <c r="Q360" i="271"/>
  <c r="K360" i="271"/>
  <c r="I360" i="271"/>
  <c r="R359" i="271"/>
  <c r="Q359" i="271"/>
  <c r="K359" i="271"/>
  <c r="I359" i="271"/>
  <c r="R358" i="271"/>
  <c r="Q358" i="271"/>
  <c r="K358" i="271"/>
  <c r="I358" i="271"/>
  <c r="R357" i="271"/>
  <c r="Q357" i="271"/>
  <c r="K357" i="271"/>
  <c r="I357" i="271"/>
  <c r="R356" i="271"/>
  <c r="Q356" i="271"/>
  <c r="K356" i="271"/>
  <c r="I356" i="271"/>
  <c r="R355" i="271"/>
  <c r="Q355" i="271"/>
  <c r="K355" i="271"/>
  <c r="I355" i="271"/>
  <c r="R354" i="271"/>
  <c r="Q354" i="271"/>
  <c r="K354" i="271"/>
  <c r="I354" i="271"/>
  <c r="K353" i="271"/>
  <c r="I353" i="271"/>
  <c r="R352" i="271"/>
  <c r="Q352" i="271"/>
  <c r="K352" i="271"/>
  <c r="I352" i="271"/>
  <c r="R351" i="271"/>
  <c r="Q351" i="271"/>
  <c r="K351" i="271"/>
  <c r="I351" i="271"/>
  <c r="R350" i="271"/>
  <c r="Q350" i="271"/>
  <c r="K350" i="271"/>
  <c r="I350" i="271"/>
  <c r="R349" i="271"/>
  <c r="Q349" i="271"/>
  <c r="K349" i="271"/>
  <c r="I349" i="271"/>
  <c r="R348" i="271"/>
  <c r="Q348" i="271"/>
  <c r="K348" i="271"/>
  <c r="I348" i="271"/>
  <c r="R347" i="271"/>
  <c r="Q347" i="271"/>
  <c r="K347" i="271"/>
  <c r="I347" i="271"/>
  <c r="R346" i="271"/>
  <c r="Q346" i="271"/>
  <c r="K346" i="271"/>
  <c r="I346" i="271"/>
  <c r="R345" i="271"/>
  <c r="Q345" i="271"/>
  <c r="K345" i="271"/>
  <c r="I345" i="271"/>
  <c r="R344" i="271"/>
  <c r="Q344" i="271"/>
  <c r="K344" i="271"/>
  <c r="I344" i="271"/>
  <c r="R343" i="271"/>
  <c r="Q343" i="271"/>
  <c r="K343" i="271"/>
  <c r="I343" i="271"/>
  <c r="R342" i="271"/>
  <c r="Q342" i="271"/>
  <c r="K342" i="271"/>
  <c r="I342" i="271"/>
  <c r="R341" i="271"/>
  <c r="Q341" i="271"/>
  <c r="K341" i="271"/>
  <c r="I341" i="271"/>
  <c r="R340" i="271"/>
  <c r="Q340" i="271"/>
  <c r="K340" i="271"/>
  <c r="I340" i="271"/>
  <c r="R339" i="271"/>
  <c r="Q339" i="271"/>
  <c r="K339" i="271"/>
  <c r="I339" i="271"/>
  <c r="R338" i="271"/>
  <c r="Q338" i="271"/>
  <c r="K338" i="271"/>
  <c r="I338" i="271"/>
  <c r="R337" i="271"/>
  <c r="Q337" i="271"/>
  <c r="K337" i="271"/>
  <c r="I337" i="271"/>
  <c r="R336" i="271"/>
  <c r="Q336" i="271"/>
  <c r="K336" i="271"/>
  <c r="I336" i="271"/>
  <c r="R335" i="271"/>
  <c r="Q335" i="271"/>
  <c r="K335" i="271"/>
  <c r="I335" i="271"/>
  <c r="R334" i="271"/>
  <c r="Q334" i="271"/>
  <c r="K334" i="271"/>
  <c r="I334" i="271"/>
  <c r="R333" i="271"/>
  <c r="Q333" i="271"/>
  <c r="K333" i="271"/>
  <c r="I333" i="271"/>
  <c r="R332" i="271"/>
  <c r="Q332" i="271"/>
  <c r="K332" i="271"/>
  <c r="I332" i="271"/>
  <c r="R331" i="271"/>
  <c r="Q331" i="271"/>
  <c r="K331" i="271"/>
  <c r="I331" i="271"/>
  <c r="R330" i="271"/>
  <c r="Q330" i="271"/>
  <c r="K330" i="271"/>
  <c r="I330" i="271"/>
  <c r="R329" i="271"/>
  <c r="Q329" i="271"/>
  <c r="K329" i="271"/>
  <c r="I329" i="271"/>
  <c r="R328" i="271"/>
  <c r="Q328" i="271"/>
  <c r="K328" i="271"/>
  <c r="I328" i="271"/>
  <c r="R327" i="271"/>
  <c r="Q327" i="271"/>
  <c r="K327" i="271"/>
  <c r="I327" i="271"/>
  <c r="R326" i="271"/>
  <c r="Q326" i="271"/>
  <c r="K326" i="271"/>
  <c r="I326" i="271"/>
  <c r="R325" i="271"/>
  <c r="Q325" i="271"/>
  <c r="K325" i="271"/>
  <c r="I325" i="271"/>
  <c r="R324" i="271"/>
  <c r="Q324" i="271"/>
  <c r="K324" i="271"/>
  <c r="I324" i="271"/>
  <c r="R319" i="271"/>
  <c r="Q319" i="271"/>
  <c r="K319" i="271"/>
  <c r="I319" i="271"/>
  <c r="R318" i="271"/>
  <c r="Q318" i="271"/>
  <c r="K318" i="271"/>
  <c r="I318" i="271"/>
  <c r="R317" i="271"/>
  <c r="Q317" i="271"/>
  <c r="K317" i="271"/>
  <c r="I317" i="271"/>
  <c r="R316" i="271"/>
  <c r="Q316" i="271"/>
  <c r="K316" i="271"/>
  <c r="I316" i="271"/>
  <c r="R315" i="271"/>
  <c r="Q315" i="271"/>
  <c r="K315" i="271"/>
  <c r="I315" i="271"/>
  <c r="R314" i="271"/>
  <c r="Q314" i="271"/>
  <c r="K314" i="271"/>
  <c r="I314" i="271"/>
  <c r="R313" i="271"/>
  <c r="Q313" i="271"/>
  <c r="K313" i="271"/>
  <c r="I313" i="271"/>
  <c r="R312" i="271"/>
  <c r="Q312" i="271"/>
  <c r="K312" i="271"/>
  <c r="I312" i="271"/>
  <c r="R311" i="271"/>
  <c r="Q311" i="271"/>
  <c r="K311" i="271"/>
  <c r="I311" i="271"/>
  <c r="R310" i="271"/>
  <c r="Q310" i="271"/>
  <c r="K310" i="271"/>
  <c r="I310" i="271"/>
  <c r="R309" i="271"/>
  <c r="Q309" i="271"/>
  <c r="K309" i="271"/>
  <c r="I309" i="271"/>
  <c r="R308" i="271"/>
  <c r="Q308" i="271"/>
  <c r="K308" i="271"/>
  <c r="I308" i="271"/>
  <c r="R307" i="271"/>
  <c r="Q307" i="271"/>
  <c r="K307" i="271"/>
  <c r="I307" i="271"/>
  <c r="R306" i="271"/>
  <c r="Q306" i="271"/>
  <c r="K306" i="271"/>
  <c r="I306" i="271"/>
  <c r="R305" i="271"/>
  <c r="Q305" i="271"/>
  <c r="K305" i="271"/>
  <c r="I305" i="271"/>
  <c r="R304" i="271"/>
  <c r="Q304" i="271"/>
  <c r="K304" i="271"/>
  <c r="I304" i="271"/>
  <c r="R303" i="271"/>
  <c r="Q303" i="271"/>
  <c r="K303" i="271"/>
  <c r="I303" i="271"/>
  <c r="R302" i="271"/>
  <c r="Q302" i="271"/>
  <c r="K302" i="271"/>
  <c r="I302" i="271"/>
  <c r="R301" i="271"/>
  <c r="Q301" i="271"/>
  <c r="K301" i="271"/>
  <c r="I301" i="271"/>
  <c r="R300" i="271"/>
  <c r="Q300" i="271"/>
  <c r="K300" i="271"/>
  <c r="I300" i="271"/>
  <c r="R299" i="271"/>
  <c r="Q299" i="271"/>
  <c r="K299" i="271"/>
  <c r="I299" i="271"/>
  <c r="R298" i="271"/>
  <c r="Q298" i="271"/>
  <c r="K298" i="271"/>
  <c r="I298" i="271"/>
  <c r="R297" i="271"/>
  <c r="Q297" i="271"/>
  <c r="K297" i="271"/>
  <c r="I297" i="271"/>
  <c r="K296" i="271"/>
  <c r="I296" i="271"/>
  <c r="K295" i="271"/>
  <c r="I295" i="271"/>
  <c r="R294" i="271"/>
  <c r="Q294" i="271"/>
  <c r="K294" i="271"/>
  <c r="I294" i="271"/>
  <c r="R293" i="271"/>
  <c r="Q293" i="271"/>
  <c r="K293" i="271"/>
  <c r="I293" i="271"/>
  <c r="K292" i="271"/>
  <c r="I292" i="271"/>
  <c r="K291" i="271"/>
  <c r="I291" i="271"/>
  <c r="R290" i="271"/>
  <c r="Q290" i="271"/>
  <c r="K290" i="271"/>
  <c r="I290" i="271"/>
  <c r="R289" i="271"/>
  <c r="Q289" i="271"/>
  <c r="K289" i="271"/>
  <c r="I289" i="271"/>
  <c r="R288" i="271"/>
  <c r="Q288" i="271"/>
  <c r="K288" i="271"/>
  <c r="I288" i="271"/>
  <c r="R287" i="271"/>
  <c r="Q287" i="271"/>
  <c r="K287" i="271"/>
  <c r="I287" i="271"/>
  <c r="R286" i="271"/>
  <c r="Q286" i="271"/>
  <c r="K286" i="271"/>
  <c r="I286" i="271"/>
  <c r="R285" i="271"/>
  <c r="Q285" i="271"/>
  <c r="K285" i="271"/>
  <c r="I285" i="271"/>
  <c r="R284" i="271"/>
  <c r="Q284" i="271"/>
  <c r="K284" i="271"/>
  <c r="I284" i="271"/>
  <c r="R283" i="271"/>
  <c r="Q283" i="271"/>
  <c r="K283" i="271"/>
  <c r="I283" i="271"/>
  <c r="R282" i="271"/>
  <c r="Q282" i="271"/>
  <c r="K282" i="271"/>
  <c r="I282" i="271"/>
  <c r="R281" i="271"/>
  <c r="Q281" i="271"/>
  <c r="K281" i="271"/>
  <c r="I281" i="271"/>
  <c r="R280" i="271"/>
  <c r="Q280" i="271"/>
  <c r="K280" i="271"/>
  <c r="I280" i="271"/>
  <c r="R279" i="271"/>
  <c r="Q279" i="271"/>
  <c r="K279" i="271"/>
  <c r="I279" i="271"/>
  <c r="R278" i="271"/>
  <c r="Q278" i="271"/>
  <c r="K278" i="271"/>
  <c r="I278" i="271"/>
  <c r="R277" i="271"/>
  <c r="Q277" i="271"/>
  <c r="K277" i="271"/>
  <c r="I277" i="271"/>
  <c r="R276" i="271"/>
  <c r="Q276" i="271"/>
  <c r="K276" i="271"/>
  <c r="I276" i="271"/>
  <c r="R275" i="271"/>
  <c r="Q275" i="271"/>
  <c r="K275" i="271"/>
  <c r="I275" i="271"/>
  <c r="R274" i="271"/>
  <c r="Q274" i="271"/>
  <c r="K274" i="271"/>
  <c r="I274" i="271"/>
  <c r="R273" i="271"/>
  <c r="Q273" i="271"/>
  <c r="K273" i="271"/>
  <c r="I273" i="271"/>
  <c r="R272" i="271"/>
  <c r="Q272" i="271"/>
  <c r="K272" i="271"/>
  <c r="I272" i="271"/>
  <c r="R271" i="271"/>
  <c r="Q271" i="271"/>
  <c r="K271" i="271"/>
  <c r="I271" i="271"/>
  <c r="R270" i="271"/>
  <c r="Q270" i="271"/>
  <c r="K270" i="271"/>
  <c r="I270" i="271"/>
  <c r="R265" i="271"/>
  <c r="Q265" i="271"/>
  <c r="K265" i="271"/>
  <c r="I265" i="271"/>
  <c r="R264" i="271"/>
  <c r="Q264" i="271"/>
  <c r="K264" i="271"/>
  <c r="I264" i="271"/>
  <c r="R263" i="271"/>
  <c r="Q263" i="271"/>
  <c r="K263" i="271"/>
  <c r="I263" i="271"/>
  <c r="R262" i="271"/>
  <c r="Q262" i="271"/>
  <c r="K262" i="271"/>
  <c r="I262" i="271"/>
  <c r="R261" i="271"/>
  <c r="Q261" i="271"/>
  <c r="K261" i="271"/>
  <c r="I261" i="271"/>
  <c r="R260" i="271"/>
  <c r="Q260" i="271"/>
  <c r="K260" i="271"/>
  <c r="I260" i="271"/>
  <c r="R259" i="271"/>
  <c r="Q259" i="271"/>
  <c r="K259" i="271"/>
  <c r="I259" i="271"/>
  <c r="R258" i="271"/>
  <c r="Q258" i="271"/>
  <c r="K258" i="271"/>
  <c r="I258" i="271"/>
  <c r="R257" i="271"/>
  <c r="Q257" i="271"/>
  <c r="K257" i="271"/>
  <c r="I257" i="271"/>
  <c r="R256" i="271"/>
  <c r="Q256" i="271"/>
  <c r="K256" i="271"/>
  <c r="I256" i="271"/>
  <c r="R255" i="271"/>
  <c r="Q255" i="271"/>
  <c r="K255" i="271"/>
  <c r="I255" i="271"/>
  <c r="R254" i="271"/>
  <c r="Q254" i="271"/>
  <c r="K254" i="271"/>
  <c r="I254" i="271"/>
  <c r="R253" i="271"/>
  <c r="Q253" i="271"/>
  <c r="K253" i="271"/>
  <c r="I253" i="271"/>
  <c r="R252" i="271"/>
  <c r="Q252" i="271"/>
  <c r="K252" i="271"/>
  <c r="I252" i="271"/>
  <c r="R251" i="271"/>
  <c r="Q251" i="271"/>
  <c r="K251" i="271"/>
  <c r="I251" i="271"/>
  <c r="R250" i="271"/>
  <c r="Q250" i="271"/>
  <c r="K250" i="271"/>
  <c r="I250" i="271"/>
  <c r="R249" i="271"/>
  <c r="Q249" i="271"/>
  <c r="K249" i="271"/>
  <c r="I249" i="271"/>
  <c r="R248" i="271"/>
  <c r="Q248" i="271"/>
  <c r="K248" i="271"/>
  <c r="I248" i="271"/>
  <c r="R247" i="271"/>
  <c r="Q247" i="271"/>
  <c r="K247" i="271"/>
  <c r="I247" i="271"/>
  <c r="R246" i="271"/>
  <c r="Q246" i="271"/>
  <c r="K246" i="271"/>
  <c r="I246" i="271"/>
  <c r="R245" i="271"/>
  <c r="Q245" i="271"/>
  <c r="K245" i="271"/>
  <c r="I245" i="271"/>
  <c r="R244" i="271"/>
  <c r="Q244" i="271"/>
  <c r="K244" i="271"/>
  <c r="I244" i="271"/>
  <c r="R243" i="271"/>
  <c r="Q243" i="271"/>
  <c r="K243" i="271"/>
  <c r="I243" i="271"/>
  <c r="K242" i="271"/>
  <c r="I242" i="271"/>
  <c r="K241" i="271"/>
  <c r="I241" i="271"/>
  <c r="K240" i="271"/>
  <c r="I240" i="271"/>
  <c r="K239" i="271"/>
  <c r="I239" i="271"/>
  <c r="R238" i="271"/>
  <c r="Q238" i="271"/>
  <c r="K238" i="271"/>
  <c r="I238" i="271"/>
  <c r="R237" i="271"/>
  <c r="Q237" i="271"/>
  <c r="K237" i="271"/>
  <c r="I237" i="271"/>
  <c r="R236" i="271"/>
  <c r="Q236" i="271"/>
  <c r="K236" i="271"/>
  <c r="I236" i="271"/>
  <c r="R235" i="271"/>
  <c r="Q235" i="271"/>
  <c r="K235" i="271"/>
  <c r="I235" i="271"/>
  <c r="R234" i="271"/>
  <c r="Q234" i="271"/>
  <c r="K234" i="271"/>
  <c r="I234" i="271"/>
  <c r="R233" i="271"/>
  <c r="Q233" i="271"/>
  <c r="K233" i="271"/>
  <c r="I233" i="271"/>
  <c r="R232" i="271"/>
  <c r="Q232" i="271"/>
  <c r="K232" i="271"/>
  <c r="I232" i="271"/>
  <c r="R231" i="271"/>
  <c r="Q231" i="271"/>
  <c r="K231" i="271"/>
  <c r="I231" i="271"/>
  <c r="R230" i="271"/>
  <c r="Q230" i="271"/>
  <c r="K230" i="271"/>
  <c r="I230" i="271"/>
  <c r="R229" i="271"/>
  <c r="Q229" i="271"/>
  <c r="K229" i="271"/>
  <c r="I229" i="271"/>
  <c r="R228" i="271"/>
  <c r="Q228" i="271"/>
  <c r="K228" i="271"/>
  <c r="I228" i="271"/>
  <c r="K227" i="271"/>
  <c r="I227" i="271"/>
  <c r="R226" i="271"/>
  <c r="Q226" i="271"/>
  <c r="K226" i="271"/>
  <c r="I226" i="271"/>
  <c r="R225" i="271"/>
  <c r="Q225" i="271"/>
  <c r="K225" i="271"/>
  <c r="I225" i="271"/>
  <c r="R224" i="271"/>
  <c r="Q224" i="271"/>
  <c r="K224" i="271"/>
  <c r="I224" i="271"/>
  <c r="R223" i="271"/>
  <c r="Q223" i="271"/>
  <c r="K223" i="271"/>
  <c r="I223" i="271"/>
  <c r="R222" i="271"/>
  <c r="Q222" i="271"/>
  <c r="K222" i="271"/>
  <c r="I222" i="271"/>
  <c r="R221" i="271"/>
  <c r="Q221" i="271"/>
  <c r="K221" i="271"/>
  <c r="I221" i="271"/>
  <c r="R220" i="271"/>
  <c r="Q220" i="271"/>
  <c r="K220" i="271"/>
  <c r="I220" i="271"/>
  <c r="R219" i="271"/>
  <c r="Q219" i="271"/>
  <c r="K219" i="271"/>
  <c r="I219" i="271"/>
  <c r="R218" i="271"/>
  <c r="Q218" i="271"/>
  <c r="K218" i="271"/>
  <c r="I218" i="271"/>
  <c r="R217" i="271"/>
  <c r="Q217" i="271"/>
  <c r="K217" i="271"/>
  <c r="I217" i="271"/>
  <c r="R216" i="271"/>
  <c r="Q216" i="271"/>
  <c r="K216" i="271"/>
  <c r="I216" i="271"/>
  <c r="R215" i="271"/>
  <c r="Q215" i="271"/>
  <c r="K215" i="271"/>
  <c r="I215" i="271"/>
  <c r="R214" i="271"/>
  <c r="Q214" i="271"/>
  <c r="K214" i="271"/>
  <c r="I214" i="271"/>
  <c r="R213" i="271"/>
  <c r="Q213" i="271"/>
  <c r="K213" i="271"/>
  <c r="I213" i="271"/>
  <c r="R212" i="271"/>
  <c r="Q212" i="271"/>
  <c r="K212" i="271"/>
  <c r="I212" i="271"/>
  <c r="R211" i="271"/>
  <c r="Q211" i="271"/>
  <c r="K211" i="271"/>
  <c r="I211" i="271"/>
  <c r="R210" i="271"/>
  <c r="Q210" i="271"/>
  <c r="K210" i="271"/>
  <c r="I210" i="271"/>
  <c r="R209" i="271"/>
  <c r="Q209" i="271"/>
  <c r="K209" i="271"/>
  <c r="I209" i="271"/>
  <c r="R208" i="271"/>
  <c r="Q208" i="271"/>
  <c r="K208" i="271"/>
  <c r="I208" i="271"/>
  <c r="R207" i="271"/>
  <c r="Q207" i="271"/>
  <c r="K207" i="271"/>
  <c r="I207" i="271"/>
  <c r="R206" i="271"/>
  <c r="Q206" i="271"/>
  <c r="K206" i="271"/>
  <c r="I206" i="271"/>
  <c r="R205" i="271"/>
  <c r="Q205" i="271"/>
  <c r="K205" i="271"/>
  <c r="I205" i="271"/>
  <c r="R204" i="271"/>
  <c r="Q204" i="271"/>
  <c r="K204" i="271"/>
  <c r="I204" i="271"/>
  <c r="R199" i="271"/>
  <c r="Q199" i="271"/>
  <c r="K199" i="271"/>
  <c r="I199" i="271"/>
  <c r="R198" i="271"/>
  <c r="Q198" i="271"/>
  <c r="K198" i="271"/>
  <c r="I198" i="271"/>
  <c r="R197" i="271"/>
  <c r="Q197" i="271"/>
  <c r="K197" i="271"/>
  <c r="I197" i="271"/>
  <c r="R196" i="271"/>
  <c r="Q196" i="271"/>
  <c r="K196" i="271"/>
  <c r="I196" i="271"/>
  <c r="R195" i="271"/>
  <c r="Q195" i="271"/>
  <c r="K195" i="271"/>
  <c r="I195" i="271"/>
  <c r="R194" i="271"/>
  <c r="Q194" i="271"/>
  <c r="K194" i="271"/>
  <c r="I194" i="271"/>
  <c r="R193" i="271"/>
  <c r="Q193" i="271"/>
  <c r="K193" i="271"/>
  <c r="I193" i="271"/>
  <c r="R192" i="271"/>
  <c r="Q192" i="271"/>
  <c r="K192" i="271"/>
  <c r="I192" i="271"/>
  <c r="R191" i="271"/>
  <c r="Q191" i="271"/>
  <c r="K191" i="271"/>
  <c r="I191" i="271"/>
  <c r="R190" i="271"/>
  <c r="Q190" i="271"/>
  <c r="K190" i="271"/>
  <c r="I190" i="271"/>
  <c r="R189" i="271"/>
  <c r="Q189" i="271"/>
  <c r="K189" i="271"/>
  <c r="I189" i="271"/>
  <c r="R188" i="271"/>
  <c r="Q188" i="271"/>
  <c r="K188" i="271"/>
  <c r="I188" i="271"/>
  <c r="R187" i="271"/>
  <c r="Q187" i="271"/>
  <c r="K187" i="271"/>
  <c r="I187" i="271"/>
  <c r="R186" i="271"/>
  <c r="Q186" i="271"/>
  <c r="K186" i="271"/>
  <c r="I186" i="271"/>
  <c r="R185" i="271"/>
  <c r="Q185" i="271"/>
  <c r="K185" i="271"/>
  <c r="I185" i="271"/>
  <c r="R184" i="271"/>
  <c r="Q184" i="271"/>
  <c r="K184" i="271"/>
  <c r="I184" i="271"/>
  <c r="R183" i="271"/>
  <c r="Q183" i="271"/>
  <c r="K183" i="271"/>
  <c r="I183" i="271"/>
  <c r="R182" i="271"/>
  <c r="Q182" i="271"/>
  <c r="K182" i="271"/>
  <c r="I182" i="271"/>
  <c r="R181" i="271"/>
  <c r="Q181" i="271"/>
  <c r="K181" i="271"/>
  <c r="I181" i="271"/>
  <c r="R180" i="271"/>
  <c r="Q180" i="271"/>
  <c r="K180" i="271"/>
  <c r="I180" i="271"/>
  <c r="R179" i="271"/>
  <c r="Q179" i="271"/>
  <c r="K179" i="271"/>
  <c r="I179" i="271"/>
  <c r="R178" i="271"/>
  <c r="Q178" i="271"/>
  <c r="K178" i="271"/>
  <c r="I178" i="271"/>
  <c r="R177" i="271"/>
  <c r="Q177" i="271"/>
  <c r="K177" i="271"/>
  <c r="I177" i="271"/>
  <c r="R176" i="271"/>
  <c r="Q176" i="271"/>
  <c r="K176" i="271"/>
  <c r="I176" i="271"/>
  <c r="R175" i="271"/>
  <c r="Q175" i="271"/>
  <c r="K175" i="271"/>
  <c r="I175" i="271"/>
  <c r="K174" i="271"/>
  <c r="I174" i="271"/>
  <c r="K173" i="271"/>
  <c r="I173" i="271"/>
  <c r="R172" i="271"/>
  <c r="Q172" i="271"/>
  <c r="K172" i="271"/>
  <c r="I172" i="271"/>
  <c r="K171" i="271"/>
  <c r="I171" i="271"/>
  <c r="K170" i="271"/>
  <c r="I170" i="271"/>
  <c r="R169" i="271"/>
  <c r="Q169" i="271"/>
  <c r="K169" i="271"/>
  <c r="I169" i="271"/>
  <c r="R168" i="271"/>
  <c r="Q168" i="271"/>
  <c r="K168" i="271"/>
  <c r="I168" i="271"/>
  <c r="R167" i="271"/>
  <c r="Q167" i="271"/>
  <c r="K167" i="271"/>
  <c r="I167" i="271"/>
  <c r="R166" i="271"/>
  <c r="Q166" i="271"/>
  <c r="K166" i="271"/>
  <c r="I166" i="271"/>
  <c r="R165" i="271"/>
  <c r="Q165" i="271"/>
  <c r="K165" i="271"/>
  <c r="I165" i="271"/>
  <c r="R164" i="271"/>
  <c r="Q164" i="271"/>
  <c r="K164" i="271"/>
  <c r="I164" i="271"/>
  <c r="R163" i="271"/>
  <c r="Q163" i="271"/>
  <c r="K163" i="271"/>
  <c r="I163" i="271"/>
  <c r="R162" i="271"/>
  <c r="Q162" i="271"/>
  <c r="K162" i="271"/>
  <c r="I162" i="271"/>
  <c r="R161" i="271"/>
  <c r="Q161" i="271"/>
  <c r="K161" i="271"/>
  <c r="I161" i="271"/>
  <c r="R160" i="271"/>
  <c r="Q160" i="271"/>
  <c r="K160" i="271"/>
  <c r="I160" i="271"/>
  <c r="R159" i="271"/>
  <c r="Q159" i="271"/>
  <c r="K159" i="271"/>
  <c r="I159" i="271"/>
  <c r="R158" i="271"/>
  <c r="Q158" i="271"/>
  <c r="K158" i="271"/>
  <c r="I158" i="271"/>
  <c r="R157" i="271"/>
  <c r="Q157" i="271"/>
  <c r="K157" i="271"/>
  <c r="I157" i="271"/>
  <c r="R156" i="271"/>
  <c r="Q156" i="271"/>
  <c r="K156" i="271"/>
  <c r="I156" i="271"/>
  <c r="R155" i="271"/>
  <c r="Q155" i="271"/>
  <c r="K155" i="271"/>
  <c r="I155" i="271"/>
  <c r="R154" i="271"/>
  <c r="Q154" i="271"/>
  <c r="K154" i="271"/>
  <c r="I154" i="271"/>
  <c r="R153" i="271"/>
  <c r="Q153" i="271"/>
  <c r="K153" i="271"/>
  <c r="I153" i="271"/>
  <c r="R152" i="271"/>
  <c r="Q152" i="271"/>
  <c r="K152" i="271"/>
  <c r="I152" i="271"/>
  <c r="R151" i="271"/>
  <c r="Q151" i="271"/>
  <c r="K151" i="271"/>
  <c r="I151" i="271"/>
  <c r="K150" i="271"/>
  <c r="I150" i="271"/>
  <c r="K149" i="271"/>
  <c r="I149" i="271"/>
  <c r="R148" i="271"/>
  <c r="Q148" i="271"/>
  <c r="K148" i="271"/>
  <c r="I148" i="271"/>
  <c r="R147" i="271"/>
  <c r="Q147" i="271"/>
  <c r="K147" i="271"/>
  <c r="I147" i="271"/>
  <c r="R146" i="271"/>
  <c r="Q146" i="271"/>
  <c r="K146" i="271"/>
  <c r="I146" i="271"/>
  <c r="R145" i="271"/>
  <c r="Q145" i="271"/>
  <c r="K145" i="271"/>
  <c r="I145" i="271"/>
  <c r="R144" i="271"/>
  <c r="Q144" i="271"/>
  <c r="K144" i="271"/>
  <c r="I144" i="271"/>
  <c r="R143" i="271"/>
  <c r="Q143" i="271"/>
  <c r="K143" i="271"/>
  <c r="I143" i="271"/>
  <c r="R142" i="271"/>
  <c r="Q142" i="271"/>
  <c r="K142" i="271"/>
  <c r="I142" i="271"/>
  <c r="R141" i="271"/>
  <c r="Q141" i="271"/>
  <c r="K141" i="271"/>
  <c r="I141" i="271"/>
  <c r="R140" i="271"/>
  <c r="Q140" i="271"/>
  <c r="K140" i="271"/>
  <c r="I140" i="271"/>
  <c r="R139" i="271"/>
  <c r="Q139" i="271"/>
  <c r="K139" i="271"/>
  <c r="I139" i="271"/>
  <c r="R138" i="271"/>
  <c r="Q138" i="271"/>
  <c r="K138" i="271"/>
  <c r="I138" i="271"/>
  <c r="R137" i="271"/>
  <c r="Q137" i="271"/>
  <c r="K137" i="271"/>
  <c r="I137" i="271"/>
  <c r="R132" i="271"/>
  <c r="Q132" i="271"/>
  <c r="K132" i="271"/>
  <c r="I132" i="271"/>
  <c r="R131" i="271"/>
  <c r="Q131" i="271"/>
  <c r="K131" i="271"/>
  <c r="I131" i="271"/>
  <c r="R130" i="271"/>
  <c r="Q130" i="271"/>
  <c r="K130" i="271"/>
  <c r="I130" i="271"/>
  <c r="R129" i="271"/>
  <c r="Q129" i="271"/>
  <c r="K129" i="271"/>
  <c r="I129" i="271"/>
  <c r="R128" i="271"/>
  <c r="Q128" i="271"/>
  <c r="K128" i="271"/>
  <c r="I128" i="271"/>
  <c r="R127" i="271"/>
  <c r="Q127" i="271"/>
  <c r="K127" i="271"/>
  <c r="I127" i="271"/>
  <c r="R126" i="271"/>
  <c r="Q126" i="271"/>
  <c r="K126" i="271"/>
  <c r="I126" i="271"/>
  <c r="R125" i="271"/>
  <c r="Q125" i="271"/>
  <c r="K125" i="271"/>
  <c r="I125" i="271"/>
  <c r="R124" i="271"/>
  <c r="Q124" i="271"/>
  <c r="K124" i="271"/>
  <c r="I124" i="271"/>
  <c r="R123" i="271"/>
  <c r="Q123" i="271"/>
  <c r="K123" i="271"/>
  <c r="I123" i="271"/>
  <c r="R122" i="271"/>
  <c r="Q122" i="271"/>
  <c r="K122" i="271"/>
  <c r="I122" i="271"/>
  <c r="R121" i="271"/>
  <c r="Q121" i="271"/>
  <c r="K121" i="271"/>
  <c r="I121" i="271"/>
  <c r="R120" i="271"/>
  <c r="Q120" i="271"/>
  <c r="K120" i="271"/>
  <c r="I120" i="271"/>
  <c r="R119" i="271"/>
  <c r="Q119" i="271"/>
  <c r="K119" i="271"/>
  <c r="I119" i="271"/>
  <c r="R118" i="271"/>
  <c r="Q118" i="271"/>
  <c r="K118" i="271"/>
  <c r="I118" i="271"/>
  <c r="R117" i="271"/>
  <c r="Q117" i="271"/>
  <c r="K117" i="271"/>
  <c r="I117" i="271"/>
  <c r="R116" i="271"/>
  <c r="Q116" i="271"/>
  <c r="K116" i="271"/>
  <c r="I116" i="271"/>
  <c r="R115" i="271"/>
  <c r="Q115" i="271"/>
  <c r="K115" i="271"/>
  <c r="I115" i="271"/>
  <c r="R114" i="271"/>
  <c r="Q114" i="271"/>
  <c r="K114" i="271"/>
  <c r="I114" i="271"/>
  <c r="R113" i="271"/>
  <c r="Q113" i="271"/>
  <c r="K113" i="271"/>
  <c r="I113" i="271"/>
  <c r="R112" i="271"/>
  <c r="Q112" i="271"/>
  <c r="K112" i="271"/>
  <c r="I112" i="271"/>
  <c r="R111" i="271"/>
  <c r="Q111" i="271"/>
  <c r="K111" i="271"/>
  <c r="I111" i="271"/>
  <c r="R110" i="271"/>
  <c r="Q110" i="271"/>
  <c r="K110" i="271"/>
  <c r="I110" i="271"/>
  <c r="R109" i="271"/>
  <c r="Q109" i="271"/>
  <c r="K109" i="271"/>
  <c r="I109" i="271"/>
  <c r="R108" i="271"/>
  <c r="Q108" i="271"/>
  <c r="K108" i="271"/>
  <c r="I108" i="271"/>
  <c r="R107" i="271"/>
  <c r="Q107" i="271"/>
  <c r="K107" i="271"/>
  <c r="I107" i="271"/>
  <c r="R106" i="271"/>
  <c r="Q106" i="271"/>
  <c r="K106" i="271"/>
  <c r="I106" i="271"/>
  <c r="R105" i="271"/>
  <c r="Q105" i="271"/>
  <c r="K105" i="271"/>
  <c r="I105" i="271"/>
  <c r="K104" i="271"/>
  <c r="I104" i="271"/>
  <c r="K103" i="271"/>
  <c r="I103" i="271"/>
  <c r="K102" i="271"/>
  <c r="I102" i="271"/>
  <c r="R101" i="271"/>
  <c r="Q101" i="271"/>
  <c r="K101" i="271"/>
  <c r="I101" i="271"/>
  <c r="K100" i="271"/>
  <c r="I100" i="271"/>
  <c r="R99" i="271"/>
  <c r="Q99" i="271"/>
  <c r="K99" i="271"/>
  <c r="I99" i="271"/>
  <c r="R98" i="271"/>
  <c r="Q98" i="271"/>
  <c r="K98" i="271"/>
  <c r="I98" i="271"/>
  <c r="R97" i="271"/>
  <c r="Q97" i="271"/>
  <c r="K97" i="271"/>
  <c r="I97" i="271"/>
  <c r="K96" i="271"/>
  <c r="I96" i="271"/>
  <c r="R95" i="271"/>
  <c r="Q95" i="271"/>
  <c r="K95" i="271"/>
  <c r="I95" i="271"/>
  <c r="R94" i="271"/>
  <c r="Q94" i="271"/>
  <c r="K94" i="271"/>
  <c r="I94" i="271"/>
  <c r="R93" i="271"/>
  <c r="Q93" i="271"/>
  <c r="K93" i="271"/>
  <c r="I93" i="271"/>
  <c r="R92" i="271"/>
  <c r="Q92" i="271"/>
  <c r="K92" i="271"/>
  <c r="I92" i="271"/>
  <c r="R91" i="271"/>
  <c r="Q91" i="271"/>
  <c r="K91" i="271"/>
  <c r="I91" i="271"/>
  <c r="R90" i="271"/>
  <c r="Q90" i="271"/>
  <c r="K90" i="271"/>
  <c r="I90" i="271"/>
  <c r="R89" i="271"/>
  <c r="Q89" i="271"/>
  <c r="K89" i="271"/>
  <c r="I89" i="271"/>
  <c r="R88" i="271"/>
  <c r="Q88" i="271"/>
  <c r="K88" i="271"/>
  <c r="I88" i="271"/>
  <c r="R87" i="271"/>
  <c r="Q87" i="271"/>
  <c r="K87" i="271"/>
  <c r="I87" i="271"/>
  <c r="R86" i="271"/>
  <c r="Q86" i="271"/>
  <c r="K86" i="271"/>
  <c r="I86" i="271"/>
  <c r="R85" i="271"/>
  <c r="Q85" i="271"/>
  <c r="K85" i="271"/>
  <c r="I85" i="271"/>
  <c r="R84" i="271"/>
  <c r="Q84" i="271"/>
  <c r="K84" i="271"/>
  <c r="I84" i="271"/>
  <c r="R83" i="271"/>
  <c r="Q83" i="271"/>
  <c r="K83" i="271"/>
  <c r="I83" i="271"/>
  <c r="R82" i="271"/>
  <c r="Q82" i="271"/>
  <c r="K82" i="271"/>
  <c r="I82" i="271"/>
  <c r="R81" i="271"/>
  <c r="Q81" i="271"/>
  <c r="K81" i="271"/>
  <c r="I81" i="271"/>
  <c r="R80" i="271"/>
  <c r="Q80" i="271"/>
  <c r="K80" i="271"/>
  <c r="I80" i="271"/>
  <c r="R79" i="271"/>
  <c r="Q79" i="271"/>
  <c r="K79" i="271"/>
  <c r="I79" i="271"/>
  <c r="R78" i="271"/>
  <c r="Q78" i="271"/>
  <c r="K78" i="271"/>
  <c r="I78" i="271"/>
  <c r="R77" i="271"/>
  <c r="Q77" i="271"/>
  <c r="K77" i="271"/>
  <c r="I77" i="271"/>
  <c r="R76" i="271"/>
  <c r="Q76" i="271"/>
  <c r="K76" i="271"/>
  <c r="I76" i="271"/>
  <c r="R75" i="271"/>
  <c r="Q75" i="271"/>
  <c r="K75" i="271"/>
  <c r="I75" i="271"/>
  <c r="R74" i="271"/>
  <c r="Q74" i="271"/>
  <c r="K74" i="271"/>
  <c r="I74" i="271"/>
  <c r="R73" i="271"/>
  <c r="Q73" i="271"/>
  <c r="K73" i="271"/>
  <c r="I73" i="271"/>
  <c r="R72" i="271"/>
  <c r="Q72" i="271"/>
  <c r="K72" i="271"/>
  <c r="I72" i="271"/>
  <c r="R71" i="271"/>
  <c r="Q71" i="271"/>
  <c r="K71" i="271"/>
  <c r="I71" i="271"/>
  <c r="R70" i="271"/>
  <c r="Q70" i="271"/>
  <c r="K70" i="271"/>
  <c r="I70" i="271"/>
  <c r="R69" i="271"/>
  <c r="Q69" i="271"/>
  <c r="K69" i="271"/>
  <c r="I69" i="271"/>
  <c r="R68" i="271"/>
  <c r="Q68" i="271"/>
  <c r="K68" i="271"/>
  <c r="I68" i="271"/>
  <c r="R67" i="271"/>
  <c r="Q67" i="271"/>
  <c r="K67" i="271"/>
  <c r="I67" i="271"/>
  <c r="R66" i="271"/>
  <c r="Q66" i="271"/>
  <c r="K66" i="271"/>
  <c r="I66" i="271"/>
  <c r="R65" i="271"/>
  <c r="Q65" i="271"/>
  <c r="K65" i="271"/>
  <c r="I65" i="271"/>
  <c r="R64" i="271"/>
  <c r="Q64" i="271"/>
  <c r="K64" i="271"/>
  <c r="I64" i="271"/>
  <c r="R63" i="271"/>
  <c r="Q63" i="271"/>
  <c r="K63" i="271"/>
  <c r="I63" i="271"/>
  <c r="R62" i="271"/>
  <c r="Q62" i="271"/>
  <c r="K62" i="271"/>
  <c r="I62" i="271"/>
  <c r="R61" i="271"/>
  <c r="Q61" i="271"/>
  <c r="K61" i="271"/>
  <c r="I61" i="271"/>
  <c r="R60" i="271"/>
  <c r="Q60" i="271"/>
  <c r="K60" i="271"/>
  <c r="I60" i="271"/>
  <c r="R59" i="271"/>
  <c r="Q59" i="271"/>
  <c r="K59" i="271"/>
  <c r="I59" i="271"/>
  <c r="R58" i="271"/>
  <c r="Q58" i="271"/>
  <c r="K58" i="271"/>
  <c r="I58" i="271"/>
  <c r="R57" i="271"/>
  <c r="Q57" i="271"/>
  <c r="K57" i="271"/>
  <c r="I57" i="271"/>
  <c r="R56" i="271"/>
  <c r="Q56" i="271"/>
  <c r="K56" i="271"/>
  <c r="I56" i="271"/>
  <c r="R55" i="271"/>
  <c r="Q55" i="271"/>
  <c r="K55" i="271"/>
  <c r="I55" i="271"/>
  <c r="R54" i="271"/>
  <c r="Q54" i="271"/>
  <c r="K54" i="271"/>
  <c r="I54" i="271"/>
  <c r="R53" i="271"/>
  <c r="Q53" i="271"/>
  <c r="K53" i="271"/>
  <c r="I53" i="271"/>
  <c r="R52" i="271"/>
  <c r="Q52" i="271"/>
  <c r="K52" i="271"/>
  <c r="I52" i="271"/>
  <c r="R51" i="271"/>
  <c r="Q51" i="271"/>
  <c r="K51" i="271"/>
  <c r="I51" i="271"/>
  <c r="R50" i="271"/>
  <c r="Q50" i="271"/>
  <c r="K50" i="271"/>
  <c r="I50" i="271"/>
  <c r="R49" i="271"/>
  <c r="Q49" i="271"/>
  <c r="K49" i="271"/>
  <c r="I49" i="271"/>
  <c r="R48" i="271"/>
  <c r="Q48" i="271"/>
  <c r="K48" i="271"/>
  <c r="I48" i="271"/>
  <c r="R47" i="271"/>
  <c r="Q47" i="271"/>
  <c r="K47" i="271"/>
  <c r="I47" i="271"/>
  <c r="R46" i="271"/>
  <c r="Q46" i="271"/>
  <c r="K46" i="271"/>
  <c r="I46" i="271"/>
  <c r="R45" i="271"/>
  <c r="Q45" i="271"/>
  <c r="K45" i="271"/>
  <c r="I45" i="271"/>
  <c r="R44" i="271"/>
  <c r="Q44" i="271"/>
  <c r="K44" i="271"/>
  <c r="I44" i="271"/>
  <c r="R43" i="271"/>
  <c r="Q43" i="271"/>
  <c r="K43" i="271"/>
  <c r="I43" i="271"/>
  <c r="R42" i="271"/>
  <c r="Q42" i="271"/>
  <c r="K42" i="271"/>
  <c r="I42" i="271"/>
  <c r="R41" i="271"/>
  <c r="Q41" i="271"/>
  <c r="K41" i="271"/>
  <c r="I41" i="271"/>
  <c r="R40" i="271"/>
  <c r="Q40" i="271"/>
  <c r="K40" i="271"/>
  <c r="I40" i="271"/>
  <c r="R39" i="271"/>
  <c r="Q39" i="271"/>
  <c r="K39" i="271"/>
  <c r="I39" i="271"/>
  <c r="R38" i="271"/>
  <c r="Q38" i="271"/>
  <c r="K38" i="271"/>
  <c r="I38" i="271"/>
  <c r="R37" i="271"/>
  <c r="Q37" i="271"/>
  <c r="K37" i="271"/>
  <c r="I37" i="271"/>
  <c r="R36" i="271"/>
  <c r="Q36" i="271"/>
  <c r="K36" i="271"/>
  <c r="I36" i="271"/>
  <c r="R35" i="271"/>
  <c r="Q35" i="271"/>
  <c r="K35" i="271"/>
  <c r="I35" i="271"/>
  <c r="R34" i="271"/>
  <c r="Q34" i="271"/>
  <c r="K34" i="271"/>
  <c r="I34" i="271"/>
  <c r="R33" i="271"/>
  <c r="Q33" i="271"/>
  <c r="K33" i="271"/>
  <c r="I33" i="271"/>
  <c r="R32" i="271"/>
  <c r="Q32" i="271"/>
  <c r="K32" i="271"/>
  <c r="I32" i="271"/>
  <c r="R31" i="271"/>
  <c r="Q31" i="271"/>
  <c r="K31" i="271"/>
  <c r="I31" i="271"/>
  <c r="R30" i="271"/>
  <c r="Q30" i="271"/>
  <c r="K30" i="271"/>
  <c r="I30" i="271"/>
  <c r="K29" i="271"/>
  <c r="I29" i="271"/>
  <c r="R28" i="271"/>
  <c r="Q28" i="271"/>
  <c r="K28" i="271"/>
  <c r="I28" i="271"/>
  <c r="R27" i="271"/>
  <c r="Q27" i="271"/>
  <c r="K27" i="271"/>
  <c r="I27" i="271"/>
  <c r="R26" i="271"/>
  <c r="Q26" i="271"/>
  <c r="K26" i="271"/>
  <c r="I26" i="271"/>
  <c r="R25" i="271"/>
  <c r="Q25" i="271"/>
  <c r="K25" i="271"/>
  <c r="I25" i="271"/>
  <c r="K24" i="271"/>
  <c r="I24" i="271"/>
  <c r="R23" i="271"/>
  <c r="Q23" i="271"/>
  <c r="K23" i="271"/>
  <c r="I23" i="271"/>
  <c r="R22" i="271"/>
  <c r="Q22" i="271"/>
  <c r="K22" i="271"/>
  <c r="I22" i="271"/>
  <c r="R21" i="271"/>
  <c r="Q21" i="271"/>
  <c r="K21" i="271"/>
  <c r="I21" i="271"/>
  <c r="R20" i="271"/>
  <c r="Q20" i="271"/>
  <c r="K20" i="271"/>
  <c r="I20" i="271"/>
  <c r="R19" i="271"/>
  <c r="Q19" i="271"/>
  <c r="K19" i="271"/>
  <c r="I19" i="271"/>
  <c r="R18" i="271"/>
  <c r="Q18" i="271"/>
  <c r="K18" i="271"/>
  <c r="I18" i="271"/>
  <c r="R17" i="271"/>
  <c r="Q17" i="271"/>
  <c r="K17" i="271"/>
  <c r="I17" i="271"/>
  <c r="R16" i="271"/>
  <c r="Q16" i="271"/>
  <c r="K16" i="271"/>
  <c r="I16" i="271"/>
  <c r="R15" i="271"/>
  <c r="Q15" i="271"/>
  <c r="K15" i="271"/>
  <c r="I15" i="271"/>
  <c r="R14" i="271"/>
  <c r="Q14" i="271"/>
  <c r="K14" i="271"/>
  <c r="I14" i="271"/>
  <c r="R13" i="271"/>
  <c r="Q13" i="271"/>
  <c r="K13" i="271"/>
  <c r="I13" i="271"/>
  <c r="R431" i="291"/>
  <c r="Q431" i="291"/>
  <c r="K431" i="291"/>
  <c r="I431" i="291"/>
  <c r="R430" i="291"/>
  <c r="Q430" i="291"/>
  <c r="K430" i="291"/>
  <c r="I430" i="291"/>
  <c r="R429" i="291"/>
  <c r="Q429" i="291"/>
  <c r="K429" i="291"/>
  <c r="I429" i="291"/>
  <c r="R428" i="291"/>
  <c r="Q428" i="291"/>
  <c r="K428" i="291"/>
  <c r="I428" i="291"/>
  <c r="R427" i="291"/>
  <c r="Q427" i="291"/>
  <c r="K427" i="291"/>
  <c r="I427" i="291"/>
  <c r="R426" i="291"/>
  <c r="Q426" i="291"/>
  <c r="K426" i="291"/>
  <c r="I426" i="291"/>
  <c r="R425" i="291"/>
  <c r="Q425" i="291"/>
  <c r="K425" i="291"/>
  <c r="I425" i="291"/>
  <c r="R424" i="291"/>
  <c r="Q424" i="291"/>
  <c r="K424" i="291"/>
  <c r="I424" i="291"/>
  <c r="R423" i="291"/>
  <c r="Q423" i="291"/>
  <c r="K423" i="291"/>
  <c r="I423" i="291"/>
  <c r="R422" i="291"/>
  <c r="Q422" i="291"/>
  <c r="K422" i="291"/>
  <c r="I422" i="291"/>
  <c r="R418" i="291"/>
  <c r="Q418" i="291"/>
  <c r="K418" i="291"/>
  <c r="I418" i="291"/>
  <c r="R417" i="291"/>
  <c r="Q417" i="291"/>
  <c r="K417" i="291"/>
  <c r="I417" i="291"/>
  <c r="R416" i="291"/>
  <c r="Q416" i="291"/>
  <c r="K416" i="291"/>
  <c r="I416" i="291"/>
  <c r="R415" i="291"/>
  <c r="Q415" i="291"/>
  <c r="K415" i="291"/>
  <c r="I415" i="291"/>
  <c r="R414" i="291"/>
  <c r="Q414" i="291"/>
  <c r="K414" i="291"/>
  <c r="I414" i="291"/>
  <c r="R413" i="291"/>
  <c r="Q413" i="291"/>
  <c r="K413" i="291"/>
  <c r="I413" i="291"/>
  <c r="R412" i="291"/>
  <c r="Q412" i="291"/>
  <c r="K412" i="291"/>
  <c r="I412" i="291"/>
  <c r="R411" i="291"/>
  <c r="Q411" i="291"/>
  <c r="K411" i="291"/>
  <c r="I411" i="291"/>
  <c r="R410" i="291"/>
  <c r="Q410" i="291"/>
  <c r="K410" i="291"/>
  <c r="I410" i="291"/>
  <c r="R409" i="291"/>
  <c r="Q409" i="291"/>
  <c r="K409" i="291"/>
  <c r="I409" i="291"/>
  <c r="R408" i="291"/>
  <c r="Q408" i="291"/>
  <c r="K408" i="291"/>
  <c r="I408" i="291"/>
  <c r="R407" i="291"/>
  <c r="Q407" i="291"/>
  <c r="K407" i="291"/>
  <c r="I407" i="291"/>
  <c r="R406" i="291"/>
  <c r="Q406" i="291"/>
  <c r="K406" i="291"/>
  <c r="I406" i="291"/>
  <c r="R405" i="291"/>
  <c r="Q405" i="291"/>
  <c r="K405" i="291"/>
  <c r="I405" i="291"/>
  <c r="R404" i="291"/>
  <c r="Q404" i="291"/>
  <c r="K404" i="291"/>
  <c r="I404" i="291"/>
  <c r="R403" i="291"/>
  <c r="Q403" i="291"/>
  <c r="K403" i="291"/>
  <c r="I403" i="291"/>
  <c r="R402" i="291"/>
  <c r="Q402" i="291"/>
  <c r="K402" i="291"/>
  <c r="I402" i="291"/>
  <c r="R401" i="291"/>
  <c r="Q401" i="291"/>
  <c r="K401" i="291"/>
  <c r="I401" i="291"/>
  <c r="R400" i="291"/>
  <c r="Q400" i="291"/>
  <c r="K400" i="291"/>
  <c r="I400" i="291"/>
  <c r="R399" i="291"/>
  <c r="Q399" i="291"/>
  <c r="K399" i="291"/>
  <c r="I399" i="291"/>
  <c r="R398" i="291"/>
  <c r="Q398" i="291"/>
  <c r="K398" i="291"/>
  <c r="I398" i="291"/>
  <c r="R397" i="291"/>
  <c r="Q397" i="291"/>
  <c r="K397" i="291"/>
  <c r="I397" i="291"/>
  <c r="R396" i="291"/>
  <c r="Q396" i="291"/>
  <c r="K396" i="291"/>
  <c r="I396" i="291"/>
  <c r="R395" i="291"/>
  <c r="Q395" i="291"/>
  <c r="K395" i="291"/>
  <c r="I395" i="291"/>
  <c r="R394" i="291"/>
  <c r="Q394" i="291"/>
  <c r="K394" i="291"/>
  <c r="I394" i="291"/>
  <c r="R393" i="291"/>
  <c r="Q393" i="291"/>
  <c r="K393" i="291"/>
  <c r="I393" i="291"/>
  <c r="R392" i="291"/>
  <c r="Q392" i="291"/>
  <c r="K392" i="291"/>
  <c r="I392" i="291"/>
  <c r="R391" i="291"/>
  <c r="Q391" i="291"/>
  <c r="K391" i="291"/>
  <c r="I391" i="291"/>
  <c r="R390" i="291"/>
  <c r="Q390" i="291"/>
  <c r="K390" i="291"/>
  <c r="I390" i="291"/>
  <c r="R389" i="291"/>
  <c r="Q389" i="291"/>
  <c r="K389" i="291"/>
  <c r="I389" i="291"/>
  <c r="R388" i="291"/>
  <c r="Q388" i="291"/>
  <c r="K388" i="291"/>
  <c r="I388" i="291"/>
  <c r="K387" i="291"/>
  <c r="I387" i="291"/>
  <c r="R386" i="291"/>
  <c r="Q386" i="291"/>
  <c r="K386" i="291"/>
  <c r="I386" i="291"/>
  <c r="K385" i="291"/>
  <c r="I385" i="291"/>
  <c r="K384" i="291"/>
  <c r="I384" i="291"/>
  <c r="R383" i="291"/>
  <c r="Q383" i="291"/>
  <c r="K383" i="291"/>
  <c r="I383" i="291"/>
  <c r="R382" i="291"/>
  <c r="Q382" i="291"/>
  <c r="K382" i="291"/>
  <c r="I382" i="291"/>
  <c r="R381" i="291"/>
  <c r="Q381" i="291"/>
  <c r="K381" i="291"/>
  <c r="I381" i="291"/>
  <c r="K380" i="291"/>
  <c r="I380" i="291"/>
  <c r="R379" i="291"/>
  <c r="Q379" i="291"/>
  <c r="K379" i="291"/>
  <c r="I379" i="291"/>
  <c r="R378" i="291"/>
  <c r="Q378" i="291"/>
  <c r="K378" i="291"/>
  <c r="I378" i="291"/>
  <c r="R377" i="291"/>
  <c r="Q377" i="291"/>
  <c r="K377" i="291"/>
  <c r="I377" i="291"/>
  <c r="R376" i="291"/>
  <c r="Q376" i="291"/>
  <c r="K376" i="291"/>
  <c r="I376" i="291"/>
  <c r="R375" i="291"/>
  <c r="Q375" i="291"/>
  <c r="K375" i="291"/>
  <c r="I375" i="291"/>
  <c r="R374" i="291"/>
  <c r="Q374" i="291"/>
  <c r="K374" i="291"/>
  <c r="I374" i="291"/>
  <c r="R373" i="291"/>
  <c r="Q373" i="291"/>
  <c r="K373" i="291"/>
  <c r="I373" i="291"/>
  <c r="R372" i="291"/>
  <c r="Q372" i="291"/>
  <c r="K372" i="291"/>
  <c r="I372" i="291"/>
  <c r="R371" i="291"/>
  <c r="Q371" i="291"/>
  <c r="K371" i="291"/>
  <c r="I371" i="291"/>
  <c r="R370" i="291"/>
  <c r="Q370" i="291"/>
  <c r="K370" i="291"/>
  <c r="I370" i="291"/>
  <c r="R369" i="291"/>
  <c r="Q369" i="291"/>
  <c r="K369" i="291"/>
  <c r="I369" i="291"/>
  <c r="R368" i="291"/>
  <c r="Q368" i="291"/>
  <c r="K368" i="291"/>
  <c r="I368" i="291"/>
  <c r="R367" i="291"/>
  <c r="Q367" i="291"/>
  <c r="K367" i="291"/>
  <c r="I367" i="291"/>
  <c r="R366" i="291"/>
  <c r="Q366" i="291"/>
  <c r="K366" i="291"/>
  <c r="I366" i="291"/>
  <c r="R365" i="291"/>
  <c r="Q365" i="291"/>
  <c r="K365" i="291"/>
  <c r="I365" i="291"/>
  <c r="R364" i="291"/>
  <c r="Q364" i="291"/>
  <c r="K364" i="291"/>
  <c r="I364" i="291"/>
  <c r="R363" i="291"/>
  <c r="Q363" i="291"/>
  <c r="K363" i="291"/>
  <c r="I363" i="291"/>
  <c r="R362" i="291"/>
  <c r="Q362" i="291"/>
  <c r="K362" i="291"/>
  <c r="I362" i="291"/>
  <c r="R361" i="291"/>
  <c r="Q361" i="291"/>
  <c r="K361" i="291"/>
  <c r="I361" i="291"/>
  <c r="R360" i="291"/>
  <c r="Q360" i="291"/>
  <c r="K360" i="291"/>
  <c r="I360" i="291"/>
  <c r="R359" i="291"/>
  <c r="Q359" i="291"/>
  <c r="K359" i="291"/>
  <c r="I359" i="291"/>
  <c r="R358" i="291"/>
  <c r="Q358" i="291"/>
  <c r="K358" i="291"/>
  <c r="I358" i="291"/>
  <c r="R357" i="291"/>
  <c r="Q357" i="291"/>
  <c r="K357" i="291"/>
  <c r="I357" i="291"/>
  <c r="R356" i="291"/>
  <c r="Q356" i="291"/>
  <c r="K356" i="291"/>
  <c r="I356" i="291"/>
  <c r="R355" i="291"/>
  <c r="Q355" i="291"/>
  <c r="K355" i="291"/>
  <c r="I355" i="291"/>
  <c r="R354" i="291"/>
  <c r="Q354" i="291"/>
  <c r="K354" i="291"/>
  <c r="I354" i="291"/>
  <c r="R353" i="291"/>
  <c r="Q353" i="291"/>
  <c r="K353" i="291"/>
  <c r="I353" i="291"/>
  <c r="R352" i="291"/>
  <c r="Q352" i="291"/>
  <c r="K352" i="291"/>
  <c r="I352" i="291"/>
  <c r="R351" i="291"/>
  <c r="Q351" i="291"/>
  <c r="K351" i="291"/>
  <c r="I351" i="291"/>
  <c r="R350" i="291"/>
  <c r="Q350" i="291"/>
  <c r="K350" i="291"/>
  <c r="I350" i="291"/>
  <c r="R349" i="291"/>
  <c r="Q349" i="291"/>
  <c r="K349" i="291"/>
  <c r="I349" i="291"/>
  <c r="R348" i="291"/>
  <c r="Q348" i="291"/>
  <c r="K348" i="291"/>
  <c r="I348" i="291"/>
  <c r="R347" i="291"/>
  <c r="Q347" i="291"/>
  <c r="K347" i="291"/>
  <c r="I347" i="291"/>
  <c r="R346" i="291"/>
  <c r="Q346" i="291"/>
  <c r="K346" i="291"/>
  <c r="I346" i="291"/>
  <c r="R345" i="291"/>
  <c r="Q345" i="291"/>
  <c r="K345" i="291"/>
  <c r="I345" i="291"/>
  <c r="R344" i="291"/>
  <c r="Q344" i="291"/>
  <c r="K344" i="291"/>
  <c r="I344" i="291"/>
  <c r="R343" i="291"/>
  <c r="Q343" i="291"/>
  <c r="K343" i="291"/>
  <c r="I343" i="291"/>
  <c r="R342" i="291"/>
  <c r="Q342" i="291"/>
  <c r="K342" i="291"/>
  <c r="I342" i="291"/>
  <c r="R341" i="291"/>
  <c r="Q341" i="291"/>
  <c r="K341" i="291"/>
  <c r="I341" i="291"/>
  <c r="R338" i="291"/>
  <c r="Q338" i="291"/>
  <c r="K338" i="291"/>
  <c r="I338" i="291"/>
  <c r="R337" i="291"/>
  <c r="Q337" i="291"/>
  <c r="K337" i="291"/>
  <c r="I337" i="291"/>
  <c r="R336" i="291"/>
  <c r="Q336" i="291"/>
  <c r="K336" i="291"/>
  <c r="I336" i="291"/>
  <c r="R335" i="291"/>
  <c r="Q335" i="291"/>
  <c r="K335" i="291"/>
  <c r="I335" i="291"/>
  <c r="R334" i="291"/>
  <c r="Q334" i="291"/>
  <c r="K334" i="291"/>
  <c r="I334" i="291"/>
  <c r="R333" i="291"/>
  <c r="Q333" i="291"/>
  <c r="K333" i="291"/>
  <c r="I333" i="291"/>
  <c r="R332" i="291"/>
  <c r="Q332" i="291"/>
  <c r="K332" i="291"/>
  <c r="I332" i="291"/>
  <c r="R331" i="291"/>
  <c r="Q331" i="291"/>
  <c r="K331" i="291"/>
  <c r="I331" i="291"/>
  <c r="R330" i="291"/>
  <c r="Q330" i="291"/>
  <c r="K330" i="291"/>
  <c r="I330" i="291"/>
  <c r="R329" i="291"/>
  <c r="Q329" i="291"/>
  <c r="K329" i="291"/>
  <c r="I329" i="291"/>
  <c r="R328" i="291"/>
  <c r="Q328" i="291"/>
  <c r="K328" i="291"/>
  <c r="I328" i="291"/>
  <c r="R327" i="291"/>
  <c r="Q327" i="291"/>
  <c r="K327" i="291"/>
  <c r="I327" i="291"/>
  <c r="R326" i="291"/>
  <c r="Q326" i="291"/>
  <c r="K326" i="291"/>
  <c r="I326" i="291"/>
  <c r="R325" i="291"/>
  <c r="Q325" i="291"/>
  <c r="K325" i="291"/>
  <c r="I325" i="291"/>
  <c r="R324" i="291"/>
  <c r="Q324" i="291"/>
  <c r="K324" i="291"/>
  <c r="I324" i="291"/>
  <c r="R323" i="291"/>
  <c r="Q323" i="291"/>
  <c r="K323" i="291"/>
  <c r="I323" i="291"/>
  <c r="R322" i="291"/>
  <c r="Q322" i="291"/>
  <c r="K322" i="291"/>
  <c r="I322" i="291"/>
  <c r="R321" i="291"/>
  <c r="Q321" i="291"/>
  <c r="K321" i="291"/>
  <c r="I321" i="291"/>
  <c r="R320" i="291"/>
  <c r="Q320" i="291"/>
  <c r="K320" i="291"/>
  <c r="I320" i="291"/>
  <c r="R319" i="291"/>
  <c r="Q319" i="291"/>
  <c r="K319" i="291"/>
  <c r="I319" i="291"/>
  <c r="R318" i="291"/>
  <c r="Q318" i="291"/>
  <c r="K318" i="291"/>
  <c r="I318" i="291"/>
  <c r="R317" i="291"/>
  <c r="Q317" i="291"/>
  <c r="K317" i="291"/>
  <c r="I317" i="291"/>
  <c r="R316" i="291"/>
  <c r="Q316" i="291"/>
  <c r="K316" i="291"/>
  <c r="I316" i="291"/>
  <c r="R315" i="291"/>
  <c r="Q315" i="291"/>
  <c r="K315" i="291"/>
  <c r="I315" i="291"/>
  <c r="R314" i="291"/>
  <c r="Q314" i="291"/>
  <c r="K314" i="291"/>
  <c r="I314" i="291"/>
  <c r="R313" i="291"/>
  <c r="Q313" i="291"/>
  <c r="K313" i="291"/>
  <c r="I313" i="291"/>
  <c r="R312" i="291"/>
  <c r="Q312" i="291"/>
  <c r="K312" i="291"/>
  <c r="I312" i="291"/>
  <c r="R311" i="291"/>
  <c r="Q311" i="291"/>
  <c r="K311" i="291"/>
  <c r="I311" i="291"/>
  <c r="R310" i="291"/>
  <c r="Q310" i="291"/>
  <c r="K310" i="291"/>
  <c r="I310" i="291"/>
  <c r="R309" i="291"/>
  <c r="Q309" i="291"/>
  <c r="K309" i="291"/>
  <c r="I309" i="291"/>
  <c r="K308" i="291"/>
  <c r="I308" i="291"/>
  <c r="R307" i="291"/>
  <c r="Q307" i="291"/>
  <c r="K307" i="291"/>
  <c r="I307" i="291"/>
  <c r="K306" i="291"/>
  <c r="I306" i="291"/>
  <c r="K305" i="291"/>
  <c r="I305" i="291"/>
  <c r="R304" i="291"/>
  <c r="Q304" i="291"/>
  <c r="K304" i="291"/>
  <c r="I304" i="291"/>
  <c r="R303" i="291"/>
  <c r="Q303" i="291"/>
  <c r="K303" i="291"/>
  <c r="I303" i="291"/>
  <c r="K302" i="291"/>
  <c r="I302" i="291"/>
  <c r="R301" i="291"/>
  <c r="Q301" i="291"/>
  <c r="K301" i="291"/>
  <c r="I301" i="291"/>
  <c r="R300" i="291"/>
  <c r="Q300" i="291"/>
  <c r="K300" i="291"/>
  <c r="I300" i="291"/>
  <c r="R299" i="291"/>
  <c r="Q299" i="291"/>
  <c r="K299" i="291"/>
  <c r="I299" i="291"/>
  <c r="R298" i="291"/>
  <c r="Q298" i="291"/>
  <c r="K298" i="291"/>
  <c r="I298" i="291"/>
  <c r="R297" i="291"/>
  <c r="Q297" i="291"/>
  <c r="K297" i="291"/>
  <c r="I297" i="291"/>
  <c r="R296" i="291"/>
  <c r="Q296" i="291"/>
  <c r="K296" i="291"/>
  <c r="I296" i="291"/>
  <c r="R295" i="291"/>
  <c r="Q295" i="291"/>
  <c r="K295" i="291"/>
  <c r="I295" i="291"/>
  <c r="R294" i="291"/>
  <c r="Q294" i="291"/>
  <c r="K294" i="291"/>
  <c r="I294" i="291"/>
  <c r="R293" i="291"/>
  <c r="Q293" i="291"/>
  <c r="K293" i="291"/>
  <c r="I293" i="291"/>
  <c r="R292" i="291"/>
  <c r="Q292" i="291"/>
  <c r="K292" i="291"/>
  <c r="I292" i="291"/>
  <c r="R291" i="291"/>
  <c r="Q291" i="291"/>
  <c r="K291" i="291"/>
  <c r="I291" i="291"/>
  <c r="R290" i="291"/>
  <c r="Q290" i="291"/>
  <c r="K290" i="291"/>
  <c r="I290" i="291"/>
  <c r="R289" i="291"/>
  <c r="Q289" i="291"/>
  <c r="K289" i="291"/>
  <c r="I289" i="291"/>
  <c r="R288" i="291"/>
  <c r="Q288" i="291"/>
  <c r="K288" i="291"/>
  <c r="I288" i="291"/>
  <c r="R287" i="291"/>
  <c r="Q287" i="291"/>
  <c r="K287" i="291"/>
  <c r="I287" i="291"/>
  <c r="R286" i="291"/>
  <c r="Q286" i="291"/>
  <c r="K286" i="291"/>
  <c r="I286" i="291"/>
  <c r="R285" i="291"/>
  <c r="Q285" i="291"/>
  <c r="K285" i="291"/>
  <c r="I285" i="291"/>
  <c r="R284" i="291"/>
  <c r="Q284" i="291"/>
  <c r="K284" i="291"/>
  <c r="I284" i="291"/>
  <c r="R283" i="291"/>
  <c r="Q283" i="291"/>
  <c r="K283" i="291"/>
  <c r="I283" i="291"/>
  <c r="R282" i="291"/>
  <c r="Q282" i="291"/>
  <c r="K282" i="291"/>
  <c r="I282" i="291"/>
  <c r="R281" i="291"/>
  <c r="Q281" i="291"/>
  <c r="K281" i="291"/>
  <c r="I281" i="291"/>
  <c r="R280" i="291"/>
  <c r="Q280" i="291"/>
  <c r="K280" i="291"/>
  <c r="I280" i="291"/>
  <c r="R279" i="291"/>
  <c r="Q279" i="291"/>
  <c r="K279" i="291"/>
  <c r="I279" i="291"/>
  <c r="R278" i="291"/>
  <c r="Q278" i="291"/>
  <c r="K278" i="291"/>
  <c r="I278" i="291"/>
  <c r="R277" i="291"/>
  <c r="Q277" i="291"/>
  <c r="K277" i="291"/>
  <c r="I277" i="291"/>
  <c r="R276" i="291"/>
  <c r="Q276" i="291"/>
  <c r="K276" i="291"/>
  <c r="I276" i="291"/>
  <c r="R275" i="291"/>
  <c r="Q275" i="291"/>
  <c r="K275" i="291"/>
  <c r="I275" i="291"/>
  <c r="R274" i="291"/>
  <c r="Q274" i="291"/>
  <c r="K274" i="291"/>
  <c r="I274" i="291"/>
  <c r="R273" i="291"/>
  <c r="Q273" i="291"/>
  <c r="K273" i="291"/>
  <c r="I273" i="291"/>
  <c r="R272" i="291"/>
  <c r="Q272" i="291"/>
  <c r="K272" i="291"/>
  <c r="I272" i="291"/>
  <c r="R271" i="291"/>
  <c r="Q271" i="291"/>
  <c r="K271" i="291"/>
  <c r="I271" i="291"/>
  <c r="R270" i="291"/>
  <c r="Q270" i="291"/>
  <c r="K270" i="291"/>
  <c r="I270" i="291"/>
  <c r="R269" i="291"/>
  <c r="Q269" i="291"/>
  <c r="K269" i="291"/>
  <c r="I269" i="291"/>
  <c r="R268" i="291"/>
  <c r="Q268" i="291"/>
  <c r="K268" i="291"/>
  <c r="I268" i="291"/>
  <c r="R267" i="291"/>
  <c r="Q267" i="291"/>
  <c r="K267" i="291"/>
  <c r="I267" i="291"/>
  <c r="R266" i="291"/>
  <c r="Q266" i="291"/>
  <c r="K266" i="291"/>
  <c r="I266" i="291"/>
  <c r="R265" i="291"/>
  <c r="Q265" i="291"/>
  <c r="K265" i="291"/>
  <c r="I265" i="291"/>
  <c r="R264" i="291"/>
  <c r="Q264" i="291"/>
  <c r="K264" i="291"/>
  <c r="I264" i="291"/>
  <c r="R263" i="291"/>
  <c r="Q263" i="291"/>
  <c r="K263" i="291"/>
  <c r="I263" i="291"/>
  <c r="R262" i="291"/>
  <c r="Q262" i="291"/>
  <c r="K262" i="291"/>
  <c r="I262" i="291"/>
  <c r="R261" i="291"/>
  <c r="Q261" i="291"/>
  <c r="K261" i="291"/>
  <c r="I261" i="291"/>
  <c r="R260" i="291"/>
  <c r="Q260" i="291"/>
  <c r="K260" i="291"/>
  <c r="I260" i="291"/>
  <c r="R259" i="291"/>
  <c r="Q259" i="291"/>
  <c r="K259" i="291"/>
  <c r="I259" i="291"/>
  <c r="R258" i="291"/>
  <c r="Q258" i="291"/>
  <c r="K258" i="291"/>
  <c r="I258" i="291"/>
  <c r="R257" i="291"/>
  <c r="Q257" i="291"/>
  <c r="K257" i="291"/>
  <c r="I257" i="291"/>
  <c r="R254" i="291"/>
  <c r="Q254" i="291"/>
  <c r="K254" i="291"/>
  <c r="I254" i="291"/>
  <c r="R253" i="291"/>
  <c r="Q253" i="291"/>
  <c r="K253" i="291"/>
  <c r="I253" i="291"/>
  <c r="R252" i="291"/>
  <c r="Q252" i="291"/>
  <c r="K252" i="291"/>
  <c r="I252" i="291"/>
  <c r="R251" i="291"/>
  <c r="Q251" i="291"/>
  <c r="K251" i="291"/>
  <c r="I251" i="291"/>
  <c r="R250" i="291"/>
  <c r="Q250" i="291"/>
  <c r="K250" i="291"/>
  <c r="I250" i="291"/>
  <c r="R249" i="291"/>
  <c r="Q249" i="291"/>
  <c r="K249" i="291"/>
  <c r="I249" i="291"/>
  <c r="R248" i="291"/>
  <c r="Q248" i="291"/>
  <c r="K248" i="291"/>
  <c r="I248" i="291"/>
  <c r="R247" i="291"/>
  <c r="Q247" i="291"/>
  <c r="K247" i="291"/>
  <c r="I247" i="291"/>
  <c r="R246" i="291"/>
  <c r="Q246" i="291"/>
  <c r="K246" i="291"/>
  <c r="I246" i="291"/>
  <c r="R245" i="291"/>
  <c r="Q245" i="291"/>
  <c r="K245" i="291"/>
  <c r="I245" i="291"/>
  <c r="R244" i="291"/>
  <c r="Q244" i="291"/>
  <c r="K244" i="291"/>
  <c r="I244" i="291"/>
  <c r="R243" i="291"/>
  <c r="Q243" i="291"/>
  <c r="K243" i="291"/>
  <c r="I243" i="291"/>
  <c r="R242" i="291"/>
  <c r="Q242" i="291"/>
  <c r="K242" i="291"/>
  <c r="I242" i="291"/>
  <c r="R241" i="291"/>
  <c r="Q241" i="291"/>
  <c r="K241" i="291"/>
  <c r="I241" i="291"/>
  <c r="R240" i="291"/>
  <c r="Q240" i="291"/>
  <c r="K240" i="291"/>
  <c r="I240" i="291"/>
  <c r="R239" i="291"/>
  <c r="Q239" i="291"/>
  <c r="K239" i="291"/>
  <c r="I239" i="291"/>
  <c r="R238" i="291"/>
  <c r="Q238" i="291"/>
  <c r="K238" i="291"/>
  <c r="I238" i="291"/>
  <c r="R237" i="291"/>
  <c r="Q237" i="291"/>
  <c r="K237" i="291"/>
  <c r="I237" i="291"/>
  <c r="R236" i="291"/>
  <c r="Q236" i="291"/>
  <c r="K236" i="291"/>
  <c r="I236" i="291"/>
  <c r="R235" i="291"/>
  <c r="Q235" i="291"/>
  <c r="K235" i="291"/>
  <c r="I235" i="291"/>
  <c r="R234" i="291"/>
  <c r="Q234" i="291"/>
  <c r="K234" i="291"/>
  <c r="I234" i="291"/>
  <c r="R233" i="291"/>
  <c r="Q233" i="291"/>
  <c r="K233" i="291"/>
  <c r="I233" i="291"/>
  <c r="R232" i="291"/>
  <c r="Q232" i="291"/>
  <c r="K232" i="291"/>
  <c r="I232" i="291"/>
  <c r="R231" i="291"/>
  <c r="Q231" i="291"/>
  <c r="K231" i="291"/>
  <c r="I231" i="291"/>
  <c r="R230" i="291"/>
  <c r="Q230" i="291"/>
  <c r="K230" i="291"/>
  <c r="I230" i="291"/>
  <c r="R229" i="291"/>
  <c r="Q229" i="291"/>
  <c r="K229" i="291"/>
  <c r="I229" i="291"/>
  <c r="R228" i="291"/>
  <c r="Q228" i="291"/>
  <c r="K228" i="291"/>
  <c r="I228" i="291"/>
  <c r="R227" i="291"/>
  <c r="Q227" i="291"/>
  <c r="K227" i="291"/>
  <c r="I227" i="291"/>
  <c r="R226" i="291"/>
  <c r="Q226" i="291"/>
  <c r="K226" i="291"/>
  <c r="I226" i="291"/>
  <c r="R225" i="291"/>
  <c r="Q225" i="291"/>
  <c r="K225" i="291"/>
  <c r="I225" i="291"/>
  <c r="R224" i="291"/>
  <c r="Q224" i="291"/>
  <c r="K224" i="291"/>
  <c r="I224" i="291"/>
  <c r="K223" i="291"/>
  <c r="I223" i="291"/>
  <c r="R222" i="291"/>
  <c r="Q222" i="291"/>
  <c r="K222" i="291"/>
  <c r="I222" i="291"/>
  <c r="K221" i="291"/>
  <c r="I221" i="291"/>
  <c r="R220" i="291"/>
  <c r="Q220" i="291"/>
  <c r="K220" i="291"/>
  <c r="I220" i="291"/>
  <c r="K219" i="291"/>
  <c r="I219" i="291"/>
  <c r="K218" i="291"/>
  <c r="I218" i="291"/>
  <c r="R217" i="291"/>
  <c r="Q217" i="291"/>
  <c r="K217" i="291"/>
  <c r="I217" i="291"/>
  <c r="R216" i="291"/>
  <c r="Q216" i="291"/>
  <c r="K216" i="291"/>
  <c r="I216" i="291"/>
  <c r="R215" i="291"/>
  <c r="Q215" i="291"/>
  <c r="K215" i="291"/>
  <c r="I215" i="291"/>
  <c r="R214" i="291"/>
  <c r="Q214" i="291"/>
  <c r="K214" i="291"/>
  <c r="I214" i="291"/>
  <c r="R213" i="291"/>
  <c r="Q213" i="291"/>
  <c r="K213" i="291"/>
  <c r="I213" i="291"/>
  <c r="R212" i="291"/>
  <c r="Q212" i="291"/>
  <c r="K212" i="291"/>
  <c r="I212" i="291"/>
  <c r="R211" i="291"/>
  <c r="Q211" i="291"/>
  <c r="K211" i="291"/>
  <c r="I211" i="291"/>
  <c r="R210" i="291"/>
  <c r="Q210" i="291"/>
  <c r="K210" i="291"/>
  <c r="I210" i="291"/>
  <c r="R209" i="291"/>
  <c r="Q209" i="291"/>
  <c r="K209" i="291"/>
  <c r="I209" i="291"/>
  <c r="R208" i="291"/>
  <c r="Q208" i="291"/>
  <c r="K208" i="291"/>
  <c r="I208" i="291"/>
  <c r="R207" i="291"/>
  <c r="Q207" i="291"/>
  <c r="K207" i="291"/>
  <c r="I207" i="291"/>
  <c r="R206" i="291"/>
  <c r="Q206" i="291"/>
  <c r="K206" i="291"/>
  <c r="I206" i="291"/>
  <c r="R205" i="291"/>
  <c r="Q205" i="291"/>
  <c r="K205" i="291"/>
  <c r="I205" i="291"/>
  <c r="R204" i="291"/>
  <c r="Q204" i="291"/>
  <c r="K204" i="291"/>
  <c r="I204" i="291"/>
  <c r="R203" i="291"/>
  <c r="Q203" i="291"/>
  <c r="K203" i="291"/>
  <c r="I203" i="291"/>
  <c r="R202" i="291"/>
  <c r="Q202" i="291"/>
  <c r="K202" i="291"/>
  <c r="I202" i="291"/>
  <c r="R201" i="291"/>
  <c r="Q201" i="291"/>
  <c r="K201" i="291"/>
  <c r="I201" i="291"/>
  <c r="R200" i="291"/>
  <c r="Q200" i="291"/>
  <c r="K200" i="291"/>
  <c r="I200" i="291"/>
  <c r="R199" i="291"/>
  <c r="Q199" i="291"/>
  <c r="K199" i="291"/>
  <c r="I199" i="291"/>
  <c r="R198" i="291"/>
  <c r="Q198" i="291"/>
  <c r="K198" i="291"/>
  <c r="I198" i="291"/>
  <c r="R197" i="291"/>
  <c r="Q197" i="291"/>
  <c r="K197" i="291"/>
  <c r="I197" i="291"/>
  <c r="R196" i="291"/>
  <c r="Q196" i="291"/>
  <c r="K196" i="291"/>
  <c r="I196" i="291"/>
  <c r="R195" i="291"/>
  <c r="Q195" i="291"/>
  <c r="K195" i="291"/>
  <c r="I195" i="291"/>
  <c r="R194" i="291"/>
  <c r="Q194" i="291"/>
  <c r="K194" i="291"/>
  <c r="I194" i="291"/>
  <c r="R193" i="291"/>
  <c r="Q193" i="291"/>
  <c r="K193" i="291"/>
  <c r="I193" i="291"/>
  <c r="R192" i="291"/>
  <c r="Q192" i="291"/>
  <c r="K192" i="291"/>
  <c r="I192" i="291"/>
  <c r="R191" i="291"/>
  <c r="Q191" i="291"/>
  <c r="K191" i="291"/>
  <c r="I191" i="291"/>
  <c r="R190" i="291"/>
  <c r="Q190" i="291"/>
  <c r="K190" i="291"/>
  <c r="I190" i="291"/>
  <c r="R189" i="291"/>
  <c r="Q189" i="291"/>
  <c r="K189" i="291"/>
  <c r="I189" i="291"/>
  <c r="R188" i="291"/>
  <c r="Q188" i="291"/>
  <c r="K188" i="291"/>
  <c r="I188" i="291"/>
  <c r="R187" i="291"/>
  <c r="Q187" i="291"/>
  <c r="K187" i="291"/>
  <c r="I187" i="291"/>
  <c r="R186" i="291"/>
  <c r="Q186" i="291"/>
  <c r="K186" i="291"/>
  <c r="I186" i="291"/>
  <c r="R185" i="291"/>
  <c r="Q185" i="291"/>
  <c r="K185" i="291"/>
  <c r="I185" i="291"/>
  <c r="R184" i="291"/>
  <c r="Q184" i="291"/>
  <c r="K184" i="291"/>
  <c r="I184" i="291"/>
  <c r="R183" i="291"/>
  <c r="Q183" i="291"/>
  <c r="K183" i="291"/>
  <c r="I183" i="291"/>
  <c r="R182" i="291"/>
  <c r="Q182" i="291"/>
  <c r="K182" i="291"/>
  <c r="I182" i="291"/>
  <c r="R181" i="291"/>
  <c r="Q181" i="291"/>
  <c r="K181" i="291"/>
  <c r="I181" i="291"/>
  <c r="R180" i="291"/>
  <c r="Q180" i="291"/>
  <c r="K180" i="291"/>
  <c r="I180" i="291"/>
  <c r="R179" i="291"/>
  <c r="Q179" i="291"/>
  <c r="K179" i="291"/>
  <c r="I179" i="291"/>
  <c r="R178" i="291"/>
  <c r="Q178" i="291"/>
  <c r="K178" i="291"/>
  <c r="I178" i="291"/>
  <c r="R177" i="291"/>
  <c r="Q177" i="291"/>
  <c r="K177" i="291"/>
  <c r="I177" i="291"/>
  <c r="R176" i="291"/>
  <c r="Q176" i="291"/>
  <c r="K176" i="291"/>
  <c r="I176" i="291"/>
  <c r="R175" i="291"/>
  <c r="Q175" i="291"/>
  <c r="K175" i="291"/>
  <c r="I175" i="291"/>
  <c r="R174" i="291"/>
  <c r="Q174" i="291"/>
  <c r="K174" i="291"/>
  <c r="I174" i="291"/>
  <c r="R173" i="291"/>
  <c r="Q173" i="291"/>
  <c r="K173" i="291"/>
  <c r="I173" i="291"/>
  <c r="R170" i="291"/>
  <c r="Q170" i="291"/>
  <c r="K170" i="291"/>
  <c r="I170" i="291"/>
  <c r="R169" i="291"/>
  <c r="Q169" i="291"/>
  <c r="K169" i="291"/>
  <c r="I169" i="291"/>
  <c r="R168" i="291"/>
  <c r="Q168" i="291"/>
  <c r="K168" i="291"/>
  <c r="I168" i="291"/>
  <c r="R167" i="291"/>
  <c r="Q167" i="291"/>
  <c r="K167" i="291"/>
  <c r="I167" i="291"/>
  <c r="R166" i="291"/>
  <c r="Q166" i="291"/>
  <c r="K166" i="291"/>
  <c r="I166" i="291"/>
  <c r="R165" i="291"/>
  <c r="Q165" i="291"/>
  <c r="K165" i="291"/>
  <c r="I165" i="291"/>
  <c r="R164" i="291"/>
  <c r="Q164" i="291"/>
  <c r="K164" i="291"/>
  <c r="I164" i="291"/>
  <c r="R163" i="291"/>
  <c r="Q163" i="291"/>
  <c r="K163" i="291"/>
  <c r="I163" i="291"/>
  <c r="R162" i="291"/>
  <c r="Q162" i="291"/>
  <c r="K162" i="291"/>
  <c r="I162" i="291"/>
  <c r="R161" i="291"/>
  <c r="Q161" i="291"/>
  <c r="K161" i="291"/>
  <c r="I161" i="291"/>
  <c r="R160" i="291"/>
  <c r="Q160" i="291"/>
  <c r="K160" i="291"/>
  <c r="I160" i="291"/>
  <c r="R159" i="291"/>
  <c r="Q159" i="291"/>
  <c r="K159" i="291"/>
  <c r="I159" i="291"/>
  <c r="R158" i="291"/>
  <c r="Q158" i="291"/>
  <c r="K158" i="291"/>
  <c r="I158" i="291"/>
  <c r="R157" i="291"/>
  <c r="Q157" i="291"/>
  <c r="K157" i="291"/>
  <c r="I157" i="291"/>
  <c r="R156" i="291"/>
  <c r="Q156" i="291"/>
  <c r="K156" i="291"/>
  <c r="I156" i="291"/>
  <c r="R155" i="291"/>
  <c r="Q155" i="291"/>
  <c r="K155" i="291"/>
  <c r="I155" i="291"/>
  <c r="R154" i="291"/>
  <c r="Q154" i="291"/>
  <c r="K154" i="291"/>
  <c r="I154" i="291"/>
  <c r="R153" i="291"/>
  <c r="Q153" i="291"/>
  <c r="K153" i="291"/>
  <c r="I153" i="291"/>
  <c r="R152" i="291"/>
  <c r="Q152" i="291"/>
  <c r="K152" i="291"/>
  <c r="I152" i="291"/>
  <c r="R151" i="291"/>
  <c r="Q151" i="291"/>
  <c r="K151" i="291"/>
  <c r="I151" i="291"/>
  <c r="R150" i="291"/>
  <c r="Q150" i="291"/>
  <c r="K150" i="291"/>
  <c r="I150" i="291"/>
  <c r="R149" i="291"/>
  <c r="Q149" i="291"/>
  <c r="K149" i="291"/>
  <c r="I149" i="291"/>
  <c r="R148" i="291"/>
  <c r="Q148" i="291"/>
  <c r="K148" i="291"/>
  <c r="I148" i="291"/>
  <c r="R147" i="291"/>
  <c r="Q147" i="291"/>
  <c r="K147" i="291"/>
  <c r="I147" i="291"/>
  <c r="R146" i="291"/>
  <c r="Q146" i="291"/>
  <c r="K146" i="291"/>
  <c r="I146" i="291"/>
  <c r="R145" i="291"/>
  <c r="Q145" i="291"/>
  <c r="K145" i="291"/>
  <c r="I145" i="291"/>
  <c r="R144" i="291"/>
  <c r="Q144" i="291"/>
  <c r="K144" i="291"/>
  <c r="I144" i="291"/>
  <c r="R143" i="291"/>
  <c r="Q143" i="291"/>
  <c r="K143" i="291"/>
  <c r="I143" i="291"/>
  <c r="R142" i="291"/>
  <c r="Q142" i="291"/>
  <c r="K142" i="291"/>
  <c r="I142" i="291"/>
  <c r="R141" i="291"/>
  <c r="Q141" i="291"/>
  <c r="K141" i="291"/>
  <c r="I141" i="291"/>
  <c r="R140" i="291"/>
  <c r="Q140" i="291"/>
  <c r="K140" i="291"/>
  <c r="I140" i="291"/>
  <c r="R139" i="291"/>
  <c r="Q139" i="291"/>
  <c r="K139" i="291"/>
  <c r="I139" i="291"/>
  <c r="R138" i="291"/>
  <c r="Q138" i="291"/>
  <c r="K138" i="291"/>
  <c r="I138" i="291"/>
  <c r="R137" i="291"/>
  <c r="Q137" i="291"/>
  <c r="K137" i="291"/>
  <c r="I137" i="291"/>
  <c r="R136" i="291"/>
  <c r="Q136" i="291"/>
  <c r="K136" i="291"/>
  <c r="I136" i="291"/>
  <c r="K135" i="291"/>
  <c r="I135" i="291"/>
  <c r="R134" i="291"/>
  <c r="Q134" i="291"/>
  <c r="K134" i="291"/>
  <c r="I134" i="291"/>
  <c r="R133" i="291"/>
  <c r="Q133" i="291"/>
  <c r="K133" i="291"/>
  <c r="I133" i="291"/>
  <c r="K132" i="291"/>
  <c r="I132" i="291"/>
  <c r="K131" i="291"/>
  <c r="I131" i="291"/>
  <c r="K130" i="291"/>
  <c r="I130" i="291"/>
  <c r="R129" i="291"/>
  <c r="Q129" i="291"/>
  <c r="K129" i="291"/>
  <c r="I129" i="291"/>
  <c r="R128" i="291"/>
  <c r="Q128" i="291"/>
  <c r="K128" i="291"/>
  <c r="I128" i="291"/>
  <c r="R127" i="291"/>
  <c r="Q127" i="291"/>
  <c r="K127" i="291"/>
  <c r="I127" i="291"/>
  <c r="K126" i="291"/>
  <c r="I126" i="291"/>
  <c r="K125" i="291"/>
  <c r="I125" i="291"/>
  <c r="R124" i="291"/>
  <c r="Q124" i="291"/>
  <c r="K124" i="291"/>
  <c r="I124" i="291"/>
  <c r="R123" i="291"/>
  <c r="Q123" i="291"/>
  <c r="K123" i="291"/>
  <c r="I123" i="291"/>
  <c r="R122" i="291"/>
  <c r="Q122" i="291"/>
  <c r="K122" i="291"/>
  <c r="I122" i="291"/>
  <c r="R121" i="291"/>
  <c r="Q121" i="291"/>
  <c r="K121" i="291"/>
  <c r="I121" i="291"/>
  <c r="R120" i="291"/>
  <c r="Q120" i="291"/>
  <c r="K120" i="291"/>
  <c r="I120" i="291"/>
  <c r="R119" i="291"/>
  <c r="Q119" i="291"/>
  <c r="K119" i="291"/>
  <c r="I119" i="291"/>
  <c r="R118" i="291"/>
  <c r="Q118" i="291"/>
  <c r="K118" i="291"/>
  <c r="I118" i="291"/>
  <c r="R117" i="291"/>
  <c r="Q117" i="291"/>
  <c r="K117" i="291"/>
  <c r="I117" i="291"/>
  <c r="R116" i="291"/>
  <c r="Q116" i="291"/>
  <c r="K116" i="291"/>
  <c r="I116" i="291"/>
  <c r="R115" i="291"/>
  <c r="Q115" i="291"/>
  <c r="K115" i="291"/>
  <c r="I115" i="291"/>
  <c r="R114" i="291"/>
  <c r="Q114" i="291"/>
  <c r="K114" i="291"/>
  <c r="I114" i="291"/>
  <c r="R113" i="291"/>
  <c r="Q113" i="291"/>
  <c r="K113" i="291"/>
  <c r="I113" i="291"/>
  <c r="R112" i="291"/>
  <c r="Q112" i="291"/>
  <c r="K112" i="291"/>
  <c r="I112" i="291"/>
  <c r="R111" i="291"/>
  <c r="Q111" i="291"/>
  <c r="K111" i="291"/>
  <c r="I111" i="291"/>
  <c r="R110" i="291"/>
  <c r="Q110" i="291"/>
  <c r="K110" i="291"/>
  <c r="I110" i="291"/>
  <c r="R109" i="291"/>
  <c r="Q109" i="291"/>
  <c r="K109" i="291"/>
  <c r="I109" i="291"/>
  <c r="R108" i="291"/>
  <c r="Q108" i="291"/>
  <c r="K108" i="291"/>
  <c r="I108" i="291"/>
  <c r="K107" i="291"/>
  <c r="I107" i="291"/>
  <c r="K106" i="291"/>
  <c r="I106" i="291"/>
  <c r="R105" i="291"/>
  <c r="Q105" i="291"/>
  <c r="K105" i="291"/>
  <c r="I105" i="291"/>
  <c r="K104" i="291"/>
  <c r="I104" i="291"/>
  <c r="K103" i="291"/>
  <c r="I103" i="291"/>
  <c r="R102" i="291"/>
  <c r="Q102" i="291"/>
  <c r="K102" i="291"/>
  <c r="I102" i="291"/>
  <c r="R101" i="291"/>
  <c r="Q101" i="291"/>
  <c r="K101" i="291"/>
  <c r="I101" i="291"/>
  <c r="R100" i="291"/>
  <c r="Q100" i="291"/>
  <c r="K100" i="291"/>
  <c r="I100" i="291"/>
  <c r="R97" i="291"/>
  <c r="Q97" i="291"/>
  <c r="K97" i="291"/>
  <c r="I97" i="291"/>
  <c r="R96" i="291"/>
  <c r="Q96" i="291"/>
  <c r="K96" i="291"/>
  <c r="I96" i="291"/>
  <c r="R95" i="291"/>
  <c r="Q95" i="291"/>
  <c r="K95" i="291"/>
  <c r="I95" i="291"/>
  <c r="R94" i="291"/>
  <c r="Q94" i="291"/>
  <c r="K94" i="291"/>
  <c r="I94" i="291"/>
  <c r="R93" i="291"/>
  <c r="Q93" i="291"/>
  <c r="K93" i="291"/>
  <c r="I93" i="291"/>
  <c r="R92" i="291"/>
  <c r="Q92" i="291"/>
  <c r="K92" i="291"/>
  <c r="I92" i="291"/>
  <c r="R91" i="291"/>
  <c r="Q91" i="291"/>
  <c r="K91" i="291"/>
  <c r="I91" i="291"/>
  <c r="R90" i="291"/>
  <c r="Q90" i="291"/>
  <c r="K90" i="291"/>
  <c r="I90" i="291"/>
  <c r="R89" i="291"/>
  <c r="Q89" i="291"/>
  <c r="K89" i="291"/>
  <c r="I89" i="291"/>
  <c r="K88" i="291"/>
  <c r="I88" i="291"/>
  <c r="K87" i="291"/>
  <c r="I87" i="291"/>
  <c r="K86" i="291"/>
  <c r="I86" i="291"/>
  <c r="K85" i="291"/>
  <c r="I85" i="291"/>
  <c r="R84" i="291"/>
  <c r="Q84" i="291"/>
  <c r="K84" i="291"/>
  <c r="I84" i="291"/>
  <c r="R83" i="291"/>
  <c r="Q83" i="291"/>
  <c r="K83" i="291"/>
  <c r="I83" i="291"/>
  <c r="R82" i="291"/>
  <c r="Q82" i="291"/>
  <c r="K82" i="291"/>
  <c r="I82" i="291"/>
  <c r="R81" i="291"/>
  <c r="Q81" i="291"/>
  <c r="K81" i="291"/>
  <c r="I81" i="291"/>
  <c r="K80" i="291"/>
  <c r="I80" i="291"/>
  <c r="R79" i="291"/>
  <c r="Q79" i="291"/>
  <c r="K79" i="291"/>
  <c r="I79" i="291"/>
  <c r="R78" i="291"/>
  <c r="Q78" i="291"/>
  <c r="K78" i="291"/>
  <c r="I78" i="291"/>
  <c r="R77" i="291"/>
  <c r="Q77" i="291"/>
  <c r="K77" i="291"/>
  <c r="I77" i="291"/>
  <c r="R76" i="291"/>
  <c r="Q76" i="291"/>
  <c r="K76" i="291"/>
  <c r="I76" i="291"/>
  <c r="R75" i="291"/>
  <c r="Q75" i="291"/>
  <c r="K75" i="291"/>
  <c r="I75" i="291"/>
  <c r="R74" i="291"/>
  <c r="Q74" i="291"/>
  <c r="K74" i="291"/>
  <c r="I74" i="291"/>
  <c r="R73" i="291"/>
  <c r="Q73" i="291"/>
  <c r="K73" i="291"/>
  <c r="I73" i="291"/>
  <c r="R72" i="291"/>
  <c r="Q72" i="291"/>
  <c r="K72" i="291"/>
  <c r="I72" i="291"/>
  <c r="R71" i="291"/>
  <c r="Q71" i="291"/>
  <c r="K71" i="291"/>
  <c r="I71" i="291"/>
  <c r="R70" i="291"/>
  <c r="Q70" i="291"/>
  <c r="K70" i="291"/>
  <c r="I70" i="291"/>
  <c r="R69" i="291"/>
  <c r="Q69" i="291"/>
  <c r="K69" i="291"/>
  <c r="I69" i="291"/>
  <c r="R68" i="291"/>
  <c r="Q68" i="291"/>
  <c r="K68" i="291"/>
  <c r="I68" i="291"/>
  <c r="R67" i="291"/>
  <c r="Q67" i="291"/>
  <c r="K67" i="291"/>
  <c r="I67" i="291"/>
  <c r="R66" i="291"/>
  <c r="Q66" i="291"/>
  <c r="K66" i="291"/>
  <c r="I66" i="291"/>
  <c r="R65" i="291"/>
  <c r="Q65" i="291"/>
  <c r="K65" i="291"/>
  <c r="I65" i="291"/>
  <c r="R64" i="291"/>
  <c r="Q64" i="291"/>
  <c r="K64" i="291"/>
  <c r="I64" i="291"/>
  <c r="R63" i="291"/>
  <c r="Q63" i="291"/>
  <c r="K63" i="291"/>
  <c r="I63" i="291"/>
  <c r="R62" i="291"/>
  <c r="Q62" i="291"/>
  <c r="K62" i="291"/>
  <c r="I62" i="291"/>
  <c r="R61" i="291"/>
  <c r="Q61" i="291"/>
  <c r="K61" i="291"/>
  <c r="I61" i="291"/>
  <c r="R60" i="291"/>
  <c r="Q60" i="291"/>
  <c r="K60" i="291"/>
  <c r="I60" i="291"/>
  <c r="R59" i="291"/>
  <c r="Q59" i="291"/>
  <c r="K59" i="291"/>
  <c r="I59" i="291"/>
  <c r="R58" i="291"/>
  <c r="Q58" i="291"/>
  <c r="K58" i="291"/>
  <c r="I58" i="291"/>
  <c r="K57" i="291"/>
  <c r="I57" i="291"/>
  <c r="R56" i="291"/>
  <c r="Q56" i="291"/>
  <c r="K56" i="291"/>
  <c r="I56" i="291"/>
  <c r="R55" i="291"/>
  <c r="Q55" i="291"/>
  <c r="K55" i="291"/>
  <c r="I55" i="291"/>
  <c r="R54" i="291"/>
  <c r="Q54" i="291"/>
  <c r="K54" i="291"/>
  <c r="I54" i="291"/>
  <c r="R53" i="291"/>
  <c r="Q53" i="291"/>
  <c r="K53" i="291"/>
  <c r="I53" i="291"/>
  <c r="R52" i="291"/>
  <c r="Q52" i="291"/>
  <c r="K52" i="291"/>
  <c r="I52" i="291"/>
  <c r="R51" i="291"/>
  <c r="Q51" i="291"/>
  <c r="K51" i="291"/>
  <c r="I51" i="291"/>
  <c r="R50" i="291"/>
  <c r="Q50" i="291"/>
  <c r="K50" i="291"/>
  <c r="I50" i="291"/>
  <c r="R49" i="291"/>
  <c r="Q49" i="291"/>
  <c r="K49" i="291"/>
  <c r="I49" i="291"/>
  <c r="R48" i="291"/>
  <c r="Q48" i="291"/>
  <c r="K48" i="291"/>
  <c r="I48" i="291"/>
  <c r="R47" i="291"/>
  <c r="Q47" i="291"/>
  <c r="K47" i="291"/>
  <c r="I47" i="291"/>
  <c r="R46" i="291"/>
  <c r="Q46" i="291"/>
  <c r="K46" i="291"/>
  <c r="I46" i="291"/>
  <c r="R45" i="291"/>
  <c r="Q45" i="291"/>
  <c r="K45" i="291"/>
  <c r="I45" i="291"/>
  <c r="R44" i="291"/>
  <c r="Q44" i="291"/>
  <c r="K44" i="291"/>
  <c r="I44" i="291"/>
  <c r="R43" i="291"/>
  <c r="Q43" i="291"/>
  <c r="K43" i="291"/>
  <c r="I43" i="291"/>
  <c r="R42" i="291"/>
  <c r="Q42" i="291"/>
  <c r="K42" i="291"/>
  <c r="I42" i="291"/>
  <c r="R41" i="291"/>
  <c r="Q41" i="291"/>
  <c r="K41" i="291"/>
  <c r="I41" i="291"/>
  <c r="R40" i="291"/>
  <c r="Q40" i="291"/>
  <c r="K40" i="291"/>
  <c r="I40" i="291"/>
  <c r="R39" i="291"/>
  <c r="Q39" i="291"/>
  <c r="K39" i="291"/>
  <c r="I39" i="291"/>
  <c r="R38" i="291"/>
  <c r="Q38" i="291"/>
  <c r="K38" i="291"/>
  <c r="I38" i="291"/>
  <c r="R37" i="291"/>
  <c r="Q37" i="291"/>
  <c r="K37" i="291"/>
  <c r="I37" i="291"/>
  <c r="K36" i="291"/>
  <c r="I36" i="291"/>
  <c r="R35" i="291"/>
  <c r="Q35" i="291"/>
  <c r="K35" i="291"/>
  <c r="I35" i="291"/>
  <c r="R34" i="291"/>
  <c r="Q34" i="291"/>
  <c r="K34" i="291"/>
  <c r="I34" i="291"/>
  <c r="R33" i="291"/>
  <c r="Q33" i="291"/>
  <c r="K33" i="291"/>
  <c r="I33" i="291"/>
  <c r="K32" i="291"/>
  <c r="I32" i="291"/>
  <c r="R31" i="291"/>
  <c r="Q31" i="291"/>
  <c r="K31" i="291"/>
  <c r="I31" i="291"/>
  <c r="R30" i="291"/>
  <c r="Q30" i="291"/>
  <c r="K30" i="291"/>
  <c r="I30" i="291"/>
  <c r="R29" i="291"/>
  <c r="Q29" i="291"/>
  <c r="K29" i="291"/>
  <c r="I29" i="291"/>
  <c r="R28" i="291"/>
  <c r="Q28" i="291"/>
  <c r="K28" i="291"/>
  <c r="I28" i="291"/>
  <c r="R27" i="291"/>
  <c r="Q27" i="291"/>
  <c r="K27" i="291"/>
  <c r="I27" i="291"/>
  <c r="R26" i="291"/>
  <c r="Q26" i="291"/>
  <c r="K26" i="291"/>
  <c r="I26" i="291"/>
  <c r="R25" i="291"/>
  <c r="Q25" i="291"/>
  <c r="K25" i="291"/>
  <c r="I25" i="291"/>
  <c r="R24" i="291"/>
  <c r="Q24" i="291"/>
  <c r="K24" i="291"/>
  <c r="I24" i="291"/>
  <c r="R23" i="291"/>
  <c r="Q23" i="291"/>
  <c r="K23" i="291"/>
  <c r="I23" i="291"/>
  <c r="R22" i="291"/>
  <c r="Q22" i="291"/>
  <c r="K22" i="291"/>
  <c r="I22" i="291"/>
  <c r="R21" i="291"/>
  <c r="Q21" i="291"/>
  <c r="K21" i="291"/>
  <c r="I21" i="291"/>
  <c r="R20" i="291"/>
  <c r="Q20" i="291"/>
  <c r="K20" i="291"/>
  <c r="I20" i="291"/>
  <c r="R19" i="291"/>
  <c r="Q19" i="291"/>
  <c r="K19" i="291"/>
  <c r="I19" i="291"/>
  <c r="R18" i="291"/>
  <c r="Q18" i="291"/>
  <c r="K18" i="291"/>
  <c r="I18" i="291"/>
  <c r="R17" i="291"/>
  <c r="Q17" i="291"/>
  <c r="K17" i="291"/>
  <c r="I17" i="291"/>
  <c r="R16" i="291"/>
  <c r="Q16" i="291"/>
  <c r="K16" i="291"/>
  <c r="I16" i="291"/>
  <c r="R15" i="291"/>
  <c r="Q15" i="291"/>
  <c r="K15" i="291"/>
  <c r="I15" i="291"/>
  <c r="R14" i="291"/>
  <c r="Q14" i="291"/>
  <c r="K14" i="291"/>
  <c r="I14" i="291"/>
  <c r="R13" i="291"/>
  <c r="Q13" i="291"/>
  <c r="K13" i="291"/>
  <c r="I13" i="291"/>
  <c r="R12" i="291"/>
  <c r="Q12" i="291"/>
  <c r="K12" i="291"/>
  <c r="I12" i="291"/>
  <c r="R11" i="291"/>
  <c r="Q11" i="291"/>
  <c r="K11" i="291"/>
  <c r="I11" i="291"/>
  <c r="R10" i="291"/>
  <c r="Q10" i="291"/>
  <c r="K10" i="291"/>
  <c r="I10" i="291"/>
  <c r="R30" i="433"/>
  <c r="Q30" i="433"/>
  <c r="K30" i="433"/>
  <c r="I30" i="433"/>
  <c r="R29" i="433"/>
  <c r="Q29" i="433"/>
  <c r="K29" i="433"/>
  <c r="I29" i="433"/>
  <c r="R28" i="433"/>
  <c r="Q28" i="433"/>
  <c r="K28" i="433"/>
  <c r="I28" i="433"/>
  <c r="R27" i="433"/>
  <c r="Q27" i="433"/>
  <c r="K27" i="433"/>
  <c r="I27" i="433"/>
  <c r="K26" i="433"/>
  <c r="I26" i="433"/>
  <c r="K25" i="433"/>
  <c r="I25" i="433"/>
  <c r="R24" i="433"/>
  <c r="Q24" i="433"/>
  <c r="K24" i="433"/>
  <c r="I24" i="433"/>
  <c r="R23" i="433"/>
  <c r="Q23" i="433"/>
  <c r="K23" i="433"/>
  <c r="I23" i="433"/>
  <c r="K22" i="433"/>
  <c r="I22" i="433"/>
  <c r="K21" i="433"/>
  <c r="I21" i="433"/>
  <c r="R20" i="433"/>
  <c r="Q20" i="433"/>
  <c r="K20" i="433"/>
  <c r="I20" i="433"/>
  <c r="K19" i="433"/>
  <c r="I19" i="433"/>
  <c r="K18" i="433"/>
  <c r="I18" i="433"/>
  <c r="K17" i="433"/>
  <c r="I17" i="433"/>
  <c r="K16" i="433"/>
  <c r="I16" i="433"/>
  <c r="R15" i="433"/>
  <c r="Q15" i="433"/>
  <c r="K15" i="433"/>
  <c r="I15" i="433"/>
  <c r="R14" i="433"/>
  <c r="Q14" i="433"/>
  <c r="K14" i="433"/>
  <c r="I14" i="433"/>
  <c r="R13" i="433"/>
  <c r="Q13" i="433"/>
  <c r="K13" i="433"/>
  <c r="I13" i="433"/>
  <c r="R12" i="433"/>
  <c r="Q12" i="433"/>
  <c r="K12" i="433"/>
  <c r="I12" i="433"/>
  <c r="R11" i="433"/>
  <c r="Q11" i="433"/>
  <c r="K11" i="433"/>
  <c r="I11" i="433"/>
  <c r="R10" i="433"/>
  <c r="Q10" i="433"/>
  <c r="K10" i="433"/>
  <c r="I10" i="433"/>
  <c r="R9" i="433"/>
  <c r="Q9" i="433"/>
  <c r="K9" i="433"/>
  <c r="I9" i="433"/>
  <c r="R12" i="432"/>
  <c r="Q12" i="432"/>
  <c r="K12" i="432"/>
  <c r="I12" i="432"/>
  <c r="R11" i="432"/>
  <c r="Q11" i="432"/>
  <c r="K11" i="432"/>
  <c r="I11" i="432"/>
  <c r="K10" i="432"/>
  <c r="I10" i="432"/>
  <c r="R9" i="432"/>
  <c r="Q9" i="432"/>
  <c r="K9" i="432"/>
  <c r="I9" i="432"/>
  <c r="R8" i="432"/>
  <c r="Q8" i="432"/>
  <c r="K8" i="432"/>
  <c r="I8" i="432"/>
  <c r="R16" i="430"/>
  <c r="Q16" i="430"/>
  <c r="K16" i="430"/>
  <c r="I16" i="430"/>
  <c r="K15" i="430"/>
  <c r="I15" i="430"/>
  <c r="K14" i="430"/>
  <c r="I14" i="430"/>
  <c r="K13" i="430"/>
  <c r="I13" i="430"/>
  <c r="K12" i="430"/>
  <c r="I12" i="430"/>
  <c r="K11" i="430"/>
  <c r="I11" i="430"/>
  <c r="K10" i="430"/>
  <c r="I10" i="430"/>
  <c r="K9" i="430"/>
  <c r="I9" i="430"/>
  <c r="R8" i="430"/>
  <c r="Q8" i="430"/>
  <c r="K8" i="430"/>
  <c r="I8" i="430"/>
  <c r="K35" i="429"/>
  <c r="I35" i="429"/>
  <c r="K34" i="429"/>
  <c r="I34" i="429"/>
  <c r="R33" i="429"/>
  <c r="Q33" i="429"/>
  <c r="K33" i="429"/>
  <c r="V33" i="429" s="1"/>
  <c r="I33" i="429"/>
  <c r="R32" i="429"/>
  <c r="Q32" i="429"/>
  <c r="K32" i="429"/>
  <c r="V32" i="429" s="1"/>
  <c r="I32" i="429"/>
  <c r="K31" i="429"/>
  <c r="I31" i="429"/>
  <c r="R30" i="429"/>
  <c r="Q30" i="429"/>
  <c r="K30" i="429"/>
  <c r="V30" i="429" s="1"/>
  <c r="I30" i="429"/>
  <c r="R29" i="429"/>
  <c r="Q29" i="429"/>
  <c r="K29" i="429"/>
  <c r="V29" i="429" s="1"/>
  <c r="I29" i="429"/>
  <c r="R28" i="429"/>
  <c r="Q28" i="429"/>
  <c r="K28" i="429"/>
  <c r="V28" i="429" s="1"/>
  <c r="I28" i="429"/>
  <c r="K27" i="429"/>
  <c r="I27" i="429"/>
  <c r="K26" i="429"/>
  <c r="I26" i="429"/>
  <c r="R25" i="429"/>
  <c r="Q25" i="429"/>
  <c r="K25" i="429"/>
  <c r="I25" i="429"/>
  <c r="R24" i="429"/>
  <c r="Q24" i="429"/>
  <c r="K24" i="429"/>
  <c r="I24" i="429"/>
  <c r="R23" i="429"/>
  <c r="Q23" i="429"/>
  <c r="K23" i="429"/>
  <c r="I23" i="429"/>
  <c r="R22" i="429"/>
  <c r="Q22" i="429"/>
  <c r="K22" i="429"/>
  <c r="V22" i="429" s="1"/>
  <c r="I22" i="429"/>
  <c r="R21" i="429"/>
  <c r="Q21" i="429"/>
  <c r="K21" i="429"/>
  <c r="I21" i="429"/>
  <c r="R20" i="429"/>
  <c r="Q20" i="429"/>
  <c r="K20" i="429"/>
  <c r="I20" i="429"/>
  <c r="R19" i="429"/>
  <c r="Q19" i="429"/>
  <c r="K19" i="429"/>
  <c r="I19" i="429"/>
  <c r="R18" i="429"/>
  <c r="Q18" i="429"/>
  <c r="K18" i="429"/>
  <c r="I18" i="429"/>
  <c r="R17" i="429"/>
  <c r="Q17" i="429"/>
  <c r="K17" i="429"/>
  <c r="I17" i="429"/>
  <c r="R16" i="429"/>
  <c r="Q16" i="429"/>
  <c r="K16" i="429"/>
  <c r="I16" i="429"/>
  <c r="R15" i="429"/>
  <c r="Q15" i="429"/>
  <c r="K15" i="429"/>
  <c r="I15" i="429"/>
  <c r="R14" i="429"/>
  <c r="Q14" i="429"/>
  <c r="K14" i="429"/>
  <c r="V14" i="429" s="1"/>
  <c r="I14" i="429"/>
  <c r="R13" i="429"/>
  <c r="Q13" i="429"/>
  <c r="K13" i="429"/>
  <c r="I13" i="429"/>
  <c r="R12" i="429"/>
  <c r="Q12" i="429"/>
  <c r="K12" i="429"/>
  <c r="I12" i="429"/>
  <c r="R11" i="429"/>
  <c r="Q11" i="429"/>
  <c r="K11" i="429"/>
  <c r="I11" i="429"/>
  <c r="R10" i="429"/>
  <c r="Q10" i="429"/>
  <c r="K10" i="429"/>
  <c r="I10" i="429"/>
  <c r="R9" i="429"/>
  <c r="Q9" i="429"/>
  <c r="K9" i="429"/>
  <c r="I9" i="429"/>
  <c r="R46" i="428"/>
  <c r="Q46" i="428"/>
  <c r="K46" i="428"/>
  <c r="I46" i="428"/>
  <c r="R45" i="428"/>
  <c r="Q45" i="428"/>
  <c r="K45" i="428"/>
  <c r="I45" i="428"/>
  <c r="R44" i="428"/>
  <c r="Q44" i="428"/>
  <c r="K44" i="428"/>
  <c r="I44" i="428"/>
  <c r="K43" i="428"/>
  <c r="I43" i="428"/>
  <c r="R42" i="428"/>
  <c r="Q42" i="428"/>
  <c r="K42" i="428"/>
  <c r="I42" i="428"/>
  <c r="K41" i="428"/>
  <c r="I41" i="428"/>
  <c r="K40" i="428"/>
  <c r="I40" i="428"/>
  <c r="R39" i="428"/>
  <c r="Q39" i="428"/>
  <c r="K39" i="428"/>
  <c r="I39" i="428"/>
  <c r="R38" i="428"/>
  <c r="Q38" i="428"/>
  <c r="K38" i="428"/>
  <c r="I38" i="428"/>
  <c r="K37" i="428"/>
  <c r="I37" i="428"/>
  <c r="K36" i="428"/>
  <c r="I36" i="428"/>
  <c r="R35" i="428"/>
  <c r="Q35" i="428"/>
  <c r="K35" i="428"/>
  <c r="I35" i="428"/>
  <c r="R34" i="428"/>
  <c r="Q34" i="428"/>
  <c r="K34" i="428"/>
  <c r="I34" i="428"/>
  <c r="R33" i="428"/>
  <c r="Q33" i="428"/>
  <c r="K33" i="428"/>
  <c r="I33" i="428"/>
  <c r="R32" i="428"/>
  <c r="Q32" i="428"/>
  <c r="K32" i="428"/>
  <c r="I32" i="428"/>
  <c r="R31" i="428"/>
  <c r="Q31" i="428"/>
  <c r="K31" i="428"/>
  <c r="I31" i="428"/>
  <c r="R30" i="428"/>
  <c r="Q30" i="428"/>
  <c r="K30" i="428"/>
  <c r="I30" i="428"/>
  <c r="R29" i="428"/>
  <c r="Q29" i="428"/>
  <c r="K29" i="428"/>
  <c r="I29" i="428"/>
  <c r="R28" i="428"/>
  <c r="Q28" i="428"/>
  <c r="K28" i="428"/>
  <c r="I28" i="428"/>
  <c r="R27" i="428"/>
  <c r="Q27" i="428"/>
  <c r="K27" i="428"/>
  <c r="I27" i="428"/>
  <c r="R26" i="428"/>
  <c r="Q26" i="428"/>
  <c r="K26" i="428"/>
  <c r="I26" i="428"/>
  <c r="K25" i="428"/>
  <c r="I25" i="428"/>
  <c r="K24" i="428"/>
  <c r="I24" i="428"/>
  <c r="K23" i="428"/>
  <c r="I23" i="428"/>
  <c r="K22" i="428"/>
  <c r="I22" i="428"/>
  <c r="K21" i="428"/>
  <c r="I21" i="428"/>
  <c r="K20" i="428"/>
  <c r="I20" i="428"/>
  <c r="R19" i="428"/>
  <c r="Q19" i="428"/>
  <c r="K19" i="428"/>
  <c r="V19" i="428" s="1"/>
  <c r="I19" i="428"/>
  <c r="R18" i="428"/>
  <c r="Q18" i="428"/>
  <c r="K18" i="428"/>
  <c r="I18" i="428"/>
  <c r="R17" i="428"/>
  <c r="Q17" i="428"/>
  <c r="K17" i="428"/>
  <c r="I17" i="428"/>
  <c r="R16" i="428"/>
  <c r="Q16" i="428"/>
  <c r="K16" i="428"/>
  <c r="I16" i="428"/>
  <c r="R15" i="428"/>
  <c r="Q15" i="428"/>
  <c r="K15" i="428"/>
  <c r="I15" i="428"/>
  <c r="Q14" i="428"/>
  <c r="K14" i="428"/>
  <c r="I14" i="428"/>
  <c r="Q13" i="428"/>
  <c r="K13" i="428"/>
  <c r="I13" i="428"/>
  <c r="Q12" i="428"/>
  <c r="K12" i="428"/>
  <c r="I12" i="428"/>
  <c r="Q11" i="428"/>
  <c r="K11" i="428"/>
  <c r="I11" i="428"/>
  <c r="R10" i="428"/>
  <c r="Q10" i="428"/>
  <c r="K10" i="428"/>
  <c r="I10" i="428"/>
  <c r="R9" i="428"/>
  <c r="Q9" i="428"/>
  <c r="K9" i="428"/>
  <c r="I9" i="428"/>
  <c r="R8" i="428"/>
  <c r="Q8" i="428"/>
  <c r="K8" i="428"/>
  <c r="I8" i="428"/>
  <c r="R12" i="447"/>
  <c r="Q12" i="447"/>
  <c r="K12" i="447"/>
  <c r="I12" i="447"/>
  <c r="R11" i="447"/>
  <c r="Q11" i="447"/>
  <c r="K11" i="447"/>
  <c r="I11" i="447"/>
  <c r="R42" i="427"/>
  <c r="Q42" i="427"/>
  <c r="K42" i="427"/>
  <c r="V42" i="427" s="1"/>
  <c r="I42" i="427"/>
  <c r="R41" i="427"/>
  <c r="Q41" i="427"/>
  <c r="K41" i="427"/>
  <c r="I41" i="427"/>
  <c r="R39" i="427"/>
  <c r="Q39" i="427"/>
  <c r="K39" i="427"/>
  <c r="I39" i="427"/>
  <c r="R38" i="427"/>
  <c r="Q38" i="427"/>
  <c r="K38" i="427"/>
  <c r="I38" i="427"/>
  <c r="R37" i="427"/>
  <c r="Q37" i="427"/>
  <c r="K37" i="427"/>
  <c r="I37" i="427"/>
  <c r="R36" i="427"/>
  <c r="Q36" i="427"/>
  <c r="K36" i="427"/>
  <c r="I36" i="427"/>
  <c r="R35" i="427"/>
  <c r="Q35" i="427"/>
  <c r="K35" i="427"/>
  <c r="V35" i="427" s="1"/>
  <c r="I35" i="427"/>
  <c r="R32" i="427"/>
  <c r="Q32" i="427"/>
  <c r="K32" i="427"/>
  <c r="V32" i="427" s="1"/>
  <c r="I32" i="427"/>
  <c r="R31" i="427"/>
  <c r="Q31" i="427"/>
  <c r="K31" i="427"/>
  <c r="V31" i="427" s="1"/>
  <c r="I31" i="427"/>
  <c r="R30" i="427"/>
  <c r="Q30" i="427"/>
  <c r="K30" i="427"/>
  <c r="I30" i="427"/>
  <c r="R29" i="427"/>
  <c r="Q29" i="427"/>
  <c r="K29" i="427"/>
  <c r="I29" i="427"/>
  <c r="Q28" i="427"/>
  <c r="K28" i="427"/>
  <c r="I28" i="427"/>
  <c r="Q27" i="427"/>
  <c r="K27" i="427"/>
  <c r="I27" i="427"/>
  <c r="K26" i="427"/>
  <c r="I26" i="427"/>
  <c r="R25" i="427"/>
  <c r="Q25" i="427"/>
  <c r="K25" i="427"/>
  <c r="I25" i="427"/>
  <c r="R24" i="427"/>
  <c r="Q24" i="427"/>
  <c r="K24" i="427"/>
  <c r="V24" i="427" s="1"/>
  <c r="I24" i="427"/>
  <c r="R23" i="427"/>
  <c r="Q23" i="427"/>
  <c r="K23" i="427"/>
  <c r="V23" i="427" s="1"/>
  <c r="I23" i="427"/>
  <c r="R22" i="427"/>
  <c r="Q22" i="427"/>
  <c r="K22" i="427"/>
  <c r="I22" i="427"/>
  <c r="R21" i="427"/>
  <c r="Q21" i="427"/>
  <c r="K21" i="427"/>
  <c r="V21" i="427" s="1"/>
  <c r="I21" i="427"/>
  <c r="R20" i="427"/>
  <c r="Q20" i="427"/>
  <c r="K20" i="427"/>
  <c r="V20" i="427" s="1"/>
  <c r="I20" i="427"/>
  <c r="Q19" i="427"/>
  <c r="K19" i="427"/>
  <c r="I19" i="427"/>
  <c r="Q18" i="427"/>
  <c r="K18" i="427"/>
  <c r="I18" i="427"/>
  <c r="Q17" i="427"/>
  <c r="K17" i="427"/>
  <c r="I17" i="427"/>
  <c r="R16" i="427"/>
  <c r="Q16" i="427"/>
  <c r="K16" i="427"/>
  <c r="I16" i="427"/>
  <c r="R15" i="427"/>
  <c r="Q15" i="427"/>
  <c r="K15" i="427"/>
  <c r="I15" i="427"/>
  <c r="R14" i="427"/>
  <c r="Q14" i="427"/>
  <c r="K14" i="427"/>
  <c r="I14" i="427"/>
  <c r="R13" i="427"/>
  <c r="Q13" i="427"/>
  <c r="K13" i="427"/>
  <c r="I13" i="427"/>
  <c r="R12" i="427"/>
  <c r="Q12" i="427"/>
  <c r="K12" i="427"/>
  <c r="I12" i="427"/>
  <c r="R11" i="427"/>
  <c r="Q11" i="427"/>
  <c r="K11" i="427"/>
  <c r="I11" i="427"/>
  <c r="R10" i="427"/>
  <c r="Q10" i="427"/>
  <c r="K10" i="427"/>
  <c r="I10" i="427"/>
  <c r="R9" i="427"/>
  <c r="Q9" i="427"/>
  <c r="K9" i="427"/>
  <c r="I9" i="427"/>
  <c r="R21" i="426"/>
  <c r="Q21" i="426"/>
  <c r="K21" i="426"/>
  <c r="I21" i="426"/>
  <c r="R20" i="426"/>
  <c r="Q20" i="426"/>
  <c r="K20" i="426"/>
  <c r="I20" i="426"/>
  <c r="K19" i="426"/>
  <c r="I19" i="426"/>
  <c r="K18" i="426"/>
  <c r="I18" i="426"/>
  <c r="R17" i="426"/>
  <c r="Q17" i="426"/>
  <c r="K17" i="426"/>
  <c r="I17" i="426"/>
  <c r="R16" i="426"/>
  <c r="Q16" i="426"/>
  <c r="K16" i="426"/>
  <c r="I16" i="426"/>
  <c r="R14" i="426"/>
  <c r="Q14" i="426"/>
  <c r="K14" i="426"/>
  <c r="I14" i="426"/>
  <c r="R13" i="426"/>
  <c r="Q13" i="426"/>
  <c r="K13" i="426"/>
  <c r="I13" i="426"/>
  <c r="R12" i="426"/>
  <c r="Q12" i="426"/>
  <c r="K12" i="426"/>
  <c r="I12" i="426"/>
  <c r="R11" i="426"/>
  <c r="Q11" i="426"/>
  <c r="K11" i="426"/>
  <c r="I11" i="426"/>
  <c r="R10" i="426"/>
  <c r="Q10" i="426"/>
  <c r="K10" i="426"/>
  <c r="I10" i="426"/>
  <c r="R61" i="425"/>
  <c r="Q61" i="425"/>
  <c r="K61" i="425"/>
  <c r="I61" i="425"/>
  <c r="R60" i="425"/>
  <c r="Q60" i="425"/>
  <c r="K60" i="425"/>
  <c r="I60" i="425"/>
  <c r="R59" i="425"/>
  <c r="Q59" i="425"/>
  <c r="K59" i="425"/>
  <c r="I59" i="425"/>
  <c r="R58" i="425"/>
  <c r="Q58" i="425"/>
  <c r="K58" i="425"/>
  <c r="I58" i="425"/>
  <c r="R57" i="425"/>
  <c r="Q57" i="425"/>
  <c r="K57" i="425"/>
  <c r="I57" i="425"/>
  <c r="R56" i="425"/>
  <c r="Q56" i="425"/>
  <c r="K56" i="425"/>
  <c r="I56" i="425"/>
  <c r="R55" i="425"/>
  <c r="Q55" i="425"/>
  <c r="K55" i="425"/>
  <c r="I55" i="425"/>
  <c r="K54" i="425"/>
  <c r="I54" i="425"/>
  <c r="K53" i="425"/>
  <c r="I53" i="425"/>
  <c r="R52" i="425"/>
  <c r="Q52" i="425"/>
  <c r="K52" i="425"/>
  <c r="I52" i="425"/>
  <c r="R51" i="425"/>
  <c r="Q51" i="425"/>
  <c r="K51" i="425"/>
  <c r="I51" i="425"/>
  <c r="R50" i="425"/>
  <c r="Q50" i="425"/>
  <c r="K50" i="425"/>
  <c r="I50" i="425"/>
  <c r="R49" i="425"/>
  <c r="Q49" i="425"/>
  <c r="K49" i="425"/>
  <c r="I49" i="425"/>
  <c r="R48" i="425"/>
  <c r="Q48" i="425"/>
  <c r="K48" i="425"/>
  <c r="I48" i="425"/>
  <c r="R47" i="425"/>
  <c r="Q47" i="425"/>
  <c r="K47" i="425"/>
  <c r="I47" i="425"/>
  <c r="R46" i="425"/>
  <c r="Q46" i="425"/>
  <c r="K46" i="425"/>
  <c r="I46" i="425"/>
  <c r="R42" i="425"/>
  <c r="Q42" i="425"/>
  <c r="K42" i="425"/>
  <c r="I42" i="425"/>
  <c r="K41" i="425"/>
  <c r="I41" i="425"/>
  <c r="R40" i="425"/>
  <c r="Q40" i="425"/>
  <c r="K40" i="425"/>
  <c r="I40" i="425"/>
  <c r="R39" i="425"/>
  <c r="Q39" i="425"/>
  <c r="K39" i="425"/>
  <c r="I39" i="425"/>
  <c r="R38" i="425"/>
  <c r="Q38" i="425"/>
  <c r="K38" i="425"/>
  <c r="I38" i="425"/>
  <c r="R37" i="425"/>
  <c r="Q37" i="425"/>
  <c r="K37" i="425"/>
  <c r="I37" i="425"/>
  <c r="R35" i="425"/>
  <c r="Q35" i="425"/>
  <c r="K35" i="425"/>
  <c r="I35" i="425"/>
  <c r="R34" i="425"/>
  <c r="Q34" i="425"/>
  <c r="K34" i="425"/>
  <c r="I34" i="425"/>
  <c r="R33" i="425"/>
  <c r="Q33" i="425"/>
  <c r="K33" i="425"/>
  <c r="I33" i="425"/>
  <c r="R32" i="425"/>
  <c r="Q32" i="425"/>
  <c r="K32" i="425"/>
  <c r="I32" i="425"/>
  <c r="R31" i="425"/>
  <c r="Q31" i="425"/>
  <c r="K31" i="425"/>
  <c r="I31" i="425"/>
  <c r="R27" i="425"/>
  <c r="Q27" i="425"/>
  <c r="K27" i="425"/>
  <c r="I27" i="425"/>
  <c r="R26" i="425"/>
  <c r="Q26" i="425"/>
  <c r="K26" i="425"/>
  <c r="I26" i="425"/>
  <c r="R25" i="425"/>
  <c r="Q25" i="425"/>
  <c r="K25" i="425"/>
  <c r="I25" i="425"/>
  <c r="R23" i="425"/>
  <c r="Q23" i="425"/>
  <c r="K23" i="425"/>
  <c r="I23" i="425"/>
  <c r="K22" i="425"/>
  <c r="I22" i="425"/>
  <c r="K21" i="425"/>
  <c r="I21" i="425"/>
  <c r="K20" i="425"/>
  <c r="I20" i="425"/>
  <c r="R19" i="425"/>
  <c r="Q19" i="425"/>
  <c r="K19" i="425"/>
  <c r="I19" i="425"/>
  <c r="R18" i="425"/>
  <c r="Q18" i="425"/>
  <c r="K18" i="425"/>
  <c r="I18" i="425"/>
  <c r="R17" i="425"/>
  <c r="Q17" i="425"/>
  <c r="K17" i="425"/>
  <c r="I17" i="425"/>
  <c r="R16" i="425"/>
  <c r="Q16" i="425"/>
  <c r="K16" i="425"/>
  <c r="I16" i="425"/>
  <c r="R15" i="425"/>
  <c r="Q15" i="425"/>
  <c r="K15" i="425"/>
  <c r="I15" i="425"/>
  <c r="K14" i="425"/>
  <c r="I14" i="425"/>
  <c r="K13" i="425"/>
  <c r="I13" i="425"/>
  <c r="K12" i="425"/>
  <c r="I12" i="425"/>
  <c r="R11" i="425"/>
  <c r="Q11" i="425"/>
  <c r="K11" i="425"/>
  <c r="I11" i="425"/>
  <c r="R10" i="425"/>
  <c r="Q10" i="425"/>
  <c r="K10" i="425"/>
  <c r="I10" i="425"/>
  <c r="R76" i="424"/>
  <c r="Q76" i="424"/>
  <c r="K76" i="424"/>
  <c r="I76" i="424"/>
  <c r="K75" i="424"/>
  <c r="I75" i="424"/>
  <c r="R74" i="424"/>
  <c r="Q74" i="424"/>
  <c r="K74" i="424"/>
  <c r="I74" i="424"/>
  <c r="K73" i="424"/>
  <c r="I73" i="424"/>
  <c r="K72" i="424"/>
  <c r="I72" i="424"/>
  <c r="R71" i="424"/>
  <c r="Q71" i="424"/>
  <c r="K71" i="424"/>
  <c r="I71" i="424"/>
  <c r="K70" i="424"/>
  <c r="I70" i="424"/>
  <c r="K69" i="424"/>
  <c r="I69" i="424"/>
  <c r="R68" i="424"/>
  <c r="Q68" i="424"/>
  <c r="K68" i="424"/>
  <c r="I68" i="424"/>
  <c r="R67" i="424"/>
  <c r="Q67" i="424"/>
  <c r="K67" i="424"/>
  <c r="I67" i="424"/>
  <c r="R66" i="424"/>
  <c r="Q66" i="424"/>
  <c r="K66" i="424"/>
  <c r="I66" i="424"/>
  <c r="K65" i="424"/>
  <c r="I65" i="424"/>
  <c r="K64" i="424"/>
  <c r="I64" i="424"/>
  <c r="K63" i="424"/>
  <c r="I63" i="424"/>
  <c r="K62" i="424"/>
  <c r="I62" i="424"/>
  <c r="R61" i="424"/>
  <c r="Q61" i="424"/>
  <c r="K61" i="424"/>
  <c r="I61" i="424"/>
  <c r="R60" i="424"/>
  <c r="Q60" i="424"/>
  <c r="K60" i="424"/>
  <c r="I60" i="424"/>
  <c r="K59" i="424"/>
  <c r="I59" i="424"/>
  <c r="R58" i="424"/>
  <c r="Q58" i="424"/>
  <c r="K58" i="424"/>
  <c r="I58" i="424"/>
  <c r="R57" i="424"/>
  <c r="Q57" i="424"/>
  <c r="K57" i="424"/>
  <c r="I57" i="424"/>
  <c r="R56" i="424"/>
  <c r="Q56" i="424"/>
  <c r="K56" i="424"/>
  <c r="I56" i="424"/>
  <c r="R55" i="424"/>
  <c r="Q55" i="424"/>
  <c r="K55" i="424"/>
  <c r="I55" i="424"/>
  <c r="R54" i="424"/>
  <c r="Q54" i="424"/>
  <c r="K54" i="424"/>
  <c r="I54" i="424"/>
  <c r="R53" i="424"/>
  <c r="Q53" i="424"/>
  <c r="K53" i="424"/>
  <c r="I53" i="424"/>
  <c r="R52" i="424"/>
  <c r="Q52" i="424"/>
  <c r="K52" i="424"/>
  <c r="I52" i="424"/>
  <c r="R51" i="424"/>
  <c r="Q51" i="424"/>
  <c r="K51" i="424"/>
  <c r="I51" i="424"/>
  <c r="R49" i="424"/>
  <c r="Q49" i="424"/>
  <c r="K49" i="424"/>
  <c r="I49" i="424"/>
  <c r="R48" i="424"/>
  <c r="Q48" i="424"/>
  <c r="K48" i="424"/>
  <c r="I48" i="424"/>
  <c r="R47" i="424"/>
  <c r="Q47" i="424"/>
  <c r="K47" i="424"/>
  <c r="I47" i="424"/>
  <c r="K44" i="424"/>
  <c r="I44" i="424"/>
  <c r="K43" i="424"/>
  <c r="I43" i="424"/>
  <c r="K42" i="424"/>
  <c r="I42" i="424"/>
  <c r="K41" i="424"/>
  <c r="I41" i="424"/>
  <c r="R40" i="424"/>
  <c r="Q40" i="424"/>
  <c r="K40" i="424"/>
  <c r="I40" i="424"/>
  <c r="R39" i="424"/>
  <c r="Q39" i="424"/>
  <c r="K39" i="424"/>
  <c r="I39" i="424"/>
  <c r="K38" i="424"/>
  <c r="I38" i="424"/>
  <c r="K37" i="424"/>
  <c r="I37" i="424"/>
  <c r="K36" i="424"/>
  <c r="I36" i="424"/>
  <c r="K35" i="424"/>
  <c r="I35" i="424"/>
  <c r="K34" i="424"/>
  <c r="I34" i="424"/>
  <c r="K33" i="424"/>
  <c r="I33" i="424"/>
  <c r="R32" i="424"/>
  <c r="Q32" i="424"/>
  <c r="K32" i="424"/>
  <c r="I32" i="424"/>
  <c r="K31" i="424"/>
  <c r="I31" i="424"/>
  <c r="K30" i="424"/>
  <c r="I30" i="424"/>
  <c r="R29" i="424"/>
  <c r="Q29" i="424"/>
  <c r="K29" i="424"/>
  <c r="I29" i="424"/>
  <c r="R28" i="424"/>
  <c r="Q28" i="424"/>
  <c r="K28" i="424"/>
  <c r="I28" i="424"/>
  <c r="R27" i="424"/>
  <c r="Q27" i="424"/>
  <c r="K27" i="424"/>
  <c r="I27" i="424"/>
  <c r="R26" i="424"/>
  <c r="Q26" i="424"/>
  <c r="K26" i="424"/>
  <c r="I26" i="424"/>
  <c r="R25" i="424"/>
  <c r="Q25" i="424"/>
  <c r="K25" i="424"/>
  <c r="I25" i="424"/>
  <c r="R24" i="424"/>
  <c r="Q24" i="424"/>
  <c r="K24" i="424"/>
  <c r="I24" i="424"/>
  <c r="R23" i="424"/>
  <c r="Q23" i="424"/>
  <c r="K23" i="424"/>
  <c r="I23" i="424"/>
  <c r="R22" i="424"/>
  <c r="Q22" i="424"/>
  <c r="K22" i="424"/>
  <c r="I22" i="424"/>
  <c r="R21" i="424"/>
  <c r="Q21" i="424"/>
  <c r="K21" i="424"/>
  <c r="I21" i="424"/>
  <c r="R20" i="424"/>
  <c r="Q20" i="424"/>
  <c r="K20" i="424"/>
  <c r="I20" i="424"/>
  <c r="R18" i="424"/>
  <c r="Q18" i="424"/>
  <c r="K18" i="424"/>
  <c r="I18" i="424"/>
  <c r="K17" i="424"/>
  <c r="I17" i="424"/>
  <c r="R16" i="424"/>
  <c r="Q16" i="424"/>
  <c r="K16" i="424"/>
  <c r="I16" i="424"/>
  <c r="K15" i="424"/>
  <c r="I15" i="424"/>
  <c r="R14" i="424"/>
  <c r="Q14" i="424"/>
  <c r="K14" i="424"/>
  <c r="I14" i="424"/>
  <c r="R13" i="424"/>
  <c r="Q13" i="424"/>
  <c r="K13" i="424"/>
  <c r="I13" i="424"/>
  <c r="R12" i="424"/>
  <c r="Q12" i="424"/>
  <c r="K12" i="424"/>
  <c r="I12" i="424"/>
  <c r="R11" i="424"/>
  <c r="Q11" i="424"/>
  <c r="K11" i="424"/>
  <c r="I11" i="424"/>
  <c r="R10" i="424"/>
  <c r="Q10" i="424"/>
  <c r="K10" i="424"/>
  <c r="I10" i="424"/>
  <c r="R290" i="205"/>
  <c r="Q290" i="205"/>
  <c r="K290" i="205"/>
  <c r="I290" i="205"/>
  <c r="K289" i="205"/>
  <c r="I289" i="205"/>
  <c r="K288" i="205"/>
  <c r="I288" i="205"/>
  <c r="R287" i="205"/>
  <c r="Q287" i="205"/>
  <c r="K287" i="205"/>
  <c r="I287" i="205"/>
  <c r="R286" i="205"/>
  <c r="Q286" i="205"/>
  <c r="K286" i="205"/>
  <c r="I286" i="205"/>
  <c r="R285" i="205"/>
  <c r="Q285" i="205"/>
  <c r="K285" i="205"/>
  <c r="I285" i="205"/>
  <c r="R284" i="205"/>
  <c r="Q284" i="205"/>
  <c r="K284" i="205"/>
  <c r="I284" i="205"/>
  <c r="R283" i="205"/>
  <c r="Q283" i="205"/>
  <c r="K283" i="205"/>
  <c r="I283" i="205"/>
  <c r="R282" i="205"/>
  <c r="Q282" i="205"/>
  <c r="K282" i="205"/>
  <c r="I282" i="205"/>
  <c r="R281" i="205"/>
  <c r="Q281" i="205"/>
  <c r="K281" i="205"/>
  <c r="I281" i="205"/>
  <c r="R280" i="205"/>
  <c r="Q280" i="205"/>
  <c r="K280" i="205"/>
  <c r="I280" i="205"/>
  <c r="R279" i="205"/>
  <c r="Q279" i="205"/>
  <c r="K279" i="205"/>
  <c r="I279" i="205"/>
  <c r="R278" i="205"/>
  <c r="Q278" i="205"/>
  <c r="K278" i="205"/>
  <c r="I278" i="205"/>
  <c r="R277" i="205"/>
  <c r="Q277" i="205"/>
  <c r="K277" i="205"/>
  <c r="I277" i="205"/>
  <c r="R276" i="205"/>
  <c r="Q276" i="205"/>
  <c r="K276" i="205"/>
  <c r="I276" i="205"/>
  <c r="R275" i="205"/>
  <c r="Q275" i="205"/>
  <c r="K275" i="205"/>
  <c r="I275" i="205"/>
  <c r="R274" i="205"/>
  <c r="Q274" i="205"/>
  <c r="K274" i="205"/>
  <c r="I274" i="205"/>
  <c r="R273" i="205"/>
  <c r="Q273" i="205"/>
  <c r="K273" i="205"/>
  <c r="I273" i="205"/>
  <c r="R272" i="205"/>
  <c r="Q272" i="205"/>
  <c r="K272" i="205"/>
  <c r="I272" i="205"/>
  <c r="R271" i="205"/>
  <c r="Q271" i="205"/>
  <c r="K271" i="205"/>
  <c r="I271" i="205"/>
  <c r="R270" i="205"/>
  <c r="Q270" i="205"/>
  <c r="K270" i="205"/>
  <c r="I270" i="205"/>
  <c r="R269" i="205"/>
  <c r="Q269" i="205"/>
  <c r="K269" i="205"/>
  <c r="I269" i="205"/>
  <c r="R268" i="205"/>
  <c r="Q268" i="205"/>
  <c r="K268" i="205"/>
  <c r="I268" i="205"/>
  <c r="R267" i="205"/>
  <c r="Q267" i="205"/>
  <c r="K267" i="205"/>
  <c r="I267" i="205"/>
  <c r="R266" i="205"/>
  <c r="Q266" i="205"/>
  <c r="K266" i="205"/>
  <c r="I266" i="205"/>
  <c r="R265" i="205"/>
  <c r="Q265" i="205"/>
  <c r="K265" i="205"/>
  <c r="I265" i="205"/>
  <c r="R264" i="205"/>
  <c r="Q264" i="205"/>
  <c r="K264" i="205"/>
  <c r="I264" i="205"/>
  <c r="R263" i="205"/>
  <c r="Q263" i="205"/>
  <c r="K263" i="205"/>
  <c r="I263" i="205"/>
  <c r="R262" i="205"/>
  <c r="Q262" i="205"/>
  <c r="K262" i="205"/>
  <c r="I262" i="205"/>
  <c r="R261" i="205"/>
  <c r="Q261" i="205"/>
  <c r="K261" i="205"/>
  <c r="I261" i="205"/>
  <c r="R260" i="205"/>
  <c r="Q260" i="205"/>
  <c r="K260" i="205"/>
  <c r="I260" i="205"/>
  <c r="R259" i="205"/>
  <c r="Q259" i="205"/>
  <c r="K259" i="205"/>
  <c r="I259" i="205"/>
  <c r="R258" i="205"/>
  <c r="Q258" i="205"/>
  <c r="K258" i="205"/>
  <c r="I258" i="205"/>
  <c r="R257" i="205"/>
  <c r="Q257" i="205"/>
  <c r="K257" i="205"/>
  <c r="I257" i="205"/>
  <c r="R256" i="205"/>
  <c r="Q256" i="205"/>
  <c r="K256" i="205"/>
  <c r="I256" i="205"/>
  <c r="R255" i="205"/>
  <c r="Q255" i="205"/>
  <c r="K255" i="205"/>
  <c r="I255" i="205"/>
  <c r="R254" i="205"/>
  <c r="Q254" i="205"/>
  <c r="K254" i="205"/>
  <c r="I254" i="205"/>
  <c r="R253" i="205"/>
  <c r="Q253" i="205"/>
  <c r="K253" i="205"/>
  <c r="I253" i="205"/>
  <c r="R252" i="205"/>
  <c r="Q252" i="205"/>
  <c r="K252" i="205"/>
  <c r="I252" i="205"/>
  <c r="K248" i="205"/>
  <c r="I248" i="205"/>
  <c r="K247" i="205"/>
  <c r="I247" i="205"/>
  <c r="R246" i="205"/>
  <c r="Q246" i="205"/>
  <c r="K246" i="205"/>
  <c r="I246" i="205"/>
  <c r="R245" i="205"/>
  <c r="Q245" i="205"/>
  <c r="K245" i="205"/>
  <c r="I245" i="205"/>
  <c r="R244" i="205"/>
  <c r="Q244" i="205"/>
  <c r="K244" i="205"/>
  <c r="I244" i="205"/>
  <c r="R243" i="205"/>
  <c r="Q243" i="205"/>
  <c r="K243" i="205"/>
  <c r="I243" i="205"/>
  <c r="R242" i="205"/>
  <c r="Q242" i="205"/>
  <c r="K242" i="205"/>
  <c r="I242" i="205"/>
  <c r="R241" i="205"/>
  <c r="Q241" i="205"/>
  <c r="K241" i="205"/>
  <c r="I241" i="205"/>
  <c r="R240" i="205"/>
  <c r="Q240" i="205"/>
  <c r="K240" i="205"/>
  <c r="I240" i="205"/>
  <c r="R239" i="205"/>
  <c r="Q239" i="205"/>
  <c r="K239" i="205"/>
  <c r="I239" i="205"/>
  <c r="R238" i="205"/>
  <c r="Q238" i="205"/>
  <c r="K238" i="205"/>
  <c r="I238" i="205"/>
  <c r="R237" i="205"/>
  <c r="Q237" i="205"/>
  <c r="K237" i="205"/>
  <c r="I237" i="205"/>
  <c r="R236" i="205"/>
  <c r="Q236" i="205"/>
  <c r="K236" i="205"/>
  <c r="I236" i="205"/>
  <c r="R235" i="205"/>
  <c r="Q235" i="205"/>
  <c r="K235" i="205"/>
  <c r="I235" i="205"/>
  <c r="R234" i="205"/>
  <c r="Q234" i="205"/>
  <c r="K234" i="205"/>
  <c r="I234" i="205"/>
  <c r="R233" i="205"/>
  <c r="Q233" i="205"/>
  <c r="K233" i="205"/>
  <c r="I233" i="205"/>
  <c r="R232" i="205"/>
  <c r="Q232" i="205"/>
  <c r="K232" i="205"/>
  <c r="I232" i="205"/>
  <c r="R231" i="205"/>
  <c r="Q231" i="205"/>
  <c r="K231" i="205"/>
  <c r="I231" i="205"/>
  <c r="R230" i="205"/>
  <c r="Q230" i="205"/>
  <c r="K230" i="205"/>
  <c r="I230" i="205"/>
  <c r="R229" i="205"/>
  <c r="Q229" i="205"/>
  <c r="K229" i="205"/>
  <c r="I229" i="205"/>
  <c r="R228" i="205"/>
  <c r="Q228" i="205"/>
  <c r="K228" i="205"/>
  <c r="I228" i="205"/>
  <c r="R227" i="205"/>
  <c r="Q227" i="205"/>
  <c r="K227" i="205"/>
  <c r="I227" i="205"/>
  <c r="R226" i="205"/>
  <c r="Q226" i="205"/>
  <c r="K226" i="205"/>
  <c r="I226" i="205"/>
  <c r="R225" i="205"/>
  <c r="Q225" i="205"/>
  <c r="K225" i="205"/>
  <c r="I225" i="205"/>
  <c r="R224" i="205"/>
  <c r="Q224" i="205"/>
  <c r="K224" i="205"/>
  <c r="I224" i="205"/>
  <c r="R223" i="205"/>
  <c r="Q223" i="205"/>
  <c r="K223" i="205"/>
  <c r="I223" i="205"/>
  <c r="R222" i="205"/>
  <c r="Q222" i="205"/>
  <c r="K222" i="205"/>
  <c r="I222" i="205"/>
  <c r="R221" i="205"/>
  <c r="Q221" i="205"/>
  <c r="K221" i="205"/>
  <c r="I221" i="205"/>
  <c r="R220" i="205"/>
  <c r="Q220" i="205"/>
  <c r="K220" i="205"/>
  <c r="I220" i="205"/>
  <c r="R219" i="205"/>
  <c r="Q219" i="205"/>
  <c r="K219" i="205"/>
  <c r="I219" i="205"/>
  <c r="R218" i="205"/>
  <c r="Q218" i="205"/>
  <c r="K218" i="205"/>
  <c r="I218" i="205"/>
  <c r="R217" i="205"/>
  <c r="Q217" i="205"/>
  <c r="K217" i="205"/>
  <c r="I217" i="205"/>
  <c r="R216" i="205"/>
  <c r="Q216" i="205"/>
  <c r="K216" i="205"/>
  <c r="I216" i="205"/>
  <c r="R215" i="205"/>
  <c r="Q215" i="205"/>
  <c r="K215" i="205"/>
  <c r="I215" i="205"/>
  <c r="R214" i="205"/>
  <c r="Q214" i="205"/>
  <c r="K214" i="205"/>
  <c r="I214" i="205"/>
  <c r="R213" i="205"/>
  <c r="Q213" i="205"/>
  <c r="K213" i="205"/>
  <c r="I213" i="205"/>
  <c r="R212" i="205"/>
  <c r="Q212" i="205"/>
  <c r="K212" i="205"/>
  <c r="I212" i="205"/>
  <c r="R211" i="205"/>
  <c r="Q211" i="205"/>
  <c r="K211" i="205"/>
  <c r="I211" i="205"/>
  <c r="R207" i="205"/>
  <c r="Q207" i="205"/>
  <c r="K207" i="205"/>
  <c r="I207" i="205"/>
  <c r="R206" i="205"/>
  <c r="Q206" i="205"/>
  <c r="K206" i="205"/>
  <c r="I206" i="205"/>
  <c r="R205" i="205"/>
  <c r="Q205" i="205"/>
  <c r="K205" i="205"/>
  <c r="I205" i="205"/>
  <c r="R204" i="205"/>
  <c r="Q204" i="205"/>
  <c r="K204" i="205"/>
  <c r="I204" i="205"/>
  <c r="R203" i="205"/>
  <c r="Q203" i="205"/>
  <c r="K203" i="205"/>
  <c r="I203" i="205"/>
  <c r="R202" i="205"/>
  <c r="Q202" i="205"/>
  <c r="K202" i="205"/>
  <c r="I202" i="205"/>
  <c r="R201" i="205"/>
  <c r="Q201" i="205"/>
  <c r="K201" i="205"/>
  <c r="I201" i="205"/>
  <c r="R200" i="205"/>
  <c r="Q200" i="205"/>
  <c r="K200" i="205"/>
  <c r="I200" i="205"/>
  <c r="R199" i="205"/>
  <c r="Q199" i="205"/>
  <c r="K199" i="205"/>
  <c r="I199" i="205"/>
  <c r="R198" i="205"/>
  <c r="Q198" i="205"/>
  <c r="K198" i="205"/>
  <c r="I198" i="205"/>
  <c r="R197" i="205"/>
  <c r="Q197" i="205"/>
  <c r="K197" i="205"/>
  <c r="I197" i="205"/>
  <c r="R196" i="205"/>
  <c r="Q196" i="205"/>
  <c r="K196" i="205"/>
  <c r="I196" i="205"/>
  <c r="R195" i="205"/>
  <c r="Q195" i="205"/>
  <c r="K195" i="205"/>
  <c r="I195" i="205"/>
  <c r="R194" i="205"/>
  <c r="Q194" i="205"/>
  <c r="K194" i="205"/>
  <c r="I194" i="205"/>
  <c r="R193" i="205"/>
  <c r="Q193" i="205"/>
  <c r="K193" i="205"/>
  <c r="I193" i="205"/>
  <c r="R192" i="205"/>
  <c r="Q192" i="205"/>
  <c r="K192" i="205"/>
  <c r="I192" i="205"/>
  <c r="R191" i="205"/>
  <c r="Q191" i="205"/>
  <c r="K191" i="205"/>
  <c r="I191" i="205"/>
  <c r="R190" i="205"/>
  <c r="Q190" i="205"/>
  <c r="K190" i="205"/>
  <c r="I190" i="205"/>
  <c r="R189" i="205"/>
  <c r="Q189" i="205"/>
  <c r="K189" i="205"/>
  <c r="I189" i="205"/>
  <c r="R188" i="205"/>
  <c r="Q188" i="205"/>
  <c r="K188" i="205"/>
  <c r="I188" i="205"/>
  <c r="R187" i="205"/>
  <c r="Q187" i="205"/>
  <c r="K187" i="205"/>
  <c r="I187" i="205"/>
  <c r="R186" i="205"/>
  <c r="Q186" i="205"/>
  <c r="K186" i="205"/>
  <c r="I186" i="205"/>
  <c r="K185" i="205"/>
  <c r="I185" i="205"/>
  <c r="R184" i="205"/>
  <c r="Q184" i="205"/>
  <c r="K184" i="205"/>
  <c r="I184" i="205"/>
  <c r="K183" i="205"/>
  <c r="I183" i="205"/>
  <c r="R182" i="205"/>
  <c r="Q182" i="205"/>
  <c r="K182" i="205"/>
  <c r="I182" i="205"/>
  <c r="R181" i="205"/>
  <c r="Q181" i="205"/>
  <c r="K181" i="205"/>
  <c r="I181" i="205"/>
  <c r="R180" i="205"/>
  <c r="Q180" i="205"/>
  <c r="K180" i="205"/>
  <c r="I180" i="205"/>
  <c r="R179" i="205"/>
  <c r="Q179" i="205"/>
  <c r="K179" i="205"/>
  <c r="I179" i="205"/>
  <c r="R178" i="205"/>
  <c r="Q178" i="205"/>
  <c r="K178" i="205"/>
  <c r="I178" i="205"/>
  <c r="R177" i="205"/>
  <c r="Q177" i="205"/>
  <c r="K177" i="205"/>
  <c r="I177" i="205"/>
  <c r="R176" i="205"/>
  <c r="Q176" i="205"/>
  <c r="K176" i="205"/>
  <c r="I176" i="205"/>
  <c r="R175" i="205"/>
  <c r="Q175" i="205"/>
  <c r="K175" i="205"/>
  <c r="I175" i="205"/>
  <c r="R174" i="205"/>
  <c r="Q174" i="205"/>
  <c r="K174" i="205"/>
  <c r="I174" i="205"/>
  <c r="R173" i="205"/>
  <c r="Q173" i="205"/>
  <c r="K173" i="205"/>
  <c r="I173" i="205"/>
  <c r="R172" i="205"/>
  <c r="Q172" i="205"/>
  <c r="K172" i="205"/>
  <c r="I172" i="205"/>
  <c r="R171" i="205"/>
  <c r="Q171" i="205"/>
  <c r="K171" i="205"/>
  <c r="I171" i="205"/>
  <c r="R170" i="205"/>
  <c r="Q170" i="205"/>
  <c r="K170" i="205"/>
  <c r="I170" i="205"/>
  <c r="R169" i="205"/>
  <c r="Q169" i="205"/>
  <c r="K169" i="205"/>
  <c r="I169" i="205"/>
  <c r="R168" i="205"/>
  <c r="Q168" i="205"/>
  <c r="K168" i="205"/>
  <c r="I168" i="205"/>
  <c r="R167" i="205"/>
  <c r="Q167" i="205"/>
  <c r="K167" i="205"/>
  <c r="I167" i="205"/>
  <c r="R166" i="205"/>
  <c r="Q166" i="205"/>
  <c r="K166" i="205"/>
  <c r="I166" i="205"/>
  <c r="R165" i="205"/>
  <c r="Q165" i="205"/>
  <c r="K165" i="205"/>
  <c r="I165" i="205"/>
  <c r="R164" i="205"/>
  <c r="Q164" i="205"/>
  <c r="K164" i="205"/>
  <c r="I164" i="205"/>
  <c r="R163" i="205"/>
  <c r="Q163" i="205"/>
  <c r="K163" i="205"/>
  <c r="I163" i="205"/>
  <c r="R162" i="205"/>
  <c r="Q162" i="205"/>
  <c r="K162" i="205"/>
  <c r="I162" i="205"/>
  <c r="R161" i="205"/>
  <c r="Q161" i="205"/>
  <c r="K161" i="205"/>
  <c r="I161" i="205"/>
  <c r="R160" i="205"/>
  <c r="Q160" i="205"/>
  <c r="K160" i="205"/>
  <c r="I160" i="205"/>
  <c r="R159" i="205"/>
  <c r="Q159" i="205"/>
  <c r="K159" i="205"/>
  <c r="I159" i="205"/>
  <c r="R158" i="205"/>
  <c r="Q158" i="205"/>
  <c r="K158" i="205"/>
  <c r="I158" i="205"/>
  <c r="R157" i="205"/>
  <c r="Q157" i="205"/>
  <c r="K157" i="205"/>
  <c r="I157" i="205"/>
  <c r="R156" i="205"/>
  <c r="Q156" i="205"/>
  <c r="K156" i="205"/>
  <c r="I156" i="205"/>
  <c r="R155" i="205"/>
  <c r="Q155" i="205"/>
  <c r="K155" i="205"/>
  <c r="I155" i="205"/>
  <c r="R154" i="205"/>
  <c r="Q154" i="205"/>
  <c r="K154" i="205"/>
  <c r="I154" i="205"/>
  <c r="R153" i="205"/>
  <c r="Q153" i="205"/>
  <c r="K153" i="205"/>
  <c r="I153" i="205"/>
  <c r="R152" i="205"/>
  <c r="Q152" i="205"/>
  <c r="K152" i="205"/>
  <c r="I152" i="205"/>
  <c r="R148" i="205"/>
  <c r="Q148" i="205"/>
  <c r="K148" i="205"/>
  <c r="I148" i="205"/>
  <c r="R147" i="205"/>
  <c r="Q147" i="205"/>
  <c r="K147" i="205"/>
  <c r="I147" i="205"/>
  <c r="R146" i="205"/>
  <c r="Q146" i="205"/>
  <c r="K146" i="205"/>
  <c r="I146" i="205"/>
  <c r="R145" i="205"/>
  <c r="Q145" i="205"/>
  <c r="K145" i="205"/>
  <c r="I145" i="205"/>
  <c r="R144" i="205"/>
  <c r="Q144" i="205"/>
  <c r="K144" i="205"/>
  <c r="I144" i="205"/>
  <c r="R143" i="205"/>
  <c r="Q143" i="205"/>
  <c r="K143" i="205"/>
  <c r="I143" i="205"/>
  <c r="R142" i="205"/>
  <c r="Q142" i="205"/>
  <c r="K142" i="205"/>
  <c r="I142" i="205"/>
  <c r="R141" i="205"/>
  <c r="Q141" i="205"/>
  <c r="K141" i="205"/>
  <c r="I141" i="205"/>
  <c r="R140" i="205"/>
  <c r="Q140" i="205"/>
  <c r="K140" i="205"/>
  <c r="I140" i="205"/>
  <c r="R139" i="205"/>
  <c r="Q139" i="205"/>
  <c r="K139" i="205"/>
  <c r="I139" i="205"/>
  <c r="R138" i="205"/>
  <c r="Q138" i="205"/>
  <c r="K138" i="205"/>
  <c r="I138" i="205"/>
  <c r="R137" i="205"/>
  <c r="Q137" i="205"/>
  <c r="K137" i="205"/>
  <c r="I137" i="205"/>
  <c r="R136" i="205"/>
  <c r="Q136" i="205"/>
  <c r="K136" i="205"/>
  <c r="I136" i="205"/>
  <c r="R135" i="205"/>
  <c r="Q135" i="205"/>
  <c r="K135" i="205"/>
  <c r="I135" i="205"/>
  <c r="R134" i="205"/>
  <c r="Q134" i="205"/>
  <c r="K134" i="205"/>
  <c r="I134" i="205"/>
  <c r="R133" i="205"/>
  <c r="Q133" i="205"/>
  <c r="K133" i="205"/>
  <c r="I133" i="205"/>
  <c r="R132" i="205"/>
  <c r="Q132" i="205"/>
  <c r="K132" i="205"/>
  <c r="I132" i="205"/>
  <c r="R131" i="205"/>
  <c r="Q131" i="205"/>
  <c r="K131" i="205"/>
  <c r="I131" i="205"/>
  <c r="R130" i="205"/>
  <c r="Q130" i="205"/>
  <c r="K130" i="205"/>
  <c r="I130" i="205"/>
  <c r="R129" i="205"/>
  <c r="Q129" i="205"/>
  <c r="K129" i="205"/>
  <c r="I129" i="205"/>
  <c r="R128" i="205"/>
  <c r="Q128" i="205"/>
  <c r="K128" i="205"/>
  <c r="I128" i="205"/>
  <c r="R127" i="205"/>
  <c r="Q127" i="205"/>
  <c r="K127" i="205"/>
  <c r="I127" i="205"/>
  <c r="R126" i="205"/>
  <c r="Q126" i="205"/>
  <c r="K126" i="205"/>
  <c r="I126" i="205"/>
  <c r="R125" i="205"/>
  <c r="Q125" i="205"/>
  <c r="K125" i="205"/>
  <c r="I125" i="205"/>
  <c r="R124" i="205"/>
  <c r="Q124" i="205"/>
  <c r="K124" i="205"/>
  <c r="I124" i="205"/>
  <c r="R123" i="205"/>
  <c r="Q123" i="205"/>
  <c r="K123" i="205"/>
  <c r="I123" i="205"/>
  <c r="R122" i="205"/>
  <c r="Q122" i="205"/>
  <c r="K122" i="205"/>
  <c r="I122" i="205"/>
  <c r="R121" i="205"/>
  <c r="Q121" i="205"/>
  <c r="K121" i="205"/>
  <c r="I121" i="205"/>
  <c r="R120" i="205"/>
  <c r="Q120" i="205"/>
  <c r="K120" i="205"/>
  <c r="I120" i="205"/>
  <c r="R119" i="205"/>
  <c r="Q119" i="205"/>
  <c r="K119" i="205"/>
  <c r="I119" i="205"/>
  <c r="R118" i="205"/>
  <c r="Q118" i="205"/>
  <c r="K118" i="205"/>
  <c r="I118" i="205"/>
  <c r="R117" i="205"/>
  <c r="Q117" i="205"/>
  <c r="K117" i="205"/>
  <c r="I117" i="205"/>
  <c r="R116" i="205"/>
  <c r="Q116" i="205"/>
  <c r="K116" i="205"/>
  <c r="I116" i="205"/>
  <c r="R115" i="205"/>
  <c r="Q115" i="205"/>
  <c r="K115" i="205"/>
  <c r="I115" i="205"/>
  <c r="R114" i="205"/>
  <c r="Q114" i="205"/>
  <c r="K114" i="205"/>
  <c r="I114" i="205"/>
  <c r="R113" i="205"/>
  <c r="Q113" i="205"/>
  <c r="K113" i="205"/>
  <c r="I113" i="205"/>
  <c r="R112" i="205"/>
  <c r="Q112" i="205"/>
  <c r="K112" i="205"/>
  <c r="I112" i="205"/>
  <c r="R111" i="205"/>
  <c r="Q111" i="205"/>
  <c r="K111" i="205"/>
  <c r="I111" i="205"/>
  <c r="R110" i="205"/>
  <c r="Q110" i="205"/>
  <c r="K110" i="205"/>
  <c r="I110" i="205"/>
  <c r="R109" i="205"/>
  <c r="Q109" i="205"/>
  <c r="K109" i="205"/>
  <c r="I109" i="205"/>
  <c r="R108" i="205"/>
  <c r="Q108" i="205"/>
  <c r="K108" i="205"/>
  <c r="I108" i="205"/>
  <c r="R107" i="205"/>
  <c r="Q107" i="205"/>
  <c r="K107" i="205"/>
  <c r="I107" i="205"/>
  <c r="R106" i="205"/>
  <c r="Q106" i="205"/>
  <c r="K106" i="205"/>
  <c r="I106" i="205"/>
  <c r="R105" i="205"/>
  <c r="Q105" i="205"/>
  <c r="K105" i="205"/>
  <c r="I105" i="205"/>
  <c r="R104" i="205"/>
  <c r="Q104" i="205"/>
  <c r="K104" i="205"/>
  <c r="I104" i="205"/>
  <c r="R103" i="205"/>
  <c r="Q103" i="205"/>
  <c r="K103" i="205"/>
  <c r="I103" i="205"/>
  <c r="K102" i="205"/>
  <c r="I102" i="205"/>
  <c r="K101" i="205"/>
  <c r="I101" i="205"/>
  <c r="R100" i="205"/>
  <c r="Q100" i="205"/>
  <c r="K100" i="205"/>
  <c r="I100" i="205"/>
  <c r="K99" i="205"/>
  <c r="I99" i="205"/>
  <c r="R98" i="205"/>
  <c r="Q98" i="205"/>
  <c r="K98" i="205"/>
  <c r="I98" i="205"/>
  <c r="R97" i="205"/>
  <c r="Q97" i="205"/>
  <c r="K97" i="205"/>
  <c r="I97" i="205"/>
  <c r="R96" i="205"/>
  <c r="Q96" i="205"/>
  <c r="K96" i="205"/>
  <c r="I96" i="205"/>
  <c r="R95" i="205"/>
  <c r="Q95" i="205"/>
  <c r="K95" i="205"/>
  <c r="I95" i="205"/>
  <c r="R94" i="205"/>
  <c r="Q94" i="205"/>
  <c r="K94" i="205"/>
  <c r="I94" i="205"/>
  <c r="R93" i="205"/>
  <c r="Q93" i="205"/>
  <c r="K93" i="205"/>
  <c r="I93" i="205"/>
  <c r="R92" i="205"/>
  <c r="Q92" i="205"/>
  <c r="K92" i="205"/>
  <c r="I92" i="205"/>
  <c r="R91" i="205"/>
  <c r="Q91" i="205"/>
  <c r="K91" i="205"/>
  <c r="I91" i="205"/>
  <c r="R90" i="205"/>
  <c r="Q90" i="205"/>
  <c r="K90" i="205"/>
  <c r="I90" i="205"/>
  <c r="R89" i="205"/>
  <c r="Q89" i="205"/>
  <c r="K89" i="205"/>
  <c r="I89" i="205"/>
  <c r="R88" i="205"/>
  <c r="Q88" i="205"/>
  <c r="K88" i="205"/>
  <c r="I88" i="205"/>
  <c r="R87" i="205"/>
  <c r="Q87" i="205"/>
  <c r="K87" i="205"/>
  <c r="I87" i="205"/>
  <c r="R86" i="205"/>
  <c r="Q86" i="205"/>
  <c r="K86" i="205"/>
  <c r="I86" i="205"/>
  <c r="R85" i="205"/>
  <c r="Q85" i="205"/>
  <c r="K85" i="205"/>
  <c r="I85" i="205"/>
  <c r="R84" i="205"/>
  <c r="Q84" i="205"/>
  <c r="K84" i="205"/>
  <c r="I84" i="205"/>
  <c r="R83" i="205"/>
  <c r="Q83" i="205"/>
  <c r="K83" i="205"/>
  <c r="I83" i="205"/>
  <c r="R82" i="205"/>
  <c r="Q82" i="205"/>
  <c r="K82" i="205"/>
  <c r="I82" i="205"/>
  <c r="R81" i="205"/>
  <c r="Q81" i="205"/>
  <c r="K81" i="205"/>
  <c r="I81" i="205"/>
  <c r="R80" i="205"/>
  <c r="Q80" i="205"/>
  <c r="K80" i="205"/>
  <c r="I80" i="205"/>
  <c r="K79" i="205"/>
  <c r="I79" i="205"/>
  <c r="R78" i="205"/>
  <c r="Q78" i="205"/>
  <c r="K78" i="205"/>
  <c r="I78" i="205"/>
  <c r="R77" i="205"/>
  <c r="Q77" i="205"/>
  <c r="K77" i="205"/>
  <c r="I77" i="205"/>
  <c r="R76" i="205"/>
  <c r="Q76" i="205"/>
  <c r="K76" i="205"/>
  <c r="I76" i="205"/>
  <c r="R75" i="205"/>
  <c r="Q75" i="205"/>
  <c r="K75" i="205"/>
  <c r="I75" i="205"/>
  <c r="R74" i="205"/>
  <c r="Q74" i="205"/>
  <c r="K74" i="205"/>
  <c r="I74" i="205"/>
  <c r="R73" i="205"/>
  <c r="Q73" i="205"/>
  <c r="K73" i="205"/>
  <c r="I73" i="205"/>
  <c r="R72" i="205"/>
  <c r="Q72" i="205"/>
  <c r="K72" i="205"/>
  <c r="I72" i="205"/>
  <c r="R71" i="205"/>
  <c r="Q71" i="205"/>
  <c r="K71" i="205"/>
  <c r="I71" i="205"/>
  <c r="R70" i="205"/>
  <c r="Q70" i="205"/>
  <c r="K70" i="205"/>
  <c r="I70" i="205"/>
  <c r="R69" i="205"/>
  <c r="Q69" i="205"/>
  <c r="K69" i="205"/>
  <c r="I69" i="205"/>
  <c r="R68" i="205"/>
  <c r="Q68" i="205"/>
  <c r="K68" i="205"/>
  <c r="I68" i="205"/>
  <c r="R67" i="205"/>
  <c r="Q67" i="205"/>
  <c r="K67" i="205"/>
  <c r="I67" i="205"/>
  <c r="R66" i="205"/>
  <c r="Q66" i="205"/>
  <c r="K66" i="205"/>
  <c r="I66" i="205"/>
  <c r="R65" i="205"/>
  <c r="Q65" i="205"/>
  <c r="K65" i="205"/>
  <c r="I65" i="205"/>
  <c r="R61" i="205"/>
  <c r="Q61" i="205"/>
  <c r="K61" i="205"/>
  <c r="I61" i="205"/>
  <c r="R60" i="205"/>
  <c r="Q60" i="205"/>
  <c r="K60" i="205"/>
  <c r="I60" i="205"/>
  <c r="R59" i="205"/>
  <c r="Q59" i="205"/>
  <c r="K59" i="205"/>
  <c r="I59" i="205"/>
  <c r="R58" i="205"/>
  <c r="Q58" i="205"/>
  <c r="K58" i="205"/>
  <c r="I58" i="205"/>
  <c r="R57" i="205"/>
  <c r="Q57" i="205"/>
  <c r="K57" i="205"/>
  <c r="I57" i="205"/>
  <c r="R56" i="205"/>
  <c r="Q56" i="205"/>
  <c r="K56" i="205"/>
  <c r="I56" i="205"/>
  <c r="R55" i="205"/>
  <c r="Q55" i="205"/>
  <c r="K55" i="205"/>
  <c r="I55" i="205"/>
  <c r="R54" i="205"/>
  <c r="Q54" i="205"/>
  <c r="K54" i="205"/>
  <c r="I54" i="205"/>
  <c r="R53" i="205"/>
  <c r="Q53" i="205"/>
  <c r="K53" i="205"/>
  <c r="I53" i="205"/>
  <c r="R52" i="205"/>
  <c r="Q52" i="205"/>
  <c r="K52" i="205"/>
  <c r="I52" i="205"/>
  <c r="R51" i="205"/>
  <c r="Q51" i="205"/>
  <c r="K51" i="205"/>
  <c r="I51" i="205"/>
  <c r="R50" i="205"/>
  <c r="Q50" i="205"/>
  <c r="K50" i="205"/>
  <c r="I50" i="205"/>
  <c r="R49" i="205"/>
  <c r="Q49" i="205"/>
  <c r="K49" i="205"/>
  <c r="I49" i="205"/>
  <c r="R48" i="205"/>
  <c r="Q48" i="205"/>
  <c r="K48" i="205"/>
  <c r="I48" i="205"/>
  <c r="R47" i="205"/>
  <c r="Q47" i="205"/>
  <c r="K47" i="205"/>
  <c r="I47" i="205"/>
  <c r="R46" i="205"/>
  <c r="Q46" i="205"/>
  <c r="K46" i="205"/>
  <c r="I46" i="205"/>
  <c r="R45" i="205"/>
  <c r="Q45" i="205"/>
  <c r="K45" i="205"/>
  <c r="I45" i="205"/>
  <c r="R44" i="205"/>
  <c r="Q44" i="205"/>
  <c r="K44" i="205"/>
  <c r="I44" i="205"/>
  <c r="R43" i="205"/>
  <c r="Q43" i="205"/>
  <c r="K43" i="205"/>
  <c r="I43" i="205"/>
  <c r="R42" i="205"/>
  <c r="Q42" i="205"/>
  <c r="K42" i="205"/>
  <c r="I42" i="205"/>
  <c r="R41" i="205"/>
  <c r="Q41" i="205"/>
  <c r="K41" i="205"/>
  <c r="I41" i="205"/>
  <c r="R40" i="205"/>
  <c r="Q40" i="205"/>
  <c r="K40" i="205"/>
  <c r="I40" i="205"/>
  <c r="R39" i="205"/>
  <c r="Q39" i="205"/>
  <c r="K39" i="205"/>
  <c r="I39" i="205"/>
  <c r="R38" i="205"/>
  <c r="Q38" i="205"/>
  <c r="K38" i="205"/>
  <c r="I38" i="205"/>
  <c r="K37" i="205"/>
  <c r="I37" i="205"/>
  <c r="K36" i="205"/>
  <c r="I36" i="205"/>
  <c r="K35" i="205"/>
  <c r="I35" i="205"/>
  <c r="K34" i="205"/>
  <c r="I34" i="205"/>
  <c r="K33" i="205"/>
  <c r="I33" i="205"/>
  <c r="K32" i="205"/>
  <c r="I32" i="205"/>
  <c r="K31" i="205"/>
  <c r="I31" i="205"/>
  <c r="K30" i="205"/>
  <c r="I30" i="205"/>
  <c r="R29" i="205"/>
  <c r="Q29" i="205"/>
  <c r="K29" i="205"/>
  <c r="I29" i="205"/>
  <c r="R28" i="205"/>
  <c r="Q28" i="205"/>
  <c r="K28" i="205"/>
  <c r="I28" i="205"/>
  <c r="R27" i="205"/>
  <c r="Q27" i="205"/>
  <c r="K27" i="205"/>
  <c r="I27" i="205"/>
  <c r="R26" i="205"/>
  <c r="Q26" i="205"/>
  <c r="K26" i="205"/>
  <c r="I26" i="205"/>
  <c r="R25" i="205"/>
  <c r="Q25" i="205"/>
  <c r="K25" i="205"/>
  <c r="I25" i="205"/>
  <c r="R24" i="205"/>
  <c r="Q24" i="205"/>
  <c r="K24" i="205"/>
  <c r="I24" i="205"/>
  <c r="R23" i="205"/>
  <c r="Q23" i="205"/>
  <c r="K23" i="205"/>
  <c r="I23" i="205"/>
  <c r="R22" i="205"/>
  <c r="Q22" i="205"/>
  <c r="K22" i="205"/>
  <c r="I22" i="205"/>
  <c r="R21" i="205"/>
  <c r="Q21" i="205"/>
  <c r="K21" i="205"/>
  <c r="I21" i="205"/>
  <c r="R20" i="205"/>
  <c r="Q20" i="205"/>
  <c r="K20" i="205"/>
  <c r="I20" i="205"/>
  <c r="R19" i="205"/>
  <c r="Q19" i="205"/>
  <c r="K19" i="205"/>
  <c r="I19" i="205"/>
  <c r="R18" i="205"/>
  <c r="Q18" i="205"/>
  <c r="K18" i="205"/>
  <c r="I18" i="205"/>
  <c r="R17" i="205"/>
  <c r="Q17" i="205"/>
  <c r="K17" i="205"/>
  <c r="I17" i="205"/>
  <c r="R16" i="205"/>
  <c r="Q16" i="205"/>
  <c r="K16" i="205"/>
  <c r="I16" i="205"/>
  <c r="R15" i="205"/>
  <c r="Q15" i="205"/>
  <c r="K15" i="205"/>
  <c r="I15" i="205"/>
  <c r="R14" i="205"/>
  <c r="Q14" i="205"/>
  <c r="K14" i="205"/>
  <c r="I14" i="205"/>
  <c r="R13" i="205"/>
  <c r="Q13" i="205"/>
  <c r="K13" i="205"/>
  <c r="I13" i="205"/>
  <c r="R12" i="205"/>
  <c r="Q12" i="205"/>
  <c r="K12" i="205"/>
  <c r="I12" i="205"/>
  <c r="R90" i="380"/>
  <c r="Q90" i="380"/>
  <c r="K90" i="380"/>
  <c r="I90" i="380"/>
  <c r="R89" i="380"/>
  <c r="Q89" i="380"/>
  <c r="K89" i="380"/>
  <c r="I89" i="380"/>
  <c r="R87" i="380"/>
  <c r="Q87" i="380"/>
  <c r="K87" i="380"/>
  <c r="I87" i="380"/>
  <c r="R86" i="380"/>
  <c r="Q86" i="380"/>
  <c r="K86" i="380"/>
  <c r="I86" i="380"/>
  <c r="R85" i="380"/>
  <c r="Q85" i="380"/>
  <c r="K85" i="380"/>
  <c r="I85" i="380"/>
  <c r="R84" i="380"/>
  <c r="Q84" i="380"/>
  <c r="K84" i="380"/>
  <c r="I84" i="380"/>
  <c r="R83" i="380"/>
  <c r="Q83" i="380"/>
  <c r="K83" i="380"/>
  <c r="I83" i="380"/>
  <c r="R81" i="380"/>
  <c r="Q81" i="380"/>
  <c r="K81" i="380"/>
  <c r="I81" i="380"/>
  <c r="K80" i="380"/>
  <c r="I80" i="380"/>
  <c r="K79" i="380"/>
  <c r="I79" i="380"/>
  <c r="K78" i="380"/>
  <c r="I78" i="380"/>
  <c r="R77" i="380"/>
  <c r="Q77" i="380"/>
  <c r="K77" i="380"/>
  <c r="I77" i="380"/>
  <c r="R75" i="380"/>
  <c r="Q75" i="380"/>
  <c r="K75" i="380"/>
  <c r="I75" i="380"/>
  <c r="R74" i="380"/>
  <c r="Q74" i="380"/>
  <c r="K74" i="380"/>
  <c r="I74" i="380"/>
  <c r="R73" i="380"/>
  <c r="Q73" i="380"/>
  <c r="K73" i="380"/>
  <c r="I73" i="380"/>
  <c r="R72" i="380"/>
  <c r="Q72" i="380"/>
  <c r="K72" i="380"/>
  <c r="I72" i="380"/>
  <c r="R71" i="380"/>
  <c r="Q71" i="380"/>
  <c r="K71" i="380"/>
  <c r="I71" i="380"/>
  <c r="R66" i="380"/>
  <c r="Q66" i="380"/>
  <c r="K66" i="380"/>
  <c r="I66" i="380"/>
  <c r="R65" i="380"/>
  <c r="Q65" i="380"/>
  <c r="K65" i="380"/>
  <c r="I65" i="380"/>
  <c r="R64" i="380"/>
  <c r="Q64" i="380"/>
  <c r="K64" i="380"/>
  <c r="I64" i="380"/>
  <c r="R63" i="380"/>
  <c r="Q63" i="380"/>
  <c r="K63" i="380"/>
  <c r="I63" i="380"/>
  <c r="R62" i="380"/>
  <c r="Q62" i="380"/>
  <c r="K62" i="380"/>
  <c r="I62" i="380"/>
  <c r="R61" i="380"/>
  <c r="Q61" i="380"/>
  <c r="K61" i="380"/>
  <c r="I61" i="380"/>
  <c r="R60" i="380"/>
  <c r="Q60" i="380"/>
  <c r="K60" i="380"/>
  <c r="I60" i="380"/>
  <c r="R59" i="380"/>
  <c r="Q59" i="380"/>
  <c r="K59" i="380"/>
  <c r="I59" i="380"/>
  <c r="R58" i="380"/>
  <c r="Q58" i="380"/>
  <c r="K58" i="380"/>
  <c r="I58" i="380"/>
  <c r="R57" i="380"/>
  <c r="Q57" i="380"/>
  <c r="K57" i="380"/>
  <c r="I57" i="380"/>
  <c r="R56" i="380"/>
  <c r="Q56" i="380"/>
  <c r="K56" i="380"/>
  <c r="I56" i="380"/>
  <c r="R55" i="380"/>
  <c r="Q55" i="380"/>
  <c r="K55" i="380"/>
  <c r="I55" i="380"/>
  <c r="R54" i="380"/>
  <c r="Q54" i="380"/>
  <c r="K54" i="380"/>
  <c r="I54" i="380"/>
  <c r="K53" i="380"/>
  <c r="I53" i="380"/>
  <c r="R52" i="380"/>
  <c r="Q52" i="380"/>
  <c r="K52" i="380"/>
  <c r="I52" i="380"/>
  <c r="R51" i="380"/>
  <c r="Q51" i="380"/>
  <c r="K51" i="380"/>
  <c r="I51" i="380"/>
  <c r="R50" i="380"/>
  <c r="Q50" i="380"/>
  <c r="K50" i="380"/>
  <c r="I50" i="380"/>
  <c r="R48" i="380"/>
  <c r="Q48" i="380"/>
  <c r="K48" i="380"/>
  <c r="I48" i="380"/>
  <c r="R47" i="380"/>
  <c r="Q47" i="380"/>
  <c r="K47" i="380"/>
  <c r="I47" i="380"/>
  <c r="R46" i="380"/>
  <c r="Q46" i="380"/>
  <c r="K46" i="380"/>
  <c r="I46" i="380"/>
  <c r="R45" i="380"/>
  <c r="Q45" i="380"/>
  <c r="K45" i="380"/>
  <c r="I45" i="380"/>
  <c r="R44" i="380"/>
  <c r="Q44" i="380"/>
  <c r="K44" i="380"/>
  <c r="I44" i="380"/>
  <c r="R39" i="380"/>
  <c r="Q39" i="380"/>
  <c r="K39" i="380"/>
  <c r="I39" i="380"/>
  <c r="R38" i="380"/>
  <c r="Q38" i="380"/>
  <c r="K38" i="380"/>
  <c r="I38" i="380"/>
  <c r="R37" i="380"/>
  <c r="Q37" i="380"/>
  <c r="K37" i="380"/>
  <c r="I37" i="380"/>
  <c r="R36" i="380"/>
  <c r="Q36" i="380"/>
  <c r="K36" i="380"/>
  <c r="I36" i="380"/>
  <c r="R35" i="380"/>
  <c r="Q35" i="380"/>
  <c r="K35" i="380"/>
  <c r="I35" i="380"/>
  <c r="R34" i="380"/>
  <c r="Q34" i="380"/>
  <c r="K34" i="380"/>
  <c r="I34" i="380"/>
  <c r="R33" i="380"/>
  <c r="Q33" i="380"/>
  <c r="K33" i="380"/>
  <c r="I33" i="380"/>
  <c r="K32" i="380"/>
  <c r="I32" i="380"/>
  <c r="K31" i="380"/>
  <c r="I31" i="380"/>
  <c r="R30" i="380"/>
  <c r="Q30" i="380"/>
  <c r="K30" i="380"/>
  <c r="I30" i="380"/>
  <c r="R29" i="380"/>
  <c r="Q29" i="380"/>
  <c r="K29" i="380"/>
  <c r="I29" i="380"/>
  <c r="R28" i="380"/>
  <c r="Q28" i="380"/>
  <c r="K28" i="380"/>
  <c r="I28" i="380"/>
  <c r="R27" i="380"/>
  <c r="Q27" i="380"/>
  <c r="K27" i="380"/>
  <c r="I27" i="380"/>
  <c r="R26" i="380"/>
  <c r="Q26" i="380"/>
  <c r="K26" i="380"/>
  <c r="I26" i="380"/>
  <c r="R25" i="380"/>
  <c r="Q25" i="380"/>
  <c r="K25" i="380"/>
  <c r="I25" i="380"/>
  <c r="R24" i="380"/>
  <c r="Q24" i="380"/>
  <c r="K24" i="380"/>
  <c r="I24" i="380"/>
  <c r="R23" i="380"/>
  <c r="Q23" i="380"/>
  <c r="K23" i="380"/>
  <c r="I23" i="380"/>
  <c r="R22" i="380"/>
  <c r="Q22" i="380"/>
  <c r="K22" i="380"/>
  <c r="I22" i="380"/>
  <c r="R21" i="380"/>
  <c r="Q21" i="380"/>
  <c r="K21" i="380"/>
  <c r="I21" i="380"/>
  <c r="R19" i="380"/>
  <c r="Q19" i="380"/>
  <c r="K19" i="380"/>
  <c r="I19" i="380"/>
  <c r="R18" i="380"/>
  <c r="Q18" i="380"/>
  <c r="K18" i="380"/>
  <c r="I18" i="380"/>
  <c r="R17" i="380"/>
  <c r="Q17" i="380"/>
  <c r="K17" i="380"/>
  <c r="I17" i="380"/>
  <c r="R16" i="380"/>
  <c r="Q16" i="380"/>
  <c r="K16" i="380"/>
  <c r="I16" i="380"/>
  <c r="R15" i="380"/>
  <c r="Q15" i="380"/>
  <c r="K15" i="380"/>
  <c r="I15" i="380"/>
  <c r="R14" i="380"/>
  <c r="Q14" i="380"/>
  <c r="K14" i="380"/>
  <c r="I14" i="380"/>
  <c r="R13" i="380"/>
  <c r="Q13" i="380"/>
  <c r="K13" i="380"/>
  <c r="I13" i="380"/>
  <c r="R12" i="380"/>
  <c r="Q12" i="380"/>
  <c r="K12" i="380"/>
  <c r="I12" i="380"/>
  <c r="R86" i="381"/>
  <c r="Q86" i="381"/>
  <c r="K86" i="381"/>
  <c r="I86" i="381"/>
  <c r="R85" i="381"/>
  <c r="Q85" i="381"/>
  <c r="K85" i="381"/>
  <c r="I85" i="381"/>
  <c r="R84" i="381"/>
  <c r="Q84" i="381"/>
  <c r="K84" i="381"/>
  <c r="I84" i="381"/>
  <c r="R83" i="381"/>
  <c r="Q83" i="381"/>
  <c r="K83" i="381"/>
  <c r="I83" i="381"/>
  <c r="R82" i="381"/>
  <c r="Q82" i="381"/>
  <c r="K82" i="381"/>
  <c r="I82" i="381"/>
  <c r="R81" i="381"/>
  <c r="Q81" i="381"/>
  <c r="K81" i="381"/>
  <c r="I81" i="381"/>
  <c r="R80" i="381"/>
  <c r="Q80" i="381"/>
  <c r="K80" i="381"/>
  <c r="I80" i="381"/>
  <c r="R79" i="381"/>
  <c r="Q79" i="381"/>
  <c r="K79" i="381"/>
  <c r="I79" i="381"/>
  <c r="R78" i="381"/>
  <c r="Q78" i="381"/>
  <c r="K78" i="381"/>
  <c r="I78" i="381"/>
  <c r="K77" i="381"/>
  <c r="I77" i="381"/>
  <c r="R76" i="381"/>
  <c r="Q76" i="381"/>
  <c r="K76" i="381"/>
  <c r="I76" i="381"/>
  <c r="R75" i="381"/>
  <c r="Q75" i="381"/>
  <c r="K75" i="381"/>
  <c r="I75" i="381"/>
  <c r="R74" i="381"/>
  <c r="Q74" i="381"/>
  <c r="K74" i="381"/>
  <c r="I74" i="381"/>
  <c r="R73" i="381"/>
  <c r="Q73" i="381"/>
  <c r="K73" i="381"/>
  <c r="I73" i="381"/>
  <c r="R72" i="381"/>
  <c r="Q72" i="381"/>
  <c r="K72" i="381"/>
  <c r="I72" i="381"/>
  <c r="R71" i="381"/>
  <c r="Q71" i="381"/>
  <c r="K71" i="381"/>
  <c r="I71" i="381"/>
  <c r="R70" i="381"/>
  <c r="Q70" i="381"/>
  <c r="K70" i="381"/>
  <c r="I70" i="381"/>
  <c r="K69" i="381"/>
  <c r="I69" i="381"/>
  <c r="R68" i="381"/>
  <c r="Q68" i="381"/>
  <c r="K68" i="381"/>
  <c r="I68" i="381"/>
  <c r="R67" i="381"/>
  <c r="Q67" i="381"/>
  <c r="K67" i="381"/>
  <c r="I67" i="381"/>
  <c r="R66" i="381"/>
  <c r="Q66" i="381"/>
  <c r="K66" i="381"/>
  <c r="I66" i="381"/>
  <c r="R65" i="381"/>
  <c r="Q65" i="381"/>
  <c r="K65" i="381"/>
  <c r="I65" i="381"/>
  <c r="R64" i="381"/>
  <c r="Q64" i="381"/>
  <c r="K64" i="381"/>
  <c r="I64" i="381"/>
  <c r="R59" i="381"/>
  <c r="Q59" i="381"/>
  <c r="K59" i="381"/>
  <c r="I59" i="381"/>
  <c r="R58" i="381"/>
  <c r="Q58" i="381"/>
  <c r="K58" i="381"/>
  <c r="I58" i="381"/>
  <c r="R57" i="381"/>
  <c r="Q57" i="381"/>
  <c r="K57" i="381"/>
  <c r="I57" i="381"/>
  <c r="R56" i="381"/>
  <c r="Q56" i="381"/>
  <c r="K56" i="381"/>
  <c r="I56" i="381"/>
  <c r="R55" i="381"/>
  <c r="Q55" i="381"/>
  <c r="K55" i="381"/>
  <c r="I55" i="381"/>
  <c r="R54" i="381"/>
  <c r="Q54" i="381"/>
  <c r="K54" i="381"/>
  <c r="I54" i="381"/>
  <c r="R53" i="381"/>
  <c r="Q53" i="381"/>
  <c r="K53" i="381"/>
  <c r="I53" i="381"/>
  <c r="R52" i="381"/>
  <c r="Q52" i="381"/>
  <c r="K52" i="381"/>
  <c r="I52" i="381"/>
  <c r="R51" i="381"/>
  <c r="Q51" i="381"/>
  <c r="K51" i="381"/>
  <c r="I51" i="381"/>
  <c r="R50" i="381"/>
  <c r="Q50" i="381"/>
  <c r="K50" i="381"/>
  <c r="I50" i="381"/>
  <c r="K49" i="381"/>
  <c r="I49" i="381"/>
  <c r="R48" i="381"/>
  <c r="Q48" i="381"/>
  <c r="K48" i="381"/>
  <c r="I48" i="381"/>
  <c r="R47" i="381"/>
  <c r="Q47" i="381"/>
  <c r="K47" i="381"/>
  <c r="I47" i="381"/>
  <c r="R46" i="381"/>
  <c r="Q46" i="381"/>
  <c r="K46" i="381"/>
  <c r="I46" i="381"/>
  <c r="R45" i="381"/>
  <c r="Q45" i="381"/>
  <c r="K45" i="381"/>
  <c r="I45" i="381"/>
  <c r="R44" i="381"/>
  <c r="Q44" i="381"/>
  <c r="K44" i="381"/>
  <c r="I44" i="381"/>
  <c r="R43" i="381"/>
  <c r="Q43" i="381"/>
  <c r="K43" i="381"/>
  <c r="I43" i="381"/>
  <c r="R42" i="381"/>
  <c r="Q42" i="381"/>
  <c r="K42" i="381"/>
  <c r="I42" i="381"/>
  <c r="K41" i="381"/>
  <c r="I41" i="381"/>
  <c r="R40" i="381"/>
  <c r="Q40" i="381"/>
  <c r="K40" i="381"/>
  <c r="I40" i="381"/>
  <c r="R39" i="381"/>
  <c r="Q39" i="381"/>
  <c r="K39" i="381"/>
  <c r="I39" i="381"/>
  <c r="R38" i="381"/>
  <c r="Q38" i="381"/>
  <c r="K38" i="381"/>
  <c r="I38" i="381"/>
  <c r="R37" i="381"/>
  <c r="Q37" i="381"/>
  <c r="K37" i="381"/>
  <c r="I37" i="381"/>
  <c r="R36" i="381"/>
  <c r="Q36" i="381"/>
  <c r="K36" i="381"/>
  <c r="I36" i="381"/>
  <c r="R34" i="381"/>
  <c r="Q34" i="381"/>
  <c r="K34" i="381"/>
  <c r="I34" i="381"/>
  <c r="R33" i="381"/>
  <c r="Q33" i="381"/>
  <c r="K33" i="381"/>
  <c r="I33" i="381"/>
  <c r="R32" i="381"/>
  <c r="Q32" i="381"/>
  <c r="K32" i="381"/>
  <c r="I32" i="381"/>
  <c r="R31" i="381"/>
  <c r="Q31" i="381"/>
  <c r="K31" i="381"/>
  <c r="I31" i="381"/>
  <c r="R30" i="381"/>
  <c r="Q30" i="381"/>
  <c r="K30" i="381"/>
  <c r="I30" i="381"/>
  <c r="R29" i="381"/>
  <c r="Q29" i="381"/>
  <c r="K29" i="381"/>
  <c r="I29" i="381"/>
  <c r="R28" i="381"/>
  <c r="Q28" i="381"/>
  <c r="K28" i="381"/>
  <c r="I28" i="381"/>
  <c r="R27" i="381"/>
  <c r="Q27" i="381"/>
  <c r="K27" i="381"/>
  <c r="I27" i="381"/>
  <c r="K26" i="381"/>
  <c r="I26" i="381"/>
  <c r="R25" i="381"/>
  <c r="Q25" i="381"/>
  <c r="K25" i="381"/>
  <c r="I25" i="381"/>
  <c r="R24" i="381"/>
  <c r="Q24" i="381"/>
  <c r="K24" i="381"/>
  <c r="I24" i="381"/>
  <c r="R23" i="381"/>
  <c r="Q23" i="381"/>
  <c r="K23" i="381"/>
  <c r="I23" i="381"/>
  <c r="R22" i="381"/>
  <c r="Q22" i="381"/>
  <c r="K22" i="381"/>
  <c r="I22" i="381"/>
  <c r="R21" i="381"/>
  <c r="Q21" i="381"/>
  <c r="K21" i="381"/>
  <c r="I21" i="381"/>
  <c r="R20" i="381"/>
  <c r="Q20" i="381"/>
  <c r="K20" i="381"/>
  <c r="I20" i="381"/>
  <c r="R19" i="381"/>
  <c r="Q19" i="381"/>
  <c r="K19" i="381"/>
  <c r="I19" i="381"/>
  <c r="R18" i="381"/>
  <c r="Q18" i="381"/>
  <c r="K18" i="381"/>
  <c r="I18" i="381"/>
  <c r="R17" i="381"/>
  <c r="Q17" i="381"/>
  <c r="K17" i="381"/>
  <c r="I17" i="381"/>
  <c r="K16" i="381"/>
  <c r="I16" i="381"/>
  <c r="R15" i="381"/>
  <c r="Q15" i="381"/>
  <c r="K15" i="381"/>
  <c r="I15" i="381"/>
  <c r="R14" i="381"/>
  <c r="Q14" i="381"/>
  <c r="K14" i="381"/>
  <c r="I14" i="381"/>
  <c r="R13" i="381"/>
  <c r="Q13" i="381"/>
  <c r="K13" i="381"/>
  <c r="I13" i="381"/>
  <c r="R12" i="381"/>
  <c r="Q12" i="381"/>
  <c r="K12" i="381"/>
  <c r="I12" i="381"/>
  <c r="R29" i="382"/>
  <c r="Q29" i="382"/>
  <c r="K29" i="382"/>
  <c r="I29" i="382"/>
  <c r="K28" i="382"/>
  <c r="I28" i="382"/>
  <c r="R27" i="382"/>
  <c r="Q27" i="382"/>
  <c r="K27" i="382"/>
  <c r="I27" i="382"/>
  <c r="K26" i="382"/>
  <c r="I26" i="382"/>
  <c r="R25" i="382"/>
  <c r="Q25" i="382"/>
  <c r="K25" i="382"/>
  <c r="I25" i="382"/>
  <c r="K24" i="382"/>
  <c r="I24" i="382"/>
  <c r="R23" i="382"/>
  <c r="Q23" i="382"/>
  <c r="K23" i="382"/>
  <c r="I23" i="382"/>
  <c r="K22" i="382"/>
  <c r="I22" i="382"/>
  <c r="R21" i="382"/>
  <c r="Q21" i="382"/>
  <c r="K21" i="382"/>
  <c r="I21" i="382"/>
  <c r="R20" i="382"/>
  <c r="Q20" i="382"/>
  <c r="K20" i="382"/>
  <c r="I20" i="382"/>
  <c r="R19" i="382"/>
  <c r="Q19" i="382"/>
  <c r="K19" i="382"/>
  <c r="I19" i="382"/>
  <c r="R18" i="382"/>
  <c r="Q18" i="382"/>
  <c r="K18" i="382"/>
  <c r="I18" i="382"/>
  <c r="R17" i="382"/>
  <c r="Q17" i="382"/>
  <c r="K17" i="382"/>
  <c r="I17" i="382"/>
  <c r="R16" i="382"/>
  <c r="Q16" i="382"/>
  <c r="K16" i="382"/>
  <c r="I16" i="382"/>
  <c r="R15" i="382"/>
  <c r="Q15" i="382"/>
  <c r="K15" i="382"/>
  <c r="I15" i="382"/>
  <c r="R14" i="382"/>
  <c r="Q14" i="382"/>
  <c r="K14" i="382"/>
  <c r="I14" i="382"/>
  <c r="R13" i="382"/>
  <c r="Q13" i="382"/>
  <c r="K13" i="382"/>
  <c r="I13" i="382"/>
  <c r="R12" i="382"/>
  <c r="Q12" i="382"/>
  <c r="K12" i="382"/>
  <c r="I12" i="382"/>
  <c r="R10" i="383"/>
  <c r="Q10" i="383"/>
  <c r="K10" i="383"/>
  <c r="I10" i="383"/>
  <c r="K122" i="322"/>
  <c r="I122" i="322"/>
  <c r="K121" i="322"/>
  <c r="I121" i="322"/>
  <c r="R120" i="322"/>
  <c r="Q120" i="322"/>
  <c r="K120" i="322"/>
  <c r="I120" i="322"/>
  <c r="R119" i="322"/>
  <c r="Q119" i="322"/>
  <c r="K119" i="322"/>
  <c r="I119" i="322"/>
  <c r="R118" i="322"/>
  <c r="Q118" i="322"/>
  <c r="K118" i="322"/>
  <c r="I118" i="322"/>
  <c r="R117" i="322"/>
  <c r="Q117" i="322"/>
  <c r="K117" i="322"/>
  <c r="I117" i="322"/>
  <c r="R116" i="322"/>
  <c r="Q116" i="322"/>
  <c r="K116" i="322"/>
  <c r="I116" i="322"/>
  <c r="R115" i="322"/>
  <c r="Q115" i="322"/>
  <c r="K115" i="322"/>
  <c r="I115" i="322"/>
  <c r="R114" i="322"/>
  <c r="Q114" i="322"/>
  <c r="K114" i="322"/>
  <c r="I114" i="322"/>
  <c r="R113" i="322"/>
  <c r="Q113" i="322"/>
  <c r="K113" i="322"/>
  <c r="I113" i="322"/>
  <c r="R112" i="322"/>
  <c r="Q112" i="322"/>
  <c r="K112" i="322"/>
  <c r="I112" i="322"/>
  <c r="R111" i="322"/>
  <c r="Q111" i="322"/>
  <c r="K111" i="322"/>
  <c r="I111" i="322"/>
  <c r="R110" i="322"/>
  <c r="Q110" i="322"/>
  <c r="K110" i="322"/>
  <c r="I110" i="322"/>
  <c r="R109" i="322"/>
  <c r="Q109" i="322"/>
  <c r="K109" i="322"/>
  <c r="I109" i="322"/>
  <c r="R108" i="322"/>
  <c r="Q108" i="322"/>
  <c r="K108" i="322"/>
  <c r="I108" i="322"/>
  <c r="K103" i="322"/>
  <c r="I103" i="322"/>
  <c r="R102" i="322"/>
  <c r="Q102" i="322"/>
  <c r="K102" i="322"/>
  <c r="I102" i="322"/>
  <c r="R101" i="322"/>
  <c r="Q101" i="322"/>
  <c r="K101" i="322"/>
  <c r="I101" i="322"/>
  <c r="R100" i="322"/>
  <c r="Q100" i="322"/>
  <c r="K100" i="322"/>
  <c r="I100" i="322"/>
  <c r="R99" i="322"/>
  <c r="Q99" i="322"/>
  <c r="K99" i="322"/>
  <c r="I99" i="322"/>
  <c r="R98" i="322"/>
  <c r="Q98" i="322"/>
  <c r="K98" i="322"/>
  <c r="I98" i="322"/>
  <c r="R97" i="322"/>
  <c r="Q97" i="322"/>
  <c r="K97" i="322"/>
  <c r="I97" i="322"/>
  <c r="R96" i="322"/>
  <c r="Q96" i="322"/>
  <c r="K96" i="322"/>
  <c r="I96" i="322"/>
  <c r="R95" i="322"/>
  <c r="Q95" i="322"/>
  <c r="K95" i="322"/>
  <c r="I95" i="322"/>
  <c r="R94" i="322"/>
  <c r="Q94" i="322"/>
  <c r="K94" i="322"/>
  <c r="I94" i="322"/>
  <c r="R93" i="322"/>
  <c r="Q93" i="322"/>
  <c r="K93" i="322"/>
  <c r="I93" i="322"/>
  <c r="R92" i="322"/>
  <c r="Q92" i="322"/>
  <c r="K92" i="322"/>
  <c r="I92" i="322"/>
  <c r="R91" i="322"/>
  <c r="Q91" i="322"/>
  <c r="K91" i="322"/>
  <c r="I91" i="322"/>
  <c r="R90" i="322"/>
  <c r="Q90" i="322"/>
  <c r="K90" i="322"/>
  <c r="I90" i="322"/>
  <c r="R89" i="322"/>
  <c r="Q89" i="322"/>
  <c r="K89" i="322"/>
  <c r="I89" i="322"/>
  <c r="R88" i="322"/>
  <c r="Q88" i="322"/>
  <c r="K88" i="322"/>
  <c r="I88" i="322"/>
  <c r="R87" i="322"/>
  <c r="Q87" i="322"/>
  <c r="K87" i="322"/>
  <c r="I87" i="322"/>
  <c r="R82" i="322"/>
  <c r="Q82" i="322"/>
  <c r="K82" i="322"/>
  <c r="I82" i="322"/>
  <c r="R81" i="322"/>
  <c r="Q81" i="322"/>
  <c r="K81" i="322"/>
  <c r="I81" i="322"/>
  <c r="R80" i="322"/>
  <c r="Q80" i="322"/>
  <c r="K80" i="322"/>
  <c r="I80" i="322"/>
  <c r="R79" i="322"/>
  <c r="Q79" i="322"/>
  <c r="K79" i="322"/>
  <c r="I79" i="322"/>
  <c r="K78" i="322"/>
  <c r="I78" i="322"/>
  <c r="K77" i="322"/>
  <c r="I77" i="322"/>
  <c r="R76" i="322"/>
  <c r="Q76" i="322"/>
  <c r="K76" i="322"/>
  <c r="I76" i="322"/>
  <c r="R75" i="322"/>
  <c r="Q75" i="322"/>
  <c r="K75" i="322"/>
  <c r="I75" i="322"/>
  <c r="R74" i="322"/>
  <c r="Q74" i="322"/>
  <c r="K74" i="322"/>
  <c r="I74" i="322"/>
  <c r="R73" i="322"/>
  <c r="Q73" i="322"/>
  <c r="K73" i="322"/>
  <c r="I73" i="322"/>
  <c r="R72" i="322"/>
  <c r="Q72" i="322"/>
  <c r="K72" i="322"/>
  <c r="I72" i="322"/>
  <c r="R71" i="322"/>
  <c r="Q71" i="322"/>
  <c r="K71" i="322"/>
  <c r="I71" i="322"/>
  <c r="R70" i="322"/>
  <c r="Q70" i="322"/>
  <c r="K70" i="322"/>
  <c r="I70" i="322"/>
  <c r="R69" i="322"/>
  <c r="Q69" i="322"/>
  <c r="K69" i="322"/>
  <c r="I69" i="322"/>
  <c r="R68" i="322"/>
  <c r="Q68" i="322"/>
  <c r="K68" i="322"/>
  <c r="I68" i="322"/>
  <c r="R67" i="322"/>
  <c r="Q67" i="322"/>
  <c r="K67" i="322"/>
  <c r="I67" i="322"/>
  <c r="R66" i="322"/>
  <c r="Q66" i="322"/>
  <c r="K66" i="322"/>
  <c r="I66" i="322"/>
  <c r="R65" i="322"/>
  <c r="Q65" i="322"/>
  <c r="K65" i="322"/>
  <c r="I65" i="322"/>
  <c r="R64" i="322"/>
  <c r="Q64" i="322"/>
  <c r="K64" i="322"/>
  <c r="I64" i="322"/>
  <c r="R63" i="322"/>
  <c r="Q63" i="322"/>
  <c r="K63" i="322"/>
  <c r="I63" i="322"/>
  <c r="R62" i="322"/>
  <c r="Q62" i="322"/>
  <c r="K62" i="322"/>
  <c r="I62" i="322"/>
  <c r="R61" i="322"/>
  <c r="Q61" i="322"/>
  <c r="K61" i="322"/>
  <c r="I61" i="322"/>
  <c r="R60" i="322"/>
  <c r="Q60" i="322"/>
  <c r="K60" i="322"/>
  <c r="I60" i="322"/>
  <c r="R59" i="322"/>
  <c r="Q59" i="322"/>
  <c r="K59" i="322"/>
  <c r="I59" i="322"/>
  <c r="R58" i="322"/>
  <c r="Q58" i="322"/>
  <c r="K58" i="322"/>
  <c r="I58" i="322"/>
  <c r="R57" i="322"/>
  <c r="Q57" i="322"/>
  <c r="K57" i="322"/>
  <c r="I57" i="322"/>
  <c r="R56" i="322"/>
  <c r="Q56" i="322"/>
  <c r="K56" i="322"/>
  <c r="I56" i="322"/>
  <c r="R55" i="322"/>
  <c r="Q55" i="322"/>
  <c r="K55" i="322"/>
  <c r="I55" i="322"/>
  <c r="R54" i="322"/>
  <c r="Q54" i="322"/>
  <c r="K54" i="322"/>
  <c r="I54" i="322"/>
  <c r="R53" i="322"/>
  <c r="Q53" i="322"/>
  <c r="K53" i="322"/>
  <c r="I53" i="322"/>
  <c r="R52" i="322"/>
  <c r="Q52" i="322"/>
  <c r="K52" i="322"/>
  <c r="I52" i="322"/>
  <c r="R51" i="322"/>
  <c r="Q51" i="322"/>
  <c r="K51" i="322"/>
  <c r="I51" i="322"/>
  <c r="R46" i="322"/>
  <c r="Q46" i="322"/>
  <c r="K46" i="322"/>
  <c r="I46" i="322"/>
  <c r="R45" i="322"/>
  <c r="Q45" i="322"/>
  <c r="K45" i="322"/>
  <c r="I45" i="322"/>
  <c r="R44" i="322"/>
  <c r="Q44" i="322"/>
  <c r="K44" i="322"/>
  <c r="I44" i="322"/>
  <c r="R43" i="322"/>
  <c r="Q43" i="322"/>
  <c r="K43" i="322"/>
  <c r="I43" i="322"/>
  <c r="R42" i="322"/>
  <c r="Q42" i="322"/>
  <c r="K42" i="322"/>
  <c r="I42" i="322"/>
  <c r="R41" i="322"/>
  <c r="Q41" i="322"/>
  <c r="K41" i="322"/>
  <c r="I41" i="322"/>
  <c r="R40" i="322"/>
  <c r="Q40" i="322"/>
  <c r="K40" i="322"/>
  <c r="I40" i="322"/>
  <c r="R39" i="322"/>
  <c r="Q39" i="322"/>
  <c r="K39" i="322"/>
  <c r="I39" i="322"/>
  <c r="K38" i="322"/>
  <c r="I38" i="322"/>
  <c r="R37" i="322"/>
  <c r="Q37" i="322"/>
  <c r="K37" i="322"/>
  <c r="I37" i="322"/>
  <c r="R36" i="322"/>
  <c r="Q36" i="322"/>
  <c r="K36" i="322"/>
  <c r="I36" i="322"/>
  <c r="R35" i="322"/>
  <c r="Q35" i="322"/>
  <c r="K35" i="322"/>
  <c r="I35" i="322"/>
  <c r="R34" i="322"/>
  <c r="Q34" i="322"/>
  <c r="K34" i="322"/>
  <c r="I34" i="322"/>
  <c r="R33" i="322"/>
  <c r="Q33" i="322"/>
  <c r="K33" i="322"/>
  <c r="I33" i="322"/>
  <c r="R32" i="322"/>
  <c r="Q32" i="322"/>
  <c r="K32" i="322"/>
  <c r="I32" i="322"/>
  <c r="R31" i="322"/>
  <c r="Q31" i="322"/>
  <c r="K31" i="322"/>
  <c r="I31" i="322"/>
  <c r="R30" i="322"/>
  <c r="Q30" i="322"/>
  <c r="K30" i="322"/>
  <c r="I30" i="322"/>
  <c r="R29" i="322"/>
  <c r="Q29" i="322"/>
  <c r="K29" i="322"/>
  <c r="I29" i="322"/>
  <c r="R28" i="322"/>
  <c r="Q28" i="322"/>
  <c r="K28" i="322"/>
  <c r="I28" i="322"/>
  <c r="R27" i="322"/>
  <c r="Q27" i="322"/>
  <c r="K27" i="322"/>
  <c r="I27" i="322"/>
  <c r="R26" i="322"/>
  <c r="Q26" i="322"/>
  <c r="K26" i="322"/>
  <c r="I26" i="322"/>
  <c r="R25" i="322"/>
  <c r="Q25" i="322"/>
  <c r="K25" i="322"/>
  <c r="I25" i="322"/>
  <c r="R24" i="322"/>
  <c r="Q24" i="322"/>
  <c r="K24" i="322"/>
  <c r="I24" i="322"/>
  <c r="R23" i="322"/>
  <c r="Q23" i="322"/>
  <c r="K23" i="322"/>
  <c r="I23" i="322"/>
  <c r="R22" i="322"/>
  <c r="Q22" i="322"/>
  <c r="K22" i="322"/>
  <c r="I22" i="322"/>
  <c r="R21" i="322"/>
  <c r="Q21" i="322"/>
  <c r="K21" i="322"/>
  <c r="I21" i="322"/>
  <c r="R20" i="322"/>
  <c r="Q20" i="322"/>
  <c r="K20" i="322"/>
  <c r="I20" i="322"/>
  <c r="R19" i="322"/>
  <c r="Q19" i="322"/>
  <c r="K19" i="322"/>
  <c r="I19" i="322"/>
  <c r="R18" i="322"/>
  <c r="Q18" i="322"/>
  <c r="K18" i="322"/>
  <c r="I18" i="322"/>
  <c r="R17" i="322"/>
  <c r="Q17" i="322"/>
  <c r="K17" i="322"/>
  <c r="I17" i="322"/>
  <c r="R16" i="322"/>
  <c r="Q16" i="322"/>
  <c r="K16" i="322"/>
  <c r="I16" i="322"/>
  <c r="R115" i="379"/>
  <c r="Q115" i="379"/>
  <c r="K115" i="379"/>
  <c r="I115" i="379"/>
  <c r="R114" i="379"/>
  <c r="Q114" i="379"/>
  <c r="K114" i="379"/>
  <c r="I114" i="379"/>
  <c r="R113" i="379"/>
  <c r="Q113" i="379"/>
  <c r="K113" i="379"/>
  <c r="I113" i="379"/>
  <c r="R109" i="379"/>
  <c r="Q109" i="379"/>
  <c r="K109" i="379"/>
  <c r="I109" i="379"/>
  <c r="R108" i="379"/>
  <c r="Q108" i="379"/>
  <c r="K108" i="379"/>
  <c r="I108" i="379"/>
  <c r="R107" i="379"/>
  <c r="Q107" i="379"/>
  <c r="K107" i="379"/>
  <c r="I107" i="379"/>
  <c r="R103" i="379"/>
  <c r="Q103" i="379"/>
  <c r="K103" i="379"/>
  <c r="I103" i="379"/>
  <c r="R102" i="379"/>
  <c r="Q102" i="379"/>
  <c r="K102" i="379"/>
  <c r="I102" i="379"/>
  <c r="R101" i="379"/>
  <c r="Q101" i="379"/>
  <c r="K101" i="379"/>
  <c r="I101" i="379"/>
  <c r="R97" i="379"/>
  <c r="Q97" i="379"/>
  <c r="K97" i="379"/>
  <c r="I97" i="379"/>
  <c r="R96" i="379"/>
  <c r="Q96" i="379"/>
  <c r="K96" i="379"/>
  <c r="I96" i="379"/>
  <c r="R95" i="379"/>
  <c r="Q95" i="379"/>
  <c r="K95" i="379"/>
  <c r="I95" i="379"/>
  <c r="R94" i="379"/>
  <c r="Q94" i="379"/>
  <c r="K94" i="379"/>
  <c r="I94" i="379"/>
  <c r="R93" i="379"/>
  <c r="Q93" i="379"/>
  <c r="K93" i="379"/>
  <c r="I93" i="379"/>
  <c r="R92" i="379"/>
  <c r="Q92" i="379"/>
  <c r="K92" i="379"/>
  <c r="I92" i="379"/>
  <c r="R88" i="379"/>
  <c r="Q88" i="379"/>
  <c r="K88" i="379"/>
  <c r="I88" i="379"/>
  <c r="R87" i="379"/>
  <c r="Q87" i="379"/>
  <c r="K87" i="379"/>
  <c r="I87" i="379"/>
  <c r="R86" i="379"/>
  <c r="Q86" i="379"/>
  <c r="K86" i="379"/>
  <c r="I86" i="379"/>
  <c r="R85" i="379"/>
  <c r="Q85" i="379"/>
  <c r="K85" i="379"/>
  <c r="I85" i="379"/>
  <c r="R84" i="379"/>
  <c r="Q84" i="379"/>
  <c r="K84" i="379"/>
  <c r="I84" i="379"/>
  <c r="R83" i="379"/>
  <c r="Q83" i="379"/>
  <c r="K83" i="379"/>
  <c r="I83" i="379"/>
  <c r="R79" i="379"/>
  <c r="Q79" i="379"/>
  <c r="K79" i="379"/>
  <c r="I79" i="379"/>
  <c r="R78" i="379"/>
  <c r="Q78" i="379"/>
  <c r="K78" i="379"/>
  <c r="I78" i="379"/>
  <c r="R77" i="379"/>
  <c r="Q77" i="379"/>
  <c r="K77" i="379"/>
  <c r="I77" i="379"/>
  <c r="R73" i="379"/>
  <c r="Q73" i="379"/>
  <c r="K73" i="379"/>
  <c r="I73" i="379"/>
  <c r="R72" i="379"/>
  <c r="Q72" i="379"/>
  <c r="K72" i="379"/>
  <c r="I72" i="379"/>
  <c r="R71" i="379"/>
  <c r="Q71" i="379"/>
  <c r="K71" i="379"/>
  <c r="I71" i="379"/>
  <c r="R67" i="379"/>
  <c r="Q67" i="379"/>
  <c r="K67" i="379"/>
  <c r="I67" i="379"/>
  <c r="R66" i="379"/>
  <c r="Q66" i="379"/>
  <c r="K66" i="379"/>
  <c r="I66" i="379"/>
  <c r="R65" i="379"/>
  <c r="Q65" i="379"/>
  <c r="K65" i="379"/>
  <c r="I65" i="379"/>
  <c r="R61" i="379"/>
  <c r="Q61" i="379"/>
  <c r="K61" i="379"/>
  <c r="I61" i="379"/>
  <c r="R60" i="379"/>
  <c r="Q60" i="379"/>
  <c r="K60" i="379"/>
  <c r="I60" i="379"/>
  <c r="R59" i="379"/>
  <c r="Q59" i="379"/>
  <c r="K59" i="379"/>
  <c r="I59" i="379"/>
  <c r="R58" i="379"/>
  <c r="Q58" i="379"/>
  <c r="K58" i="379"/>
  <c r="I58" i="379"/>
  <c r="R57" i="379"/>
  <c r="Q57" i="379"/>
  <c r="K57" i="379"/>
  <c r="I57" i="379"/>
  <c r="R56" i="379"/>
  <c r="Q56" i="379"/>
  <c r="K56" i="379"/>
  <c r="I56" i="379"/>
  <c r="R51" i="379"/>
  <c r="Q51" i="379"/>
  <c r="K51" i="379"/>
  <c r="I51" i="379"/>
  <c r="R50" i="379"/>
  <c r="Q50" i="379"/>
  <c r="K50" i="379"/>
  <c r="I50" i="379"/>
  <c r="R49" i="379"/>
  <c r="Q49" i="379"/>
  <c r="K49" i="379"/>
  <c r="I49" i="379"/>
  <c r="R48" i="379"/>
  <c r="Q48" i="379"/>
  <c r="K48" i="379"/>
  <c r="I48" i="379"/>
  <c r="R47" i="379"/>
  <c r="Q47" i="379"/>
  <c r="K47" i="379"/>
  <c r="I47" i="379"/>
  <c r="R46" i="379"/>
  <c r="Q46" i="379"/>
  <c r="K46" i="379"/>
  <c r="I46" i="379"/>
  <c r="R43" i="379"/>
  <c r="Q43" i="379"/>
  <c r="K43" i="379"/>
  <c r="I43" i="379"/>
  <c r="R41" i="379"/>
  <c r="Q41" i="379"/>
  <c r="K41" i="379"/>
  <c r="I41" i="379"/>
  <c r="R40" i="379"/>
  <c r="Q40" i="379"/>
  <c r="K40" i="379"/>
  <c r="I40" i="379"/>
  <c r="R39" i="379"/>
  <c r="Q39" i="379"/>
  <c r="K39" i="379"/>
  <c r="I39" i="379"/>
  <c r="R38" i="379"/>
  <c r="Q38" i="379"/>
  <c r="K38" i="379"/>
  <c r="I38" i="379"/>
  <c r="R37" i="379"/>
  <c r="Q37" i="379"/>
  <c r="K37" i="379"/>
  <c r="I37" i="379"/>
  <c r="R36" i="379"/>
  <c r="Q36" i="379"/>
  <c r="K36" i="379"/>
  <c r="I36" i="379"/>
  <c r="R35" i="379"/>
  <c r="Q35" i="379"/>
  <c r="K35" i="379"/>
  <c r="I35" i="379"/>
  <c r="R31" i="379"/>
  <c r="Q31" i="379"/>
  <c r="K31" i="379"/>
  <c r="I31" i="379"/>
  <c r="R30" i="379"/>
  <c r="Q30" i="379"/>
  <c r="K30" i="379"/>
  <c r="I30" i="379"/>
  <c r="R29" i="379"/>
  <c r="Q29" i="379"/>
  <c r="K29" i="379"/>
  <c r="I29" i="379"/>
  <c r="R28" i="379"/>
  <c r="Q28" i="379"/>
  <c r="K28" i="379"/>
  <c r="I28" i="379"/>
  <c r="K25" i="379"/>
  <c r="I25" i="379"/>
  <c r="K24" i="379"/>
  <c r="I24" i="379"/>
  <c r="K23" i="379"/>
  <c r="I23" i="379"/>
  <c r="R22" i="379"/>
  <c r="Q22" i="379"/>
  <c r="K22" i="379"/>
  <c r="I22" i="379"/>
  <c r="R21" i="379"/>
  <c r="Q21" i="379"/>
  <c r="K21" i="379"/>
  <c r="I21" i="379"/>
  <c r="R20" i="379"/>
  <c r="Q20" i="379"/>
  <c r="K20" i="379"/>
  <c r="I20" i="379"/>
  <c r="R19" i="379"/>
  <c r="Q19" i="379"/>
  <c r="K19" i="379"/>
  <c r="I19" i="379"/>
  <c r="R17" i="379"/>
  <c r="Q17" i="379"/>
  <c r="K17" i="379"/>
  <c r="V17" i="379" s="1"/>
  <c r="I17" i="379"/>
  <c r="R16" i="379"/>
  <c r="Q16" i="379"/>
  <c r="K16" i="379"/>
  <c r="V16" i="379" s="1"/>
  <c r="I16" i="379"/>
  <c r="R15" i="379"/>
  <c r="Q15" i="379"/>
  <c r="K15" i="379"/>
  <c r="I15" i="379"/>
  <c r="R14" i="379"/>
  <c r="Q14" i="379"/>
  <c r="K14" i="379"/>
  <c r="I14" i="379"/>
  <c r="R13" i="379"/>
  <c r="Q13" i="379"/>
  <c r="K13" i="379"/>
  <c r="V13" i="379" s="1"/>
  <c r="I13" i="379"/>
  <c r="R12" i="379"/>
  <c r="Q12" i="379"/>
  <c r="K12" i="379"/>
  <c r="V12" i="379" s="1"/>
  <c r="I12" i="379"/>
  <c r="R11" i="379"/>
  <c r="Q11" i="379"/>
  <c r="K11" i="379"/>
  <c r="I11" i="379"/>
  <c r="R10" i="379"/>
  <c r="Q10" i="379"/>
  <c r="K10" i="379"/>
  <c r="I10" i="379"/>
  <c r="K34" i="378"/>
  <c r="I34" i="378"/>
  <c r="K33" i="378"/>
  <c r="I33" i="378"/>
  <c r="R32" i="378"/>
  <c r="Q32" i="378"/>
  <c r="K32" i="378"/>
  <c r="I32" i="378"/>
  <c r="R31" i="378"/>
  <c r="Q31" i="378"/>
  <c r="K31" i="378"/>
  <c r="I31" i="378"/>
  <c r="R30" i="378"/>
  <c r="Q30" i="378"/>
  <c r="K30" i="378"/>
  <c r="I30" i="378"/>
  <c r="R29" i="378"/>
  <c r="Q29" i="378"/>
  <c r="K29" i="378"/>
  <c r="I29" i="378"/>
  <c r="R28" i="378"/>
  <c r="Q28" i="378"/>
  <c r="K28" i="378"/>
  <c r="I28" i="378"/>
  <c r="R27" i="378"/>
  <c r="Q27" i="378"/>
  <c r="K27" i="378"/>
  <c r="I27" i="378"/>
  <c r="R26" i="378"/>
  <c r="Q26" i="378"/>
  <c r="K26" i="378"/>
  <c r="I26" i="378"/>
  <c r="R23" i="378"/>
  <c r="Q23" i="378"/>
  <c r="K23" i="378"/>
  <c r="I23" i="378"/>
  <c r="R22" i="378"/>
  <c r="Q22" i="378"/>
  <c r="K22" i="378"/>
  <c r="I22" i="378"/>
  <c r="R21" i="378"/>
  <c r="Q21" i="378"/>
  <c r="K21" i="378"/>
  <c r="V21" i="378" s="1"/>
  <c r="I21" i="378"/>
  <c r="R20" i="378"/>
  <c r="Q20" i="378"/>
  <c r="K20" i="378"/>
  <c r="I20" i="378"/>
  <c r="R19" i="378"/>
  <c r="Q19" i="378"/>
  <c r="K19" i="378"/>
  <c r="I19" i="378"/>
  <c r="R18" i="378"/>
  <c r="Q18" i="378"/>
  <c r="K18" i="378"/>
  <c r="I18" i="378"/>
  <c r="R17" i="378"/>
  <c r="Q17" i="378"/>
  <c r="K17" i="378"/>
  <c r="I17" i="378"/>
  <c r="R16" i="378"/>
  <c r="Q16" i="378"/>
  <c r="K16" i="378"/>
  <c r="I16" i="378"/>
  <c r="R15" i="378"/>
  <c r="Q15" i="378"/>
  <c r="K15" i="378"/>
  <c r="I15" i="378"/>
  <c r="R14" i="378"/>
  <c r="Q14" i="378"/>
  <c r="K14" i="378"/>
  <c r="I14" i="378"/>
  <c r="R13" i="378"/>
  <c r="Q13" i="378"/>
  <c r="K13" i="378"/>
  <c r="I13" i="378"/>
  <c r="R12" i="378"/>
  <c r="Q12" i="378"/>
  <c r="K12" i="378"/>
  <c r="I12" i="378"/>
  <c r="R11" i="378"/>
  <c r="Q11" i="378"/>
  <c r="K11" i="378"/>
  <c r="I11" i="378"/>
  <c r="H14" i="447"/>
  <c r="B15" i="127" s="1"/>
  <c r="R30" i="445"/>
  <c r="Q30" i="445"/>
  <c r="K30" i="445"/>
  <c r="I30" i="445"/>
  <c r="R29" i="445"/>
  <c r="Q29" i="445"/>
  <c r="K29" i="445"/>
  <c r="I29" i="445"/>
  <c r="R28" i="445"/>
  <c r="Q28" i="445"/>
  <c r="K28" i="445"/>
  <c r="I28" i="445"/>
  <c r="R27" i="445"/>
  <c r="Q27" i="445"/>
  <c r="K27" i="445"/>
  <c r="I27" i="445"/>
  <c r="R26" i="445"/>
  <c r="Q26" i="445"/>
  <c r="K26" i="445"/>
  <c r="I26" i="445"/>
  <c r="K25" i="445"/>
  <c r="I25" i="445"/>
  <c r="Q24" i="445"/>
  <c r="K24" i="445"/>
  <c r="I24" i="445"/>
  <c r="Q23" i="445"/>
  <c r="K23" i="445"/>
  <c r="I23" i="445"/>
  <c r="R22" i="445"/>
  <c r="Q22" i="445"/>
  <c r="K22" i="445"/>
  <c r="I22" i="445"/>
  <c r="R21" i="445"/>
  <c r="Q21" i="445"/>
  <c r="K21" i="445"/>
  <c r="I21" i="445"/>
  <c r="R19" i="445"/>
  <c r="Q19" i="445"/>
  <c r="K19" i="445"/>
  <c r="I19" i="445"/>
  <c r="R18" i="445"/>
  <c r="Q18" i="445"/>
  <c r="K18" i="445"/>
  <c r="I18" i="445"/>
  <c r="R17" i="445"/>
  <c r="Q17" i="445"/>
  <c r="K17" i="445"/>
  <c r="V17" i="445" s="1"/>
  <c r="I17" i="445"/>
  <c r="R16" i="445"/>
  <c r="Q16" i="445"/>
  <c r="K16" i="445"/>
  <c r="I16" i="445"/>
  <c r="R15" i="445"/>
  <c r="Q15" i="445"/>
  <c r="K15" i="445"/>
  <c r="V15" i="445" s="1"/>
  <c r="I15" i="445"/>
  <c r="R14" i="445"/>
  <c r="Q14" i="445"/>
  <c r="K14" i="445"/>
  <c r="I14" i="445"/>
  <c r="R13" i="445"/>
  <c r="Q13" i="445"/>
  <c r="K13" i="445"/>
  <c r="I13" i="445"/>
  <c r="R12" i="445"/>
  <c r="Q12" i="445"/>
  <c r="K12" i="445"/>
  <c r="I12" i="445"/>
  <c r="R11" i="445"/>
  <c r="Q11" i="445"/>
  <c r="K11" i="445"/>
  <c r="V11" i="445" s="1"/>
  <c r="I11" i="445"/>
  <c r="R10" i="445"/>
  <c r="Q10" i="445"/>
  <c r="K10" i="445"/>
  <c r="I10" i="445"/>
  <c r="R9" i="445"/>
  <c r="Q9" i="445"/>
  <c r="K9" i="445"/>
  <c r="I9" i="445"/>
  <c r="R518" i="100"/>
  <c r="Q518" i="100"/>
  <c r="K518" i="100"/>
  <c r="V518" i="100" s="1"/>
  <c r="I518" i="100"/>
  <c r="R517" i="100"/>
  <c r="Q517" i="100"/>
  <c r="K517" i="100"/>
  <c r="V517" i="100" s="1"/>
  <c r="I517" i="100"/>
  <c r="R516" i="100"/>
  <c r="Q516" i="100"/>
  <c r="K516" i="100"/>
  <c r="V516" i="100" s="1"/>
  <c r="I516" i="100"/>
  <c r="R515" i="100"/>
  <c r="Q515" i="100"/>
  <c r="K515" i="100"/>
  <c r="V515" i="100" s="1"/>
  <c r="I515" i="100"/>
  <c r="R514" i="100"/>
  <c r="Q514" i="100"/>
  <c r="K514" i="100"/>
  <c r="V514" i="100" s="1"/>
  <c r="I514" i="100"/>
  <c r="R513" i="100"/>
  <c r="K513" i="100"/>
  <c r="V513" i="100" s="1"/>
  <c r="I513" i="100"/>
  <c r="R512" i="100"/>
  <c r="K512" i="100"/>
  <c r="V512" i="100" s="1"/>
  <c r="I512" i="100"/>
  <c r="R511" i="100"/>
  <c r="Q511" i="100"/>
  <c r="K511" i="100"/>
  <c r="V511" i="100" s="1"/>
  <c r="I511" i="100"/>
  <c r="R510" i="100"/>
  <c r="K510" i="100"/>
  <c r="V510" i="100" s="1"/>
  <c r="I510" i="100"/>
  <c r="R509" i="100"/>
  <c r="K509" i="100"/>
  <c r="V509" i="100" s="1"/>
  <c r="I509" i="100"/>
  <c r="R508" i="100"/>
  <c r="Q508" i="100"/>
  <c r="K508" i="100"/>
  <c r="V508" i="100" s="1"/>
  <c r="I508" i="100"/>
  <c r="R507" i="100"/>
  <c r="Q507" i="100"/>
  <c r="K507" i="100"/>
  <c r="V507" i="100" s="1"/>
  <c r="I507" i="100"/>
  <c r="R506" i="100"/>
  <c r="Q506" i="100"/>
  <c r="K506" i="100"/>
  <c r="I506" i="100"/>
  <c r="R505" i="100"/>
  <c r="Q505" i="100"/>
  <c r="K505" i="100"/>
  <c r="V505" i="100" s="1"/>
  <c r="I505" i="100"/>
  <c r="R504" i="100"/>
  <c r="Q504" i="100"/>
  <c r="K504" i="100"/>
  <c r="V504" i="100" s="1"/>
  <c r="I504" i="100"/>
  <c r="R499" i="100"/>
  <c r="Q499" i="100"/>
  <c r="K499" i="100"/>
  <c r="I499" i="100"/>
  <c r="R498" i="100"/>
  <c r="Q498" i="100"/>
  <c r="K498" i="100"/>
  <c r="I498" i="100"/>
  <c r="R497" i="100"/>
  <c r="Q497" i="100"/>
  <c r="K497" i="100"/>
  <c r="I497" i="100"/>
  <c r="R496" i="100"/>
  <c r="Q496" i="100"/>
  <c r="K496" i="100"/>
  <c r="I496" i="100"/>
  <c r="R495" i="100"/>
  <c r="Q495" i="100"/>
  <c r="K495" i="100"/>
  <c r="I495" i="100"/>
  <c r="R494" i="100"/>
  <c r="Q494" i="100"/>
  <c r="K494" i="100"/>
  <c r="I494" i="100"/>
  <c r="R493" i="100"/>
  <c r="Q493" i="100"/>
  <c r="K493" i="100"/>
  <c r="V493" i="100" s="1"/>
  <c r="I493" i="100"/>
  <c r="R492" i="100"/>
  <c r="Q492" i="100"/>
  <c r="K492" i="100"/>
  <c r="I492" i="100"/>
  <c r="R491" i="100"/>
  <c r="Q491" i="100"/>
  <c r="K491" i="100"/>
  <c r="V491" i="100" s="1"/>
  <c r="I491" i="100"/>
  <c r="R490" i="100"/>
  <c r="Q490" i="100"/>
  <c r="K490" i="100"/>
  <c r="I490" i="100"/>
  <c r="R489" i="100"/>
  <c r="Q489" i="100"/>
  <c r="K489" i="100"/>
  <c r="I489" i="100"/>
  <c r="R488" i="100"/>
  <c r="Q488" i="100"/>
  <c r="K488" i="100"/>
  <c r="I488" i="100"/>
  <c r="R487" i="100"/>
  <c r="Q487" i="100"/>
  <c r="K487" i="100"/>
  <c r="I487" i="100"/>
  <c r="R486" i="100"/>
  <c r="Q486" i="100"/>
  <c r="K486" i="100"/>
  <c r="I486" i="100"/>
  <c r="R485" i="100"/>
  <c r="Q485" i="100"/>
  <c r="K485" i="100"/>
  <c r="I485" i="100"/>
  <c r="K484" i="100"/>
  <c r="I484" i="100"/>
  <c r="K483" i="100"/>
  <c r="I483" i="100"/>
  <c r="R482" i="100"/>
  <c r="Q482" i="100"/>
  <c r="K482" i="100"/>
  <c r="I482" i="100"/>
  <c r="R481" i="100"/>
  <c r="Q481" i="100"/>
  <c r="K481" i="100"/>
  <c r="I481" i="100"/>
  <c r="R480" i="100"/>
  <c r="Q480" i="100"/>
  <c r="K480" i="100"/>
  <c r="I480" i="100"/>
  <c r="R479" i="100"/>
  <c r="Q479" i="100"/>
  <c r="K479" i="100"/>
  <c r="I479" i="100"/>
  <c r="R478" i="100"/>
  <c r="Q478" i="100"/>
  <c r="K478" i="100"/>
  <c r="I478" i="100"/>
  <c r="R477" i="100"/>
  <c r="Q477" i="100"/>
  <c r="K477" i="100"/>
  <c r="I477" i="100"/>
  <c r="R476" i="100"/>
  <c r="Q476" i="100"/>
  <c r="K476" i="100"/>
  <c r="I476" i="100"/>
  <c r="R475" i="100"/>
  <c r="Q475" i="100"/>
  <c r="K475" i="100"/>
  <c r="I475" i="100"/>
  <c r="R474" i="100"/>
  <c r="Q474" i="100"/>
  <c r="K474" i="100"/>
  <c r="I474" i="100"/>
  <c r="R473" i="100"/>
  <c r="Q473" i="100"/>
  <c r="K473" i="100"/>
  <c r="V473" i="100" s="1"/>
  <c r="I473" i="100"/>
  <c r="R472" i="100"/>
  <c r="Q472" i="100"/>
  <c r="K472" i="100"/>
  <c r="I472" i="100"/>
  <c r="K471" i="100"/>
  <c r="I471" i="100"/>
  <c r="K470" i="100"/>
  <c r="I470" i="100"/>
  <c r="K469" i="100"/>
  <c r="I469" i="100"/>
  <c r="R468" i="100"/>
  <c r="Q468" i="100"/>
  <c r="K468" i="100"/>
  <c r="I468" i="100"/>
  <c r="R467" i="100"/>
  <c r="Q467" i="100"/>
  <c r="K467" i="100"/>
  <c r="I467" i="100"/>
  <c r="R466" i="100"/>
  <c r="Q466" i="100"/>
  <c r="K466" i="100"/>
  <c r="I466" i="100"/>
  <c r="R465" i="100"/>
  <c r="Q465" i="100"/>
  <c r="K465" i="100"/>
  <c r="I465" i="100"/>
  <c r="R464" i="100"/>
  <c r="Q464" i="100"/>
  <c r="K464" i="100"/>
  <c r="I464" i="100"/>
  <c r="R463" i="100"/>
  <c r="Q463" i="100"/>
  <c r="K463" i="100"/>
  <c r="I463" i="100"/>
  <c r="R462" i="100"/>
  <c r="Q462" i="100"/>
  <c r="K462" i="100"/>
  <c r="I462" i="100"/>
  <c r="R461" i="100"/>
  <c r="Q461" i="100"/>
  <c r="K461" i="100"/>
  <c r="I461" i="100"/>
  <c r="R460" i="100"/>
  <c r="Q460" i="100"/>
  <c r="K460" i="100"/>
  <c r="I460" i="100"/>
  <c r="R459" i="100"/>
  <c r="Q459" i="100"/>
  <c r="K459" i="100"/>
  <c r="I459" i="100"/>
  <c r="R458" i="100"/>
  <c r="Q458" i="100"/>
  <c r="K458" i="100"/>
  <c r="I458" i="100"/>
  <c r="R457" i="100"/>
  <c r="Q457" i="100"/>
  <c r="K457" i="100"/>
  <c r="I457" i="100"/>
  <c r="R456" i="100"/>
  <c r="Q456" i="100"/>
  <c r="K456" i="100"/>
  <c r="I456" i="100"/>
  <c r="R455" i="100"/>
  <c r="Q455" i="100"/>
  <c r="K455" i="100"/>
  <c r="I455" i="100"/>
  <c r="R454" i="100"/>
  <c r="Q454" i="100"/>
  <c r="K454" i="100"/>
  <c r="I454" i="100"/>
  <c r="R453" i="100"/>
  <c r="Q453" i="100"/>
  <c r="K453" i="100"/>
  <c r="I453" i="100"/>
  <c r="R452" i="100"/>
  <c r="Q452" i="100"/>
  <c r="K452" i="100"/>
  <c r="I452" i="100"/>
  <c r="R451" i="100"/>
  <c r="Q451" i="100"/>
  <c r="K451" i="100"/>
  <c r="I451" i="100"/>
  <c r="R450" i="100"/>
  <c r="Q450" i="100"/>
  <c r="K450" i="100"/>
  <c r="I450" i="100"/>
  <c r="R449" i="100"/>
  <c r="Q449" i="100"/>
  <c r="K449" i="100"/>
  <c r="I449" i="100"/>
  <c r="R448" i="100"/>
  <c r="Q448" i="100"/>
  <c r="K448" i="100"/>
  <c r="I448" i="100"/>
  <c r="R447" i="100"/>
  <c r="Q447" i="100"/>
  <c r="K447" i="100"/>
  <c r="I447" i="100"/>
  <c r="R446" i="100"/>
  <c r="Q446" i="100"/>
  <c r="K446" i="100"/>
  <c r="I446" i="100"/>
  <c r="R445" i="100"/>
  <c r="Q445" i="100"/>
  <c r="K445" i="100"/>
  <c r="I445" i="100"/>
  <c r="R444" i="100"/>
  <c r="Q444" i="100"/>
  <c r="K444" i="100"/>
  <c r="I444" i="100"/>
  <c r="R443" i="100"/>
  <c r="Q443" i="100"/>
  <c r="K443" i="100"/>
  <c r="I443" i="100"/>
  <c r="R442" i="100"/>
  <c r="Q442" i="100"/>
  <c r="K442" i="100"/>
  <c r="I442" i="100"/>
  <c r="R441" i="100"/>
  <c r="Q441" i="100"/>
  <c r="K441" i="100"/>
  <c r="I441" i="100"/>
  <c r="R440" i="100"/>
  <c r="Q440" i="100"/>
  <c r="K440" i="100"/>
  <c r="I440" i="100"/>
  <c r="R439" i="100"/>
  <c r="Q439" i="100"/>
  <c r="K439" i="100"/>
  <c r="I439" i="100"/>
  <c r="R438" i="100"/>
  <c r="Q438" i="100"/>
  <c r="K438" i="100"/>
  <c r="I438" i="100"/>
  <c r="R437" i="100"/>
  <c r="Q437" i="100"/>
  <c r="K437" i="100"/>
  <c r="I437" i="100"/>
  <c r="R436" i="100"/>
  <c r="Q436" i="100"/>
  <c r="K436" i="100"/>
  <c r="I436" i="100"/>
  <c r="R435" i="100"/>
  <c r="Q435" i="100"/>
  <c r="K435" i="100"/>
  <c r="I435" i="100"/>
  <c r="R434" i="100"/>
  <c r="Q434" i="100"/>
  <c r="K434" i="100"/>
  <c r="I434" i="100"/>
  <c r="R433" i="100"/>
  <c r="Q433" i="100"/>
  <c r="K433" i="100"/>
  <c r="I433" i="100"/>
  <c r="R432" i="100"/>
  <c r="Q432" i="100"/>
  <c r="K432" i="100"/>
  <c r="I432" i="100"/>
  <c r="R431" i="100"/>
  <c r="Q431" i="100"/>
  <c r="K431" i="100"/>
  <c r="V431" i="100" s="1"/>
  <c r="I431" i="100"/>
  <c r="R430" i="100"/>
  <c r="Q430" i="100"/>
  <c r="K430" i="100"/>
  <c r="V430" i="100" s="1"/>
  <c r="I430" i="100"/>
  <c r="R429" i="100"/>
  <c r="Q429" i="100"/>
  <c r="K429" i="100"/>
  <c r="V429" i="100" s="1"/>
  <c r="I429" i="100"/>
  <c r="R428" i="100"/>
  <c r="Q428" i="100"/>
  <c r="K428" i="100"/>
  <c r="V428" i="100" s="1"/>
  <c r="I428" i="100"/>
  <c r="R427" i="100"/>
  <c r="Q427" i="100"/>
  <c r="K427" i="100"/>
  <c r="V427" i="100" s="1"/>
  <c r="I427" i="100"/>
  <c r="R426" i="100"/>
  <c r="Q426" i="100"/>
  <c r="K426" i="100"/>
  <c r="V426" i="100" s="1"/>
  <c r="I426" i="100"/>
  <c r="R425" i="100"/>
  <c r="Q425" i="100"/>
  <c r="K425" i="100"/>
  <c r="V425" i="100" s="1"/>
  <c r="I425" i="100"/>
  <c r="R424" i="100"/>
  <c r="Q424" i="100"/>
  <c r="K424" i="100"/>
  <c r="V424" i="100" s="1"/>
  <c r="I424" i="100"/>
  <c r="R423" i="100"/>
  <c r="Q423" i="100"/>
  <c r="K423" i="100"/>
  <c r="V423" i="100" s="1"/>
  <c r="I423" i="100"/>
  <c r="R422" i="100"/>
  <c r="Q422" i="100"/>
  <c r="K422" i="100"/>
  <c r="V422" i="100" s="1"/>
  <c r="I422" i="100"/>
  <c r="R421" i="100"/>
  <c r="Q421" i="100"/>
  <c r="K421" i="100"/>
  <c r="I421" i="100"/>
  <c r="R420" i="100"/>
  <c r="Q420" i="100"/>
  <c r="K420" i="100"/>
  <c r="I420" i="100"/>
  <c r="R419" i="100"/>
  <c r="Q419" i="100"/>
  <c r="K419" i="100"/>
  <c r="I419" i="100"/>
  <c r="R418" i="100"/>
  <c r="Q418" i="100"/>
  <c r="K418" i="100"/>
  <c r="I418" i="100"/>
  <c r="R417" i="100"/>
  <c r="Q417" i="100"/>
  <c r="K417" i="100"/>
  <c r="I417" i="100"/>
  <c r="R416" i="100"/>
  <c r="Q416" i="100"/>
  <c r="K416" i="100"/>
  <c r="I416" i="100"/>
  <c r="R415" i="100"/>
  <c r="Q415" i="100"/>
  <c r="K415" i="100"/>
  <c r="I415" i="100"/>
  <c r="R414" i="100"/>
  <c r="Q414" i="100"/>
  <c r="K414" i="100"/>
  <c r="I414" i="100"/>
  <c r="R413" i="100"/>
  <c r="Q413" i="100"/>
  <c r="K413" i="100"/>
  <c r="I413" i="100"/>
  <c r="R412" i="100"/>
  <c r="Q412" i="100"/>
  <c r="K412" i="100"/>
  <c r="I412" i="100"/>
  <c r="R411" i="100"/>
  <c r="Q411" i="100"/>
  <c r="K411" i="100"/>
  <c r="I411" i="100"/>
  <c r="R410" i="100"/>
  <c r="Q410" i="100"/>
  <c r="K410" i="100"/>
  <c r="I410" i="100"/>
  <c r="K409" i="100"/>
  <c r="I409" i="100"/>
  <c r="K408" i="100"/>
  <c r="I408" i="100"/>
  <c r="R407" i="100"/>
  <c r="Q407" i="100"/>
  <c r="K407" i="100"/>
  <c r="I407" i="100"/>
  <c r="R406" i="100"/>
  <c r="Q406" i="100"/>
  <c r="K406" i="100"/>
  <c r="I406" i="100"/>
  <c r="R405" i="100"/>
  <c r="Q405" i="100"/>
  <c r="K405" i="100"/>
  <c r="I405" i="100"/>
  <c r="R404" i="100"/>
  <c r="Q404" i="100"/>
  <c r="K404" i="100"/>
  <c r="I404" i="100"/>
  <c r="R403" i="100"/>
  <c r="Q403" i="100"/>
  <c r="K403" i="100"/>
  <c r="I403" i="100"/>
  <c r="R402" i="100"/>
  <c r="Q402" i="100"/>
  <c r="K402" i="100"/>
  <c r="I402" i="100"/>
  <c r="R401" i="100"/>
  <c r="Q401" i="100"/>
  <c r="K401" i="100"/>
  <c r="I401" i="100"/>
  <c r="R400" i="100"/>
  <c r="Q400" i="100"/>
  <c r="K400" i="100"/>
  <c r="I400" i="100"/>
  <c r="R399" i="100"/>
  <c r="Q399" i="100"/>
  <c r="K399" i="100"/>
  <c r="I399" i="100"/>
  <c r="R398" i="100"/>
  <c r="Q398" i="100"/>
  <c r="K398" i="100"/>
  <c r="I398" i="100"/>
  <c r="K397" i="100"/>
  <c r="I397" i="100"/>
  <c r="R396" i="100"/>
  <c r="Q396" i="100"/>
  <c r="K396" i="100"/>
  <c r="I396" i="100"/>
  <c r="K395" i="100"/>
  <c r="I395" i="100"/>
  <c r="K394" i="100"/>
  <c r="I394" i="100"/>
  <c r="R393" i="100"/>
  <c r="Q393" i="100"/>
  <c r="K393" i="100"/>
  <c r="I393" i="100"/>
  <c r="R392" i="100"/>
  <c r="Q392" i="100"/>
  <c r="K392" i="100"/>
  <c r="I392" i="100"/>
  <c r="R391" i="100"/>
  <c r="Q391" i="100"/>
  <c r="K391" i="100"/>
  <c r="I391" i="100"/>
  <c r="R390" i="100"/>
  <c r="Q390" i="100"/>
  <c r="K390" i="100"/>
  <c r="I390" i="100"/>
  <c r="R389" i="100"/>
  <c r="Q389" i="100"/>
  <c r="K389" i="100"/>
  <c r="I389" i="100"/>
  <c r="R388" i="100"/>
  <c r="Q388" i="100"/>
  <c r="K388" i="100"/>
  <c r="I388" i="100"/>
  <c r="R387" i="100"/>
  <c r="Q387" i="100"/>
  <c r="K387" i="100"/>
  <c r="I387" i="100"/>
  <c r="R386" i="100"/>
  <c r="Q386" i="100"/>
  <c r="K386" i="100"/>
  <c r="I386" i="100"/>
  <c r="R385" i="100"/>
  <c r="Q385" i="100"/>
  <c r="K385" i="100"/>
  <c r="I385" i="100"/>
  <c r="R384" i="100"/>
  <c r="Q384" i="100"/>
  <c r="K384" i="100"/>
  <c r="I384" i="100"/>
  <c r="R383" i="100"/>
  <c r="Q383" i="100"/>
  <c r="K383" i="100"/>
  <c r="I383" i="100"/>
  <c r="R382" i="100"/>
  <c r="Q382" i="100"/>
  <c r="K382" i="100"/>
  <c r="I382" i="100"/>
  <c r="R381" i="100"/>
  <c r="Q381" i="100"/>
  <c r="K381" i="100"/>
  <c r="I381" i="100"/>
  <c r="R380" i="100"/>
  <c r="Q380" i="100"/>
  <c r="K380" i="100"/>
  <c r="I380" i="100"/>
  <c r="R379" i="100"/>
  <c r="Q379" i="100"/>
  <c r="K379" i="100"/>
  <c r="I379" i="100"/>
  <c r="R378" i="100"/>
  <c r="Q378" i="100"/>
  <c r="K378" i="100"/>
  <c r="I378" i="100"/>
  <c r="R377" i="100"/>
  <c r="Q377" i="100"/>
  <c r="K377" i="100"/>
  <c r="I377" i="100"/>
  <c r="R376" i="100"/>
  <c r="Q376" i="100"/>
  <c r="K376" i="100"/>
  <c r="I376" i="100"/>
  <c r="R375" i="100"/>
  <c r="Q375" i="100"/>
  <c r="K375" i="100"/>
  <c r="I375" i="100"/>
  <c r="R374" i="100"/>
  <c r="Q374" i="100"/>
  <c r="K374" i="100"/>
  <c r="I374" i="100"/>
  <c r="R373" i="100"/>
  <c r="Q373" i="100"/>
  <c r="K373" i="100"/>
  <c r="I373" i="100"/>
  <c r="R372" i="100"/>
  <c r="Q372" i="100"/>
  <c r="K372" i="100"/>
  <c r="I372" i="100"/>
  <c r="R371" i="100"/>
  <c r="Q371" i="100"/>
  <c r="K371" i="100"/>
  <c r="I371" i="100"/>
  <c r="R370" i="100"/>
  <c r="Q370" i="100"/>
  <c r="K370" i="100"/>
  <c r="I370" i="100"/>
  <c r="R369" i="100"/>
  <c r="Q369" i="100"/>
  <c r="K369" i="100"/>
  <c r="I369" i="100"/>
  <c r="R368" i="100"/>
  <c r="Q368" i="100"/>
  <c r="K368" i="100"/>
  <c r="I368" i="100"/>
  <c r="R367" i="100"/>
  <c r="Q367" i="100"/>
  <c r="K367" i="100"/>
  <c r="I367" i="100"/>
  <c r="R366" i="100"/>
  <c r="Q366" i="100"/>
  <c r="K366" i="100"/>
  <c r="I366" i="100"/>
  <c r="R365" i="100"/>
  <c r="Q365" i="100"/>
  <c r="K365" i="100"/>
  <c r="I365" i="100"/>
  <c r="R364" i="100"/>
  <c r="Q364" i="100"/>
  <c r="K364" i="100"/>
  <c r="I364" i="100"/>
  <c r="R363" i="100"/>
  <c r="Q363" i="100"/>
  <c r="K363" i="100"/>
  <c r="I363" i="100"/>
  <c r="R362" i="100"/>
  <c r="Q362" i="100"/>
  <c r="K362" i="100"/>
  <c r="I362" i="100"/>
  <c r="R361" i="100"/>
  <c r="Q361" i="100"/>
  <c r="K361" i="100"/>
  <c r="I361" i="100"/>
  <c r="R360" i="100"/>
  <c r="Q360" i="100"/>
  <c r="K360" i="100"/>
  <c r="I360" i="100"/>
  <c r="R359" i="100"/>
  <c r="Q359" i="100"/>
  <c r="K359" i="100"/>
  <c r="I359" i="100"/>
  <c r="R358" i="100"/>
  <c r="Q358" i="100"/>
  <c r="K358" i="100"/>
  <c r="I358" i="100"/>
  <c r="R357" i="100"/>
  <c r="Q357" i="100"/>
  <c r="K357" i="100"/>
  <c r="I357" i="100"/>
  <c r="R356" i="100"/>
  <c r="Q356" i="100"/>
  <c r="K356" i="100"/>
  <c r="I356" i="100"/>
  <c r="R355" i="100"/>
  <c r="Q355" i="100"/>
  <c r="K355" i="100"/>
  <c r="I355" i="100"/>
  <c r="R354" i="100"/>
  <c r="Q354" i="100"/>
  <c r="K354" i="100"/>
  <c r="I354" i="100"/>
  <c r="R353" i="100"/>
  <c r="Q353" i="100"/>
  <c r="K353" i="100"/>
  <c r="I353" i="100"/>
  <c r="R352" i="100"/>
  <c r="Q352" i="100"/>
  <c r="K352" i="100"/>
  <c r="I352" i="100"/>
  <c r="R351" i="100"/>
  <c r="Q351" i="100"/>
  <c r="K351" i="100"/>
  <c r="I351" i="100"/>
  <c r="R350" i="100"/>
  <c r="Q350" i="100"/>
  <c r="K350" i="100"/>
  <c r="I350" i="100"/>
  <c r="R349" i="100"/>
  <c r="Q349" i="100"/>
  <c r="K349" i="100"/>
  <c r="I349" i="100"/>
  <c r="R348" i="100"/>
  <c r="Q348" i="100"/>
  <c r="K348" i="100"/>
  <c r="I348" i="100"/>
  <c r="R346" i="100"/>
  <c r="Q346" i="100"/>
  <c r="K346" i="100"/>
  <c r="I346" i="100"/>
  <c r="R345" i="100"/>
  <c r="Q345" i="100"/>
  <c r="K345" i="100"/>
  <c r="I345" i="100"/>
  <c r="R344" i="100"/>
  <c r="Q344" i="100"/>
  <c r="K344" i="100"/>
  <c r="I344" i="100"/>
  <c r="R343" i="100"/>
  <c r="Q343" i="100"/>
  <c r="K343" i="100"/>
  <c r="I343" i="100"/>
  <c r="R342" i="100"/>
  <c r="Q342" i="100"/>
  <c r="K342" i="100"/>
  <c r="I342" i="100"/>
  <c r="R341" i="100"/>
  <c r="Q341" i="100"/>
  <c r="K341" i="100"/>
  <c r="I341" i="100"/>
  <c r="R340" i="100"/>
  <c r="Q340" i="100"/>
  <c r="K340" i="100"/>
  <c r="I340" i="100"/>
  <c r="K339" i="100"/>
  <c r="I339" i="100"/>
  <c r="K338" i="100"/>
  <c r="I338" i="100"/>
  <c r="R337" i="100"/>
  <c r="Q337" i="100"/>
  <c r="K337" i="100"/>
  <c r="I337" i="100"/>
  <c r="R336" i="100"/>
  <c r="Q336" i="100"/>
  <c r="K336" i="100"/>
  <c r="I336" i="100"/>
  <c r="R335" i="100"/>
  <c r="Q335" i="100"/>
  <c r="K335" i="100"/>
  <c r="I335" i="100"/>
  <c r="R334" i="100"/>
  <c r="Q334" i="100"/>
  <c r="K334" i="100"/>
  <c r="I334" i="100"/>
  <c r="R333" i="100"/>
  <c r="Q333" i="100"/>
  <c r="K333" i="100"/>
  <c r="I333" i="100"/>
  <c r="R332" i="100"/>
  <c r="Q332" i="100"/>
  <c r="K332" i="100"/>
  <c r="I332" i="100"/>
  <c r="R331" i="100"/>
  <c r="Q331" i="100"/>
  <c r="K331" i="100"/>
  <c r="I331" i="100"/>
  <c r="R330" i="100"/>
  <c r="Q330" i="100"/>
  <c r="K330" i="100"/>
  <c r="I330" i="100"/>
  <c r="R329" i="100"/>
  <c r="Q329" i="100"/>
  <c r="K329" i="100"/>
  <c r="I329" i="100"/>
  <c r="R328" i="100"/>
  <c r="Q328" i="100"/>
  <c r="K328" i="100"/>
  <c r="I328" i="100"/>
  <c r="R327" i="100"/>
  <c r="Q327" i="100"/>
  <c r="K327" i="100"/>
  <c r="I327" i="100"/>
  <c r="R326" i="100"/>
  <c r="Q326" i="100"/>
  <c r="K326" i="100"/>
  <c r="I326" i="100"/>
  <c r="R325" i="100"/>
  <c r="Q325" i="100"/>
  <c r="K325" i="100"/>
  <c r="I325" i="100"/>
  <c r="R324" i="100"/>
  <c r="Q324" i="100"/>
  <c r="K324" i="100"/>
  <c r="I324" i="100"/>
  <c r="K323" i="100"/>
  <c r="I323" i="100"/>
  <c r="K322" i="100"/>
  <c r="I322" i="100"/>
  <c r="K321" i="100"/>
  <c r="I321" i="100"/>
  <c r="R320" i="100"/>
  <c r="Q320" i="100"/>
  <c r="K320" i="100"/>
  <c r="I320" i="100"/>
  <c r="R319" i="100"/>
  <c r="Q319" i="100"/>
  <c r="K319" i="100"/>
  <c r="I319" i="100"/>
  <c r="K318" i="100"/>
  <c r="I318" i="100"/>
  <c r="R317" i="100"/>
  <c r="Q317" i="100"/>
  <c r="K317" i="100"/>
  <c r="I317" i="100"/>
  <c r="R316" i="100"/>
  <c r="Q316" i="100"/>
  <c r="K316" i="100"/>
  <c r="I316" i="100"/>
  <c r="R315" i="100"/>
  <c r="Q315" i="100"/>
  <c r="K315" i="100"/>
  <c r="I315" i="100"/>
  <c r="R314" i="100"/>
  <c r="Q314" i="100"/>
  <c r="K314" i="100"/>
  <c r="I314" i="100"/>
  <c r="R313" i="100"/>
  <c r="Q313" i="100"/>
  <c r="K313" i="100"/>
  <c r="I313" i="100"/>
  <c r="R312" i="100"/>
  <c r="Q312" i="100"/>
  <c r="K312" i="100"/>
  <c r="I312" i="100"/>
  <c r="R311" i="100"/>
  <c r="Q311" i="100"/>
  <c r="K311" i="100"/>
  <c r="I311" i="100"/>
  <c r="R310" i="100"/>
  <c r="Q310" i="100"/>
  <c r="K310" i="100"/>
  <c r="I310" i="100"/>
  <c r="R309" i="100"/>
  <c r="Q309" i="100"/>
  <c r="K309" i="100"/>
  <c r="I309" i="100"/>
  <c r="R308" i="100"/>
  <c r="Q308" i="100"/>
  <c r="K308" i="100"/>
  <c r="I308" i="100"/>
  <c r="R307" i="100"/>
  <c r="Q307" i="100"/>
  <c r="K307" i="100"/>
  <c r="I307" i="100"/>
  <c r="R306" i="100"/>
  <c r="Q306" i="100"/>
  <c r="K306" i="100"/>
  <c r="I306" i="100"/>
  <c r="R305" i="100"/>
  <c r="Q305" i="100"/>
  <c r="K305" i="100"/>
  <c r="I305" i="100"/>
  <c r="R304" i="100"/>
  <c r="Q304" i="100"/>
  <c r="K304" i="100"/>
  <c r="I304" i="100"/>
  <c r="R303" i="100"/>
  <c r="Q303" i="100"/>
  <c r="K303" i="100"/>
  <c r="I303" i="100"/>
  <c r="R302" i="100"/>
  <c r="Q302" i="100"/>
  <c r="K302" i="100"/>
  <c r="I302" i="100"/>
  <c r="R301" i="100"/>
  <c r="Q301" i="100"/>
  <c r="K301" i="100"/>
  <c r="I301" i="100"/>
  <c r="R300" i="100"/>
  <c r="Q300" i="100"/>
  <c r="K300" i="100"/>
  <c r="I300" i="100"/>
  <c r="R299" i="100"/>
  <c r="Q299" i="100"/>
  <c r="K299" i="100"/>
  <c r="I299" i="100"/>
  <c r="R298" i="100"/>
  <c r="Q298" i="100"/>
  <c r="K298" i="100"/>
  <c r="I298" i="100"/>
  <c r="R297" i="100"/>
  <c r="Q297" i="100"/>
  <c r="K297" i="100"/>
  <c r="I297" i="100"/>
  <c r="R296" i="100"/>
  <c r="Q296" i="100"/>
  <c r="K296" i="100"/>
  <c r="I296" i="100"/>
  <c r="R295" i="100"/>
  <c r="Q295" i="100"/>
  <c r="K295" i="100"/>
  <c r="I295" i="100"/>
  <c r="R294" i="100"/>
  <c r="Q294" i="100"/>
  <c r="K294" i="100"/>
  <c r="I294" i="100"/>
  <c r="R293" i="100"/>
  <c r="Q293" i="100"/>
  <c r="K293" i="100"/>
  <c r="I293" i="100"/>
  <c r="R292" i="100"/>
  <c r="Q292" i="100"/>
  <c r="K292" i="100"/>
  <c r="I292" i="100"/>
  <c r="R291" i="100"/>
  <c r="Q291" i="100"/>
  <c r="K291" i="100"/>
  <c r="I291" i="100"/>
  <c r="R290" i="100"/>
  <c r="Q290" i="100"/>
  <c r="K290" i="100"/>
  <c r="I290" i="100"/>
  <c r="R289" i="100"/>
  <c r="Q289" i="100"/>
  <c r="K289" i="100"/>
  <c r="I289" i="100"/>
  <c r="R288" i="100"/>
  <c r="Q288" i="100"/>
  <c r="K288" i="100"/>
  <c r="I288" i="100"/>
  <c r="R287" i="100"/>
  <c r="Q287" i="100"/>
  <c r="K287" i="100"/>
  <c r="I287" i="100"/>
  <c r="R286" i="100"/>
  <c r="Q286" i="100"/>
  <c r="K286" i="100"/>
  <c r="I286" i="100"/>
  <c r="R285" i="100"/>
  <c r="Q285" i="100"/>
  <c r="K285" i="100"/>
  <c r="I285" i="100"/>
  <c r="R284" i="100"/>
  <c r="Q284" i="100"/>
  <c r="K284" i="100"/>
  <c r="I284" i="100"/>
  <c r="K283" i="100"/>
  <c r="I283" i="100"/>
  <c r="K282" i="100"/>
  <c r="I282" i="100"/>
  <c r="R281" i="100"/>
  <c r="Q281" i="100"/>
  <c r="K281" i="100"/>
  <c r="I281" i="100"/>
  <c r="K280" i="100"/>
  <c r="I280" i="100"/>
  <c r="R279" i="100"/>
  <c r="Q279" i="100"/>
  <c r="K279" i="100"/>
  <c r="I279" i="100"/>
  <c r="R278" i="100"/>
  <c r="Q278" i="100"/>
  <c r="K278" i="100"/>
  <c r="I278" i="100"/>
  <c r="R277" i="100"/>
  <c r="Q277" i="100"/>
  <c r="K277" i="100"/>
  <c r="I277" i="100"/>
  <c r="R276" i="100"/>
  <c r="Q276" i="100"/>
  <c r="K276" i="100"/>
  <c r="I276" i="100"/>
  <c r="R275" i="100"/>
  <c r="Q275" i="100"/>
  <c r="K275" i="100"/>
  <c r="I275" i="100"/>
  <c r="R274" i="100"/>
  <c r="Q274" i="100"/>
  <c r="K274" i="100"/>
  <c r="I274" i="100"/>
  <c r="R273" i="100"/>
  <c r="Q273" i="100"/>
  <c r="K273" i="100"/>
  <c r="I273" i="100"/>
  <c r="R272" i="100"/>
  <c r="Q272" i="100"/>
  <c r="K272" i="100"/>
  <c r="I272" i="100"/>
  <c r="R271" i="100"/>
  <c r="Q271" i="100"/>
  <c r="K271" i="100"/>
  <c r="I271" i="100"/>
  <c r="R270" i="100"/>
  <c r="Q270" i="100"/>
  <c r="K270" i="100"/>
  <c r="I270" i="100"/>
  <c r="R269" i="100"/>
  <c r="Q269" i="100"/>
  <c r="K269" i="100"/>
  <c r="I269" i="100"/>
  <c r="R268" i="100"/>
  <c r="Q268" i="100"/>
  <c r="K268" i="100"/>
  <c r="I268" i="100"/>
  <c r="R267" i="100"/>
  <c r="Q267" i="100"/>
  <c r="K267" i="100"/>
  <c r="I267" i="100"/>
  <c r="R266" i="100"/>
  <c r="Q266" i="100"/>
  <c r="K266" i="100"/>
  <c r="I266" i="100"/>
  <c r="R265" i="100"/>
  <c r="Q265" i="100"/>
  <c r="K265" i="100"/>
  <c r="I265" i="100"/>
  <c r="R264" i="100"/>
  <c r="Q264" i="100"/>
  <c r="K264" i="100"/>
  <c r="I264" i="100"/>
  <c r="K263" i="100"/>
  <c r="I263" i="100"/>
  <c r="K262" i="100"/>
  <c r="I262" i="100"/>
  <c r="R261" i="100"/>
  <c r="Q261" i="100"/>
  <c r="K261" i="100"/>
  <c r="I261" i="100"/>
  <c r="R260" i="100"/>
  <c r="Q260" i="100"/>
  <c r="K260" i="100"/>
  <c r="I260" i="100"/>
  <c r="R259" i="100"/>
  <c r="Q259" i="100"/>
  <c r="K259" i="100"/>
  <c r="I259" i="100"/>
  <c r="R258" i="100"/>
  <c r="Q258" i="100"/>
  <c r="K258" i="100"/>
  <c r="I258" i="100"/>
  <c r="R257" i="100"/>
  <c r="Q257" i="100"/>
  <c r="K257" i="100"/>
  <c r="I257" i="100"/>
  <c r="R256" i="100"/>
  <c r="Q256" i="100"/>
  <c r="K256" i="100"/>
  <c r="I256" i="100"/>
  <c r="R255" i="100"/>
  <c r="Q255" i="100"/>
  <c r="K255" i="100"/>
  <c r="I255" i="100"/>
  <c r="R254" i="100"/>
  <c r="Q254" i="100"/>
  <c r="K254" i="100"/>
  <c r="I254" i="100"/>
  <c r="R253" i="100"/>
  <c r="Q253" i="100"/>
  <c r="K253" i="100"/>
  <c r="I253" i="100"/>
  <c r="R252" i="100"/>
  <c r="Q252" i="100"/>
  <c r="K252" i="100"/>
  <c r="I252" i="100"/>
  <c r="R251" i="100"/>
  <c r="Q251" i="100"/>
  <c r="K251" i="100"/>
  <c r="I251" i="100"/>
  <c r="R250" i="100"/>
  <c r="Q250" i="100"/>
  <c r="K250" i="100"/>
  <c r="I250" i="100"/>
  <c r="R249" i="100"/>
  <c r="Q249" i="100"/>
  <c r="K249" i="100"/>
  <c r="I249" i="100"/>
  <c r="R248" i="100"/>
  <c r="Q248" i="100"/>
  <c r="K248" i="100"/>
  <c r="I248" i="100"/>
  <c r="R247" i="100"/>
  <c r="Q247" i="100"/>
  <c r="K247" i="100"/>
  <c r="I247" i="100"/>
  <c r="K246" i="100"/>
  <c r="I246" i="100"/>
  <c r="K245" i="100"/>
  <c r="I245" i="100"/>
  <c r="K244" i="100"/>
  <c r="I244" i="100"/>
  <c r="R243" i="100"/>
  <c r="Q243" i="100"/>
  <c r="K243" i="100"/>
  <c r="I243" i="100"/>
  <c r="R242" i="100"/>
  <c r="Q242" i="100"/>
  <c r="K242" i="100"/>
  <c r="I242" i="100"/>
  <c r="R241" i="100"/>
  <c r="Q241" i="100"/>
  <c r="K241" i="100"/>
  <c r="I241" i="100"/>
  <c r="R240" i="100"/>
  <c r="Q240" i="100"/>
  <c r="K240" i="100"/>
  <c r="I240" i="100"/>
  <c r="R239" i="100"/>
  <c r="Q239" i="100"/>
  <c r="K239" i="100"/>
  <c r="I239" i="100"/>
  <c r="R238" i="100"/>
  <c r="Q238" i="100"/>
  <c r="K238" i="100"/>
  <c r="I238" i="100"/>
  <c r="R237" i="100"/>
  <c r="Q237" i="100"/>
  <c r="K237" i="100"/>
  <c r="I237" i="100"/>
  <c r="R236" i="100"/>
  <c r="Q236" i="100"/>
  <c r="K236" i="100"/>
  <c r="I236" i="100"/>
  <c r="R235" i="100"/>
  <c r="Q235" i="100"/>
  <c r="K235" i="100"/>
  <c r="I235" i="100"/>
  <c r="R234" i="100"/>
  <c r="Q234" i="100"/>
  <c r="K234" i="100"/>
  <c r="I234" i="100"/>
  <c r="R233" i="100"/>
  <c r="Q233" i="100"/>
  <c r="K233" i="100"/>
  <c r="I233" i="100"/>
  <c r="R232" i="100"/>
  <c r="Q232" i="100"/>
  <c r="K232" i="100"/>
  <c r="I232" i="100"/>
  <c r="R231" i="100"/>
  <c r="Q231" i="100"/>
  <c r="K231" i="100"/>
  <c r="I231" i="100"/>
  <c r="R230" i="100"/>
  <c r="Q230" i="100"/>
  <c r="K230" i="100"/>
  <c r="I230" i="100"/>
  <c r="R229" i="100"/>
  <c r="Q229" i="100"/>
  <c r="K229" i="100"/>
  <c r="I229" i="100"/>
  <c r="R228" i="100"/>
  <c r="Q228" i="100"/>
  <c r="K228" i="100"/>
  <c r="I228" i="100"/>
  <c r="R227" i="100"/>
  <c r="Q227" i="100"/>
  <c r="K227" i="100"/>
  <c r="I227" i="100"/>
  <c r="R226" i="100"/>
  <c r="Q226" i="100"/>
  <c r="K226" i="100"/>
  <c r="V226" i="100" s="1"/>
  <c r="I226" i="100"/>
  <c r="R225" i="100"/>
  <c r="Q225" i="100"/>
  <c r="K225" i="100"/>
  <c r="I225" i="100"/>
  <c r="R224" i="100"/>
  <c r="Q224" i="100"/>
  <c r="K224" i="100"/>
  <c r="V224" i="100" s="1"/>
  <c r="I224" i="100"/>
  <c r="R223" i="100"/>
  <c r="Q223" i="100"/>
  <c r="K223" i="100"/>
  <c r="I223" i="100"/>
  <c r="R222" i="100"/>
  <c r="Q222" i="100"/>
  <c r="K222" i="100"/>
  <c r="I222" i="100"/>
  <c r="R221" i="100"/>
  <c r="Q221" i="100"/>
  <c r="K221" i="100"/>
  <c r="I221" i="100"/>
  <c r="R220" i="100"/>
  <c r="Q220" i="100"/>
  <c r="K220" i="100"/>
  <c r="I220" i="100"/>
  <c r="R219" i="100"/>
  <c r="Q219" i="100"/>
  <c r="K219" i="100"/>
  <c r="I219" i="100"/>
  <c r="R218" i="100"/>
  <c r="Q218" i="100"/>
  <c r="K218" i="100"/>
  <c r="I218" i="100"/>
  <c r="R217" i="100"/>
  <c r="Q217" i="100"/>
  <c r="K217" i="100"/>
  <c r="I217" i="100"/>
  <c r="R216" i="100"/>
  <c r="Q216" i="100"/>
  <c r="K216" i="100"/>
  <c r="I216" i="100"/>
  <c r="R215" i="100"/>
  <c r="Q215" i="100"/>
  <c r="K215" i="100"/>
  <c r="I215" i="100"/>
  <c r="R214" i="100"/>
  <c r="Q214" i="100"/>
  <c r="K214" i="100"/>
  <c r="I214" i="100"/>
  <c r="R213" i="100"/>
  <c r="Q213" i="100"/>
  <c r="K213" i="100"/>
  <c r="I213" i="100"/>
  <c r="R212" i="100"/>
  <c r="Q212" i="100"/>
  <c r="K212" i="100"/>
  <c r="I212" i="100"/>
  <c r="R211" i="100"/>
  <c r="Q211" i="100"/>
  <c r="K211" i="100"/>
  <c r="I211" i="100"/>
  <c r="R210" i="100"/>
  <c r="Q210" i="100"/>
  <c r="K210" i="100"/>
  <c r="I210" i="100"/>
  <c r="R209" i="100"/>
  <c r="Q209" i="100"/>
  <c r="K209" i="100"/>
  <c r="I209" i="100"/>
  <c r="R208" i="100"/>
  <c r="Q208" i="100"/>
  <c r="K208" i="100"/>
  <c r="I208" i="100"/>
  <c r="R207" i="100"/>
  <c r="Q207" i="100"/>
  <c r="K207" i="100"/>
  <c r="I207" i="100"/>
  <c r="R206" i="100"/>
  <c r="Q206" i="100"/>
  <c r="K206" i="100"/>
  <c r="I206" i="100"/>
  <c r="R205" i="100"/>
  <c r="Q205" i="100"/>
  <c r="K205" i="100"/>
  <c r="I205" i="100"/>
  <c r="R204" i="100"/>
  <c r="Q204" i="100"/>
  <c r="K204" i="100"/>
  <c r="I204" i="100"/>
  <c r="R203" i="100"/>
  <c r="Q203" i="100"/>
  <c r="K203" i="100"/>
  <c r="I203" i="100"/>
  <c r="R202" i="100"/>
  <c r="Q202" i="100"/>
  <c r="K202" i="100"/>
  <c r="I202" i="100"/>
  <c r="R201" i="100"/>
  <c r="Q201" i="100"/>
  <c r="K201" i="100"/>
  <c r="I201" i="100"/>
  <c r="R200" i="100"/>
  <c r="Q200" i="100"/>
  <c r="K200" i="100"/>
  <c r="I200" i="100"/>
  <c r="R199" i="100"/>
  <c r="Q199" i="100"/>
  <c r="K199" i="100"/>
  <c r="I199" i="100"/>
  <c r="R198" i="100"/>
  <c r="Q198" i="100"/>
  <c r="K198" i="100"/>
  <c r="I198" i="100"/>
  <c r="R197" i="100"/>
  <c r="Q197" i="100"/>
  <c r="K197" i="100"/>
  <c r="I197" i="100"/>
  <c r="R196" i="100"/>
  <c r="Q196" i="100"/>
  <c r="K196" i="100"/>
  <c r="I196" i="100"/>
  <c r="R195" i="100"/>
  <c r="Q195" i="100"/>
  <c r="K195" i="100"/>
  <c r="I195" i="100"/>
  <c r="R194" i="100"/>
  <c r="Q194" i="100"/>
  <c r="K194" i="100"/>
  <c r="I194" i="100"/>
  <c r="R193" i="100"/>
  <c r="Q193" i="100"/>
  <c r="K193" i="100"/>
  <c r="I193" i="100"/>
  <c r="R192" i="100"/>
  <c r="Q192" i="100"/>
  <c r="K192" i="100"/>
  <c r="I192" i="100"/>
  <c r="R190" i="100"/>
  <c r="Q190" i="100"/>
  <c r="K190" i="100"/>
  <c r="I190" i="100"/>
  <c r="R189" i="100"/>
  <c r="Q189" i="100"/>
  <c r="K189" i="100"/>
  <c r="I189" i="100"/>
  <c r="R188" i="100"/>
  <c r="Q188" i="100"/>
  <c r="K188" i="100"/>
  <c r="I188" i="100"/>
  <c r="R187" i="100"/>
  <c r="Q187" i="100"/>
  <c r="K187" i="100"/>
  <c r="I187" i="100"/>
  <c r="K186" i="100"/>
  <c r="I186" i="100"/>
  <c r="R185" i="100"/>
  <c r="Q185" i="100"/>
  <c r="K185" i="100"/>
  <c r="V185" i="100" s="1"/>
  <c r="I185" i="100"/>
  <c r="K184" i="100"/>
  <c r="I184" i="100"/>
  <c r="K183" i="100"/>
  <c r="I183" i="100"/>
  <c r="R182" i="100"/>
  <c r="Q182" i="100"/>
  <c r="K182" i="100"/>
  <c r="I182" i="100"/>
  <c r="R181" i="100"/>
  <c r="Q181" i="100"/>
  <c r="K181" i="100"/>
  <c r="I181" i="100"/>
  <c r="R180" i="100"/>
  <c r="Q180" i="100"/>
  <c r="K180" i="100"/>
  <c r="I180" i="100"/>
  <c r="R179" i="100"/>
  <c r="Q179" i="100"/>
  <c r="K179" i="100"/>
  <c r="I179" i="100"/>
  <c r="R178" i="100"/>
  <c r="Q178" i="100"/>
  <c r="K178" i="100"/>
  <c r="I178" i="100"/>
  <c r="R177" i="100"/>
  <c r="Q177" i="100"/>
  <c r="K177" i="100"/>
  <c r="I177" i="100"/>
  <c r="R176" i="100"/>
  <c r="Q176" i="100"/>
  <c r="K176" i="100"/>
  <c r="I176" i="100"/>
  <c r="R175" i="100"/>
  <c r="Q175" i="100"/>
  <c r="K175" i="100"/>
  <c r="I175" i="100"/>
  <c r="R174" i="100"/>
  <c r="Q174" i="100"/>
  <c r="K174" i="100"/>
  <c r="I174" i="100"/>
  <c r="R173" i="100"/>
  <c r="Q173" i="100"/>
  <c r="K173" i="100"/>
  <c r="I173" i="100"/>
  <c r="R172" i="100"/>
  <c r="Q172" i="100"/>
  <c r="K172" i="100"/>
  <c r="I172" i="100"/>
  <c r="R171" i="100"/>
  <c r="Q171" i="100"/>
  <c r="K171" i="100"/>
  <c r="I171" i="100"/>
  <c r="K170" i="100"/>
  <c r="I170" i="100"/>
  <c r="K169" i="100"/>
  <c r="I169" i="100"/>
  <c r="K168" i="100"/>
  <c r="I168" i="100"/>
  <c r="R167" i="100"/>
  <c r="Q167" i="100"/>
  <c r="K167" i="100"/>
  <c r="I167" i="100"/>
  <c r="R166" i="100"/>
  <c r="Q166" i="100"/>
  <c r="K166" i="100"/>
  <c r="I166" i="100"/>
  <c r="R165" i="100"/>
  <c r="Q165" i="100"/>
  <c r="K165" i="100"/>
  <c r="I165" i="100"/>
  <c r="R164" i="100"/>
  <c r="Q164" i="100"/>
  <c r="K164" i="100"/>
  <c r="I164" i="100"/>
  <c r="R163" i="100"/>
  <c r="Q163" i="100"/>
  <c r="K163" i="100"/>
  <c r="V163" i="100" s="1"/>
  <c r="I163" i="100"/>
  <c r="R162" i="100"/>
  <c r="Q162" i="100"/>
  <c r="K162" i="100"/>
  <c r="I162" i="100"/>
  <c r="R161" i="100"/>
  <c r="Q161" i="100"/>
  <c r="K161" i="100"/>
  <c r="I161" i="100"/>
  <c r="R160" i="100"/>
  <c r="Q160" i="100"/>
  <c r="K160" i="100"/>
  <c r="V160" i="100" s="1"/>
  <c r="I160" i="100"/>
  <c r="R159" i="100"/>
  <c r="Q159" i="100"/>
  <c r="K159" i="100"/>
  <c r="I159" i="100"/>
  <c r="R158" i="100"/>
  <c r="Q158" i="100"/>
  <c r="K158" i="100"/>
  <c r="I158" i="100"/>
  <c r="R157" i="100"/>
  <c r="Q157" i="100"/>
  <c r="K157" i="100"/>
  <c r="I157" i="100"/>
  <c r="R156" i="100"/>
  <c r="Q156" i="100"/>
  <c r="K156" i="100"/>
  <c r="I156" i="100"/>
  <c r="R155" i="100"/>
  <c r="Q155" i="100"/>
  <c r="K155" i="100"/>
  <c r="I155" i="100"/>
  <c r="R154" i="100"/>
  <c r="Q154" i="100"/>
  <c r="K154" i="100"/>
  <c r="I154" i="100"/>
  <c r="R153" i="100"/>
  <c r="Q153" i="100"/>
  <c r="K153" i="100"/>
  <c r="I153" i="100"/>
  <c r="R152" i="100"/>
  <c r="Q152" i="100"/>
  <c r="K152" i="100"/>
  <c r="I152" i="100"/>
  <c r="R151" i="100"/>
  <c r="Q151" i="100"/>
  <c r="K151" i="100"/>
  <c r="I151" i="100"/>
  <c r="R150" i="100"/>
  <c r="Q150" i="100"/>
  <c r="K150" i="100"/>
  <c r="I150" i="100"/>
  <c r="R149" i="100"/>
  <c r="Q149" i="100"/>
  <c r="K149" i="100"/>
  <c r="I149" i="100"/>
  <c r="R148" i="100"/>
  <c r="Q148" i="100"/>
  <c r="K148" i="100"/>
  <c r="I148" i="100"/>
  <c r="R147" i="100"/>
  <c r="Q147" i="100"/>
  <c r="K147" i="100"/>
  <c r="I147" i="100"/>
  <c r="R146" i="100"/>
  <c r="Q146" i="100"/>
  <c r="K146" i="100"/>
  <c r="I146" i="100"/>
  <c r="R145" i="100"/>
  <c r="Q145" i="100"/>
  <c r="K145" i="100"/>
  <c r="I145" i="100"/>
  <c r="R144" i="100"/>
  <c r="Q144" i="100"/>
  <c r="K144" i="100"/>
  <c r="I144" i="100"/>
  <c r="R143" i="100"/>
  <c r="Q143" i="100"/>
  <c r="K143" i="100"/>
  <c r="I143" i="100"/>
  <c r="R142" i="100"/>
  <c r="Q142" i="100"/>
  <c r="K142" i="100"/>
  <c r="I142" i="100"/>
  <c r="R141" i="100"/>
  <c r="Q141" i="100"/>
  <c r="K141" i="100"/>
  <c r="I141" i="100"/>
  <c r="R140" i="100"/>
  <c r="Q140" i="100"/>
  <c r="K140" i="100"/>
  <c r="I140" i="100"/>
  <c r="R139" i="100"/>
  <c r="Q139" i="100"/>
  <c r="K139" i="100"/>
  <c r="I139" i="100"/>
  <c r="R138" i="100"/>
  <c r="Q138" i="100"/>
  <c r="K138" i="100"/>
  <c r="I138" i="100"/>
  <c r="R137" i="100"/>
  <c r="Q137" i="100"/>
  <c r="K137" i="100"/>
  <c r="I137" i="100"/>
  <c r="R136" i="100"/>
  <c r="Q136" i="100"/>
  <c r="K136" i="100"/>
  <c r="I136" i="100"/>
  <c r="R135" i="100"/>
  <c r="Q135" i="100"/>
  <c r="K135" i="100"/>
  <c r="I135" i="100"/>
  <c r="R134" i="100"/>
  <c r="Q134" i="100"/>
  <c r="K134" i="100"/>
  <c r="I134" i="100"/>
  <c r="R133" i="100"/>
  <c r="Q133" i="100"/>
  <c r="K133" i="100"/>
  <c r="I133" i="100"/>
  <c r="R132" i="100"/>
  <c r="Q132" i="100"/>
  <c r="K132" i="100"/>
  <c r="I132" i="100"/>
  <c r="R131" i="100"/>
  <c r="Q131" i="100"/>
  <c r="K131" i="100"/>
  <c r="I131" i="100"/>
  <c r="R130" i="100"/>
  <c r="Q130" i="100"/>
  <c r="K130" i="100"/>
  <c r="I130" i="100"/>
  <c r="R129" i="100"/>
  <c r="Q129" i="100"/>
  <c r="K129" i="100"/>
  <c r="I129" i="100"/>
  <c r="R128" i="100"/>
  <c r="Q128" i="100"/>
  <c r="K128" i="100"/>
  <c r="I128" i="100"/>
  <c r="R127" i="100"/>
  <c r="Q127" i="100"/>
  <c r="K127" i="100"/>
  <c r="I127" i="100"/>
  <c r="R126" i="100"/>
  <c r="Q126" i="100"/>
  <c r="K126" i="100"/>
  <c r="I126" i="100"/>
  <c r="R125" i="100"/>
  <c r="Q125" i="100"/>
  <c r="K125" i="100"/>
  <c r="I125" i="100"/>
  <c r="R124" i="100"/>
  <c r="Q124" i="100"/>
  <c r="K124" i="100"/>
  <c r="I124" i="100"/>
  <c r="R123" i="100"/>
  <c r="Q123" i="100"/>
  <c r="K123" i="100"/>
  <c r="I123" i="100"/>
  <c r="R122" i="100"/>
  <c r="Q122" i="100"/>
  <c r="K122" i="100"/>
  <c r="I122" i="100"/>
  <c r="R121" i="100"/>
  <c r="Q121" i="100"/>
  <c r="K121" i="100"/>
  <c r="I121" i="100"/>
  <c r="R120" i="100"/>
  <c r="Q120" i="100"/>
  <c r="K120" i="100"/>
  <c r="I120" i="100"/>
  <c r="R119" i="100"/>
  <c r="Q119" i="100"/>
  <c r="K119" i="100"/>
  <c r="I119" i="100"/>
  <c r="R118" i="100"/>
  <c r="Q118" i="100"/>
  <c r="K118" i="100"/>
  <c r="I118" i="100"/>
  <c r="R116" i="100"/>
  <c r="Q116" i="100"/>
  <c r="K116" i="100"/>
  <c r="I116" i="100"/>
  <c r="R115" i="100"/>
  <c r="Q115" i="100"/>
  <c r="K115" i="100"/>
  <c r="I115" i="100"/>
  <c r="R114" i="100"/>
  <c r="Q114" i="100"/>
  <c r="K114" i="100"/>
  <c r="I114" i="100"/>
  <c r="R113" i="100"/>
  <c r="Q113" i="100"/>
  <c r="K113" i="100"/>
  <c r="I113" i="100"/>
  <c r="R112" i="100"/>
  <c r="Q112" i="100"/>
  <c r="K112" i="100"/>
  <c r="I112" i="100"/>
  <c r="R111" i="100"/>
  <c r="Q111" i="100"/>
  <c r="K111" i="100"/>
  <c r="I111" i="100"/>
  <c r="R110" i="100"/>
  <c r="Q110" i="100"/>
  <c r="K110" i="100"/>
  <c r="I110" i="100"/>
  <c r="R109" i="100"/>
  <c r="Q109" i="100"/>
  <c r="K109" i="100"/>
  <c r="V109" i="100" s="1"/>
  <c r="I109" i="100"/>
  <c r="R108" i="100"/>
  <c r="Q108" i="100"/>
  <c r="K108" i="100"/>
  <c r="V108" i="100" s="1"/>
  <c r="I108" i="100"/>
  <c r="K107" i="100"/>
  <c r="I107" i="100"/>
  <c r="K106" i="100"/>
  <c r="I106" i="100"/>
  <c r="R105" i="100"/>
  <c r="Q105" i="100"/>
  <c r="K105" i="100"/>
  <c r="I105" i="100"/>
  <c r="R104" i="100"/>
  <c r="Q104" i="100"/>
  <c r="K104" i="100"/>
  <c r="I104" i="100"/>
  <c r="R103" i="100"/>
  <c r="Q103" i="100"/>
  <c r="K103" i="100"/>
  <c r="I103" i="100"/>
  <c r="R102" i="100"/>
  <c r="Q102" i="100"/>
  <c r="K102" i="100"/>
  <c r="I102" i="100"/>
  <c r="R101" i="100"/>
  <c r="Q101" i="100"/>
  <c r="K101" i="100"/>
  <c r="V101" i="100" s="1"/>
  <c r="I101" i="100"/>
  <c r="R100" i="100"/>
  <c r="Q100" i="100"/>
  <c r="K100" i="100"/>
  <c r="V100" i="100" s="1"/>
  <c r="I100" i="100"/>
  <c r="K99" i="100"/>
  <c r="I99" i="100"/>
  <c r="K98" i="100"/>
  <c r="I98" i="100"/>
  <c r="K97" i="100"/>
  <c r="I97" i="100"/>
  <c r="K96" i="100"/>
  <c r="I96" i="100"/>
  <c r="R95" i="100"/>
  <c r="Q95" i="100"/>
  <c r="K95" i="100"/>
  <c r="I95" i="100"/>
  <c r="R94" i="100"/>
  <c r="Q94" i="100"/>
  <c r="K94" i="100"/>
  <c r="I94" i="100"/>
  <c r="R93" i="100"/>
  <c r="Q93" i="100"/>
  <c r="K93" i="100"/>
  <c r="I93" i="100"/>
  <c r="R92" i="100"/>
  <c r="Q92" i="100"/>
  <c r="K92" i="100"/>
  <c r="V92" i="100" s="1"/>
  <c r="I92" i="100"/>
  <c r="R91" i="100"/>
  <c r="Q91" i="100"/>
  <c r="K91" i="100"/>
  <c r="I91" i="100"/>
  <c r="R90" i="100"/>
  <c r="Q90" i="100"/>
  <c r="K90" i="100"/>
  <c r="I90" i="100"/>
  <c r="R89" i="100"/>
  <c r="Q89" i="100"/>
  <c r="K89" i="100"/>
  <c r="I89" i="100"/>
  <c r="R88" i="100"/>
  <c r="Q88" i="100"/>
  <c r="K88" i="100"/>
  <c r="V88" i="100" s="1"/>
  <c r="I88" i="100"/>
  <c r="R87" i="100"/>
  <c r="Q87" i="100"/>
  <c r="K87" i="100"/>
  <c r="I87" i="100"/>
  <c r="R86" i="100"/>
  <c r="Q86" i="100"/>
  <c r="K86" i="100"/>
  <c r="I86" i="100"/>
  <c r="R85" i="100"/>
  <c r="Q85" i="100"/>
  <c r="K85" i="100"/>
  <c r="I85" i="100"/>
  <c r="R84" i="100"/>
  <c r="Q84" i="100"/>
  <c r="K84" i="100"/>
  <c r="I84" i="100"/>
  <c r="R83" i="100"/>
  <c r="Q83" i="100"/>
  <c r="K83" i="100"/>
  <c r="I83" i="100"/>
  <c r="R82" i="100"/>
  <c r="Q82" i="100"/>
  <c r="K82" i="100"/>
  <c r="I82" i="100"/>
  <c r="R81" i="100"/>
  <c r="Q81" i="100"/>
  <c r="K81" i="100"/>
  <c r="I81" i="100"/>
  <c r="R80" i="100"/>
  <c r="Q80" i="100"/>
  <c r="K80" i="100"/>
  <c r="I80" i="100"/>
  <c r="R79" i="100"/>
  <c r="Q79" i="100"/>
  <c r="K79" i="100"/>
  <c r="I79" i="100"/>
  <c r="R78" i="100"/>
  <c r="Q78" i="100"/>
  <c r="K78" i="100"/>
  <c r="I78" i="100"/>
  <c r="R77" i="100"/>
  <c r="Q77" i="100"/>
  <c r="K77" i="100"/>
  <c r="I77" i="100"/>
  <c r="R76" i="100"/>
  <c r="Q76" i="100"/>
  <c r="K76" i="100"/>
  <c r="I76" i="100"/>
  <c r="R75" i="100"/>
  <c r="Q75" i="100"/>
  <c r="K75" i="100"/>
  <c r="I75" i="100"/>
  <c r="R74" i="100"/>
  <c r="Q74" i="100"/>
  <c r="K74" i="100"/>
  <c r="I74" i="100"/>
  <c r="R73" i="100"/>
  <c r="Q73" i="100"/>
  <c r="K73" i="100"/>
  <c r="I73" i="100"/>
  <c r="R72" i="100"/>
  <c r="Q72" i="100"/>
  <c r="K72" i="100"/>
  <c r="I72" i="100"/>
  <c r="R71" i="100"/>
  <c r="Q71" i="100"/>
  <c r="K71" i="100"/>
  <c r="I71" i="100"/>
  <c r="R70" i="100"/>
  <c r="Q70" i="100"/>
  <c r="K70" i="100"/>
  <c r="I70" i="100"/>
  <c r="R69" i="100"/>
  <c r="Q69" i="100"/>
  <c r="K69" i="100"/>
  <c r="I69" i="100"/>
  <c r="R68" i="100"/>
  <c r="Q68" i="100"/>
  <c r="K68" i="100"/>
  <c r="I68" i="100"/>
  <c r="R67" i="100"/>
  <c r="Q67" i="100"/>
  <c r="K67" i="100"/>
  <c r="I67" i="100"/>
  <c r="R66" i="100"/>
  <c r="Q66" i="100"/>
  <c r="K66" i="100"/>
  <c r="I66" i="100"/>
  <c r="R65" i="100"/>
  <c r="Q65" i="100"/>
  <c r="K65" i="100"/>
  <c r="I65" i="100"/>
  <c r="R64" i="100"/>
  <c r="Q64" i="100"/>
  <c r="K64" i="100"/>
  <c r="I64" i="100"/>
  <c r="R63" i="100"/>
  <c r="Q63" i="100"/>
  <c r="K63" i="100"/>
  <c r="I63" i="100"/>
  <c r="R62" i="100"/>
  <c r="Q62" i="100"/>
  <c r="K62" i="100"/>
  <c r="I62" i="100"/>
  <c r="R61" i="100"/>
  <c r="Q61" i="100"/>
  <c r="K61" i="100"/>
  <c r="I61" i="100"/>
  <c r="R60" i="100"/>
  <c r="Q60" i="100"/>
  <c r="K60" i="100"/>
  <c r="V60" i="100" s="1"/>
  <c r="I60" i="100"/>
  <c r="R59" i="100"/>
  <c r="Q59" i="100"/>
  <c r="K59" i="100"/>
  <c r="V59" i="100" s="1"/>
  <c r="I59" i="100"/>
  <c r="R58" i="100"/>
  <c r="Q58" i="100"/>
  <c r="K58" i="100"/>
  <c r="V58" i="100" s="1"/>
  <c r="I58" i="100"/>
  <c r="R57" i="100"/>
  <c r="Q57" i="100"/>
  <c r="K57" i="100"/>
  <c r="V57" i="100" s="1"/>
  <c r="I57" i="100"/>
  <c r="R56" i="100"/>
  <c r="Q56" i="100"/>
  <c r="K56" i="100"/>
  <c r="V56" i="100" s="1"/>
  <c r="I56" i="100"/>
  <c r="R55" i="100"/>
  <c r="Q55" i="100"/>
  <c r="K55" i="100"/>
  <c r="V55" i="100" s="1"/>
  <c r="I55" i="100"/>
  <c r="R54" i="100"/>
  <c r="Q54" i="100"/>
  <c r="K54" i="100"/>
  <c r="I54" i="100"/>
  <c r="R53" i="100"/>
  <c r="Q53" i="100"/>
  <c r="K53" i="100"/>
  <c r="V53" i="100" s="1"/>
  <c r="I53" i="100"/>
  <c r="R52" i="100"/>
  <c r="Q52" i="100"/>
  <c r="K52" i="100"/>
  <c r="I52" i="100"/>
  <c r="R51" i="100"/>
  <c r="Q51" i="100"/>
  <c r="K51" i="100"/>
  <c r="I51" i="100"/>
  <c r="R50" i="100"/>
  <c r="Q50" i="100"/>
  <c r="K50" i="100"/>
  <c r="I50" i="100"/>
  <c r="R49" i="100"/>
  <c r="Q49" i="100"/>
  <c r="K49" i="100"/>
  <c r="I49" i="100"/>
  <c r="R48" i="100"/>
  <c r="Q48" i="100"/>
  <c r="K48" i="100"/>
  <c r="I48" i="100"/>
  <c r="R47" i="100"/>
  <c r="Q47" i="100"/>
  <c r="K47" i="100"/>
  <c r="I47" i="100"/>
  <c r="R46" i="100"/>
  <c r="Q46" i="100"/>
  <c r="K46" i="100"/>
  <c r="I46" i="100"/>
  <c r="R45" i="100"/>
  <c r="Q45" i="100"/>
  <c r="K45" i="100"/>
  <c r="I45" i="100"/>
  <c r="K43" i="100"/>
  <c r="I43" i="100"/>
  <c r="K42" i="100"/>
  <c r="I42" i="100"/>
  <c r="K41" i="100"/>
  <c r="I41" i="100"/>
  <c r="K40" i="100"/>
  <c r="I40" i="100"/>
  <c r="R39" i="100"/>
  <c r="Q39" i="100"/>
  <c r="K39" i="100"/>
  <c r="I39" i="100"/>
  <c r="R38" i="100"/>
  <c r="Q38" i="100"/>
  <c r="K38" i="100"/>
  <c r="I38" i="100"/>
  <c r="R37" i="100"/>
  <c r="Q37" i="100"/>
  <c r="K37" i="100"/>
  <c r="I37" i="100"/>
  <c r="R36" i="100"/>
  <c r="Q36" i="100"/>
  <c r="K36" i="100"/>
  <c r="I36" i="100"/>
  <c r="R35" i="100"/>
  <c r="Q35" i="100"/>
  <c r="K35" i="100"/>
  <c r="I35" i="100"/>
  <c r="R34" i="100"/>
  <c r="Q34" i="100"/>
  <c r="K34" i="100"/>
  <c r="I34" i="100"/>
  <c r="R33" i="100"/>
  <c r="Q33" i="100"/>
  <c r="K33" i="100"/>
  <c r="I33" i="100"/>
  <c r="R32" i="100"/>
  <c r="Q32" i="100"/>
  <c r="K32" i="100"/>
  <c r="I32" i="100"/>
  <c r="R31" i="100"/>
  <c r="Q31" i="100"/>
  <c r="K31" i="100"/>
  <c r="V31" i="100" s="1"/>
  <c r="I31" i="100"/>
  <c r="R30" i="100"/>
  <c r="Q30" i="100"/>
  <c r="K30" i="100"/>
  <c r="V30" i="100" s="1"/>
  <c r="I30" i="100"/>
  <c r="R29" i="100"/>
  <c r="Q29" i="100"/>
  <c r="K29" i="100"/>
  <c r="V29" i="100" s="1"/>
  <c r="I29" i="100"/>
  <c r="R28" i="100"/>
  <c r="Q28" i="100"/>
  <c r="K28" i="100"/>
  <c r="V28" i="100" s="1"/>
  <c r="I28" i="100"/>
  <c r="R27" i="100"/>
  <c r="Q27" i="100"/>
  <c r="K27" i="100"/>
  <c r="I27" i="100"/>
  <c r="R26" i="100"/>
  <c r="Q26" i="100"/>
  <c r="K26" i="100"/>
  <c r="I26" i="100"/>
  <c r="R25" i="100"/>
  <c r="Q25" i="100"/>
  <c r="K25" i="100"/>
  <c r="V25" i="100" s="1"/>
  <c r="I25" i="100"/>
  <c r="R24" i="100"/>
  <c r="Q24" i="100"/>
  <c r="K24" i="100"/>
  <c r="V24" i="100" s="1"/>
  <c r="I24" i="100"/>
  <c r="R23" i="100"/>
  <c r="Q23" i="100"/>
  <c r="K23" i="100"/>
  <c r="V23" i="100" s="1"/>
  <c r="I23" i="100"/>
  <c r="R22" i="100"/>
  <c r="Q22" i="100"/>
  <c r="K22" i="100"/>
  <c r="V22" i="100" s="1"/>
  <c r="I22" i="100"/>
  <c r="R21" i="100"/>
  <c r="Q21" i="100"/>
  <c r="K21" i="100"/>
  <c r="V21" i="100" s="1"/>
  <c r="I21" i="100"/>
  <c r="R20" i="100"/>
  <c r="Q20" i="100"/>
  <c r="K20" i="100"/>
  <c r="I20" i="100"/>
  <c r="R19" i="100"/>
  <c r="Q19" i="100"/>
  <c r="K19" i="100"/>
  <c r="I19" i="100"/>
  <c r="R18" i="100"/>
  <c r="Q18" i="100"/>
  <c r="K18" i="100"/>
  <c r="I18" i="100"/>
  <c r="R17" i="100"/>
  <c r="Q17" i="100"/>
  <c r="K17" i="100"/>
  <c r="I17" i="100"/>
  <c r="R16" i="100"/>
  <c r="Q16" i="100"/>
  <c r="K16" i="100"/>
  <c r="I16" i="100"/>
  <c r="R15" i="100"/>
  <c r="Q15" i="100"/>
  <c r="K15" i="100"/>
  <c r="I15" i="100"/>
  <c r="R14" i="100"/>
  <c r="Q14" i="100"/>
  <c r="K14" i="100"/>
  <c r="I14" i="100"/>
  <c r="K13" i="100"/>
  <c r="I13" i="100"/>
  <c r="K232" i="102"/>
  <c r="I232" i="102"/>
  <c r="R231" i="102"/>
  <c r="Q231" i="102"/>
  <c r="K231" i="102"/>
  <c r="I231" i="102"/>
  <c r="R230" i="102"/>
  <c r="Q230" i="102"/>
  <c r="K230" i="102"/>
  <c r="I230" i="102"/>
  <c r="R229" i="102"/>
  <c r="Q229" i="102"/>
  <c r="K229" i="102"/>
  <c r="I229" i="102"/>
  <c r="K201" i="102"/>
  <c r="I201" i="102"/>
  <c r="R200" i="102"/>
  <c r="Q200" i="102"/>
  <c r="K200" i="102"/>
  <c r="I200" i="102"/>
  <c r="K199" i="102"/>
  <c r="I199" i="102"/>
  <c r="R198" i="102"/>
  <c r="Q198" i="102"/>
  <c r="K198" i="102"/>
  <c r="I198" i="102"/>
  <c r="R197" i="102"/>
  <c r="Q197" i="102"/>
  <c r="K197" i="102"/>
  <c r="I197" i="102"/>
  <c r="R196" i="102"/>
  <c r="Q196" i="102"/>
  <c r="K196" i="102"/>
  <c r="I196" i="102"/>
  <c r="R192" i="102"/>
  <c r="Q192" i="102"/>
  <c r="K192" i="102"/>
  <c r="I192" i="102"/>
  <c r="R191" i="102"/>
  <c r="Q191" i="102"/>
  <c r="K191" i="102"/>
  <c r="I191" i="102"/>
  <c r="R189" i="102"/>
  <c r="Q189" i="102"/>
  <c r="K189" i="102"/>
  <c r="I189" i="102"/>
  <c r="R188" i="102"/>
  <c r="Q188" i="102"/>
  <c r="K188" i="102"/>
  <c r="I188" i="102"/>
  <c r="R187" i="102"/>
  <c r="Q187" i="102"/>
  <c r="K187" i="102"/>
  <c r="I187" i="102"/>
  <c r="K186" i="102"/>
  <c r="I186" i="102"/>
  <c r="R185" i="102"/>
  <c r="Q185" i="102"/>
  <c r="K185" i="102"/>
  <c r="I185" i="102"/>
  <c r="R184" i="102"/>
  <c r="Q184" i="102"/>
  <c r="K184" i="102"/>
  <c r="I184" i="102"/>
  <c r="R183" i="102"/>
  <c r="Q183" i="102"/>
  <c r="K183" i="102"/>
  <c r="I183" i="102"/>
  <c r="K180" i="102"/>
  <c r="I180" i="102"/>
  <c r="R179" i="102"/>
  <c r="Q179" i="102"/>
  <c r="K179" i="102"/>
  <c r="I179" i="102"/>
  <c r="R178" i="102"/>
  <c r="Q178" i="102"/>
  <c r="K178" i="102"/>
  <c r="I178" i="102"/>
  <c r="R177" i="102"/>
  <c r="Q177" i="102"/>
  <c r="K177" i="102"/>
  <c r="I177" i="102"/>
  <c r="R176" i="102"/>
  <c r="Q176" i="102"/>
  <c r="K176" i="102"/>
  <c r="I176" i="102"/>
  <c r="K175" i="102"/>
  <c r="I175" i="102"/>
  <c r="K174" i="102"/>
  <c r="I174" i="102"/>
  <c r="K173" i="102"/>
  <c r="I173" i="102"/>
  <c r="R172" i="102"/>
  <c r="Q172" i="102"/>
  <c r="K172" i="102"/>
  <c r="V172" i="102" s="1"/>
  <c r="I172" i="102"/>
  <c r="R171" i="102"/>
  <c r="Q171" i="102"/>
  <c r="K171" i="102"/>
  <c r="I171" i="102"/>
  <c r="R170" i="102"/>
  <c r="Q170" i="102"/>
  <c r="K170" i="102"/>
  <c r="I170" i="102"/>
  <c r="R169" i="102"/>
  <c r="Q169" i="102"/>
  <c r="K169" i="102"/>
  <c r="I169" i="102"/>
  <c r="R168" i="102"/>
  <c r="Q168" i="102"/>
  <c r="K168" i="102"/>
  <c r="I168" i="102"/>
  <c r="R167" i="102"/>
  <c r="Q167" i="102"/>
  <c r="K167" i="102"/>
  <c r="I167" i="102"/>
  <c r="R166" i="102"/>
  <c r="Q166" i="102"/>
  <c r="K166" i="102"/>
  <c r="I166" i="102"/>
  <c r="R165" i="102"/>
  <c r="Q165" i="102"/>
  <c r="K165" i="102"/>
  <c r="I165" i="102"/>
  <c r="R164" i="102"/>
  <c r="Q164" i="102"/>
  <c r="K164" i="102"/>
  <c r="I164" i="102"/>
  <c r="R161" i="102"/>
  <c r="Q161" i="102"/>
  <c r="K161" i="102"/>
  <c r="I161" i="102"/>
  <c r="R158" i="102"/>
  <c r="Q158" i="102"/>
  <c r="K158" i="102"/>
  <c r="I158" i="102"/>
  <c r="R157" i="102"/>
  <c r="Q157" i="102"/>
  <c r="K157" i="102"/>
  <c r="I157" i="102"/>
  <c r="K156" i="102"/>
  <c r="I156" i="102"/>
  <c r="R155" i="102"/>
  <c r="Q155" i="102"/>
  <c r="K155" i="102"/>
  <c r="I155" i="102"/>
  <c r="K154" i="102"/>
  <c r="I154" i="102"/>
  <c r="R153" i="102"/>
  <c r="Q153" i="102"/>
  <c r="K153" i="102"/>
  <c r="I153" i="102"/>
  <c r="K152" i="102"/>
  <c r="I152" i="102"/>
  <c r="R151" i="102"/>
  <c r="Q151" i="102"/>
  <c r="K151" i="102"/>
  <c r="I151" i="102"/>
  <c r="R150" i="102"/>
  <c r="Q150" i="102"/>
  <c r="K150" i="102"/>
  <c r="I150" i="102"/>
  <c r="R149" i="102"/>
  <c r="Q149" i="102"/>
  <c r="K149" i="102"/>
  <c r="I149" i="102"/>
  <c r="R148" i="102"/>
  <c r="Q148" i="102"/>
  <c r="K148" i="102"/>
  <c r="I148" i="102"/>
  <c r="R147" i="102"/>
  <c r="Q147" i="102"/>
  <c r="K147" i="102"/>
  <c r="I147" i="102"/>
  <c r="R146" i="102"/>
  <c r="Q146" i="102"/>
  <c r="K146" i="102"/>
  <c r="V146" i="102" s="1"/>
  <c r="I146" i="102"/>
  <c r="R145" i="102"/>
  <c r="Q145" i="102"/>
  <c r="K145" i="102"/>
  <c r="I145" i="102"/>
  <c r="R144" i="102"/>
  <c r="Q144" i="102"/>
  <c r="K144" i="102"/>
  <c r="I144" i="102"/>
  <c r="R143" i="102"/>
  <c r="Q143" i="102"/>
  <c r="K143" i="102"/>
  <c r="I143" i="102"/>
  <c r="R142" i="102"/>
  <c r="Q142" i="102"/>
  <c r="K142" i="102"/>
  <c r="I142" i="102"/>
  <c r="R141" i="102"/>
  <c r="Q141" i="102"/>
  <c r="K141" i="102"/>
  <c r="I141" i="102"/>
  <c r="R140" i="102"/>
  <c r="Q140" i="102"/>
  <c r="K140" i="102"/>
  <c r="I140" i="102"/>
  <c r="R139" i="102"/>
  <c r="Q139" i="102"/>
  <c r="K139" i="102"/>
  <c r="I139" i="102"/>
  <c r="R138" i="102"/>
  <c r="Q138" i="102"/>
  <c r="K138" i="102"/>
  <c r="I138" i="102"/>
  <c r="R135" i="102"/>
  <c r="Q135" i="102"/>
  <c r="K135" i="102"/>
  <c r="I135" i="102"/>
  <c r="K134" i="102"/>
  <c r="I134" i="102"/>
  <c r="K133" i="102"/>
  <c r="I133" i="102"/>
  <c r="R132" i="102"/>
  <c r="Q132" i="102"/>
  <c r="K132" i="102"/>
  <c r="I132" i="102"/>
  <c r="R131" i="102"/>
  <c r="Q131" i="102"/>
  <c r="K131" i="102"/>
  <c r="I131" i="102"/>
  <c r="K130" i="102"/>
  <c r="I130" i="102"/>
  <c r="K129" i="102"/>
  <c r="I129" i="102"/>
  <c r="K128" i="102"/>
  <c r="I128" i="102"/>
  <c r="R127" i="102"/>
  <c r="Q127" i="102"/>
  <c r="K127" i="102"/>
  <c r="I127" i="102"/>
  <c r="K126" i="102"/>
  <c r="I126" i="102"/>
  <c r="R125" i="102"/>
  <c r="Q125" i="102"/>
  <c r="K125" i="102"/>
  <c r="I125" i="102"/>
  <c r="K124" i="102"/>
  <c r="I124" i="102"/>
  <c r="K123" i="102"/>
  <c r="I123" i="102"/>
  <c r="R122" i="102"/>
  <c r="Q122" i="102"/>
  <c r="K122" i="102"/>
  <c r="I122" i="102"/>
  <c r="R121" i="102"/>
  <c r="Q121" i="102"/>
  <c r="K121" i="102"/>
  <c r="I121" i="102"/>
  <c r="R120" i="102"/>
  <c r="Q120" i="102"/>
  <c r="K120" i="102"/>
  <c r="I120" i="102"/>
  <c r="R119" i="102"/>
  <c r="Q119" i="102"/>
  <c r="K119" i="102"/>
  <c r="I119" i="102"/>
  <c r="R118" i="102"/>
  <c r="Q118" i="102"/>
  <c r="K118" i="102"/>
  <c r="I118" i="102"/>
  <c r="R117" i="102"/>
  <c r="Q117" i="102"/>
  <c r="K117" i="102"/>
  <c r="I117" i="102"/>
  <c r="R116" i="102"/>
  <c r="Q116" i="102"/>
  <c r="K116" i="102"/>
  <c r="I116" i="102"/>
  <c r="R115" i="102"/>
  <c r="Q115" i="102"/>
  <c r="K115" i="102"/>
  <c r="I115" i="102"/>
  <c r="R114" i="102"/>
  <c r="Q114" i="102"/>
  <c r="K114" i="102"/>
  <c r="I114" i="102"/>
  <c r="R113" i="102"/>
  <c r="Q113" i="102"/>
  <c r="K113" i="102"/>
  <c r="I113" i="102"/>
  <c r="R110" i="102"/>
  <c r="Q110" i="102"/>
  <c r="K110" i="102"/>
  <c r="I110" i="102"/>
  <c r="R109" i="102"/>
  <c r="Q109" i="102"/>
  <c r="K109" i="102"/>
  <c r="I109" i="102"/>
  <c r="R108" i="102"/>
  <c r="Q108" i="102"/>
  <c r="K108" i="102"/>
  <c r="I108" i="102"/>
  <c r="R107" i="102"/>
  <c r="Q107" i="102"/>
  <c r="K107" i="102"/>
  <c r="I107" i="102"/>
  <c r="R106" i="102"/>
  <c r="Q106" i="102"/>
  <c r="K106" i="102"/>
  <c r="I106" i="102"/>
  <c r="R105" i="102"/>
  <c r="Q105" i="102"/>
  <c r="K105" i="102"/>
  <c r="I105" i="102"/>
  <c r="R104" i="102"/>
  <c r="Q104" i="102"/>
  <c r="K104" i="102"/>
  <c r="I104" i="102"/>
  <c r="R103" i="102"/>
  <c r="Q103" i="102"/>
  <c r="K103" i="102"/>
  <c r="I103" i="102"/>
  <c r="R102" i="102"/>
  <c r="Q102" i="102"/>
  <c r="K102" i="102"/>
  <c r="I102" i="102"/>
  <c r="R101" i="102"/>
  <c r="Q101" i="102"/>
  <c r="K101" i="102"/>
  <c r="I101" i="102"/>
  <c r="R100" i="102"/>
  <c r="Q100" i="102"/>
  <c r="K100" i="102"/>
  <c r="I100" i="102"/>
  <c r="R99" i="102"/>
  <c r="Q99" i="102"/>
  <c r="K99" i="102"/>
  <c r="I99" i="102"/>
  <c r="R98" i="102"/>
  <c r="Q98" i="102"/>
  <c r="K98" i="102"/>
  <c r="I98" i="102"/>
  <c r="R95" i="102"/>
  <c r="Q95" i="102"/>
  <c r="K95" i="102"/>
  <c r="I95" i="102"/>
  <c r="K94" i="102"/>
  <c r="I94" i="102"/>
  <c r="K93" i="102"/>
  <c r="I93" i="102"/>
  <c r="R92" i="102"/>
  <c r="Q92" i="102"/>
  <c r="K92" i="102"/>
  <c r="I92" i="102"/>
  <c r="R91" i="102"/>
  <c r="Q91" i="102"/>
  <c r="K91" i="102"/>
  <c r="I91" i="102"/>
  <c r="R90" i="102"/>
  <c r="Q90" i="102"/>
  <c r="K90" i="102"/>
  <c r="I90" i="102"/>
  <c r="R89" i="102"/>
  <c r="Q89" i="102"/>
  <c r="K89" i="102"/>
  <c r="I89" i="102"/>
  <c r="R88" i="102"/>
  <c r="Q88" i="102"/>
  <c r="K88" i="102"/>
  <c r="I88" i="102"/>
  <c r="R87" i="102"/>
  <c r="Q87" i="102"/>
  <c r="K87" i="102"/>
  <c r="I87" i="102"/>
  <c r="R86" i="102"/>
  <c r="Q86" i="102"/>
  <c r="K86" i="102"/>
  <c r="I86" i="102"/>
  <c r="R85" i="102"/>
  <c r="Q85" i="102"/>
  <c r="K85" i="102"/>
  <c r="I85" i="102"/>
  <c r="R84" i="102"/>
  <c r="Q84" i="102"/>
  <c r="K84" i="102"/>
  <c r="I84" i="102"/>
  <c r="R80" i="102"/>
  <c r="Q80" i="102"/>
  <c r="K80" i="102"/>
  <c r="I80" i="102"/>
  <c r="R73" i="102"/>
  <c r="Q73" i="102"/>
  <c r="K73" i="102"/>
  <c r="I73" i="102"/>
  <c r="R72" i="102"/>
  <c r="Q72" i="102"/>
  <c r="K72" i="102"/>
  <c r="I72" i="102"/>
  <c r="R71" i="102"/>
  <c r="Q71" i="102"/>
  <c r="K71" i="102"/>
  <c r="I71" i="102"/>
  <c r="R70" i="102"/>
  <c r="Q70" i="102"/>
  <c r="K70" i="102"/>
  <c r="I70" i="102"/>
  <c r="R69" i="102"/>
  <c r="Q69" i="102"/>
  <c r="K69" i="102"/>
  <c r="I69" i="102"/>
  <c r="R68" i="102"/>
  <c r="Q68" i="102"/>
  <c r="K68" i="102"/>
  <c r="I68" i="102"/>
  <c r="R67" i="102"/>
  <c r="Q67" i="102"/>
  <c r="K67" i="102"/>
  <c r="I67" i="102"/>
  <c r="K66" i="102"/>
  <c r="I66" i="102"/>
  <c r="R65" i="102"/>
  <c r="Q65" i="102"/>
  <c r="K65" i="102"/>
  <c r="I65" i="102"/>
  <c r="R64" i="102"/>
  <c r="Q64" i="102"/>
  <c r="K64" i="102"/>
  <c r="I64" i="102"/>
  <c r="K63" i="102"/>
  <c r="I63" i="102"/>
  <c r="R62" i="102"/>
  <c r="Q62" i="102"/>
  <c r="K62" i="102"/>
  <c r="I62" i="102"/>
  <c r="R61" i="102"/>
  <c r="Q61" i="102"/>
  <c r="K61" i="102"/>
  <c r="I61" i="102"/>
  <c r="R60" i="102"/>
  <c r="Q60" i="102"/>
  <c r="K60" i="102"/>
  <c r="I60" i="102"/>
  <c r="R59" i="102"/>
  <c r="Q59" i="102"/>
  <c r="K59" i="102"/>
  <c r="I59" i="102"/>
  <c r="R58" i="102"/>
  <c r="Q58" i="102"/>
  <c r="K58" i="102"/>
  <c r="I58" i="102"/>
  <c r="R57" i="102"/>
  <c r="Q57" i="102"/>
  <c r="K57" i="102"/>
  <c r="I57" i="102"/>
  <c r="R56" i="102"/>
  <c r="Q56" i="102"/>
  <c r="K56" i="102"/>
  <c r="I56" i="102"/>
  <c r="R55" i="102"/>
  <c r="Q55" i="102"/>
  <c r="K55" i="102"/>
  <c r="I55" i="102"/>
  <c r="R54" i="102"/>
  <c r="Q54" i="102"/>
  <c r="K54" i="102"/>
  <c r="I54" i="102"/>
  <c r="R53" i="102"/>
  <c r="Q53" i="102"/>
  <c r="K53" i="102"/>
  <c r="I53" i="102"/>
  <c r="R52" i="102"/>
  <c r="Q52" i="102"/>
  <c r="K52" i="102"/>
  <c r="I52" i="102"/>
  <c r="R51" i="102"/>
  <c r="Q51" i="102"/>
  <c r="K51" i="102"/>
  <c r="I51" i="102"/>
  <c r="R50" i="102"/>
  <c r="Q50" i="102"/>
  <c r="K50" i="102"/>
  <c r="I50" i="102"/>
  <c r="R49" i="102"/>
  <c r="Q49" i="102"/>
  <c r="K49" i="102"/>
  <c r="I49" i="102"/>
  <c r="R48" i="102"/>
  <c r="Q48" i="102"/>
  <c r="K48" i="102"/>
  <c r="I48" i="102"/>
  <c r="R47" i="102"/>
  <c r="Q47" i="102"/>
  <c r="K47" i="102"/>
  <c r="I47" i="102"/>
  <c r="R39" i="102"/>
  <c r="Q39" i="102"/>
  <c r="K39" i="102"/>
  <c r="I39" i="102"/>
  <c r="R38" i="102"/>
  <c r="Q38" i="102"/>
  <c r="K38" i="102"/>
  <c r="I38" i="102"/>
  <c r="R37" i="102"/>
  <c r="Q37" i="102"/>
  <c r="K37" i="102"/>
  <c r="I37" i="102"/>
  <c r="R36" i="102"/>
  <c r="Q36" i="102"/>
  <c r="K36" i="102"/>
  <c r="I36" i="102"/>
  <c r="K35" i="102"/>
  <c r="I35" i="102"/>
  <c r="R34" i="102"/>
  <c r="Q34" i="102"/>
  <c r="K34" i="102"/>
  <c r="I34" i="102"/>
  <c r="R33" i="102"/>
  <c r="Q33" i="102"/>
  <c r="K33" i="102"/>
  <c r="I33" i="102"/>
  <c r="K32" i="102"/>
  <c r="I32" i="102"/>
  <c r="R31" i="102"/>
  <c r="Q31" i="102"/>
  <c r="K31" i="102"/>
  <c r="I31" i="102"/>
  <c r="R30" i="102"/>
  <c r="Q30" i="102"/>
  <c r="K30" i="102"/>
  <c r="I30" i="102"/>
  <c r="R29" i="102"/>
  <c r="Q29" i="102"/>
  <c r="K29" i="102"/>
  <c r="I29" i="102"/>
  <c r="R28" i="102"/>
  <c r="Q28" i="102"/>
  <c r="K28" i="102"/>
  <c r="I28" i="102"/>
  <c r="R27" i="102"/>
  <c r="Q27" i="102"/>
  <c r="K27" i="102"/>
  <c r="I27" i="102"/>
  <c r="R26" i="102"/>
  <c r="Q26" i="102"/>
  <c r="K26" i="102"/>
  <c r="I26" i="102"/>
  <c r="R25" i="102"/>
  <c r="Q25" i="102"/>
  <c r="K25" i="102"/>
  <c r="I25" i="102"/>
  <c r="R24" i="102"/>
  <c r="Q24" i="102"/>
  <c r="K24" i="102"/>
  <c r="I24" i="102"/>
  <c r="R23" i="102"/>
  <c r="Q23" i="102"/>
  <c r="K23" i="102"/>
  <c r="I23" i="102"/>
  <c r="R22" i="102"/>
  <c r="Q22" i="102"/>
  <c r="K22" i="102"/>
  <c r="I22" i="102"/>
  <c r="R21" i="102"/>
  <c r="Q21" i="102"/>
  <c r="K21" i="102"/>
  <c r="I21" i="102"/>
  <c r="R20" i="102"/>
  <c r="Q20" i="102"/>
  <c r="K20" i="102"/>
  <c r="I20" i="102"/>
  <c r="R19" i="102"/>
  <c r="Q19" i="102"/>
  <c r="K19" i="102"/>
  <c r="I19" i="102"/>
  <c r="R18" i="102"/>
  <c r="Q18" i="102"/>
  <c r="K18" i="102"/>
  <c r="I18" i="102"/>
  <c r="R17" i="102"/>
  <c r="Q17" i="102"/>
  <c r="K17" i="102"/>
  <c r="I17" i="102"/>
  <c r="R16" i="102"/>
  <c r="Q16" i="102"/>
  <c r="K16" i="102"/>
  <c r="I16" i="102"/>
  <c r="R15" i="102"/>
  <c r="Q15" i="102"/>
  <c r="K15" i="102"/>
  <c r="I15" i="102"/>
  <c r="R14" i="102"/>
  <c r="Q14" i="102"/>
  <c r="K14" i="102"/>
  <c r="I14" i="102"/>
  <c r="R78" i="102"/>
  <c r="Q78" i="102"/>
  <c r="K78" i="102"/>
  <c r="I78" i="102"/>
  <c r="R77" i="102"/>
  <c r="Q77" i="102"/>
  <c r="K77" i="102"/>
  <c r="I77" i="102"/>
  <c r="R76" i="102"/>
  <c r="Q76" i="102"/>
  <c r="K76" i="102"/>
  <c r="I76" i="102"/>
  <c r="R75" i="102"/>
  <c r="Q75" i="102"/>
  <c r="K75" i="102"/>
  <c r="I75" i="102"/>
  <c r="R74" i="102"/>
  <c r="Q74" i="102"/>
  <c r="K74" i="102"/>
  <c r="I74" i="102"/>
  <c r="R44" i="102"/>
  <c r="Q44" i="102"/>
  <c r="K44" i="102"/>
  <c r="I44" i="102"/>
  <c r="R43" i="102"/>
  <c r="Q43" i="102"/>
  <c r="K43" i="102"/>
  <c r="I43" i="102"/>
  <c r="R42" i="102"/>
  <c r="Q42" i="102"/>
  <c r="K42" i="102"/>
  <c r="I42" i="102"/>
  <c r="R41" i="102"/>
  <c r="Q41" i="102"/>
  <c r="K41" i="102"/>
  <c r="I41" i="102"/>
  <c r="R40" i="102"/>
  <c r="Q40" i="102"/>
  <c r="K40" i="102"/>
  <c r="I40" i="102"/>
  <c r="I14" i="446"/>
  <c r="I15" i="446"/>
  <c r="I16" i="446"/>
  <c r="I17" i="446"/>
  <c r="I18" i="446"/>
  <c r="I19" i="446"/>
  <c r="I20" i="446"/>
  <c r="I21" i="446"/>
  <c r="I22" i="446"/>
  <c r="I23" i="446"/>
  <c r="I24" i="446"/>
  <c r="I25" i="446"/>
  <c r="I26" i="446"/>
  <c r="I27" i="446"/>
  <c r="I28" i="446"/>
  <c r="I29" i="446"/>
  <c r="I30" i="446"/>
  <c r="I31" i="446"/>
  <c r="I32" i="446"/>
  <c r="I33" i="446"/>
  <c r="I34" i="446"/>
  <c r="I35" i="446"/>
  <c r="I36" i="446"/>
  <c r="I37" i="446"/>
  <c r="I38" i="446"/>
  <c r="I39" i="446"/>
  <c r="I40" i="446"/>
  <c r="I41" i="446"/>
  <c r="I47" i="446"/>
  <c r="I48" i="446"/>
  <c r="I49" i="446"/>
  <c r="I50" i="446"/>
  <c r="I51" i="446"/>
  <c r="I52" i="446"/>
  <c r="I53" i="446"/>
  <c r="I54" i="446"/>
  <c r="I55" i="446"/>
  <c r="I56" i="446"/>
  <c r="I57" i="446"/>
  <c r="I58" i="446"/>
  <c r="I59" i="446"/>
  <c r="I60" i="446"/>
  <c r="I61" i="446"/>
  <c r="I62" i="446"/>
  <c r="I63" i="446"/>
  <c r="I64" i="446"/>
  <c r="I65" i="446"/>
  <c r="I66" i="446"/>
  <c r="I67" i="446"/>
  <c r="I68" i="446"/>
  <c r="I69" i="446"/>
  <c r="I70" i="446"/>
  <c r="I71" i="446"/>
  <c r="I72" i="446"/>
  <c r="I73" i="446"/>
  <c r="I74" i="446"/>
  <c r="I75" i="446"/>
  <c r="I76" i="446"/>
  <c r="I77" i="446"/>
  <c r="I78" i="446"/>
  <c r="I79" i="446"/>
  <c r="I80" i="446"/>
  <c r="I81" i="446"/>
  <c r="I82" i="446"/>
  <c r="I83" i="446"/>
  <c r="I84" i="446"/>
  <c r="I85" i="446"/>
  <c r="I86" i="446"/>
  <c r="I87" i="446"/>
  <c r="I88" i="446"/>
  <c r="I89" i="446"/>
  <c r="I90" i="446"/>
  <c r="I91" i="446"/>
  <c r="I92" i="446"/>
  <c r="I93" i="446"/>
  <c r="I94" i="446"/>
  <c r="I95" i="446"/>
  <c r="I96" i="446"/>
  <c r="I97" i="446"/>
  <c r="I98" i="446"/>
  <c r="I99" i="446"/>
  <c r="I100" i="446"/>
  <c r="I101" i="446"/>
  <c r="R495" i="446"/>
  <c r="Q495" i="446"/>
  <c r="K495" i="446"/>
  <c r="V495" i="446" s="1"/>
  <c r="I495" i="446"/>
  <c r="R494" i="446"/>
  <c r="Q494" i="446"/>
  <c r="K494" i="446"/>
  <c r="I494" i="446"/>
  <c r="R493" i="446"/>
  <c r="Q493" i="446"/>
  <c r="K493" i="446"/>
  <c r="I493" i="446"/>
  <c r="R492" i="446"/>
  <c r="Q492" i="446"/>
  <c r="K492" i="446"/>
  <c r="I492" i="446"/>
  <c r="K491" i="446"/>
  <c r="I491" i="446"/>
  <c r="R490" i="446"/>
  <c r="Q490" i="446"/>
  <c r="K490" i="446"/>
  <c r="I490" i="446"/>
  <c r="R489" i="446"/>
  <c r="Q489" i="446"/>
  <c r="K489" i="446"/>
  <c r="I489" i="446"/>
  <c r="R488" i="446"/>
  <c r="Q488" i="446"/>
  <c r="K488" i="446"/>
  <c r="I488" i="446"/>
  <c r="R487" i="446"/>
  <c r="Q487" i="446"/>
  <c r="K487" i="446"/>
  <c r="I487" i="446"/>
  <c r="R486" i="446"/>
  <c r="Q486" i="446"/>
  <c r="K486" i="446"/>
  <c r="I486" i="446"/>
  <c r="K485" i="446"/>
  <c r="I485" i="446"/>
  <c r="K484" i="446"/>
  <c r="I484" i="446"/>
  <c r="R483" i="446"/>
  <c r="Q483" i="446"/>
  <c r="K483" i="446"/>
  <c r="I483" i="446"/>
  <c r="R482" i="446"/>
  <c r="Q482" i="446"/>
  <c r="K482" i="446"/>
  <c r="V482" i="446" s="1"/>
  <c r="I482" i="446"/>
  <c r="R481" i="446"/>
  <c r="Q481" i="446"/>
  <c r="K481" i="446"/>
  <c r="I481" i="446"/>
  <c r="R480" i="446"/>
  <c r="Q480" i="446"/>
  <c r="K480" i="446"/>
  <c r="I480" i="446"/>
  <c r="R479" i="446"/>
  <c r="Q479" i="446"/>
  <c r="K479" i="446"/>
  <c r="I479" i="446"/>
  <c r="R478" i="446"/>
  <c r="Q478" i="446"/>
  <c r="K478" i="446"/>
  <c r="V478" i="446" s="1"/>
  <c r="I478" i="446"/>
  <c r="R477" i="446"/>
  <c r="Q477" i="446"/>
  <c r="K477" i="446"/>
  <c r="I477" i="446"/>
  <c r="R476" i="446"/>
  <c r="Q476" i="446"/>
  <c r="K476" i="446"/>
  <c r="I476" i="446"/>
  <c r="R475" i="446"/>
  <c r="Q475" i="446"/>
  <c r="K475" i="446"/>
  <c r="I475" i="446"/>
  <c r="R474" i="446"/>
  <c r="Q474" i="446"/>
  <c r="K474" i="446"/>
  <c r="I474" i="446"/>
  <c r="R473" i="446"/>
  <c r="Q473" i="446"/>
  <c r="K473" i="446"/>
  <c r="I473" i="446"/>
  <c r="R472" i="446"/>
  <c r="Q472" i="446"/>
  <c r="K472" i="446"/>
  <c r="I472" i="446"/>
  <c r="R471" i="446"/>
  <c r="Q471" i="446"/>
  <c r="K471" i="446"/>
  <c r="I471" i="446"/>
  <c r="R470" i="446"/>
  <c r="Q470" i="446"/>
  <c r="K470" i="446"/>
  <c r="I470" i="446"/>
  <c r="R469" i="446"/>
  <c r="Q469" i="446"/>
  <c r="K469" i="446"/>
  <c r="I469" i="446"/>
  <c r="R468" i="446"/>
  <c r="Q468" i="446"/>
  <c r="K468" i="446"/>
  <c r="I468" i="446"/>
  <c r="R467" i="446"/>
  <c r="Q467" i="446"/>
  <c r="K467" i="446"/>
  <c r="I467" i="446"/>
  <c r="R466" i="446"/>
  <c r="Q466" i="446"/>
  <c r="K466" i="446"/>
  <c r="I466" i="446"/>
  <c r="R465" i="446"/>
  <c r="Q465" i="446"/>
  <c r="K465" i="446"/>
  <c r="I465" i="446"/>
  <c r="R464" i="446"/>
  <c r="Q464" i="446"/>
  <c r="K464" i="446"/>
  <c r="I464" i="446"/>
  <c r="R463" i="446"/>
  <c r="Q463" i="446"/>
  <c r="K463" i="446"/>
  <c r="V463" i="446" s="1"/>
  <c r="I463" i="446"/>
  <c r="R462" i="446"/>
  <c r="Q462" i="446"/>
  <c r="K462" i="446"/>
  <c r="V462" i="446" s="1"/>
  <c r="I462" i="446"/>
  <c r="R461" i="446"/>
  <c r="Q461" i="446"/>
  <c r="K461" i="446"/>
  <c r="I461" i="446"/>
  <c r="R460" i="446"/>
  <c r="Q460" i="446"/>
  <c r="K460" i="446"/>
  <c r="I460" i="446"/>
  <c r="R459" i="446"/>
  <c r="Q459" i="446"/>
  <c r="K459" i="446"/>
  <c r="I459" i="446"/>
  <c r="R458" i="446"/>
  <c r="Q458" i="446"/>
  <c r="K458" i="446"/>
  <c r="I458" i="446"/>
  <c r="R457" i="446"/>
  <c r="Q457" i="446"/>
  <c r="K457" i="446"/>
  <c r="I457" i="446"/>
  <c r="R456" i="446"/>
  <c r="Q456" i="446"/>
  <c r="K456" i="446"/>
  <c r="I456" i="446"/>
  <c r="K455" i="446"/>
  <c r="I455" i="446"/>
  <c r="R454" i="446"/>
  <c r="Q454" i="446"/>
  <c r="K454" i="446"/>
  <c r="I454" i="446"/>
  <c r="K453" i="446"/>
  <c r="I453" i="446"/>
  <c r="R452" i="446"/>
  <c r="Q452" i="446"/>
  <c r="K452" i="446"/>
  <c r="I452" i="446"/>
  <c r="R451" i="446"/>
  <c r="Q451" i="446"/>
  <c r="K451" i="446"/>
  <c r="I451" i="446"/>
  <c r="R450" i="446"/>
  <c r="Q450" i="446"/>
  <c r="K450" i="446"/>
  <c r="I450" i="446"/>
  <c r="R449" i="446"/>
  <c r="Q449" i="446"/>
  <c r="K449" i="446"/>
  <c r="I449" i="446"/>
  <c r="R448" i="446"/>
  <c r="Q448" i="446"/>
  <c r="K448" i="446"/>
  <c r="V448" i="446" s="1"/>
  <c r="I448" i="446"/>
  <c r="R447" i="446"/>
  <c r="Q447" i="446"/>
  <c r="K447" i="446"/>
  <c r="I447" i="446"/>
  <c r="R446" i="446"/>
  <c r="Q446" i="446"/>
  <c r="K446" i="446"/>
  <c r="I446" i="446"/>
  <c r="R445" i="446"/>
  <c r="Q445" i="446"/>
  <c r="K445" i="446"/>
  <c r="I445" i="446"/>
  <c r="R444" i="446"/>
  <c r="Q444" i="446"/>
  <c r="K444" i="446"/>
  <c r="I444" i="446"/>
  <c r="K443" i="446"/>
  <c r="I443" i="446"/>
  <c r="R442" i="446"/>
  <c r="Q442" i="446"/>
  <c r="K442" i="446"/>
  <c r="I442" i="446"/>
  <c r="K441" i="446"/>
  <c r="I441" i="446"/>
  <c r="R440" i="446"/>
  <c r="Q440" i="446"/>
  <c r="K440" i="446"/>
  <c r="I440" i="446"/>
  <c r="K439" i="446"/>
  <c r="I439" i="446"/>
  <c r="R438" i="446"/>
  <c r="Q438" i="446"/>
  <c r="K438" i="446"/>
  <c r="I438" i="446"/>
  <c r="R437" i="446"/>
  <c r="Q437" i="446"/>
  <c r="K437" i="446"/>
  <c r="I437" i="446"/>
  <c r="R436" i="446"/>
  <c r="Q436" i="446"/>
  <c r="K436" i="446"/>
  <c r="I436" i="446"/>
  <c r="R435" i="446"/>
  <c r="Q435" i="446"/>
  <c r="K435" i="446"/>
  <c r="V435" i="446" s="1"/>
  <c r="I435" i="446"/>
  <c r="R434" i="446"/>
  <c r="Q434" i="446"/>
  <c r="K434" i="446"/>
  <c r="I434" i="446"/>
  <c r="R433" i="446"/>
  <c r="Q433" i="446"/>
  <c r="K433" i="446"/>
  <c r="I433" i="446"/>
  <c r="R432" i="446"/>
  <c r="Q432" i="446"/>
  <c r="K432" i="446"/>
  <c r="I432" i="446"/>
  <c r="R431" i="446"/>
  <c r="Q431" i="446"/>
  <c r="K431" i="446"/>
  <c r="I431" i="446"/>
  <c r="R430" i="446"/>
  <c r="Q430" i="446"/>
  <c r="K430" i="446"/>
  <c r="I430" i="446"/>
  <c r="R429" i="446"/>
  <c r="Q429" i="446"/>
  <c r="K429" i="446"/>
  <c r="I429" i="446"/>
  <c r="R428" i="446"/>
  <c r="Q428" i="446"/>
  <c r="K428" i="446"/>
  <c r="I428" i="446"/>
  <c r="R427" i="446"/>
  <c r="Q427" i="446"/>
  <c r="K427" i="446"/>
  <c r="I427" i="446"/>
  <c r="R426" i="446"/>
  <c r="Q426" i="446"/>
  <c r="K426" i="446"/>
  <c r="I426" i="446"/>
  <c r="R425" i="446"/>
  <c r="Q425" i="446"/>
  <c r="K425" i="446"/>
  <c r="V425" i="446" s="1"/>
  <c r="I425" i="446"/>
  <c r="R424" i="446"/>
  <c r="Q424" i="446"/>
  <c r="K424" i="446"/>
  <c r="I424" i="446"/>
  <c r="R423" i="446"/>
  <c r="Q423" i="446"/>
  <c r="K423" i="446"/>
  <c r="V423" i="446" s="1"/>
  <c r="I423" i="446"/>
  <c r="R422" i="446"/>
  <c r="Q422" i="446"/>
  <c r="K422" i="446"/>
  <c r="I422" i="446"/>
  <c r="R421" i="446"/>
  <c r="Q421" i="446"/>
  <c r="K421" i="446"/>
  <c r="I421" i="446"/>
  <c r="R420" i="446"/>
  <c r="Q420" i="446"/>
  <c r="K420" i="446"/>
  <c r="I420" i="446"/>
  <c r="R419" i="446"/>
  <c r="Q419" i="446"/>
  <c r="K419" i="446"/>
  <c r="I419" i="446"/>
  <c r="R418" i="446"/>
  <c r="Q418" i="446"/>
  <c r="K418" i="446"/>
  <c r="I418" i="446"/>
  <c r="R417" i="446"/>
  <c r="Q417" i="446"/>
  <c r="K417" i="446"/>
  <c r="I417" i="446"/>
  <c r="R416" i="446"/>
  <c r="Q416" i="446"/>
  <c r="K416" i="446"/>
  <c r="I416" i="446"/>
  <c r="R415" i="446"/>
  <c r="Q415" i="446"/>
  <c r="K415" i="446"/>
  <c r="I415" i="446"/>
  <c r="R414" i="446"/>
  <c r="Q414" i="446"/>
  <c r="K414" i="446"/>
  <c r="I414" i="446"/>
  <c r="K413" i="446"/>
  <c r="I413" i="446"/>
  <c r="K412" i="446"/>
  <c r="I412" i="446"/>
  <c r="R411" i="446"/>
  <c r="Q411" i="446"/>
  <c r="K411" i="446"/>
  <c r="I411" i="446"/>
  <c r="R410" i="446"/>
  <c r="Q410" i="446"/>
  <c r="K410" i="446"/>
  <c r="I410" i="446"/>
  <c r="R409" i="446"/>
  <c r="Q409" i="446"/>
  <c r="K409" i="446"/>
  <c r="I409" i="446"/>
  <c r="R408" i="446"/>
  <c r="Q408" i="446"/>
  <c r="K408" i="446"/>
  <c r="V408" i="446" s="1"/>
  <c r="I408" i="446"/>
  <c r="R407" i="446"/>
  <c r="Q407" i="446"/>
  <c r="K407" i="446"/>
  <c r="I407" i="446"/>
  <c r="R406" i="446"/>
  <c r="Q406" i="446"/>
  <c r="K406" i="446"/>
  <c r="I406" i="446"/>
  <c r="R405" i="446"/>
  <c r="Q405" i="446"/>
  <c r="K405" i="446"/>
  <c r="I405" i="446"/>
  <c r="R404" i="446"/>
  <c r="Q404" i="446"/>
  <c r="K404" i="446"/>
  <c r="I404" i="446"/>
  <c r="R403" i="446"/>
  <c r="Q403" i="446"/>
  <c r="K403" i="446"/>
  <c r="I403" i="446"/>
  <c r="R402" i="446"/>
  <c r="Q402" i="446"/>
  <c r="K402" i="446"/>
  <c r="I402" i="446"/>
  <c r="R401" i="446"/>
  <c r="Q401" i="446"/>
  <c r="K401" i="446"/>
  <c r="I401" i="446"/>
  <c r="R400" i="446"/>
  <c r="Q400" i="446"/>
  <c r="K400" i="446"/>
  <c r="I400" i="446"/>
  <c r="R399" i="446"/>
  <c r="Q399" i="446"/>
  <c r="K399" i="446"/>
  <c r="I399" i="446"/>
  <c r="R398" i="446"/>
  <c r="Q398" i="446"/>
  <c r="K398" i="446"/>
  <c r="I398" i="446"/>
  <c r="R397" i="446"/>
  <c r="Q397" i="446"/>
  <c r="K397" i="446"/>
  <c r="V397" i="446" s="1"/>
  <c r="I397" i="446"/>
  <c r="R396" i="446"/>
  <c r="Q396" i="446"/>
  <c r="K396" i="446"/>
  <c r="I396" i="446"/>
  <c r="R395" i="446"/>
  <c r="Q395" i="446"/>
  <c r="K395" i="446"/>
  <c r="I395" i="446"/>
  <c r="R394" i="446"/>
  <c r="Q394" i="446"/>
  <c r="K394" i="446"/>
  <c r="I394" i="446"/>
  <c r="R393" i="446"/>
  <c r="Q393" i="446"/>
  <c r="K393" i="446"/>
  <c r="V393" i="446" s="1"/>
  <c r="I393" i="446"/>
  <c r="R392" i="446"/>
  <c r="Q392" i="446"/>
  <c r="K392" i="446"/>
  <c r="I392" i="446"/>
  <c r="R391" i="446"/>
  <c r="Q391" i="446"/>
  <c r="K391" i="446"/>
  <c r="I391" i="446"/>
  <c r="R390" i="446"/>
  <c r="Q390" i="446"/>
  <c r="K390" i="446"/>
  <c r="I390" i="446"/>
  <c r="R389" i="446"/>
  <c r="Q389" i="446"/>
  <c r="K389" i="446"/>
  <c r="I389" i="446"/>
  <c r="R388" i="446"/>
  <c r="Q388" i="446"/>
  <c r="K388" i="446"/>
  <c r="I388" i="446"/>
  <c r="R387" i="446"/>
  <c r="Q387" i="446"/>
  <c r="K387" i="446"/>
  <c r="I387" i="446"/>
  <c r="R386" i="446"/>
  <c r="Q386" i="446"/>
  <c r="K386" i="446"/>
  <c r="V386" i="446" s="1"/>
  <c r="I386" i="446"/>
  <c r="R385" i="446"/>
  <c r="Q385" i="446"/>
  <c r="K385" i="446"/>
  <c r="V385" i="446" s="1"/>
  <c r="I385" i="446"/>
  <c r="R384" i="446"/>
  <c r="Q384" i="446"/>
  <c r="K384" i="446"/>
  <c r="V384" i="446" s="1"/>
  <c r="I384" i="446"/>
  <c r="R383" i="446"/>
  <c r="Q383" i="446"/>
  <c r="K383" i="446"/>
  <c r="V383" i="446" s="1"/>
  <c r="I383" i="446"/>
  <c r="R382" i="446"/>
  <c r="Q382" i="446"/>
  <c r="K382" i="446"/>
  <c r="I382" i="446"/>
  <c r="R381" i="446"/>
  <c r="Q381" i="446"/>
  <c r="K381" i="446"/>
  <c r="I381" i="446"/>
  <c r="R380" i="446"/>
  <c r="Q380" i="446"/>
  <c r="K380" i="446"/>
  <c r="I380" i="446"/>
  <c r="R379" i="446"/>
  <c r="Q379" i="446"/>
  <c r="K379" i="446"/>
  <c r="I379" i="446"/>
  <c r="R373" i="446"/>
  <c r="Q373" i="446"/>
  <c r="K373" i="446"/>
  <c r="V373" i="446" s="1"/>
  <c r="I373" i="446"/>
  <c r="R372" i="446"/>
  <c r="Q372" i="446"/>
  <c r="K372" i="446"/>
  <c r="V372" i="446" s="1"/>
  <c r="I372" i="446"/>
  <c r="R371" i="446"/>
  <c r="Q371" i="446"/>
  <c r="K371" i="446"/>
  <c r="I371" i="446"/>
  <c r="R370" i="446"/>
  <c r="Q370" i="446"/>
  <c r="K370" i="446"/>
  <c r="I370" i="446"/>
  <c r="R369" i="446"/>
  <c r="Q369" i="446"/>
  <c r="K369" i="446"/>
  <c r="I369" i="446"/>
  <c r="R368" i="446"/>
  <c r="Q368" i="446"/>
  <c r="K368" i="446"/>
  <c r="I368" i="446"/>
  <c r="R367" i="446"/>
  <c r="Q367" i="446"/>
  <c r="K367" i="446"/>
  <c r="I367" i="446"/>
  <c r="R366" i="446"/>
  <c r="Q366" i="446"/>
  <c r="K366" i="446"/>
  <c r="I366" i="446"/>
  <c r="R365" i="446"/>
  <c r="Q365" i="446"/>
  <c r="K365" i="446"/>
  <c r="I365" i="446"/>
  <c r="R364" i="446"/>
  <c r="Q364" i="446"/>
  <c r="K364" i="446"/>
  <c r="I364" i="446"/>
  <c r="K363" i="446"/>
  <c r="I363" i="446"/>
  <c r="K362" i="446"/>
  <c r="I362" i="446"/>
  <c r="R361" i="446"/>
  <c r="Q361" i="446"/>
  <c r="K361" i="446"/>
  <c r="V361" i="446" s="1"/>
  <c r="I361" i="446"/>
  <c r="R360" i="446"/>
  <c r="Q360" i="446"/>
  <c r="K360" i="446"/>
  <c r="I360" i="446"/>
  <c r="R359" i="446"/>
  <c r="Q359" i="446"/>
  <c r="K359" i="446"/>
  <c r="I359" i="446"/>
  <c r="R358" i="446"/>
  <c r="Q358" i="446"/>
  <c r="K358" i="446"/>
  <c r="I358" i="446"/>
  <c r="R357" i="446"/>
  <c r="Q357" i="446"/>
  <c r="K357" i="446"/>
  <c r="I357" i="446"/>
  <c r="R356" i="446"/>
  <c r="Q356" i="446"/>
  <c r="K356" i="446"/>
  <c r="V356" i="446" s="1"/>
  <c r="I356" i="446"/>
  <c r="R355" i="446"/>
  <c r="Q355" i="446"/>
  <c r="K355" i="446"/>
  <c r="I355" i="446"/>
  <c r="R354" i="446"/>
  <c r="Q354" i="446"/>
  <c r="K354" i="446"/>
  <c r="I354" i="446"/>
  <c r="R353" i="446"/>
  <c r="Q353" i="446"/>
  <c r="K353" i="446"/>
  <c r="I353" i="446"/>
  <c r="R352" i="446"/>
  <c r="Q352" i="446"/>
  <c r="K352" i="446"/>
  <c r="I352" i="446"/>
  <c r="R351" i="446"/>
  <c r="Q351" i="446"/>
  <c r="K351" i="446"/>
  <c r="I351" i="446"/>
  <c r="R350" i="446"/>
  <c r="Q350" i="446"/>
  <c r="K350" i="446"/>
  <c r="I350" i="446"/>
  <c r="R349" i="446"/>
  <c r="Q349" i="446"/>
  <c r="K349" i="446"/>
  <c r="I349" i="446"/>
  <c r="R348" i="446"/>
  <c r="Q348" i="446"/>
  <c r="K348" i="446"/>
  <c r="I348" i="446"/>
  <c r="R347" i="446"/>
  <c r="Q347" i="446"/>
  <c r="K347" i="446"/>
  <c r="V347" i="446" s="1"/>
  <c r="I347" i="446"/>
  <c r="R346" i="446"/>
  <c r="Q346" i="446"/>
  <c r="K346" i="446"/>
  <c r="V346" i="446" s="1"/>
  <c r="I346" i="446"/>
  <c r="R345" i="446"/>
  <c r="Q345" i="446"/>
  <c r="K345" i="446"/>
  <c r="I345" i="446"/>
  <c r="R344" i="446"/>
  <c r="Q344" i="446"/>
  <c r="K344" i="446"/>
  <c r="I344" i="446"/>
  <c r="R343" i="446"/>
  <c r="Q343" i="446"/>
  <c r="K343" i="446"/>
  <c r="I343" i="446"/>
  <c r="R342" i="446"/>
  <c r="Q342" i="446"/>
  <c r="K342" i="446"/>
  <c r="I342" i="446"/>
  <c r="R341" i="446"/>
  <c r="Q341" i="446"/>
  <c r="K341" i="446"/>
  <c r="V341" i="446" s="1"/>
  <c r="I341" i="446"/>
  <c r="K340" i="446"/>
  <c r="I340" i="446"/>
  <c r="R339" i="446"/>
  <c r="Q339" i="446"/>
  <c r="K339" i="446"/>
  <c r="I339" i="446"/>
  <c r="K338" i="446"/>
  <c r="I338" i="446"/>
  <c r="R337" i="446"/>
  <c r="Q337" i="446"/>
  <c r="K337" i="446"/>
  <c r="I337" i="446"/>
  <c r="R336" i="446"/>
  <c r="Q336" i="446"/>
  <c r="K336" i="446"/>
  <c r="I336" i="446"/>
  <c r="R335" i="446"/>
  <c r="Q335" i="446"/>
  <c r="K335" i="446"/>
  <c r="I335" i="446"/>
  <c r="R334" i="446"/>
  <c r="Q334" i="446"/>
  <c r="K334" i="446"/>
  <c r="I334" i="446"/>
  <c r="R333" i="446"/>
  <c r="Q333" i="446"/>
  <c r="K333" i="446"/>
  <c r="I333" i="446"/>
  <c r="R332" i="446"/>
  <c r="Q332" i="446"/>
  <c r="K332" i="446"/>
  <c r="I332" i="446"/>
  <c r="K331" i="446"/>
  <c r="I331" i="446"/>
  <c r="K330" i="446"/>
  <c r="I330" i="446"/>
  <c r="K329" i="446"/>
  <c r="I329" i="446"/>
  <c r="R328" i="446"/>
  <c r="Q328" i="446"/>
  <c r="K328" i="446"/>
  <c r="I328" i="446"/>
  <c r="R327" i="446"/>
  <c r="Q327" i="446"/>
  <c r="K327" i="446"/>
  <c r="I327" i="446"/>
  <c r="R326" i="446"/>
  <c r="Q326" i="446"/>
  <c r="K326" i="446"/>
  <c r="I326" i="446"/>
  <c r="R325" i="446"/>
  <c r="Q325" i="446"/>
  <c r="K325" i="446"/>
  <c r="I325" i="446"/>
  <c r="R324" i="446"/>
  <c r="Q324" i="446"/>
  <c r="K324" i="446"/>
  <c r="I324" i="446"/>
  <c r="R323" i="446"/>
  <c r="Q323" i="446"/>
  <c r="K323" i="446"/>
  <c r="I323" i="446"/>
  <c r="R322" i="446"/>
  <c r="Q322" i="446"/>
  <c r="K322" i="446"/>
  <c r="I322" i="446"/>
  <c r="R321" i="446"/>
  <c r="Q321" i="446"/>
  <c r="K321" i="446"/>
  <c r="I321" i="446"/>
  <c r="R320" i="446"/>
  <c r="Q320" i="446"/>
  <c r="K320" i="446"/>
  <c r="I320" i="446"/>
  <c r="R319" i="446"/>
  <c r="Q319" i="446"/>
  <c r="K319" i="446"/>
  <c r="I319" i="446"/>
  <c r="R318" i="446"/>
  <c r="Q318" i="446"/>
  <c r="K318" i="446"/>
  <c r="I318" i="446"/>
  <c r="R317" i="446"/>
  <c r="Q317" i="446"/>
  <c r="K317" i="446"/>
  <c r="I317" i="446"/>
  <c r="R316" i="446"/>
  <c r="Q316" i="446"/>
  <c r="K316" i="446"/>
  <c r="I316" i="446"/>
  <c r="R315" i="446"/>
  <c r="Q315" i="446"/>
  <c r="K315" i="446"/>
  <c r="I315" i="446"/>
  <c r="R314" i="446"/>
  <c r="Q314" i="446"/>
  <c r="K314" i="446"/>
  <c r="I314" i="446"/>
  <c r="R313" i="446"/>
  <c r="Q313" i="446"/>
  <c r="K313" i="446"/>
  <c r="I313" i="446"/>
  <c r="R312" i="446"/>
  <c r="Q312" i="446"/>
  <c r="K312" i="446"/>
  <c r="I312" i="446"/>
  <c r="R311" i="446"/>
  <c r="Q311" i="446"/>
  <c r="K311" i="446"/>
  <c r="V311" i="446" s="1"/>
  <c r="I311" i="446"/>
  <c r="R310" i="446"/>
  <c r="Q310" i="446"/>
  <c r="K310" i="446"/>
  <c r="I310" i="446"/>
  <c r="R309" i="446"/>
  <c r="Q309" i="446"/>
  <c r="K309" i="446"/>
  <c r="I309" i="446"/>
  <c r="R308" i="446"/>
  <c r="Q308" i="446"/>
  <c r="K308" i="446"/>
  <c r="I308" i="446"/>
  <c r="R307" i="446"/>
  <c r="Q307" i="446"/>
  <c r="K307" i="446"/>
  <c r="I307" i="446"/>
  <c r="R306" i="446"/>
  <c r="Q306" i="446"/>
  <c r="K306" i="446"/>
  <c r="I306" i="446"/>
  <c r="R305" i="446"/>
  <c r="Q305" i="446"/>
  <c r="K305" i="446"/>
  <c r="I305" i="446"/>
  <c r="R304" i="446"/>
  <c r="Q304" i="446"/>
  <c r="K304" i="446"/>
  <c r="I304" i="446"/>
  <c r="R303" i="446"/>
  <c r="Q303" i="446"/>
  <c r="K303" i="446"/>
  <c r="I303" i="446"/>
  <c r="R302" i="446"/>
  <c r="Q302" i="446"/>
  <c r="K302" i="446"/>
  <c r="I302" i="446"/>
  <c r="R301" i="446"/>
  <c r="Q301" i="446"/>
  <c r="K301" i="446"/>
  <c r="I301" i="446"/>
  <c r="R300" i="446"/>
  <c r="Q300" i="446"/>
  <c r="K300" i="446"/>
  <c r="I300" i="446"/>
  <c r="R299" i="446"/>
  <c r="Q299" i="446"/>
  <c r="K299" i="446"/>
  <c r="I299" i="446"/>
  <c r="R298" i="446"/>
  <c r="Q298" i="446"/>
  <c r="K298" i="446"/>
  <c r="I298" i="446"/>
  <c r="R297" i="446"/>
  <c r="Q297" i="446"/>
  <c r="K297" i="446"/>
  <c r="I297" i="446"/>
  <c r="K296" i="446"/>
  <c r="I296" i="446"/>
  <c r="R295" i="446"/>
  <c r="Q295" i="446"/>
  <c r="K295" i="446"/>
  <c r="I295" i="446"/>
  <c r="K294" i="446"/>
  <c r="I294" i="446"/>
  <c r="R293" i="446"/>
  <c r="Q293" i="446"/>
  <c r="K293" i="446"/>
  <c r="I293" i="446"/>
  <c r="R292" i="446"/>
  <c r="Q292" i="446"/>
  <c r="K292" i="446"/>
  <c r="I292" i="446"/>
  <c r="R291" i="446"/>
  <c r="Q291" i="446"/>
  <c r="K291" i="446"/>
  <c r="I291" i="446"/>
  <c r="R290" i="446"/>
  <c r="Q290" i="446"/>
  <c r="K290" i="446"/>
  <c r="V290" i="446" s="1"/>
  <c r="I290" i="446"/>
  <c r="R289" i="446"/>
  <c r="Q289" i="446"/>
  <c r="K289" i="446"/>
  <c r="I289" i="446"/>
  <c r="R288" i="446"/>
  <c r="Q288" i="446"/>
  <c r="K288" i="446"/>
  <c r="I288" i="446"/>
  <c r="R287" i="446"/>
  <c r="Q287" i="446"/>
  <c r="K287" i="446"/>
  <c r="I287" i="446"/>
  <c r="R286" i="446"/>
  <c r="Q286" i="446"/>
  <c r="K286" i="446"/>
  <c r="V286" i="446" s="1"/>
  <c r="I286" i="446"/>
  <c r="R285" i="446"/>
  <c r="Q285" i="446"/>
  <c r="K285" i="446"/>
  <c r="I285" i="446"/>
  <c r="R284" i="446"/>
  <c r="Q284" i="446"/>
  <c r="K284" i="446"/>
  <c r="I284" i="446"/>
  <c r="R283" i="446"/>
  <c r="Q283" i="446"/>
  <c r="K283" i="446"/>
  <c r="I283" i="446"/>
  <c r="R282" i="446"/>
  <c r="Q282" i="446"/>
  <c r="K282" i="446"/>
  <c r="I282" i="446"/>
  <c r="R281" i="446"/>
  <c r="Q281" i="446"/>
  <c r="K281" i="446"/>
  <c r="I281" i="446"/>
  <c r="R280" i="446"/>
  <c r="Q280" i="446"/>
  <c r="K280" i="446"/>
  <c r="I280" i="446"/>
  <c r="R279" i="446"/>
  <c r="Q279" i="446"/>
  <c r="K279" i="446"/>
  <c r="I279" i="446"/>
  <c r="R278" i="446"/>
  <c r="Q278" i="446"/>
  <c r="K278" i="446"/>
  <c r="I278" i="446"/>
  <c r="R277" i="446"/>
  <c r="Q277" i="446"/>
  <c r="K277" i="446"/>
  <c r="I277" i="446"/>
  <c r="R276" i="446"/>
  <c r="Q276" i="446"/>
  <c r="K276" i="446"/>
  <c r="I276" i="446"/>
  <c r="R275" i="446"/>
  <c r="Q275" i="446"/>
  <c r="K275" i="446"/>
  <c r="I275" i="446"/>
  <c r="R274" i="446"/>
  <c r="Q274" i="446"/>
  <c r="K274" i="446"/>
  <c r="I274" i="446"/>
  <c r="R273" i="446"/>
  <c r="Q273" i="446"/>
  <c r="K273" i="446"/>
  <c r="I273" i="446"/>
  <c r="R272" i="446"/>
  <c r="Q272" i="446"/>
  <c r="K272" i="446"/>
  <c r="I272" i="446"/>
  <c r="R271" i="446"/>
  <c r="Q271" i="446"/>
  <c r="K271" i="446"/>
  <c r="V271" i="446" s="1"/>
  <c r="I271" i="446"/>
  <c r="R270" i="446"/>
  <c r="Q270" i="446"/>
  <c r="K270" i="446"/>
  <c r="V270" i="446" s="1"/>
  <c r="I270" i="446"/>
  <c r="R269" i="446"/>
  <c r="Q269" i="446"/>
  <c r="K269" i="446"/>
  <c r="I269" i="446"/>
  <c r="R268" i="446"/>
  <c r="Q268" i="446"/>
  <c r="K268" i="446"/>
  <c r="I268" i="446"/>
  <c r="R267" i="446"/>
  <c r="Q267" i="446"/>
  <c r="K267" i="446"/>
  <c r="I267" i="446"/>
  <c r="R266" i="446"/>
  <c r="Q266" i="446"/>
  <c r="K266" i="446"/>
  <c r="I266" i="446"/>
  <c r="R265" i="446"/>
  <c r="Q265" i="446"/>
  <c r="K265" i="446"/>
  <c r="I265" i="446"/>
  <c r="R264" i="446"/>
  <c r="Q264" i="446"/>
  <c r="K264" i="446"/>
  <c r="I264" i="446"/>
  <c r="R263" i="446"/>
  <c r="Q263" i="446"/>
  <c r="K263" i="446"/>
  <c r="I263" i="446"/>
  <c r="R262" i="446"/>
  <c r="Q262" i="446"/>
  <c r="K262" i="446"/>
  <c r="I262" i="446"/>
  <c r="R261" i="446"/>
  <c r="Q261" i="446"/>
  <c r="K261" i="446"/>
  <c r="I261" i="446"/>
  <c r="R260" i="446"/>
  <c r="Q260" i="446"/>
  <c r="K260" i="446"/>
  <c r="I260" i="446"/>
  <c r="R259" i="446"/>
  <c r="Q259" i="446"/>
  <c r="K259" i="446"/>
  <c r="I259" i="446"/>
  <c r="R258" i="446"/>
  <c r="Q258" i="446"/>
  <c r="K258" i="446"/>
  <c r="V258" i="446" s="1"/>
  <c r="I258" i="446"/>
  <c r="R257" i="446"/>
  <c r="Q257" i="446"/>
  <c r="K257" i="446"/>
  <c r="V257" i="446" s="1"/>
  <c r="I257" i="446"/>
  <c r="R256" i="446"/>
  <c r="Q256" i="446"/>
  <c r="K256" i="446"/>
  <c r="V256" i="446" s="1"/>
  <c r="I256" i="446"/>
  <c r="R255" i="446"/>
  <c r="Q255" i="446"/>
  <c r="K255" i="446"/>
  <c r="V255" i="446" s="1"/>
  <c r="I255" i="446"/>
  <c r="R249" i="446"/>
  <c r="Q249" i="446"/>
  <c r="K249" i="446"/>
  <c r="I249" i="446"/>
  <c r="R248" i="446"/>
  <c r="Q248" i="446"/>
  <c r="K248" i="446"/>
  <c r="I248" i="446"/>
  <c r="R247" i="446"/>
  <c r="Q247" i="446"/>
  <c r="K247" i="446"/>
  <c r="I247" i="446"/>
  <c r="R246" i="446"/>
  <c r="Q246" i="446"/>
  <c r="K246" i="446"/>
  <c r="I246" i="446"/>
  <c r="R245" i="446"/>
  <c r="Q245" i="446"/>
  <c r="K245" i="446"/>
  <c r="I245" i="446"/>
  <c r="R244" i="446"/>
  <c r="Q244" i="446"/>
  <c r="K244" i="446"/>
  <c r="V244" i="446" s="1"/>
  <c r="I244" i="446"/>
  <c r="R243" i="446"/>
  <c r="Q243" i="446"/>
  <c r="K243" i="446"/>
  <c r="V243" i="446" s="1"/>
  <c r="I243" i="446"/>
  <c r="R242" i="446"/>
  <c r="Q242" i="446"/>
  <c r="K242" i="446"/>
  <c r="I242" i="446"/>
  <c r="R241" i="446"/>
  <c r="Q241" i="446"/>
  <c r="K241" i="446"/>
  <c r="I241" i="446"/>
  <c r="R240" i="446"/>
  <c r="Q240" i="446"/>
  <c r="K240" i="446"/>
  <c r="I240" i="446"/>
  <c r="R239" i="446"/>
  <c r="Q239" i="446"/>
  <c r="K239" i="446"/>
  <c r="I239" i="446"/>
  <c r="R238" i="446"/>
  <c r="Q238" i="446"/>
  <c r="K238" i="446"/>
  <c r="I238" i="446"/>
  <c r="R237" i="446"/>
  <c r="Q237" i="446"/>
  <c r="K237" i="446"/>
  <c r="I237" i="446"/>
  <c r="R236" i="446"/>
  <c r="Q236" i="446"/>
  <c r="K236" i="446"/>
  <c r="V236" i="446" s="1"/>
  <c r="I236" i="446"/>
  <c r="R235" i="446"/>
  <c r="Q235" i="446"/>
  <c r="K235" i="446"/>
  <c r="I235" i="446"/>
  <c r="R234" i="446"/>
  <c r="Q234" i="446"/>
  <c r="K234" i="446"/>
  <c r="I234" i="446"/>
  <c r="R233" i="446"/>
  <c r="Q233" i="446"/>
  <c r="K233" i="446"/>
  <c r="I233" i="446"/>
  <c r="R232" i="446"/>
  <c r="Q232" i="446"/>
  <c r="K232" i="446"/>
  <c r="I232" i="446"/>
  <c r="R231" i="446"/>
  <c r="Q231" i="446"/>
  <c r="K231" i="446"/>
  <c r="I231" i="446"/>
  <c r="R230" i="446"/>
  <c r="Q230" i="446"/>
  <c r="K230" i="446"/>
  <c r="I230" i="446"/>
  <c r="K229" i="446"/>
  <c r="I229" i="446"/>
  <c r="K228" i="446"/>
  <c r="I228" i="446"/>
  <c r="R227" i="446"/>
  <c r="Q227" i="446"/>
  <c r="K227" i="446"/>
  <c r="I227" i="446"/>
  <c r="R226" i="446"/>
  <c r="Q226" i="446"/>
  <c r="K226" i="446"/>
  <c r="I226" i="446"/>
  <c r="R225" i="446"/>
  <c r="Q225" i="446"/>
  <c r="K225" i="446"/>
  <c r="I225" i="446"/>
  <c r="R224" i="446"/>
  <c r="Q224" i="446"/>
  <c r="K224" i="446"/>
  <c r="I224" i="446"/>
  <c r="R223" i="446"/>
  <c r="Q223" i="446"/>
  <c r="K223" i="446"/>
  <c r="I223" i="446"/>
  <c r="R222" i="446"/>
  <c r="Q222" i="446"/>
  <c r="K222" i="446"/>
  <c r="I222" i="446"/>
  <c r="R221" i="446"/>
  <c r="Q221" i="446"/>
  <c r="K221" i="446"/>
  <c r="I221" i="446"/>
  <c r="R220" i="446"/>
  <c r="Q220" i="446"/>
  <c r="K220" i="446"/>
  <c r="V220" i="446" s="1"/>
  <c r="I220" i="446"/>
  <c r="R219" i="446"/>
  <c r="Q219" i="446"/>
  <c r="K219" i="446"/>
  <c r="I219" i="446"/>
  <c r="R218" i="446"/>
  <c r="Q218" i="446"/>
  <c r="K218" i="446"/>
  <c r="I218" i="446"/>
  <c r="R217" i="446"/>
  <c r="Q217" i="446"/>
  <c r="K217" i="446"/>
  <c r="I217" i="446"/>
  <c r="R216" i="446"/>
  <c r="Q216" i="446"/>
  <c r="K216" i="446"/>
  <c r="I216" i="446"/>
  <c r="R215" i="446"/>
  <c r="Q215" i="446"/>
  <c r="K215" i="446"/>
  <c r="I215" i="446"/>
  <c r="R214" i="446"/>
  <c r="Q214" i="446"/>
  <c r="K214" i="446"/>
  <c r="I214" i="446"/>
  <c r="R213" i="446"/>
  <c r="Q213" i="446"/>
  <c r="K213" i="446"/>
  <c r="I213" i="446"/>
  <c r="R212" i="446"/>
  <c r="Q212" i="446"/>
  <c r="K212" i="446"/>
  <c r="I212" i="446"/>
  <c r="R211" i="446"/>
  <c r="Q211" i="446"/>
  <c r="K211" i="446"/>
  <c r="I211" i="446"/>
  <c r="R210" i="446"/>
  <c r="Q210" i="446"/>
  <c r="K210" i="446"/>
  <c r="I210" i="446"/>
  <c r="R209" i="446"/>
  <c r="Q209" i="446"/>
  <c r="K209" i="446"/>
  <c r="I209" i="446"/>
  <c r="R208" i="446"/>
  <c r="Q208" i="446"/>
  <c r="K208" i="446"/>
  <c r="I208" i="446"/>
  <c r="R207" i="446"/>
  <c r="Q207" i="446"/>
  <c r="K207" i="446"/>
  <c r="I207" i="446"/>
  <c r="R206" i="446"/>
  <c r="Q206" i="446"/>
  <c r="K206" i="446"/>
  <c r="I206" i="446"/>
  <c r="R205" i="446"/>
  <c r="Q205" i="446"/>
  <c r="K205" i="446"/>
  <c r="V205" i="446" s="1"/>
  <c r="I205" i="446"/>
  <c r="K204" i="446"/>
  <c r="I204" i="446"/>
  <c r="R203" i="446"/>
  <c r="Q203" i="446"/>
  <c r="K203" i="446"/>
  <c r="I203" i="446"/>
  <c r="K202" i="446"/>
  <c r="I202" i="446"/>
  <c r="R201" i="446"/>
  <c r="Q201" i="446"/>
  <c r="K201" i="446"/>
  <c r="I201" i="446"/>
  <c r="R200" i="446"/>
  <c r="Q200" i="446"/>
  <c r="K200" i="446"/>
  <c r="I200" i="446"/>
  <c r="R199" i="446"/>
  <c r="Q199" i="446"/>
  <c r="K199" i="446"/>
  <c r="I199" i="446"/>
  <c r="R198" i="446"/>
  <c r="Q198" i="446"/>
  <c r="K198" i="446"/>
  <c r="I198" i="446"/>
  <c r="R197" i="446"/>
  <c r="Q197" i="446"/>
  <c r="K197" i="446"/>
  <c r="I197" i="446"/>
  <c r="R196" i="446"/>
  <c r="Q196" i="446"/>
  <c r="K196" i="446"/>
  <c r="I196" i="446"/>
  <c r="R195" i="446"/>
  <c r="Q195" i="446"/>
  <c r="K195" i="446"/>
  <c r="I195" i="446"/>
  <c r="R194" i="446"/>
  <c r="Q194" i="446"/>
  <c r="K194" i="446"/>
  <c r="I194" i="446"/>
  <c r="K193" i="446"/>
  <c r="I193" i="446"/>
  <c r="K192" i="446"/>
  <c r="I192" i="446"/>
  <c r="R191" i="446"/>
  <c r="Q191" i="446"/>
  <c r="K191" i="446"/>
  <c r="I191" i="446"/>
  <c r="R190" i="446"/>
  <c r="Q190" i="446"/>
  <c r="K190" i="446"/>
  <c r="I190" i="446"/>
  <c r="R189" i="446"/>
  <c r="Q189" i="446"/>
  <c r="K189" i="446"/>
  <c r="I189" i="446"/>
  <c r="R188" i="446"/>
  <c r="Q188" i="446"/>
  <c r="K188" i="446"/>
  <c r="I188" i="446"/>
  <c r="R187" i="446"/>
  <c r="Q187" i="446"/>
  <c r="K187" i="446"/>
  <c r="I187" i="446"/>
  <c r="R186" i="446"/>
  <c r="Q186" i="446"/>
  <c r="K186" i="446"/>
  <c r="I186" i="446"/>
  <c r="R185" i="446"/>
  <c r="Q185" i="446"/>
  <c r="K185" i="446"/>
  <c r="I185" i="446"/>
  <c r="R184" i="446"/>
  <c r="Q184" i="446"/>
  <c r="K184" i="446"/>
  <c r="I184" i="446"/>
  <c r="R183" i="446"/>
  <c r="Q183" i="446"/>
  <c r="K183" i="446"/>
  <c r="I183" i="446"/>
  <c r="R182" i="446"/>
  <c r="Q182" i="446"/>
  <c r="K182" i="446"/>
  <c r="I182" i="446"/>
  <c r="R181" i="446"/>
  <c r="Q181" i="446"/>
  <c r="K181" i="446"/>
  <c r="I181" i="446"/>
  <c r="R180" i="446"/>
  <c r="Q180" i="446"/>
  <c r="K180" i="446"/>
  <c r="I180" i="446"/>
  <c r="R179" i="446"/>
  <c r="Q179" i="446"/>
  <c r="K179" i="446"/>
  <c r="I179" i="446"/>
  <c r="R178" i="446"/>
  <c r="Q178" i="446"/>
  <c r="K178" i="446"/>
  <c r="I178" i="446"/>
  <c r="R177" i="446"/>
  <c r="Q177" i="446"/>
  <c r="K177" i="446"/>
  <c r="I177" i="446"/>
  <c r="R176" i="446"/>
  <c r="Q176" i="446"/>
  <c r="K176" i="446"/>
  <c r="I176" i="446"/>
  <c r="R175" i="446"/>
  <c r="Q175" i="446"/>
  <c r="K175" i="446"/>
  <c r="I175" i="446"/>
  <c r="R174" i="446"/>
  <c r="Q174" i="446"/>
  <c r="K174" i="446"/>
  <c r="V174" i="446" s="1"/>
  <c r="I174" i="446"/>
  <c r="R173" i="446"/>
  <c r="Q173" i="446"/>
  <c r="K173" i="446"/>
  <c r="I173" i="446"/>
  <c r="R172" i="446"/>
  <c r="Q172" i="446"/>
  <c r="K172" i="446"/>
  <c r="V172" i="446" s="1"/>
  <c r="I172" i="446"/>
  <c r="R171" i="446"/>
  <c r="Q171" i="446"/>
  <c r="K171" i="446"/>
  <c r="I171" i="446"/>
  <c r="R170" i="446"/>
  <c r="Q170" i="446"/>
  <c r="K170" i="446"/>
  <c r="I170" i="446"/>
  <c r="R169" i="446"/>
  <c r="Q169" i="446"/>
  <c r="K169" i="446"/>
  <c r="I169" i="446"/>
  <c r="R168" i="446"/>
  <c r="Q168" i="446"/>
  <c r="K168" i="446"/>
  <c r="I168" i="446"/>
  <c r="R167" i="446"/>
  <c r="Q167" i="446"/>
  <c r="K167" i="446"/>
  <c r="I167" i="446"/>
  <c r="R166" i="446"/>
  <c r="Q166" i="446"/>
  <c r="K166" i="446"/>
  <c r="I166" i="446"/>
  <c r="R165" i="446"/>
  <c r="Q165" i="446"/>
  <c r="K165" i="446"/>
  <c r="I165" i="446"/>
  <c r="R164" i="446"/>
  <c r="Q164" i="446"/>
  <c r="K164" i="446"/>
  <c r="I164" i="446"/>
  <c r="R163" i="446"/>
  <c r="Q163" i="446"/>
  <c r="K163" i="446"/>
  <c r="I163" i="446"/>
  <c r="K162" i="446"/>
  <c r="I162" i="446"/>
  <c r="K161" i="446"/>
  <c r="I161" i="446"/>
  <c r="R160" i="446"/>
  <c r="Q160" i="446"/>
  <c r="K160" i="446"/>
  <c r="I160" i="446"/>
  <c r="R159" i="446"/>
  <c r="Q159" i="446"/>
  <c r="K159" i="446"/>
  <c r="I159" i="446"/>
  <c r="R158" i="446"/>
  <c r="Q158" i="446"/>
  <c r="K158" i="446"/>
  <c r="I158" i="446"/>
  <c r="R157" i="446"/>
  <c r="Q157" i="446"/>
  <c r="K157" i="446"/>
  <c r="I157" i="446"/>
  <c r="R156" i="446"/>
  <c r="Q156" i="446"/>
  <c r="K156" i="446"/>
  <c r="I156" i="446"/>
  <c r="R155" i="446"/>
  <c r="Q155" i="446"/>
  <c r="K155" i="446"/>
  <c r="I155" i="446"/>
  <c r="R154" i="446"/>
  <c r="Q154" i="446"/>
  <c r="K154" i="446"/>
  <c r="I154" i="446"/>
  <c r="R153" i="446"/>
  <c r="Q153" i="446"/>
  <c r="K153" i="446"/>
  <c r="I153" i="446"/>
  <c r="R152" i="446"/>
  <c r="Q152" i="446"/>
  <c r="K152" i="446"/>
  <c r="I152" i="446"/>
  <c r="R151" i="446"/>
  <c r="Q151" i="446"/>
  <c r="K151" i="446"/>
  <c r="I151" i="446"/>
  <c r="R150" i="446"/>
  <c r="Q150" i="446"/>
  <c r="K150" i="446"/>
  <c r="I150" i="446"/>
  <c r="R149" i="446"/>
  <c r="Q149" i="446"/>
  <c r="K149" i="446"/>
  <c r="I149" i="446"/>
  <c r="R148" i="446"/>
  <c r="Q148" i="446"/>
  <c r="K148" i="446"/>
  <c r="I148" i="446"/>
  <c r="R147" i="446"/>
  <c r="Q147" i="446"/>
  <c r="K147" i="446"/>
  <c r="I147" i="446"/>
  <c r="R146" i="446"/>
  <c r="Q146" i="446"/>
  <c r="K146" i="446"/>
  <c r="I146" i="446"/>
  <c r="R145" i="446"/>
  <c r="Q145" i="446"/>
  <c r="K145" i="446"/>
  <c r="I145" i="446"/>
  <c r="R144" i="446"/>
  <c r="Q144" i="446"/>
  <c r="K144" i="446"/>
  <c r="I144" i="446"/>
  <c r="R143" i="446"/>
  <c r="Q143" i="446"/>
  <c r="K143" i="446"/>
  <c r="I143" i="446"/>
  <c r="R142" i="446"/>
  <c r="Q142" i="446"/>
  <c r="K142" i="446"/>
  <c r="V142" i="446" s="1"/>
  <c r="I142" i="446"/>
  <c r="R141" i="446"/>
  <c r="Q141" i="446"/>
  <c r="K141" i="446"/>
  <c r="I141" i="446"/>
  <c r="R140" i="446"/>
  <c r="Q140" i="446"/>
  <c r="K140" i="446"/>
  <c r="V140" i="446" s="1"/>
  <c r="I140" i="446"/>
  <c r="R139" i="446"/>
  <c r="Q139" i="446"/>
  <c r="K139" i="446"/>
  <c r="I139" i="446"/>
  <c r="R138" i="446"/>
  <c r="Q138" i="446"/>
  <c r="K138" i="446"/>
  <c r="V138" i="446" s="1"/>
  <c r="I138" i="446"/>
  <c r="R137" i="446"/>
  <c r="Q137" i="446"/>
  <c r="K137" i="446"/>
  <c r="I137" i="446"/>
  <c r="R136" i="446"/>
  <c r="Q136" i="446"/>
  <c r="K136" i="446"/>
  <c r="I136" i="446"/>
  <c r="R135" i="446"/>
  <c r="Q135" i="446"/>
  <c r="K135" i="446"/>
  <c r="I135" i="446"/>
  <c r="R134" i="446"/>
  <c r="Q134" i="446"/>
  <c r="K134" i="446"/>
  <c r="I134" i="446"/>
  <c r="R133" i="446"/>
  <c r="Q133" i="446"/>
  <c r="K133" i="446"/>
  <c r="V133" i="446" s="1"/>
  <c r="I133" i="446"/>
  <c r="R132" i="446"/>
  <c r="Q132" i="446"/>
  <c r="K132" i="446"/>
  <c r="I132" i="446"/>
  <c r="R131" i="446"/>
  <c r="Q131" i="446"/>
  <c r="K131" i="446"/>
  <c r="I131" i="446"/>
  <c r="R130" i="446"/>
  <c r="Q130" i="446"/>
  <c r="K130" i="446"/>
  <c r="I130" i="446"/>
  <c r="R129" i="446"/>
  <c r="Q129" i="446"/>
  <c r="K129" i="446"/>
  <c r="I129" i="446"/>
  <c r="R128" i="446"/>
  <c r="Q128" i="446"/>
  <c r="K128" i="446"/>
  <c r="V128" i="446" s="1"/>
  <c r="I128" i="446"/>
  <c r="R127" i="446"/>
  <c r="Q127" i="446"/>
  <c r="K127" i="446"/>
  <c r="V127" i="446" s="1"/>
  <c r="I127" i="446"/>
  <c r="R121" i="446"/>
  <c r="Q121" i="446"/>
  <c r="K121" i="446"/>
  <c r="I121" i="446"/>
  <c r="R120" i="446"/>
  <c r="Q120" i="446"/>
  <c r="K120" i="446"/>
  <c r="V120" i="446" s="1"/>
  <c r="I120" i="446"/>
  <c r="R119" i="446"/>
  <c r="Q119" i="446"/>
  <c r="K119" i="446"/>
  <c r="V119" i="446" s="1"/>
  <c r="I119" i="446"/>
  <c r="R118" i="446"/>
  <c r="Q118" i="446"/>
  <c r="K118" i="446"/>
  <c r="V118" i="446" s="1"/>
  <c r="I118" i="446"/>
  <c r="R117" i="446"/>
  <c r="Q117" i="446"/>
  <c r="K117" i="446"/>
  <c r="I117" i="446"/>
  <c r="R116" i="446"/>
  <c r="Q116" i="446"/>
  <c r="K116" i="446"/>
  <c r="V116" i="446" s="1"/>
  <c r="I116" i="446"/>
  <c r="R115" i="446"/>
  <c r="Q115" i="446"/>
  <c r="K115" i="446"/>
  <c r="I115" i="446"/>
  <c r="R114" i="446"/>
  <c r="Q114" i="446"/>
  <c r="K114" i="446"/>
  <c r="I114" i="446"/>
  <c r="K113" i="446"/>
  <c r="I113" i="446"/>
  <c r="K112" i="446"/>
  <c r="I112" i="446"/>
  <c r="R111" i="446"/>
  <c r="Q111" i="446"/>
  <c r="K111" i="446"/>
  <c r="V111" i="446" s="1"/>
  <c r="I111" i="446"/>
  <c r="R110" i="446"/>
  <c r="Q110" i="446"/>
  <c r="K110" i="446"/>
  <c r="I110" i="446"/>
  <c r="R109" i="446"/>
  <c r="Q109" i="446"/>
  <c r="K109" i="446"/>
  <c r="I109" i="446"/>
  <c r="R108" i="446"/>
  <c r="Q108" i="446"/>
  <c r="K108" i="446"/>
  <c r="I108" i="446"/>
  <c r="R107" i="446"/>
  <c r="Q107" i="446"/>
  <c r="K107" i="446"/>
  <c r="I107" i="446"/>
  <c r="R106" i="446"/>
  <c r="Q106" i="446"/>
  <c r="K106" i="446"/>
  <c r="I106" i="446"/>
  <c r="R105" i="446"/>
  <c r="Q105" i="446"/>
  <c r="K105" i="446"/>
  <c r="I105" i="446"/>
  <c r="K104" i="446"/>
  <c r="I104" i="446"/>
  <c r="R103" i="446"/>
  <c r="Q103" i="446"/>
  <c r="K103" i="446"/>
  <c r="I103" i="446"/>
  <c r="R102" i="446"/>
  <c r="Q102" i="446"/>
  <c r="K102" i="446"/>
  <c r="I102" i="446"/>
  <c r="R101" i="446"/>
  <c r="Q101" i="446"/>
  <c r="K101" i="446"/>
  <c r="V101" i="446" s="1"/>
  <c r="R100" i="446"/>
  <c r="Q100" i="446"/>
  <c r="K100" i="446"/>
  <c r="R99" i="446"/>
  <c r="Q99" i="446"/>
  <c r="K99" i="446"/>
  <c r="K98" i="446"/>
  <c r="K97" i="446"/>
  <c r="K96" i="446"/>
  <c r="R95" i="446"/>
  <c r="Q95" i="446"/>
  <c r="K95" i="446"/>
  <c r="K94" i="446"/>
  <c r="K93" i="446"/>
  <c r="R92" i="446"/>
  <c r="Q92" i="446"/>
  <c r="K92" i="446"/>
  <c r="R91" i="446"/>
  <c r="Q91" i="446"/>
  <c r="K91" i="446"/>
  <c r="R90" i="446"/>
  <c r="Q90" i="446"/>
  <c r="K90" i="446"/>
  <c r="R89" i="446"/>
  <c r="Q89" i="446"/>
  <c r="K89" i="446"/>
  <c r="V89" i="446" s="1"/>
  <c r="R88" i="446"/>
  <c r="Q88" i="446"/>
  <c r="K88" i="446"/>
  <c r="V88" i="446" s="1"/>
  <c r="K87" i="446"/>
  <c r="K86" i="446"/>
  <c r="R85" i="446"/>
  <c r="Q85" i="446"/>
  <c r="K85" i="446"/>
  <c r="V85" i="446" s="1"/>
  <c r="R83" i="446"/>
  <c r="Q83" i="446"/>
  <c r="K83" i="446"/>
  <c r="R82" i="446"/>
  <c r="Q82" i="446"/>
  <c r="K82" i="446"/>
  <c r="R81" i="446"/>
  <c r="Q81" i="446"/>
  <c r="K81" i="446"/>
  <c r="R80" i="446"/>
  <c r="Q80" i="446"/>
  <c r="K80" i="446"/>
  <c r="R79" i="446"/>
  <c r="Q79" i="446"/>
  <c r="K79" i="446"/>
  <c r="R78" i="446"/>
  <c r="Q78" i="446"/>
  <c r="K78" i="446"/>
  <c r="R77" i="446"/>
  <c r="Q77" i="446"/>
  <c r="K77" i="446"/>
  <c r="R76" i="446"/>
  <c r="Q76" i="446"/>
  <c r="K76" i="446"/>
  <c r="V76" i="446" s="1"/>
  <c r="R75" i="446"/>
  <c r="Q75" i="446"/>
  <c r="K75" i="446"/>
  <c r="R74" i="446"/>
  <c r="Q74" i="446"/>
  <c r="K74" i="446"/>
  <c r="K73" i="446"/>
  <c r="K72" i="446"/>
  <c r="K71" i="446"/>
  <c r="R70" i="446"/>
  <c r="Q70" i="446"/>
  <c r="K70" i="446"/>
  <c r="R69" i="446"/>
  <c r="Q69" i="446"/>
  <c r="K69" i="446"/>
  <c r="R68" i="446"/>
  <c r="Q68" i="446"/>
  <c r="K68" i="446"/>
  <c r="R67" i="446"/>
  <c r="Q67" i="446"/>
  <c r="K67" i="446"/>
  <c r="R66" i="446"/>
  <c r="Q66" i="446"/>
  <c r="K66" i="446"/>
  <c r="R65" i="446"/>
  <c r="Q65" i="446"/>
  <c r="K65" i="446"/>
  <c r="R64" i="446"/>
  <c r="Q64" i="446"/>
  <c r="K64" i="446"/>
  <c r="R63" i="446"/>
  <c r="Q63" i="446"/>
  <c r="K63" i="446"/>
  <c r="R62" i="446"/>
  <c r="Q62" i="446"/>
  <c r="K62" i="446"/>
  <c r="R61" i="446"/>
  <c r="Q61" i="446"/>
  <c r="K61" i="446"/>
  <c r="V61" i="446" s="1"/>
  <c r="R60" i="446"/>
  <c r="Q60" i="446"/>
  <c r="K60" i="446"/>
  <c r="V60" i="446" s="1"/>
  <c r="R59" i="446"/>
  <c r="Q59" i="446"/>
  <c r="K59" i="446"/>
  <c r="R58" i="446"/>
  <c r="Q58" i="446"/>
  <c r="K58" i="446"/>
  <c r="R57" i="446"/>
  <c r="Q57" i="446"/>
  <c r="K57" i="446"/>
  <c r="R56" i="446"/>
  <c r="Q56" i="446"/>
  <c r="K56" i="446"/>
  <c r="R55" i="446"/>
  <c r="Q55" i="446"/>
  <c r="K55" i="446"/>
  <c r="V55" i="446" s="1"/>
  <c r="R54" i="446"/>
  <c r="Q54" i="446"/>
  <c r="K54" i="446"/>
  <c r="R53" i="446"/>
  <c r="Q53" i="446"/>
  <c r="K53" i="446"/>
  <c r="R52" i="446"/>
  <c r="Q52" i="446"/>
  <c r="K52" i="446"/>
  <c r="R51" i="446"/>
  <c r="Q51" i="446"/>
  <c r="K51" i="446"/>
  <c r="R50" i="446"/>
  <c r="Q50" i="446"/>
  <c r="K50" i="446"/>
  <c r="R49" i="446"/>
  <c r="Q49" i="446"/>
  <c r="K49" i="446"/>
  <c r="R48" i="446"/>
  <c r="Q48" i="446"/>
  <c r="K48" i="446"/>
  <c r="R47" i="446"/>
  <c r="Q47" i="446"/>
  <c r="K47" i="446"/>
  <c r="V47" i="446" s="1"/>
  <c r="R41" i="446"/>
  <c r="Q41" i="446"/>
  <c r="K41" i="446"/>
  <c r="V41" i="446" s="1"/>
  <c r="R40" i="446"/>
  <c r="Q40" i="446"/>
  <c r="K40" i="446"/>
  <c r="V40" i="446" s="1"/>
  <c r="R39" i="446"/>
  <c r="Q39" i="446"/>
  <c r="K39" i="446"/>
  <c r="V39" i="446" s="1"/>
  <c r="R38" i="446"/>
  <c r="Q38" i="446"/>
  <c r="K38" i="446"/>
  <c r="V38" i="446" s="1"/>
  <c r="R37" i="446"/>
  <c r="Q37" i="446"/>
  <c r="K37" i="446"/>
  <c r="V37" i="446" s="1"/>
  <c r="R36" i="446"/>
  <c r="Q36" i="446"/>
  <c r="K36" i="446"/>
  <c r="V36" i="446" s="1"/>
  <c r="R35" i="446"/>
  <c r="Q35" i="446"/>
  <c r="K35" i="446"/>
  <c r="V35" i="446" s="1"/>
  <c r="R34" i="446"/>
  <c r="Q34" i="446"/>
  <c r="K34" i="446"/>
  <c r="V34" i="446" s="1"/>
  <c r="R33" i="446"/>
  <c r="Q33" i="446"/>
  <c r="K33" i="446"/>
  <c r="K32" i="446"/>
  <c r="R31" i="446"/>
  <c r="Q31" i="446"/>
  <c r="K31" i="446"/>
  <c r="V31" i="446" s="1"/>
  <c r="R30" i="446"/>
  <c r="Q30" i="446"/>
  <c r="K30" i="446"/>
  <c r="V30" i="446" s="1"/>
  <c r="R29" i="446"/>
  <c r="Q29" i="446"/>
  <c r="K29" i="446"/>
  <c r="V29" i="446" s="1"/>
  <c r="R28" i="446"/>
  <c r="Q28" i="446"/>
  <c r="K28" i="446"/>
  <c r="V28" i="446" s="1"/>
  <c r="R27" i="446"/>
  <c r="Q27" i="446"/>
  <c r="K27" i="446"/>
  <c r="V27" i="446" s="1"/>
  <c r="R26" i="446"/>
  <c r="Q26" i="446"/>
  <c r="K26" i="446"/>
  <c r="V26" i="446" s="1"/>
  <c r="R25" i="446"/>
  <c r="Q25" i="446"/>
  <c r="K25" i="446"/>
  <c r="V25" i="446" s="1"/>
  <c r="R24" i="446"/>
  <c r="Q24" i="446"/>
  <c r="K24" i="446"/>
  <c r="V24" i="446" s="1"/>
  <c r="R23" i="446"/>
  <c r="Q23" i="446"/>
  <c r="K23" i="446"/>
  <c r="V23" i="446" s="1"/>
  <c r="R22" i="446"/>
  <c r="Q22" i="446"/>
  <c r="K22" i="446"/>
  <c r="V22" i="446" s="1"/>
  <c r="R21" i="446"/>
  <c r="Q21" i="446"/>
  <c r="K21" i="446"/>
  <c r="V21" i="446" s="1"/>
  <c r="R20" i="446"/>
  <c r="Q20" i="446"/>
  <c r="K20" i="446"/>
  <c r="V20" i="446" s="1"/>
  <c r="R19" i="446"/>
  <c r="Q19" i="446"/>
  <c r="K19" i="446"/>
  <c r="R18" i="446"/>
  <c r="Q18" i="446"/>
  <c r="K18" i="446"/>
  <c r="R17" i="446"/>
  <c r="Q17" i="446"/>
  <c r="K17" i="446"/>
  <c r="R16" i="446"/>
  <c r="Q16" i="446"/>
  <c r="K16" i="446"/>
  <c r="R15" i="446"/>
  <c r="Q15" i="446"/>
  <c r="K15" i="446"/>
  <c r="R14" i="446"/>
  <c r="K14" i="446"/>
  <c r="C59" i="455" l="1"/>
  <c r="C51" i="457"/>
  <c r="E13" i="70"/>
  <c r="C49" i="456"/>
  <c r="C50" i="456" s="1"/>
  <c r="C57" i="455"/>
  <c r="H497" i="446"/>
  <c r="H375" i="446"/>
  <c r="H251" i="446"/>
  <c r="C51" i="456" l="1"/>
  <c r="E8" i="70"/>
  <c r="H123" i="446"/>
  <c r="H499" i="446" s="1"/>
  <c r="B37" i="127" s="1"/>
  <c r="H43" i="446"/>
  <c r="C18" i="423"/>
  <c r="C17" i="423"/>
  <c r="C16" i="423"/>
  <c r="C14" i="423"/>
  <c r="C13" i="423"/>
  <c r="C12" i="423"/>
  <c r="C11" i="423"/>
  <c r="C27" i="413"/>
  <c r="C26" i="413"/>
  <c r="C25" i="413"/>
  <c r="C24" i="413"/>
  <c r="C23" i="413"/>
  <c r="C22" i="413"/>
  <c r="C21" i="413"/>
  <c r="C20" i="413"/>
  <c r="C19" i="413"/>
  <c r="C18" i="413"/>
  <c r="C17" i="413"/>
  <c r="C16" i="413"/>
  <c r="C15" i="413"/>
  <c r="C14" i="413"/>
  <c r="C12" i="413"/>
  <c r="C11" i="413"/>
  <c r="C27" i="403"/>
  <c r="C26" i="403"/>
  <c r="C25" i="403"/>
  <c r="C24" i="403"/>
  <c r="C23" i="403"/>
  <c r="C22" i="403"/>
  <c r="C21" i="403"/>
  <c r="C20" i="403"/>
  <c r="C19" i="403"/>
  <c r="C18" i="403"/>
  <c r="C17" i="403"/>
  <c r="C16" i="403"/>
  <c r="C15" i="403"/>
  <c r="C14" i="403"/>
  <c r="C12" i="403"/>
  <c r="C11" i="403"/>
  <c r="C28" i="393"/>
  <c r="C27" i="393"/>
  <c r="C26" i="393"/>
  <c r="C25" i="393"/>
  <c r="C24" i="393"/>
  <c r="C23" i="393"/>
  <c r="C22" i="393"/>
  <c r="C21" i="393"/>
  <c r="C20" i="393"/>
  <c r="C19" i="393"/>
  <c r="C18" i="393"/>
  <c r="C17" i="393"/>
  <c r="C16" i="393"/>
  <c r="C15" i="393"/>
  <c r="C14" i="393"/>
  <c r="C12" i="393"/>
  <c r="C11" i="393"/>
  <c r="H32" i="445"/>
  <c r="B32" i="127" s="1"/>
  <c r="H126" i="443"/>
  <c r="H104" i="443"/>
  <c r="H80" i="443"/>
  <c r="H23" i="443"/>
  <c r="H79" i="442"/>
  <c r="H76" i="442"/>
  <c r="H14" i="442"/>
  <c r="H110" i="441"/>
  <c r="H135" i="441" s="1"/>
  <c r="H84" i="441"/>
  <c r="H103" i="440"/>
  <c r="H78" i="440"/>
  <c r="H52" i="440"/>
  <c r="H26" i="440"/>
  <c r="H13" i="440"/>
  <c r="H125" i="438"/>
  <c r="H100" i="438"/>
  <c r="H48" i="438"/>
  <c r="H20" i="438"/>
  <c r="H32" i="439"/>
  <c r="H15" i="439"/>
  <c r="H19" i="437"/>
  <c r="B25" i="127" s="1"/>
  <c r="H138" i="442" l="1"/>
  <c r="B29" i="127" s="1"/>
  <c r="V15" i="439"/>
  <c r="H34" i="439"/>
  <c r="B24" i="127" s="1"/>
  <c r="H128" i="443"/>
  <c r="B30" i="127" s="1"/>
  <c r="H105" i="440"/>
  <c r="B27" i="127" s="1"/>
  <c r="H126" i="438"/>
  <c r="B26" i="127" s="1"/>
  <c r="H88" i="381" l="1"/>
  <c r="B8" i="127" s="1"/>
  <c r="H31" i="382"/>
  <c r="B7" i="127" s="1"/>
  <c r="H13" i="383"/>
  <c r="B6" i="127" s="1"/>
  <c r="V19" i="459" l="1"/>
  <c r="V14" i="459"/>
  <c r="V18" i="459"/>
  <c r="V21" i="459"/>
  <c r="H39" i="12"/>
  <c r="H40" i="12"/>
  <c r="F39" i="12"/>
  <c r="F40" i="12"/>
  <c r="H31" i="12"/>
  <c r="H32" i="12"/>
  <c r="H33" i="12"/>
  <c r="H34" i="12"/>
  <c r="H35" i="12"/>
  <c r="H36" i="12"/>
  <c r="H37" i="12"/>
  <c r="H38" i="12"/>
  <c r="F31" i="12"/>
  <c r="F32" i="12"/>
  <c r="F33" i="12"/>
  <c r="F34" i="12"/>
  <c r="F35" i="12"/>
  <c r="F36" i="12"/>
  <c r="F37" i="12"/>
  <c r="F38" i="12"/>
  <c r="H31" i="433"/>
  <c r="B18" i="127" s="1"/>
  <c r="H14" i="432"/>
  <c r="B16" i="127" s="1"/>
  <c r="H18" i="430"/>
  <c r="B36" i="127" s="1"/>
  <c r="H36" i="429"/>
  <c r="H48" i="428"/>
  <c r="B17" i="127" s="1"/>
  <c r="H43" i="427"/>
  <c r="B14" i="127" s="1"/>
  <c r="H24" i="426"/>
  <c r="B13" i="127" s="1"/>
  <c r="H63" i="425"/>
  <c r="B12" i="127" s="1"/>
  <c r="H78" i="424"/>
  <c r="B11" i="127" s="1"/>
  <c r="C18" i="35"/>
  <c r="G18" i="35"/>
  <c r="G18" i="32"/>
  <c r="G18" i="19"/>
  <c r="G18" i="29"/>
  <c r="G18" i="30"/>
  <c r="G18" i="31"/>
  <c r="G18" i="80"/>
  <c r="G18" i="81"/>
  <c r="C19" i="28"/>
  <c r="G19" i="28"/>
  <c r="G19" i="27"/>
  <c r="G19" i="26"/>
  <c r="G19" i="25"/>
  <c r="G19" i="16"/>
  <c r="G19" i="22"/>
  <c r="G19" i="82"/>
  <c r="G19" i="24"/>
  <c r="G19" i="74"/>
  <c r="G19" i="75"/>
  <c r="G18" i="423"/>
  <c r="H18" i="423" s="1"/>
  <c r="G17" i="423"/>
  <c r="H17" i="423"/>
  <c r="G16" i="423"/>
  <c r="H16" i="423" s="1"/>
  <c r="G14" i="423"/>
  <c r="H14" i="423" s="1"/>
  <c r="G13" i="423"/>
  <c r="H13" i="423"/>
  <c r="G12" i="423"/>
  <c r="H12" i="423" s="1"/>
  <c r="G11" i="423"/>
  <c r="H11" i="423"/>
  <c r="G18" i="422"/>
  <c r="G17" i="422"/>
  <c r="G16" i="422"/>
  <c r="G14" i="422"/>
  <c r="G13" i="422"/>
  <c r="G12" i="422"/>
  <c r="G11" i="422"/>
  <c r="G18" i="421"/>
  <c r="G17" i="421"/>
  <c r="G16" i="421"/>
  <c r="G14" i="421"/>
  <c r="G13" i="421"/>
  <c r="G12" i="421"/>
  <c r="G11" i="421"/>
  <c r="G16" i="420"/>
  <c r="G18" i="420"/>
  <c r="G13" i="420"/>
  <c r="G14" i="420"/>
  <c r="G18" i="414"/>
  <c r="G16" i="414"/>
  <c r="G13" i="414"/>
  <c r="G14" i="414"/>
  <c r="G16" i="419"/>
  <c r="G18" i="419"/>
  <c r="G13" i="419"/>
  <c r="G14" i="419"/>
  <c r="G18" i="418"/>
  <c r="G16" i="418"/>
  <c r="G13" i="418"/>
  <c r="G14" i="418"/>
  <c r="G16" i="417"/>
  <c r="G18" i="417"/>
  <c r="G12" i="417"/>
  <c r="G13" i="417"/>
  <c r="G14" i="417"/>
  <c r="G18" i="416"/>
  <c r="G16" i="416"/>
  <c r="G13" i="416"/>
  <c r="G14" i="416"/>
  <c r="G16" i="415"/>
  <c r="G18" i="415"/>
  <c r="G13" i="415"/>
  <c r="G14" i="415"/>
  <c r="G17" i="420"/>
  <c r="G12" i="420"/>
  <c r="G11" i="420"/>
  <c r="G17" i="419"/>
  <c r="G12" i="419"/>
  <c r="G11" i="419"/>
  <c r="G17" i="418"/>
  <c r="G12" i="418"/>
  <c r="G11" i="418"/>
  <c r="G17" i="417"/>
  <c r="G11" i="417"/>
  <c r="G17" i="416"/>
  <c r="G12" i="416"/>
  <c r="G11" i="416"/>
  <c r="G17" i="415"/>
  <c r="G12" i="415"/>
  <c r="G11" i="415"/>
  <c r="G17" i="414"/>
  <c r="G12" i="414"/>
  <c r="G11" i="414"/>
  <c r="G27" i="413"/>
  <c r="G26" i="413"/>
  <c r="H26" i="413" s="1"/>
  <c r="G25" i="413"/>
  <c r="G24" i="413"/>
  <c r="H24" i="413" s="1"/>
  <c r="G23" i="413"/>
  <c r="G22" i="413"/>
  <c r="H22" i="413" s="1"/>
  <c r="G21" i="413"/>
  <c r="H21" i="413"/>
  <c r="G20" i="413"/>
  <c r="H20" i="413" s="1"/>
  <c r="G19" i="413"/>
  <c r="H19" i="413" s="1"/>
  <c r="G18" i="413"/>
  <c r="H18" i="413"/>
  <c r="G17" i="413"/>
  <c r="H17" i="413"/>
  <c r="G16" i="413"/>
  <c r="H16" i="413" s="1"/>
  <c r="G15" i="413"/>
  <c r="H15" i="413"/>
  <c r="G14" i="413"/>
  <c r="H14" i="413"/>
  <c r="G12" i="413"/>
  <c r="H12" i="413" s="1"/>
  <c r="G11" i="413"/>
  <c r="C6" i="413"/>
  <c r="G27" i="412"/>
  <c r="G26" i="412"/>
  <c r="G25" i="412"/>
  <c r="G24" i="412"/>
  <c r="G23" i="412"/>
  <c r="G22" i="412"/>
  <c r="G21" i="412"/>
  <c r="G20" i="412"/>
  <c r="G19" i="412"/>
  <c r="G18" i="412"/>
  <c r="G17" i="412"/>
  <c r="G16" i="412"/>
  <c r="G15" i="412"/>
  <c r="G14" i="412"/>
  <c r="G12" i="412"/>
  <c r="G11" i="412"/>
  <c r="G27" i="411"/>
  <c r="G26" i="411"/>
  <c r="G25" i="411"/>
  <c r="G24" i="411"/>
  <c r="G23" i="411"/>
  <c r="G22" i="411"/>
  <c r="G21" i="411"/>
  <c r="G20" i="411"/>
  <c r="G19" i="411"/>
  <c r="G18" i="411"/>
  <c r="G17" i="411"/>
  <c r="G16" i="411"/>
  <c r="G15" i="411"/>
  <c r="G14" i="411"/>
  <c r="G12" i="411"/>
  <c r="G11" i="411"/>
  <c r="G27" i="410"/>
  <c r="G26" i="410"/>
  <c r="G25" i="410"/>
  <c r="G24" i="410"/>
  <c r="G23" i="410"/>
  <c r="G22" i="410"/>
  <c r="G21" i="410"/>
  <c r="G20" i="410"/>
  <c r="G19" i="410"/>
  <c r="G18" i="410"/>
  <c r="G17" i="410"/>
  <c r="G16" i="410"/>
  <c r="G15" i="410"/>
  <c r="G14" i="410"/>
  <c r="G12" i="410"/>
  <c r="G11" i="410"/>
  <c r="G28" i="409"/>
  <c r="G27" i="409"/>
  <c r="G26" i="409"/>
  <c r="G25" i="409"/>
  <c r="G24" i="409"/>
  <c r="G23" i="409"/>
  <c r="G22" i="409"/>
  <c r="G21" i="409"/>
  <c r="G20" i="409"/>
  <c r="G19" i="409"/>
  <c r="G18" i="409"/>
  <c r="G17" i="409"/>
  <c r="G16" i="409"/>
  <c r="G15" i="409"/>
  <c r="G14" i="409"/>
  <c r="G12" i="409"/>
  <c r="G11" i="409"/>
  <c r="G28" i="408"/>
  <c r="G27" i="408"/>
  <c r="G26" i="408"/>
  <c r="G25" i="408"/>
  <c r="G24" i="408"/>
  <c r="G23" i="408"/>
  <c r="G22" i="408"/>
  <c r="G21" i="408"/>
  <c r="G20" i="408"/>
  <c r="G19" i="408"/>
  <c r="G18" i="408"/>
  <c r="G17" i="408"/>
  <c r="G16" i="408"/>
  <c r="G15" i="408"/>
  <c r="G14" i="408"/>
  <c r="G12" i="408"/>
  <c r="G11" i="408"/>
  <c r="G28" i="407"/>
  <c r="G27" i="407"/>
  <c r="G26" i="407"/>
  <c r="G25" i="407"/>
  <c r="G24" i="407"/>
  <c r="G23" i="407"/>
  <c r="G22" i="407"/>
  <c r="G21" i="407"/>
  <c r="G20" i="407"/>
  <c r="G19" i="407"/>
  <c r="G18" i="407"/>
  <c r="G17" i="407"/>
  <c r="G16" i="407"/>
  <c r="G15" i="407"/>
  <c r="G14" i="407"/>
  <c r="G12" i="407"/>
  <c r="G11" i="407"/>
  <c r="G28" i="406"/>
  <c r="G27" i="406"/>
  <c r="G26" i="406"/>
  <c r="G25" i="406"/>
  <c r="G24" i="406"/>
  <c r="G23" i="406"/>
  <c r="G22" i="406"/>
  <c r="G21" i="406"/>
  <c r="G20" i="406"/>
  <c r="G19" i="406"/>
  <c r="G18" i="406"/>
  <c r="G17" i="406"/>
  <c r="G16" i="406"/>
  <c r="G15" i="406"/>
  <c r="G14" i="406"/>
  <c r="G12" i="406"/>
  <c r="G11" i="406"/>
  <c r="G28" i="405"/>
  <c r="G27" i="405"/>
  <c r="G26" i="405"/>
  <c r="G25" i="405"/>
  <c r="G24" i="405"/>
  <c r="G23" i="405"/>
  <c r="G22" i="405"/>
  <c r="G21" i="405"/>
  <c r="G20" i="405"/>
  <c r="G19" i="405"/>
  <c r="G18" i="405"/>
  <c r="G17" i="405"/>
  <c r="G16" i="405"/>
  <c r="G15" i="405"/>
  <c r="G14" i="405"/>
  <c r="G12" i="405"/>
  <c r="G11" i="405"/>
  <c r="G28" i="404"/>
  <c r="G27" i="404"/>
  <c r="G26" i="404"/>
  <c r="G25" i="404"/>
  <c r="G24" i="404"/>
  <c r="G23" i="404"/>
  <c r="G22" i="404"/>
  <c r="G21" i="404"/>
  <c r="G20" i="404"/>
  <c r="G19" i="404"/>
  <c r="G18" i="404"/>
  <c r="G17" i="404"/>
  <c r="G16" i="404"/>
  <c r="G15" i="404"/>
  <c r="G14" i="404"/>
  <c r="G12" i="404"/>
  <c r="G11" i="404"/>
  <c r="G27" i="403"/>
  <c r="H27" i="403" s="1"/>
  <c r="G26" i="403"/>
  <c r="H26" i="403"/>
  <c r="G25" i="403"/>
  <c r="H25" i="403" s="1"/>
  <c r="G24" i="403"/>
  <c r="H24" i="403"/>
  <c r="G23" i="403"/>
  <c r="H23" i="403" s="1"/>
  <c r="G22" i="403"/>
  <c r="H22" i="403" s="1"/>
  <c r="G21" i="403"/>
  <c r="H21" i="403" s="1"/>
  <c r="G20" i="403"/>
  <c r="H20" i="403"/>
  <c r="G19" i="403"/>
  <c r="H19" i="403" s="1"/>
  <c r="G18" i="403"/>
  <c r="H18" i="403" s="1"/>
  <c r="G17" i="403"/>
  <c r="H17" i="403"/>
  <c r="G16" i="403"/>
  <c r="H16" i="403" s="1"/>
  <c r="G15" i="403"/>
  <c r="H15" i="403" s="1"/>
  <c r="G14" i="403"/>
  <c r="H14" i="403"/>
  <c r="G12" i="403"/>
  <c r="H12" i="403" s="1"/>
  <c r="G11" i="403"/>
  <c r="C6" i="403"/>
  <c r="G27" i="402"/>
  <c r="G26" i="402"/>
  <c r="G25" i="402"/>
  <c r="G24" i="402"/>
  <c r="G23" i="402"/>
  <c r="G22" i="402"/>
  <c r="G21" i="402"/>
  <c r="G20" i="402"/>
  <c r="G19" i="402"/>
  <c r="G18" i="402"/>
  <c r="G17" i="402"/>
  <c r="G16" i="402"/>
  <c r="G15" i="402"/>
  <c r="G14" i="402"/>
  <c r="G12" i="402"/>
  <c r="G11" i="402"/>
  <c r="G27" i="401"/>
  <c r="G26" i="401"/>
  <c r="G25" i="401"/>
  <c r="G24" i="401"/>
  <c r="G23" i="401"/>
  <c r="G22" i="401"/>
  <c r="G21" i="401"/>
  <c r="G20" i="401"/>
  <c r="G19" i="401"/>
  <c r="G18" i="401"/>
  <c r="G17" i="401"/>
  <c r="G16" i="401"/>
  <c r="G15" i="401"/>
  <c r="G14" i="401"/>
  <c r="G12" i="401"/>
  <c r="G11" i="401"/>
  <c r="G27" i="400"/>
  <c r="G26" i="400"/>
  <c r="G25" i="400"/>
  <c r="G24" i="400"/>
  <c r="G23" i="400"/>
  <c r="G22" i="400"/>
  <c r="G21" i="400"/>
  <c r="G20" i="400"/>
  <c r="G19" i="400"/>
  <c r="G18" i="400"/>
  <c r="G17" i="400"/>
  <c r="G16" i="400"/>
  <c r="G15" i="400"/>
  <c r="G14" i="400"/>
  <c r="G12" i="400"/>
  <c r="G11" i="400"/>
  <c r="G28" i="399"/>
  <c r="G27" i="399"/>
  <c r="G26" i="399"/>
  <c r="G25" i="399"/>
  <c r="G24" i="399"/>
  <c r="G23" i="399"/>
  <c r="G22" i="399"/>
  <c r="G21" i="399"/>
  <c r="G20" i="399"/>
  <c r="G19" i="399"/>
  <c r="G18" i="399"/>
  <c r="G17" i="399"/>
  <c r="G16" i="399"/>
  <c r="G15" i="399"/>
  <c r="G14" i="399"/>
  <c r="G12" i="399"/>
  <c r="G11" i="399"/>
  <c r="G28" i="398"/>
  <c r="G27" i="398"/>
  <c r="G26" i="398"/>
  <c r="G25" i="398"/>
  <c r="G24" i="398"/>
  <c r="G23" i="398"/>
  <c r="G22" i="398"/>
  <c r="G21" i="398"/>
  <c r="G20" i="398"/>
  <c r="G19" i="398"/>
  <c r="G18" i="398"/>
  <c r="G17" i="398"/>
  <c r="G16" i="398"/>
  <c r="G15" i="398"/>
  <c r="G14" i="398"/>
  <c r="G12" i="398"/>
  <c r="G11" i="398"/>
  <c r="G28" i="397"/>
  <c r="G27" i="397"/>
  <c r="G26" i="397"/>
  <c r="G25" i="397"/>
  <c r="G24" i="397"/>
  <c r="G23" i="397"/>
  <c r="G22" i="397"/>
  <c r="G21" i="397"/>
  <c r="G20" i="397"/>
  <c r="G19" i="397"/>
  <c r="G18" i="397"/>
  <c r="G17" i="397"/>
  <c r="G16" i="397"/>
  <c r="G15" i="397"/>
  <c r="G14" i="397"/>
  <c r="G12" i="397"/>
  <c r="G11" i="397"/>
  <c r="G28" i="396"/>
  <c r="G27" i="396"/>
  <c r="G26" i="396"/>
  <c r="G25" i="396"/>
  <c r="G24" i="396"/>
  <c r="G23" i="396"/>
  <c r="G22" i="396"/>
  <c r="G21" i="396"/>
  <c r="G20" i="396"/>
  <c r="G19" i="396"/>
  <c r="G18" i="396"/>
  <c r="G17" i="396"/>
  <c r="G16" i="396"/>
  <c r="G15" i="396"/>
  <c r="G14" i="396"/>
  <c r="G12" i="396"/>
  <c r="G11" i="396"/>
  <c r="G28" i="395"/>
  <c r="G27" i="395"/>
  <c r="G26" i="395"/>
  <c r="G25" i="395"/>
  <c r="G24" i="395"/>
  <c r="G23" i="395"/>
  <c r="G22" i="395"/>
  <c r="G21" i="395"/>
  <c r="G20" i="395"/>
  <c r="G19" i="395"/>
  <c r="G18" i="395"/>
  <c r="G17" i="395"/>
  <c r="G16" i="395"/>
  <c r="G15" i="395"/>
  <c r="G14" i="395"/>
  <c r="G12" i="395"/>
  <c r="G11" i="395"/>
  <c r="G28" i="394"/>
  <c r="G27" i="394"/>
  <c r="G26" i="394"/>
  <c r="G25" i="394"/>
  <c r="G24" i="394"/>
  <c r="G23" i="394"/>
  <c r="G22" i="394"/>
  <c r="G21" i="394"/>
  <c r="G20" i="394"/>
  <c r="G19" i="394"/>
  <c r="G18" i="394"/>
  <c r="G17" i="394"/>
  <c r="G16" i="394"/>
  <c r="G15" i="394"/>
  <c r="G14" i="394"/>
  <c r="G12" i="394"/>
  <c r="G11" i="394"/>
  <c r="G28" i="393"/>
  <c r="H28" i="393" s="1"/>
  <c r="G27" i="393"/>
  <c r="H27" i="393"/>
  <c r="G26" i="393"/>
  <c r="H26" i="393" s="1"/>
  <c r="G25" i="393"/>
  <c r="H25" i="393"/>
  <c r="G24" i="393"/>
  <c r="G23" i="393"/>
  <c r="G22" i="393"/>
  <c r="H22" i="393" s="1"/>
  <c r="G21" i="393"/>
  <c r="H21" i="393" s="1"/>
  <c r="G20" i="393"/>
  <c r="G19" i="393"/>
  <c r="H19" i="393" s="1"/>
  <c r="G18" i="393"/>
  <c r="H18" i="393"/>
  <c r="G17" i="393"/>
  <c r="H17" i="393" s="1"/>
  <c r="G16" i="393"/>
  <c r="H16" i="393" s="1"/>
  <c r="G15" i="393"/>
  <c r="H15" i="393"/>
  <c r="G14" i="393"/>
  <c r="H14" i="393"/>
  <c r="G12" i="393"/>
  <c r="G11" i="393"/>
  <c r="H11" i="393" s="1"/>
  <c r="G28" i="392"/>
  <c r="G27" i="392"/>
  <c r="G26" i="392"/>
  <c r="G25" i="392"/>
  <c r="G24" i="392"/>
  <c r="G23" i="392"/>
  <c r="G22" i="392"/>
  <c r="G21" i="392"/>
  <c r="G20" i="392"/>
  <c r="G19" i="392"/>
  <c r="G18" i="392"/>
  <c r="G17" i="392"/>
  <c r="G16" i="392"/>
  <c r="G15" i="392"/>
  <c r="G14" i="392"/>
  <c r="G12" i="392"/>
  <c r="G11" i="392"/>
  <c r="G28" i="391"/>
  <c r="G27" i="391"/>
  <c r="G26" i="391"/>
  <c r="G25" i="391"/>
  <c r="G24" i="391"/>
  <c r="G23" i="391"/>
  <c r="G22" i="391"/>
  <c r="G21" i="391"/>
  <c r="G20" i="391"/>
  <c r="G19" i="391"/>
  <c r="G18" i="391"/>
  <c r="G17" i="391"/>
  <c r="G16" i="391"/>
  <c r="G15" i="391"/>
  <c r="G14" i="391"/>
  <c r="G12" i="391"/>
  <c r="G11" i="391"/>
  <c r="G28" i="390"/>
  <c r="G27" i="390"/>
  <c r="G26" i="390"/>
  <c r="G25" i="390"/>
  <c r="G24" i="390"/>
  <c r="G23" i="390"/>
  <c r="G22" i="390"/>
  <c r="G21" i="390"/>
  <c r="G20" i="390"/>
  <c r="G19" i="390"/>
  <c r="G18" i="390"/>
  <c r="G17" i="390"/>
  <c r="G16" i="390"/>
  <c r="G15" i="390"/>
  <c r="G14" i="390"/>
  <c r="G12" i="390"/>
  <c r="G11" i="390"/>
  <c r="G29" i="389"/>
  <c r="G28" i="389"/>
  <c r="G27" i="389"/>
  <c r="G26" i="389"/>
  <c r="G25" i="389"/>
  <c r="G24" i="389"/>
  <c r="G23" i="389"/>
  <c r="G22" i="389"/>
  <c r="G21" i="389"/>
  <c r="G20" i="389"/>
  <c r="G19" i="389"/>
  <c r="G18" i="389"/>
  <c r="G17" i="389"/>
  <c r="G16" i="389"/>
  <c r="G15" i="389"/>
  <c r="G14" i="389"/>
  <c r="G12" i="389"/>
  <c r="G11" i="389"/>
  <c r="G29" i="388"/>
  <c r="G28" i="388"/>
  <c r="G27" i="388"/>
  <c r="G26" i="388"/>
  <c r="G25" i="388"/>
  <c r="G24" i="388"/>
  <c r="G23" i="388"/>
  <c r="G22" i="388"/>
  <c r="G21" i="388"/>
  <c r="G20" i="388"/>
  <c r="G19" i="388"/>
  <c r="G18" i="388"/>
  <c r="G17" i="388"/>
  <c r="G16" i="388"/>
  <c r="G15" i="388"/>
  <c r="G14" i="388"/>
  <c r="G12" i="388"/>
  <c r="G11" i="388"/>
  <c r="G29" i="387"/>
  <c r="G28" i="387"/>
  <c r="G27" i="387"/>
  <c r="G26" i="387"/>
  <c r="G25" i="387"/>
  <c r="G24" i="387"/>
  <c r="G23" i="387"/>
  <c r="G22" i="387"/>
  <c r="G21" i="387"/>
  <c r="G20" i="387"/>
  <c r="G19" i="387"/>
  <c r="G18" i="387"/>
  <c r="G17" i="387"/>
  <c r="G16" i="387"/>
  <c r="G15" i="387"/>
  <c r="G14" i="387"/>
  <c r="G12" i="387"/>
  <c r="G11" i="387"/>
  <c r="G29" i="386"/>
  <c r="G28" i="386"/>
  <c r="G27" i="386"/>
  <c r="G26" i="386"/>
  <c r="G25" i="386"/>
  <c r="G24" i="386"/>
  <c r="G23" i="386"/>
  <c r="G22" i="386"/>
  <c r="G21" i="386"/>
  <c r="G20" i="386"/>
  <c r="G19" i="386"/>
  <c r="G18" i="386"/>
  <c r="G17" i="386"/>
  <c r="G16" i="386"/>
  <c r="G15" i="386"/>
  <c r="G14" i="386"/>
  <c r="G12" i="386"/>
  <c r="G11" i="386"/>
  <c r="G29" i="385"/>
  <c r="G28" i="385"/>
  <c r="G27" i="385"/>
  <c r="G26" i="385"/>
  <c r="G25" i="385"/>
  <c r="G24" i="385"/>
  <c r="G23" i="385"/>
  <c r="G22" i="385"/>
  <c r="G21" i="385"/>
  <c r="G20" i="385"/>
  <c r="G19" i="385"/>
  <c r="G18" i="385"/>
  <c r="G17" i="385"/>
  <c r="G16" i="385"/>
  <c r="G15" i="385"/>
  <c r="G14" i="385"/>
  <c r="G12" i="385"/>
  <c r="G11" i="385"/>
  <c r="G29" i="384"/>
  <c r="G28" i="384"/>
  <c r="G27" i="384"/>
  <c r="G26" i="384"/>
  <c r="G25" i="384"/>
  <c r="G24" i="384"/>
  <c r="G23" i="384"/>
  <c r="G22" i="384"/>
  <c r="G21" i="384"/>
  <c r="G20" i="384"/>
  <c r="G19" i="384"/>
  <c r="G18" i="384"/>
  <c r="G17" i="384"/>
  <c r="G16" i="384"/>
  <c r="G15" i="384"/>
  <c r="G14" i="384"/>
  <c r="G12" i="384"/>
  <c r="G11" i="384"/>
  <c r="G15" i="40"/>
  <c r="G15" i="41"/>
  <c r="G15" i="39"/>
  <c r="C14" i="42"/>
  <c r="G14" i="42"/>
  <c r="C15" i="42"/>
  <c r="G15" i="42"/>
  <c r="C26" i="42"/>
  <c r="H26" i="42" s="1"/>
  <c r="G26" i="42"/>
  <c r="G16" i="69"/>
  <c r="G16" i="20"/>
  <c r="G16" i="66"/>
  <c r="G16" i="67"/>
  <c r="G16" i="68"/>
  <c r="C15" i="35"/>
  <c r="G15" i="35"/>
  <c r="C26" i="28"/>
  <c r="G26" i="28"/>
  <c r="C26" i="27"/>
  <c r="G26" i="27"/>
  <c r="G26" i="26"/>
  <c r="G26" i="25"/>
  <c r="G26" i="16"/>
  <c r="G26" i="22"/>
  <c r="G26" i="82"/>
  <c r="G26" i="24"/>
  <c r="G26" i="74"/>
  <c r="G26" i="75"/>
  <c r="H19" i="28" l="1"/>
  <c r="L18" i="459"/>
  <c r="P18" i="459" s="1"/>
  <c r="T18" i="459" s="1"/>
  <c r="L19" i="459"/>
  <c r="P19" i="459" s="1"/>
  <c r="T19" i="459" s="1"/>
  <c r="L13" i="459"/>
  <c r="P13" i="459" s="1"/>
  <c r="T13" i="459" s="1"/>
  <c r="L21" i="459"/>
  <c r="P21" i="459" s="1"/>
  <c r="T21" i="459" s="1"/>
  <c r="L14" i="459"/>
  <c r="P14" i="459" s="1"/>
  <c r="T14" i="459" s="1"/>
  <c r="L32" i="459"/>
  <c r="P32" i="459" s="1"/>
  <c r="T32" i="459" s="1"/>
  <c r="J19" i="459"/>
  <c r="J21" i="459"/>
  <c r="J14" i="459"/>
  <c r="J18" i="459"/>
  <c r="J32" i="459"/>
  <c r="J13" i="459"/>
  <c r="J11" i="439"/>
  <c r="U11" i="439" s="1"/>
  <c r="J367" i="291"/>
  <c r="U367" i="291" s="1"/>
  <c r="J122" i="271"/>
  <c r="U122" i="271" s="1"/>
  <c r="J428" i="100"/>
  <c r="U428" i="100" s="1"/>
  <c r="J22" i="374"/>
  <c r="U22" i="374" s="1"/>
  <c r="J170" i="96"/>
  <c r="U170" i="96" s="1"/>
  <c r="J303" i="96"/>
  <c r="U303" i="96" s="1"/>
  <c r="J55" i="96"/>
  <c r="U55" i="96" s="1"/>
  <c r="J318" i="96"/>
  <c r="U318" i="96" s="1"/>
  <c r="J52" i="96"/>
  <c r="U52" i="96" s="1"/>
  <c r="J312" i="94"/>
  <c r="U312" i="94" s="1"/>
  <c r="J51" i="96"/>
  <c r="U51" i="96" s="1"/>
  <c r="J73" i="94"/>
  <c r="U73" i="94" s="1"/>
  <c r="J25" i="342"/>
  <c r="U25" i="342" s="1"/>
  <c r="J360" i="291"/>
  <c r="U360" i="291" s="1"/>
  <c r="J357" i="291"/>
  <c r="U357" i="291" s="1"/>
  <c r="J362" i="291"/>
  <c r="U362" i="291" s="1"/>
  <c r="J356" i="291"/>
  <c r="U356" i="291" s="1"/>
  <c r="J279" i="291"/>
  <c r="U279" i="291" s="1"/>
  <c r="J278" i="291"/>
  <c r="U278" i="291" s="1"/>
  <c r="J274" i="291"/>
  <c r="U274" i="291" s="1"/>
  <c r="J55" i="425"/>
  <c r="U55" i="425" s="1"/>
  <c r="J516" i="100"/>
  <c r="U516" i="100" s="1"/>
  <c r="J514" i="100"/>
  <c r="U514" i="100" s="1"/>
  <c r="J142" i="446"/>
  <c r="U142" i="446" s="1"/>
  <c r="L212" i="102"/>
  <c r="P212" i="102" s="1"/>
  <c r="T212" i="102" s="1"/>
  <c r="L226" i="102"/>
  <c r="P226" i="102" s="1"/>
  <c r="T226" i="102" s="1"/>
  <c r="L215" i="102"/>
  <c r="P215" i="102" s="1"/>
  <c r="T215" i="102" s="1"/>
  <c r="L208" i="102"/>
  <c r="P208" i="102" s="1"/>
  <c r="T208" i="102" s="1"/>
  <c r="L213" i="102"/>
  <c r="P213" i="102" s="1"/>
  <c r="T213" i="102" s="1"/>
  <c r="L207" i="102"/>
  <c r="P207" i="102" s="1"/>
  <c r="T207" i="102" s="1"/>
  <c r="L27" i="448"/>
  <c r="V27" i="448" s="1"/>
  <c r="L43" i="448"/>
  <c r="V43" i="448" s="1"/>
  <c r="L30" i="448"/>
  <c r="V30" i="448" s="1"/>
  <c r="L14" i="448"/>
  <c r="V14" i="448" s="1"/>
  <c r="L20" i="448"/>
  <c r="V20" i="448" s="1"/>
  <c r="L204" i="448"/>
  <c r="V204" i="448" s="1"/>
  <c r="L21" i="448"/>
  <c r="V21" i="448" s="1"/>
  <c r="L34" i="448"/>
  <c r="V34" i="448" s="1"/>
  <c r="L42" i="448"/>
  <c r="V42" i="448" s="1"/>
  <c r="L205" i="448"/>
  <c r="V205" i="448" s="1"/>
  <c r="L109" i="442"/>
  <c r="P109" i="442" s="1"/>
  <c r="T109" i="442" s="1"/>
  <c r="L26" i="442"/>
  <c r="P26" i="442" s="1"/>
  <c r="T26" i="442" s="1"/>
  <c r="L67" i="441"/>
  <c r="P67" i="441" s="1"/>
  <c r="T67" i="441" s="1"/>
  <c r="L111" i="442"/>
  <c r="P111" i="442" s="1"/>
  <c r="T111" i="442" s="1"/>
  <c r="L58" i="442"/>
  <c r="P58" i="442" s="1"/>
  <c r="T58" i="442" s="1"/>
  <c r="L60" i="442"/>
  <c r="P60" i="442" s="1"/>
  <c r="T60" i="442" s="1"/>
  <c r="L65" i="441"/>
  <c r="P65" i="441" s="1"/>
  <c r="T65" i="441" s="1"/>
  <c r="L25" i="441"/>
  <c r="P25" i="441" s="1"/>
  <c r="T25" i="441" s="1"/>
  <c r="L27" i="441"/>
  <c r="P27" i="441" s="1"/>
  <c r="T27" i="441" s="1"/>
  <c r="L275" i="179"/>
  <c r="L9" i="439"/>
  <c r="P9" i="439" s="1"/>
  <c r="T9" i="439" s="1"/>
  <c r="L23" i="441"/>
  <c r="P23" i="441" s="1"/>
  <c r="T23" i="441" s="1"/>
  <c r="L20" i="179"/>
  <c r="L134" i="179"/>
  <c r="L96" i="96"/>
  <c r="L25" i="96"/>
  <c r="L67" i="179"/>
  <c r="L47" i="92"/>
  <c r="V47" i="92" s="1"/>
  <c r="L212" i="271"/>
  <c r="V212" i="271" s="1"/>
  <c r="L99" i="271"/>
  <c r="V99" i="271" s="1"/>
  <c r="L144" i="271"/>
  <c r="V144" i="271" s="1"/>
  <c r="L156" i="291"/>
  <c r="V156" i="291" s="1"/>
  <c r="L128" i="291"/>
  <c r="V128" i="291" s="1"/>
  <c r="L241" i="291"/>
  <c r="V241" i="291" s="1"/>
  <c r="L34" i="425"/>
  <c r="V34" i="425" s="1"/>
  <c r="L24" i="427"/>
  <c r="P24" i="427" s="1"/>
  <c r="T24" i="427" s="1"/>
  <c r="L21" i="427"/>
  <c r="P21" i="427" s="1"/>
  <c r="T21" i="427" s="1"/>
  <c r="L32" i="427"/>
  <c r="L33" i="425"/>
  <c r="V33" i="425" s="1"/>
  <c r="L23" i="427"/>
  <c r="P23" i="427" s="1"/>
  <c r="T23" i="427" s="1"/>
  <c r="L20" i="427"/>
  <c r="P20" i="427" s="1"/>
  <c r="T20" i="427" s="1"/>
  <c r="L35" i="425"/>
  <c r="V35" i="425" s="1"/>
  <c r="L184" i="205"/>
  <c r="V184" i="205" s="1"/>
  <c r="L14" i="429"/>
  <c r="L19" i="428"/>
  <c r="L23" i="382"/>
  <c r="V23" i="382" s="1"/>
  <c r="L39" i="381"/>
  <c r="V39" i="381" s="1"/>
  <c r="L22" i="205"/>
  <c r="V22" i="205" s="1"/>
  <c r="L511" i="100"/>
  <c r="W511" i="100" s="1"/>
  <c r="L493" i="100"/>
  <c r="W493" i="100" s="1"/>
  <c r="L53" i="100"/>
  <c r="W53" i="100" s="1"/>
  <c r="L24" i="100"/>
  <c r="W24" i="100" s="1"/>
  <c r="L29" i="100"/>
  <c r="W29" i="100" s="1"/>
  <c r="L21" i="100"/>
  <c r="W21" i="100" s="1"/>
  <c r="L55" i="100"/>
  <c r="W55" i="100" s="1"/>
  <c r="L31" i="100"/>
  <c r="W31" i="100" s="1"/>
  <c r="L23" i="100"/>
  <c r="W23" i="100" s="1"/>
  <c r="L25" i="100"/>
  <c r="W25" i="100" s="1"/>
  <c r="L30" i="100"/>
  <c r="W30" i="100" s="1"/>
  <c r="L22" i="100"/>
  <c r="W22" i="100" s="1"/>
  <c r="L361" i="446"/>
  <c r="P361" i="446" s="1"/>
  <c r="T361" i="446" s="1"/>
  <c r="L478" i="446"/>
  <c r="P478" i="446" s="1"/>
  <c r="T478" i="446" s="1"/>
  <c r="L462" i="446"/>
  <c r="P462" i="446" s="1"/>
  <c r="T462" i="446" s="1"/>
  <c r="L448" i="446"/>
  <c r="P448" i="446" s="1"/>
  <c r="T448" i="446" s="1"/>
  <c r="L423" i="446"/>
  <c r="P423" i="446" s="1"/>
  <c r="T423" i="446" s="1"/>
  <c r="L393" i="446"/>
  <c r="P393" i="446" s="1"/>
  <c r="T393" i="446" s="1"/>
  <c r="L372" i="446"/>
  <c r="P372" i="446" s="1"/>
  <c r="T372" i="446" s="1"/>
  <c r="L311" i="446"/>
  <c r="P311" i="446" s="1"/>
  <c r="T311" i="446" s="1"/>
  <c r="L244" i="446"/>
  <c r="P244" i="446" s="1"/>
  <c r="T244" i="446" s="1"/>
  <c r="L28" i="100"/>
  <c r="W28" i="100" s="1"/>
  <c r="L347" i="446"/>
  <c r="P347" i="446" s="1"/>
  <c r="T347" i="446" s="1"/>
  <c r="L270" i="446"/>
  <c r="P270" i="446" s="1"/>
  <c r="T270" i="446" s="1"/>
  <c r="L425" i="446"/>
  <c r="P425" i="446" s="1"/>
  <c r="T425" i="446" s="1"/>
  <c r="L482" i="446"/>
  <c r="P482" i="446" s="1"/>
  <c r="T482" i="446" s="1"/>
  <c r="L435" i="446"/>
  <c r="P435" i="446" s="1"/>
  <c r="T435" i="446" s="1"/>
  <c r="L346" i="446"/>
  <c r="P346" i="446" s="1"/>
  <c r="T346" i="446" s="1"/>
  <c r="L463" i="446"/>
  <c r="P463" i="446" s="1"/>
  <c r="T463" i="446" s="1"/>
  <c r="L373" i="446"/>
  <c r="P373" i="446" s="1"/>
  <c r="T373" i="446" s="1"/>
  <c r="L290" i="446"/>
  <c r="P290" i="446" s="1"/>
  <c r="T290" i="446" s="1"/>
  <c r="L271" i="446"/>
  <c r="P271" i="446" s="1"/>
  <c r="T271" i="446" s="1"/>
  <c r="L118" i="446"/>
  <c r="P118" i="446" s="1"/>
  <c r="T118" i="446" s="1"/>
  <c r="L408" i="446"/>
  <c r="P408" i="446" s="1"/>
  <c r="T408" i="446" s="1"/>
  <c r="L243" i="446"/>
  <c r="P243" i="446" s="1"/>
  <c r="T243" i="446" s="1"/>
  <c r="L89" i="446"/>
  <c r="P89" i="446" s="1"/>
  <c r="T89" i="446" s="1"/>
  <c r="L85" i="446"/>
  <c r="P85" i="446" s="1"/>
  <c r="T85" i="446" s="1"/>
  <c r="L23" i="446"/>
  <c r="P23" i="446" s="1"/>
  <c r="T23" i="446" s="1"/>
  <c r="L174" i="446"/>
  <c r="P174" i="446" s="1"/>
  <c r="T174" i="446" s="1"/>
  <c r="L36" i="446"/>
  <c r="P36" i="446" s="1"/>
  <c r="T36" i="446" s="1"/>
  <c r="L26" i="446"/>
  <c r="P26" i="446" s="1"/>
  <c r="T26" i="446" s="1"/>
  <c r="L133" i="446"/>
  <c r="P133" i="446" s="1"/>
  <c r="T133" i="446" s="1"/>
  <c r="L120" i="446"/>
  <c r="P120" i="446" s="1"/>
  <c r="T120" i="446" s="1"/>
  <c r="L60" i="446"/>
  <c r="P60" i="446" s="1"/>
  <c r="T60" i="446" s="1"/>
  <c r="L39" i="446"/>
  <c r="P39" i="446" s="1"/>
  <c r="T39" i="446" s="1"/>
  <c r="L29" i="446"/>
  <c r="P29" i="446" s="1"/>
  <c r="T29" i="446" s="1"/>
  <c r="L138" i="446"/>
  <c r="P138" i="446" s="1"/>
  <c r="T138" i="446" s="1"/>
  <c r="L111" i="446"/>
  <c r="P111" i="446" s="1"/>
  <c r="T111" i="446" s="1"/>
  <c r="L31" i="446"/>
  <c r="P31" i="446" s="1"/>
  <c r="T31" i="446" s="1"/>
  <c r="L30" i="446"/>
  <c r="P30" i="446" s="1"/>
  <c r="T30" i="446" s="1"/>
  <c r="L88" i="446"/>
  <c r="P88" i="446" s="1"/>
  <c r="T88" i="446" s="1"/>
  <c r="L22" i="446"/>
  <c r="P22" i="446" s="1"/>
  <c r="T22" i="446" s="1"/>
  <c r="L35" i="446"/>
  <c r="P35" i="446" s="1"/>
  <c r="T35" i="446" s="1"/>
  <c r="L25" i="446"/>
  <c r="P25" i="446" s="1"/>
  <c r="T25" i="446" s="1"/>
  <c r="L28" i="446"/>
  <c r="P28" i="446" s="1"/>
  <c r="T28" i="446" s="1"/>
  <c r="L38" i="446"/>
  <c r="P38" i="446" s="1"/>
  <c r="T38" i="446" s="1"/>
  <c r="L41" i="446"/>
  <c r="P41" i="446" s="1"/>
  <c r="T41" i="446" s="1"/>
  <c r="L20" i="446"/>
  <c r="P20" i="446" s="1"/>
  <c r="T20" i="446" s="1"/>
  <c r="L140" i="446"/>
  <c r="P140" i="446" s="1"/>
  <c r="T140" i="446" s="1"/>
  <c r="L119" i="446"/>
  <c r="P119" i="446" s="1"/>
  <c r="T119" i="446" s="1"/>
  <c r="L76" i="446"/>
  <c r="P76" i="446" s="1"/>
  <c r="T76" i="446" s="1"/>
  <c r="L40" i="446"/>
  <c r="P40" i="446" s="1"/>
  <c r="T40" i="446" s="1"/>
  <c r="L116" i="446"/>
  <c r="P116" i="446" s="1"/>
  <c r="T116" i="446" s="1"/>
  <c r="L21" i="446"/>
  <c r="P21" i="446" s="1"/>
  <c r="T21" i="446" s="1"/>
  <c r="L55" i="446"/>
  <c r="P55" i="446" s="1"/>
  <c r="T55" i="446" s="1"/>
  <c r="L34" i="446"/>
  <c r="P34" i="446" s="1"/>
  <c r="T34" i="446" s="1"/>
  <c r="L24" i="446"/>
  <c r="P24" i="446" s="1"/>
  <c r="T24" i="446" s="1"/>
  <c r="L37" i="446"/>
  <c r="P37" i="446" s="1"/>
  <c r="T37" i="446" s="1"/>
  <c r="L27" i="446"/>
  <c r="P27" i="446" s="1"/>
  <c r="T27" i="446" s="1"/>
  <c r="L172" i="446"/>
  <c r="P172" i="446" s="1"/>
  <c r="T172" i="446" s="1"/>
  <c r="L61" i="446"/>
  <c r="P61" i="446" s="1"/>
  <c r="T61" i="446" s="1"/>
  <c r="L56" i="96"/>
  <c r="L245" i="94"/>
  <c r="L67" i="94"/>
  <c r="L54" i="94"/>
  <c r="L146" i="102"/>
  <c r="L11" i="439"/>
  <c r="P11" i="439" s="1"/>
  <c r="T11" i="439" s="1"/>
  <c r="L367" i="291"/>
  <c r="V367" i="291" s="1"/>
  <c r="L122" i="271"/>
  <c r="V122" i="271" s="1"/>
  <c r="L428" i="100"/>
  <c r="W428" i="100" s="1"/>
  <c r="L22" i="374"/>
  <c r="V22" i="374" s="1"/>
  <c r="L303" i="96"/>
  <c r="L55" i="96"/>
  <c r="L318" i="96"/>
  <c r="L52" i="96"/>
  <c r="L312" i="94"/>
  <c r="L170" i="96"/>
  <c r="L73" i="94"/>
  <c r="L51" i="96"/>
  <c r="L25" i="342"/>
  <c r="V25" i="342" s="1"/>
  <c r="L357" i="291"/>
  <c r="V357" i="291" s="1"/>
  <c r="L362" i="291"/>
  <c r="V362" i="291" s="1"/>
  <c r="L356" i="291"/>
  <c r="V356" i="291" s="1"/>
  <c r="L278" i="291"/>
  <c r="V278" i="291" s="1"/>
  <c r="L274" i="291"/>
  <c r="V274" i="291" s="1"/>
  <c r="L360" i="291"/>
  <c r="V360" i="291" s="1"/>
  <c r="L279" i="291"/>
  <c r="V279" i="291" s="1"/>
  <c r="L55" i="425"/>
  <c r="V55" i="425" s="1"/>
  <c r="L514" i="100"/>
  <c r="W514" i="100" s="1"/>
  <c r="L516" i="100"/>
  <c r="W516" i="100" s="1"/>
  <c r="L142" i="446"/>
  <c r="P142" i="446" s="1"/>
  <c r="T142" i="446" s="1"/>
  <c r="J212" i="102"/>
  <c r="U212" i="102" s="1"/>
  <c r="J215" i="102"/>
  <c r="U215" i="102" s="1"/>
  <c r="J207" i="102"/>
  <c r="U207" i="102" s="1"/>
  <c r="J213" i="102"/>
  <c r="U213" i="102" s="1"/>
  <c r="J208" i="102"/>
  <c r="U208" i="102" s="1"/>
  <c r="J226" i="102"/>
  <c r="U226" i="102" s="1"/>
  <c r="J30" i="448"/>
  <c r="U30" i="448" s="1"/>
  <c r="J14" i="448"/>
  <c r="U14" i="448" s="1"/>
  <c r="J20" i="448"/>
  <c r="U20" i="448" s="1"/>
  <c r="J204" i="448"/>
  <c r="U204" i="448" s="1"/>
  <c r="J34" i="448"/>
  <c r="U34" i="448" s="1"/>
  <c r="J42" i="448"/>
  <c r="U42" i="448" s="1"/>
  <c r="J43" i="448"/>
  <c r="U43" i="448" s="1"/>
  <c r="J27" i="448"/>
  <c r="U27" i="448" s="1"/>
  <c r="J205" i="448"/>
  <c r="U205" i="448" s="1"/>
  <c r="J21" i="448"/>
  <c r="U21" i="448" s="1"/>
  <c r="J109" i="442"/>
  <c r="U109" i="442" s="1"/>
  <c r="J26" i="442"/>
  <c r="U26" i="442" s="1"/>
  <c r="J111" i="442"/>
  <c r="U111" i="442" s="1"/>
  <c r="J58" i="442"/>
  <c r="U58" i="442" s="1"/>
  <c r="J60" i="442"/>
  <c r="U60" i="442" s="1"/>
  <c r="J65" i="441"/>
  <c r="U65" i="441" s="1"/>
  <c r="J25" i="441"/>
  <c r="U25" i="441" s="1"/>
  <c r="J67" i="441"/>
  <c r="U67" i="441" s="1"/>
  <c r="J27" i="441"/>
  <c r="U27" i="441" s="1"/>
  <c r="J275" i="179"/>
  <c r="U275" i="179" s="1"/>
  <c r="J9" i="439"/>
  <c r="U9" i="439" s="1"/>
  <c r="J23" i="441"/>
  <c r="U23" i="441" s="1"/>
  <c r="J20" i="179"/>
  <c r="U20" i="179" s="1"/>
  <c r="J67" i="179"/>
  <c r="U67" i="179" s="1"/>
  <c r="J134" i="179"/>
  <c r="U134" i="179" s="1"/>
  <c r="J25" i="96"/>
  <c r="U25" i="96" s="1"/>
  <c r="J212" i="271"/>
  <c r="U212" i="271" s="1"/>
  <c r="J47" i="92"/>
  <c r="U47" i="92" s="1"/>
  <c r="J99" i="271"/>
  <c r="U99" i="271" s="1"/>
  <c r="J156" i="291"/>
  <c r="U156" i="291" s="1"/>
  <c r="J128" i="291"/>
  <c r="U128" i="291" s="1"/>
  <c r="J144" i="271"/>
  <c r="U144" i="271" s="1"/>
  <c r="J241" i="291"/>
  <c r="U241" i="291" s="1"/>
  <c r="J34" i="425"/>
  <c r="U34" i="425" s="1"/>
  <c r="J24" i="427"/>
  <c r="U24" i="427" s="1"/>
  <c r="J21" i="427"/>
  <c r="U21" i="427" s="1"/>
  <c r="J32" i="427"/>
  <c r="U32" i="427" s="1"/>
  <c r="J33" i="425"/>
  <c r="U33" i="425" s="1"/>
  <c r="J23" i="427"/>
  <c r="U23" i="427" s="1"/>
  <c r="J20" i="427"/>
  <c r="U20" i="427" s="1"/>
  <c r="J35" i="425"/>
  <c r="U35" i="425" s="1"/>
  <c r="J184" i="205"/>
  <c r="U184" i="205" s="1"/>
  <c r="J14" i="429"/>
  <c r="U14" i="429" s="1"/>
  <c r="J19" i="428"/>
  <c r="U19" i="428" s="1"/>
  <c r="J23" i="382"/>
  <c r="U23" i="382" s="1"/>
  <c r="J39" i="381"/>
  <c r="U39" i="381" s="1"/>
  <c r="J22" i="205"/>
  <c r="U22" i="205" s="1"/>
  <c r="J511" i="100"/>
  <c r="U511" i="100" s="1"/>
  <c r="J493" i="100"/>
  <c r="U493" i="100" s="1"/>
  <c r="J30" i="100"/>
  <c r="U30" i="100" s="1"/>
  <c r="J22" i="100"/>
  <c r="U22" i="100" s="1"/>
  <c r="J53" i="100"/>
  <c r="U53" i="100" s="1"/>
  <c r="J24" i="100"/>
  <c r="U24" i="100" s="1"/>
  <c r="J29" i="100"/>
  <c r="U29" i="100" s="1"/>
  <c r="J21" i="100"/>
  <c r="U21" i="100" s="1"/>
  <c r="J55" i="100"/>
  <c r="U55" i="100" s="1"/>
  <c r="J28" i="100"/>
  <c r="U28" i="100" s="1"/>
  <c r="J25" i="100"/>
  <c r="U25" i="100" s="1"/>
  <c r="J271" i="446"/>
  <c r="U271" i="446" s="1"/>
  <c r="J361" i="446"/>
  <c r="U361" i="446" s="1"/>
  <c r="J478" i="446"/>
  <c r="U478" i="446" s="1"/>
  <c r="J462" i="446"/>
  <c r="U462" i="446" s="1"/>
  <c r="J448" i="446"/>
  <c r="U448" i="446" s="1"/>
  <c r="J423" i="446"/>
  <c r="U423" i="446" s="1"/>
  <c r="J393" i="446"/>
  <c r="U393" i="446" s="1"/>
  <c r="J372" i="446"/>
  <c r="U372" i="446" s="1"/>
  <c r="J311" i="446"/>
  <c r="U311" i="446" s="1"/>
  <c r="J244" i="446"/>
  <c r="U244" i="446" s="1"/>
  <c r="J347" i="446"/>
  <c r="U347" i="446" s="1"/>
  <c r="J270" i="446"/>
  <c r="U270" i="446" s="1"/>
  <c r="J31" i="100"/>
  <c r="U31" i="100" s="1"/>
  <c r="J23" i="100"/>
  <c r="U23" i="100" s="1"/>
  <c r="J408" i="446"/>
  <c r="U408" i="446" s="1"/>
  <c r="J243" i="446"/>
  <c r="U243" i="446" s="1"/>
  <c r="J482" i="446"/>
  <c r="U482" i="446" s="1"/>
  <c r="J435" i="446"/>
  <c r="U435" i="446" s="1"/>
  <c r="J346" i="446"/>
  <c r="U346" i="446" s="1"/>
  <c r="J463" i="446"/>
  <c r="U463" i="446" s="1"/>
  <c r="J373" i="446"/>
  <c r="U373" i="446" s="1"/>
  <c r="J290" i="446"/>
  <c r="U290" i="446" s="1"/>
  <c r="J172" i="446"/>
  <c r="U172" i="446" s="1"/>
  <c r="J37" i="446"/>
  <c r="U37" i="446" s="1"/>
  <c r="J27" i="446"/>
  <c r="U27" i="446" s="1"/>
  <c r="J118" i="446"/>
  <c r="U118" i="446" s="1"/>
  <c r="J26" i="446"/>
  <c r="U26" i="446" s="1"/>
  <c r="J20" i="446"/>
  <c r="U20" i="446" s="1"/>
  <c r="J89" i="446"/>
  <c r="U89" i="446" s="1"/>
  <c r="J85" i="446"/>
  <c r="U85" i="446" s="1"/>
  <c r="J23" i="446"/>
  <c r="U23" i="446" s="1"/>
  <c r="J174" i="446"/>
  <c r="U174" i="446" s="1"/>
  <c r="J36" i="446"/>
  <c r="U36" i="446" s="1"/>
  <c r="J30" i="446"/>
  <c r="U30" i="446" s="1"/>
  <c r="J133" i="446"/>
  <c r="U133" i="446" s="1"/>
  <c r="J120" i="446"/>
  <c r="U120" i="446" s="1"/>
  <c r="J60" i="446"/>
  <c r="U60" i="446" s="1"/>
  <c r="J39" i="446"/>
  <c r="U39" i="446" s="1"/>
  <c r="J29" i="446"/>
  <c r="U29" i="446" s="1"/>
  <c r="J25" i="446"/>
  <c r="U25" i="446" s="1"/>
  <c r="J138" i="446"/>
  <c r="U138" i="446" s="1"/>
  <c r="J111" i="446"/>
  <c r="U111" i="446" s="1"/>
  <c r="J22" i="446"/>
  <c r="U22" i="446" s="1"/>
  <c r="J35" i="446"/>
  <c r="U35" i="446" s="1"/>
  <c r="J88" i="446"/>
  <c r="U88" i="446" s="1"/>
  <c r="J40" i="446"/>
  <c r="U40" i="446" s="1"/>
  <c r="J38" i="446"/>
  <c r="U38" i="446" s="1"/>
  <c r="J28" i="446"/>
  <c r="U28" i="446" s="1"/>
  <c r="J31" i="446"/>
  <c r="U31" i="446" s="1"/>
  <c r="J34" i="446"/>
  <c r="U34" i="446" s="1"/>
  <c r="J140" i="446"/>
  <c r="U140" i="446" s="1"/>
  <c r="J119" i="446"/>
  <c r="U119" i="446" s="1"/>
  <c r="J76" i="446"/>
  <c r="U76" i="446" s="1"/>
  <c r="J41" i="446"/>
  <c r="U41" i="446" s="1"/>
  <c r="J24" i="446"/>
  <c r="U24" i="446" s="1"/>
  <c r="J425" i="446"/>
  <c r="U425" i="446" s="1"/>
  <c r="J21" i="446"/>
  <c r="U21" i="446" s="1"/>
  <c r="J55" i="446"/>
  <c r="U55" i="446" s="1"/>
  <c r="J116" i="446"/>
  <c r="U116" i="446" s="1"/>
  <c r="J61" i="446"/>
  <c r="U61" i="446" s="1"/>
  <c r="J383" i="446"/>
  <c r="U383" i="446" s="1"/>
  <c r="J356" i="446"/>
  <c r="U356" i="446" s="1"/>
  <c r="J255" i="446"/>
  <c r="U255" i="446" s="1"/>
  <c r="J220" i="446"/>
  <c r="U220" i="446" s="1"/>
  <c r="J495" i="446"/>
  <c r="U495" i="446" s="1"/>
  <c r="J385" i="446"/>
  <c r="U385" i="446" s="1"/>
  <c r="J257" i="446"/>
  <c r="U257" i="446" s="1"/>
  <c r="J236" i="446"/>
  <c r="U236" i="446" s="1"/>
  <c r="J286" i="446"/>
  <c r="U286" i="446" s="1"/>
  <c r="J384" i="446"/>
  <c r="U384" i="446" s="1"/>
  <c r="J341" i="446"/>
  <c r="U341" i="446" s="1"/>
  <c r="J256" i="446"/>
  <c r="U256" i="446" s="1"/>
  <c r="J205" i="446"/>
  <c r="U205" i="446" s="1"/>
  <c r="J397" i="446"/>
  <c r="U397" i="446" s="1"/>
  <c r="J386" i="446"/>
  <c r="U386" i="446" s="1"/>
  <c r="J258" i="446"/>
  <c r="U258" i="446" s="1"/>
  <c r="J101" i="446"/>
  <c r="U101" i="446" s="1"/>
  <c r="J128" i="446"/>
  <c r="U128" i="446" s="1"/>
  <c r="J47" i="446"/>
  <c r="U47" i="446" s="1"/>
  <c r="J127" i="446"/>
  <c r="U127" i="446" s="1"/>
  <c r="J56" i="96"/>
  <c r="U56" i="96" s="1"/>
  <c r="J245" i="94"/>
  <c r="U245" i="94" s="1"/>
  <c r="J67" i="94"/>
  <c r="U67" i="94" s="1"/>
  <c r="J54" i="94"/>
  <c r="U54" i="94" s="1"/>
  <c r="J146" i="102"/>
  <c r="U146" i="102" s="1"/>
  <c r="L495" i="446"/>
  <c r="P495" i="446" s="1"/>
  <c r="T495" i="446" s="1"/>
  <c r="L385" i="446"/>
  <c r="P385" i="446" s="1"/>
  <c r="T385" i="446" s="1"/>
  <c r="L257" i="446"/>
  <c r="P257" i="446" s="1"/>
  <c r="T257" i="446" s="1"/>
  <c r="L236" i="446"/>
  <c r="P236" i="446" s="1"/>
  <c r="T236" i="446" s="1"/>
  <c r="L286" i="446"/>
  <c r="P286" i="446" s="1"/>
  <c r="T286" i="446" s="1"/>
  <c r="L397" i="446"/>
  <c r="P397" i="446" s="1"/>
  <c r="T397" i="446" s="1"/>
  <c r="L386" i="446"/>
  <c r="P386" i="446" s="1"/>
  <c r="T386" i="446" s="1"/>
  <c r="L258" i="446"/>
  <c r="P258" i="446" s="1"/>
  <c r="T258" i="446" s="1"/>
  <c r="L383" i="446"/>
  <c r="P383" i="446" s="1"/>
  <c r="T383" i="446" s="1"/>
  <c r="L356" i="446"/>
  <c r="P356" i="446" s="1"/>
  <c r="T356" i="446" s="1"/>
  <c r="L255" i="446"/>
  <c r="P255" i="446" s="1"/>
  <c r="T255" i="446" s="1"/>
  <c r="L220" i="446"/>
  <c r="P220" i="446" s="1"/>
  <c r="T220" i="446" s="1"/>
  <c r="L256" i="446"/>
  <c r="P256" i="446" s="1"/>
  <c r="T256" i="446" s="1"/>
  <c r="L101" i="446"/>
  <c r="P101" i="446" s="1"/>
  <c r="T101" i="446" s="1"/>
  <c r="L128" i="446"/>
  <c r="P128" i="446" s="1"/>
  <c r="T128" i="446" s="1"/>
  <c r="L341" i="446"/>
  <c r="P341" i="446" s="1"/>
  <c r="T341" i="446" s="1"/>
  <c r="L47" i="446"/>
  <c r="P47" i="446" s="1"/>
  <c r="T47" i="446" s="1"/>
  <c r="L384" i="446"/>
  <c r="P384" i="446" s="1"/>
  <c r="T384" i="446" s="1"/>
  <c r="L127" i="446"/>
  <c r="P127" i="446" s="1"/>
  <c r="T127" i="446" s="1"/>
  <c r="L205" i="446"/>
  <c r="P205" i="446" s="1"/>
  <c r="T205" i="446" s="1"/>
  <c r="H21" i="423"/>
  <c r="H25" i="413"/>
  <c r="H26" i="27"/>
  <c r="H11" i="403"/>
  <c r="H30" i="403" s="1"/>
  <c r="B6" i="403" s="1"/>
  <c r="H23" i="393"/>
  <c r="H23" i="413"/>
  <c r="H18" i="35"/>
  <c r="C5" i="423"/>
  <c r="C6" i="423"/>
  <c r="H19" i="423"/>
  <c r="H27" i="413"/>
  <c r="C5" i="413"/>
  <c r="H11" i="413"/>
  <c r="H28" i="403"/>
  <c r="C5" i="403"/>
  <c r="C6" i="393"/>
  <c r="H20" i="393"/>
  <c r="H12" i="393"/>
  <c r="H24" i="393"/>
  <c r="C5" i="393"/>
  <c r="H15" i="42"/>
  <c r="H14" i="42"/>
  <c r="H15" i="35"/>
  <c r="H26" i="28"/>
  <c r="H28" i="413" l="1"/>
  <c r="O13" i="459"/>
  <c r="S13" i="459" s="1"/>
  <c r="M13" i="459"/>
  <c r="U13" i="459"/>
  <c r="W13" i="459" s="1"/>
  <c r="U32" i="459"/>
  <c r="W32" i="459" s="1"/>
  <c r="O32" i="459"/>
  <c r="S32" i="459" s="1"/>
  <c r="M32" i="459"/>
  <c r="N32" i="459" s="1"/>
  <c r="O18" i="459"/>
  <c r="S18" i="459" s="1"/>
  <c r="M18" i="459"/>
  <c r="N18" i="459" s="1"/>
  <c r="U18" i="459"/>
  <c r="W18" i="459" s="1"/>
  <c r="O14" i="459"/>
  <c r="S14" i="459" s="1"/>
  <c r="M14" i="459"/>
  <c r="N14" i="459" s="1"/>
  <c r="U14" i="459"/>
  <c r="W14" i="459" s="1"/>
  <c r="O21" i="459"/>
  <c r="S21" i="459" s="1"/>
  <c r="M21" i="459"/>
  <c r="N21" i="459" s="1"/>
  <c r="U21" i="459"/>
  <c r="W21" i="459" s="1"/>
  <c r="O19" i="459"/>
  <c r="S19" i="459" s="1"/>
  <c r="M19" i="459"/>
  <c r="N19" i="459" s="1"/>
  <c r="U19" i="459"/>
  <c r="W19" i="459" s="1"/>
  <c r="M39" i="446"/>
  <c r="N39" i="446" s="1"/>
  <c r="O39" i="446"/>
  <c r="S39" i="446" s="1"/>
  <c r="W39" i="446"/>
  <c r="M397" i="446"/>
  <c r="N397" i="446" s="1"/>
  <c r="O397" i="446"/>
  <c r="O55" i="446"/>
  <c r="S55" i="446" s="1"/>
  <c r="M55" i="446"/>
  <c r="N55" i="446" s="1"/>
  <c r="W55" i="446"/>
  <c r="O111" i="446"/>
  <c r="S111" i="446" s="1"/>
  <c r="M111" i="446"/>
  <c r="N111" i="446" s="1"/>
  <c r="W111" i="446"/>
  <c r="W118" i="446"/>
  <c r="M118" i="446"/>
  <c r="N118" i="446" s="1"/>
  <c r="O118" i="446"/>
  <c r="S118" i="446" s="1"/>
  <c r="O244" i="446"/>
  <c r="S244" i="446" s="1"/>
  <c r="W244" i="446"/>
  <c r="M244" i="446"/>
  <c r="N244" i="446" s="1"/>
  <c r="O21" i="427"/>
  <c r="S21" i="427" s="1"/>
  <c r="W21" i="427"/>
  <c r="M21" i="427"/>
  <c r="N21" i="427" s="1"/>
  <c r="O204" i="448"/>
  <c r="S204" i="448" s="1"/>
  <c r="M204" i="448"/>
  <c r="N204" i="448" s="1"/>
  <c r="O205" i="446"/>
  <c r="S205" i="446" s="1"/>
  <c r="W205" i="446"/>
  <c r="M205" i="446"/>
  <c r="N205" i="446" s="1"/>
  <c r="M21" i="446"/>
  <c r="N21" i="446" s="1"/>
  <c r="O21" i="446"/>
  <c r="S21" i="446" s="1"/>
  <c r="W21" i="446"/>
  <c r="O138" i="446"/>
  <c r="S138" i="446" s="1"/>
  <c r="M138" i="446"/>
  <c r="N138" i="446" s="1"/>
  <c r="W138" i="446"/>
  <c r="M27" i="446"/>
  <c r="N27" i="446" s="1"/>
  <c r="O27" i="446"/>
  <c r="S27" i="446" s="1"/>
  <c r="W27" i="446"/>
  <c r="W311" i="446"/>
  <c r="M311" i="446"/>
  <c r="N311" i="446" s="1"/>
  <c r="O311" i="446"/>
  <c r="S311" i="446" s="1"/>
  <c r="O24" i="427"/>
  <c r="S24" i="427" s="1"/>
  <c r="W24" i="427"/>
  <c r="M24" i="427"/>
  <c r="N24" i="427" s="1"/>
  <c r="O27" i="441"/>
  <c r="S27" i="441" s="1"/>
  <c r="M27" i="441"/>
  <c r="N27" i="441" s="1"/>
  <c r="W27" i="441"/>
  <c r="O20" i="448"/>
  <c r="S20" i="448" s="1"/>
  <c r="M20" i="448"/>
  <c r="N20" i="448" s="1"/>
  <c r="O256" i="446"/>
  <c r="S256" i="446" s="1"/>
  <c r="M256" i="446"/>
  <c r="N256" i="446" s="1"/>
  <c r="W256" i="446"/>
  <c r="W425" i="446"/>
  <c r="O425" i="446"/>
  <c r="S425" i="446" s="1"/>
  <c r="M425" i="446"/>
  <c r="N425" i="446" s="1"/>
  <c r="M25" i="446"/>
  <c r="N25" i="446" s="1"/>
  <c r="O25" i="446"/>
  <c r="S25" i="446" s="1"/>
  <c r="W25" i="446"/>
  <c r="M37" i="446"/>
  <c r="N37" i="446" s="1"/>
  <c r="O37" i="446"/>
  <c r="S37" i="446" s="1"/>
  <c r="W37" i="446"/>
  <c r="O372" i="446"/>
  <c r="S372" i="446" s="1"/>
  <c r="M372" i="446"/>
  <c r="N372" i="446" s="1"/>
  <c r="W372" i="446"/>
  <c r="O67" i="441"/>
  <c r="S67" i="441" s="1"/>
  <c r="W67" i="441"/>
  <c r="M67" i="441"/>
  <c r="N67" i="441" s="1"/>
  <c r="O14" i="448"/>
  <c r="S14" i="448" s="1"/>
  <c r="M14" i="448"/>
  <c r="N14" i="448" s="1"/>
  <c r="O341" i="446"/>
  <c r="M341" i="446"/>
  <c r="N341" i="446" s="1"/>
  <c r="M24" i="446"/>
  <c r="N24" i="446" s="1"/>
  <c r="O24" i="446"/>
  <c r="S24" i="446" s="1"/>
  <c r="W24" i="446"/>
  <c r="M29" i="446"/>
  <c r="N29" i="446" s="1"/>
  <c r="O29" i="446"/>
  <c r="S29" i="446" s="1"/>
  <c r="W29" i="446"/>
  <c r="O172" i="446"/>
  <c r="S172" i="446" s="1"/>
  <c r="W172" i="446"/>
  <c r="M172" i="446"/>
  <c r="N172" i="446" s="1"/>
  <c r="W393" i="446"/>
  <c r="O393" i="446"/>
  <c r="S393" i="446" s="1"/>
  <c r="M393" i="446"/>
  <c r="N393" i="446" s="1"/>
  <c r="W25" i="441"/>
  <c r="O25" i="441"/>
  <c r="S25" i="441" s="1"/>
  <c r="M25" i="441"/>
  <c r="N25" i="441" s="1"/>
  <c r="O30" i="448"/>
  <c r="S30" i="448" s="1"/>
  <c r="W30" i="448"/>
  <c r="M30" i="448"/>
  <c r="N30" i="448" s="1"/>
  <c r="O65" i="441"/>
  <c r="S65" i="441" s="1"/>
  <c r="M65" i="441"/>
  <c r="N65" i="441" s="1"/>
  <c r="W65" i="441"/>
  <c r="W286" i="446"/>
  <c r="O286" i="446"/>
  <c r="S286" i="446" s="1"/>
  <c r="M286" i="446"/>
  <c r="N286" i="446" s="1"/>
  <c r="W76" i="446"/>
  <c r="M76" i="446"/>
  <c r="N76" i="446" s="1"/>
  <c r="O76" i="446"/>
  <c r="S76" i="446" s="1"/>
  <c r="M60" i="446"/>
  <c r="N60" i="446" s="1"/>
  <c r="O60" i="446"/>
  <c r="S60" i="446" s="1"/>
  <c r="W60" i="446"/>
  <c r="O373" i="446"/>
  <c r="S373" i="446" s="1"/>
  <c r="M373" i="446"/>
  <c r="N373" i="446" s="1"/>
  <c r="W373" i="446"/>
  <c r="W448" i="446"/>
  <c r="O448" i="446"/>
  <c r="S448" i="446" s="1"/>
  <c r="M448" i="446"/>
  <c r="N448" i="446" s="1"/>
  <c r="W60" i="442"/>
  <c r="O60" i="442"/>
  <c r="S60" i="442" s="1"/>
  <c r="M60" i="442"/>
  <c r="N60" i="442" s="1"/>
  <c r="O208" i="102"/>
  <c r="S208" i="102" s="1"/>
  <c r="M208" i="102"/>
  <c r="N208" i="102" s="1"/>
  <c r="W208" i="102"/>
  <c r="P205" i="448"/>
  <c r="T205" i="448" s="1"/>
  <c r="F163" i="449"/>
  <c r="D178" i="12"/>
  <c r="H29" i="393"/>
  <c r="B5" i="393" s="1"/>
  <c r="M236" i="446"/>
  <c r="N236" i="446" s="1"/>
  <c r="O236" i="446"/>
  <c r="S236" i="446" s="1"/>
  <c r="O119" i="446"/>
  <c r="S119" i="446" s="1"/>
  <c r="M119" i="446"/>
  <c r="N119" i="446" s="1"/>
  <c r="W119" i="446"/>
  <c r="W120" i="446"/>
  <c r="O120" i="446"/>
  <c r="S120" i="446" s="1"/>
  <c r="M120" i="446"/>
  <c r="N120" i="446" s="1"/>
  <c r="O463" i="446"/>
  <c r="S463" i="446" s="1"/>
  <c r="M463" i="446"/>
  <c r="N463" i="446" s="1"/>
  <c r="W463" i="446"/>
  <c r="O462" i="446"/>
  <c r="S462" i="446" s="1"/>
  <c r="M462" i="446"/>
  <c r="N462" i="446" s="1"/>
  <c r="W462" i="446"/>
  <c r="M58" i="442"/>
  <c r="N58" i="442" s="1"/>
  <c r="O58" i="442"/>
  <c r="S58" i="442" s="1"/>
  <c r="W58" i="442"/>
  <c r="W213" i="102"/>
  <c r="O213" i="102"/>
  <c r="S213" i="102" s="1"/>
  <c r="M213" i="102"/>
  <c r="N213" i="102" s="1"/>
  <c r="P42" i="448"/>
  <c r="T42" i="448" s="1"/>
  <c r="M142" i="446"/>
  <c r="N142" i="446" s="1"/>
  <c r="O142" i="446"/>
  <c r="M41" i="446"/>
  <c r="N41" i="446" s="1"/>
  <c r="W41" i="446"/>
  <c r="O41" i="446"/>
  <c r="S41" i="446" s="1"/>
  <c r="O226" i="102"/>
  <c r="S226" i="102" s="1"/>
  <c r="M226" i="102"/>
  <c r="N226" i="102" s="1"/>
  <c r="W226" i="102"/>
  <c r="O257" i="446"/>
  <c r="S257" i="446" s="1"/>
  <c r="M257" i="446"/>
  <c r="N257" i="446" s="1"/>
  <c r="W257" i="446"/>
  <c r="O140" i="446"/>
  <c r="S140" i="446" s="1"/>
  <c r="M140" i="446"/>
  <c r="N140" i="446" s="1"/>
  <c r="W140" i="446"/>
  <c r="W133" i="446"/>
  <c r="O133" i="446"/>
  <c r="S133" i="446" s="1"/>
  <c r="M133" i="446"/>
  <c r="N133" i="446" s="1"/>
  <c r="O346" i="446"/>
  <c r="S346" i="446" s="1"/>
  <c r="W346" i="446"/>
  <c r="M346" i="446"/>
  <c r="N346" i="446" s="1"/>
  <c r="W478" i="446"/>
  <c r="O478" i="446"/>
  <c r="S478" i="446" s="1"/>
  <c r="M478" i="446"/>
  <c r="N478" i="446" s="1"/>
  <c r="W111" i="442"/>
  <c r="O111" i="442"/>
  <c r="S111" i="442" s="1"/>
  <c r="M111" i="442"/>
  <c r="N111" i="442" s="1"/>
  <c r="O207" i="102"/>
  <c r="S207" i="102" s="1"/>
  <c r="W207" i="102"/>
  <c r="M207" i="102"/>
  <c r="N207" i="102" s="1"/>
  <c r="P34" i="448"/>
  <c r="T34" i="448" s="1"/>
  <c r="O385" i="446"/>
  <c r="S385" i="446" s="1"/>
  <c r="M385" i="446"/>
  <c r="N385" i="446" s="1"/>
  <c r="W385" i="446"/>
  <c r="M34" i="446"/>
  <c r="N34" i="446" s="1"/>
  <c r="W34" i="446"/>
  <c r="O34" i="446"/>
  <c r="S34" i="446" s="1"/>
  <c r="M30" i="446"/>
  <c r="N30" i="446" s="1"/>
  <c r="O30" i="446"/>
  <c r="S30" i="446" s="1"/>
  <c r="W30" i="446"/>
  <c r="M435" i="446"/>
  <c r="N435" i="446" s="1"/>
  <c r="W435" i="446"/>
  <c r="O435" i="446"/>
  <c r="S435" i="446" s="1"/>
  <c r="O361" i="446"/>
  <c r="S361" i="446" s="1"/>
  <c r="M361" i="446"/>
  <c r="N361" i="446" s="1"/>
  <c r="W361" i="446"/>
  <c r="M26" i="442"/>
  <c r="N26" i="442" s="1"/>
  <c r="O26" i="442"/>
  <c r="S26" i="442" s="1"/>
  <c r="W26" i="442"/>
  <c r="M215" i="102"/>
  <c r="N215" i="102" s="1"/>
  <c r="O215" i="102"/>
  <c r="S215" i="102" s="1"/>
  <c r="W215" i="102"/>
  <c r="P21" i="448"/>
  <c r="T21" i="448" s="1"/>
  <c r="O495" i="446"/>
  <c r="M495" i="446"/>
  <c r="N495" i="446" s="1"/>
  <c r="M31" i="446"/>
  <c r="N31" i="446" s="1"/>
  <c r="O31" i="446"/>
  <c r="S31" i="446" s="1"/>
  <c r="W31" i="446"/>
  <c r="M36" i="446"/>
  <c r="N36" i="446" s="1"/>
  <c r="O36" i="446"/>
  <c r="S36" i="446" s="1"/>
  <c r="W36" i="446"/>
  <c r="O482" i="446"/>
  <c r="S482" i="446" s="1"/>
  <c r="M482" i="446"/>
  <c r="N482" i="446" s="1"/>
  <c r="W482" i="446"/>
  <c r="W271" i="446"/>
  <c r="M271" i="446"/>
  <c r="N271" i="446" s="1"/>
  <c r="O271" i="446"/>
  <c r="S271" i="446" s="1"/>
  <c r="O109" i="442"/>
  <c r="S109" i="442" s="1"/>
  <c r="W109" i="442"/>
  <c r="M109" i="442"/>
  <c r="N109" i="442" s="1"/>
  <c r="O212" i="102"/>
  <c r="S212" i="102" s="1"/>
  <c r="M212" i="102"/>
  <c r="N212" i="102" s="1"/>
  <c r="W212" i="102"/>
  <c r="P204" i="448"/>
  <c r="T204" i="448" s="1"/>
  <c r="O127" i="446"/>
  <c r="S127" i="446" s="1"/>
  <c r="W127" i="446"/>
  <c r="M127" i="446"/>
  <c r="N127" i="446" s="1"/>
  <c r="O220" i="446"/>
  <c r="S220" i="446" s="1"/>
  <c r="M220" i="446"/>
  <c r="N220" i="446" s="1"/>
  <c r="W220" i="446"/>
  <c r="M28" i="446"/>
  <c r="N28" i="446" s="1"/>
  <c r="O28" i="446"/>
  <c r="S28" i="446" s="1"/>
  <c r="W28" i="446"/>
  <c r="O174" i="446"/>
  <c r="S174" i="446" s="1"/>
  <c r="W174" i="446"/>
  <c r="M174" i="446"/>
  <c r="N174" i="446" s="1"/>
  <c r="O243" i="446"/>
  <c r="S243" i="446" s="1"/>
  <c r="W243" i="446"/>
  <c r="M243" i="446"/>
  <c r="N243" i="446" s="1"/>
  <c r="O21" i="448"/>
  <c r="S21" i="448" s="1"/>
  <c r="M21" i="448"/>
  <c r="N21" i="448" s="1"/>
  <c r="P20" i="448"/>
  <c r="T20" i="448" s="1"/>
  <c r="O290" i="446"/>
  <c r="S290" i="446" s="1"/>
  <c r="M290" i="446"/>
  <c r="N290" i="446" s="1"/>
  <c r="W290" i="446"/>
  <c r="O47" i="446"/>
  <c r="S47" i="446" s="1"/>
  <c r="M47" i="446"/>
  <c r="N47" i="446" s="1"/>
  <c r="W47" i="446"/>
  <c r="O255" i="446"/>
  <c r="S255" i="446" s="1"/>
  <c r="M255" i="446"/>
  <c r="N255" i="446" s="1"/>
  <c r="W255" i="446"/>
  <c r="M38" i="446"/>
  <c r="N38" i="446" s="1"/>
  <c r="O38" i="446"/>
  <c r="S38" i="446" s="1"/>
  <c r="W38" i="446"/>
  <c r="M23" i="446"/>
  <c r="N23" i="446" s="1"/>
  <c r="O23" i="446"/>
  <c r="S23" i="446" s="1"/>
  <c r="W23" i="446"/>
  <c r="O408" i="446"/>
  <c r="S408" i="446" s="1"/>
  <c r="W408" i="446"/>
  <c r="M408" i="446"/>
  <c r="N408" i="446" s="1"/>
  <c r="M205" i="448"/>
  <c r="N205" i="448" s="1"/>
  <c r="O205" i="448"/>
  <c r="S205" i="448" s="1"/>
  <c r="W205" i="448"/>
  <c r="P14" i="448"/>
  <c r="T14" i="448" s="1"/>
  <c r="O128" i="446"/>
  <c r="S128" i="446" s="1"/>
  <c r="M128" i="446"/>
  <c r="N128" i="446" s="1"/>
  <c r="W128" i="446"/>
  <c r="O356" i="446"/>
  <c r="S356" i="446" s="1"/>
  <c r="M356" i="446"/>
  <c r="N356" i="446" s="1"/>
  <c r="W356" i="446"/>
  <c r="M40" i="446"/>
  <c r="N40" i="446" s="1"/>
  <c r="O40" i="446"/>
  <c r="S40" i="446" s="1"/>
  <c r="W40" i="446"/>
  <c r="O85" i="446"/>
  <c r="S85" i="446" s="1"/>
  <c r="M85" i="446"/>
  <c r="N85" i="446" s="1"/>
  <c r="W85" i="446"/>
  <c r="O20" i="427"/>
  <c r="S20" i="427" s="1"/>
  <c r="W20" i="427"/>
  <c r="M20" i="427"/>
  <c r="N20" i="427" s="1"/>
  <c r="O27" i="448"/>
  <c r="S27" i="448" s="1"/>
  <c r="M27" i="448"/>
  <c r="N27" i="448" s="1"/>
  <c r="W27" i="448"/>
  <c r="P30" i="448"/>
  <c r="T30" i="448" s="1"/>
  <c r="O384" i="446"/>
  <c r="S384" i="446" s="1"/>
  <c r="M384" i="446"/>
  <c r="N384" i="446" s="1"/>
  <c r="W384" i="446"/>
  <c r="O101" i="446"/>
  <c r="M101" i="446"/>
  <c r="N101" i="446" s="1"/>
  <c r="O383" i="446"/>
  <c r="S383" i="446" s="1"/>
  <c r="M383" i="446"/>
  <c r="N383" i="446" s="1"/>
  <c r="W383" i="446"/>
  <c r="M88" i="446"/>
  <c r="N88" i="446" s="1"/>
  <c r="W88" i="446"/>
  <c r="O88" i="446"/>
  <c r="S88" i="446" s="1"/>
  <c r="W89" i="446"/>
  <c r="O89" i="446"/>
  <c r="S89" i="446" s="1"/>
  <c r="M89" i="446"/>
  <c r="N89" i="446" s="1"/>
  <c r="O23" i="427"/>
  <c r="S23" i="427" s="1"/>
  <c r="W23" i="427"/>
  <c r="M23" i="427"/>
  <c r="N23" i="427" s="1"/>
  <c r="M43" i="448"/>
  <c r="N43" i="448" s="1"/>
  <c r="O43" i="448"/>
  <c r="S43" i="448" s="1"/>
  <c r="P43" i="448"/>
  <c r="T43" i="448" s="1"/>
  <c r="O258" i="446"/>
  <c r="S258" i="446" s="1"/>
  <c r="W258" i="446"/>
  <c r="M258" i="446"/>
  <c r="N258" i="446" s="1"/>
  <c r="O61" i="446"/>
  <c r="S61" i="446" s="1"/>
  <c r="M61" i="446"/>
  <c r="N61" i="446" s="1"/>
  <c r="W61" i="446"/>
  <c r="M35" i="446"/>
  <c r="N35" i="446" s="1"/>
  <c r="O35" i="446"/>
  <c r="S35" i="446" s="1"/>
  <c r="W35" i="446"/>
  <c r="M20" i="446"/>
  <c r="N20" i="446" s="1"/>
  <c r="O20" i="446"/>
  <c r="S20" i="446" s="1"/>
  <c r="W20" i="446"/>
  <c r="O270" i="446"/>
  <c r="S270" i="446" s="1"/>
  <c r="M270" i="446"/>
  <c r="N270" i="446" s="1"/>
  <c r="W270" i="446"/>
  <c r="O23" i="441"/>
  <c r="S23" i="441" s="1"/>
  <c r="M23" i="441"/>
  <c r="N23" i="441" s="1"/>
  <c r="W23" i="441"/>
  <c r="O42" i="448"/>
  <c r="S42" i="448" s="1"/>
  <c r="M42" i="448"/>
  <c r="N42" i="448" s="1"/>
  <c r="P27" i="448"/>
  <c r="T27" i="448" s="1"/>
  <c r="O423" i="446"/>
  <c r="S423" i="446" s="1"/>
  <c r="W423" i="446"/>
  <c r="M423" i="446"/>
  <c r="N423" i="446" s="1"/>
  <c r="W236" i="446"/>
  <c r="O386" i="446"/>
  <c r="S386" i="446" s="1"/>
  <c r="M386" i="446"/>
  <c r="N386" i="446" s="1"/>
  <c r="W386" i="446"/>
  <c r="O116" i="446"/>
  <c r="S116" i="446" s="1"/>
  <c r="M116" i="446"/>
  <c r="N116" i="446" s="1"/>
  <c r="W116" i="446"/>
  <c r="M22" i="446"/>
  <c r="N22" i="446" s="1"/>
  <c r="O22" i="446"/>
  <c r="S22" i="446" s="1"/>
  <c r="W22" i="446"/>
  <c r="M26" i="446"/>
  <c r="N26" i="446" s="1"/>
  <c r="O26" i="446"/>
  <c r="S26" i="446" s="1"/>
  <c r="W26" i="446"/>
  <c r="W347" i="446"/>
  <c r="O347" i="446"/>
  <c r="S347" i="446" s="1"/>
  <c r="M347" i="446"/>
  <c r="N347" i="446" s="1"/>
  <c r="O9" i="439"/>
  <c r="S9" i="439" s="1"/>
  <c r="M9" i="439"/>
  <c r="N9" i="439" s="1"/>
  <c r="W9" i="439"/>
  <c r="W34" i="448"/>
  <c r="M34" i="448"/>
  <c r="N34" i="448" s="1"/>
  <c r="O34" i="448"/>
  <c r="S34" i="448" s="1"/>
  <c r="O11" i="439"/>
  <c r="S11" i="439" s="1"/>
  <c r="M11" i="439"/>
  <c r="N11" i="439" s="1"/>
  <c r="W11" i="439"/>
  <c r="B5" i="403"/>
  <c r="B5" i="413"/>
  <c r="H30" i="413"/>
  <c r="B6" i="413" s="1"/>
  <c r="B6" i="423"/>
  <c r="H31" i="393"/>
  <c r="B6" i="393" s="1"/>
  <c r="B5" i="423"/>
  <c r="N13" i="459" l="1"/>
  <c r="W495" i="446"/>
  <c r="S495" i="446"/>
  <c r="W142" i="446"/>
  <c r="S142" i="446"/>
  <c r="W397" i="446"/>
  <c r="S397" i="446"/>
  <c r="W341" i="446"/>
  <c r="S341" i="446"/>
  <c r="W101" i="446"/>
  <c r="S101" i="446"/>
  <c r="F183" i="449"/>
  <c r="D198" i="12"/>
  <c r="F202" i="449"/>
  <c r="D217" i="12"/>
  <c r="W20" i="448"/>
  <c r="F143" i="449"/>
  <c r="D158" i="12"/>
  <c r="F182" i="449"/>
  <c r="D197" i="12"/>
  <c r="F162" i="449"/>
  <c r="D177" i="12"/>
  <c r="W21" i="448"/>
  <c r="D157" i="12"/>
  <c r="F142" i="449"/>
  <c r="F203" i="449"/>
  <c r="D218" i="12"/>
  <c r="W43" i="448"/>
  <c r="W204" i="448"/>
  <c r="W14" i="448"/>
  <c r="W42" i="448"/>
  <c r="H236" i="12"/>
  <c r="F236" i="12"/>
  <c r="H235" i="12"/>
  <c r="F235" i="12"/>
  <c r="H234" i="12"/>
  <c r="F234" i="12"/>
  <c r="H233" i="12"/>
  <c r="F233" i="12"/>
  <c r="H232" i="12"/>
  <c r="F232" i="12"/>
  <c r="H231" i="12"/>
  <c r="F231" i="12"/>
  <c r="H230" i="12"/>
  <c r="F230" i="12"/>
  <c r="H229" i="12"/>
  <c r="F229" i="12"/>
  <c r="H228" i="12"/>
  <c r="F228" i="12"/>
  <c r="H227" i="12"/>
  <c r="F227" i="12"/>
  <c r="H226" i="12"/>
  <c r="F226" i="12"/>
  <c r="H225" i="12"/>
  <c r="F225" i="12"/>
  <c r="H224" i="12"/>
  <c r="F224" i="12"/>
  <c r="H223" i="12"/>
  <c r="F223" i="12"/>
  <c r="H222" i="12"/>
  <c r="F222" i="12"/>
  <c r="H221" i="12"/>
  <c r="F221" i="12"/>
  <c r="H220" i="12"/>
  <c r="F220" i="12"/>
  <c r="H219" i="12"/>
  <c r="F219" i="12"/>
  <c r="H218" i="12"/>
  <c r="F218" i="12"/>
  <c r="H217" i="12"/>
  <c r="F217" i="12"/>
  <c r="H216" i="12"/>
  <c r="F216" i="12"/>
  <c r="H215" i="12"/>
  <c r="F215" i="12"/>
  <c r="H214" i="12"/>
  <c r="F214" i="12"/>
  <c r="H213" i="12"/>
  <c r="F213" i="12"/>
  <c r="H212" i="12"/>
  <c r="F212" i="12"/>
  <c r="H211" i="12"/>
  <c r="F211" i="12"/>
  <c r="H210" i="12"/>
  <c r="F210" i="12"/>
  <c r="H209" i="12"/>
  <c r="F209" i="12"/>
  <c r="H208" i="12"/>
  <c r="F208" i="12"/>
  <c r="H207" i="12"/>
  <c r="F207" i="12"/>
  <c r="H206" i="12"/>
  <c r="F206" i="12"/>
  <c r="H205" i="12"/>
  <c r="F205" i="12"/>
  <c r="H204" i="12"/>
  <c r="F204" i="12"/>
  <c r="H203" i="12"/>
  <c r="L31" i="459" s="1"/>
  <c r="P31" i="459" s="1"/>
  <c r="T31" i="459" s="1"/>
  <c r="F203" i="12"/>
  <c r="J31" i="459" s="1"/>
  <c r="H202" i="12"/>
  <c r="F202" i="12"/>
  <c r="H201" i="12"/>
  <c r="L248" i="100" s="1"/>
  <c r="F201" i="12"/>
  <c r="J248" i="100" s="1"/>
  <c r="H200" i="12"/>
  <c r="F200" i="12"/>
  <c r="H199" i="12"/>
  <c r="F199" i="12"/>
  <c r="H198" i="12"/>
  <c r="F198" i="12"/>
  <c r="H197" i="12"/>
  <c r="F197" i="12"/>
  <c r="H196" i="12"/>
  <c r="F196" i="12"/>
  <c r="H195" i="12"/>
  <c r="F195" i="12"/>
  <c r="H194" i="12"/>
  <c r="F194" i="12"/>
  <c r="H193" i="12"/>
  <c r="F193" i="12"/>
  <c r="H192" i="12"/>
  <c r="F192" i="12"/>
  <c r="H191" i="12"/>
  <c r="F191" i="12"/>
  <c r="H190" i="12"/>
  <c r="F190" i="12"/>
  <c r="H189" i="12"/>
  <c r="F189" i="12"/>
  <c r="H188" i="12"/>
  <c r="F188" i="12"/>
  <c r="H187" i="12"/>
  <c r="F187" i="12"/>
  <c r="H186" i="12"/>
  <c r="F186" i="12"/>
  <c r="H185" i="12"/>
  <c r="F185" i="12"/>
  <c r="H184" i="12"/>
  <c r="F184" i="12"/>
  <c r="H183" i="12"/>
  <c r="F183" i="12"/>
  <c r="H182" i="12"/>
  <c r="F182" i="12"/>
  <c r="H181" i="12"/>
  <c r="F181" i="12"/>
  <c r="H180" i="12"/>
  <c r="F180" i="12"/>
  <c r="H179" i="12"/>
  <c r="F179" i="12"/>
  <c r="H178" i="12"/>
  <c r="F178" i="12"/>
  <c r="H177" i="12"/>
  <c r="F177" i="12"/>
  <c r="H176" i="12"/>
  <c r="F176" i="12"/>
  <c r="H175" i="12"/>
  <c r="F175" i="12"/>
  <c r="H174" i="12"/>
  <c r="F174" i="12"/>
  <c r="H173" i="12"/>
  <c r="F173" i="12"/>
  <c r="H172" i="12"/>
  <c r="F172" i="12"/>
  <c r="H171" i="12"/>
  <c r="F171" i="12"/>
  <c r="H170" i="12"/>
  <c r="F170" i="12"/>
  <c r="H169" i="12"/>
  <c r="F169" i="12"/>
  <c r="H168" i="12"/>
  <c r="F168" i="12"/>
  <c r="H167" i="12"/>
  <c r="F167" i="12"/>
  <c r="H166" i="12"/>
  <c r="F166" i="12"/>
  <c r="H165" i="12"/>
  <c r="L20" i="459" s="1"/>
  <c r="P20" i="459" s="1"/>
  <c r="T20" i="459" s="1"/>
  <c r="F165" i="12"/>
  <c r="J20" i="459" s="1"/>
  <c r="H164" i="12"/>
  <c r="F164" i="12"/>
  <c r="H163" i="12"/>
  <c r="F163" i="12"/>
  <c r="H162" i="12"/>
  <c r="F162" i="12"/>
  <c r="H161" i="12"/>
  <c r="F161" i="12"/>
  <c r="H160" i="12"/>
  <c r="F160" i="12"/>
  <c r="H159" i="12"/>
  <c r="F159" i="12"/>
  <c r="H158" i="12"/>
  <c r="F158" i="12"/>
  <c r="H157" i="12"/>
  <c r="F157" i="12"/>
  <c r="H92" i="380"/>
  <c r="B9" i="127" s="1"/>
  <c r="H117" i="379"/>
  <c r="B3" i="127" s="1"/>
  <c r="H35" i="378"/>
  <c r="B2" i="127" s="1"/>
  <c r="O20" i="459" l="1"/>
  <c r="S20" i="459" s="1"/>
  <c r="M20" i="459"/>
  <c r="N20" i="459" s="1"/>
  <c r="O31" i="459"/>
  <c r="S31" i="459" s="1"/>
  <c r="M31" i="459"/>
  <c r="N31" i="459" s="1"/>
  <c r="L35" i="438"/>
  <c r="P35" i="438" s="1"/>
  <c r="L18" i="378"/>
  <c r="L25" i="439"/>
  <c r="P25" i="439" s="1"/>
  <c r="L30" i="439"/>
  <c r="P30" i="439" s="1"/>
  <c r="L22" i="439"/>
  <c r="P22" i="439" s="1"/>
  <c r="L29" i="439"/>
  <c r="P29" i="439" s="1"/>
  <c r="L21" i="439"/>
  <c r="P21" i="439" s="1"/>
  <c r="L26" i="439"/>
  <c r="P26" i="439" s="1"/>
  <c r="L13" i="437"/>
  <c r="P13" i="437" s="1"/>
  <c r="L28" i="439"/>
  <c r="P28" i="439" s="1"/>
  <c r="L414" i="96"/>
  <c r="L159" i="179"/>
  <c r="L432" i="94"/>
  <c r="L114" i="94"/>
  <c r="L68" i="94"/>
  <c r="L96" i="94"/>
  <c r="L78" i="94"/>
  <c r="L25" i="94"/>
  <c r="L118" i="94"/>
  <c r="L134" i="94"/>
  <c r="L100" i="94"/>
  <c r="L27" i="94"/>
  <c r="L355" i="94"/>
  <c r="L85" i="94"/>
  <c r="L77" i="94"/>
  <c r="L52" i="92"/>
  <c r="L54" i="92"/>
  <c r="L117" i="94"/>
  <c r="L71" i="94"/>
  <c r="L105" i="205"/>
  <c r="L112" i="205"/>
  <c r="L15" i="382"/>
  <c r="L33" i="380"/>
  <c r="L412" i="100"/>
  <c r="L231" i="100"/>
  <c r="L391" i="100"/>
  <c r="L111" i="100"/>
  <c r="L116" i="100"/>
  <c r="L109" i="446"/>
  <c r="P109" i="446" s="1"/>
  <c r="L33" i="446"/>
  <c r="P33" i="446" s="1"/>
  <c r="L57" i="446"/>
  <c r="P57" i="446" s="1"/>
  <c r="L107" i="446"/>
  <c r="P107" i="446" s="1"/>
  <c r="J64" i="448"/>
  <c r="J222" i="96"/>
  <c r="J279" i="271"/>
  <c r="J231" i="271"/>
  <c r="J350" i="271"/>
  <c r="J27" i="271"/>
  <c r="J178" i="271"/>
  <c r="J119" i="291"/>
  <c r="J60" i="424"/>
  <c r="J72" i="205"/>
  <c r="J279" i="446"/>
  <c r="J234" i="446"/>
  <c r="J473" i="446"/>
  <c r="J457" i="446"/>
  <c r="J401" i="446"/>
  <c r="J355" i="446"/>
  <c r="J280" i="446"/>
  <c r="J235" i="446"/>
  <c r="J402" i="446"/>
  <c r="J472" i="446"/>
  <c r="J313" i="446"/>
  <c r="J149" i="446"/>
  <c r="J178" i="446"/>
  <c r="L56" i="442"/>
  <c r="P56" i="442" s="1"/>
  <c r="L107" i="442"/>
  <c r="P107" i="442" s="1"/>
  <c r="L74" i="440"/>
  <c r="P74" i="440" s="1"/>
  <c r="L36" i="440"/>
  <c r="P36" i="440" s="1"/>
  <c r="L24" i="439"/>
  <c r="P24" i="439" s="1"/>
  <c r="L87" i="440"/>
  <c r="P87" i="440" s="1"/>
  <c r="L24" i="440"/>
  <c r="P24" i="440" s="1"/>
  <c r="L443" i="94"/>
  <c r="L86" i="94"/>
  <c r="L258" i="94"/>
  <c r="L16" i="429"/>
  <c r="L353" i="100"/>
  <c r="L407" i="100"/>
  <c r="L462" i="100"/>
  <c r="L261" i="100"/>
  <c r="L116" i="102"/>
  <c r="L105" i="100"/>
  <c r="L200" i="102"/>
  <c r="L139" i="102"/>
  <c r="L182" i="100"/>
  <c r="L61" i="102"/>
  <c r="L141" i="102"/>
  <c r="L120" i="102"/>
  <c r="L86" i="102"/>
  <c r="L140" i="102"/>
  <c r="L109" i="102"/>
  <c r="L85" i="102"/>
  <c r="L69" i="446"/>
  <c r="P69" i="446" s="1"/>
  <c r="L82" i="446"/>
  <c r="P82" i="446" s="1"/>
  <c r="L27" i="322"/>
  <c r="L28" i="322"/>
  <c r="L324" i="100"/>
  <c r="L153" i="102"/>
  <c r="L150" i="102"/>
  <c r="L108" i="102"/>
  <c r="L158" i="102"/>
  <c r="L149" i="102"/>
  <c r="L157" i="102"/>
  <c r="L148" i="102"/>
  <c r="L151" i="102"/>
  <c r="L225" i="102"/>
  <c r="P225" i="102" s="1"/>
  <c r="L19" i="448"/>
  <c r="L35" i="448"/>
  <c r="L41" i="448"/>
  <c r="L17" i="448"/>
  <c r="L38" i="448"/>
  <c r="L33" i="448"/>
  <c r="L132" i="448"/>
  <c r="L39" i="448"/>
  <c r="L37" i="448"/>
  <c r="L135" i="448"/>
  <c r="L95" i="448"/>
  <c r="L85" i="448"/>
  <c r="L18" i="448"/>
  <c r="L16" i="448"/>
  <c r="L24" i="448"/>
  <c r="L79" i="448"/>
  <c r="L57" i="438"/>
  <c r="P57" i="438" s="1"/>
  <c r="L63" i="438"/>
  <c r="P63" i="438" s="1"/>
  <c r="L64" i="438"/>
  <c r="P64" i="438" s="1"/>
  <c r="L72" i="438"/>
  <c r="P72" i="438" s="1"/>
  <c r="L53" i="438"/>
  <c r="P53" i="438" s="1"/>
  <c r="L62" i="438"/>
  <c r="P62" i="438" s="1"/>
  <c r="L70" i="438"/>
  <c r="P70" i="438" s="1"/>
  <c r="L86" i="443"/>
  <c r="P86" i="443" s="1"/>
  <c r="L34" i="443"/>
  <c r="P34" i="443" s="1"/>
  <c r="L85" i="442"/>
  <c r="P85" i="442" s="1"/>
  <c r="L92" i="441"/>
  <c r="P92" i="441" s="1"/>
  <c r="L88" i="443"/>
  <c r="P88" i="443" s="1"/>
  <c r="L63" i="443"/>
  <c r="P63" i="443" s="1"/>
  <c r="L36" i="443"/>
  <c r="P36" i="443" s="1"/>
  <c r="L109" i="443"/>
  <c r="P109" i="443" s="1"/>
  <c r="L33" i="443"/>
  <c r="P33" i="443" s="1"/>
  <c r="L65" i="443"/>
  <c r="P65" i="443" s="1"/>
  <c r="L111" i="443"/>
  <c r="P111" i="443" s="1"/>
  <c r="L90" i="441"/>
  <c r="P90" i="441" s="1"/>
  <c r="L83" i="442"/>
  <c r="P83" i="442" s="1"/>
  <c r="L94" i="441"/>
  <c r="P94" i="441" s="1"/>
  <c r="L11" i="441"/>
  <c r="P11" i="441" s="1"/>
  <c r="L89" i="438"/>
  <c r="P89" i="438" s="1"/>
  <c r="L19" i="438"/>
  <c r="P19" i="438" s="1"/>
  <c r="L27" i="439"/>
  <c r="P27" i="439" s="1"/>
  <c r="L113" i="438"/>
  <c r="P113" i="438" s="1"/>
  <c r="L10" i="441"/>
  <c r="P10" i="441" s="1"/>
  <c r="L91" i="438"/>
  <c r="P91" i="438" s="1"/>
  <c r="L96" i="438"/>
  <c r="P96" i="438" s="1"/>
  <c r="L63" i="441"/>
  <c r="P63" i="441" s="1"/>
  <c r="L112" i="438"/>
  <c r="P112" i="438" s="1"/>
  <c r="L90" i="438"/>
  <c r="P90" i="438" s="1"/>
  <c r="L300" i="96"/>
  <c r="L387" i="94"/>
  <c r="L310" i="96"/>
  <c r="L247" i="96"/>
  <c r="L228" i="96"/>
  <c r="L220" i="96"/>
  <c r="L22" i="271"/>
  <c r="L406" i="291"/>
  <c r="L19" i="271"/>
  <c r="L21" i="271"/>
  <c r="L405" i="291"/>
  <c r="L18" i="271"/>
  <c r="L92" i="291"/>
  <c r="L74" i="291"/>
  <c r="L73" i="291"/>
  <c r="L243" i="291"/>
  <c r="L93" i="291"/>
  <c r="L124" i="205"/>
  <c r="L161" i="205"/>
  <c r="L18" i="429"/>
  <c r="L100" i="205"/>
  <c r="L47" i="425"/>
  <c r="L45" i="205"/>
  <c r="L30" i="322"/>
  <c r="L74" i="205"/>
  <c r="L47" i="205"/>
  <c r="L46" i="428"/>
  <c r="L49" i="205"/>
  <c r="L40" i="322"/>
  <c r="L16" i="382"/>
  <c r="L18" i="322"/>
  <c r="L20" i="322"/>
  <c r="L247" i="100"/>
  <c r="L453" i="100"/>
  <c r="L396" i="100"/>
  <c r="L227" i="100"/>
  <c r="L296" i="100"/>
  <c r="L249" i="100"/>
  <c r="L447" i="100"/>
  <c r="L452" i="100"/>
  <c r="L250" i="100"/>
  <c r="L102" i="100"/>
  <c r="L187" i="100"/>
  <c r="L145" i="102"/>
  <c r="L239" i="446"/>
  <c r="P239" i="446" s="1"/>
  <c r="L342" i="446"/>
  <c r="P342" i="446" s="1"/>
  <c r="L206" i="446"/>
  <c r="P206" i="446" s="1"/>
  <c r="L200" i="446"/>
  <c r="P200" i="446" s="1"/>
  <c r="L467" i="446"/>
  <c r="P467" i="446" s="1"/>
  <c r="L321" i="446"/>
  <c r="P321" i="446" s="1"/>
  <c r="L208" i="446"/>
  <c r="P208" i="446" s="1"/>
  <c r="L194" i="446"/>
  <c r="P194" i="446" s="1"/>
  <c r="L452" i="446"/>
  <c r="P452" i="446" s="1"/>
  <c r="L444" i="446"/>
  <c r="P444" i="446" s="1"/>
  <c r="L332" i="446"/>
  <c r="P332" i="446" s="1"/>
  <c r="L210" i="446"/>
  <c r="P210" i="446" s="1"/>
  <c r="L320" i="446"/>
  <c r="P320" i="446" s="1"/>
  <c r="L187" i="446"/>
  <c r="P187" i="446" s="1"/>
  <c r="L490" i="446"/>
  <c r="P490" i="446" s="1"/>
  <c r="L334" i="446"/>
  <c r="P334" i="446" s="1"/>
  <c r="L242" i="446"/>
  <c r="P242" i="446" s="1"/>
  <c r="L169" i="446"/>
  <c r="P169" i="446" s="1"/>
  <c r="L438" i="446"/>
  <c r="P438" i="446" s="1"/>
  <c r="L173" i="446"/>
  <c r="P173" i="446" s="1"/>
  <c r="L175" i="446"/>
  <c r="P175" i="446" s="1"/>
  <c r="L78" i="100"/>
  <c r="L198" i="102"/>
  <c r="J225" i="102"/>
  <c r="J38" i="448"/>
  <c r="J132" i="448"/>
  <c r="J17" i="448"/>
  <c r="J33" i="448"/>
  <c r="J41" i="448"/>
  <c r="J135" i="448"/>
  <c r="J95" i="448"/>
  <c r="J39" i="448"/>
  <c r="J18" i="448"/>
  <c r="J16" i="448"/>
  <c r="J35" i="448"/>
  <c r="J85" i="448"/>
  <c r="J24" i="448"/>
  <c r="J19" i="448"/>
  <c r="J79" i="448"/>
  <c r="J37" i="448"/>
  <c r="J63" i="438"/>
  <c r="J64" i="438"/>
  <c r="J72" i="438"/>
  <c r="J53" i="438"/>
  <c r="J62" i="438"/>
  <c r="J70" i="438"/>
  <c r="J57" i="438"/>
  <c r="J83" i="442"/>
  <c r="J86" i="443"/>
  <c r="J34" i="443"/>
  <c r="J85" i="442"/>
  <c r="J92" i="441"/>
  <c r="J88" i="443"/>
  <c r="J63" i="443"/>
  <c r="J36" i="443"/>
  <c r="J109" i="443"/>
  <c r="J33" i="443"/>
  <c r="J65" i="443"/>
  <c r="J111" i="443"/>
  <c r="J90" i="441"/>
  <c r="J90" i="438"/>
  <c r="J94" i="441"/>
  <c r="J11" i="441"/>
  <c r="J89" i="438"/>
  <c r="J19" i="438"/>
  <c r="J27" i="439"/>
  <c r="J113" i="438"/>
  <c r="J10" i="441"/>
  <c r="J91" i="438"/>
  <c r="J96" i="438"/>
  <c r="J63" i="441"/>
  <c r="J112" i="438"/>
  <c r="J300" i="96"/>
  <c r="J387" i="94"/>
  <c r="J310" i="96"/>
  <c r="J247" i="96"/>
  <c r="J228" i="96"/>
  <c r="J220" i="96"/>
  <c r="J96" i="96"/>
  <c r="J22" i="271"/>
  <c r="J406" i="291"/>
  <c r="J19" i="271"/>
  <c r="J21" i="271"/>
  <c r="J405" i="291"/>
  <c r="J18" i="271"/>
  <c r="J92" i="291"/>
  <c r="J74" i="291"/>
  <c r="J73" i="291"/>
  <c r="J243" i="291"/>
  <c r="J93" i="291"/>
  <c r="J47" i="425"/>
  <c r="J124" i="205"/>
  <c r="J46" i="428"/>
  <c r="J161" i="205"/>
  <c r="J18" i="429"/>
  <c r="J100" i="205"/>
  <c r="J45" i="205"/>
  <c r="J30" i="322"/>
  <c r="J74" i="205"/>
  <c r="J47" i="205"/>
  <c r="J49" i="205"/>
  <c r="J40" i="322"/>
  <c r="J16" i="382"/>
  <c r="J250" i="100"/>
  <c r="J247" i="100"/>
  <c r="J20" i="322"/>
  <c r="J453" i="100"/>
  <c r="J396" i="100"/>
  <c r="J227" i="100"/>
  <c r="J296" i="100"/>
  <c r="J249" i="100"/>
  <c r="J447" i="100"/>
  <c r="J452" i="100"/>
  <c r="J18" i="322"/>
  <c r="J187" i="100"/>
  <c r="J145" i="102"/>
  <c r="J102" i="100"/>
  <c r="J490" i="446"/>
  <c r="J334" i="446"/>
  <c r="J242" i="446"/>
  <c r="J239" i="446"/>
  <c r="J173" i="446"/>
  <c r="J342" i="446"/>
  <c r="J206" i="446"/>
  <c r="J200" i="446"/>
  <c r="J467" i="446"/>
  <c r="J438" i="446"/>
  <c r="J452" i="446"/>
  <c r="J444" i="446"/>
  <c r="J332" i="446"/>
  <c r="J210" i="446"/>
  <c r="J320" i="446"/>
  <c r="J187" i="446"/>
  <c r="J169" i="446"/>
  <c r="J208" i="446"/>
  <c r="J321" i="446"/>
  <c r="J194" i="446"/>
  <c r="J175" i="446"/>
  <c r="J78" i="100"/>
  <c r="J198" i="102"/>
  <c r="J214" i="102"/>
  <c r="J319" i="179"/>
  <c r="J249" i="179"/>
  <c r="J318" i="179"/>
  <c r="J291" i="179"/>
  <c r="J250" i="179"/>
  <c r="J290" i="179"/>
  <c r="J71" i="179"/>
  <c r="J88" i="179"/>
  <c r="J183" i="179"/>
  <c r="J151" i="179"/>
  <c r="J226" i="179"/>
  <c r="J87" i="179"/>
  <c r="J225" i="179"/>
  <c r="J182" i="179"/>
  <c r="J150" i="179"/>
  <c r="J383" i="94"/>
  <c r="J306" i="96"/>
  <c r="J181" i="92"/>
  <c r="J346" i="100"/>
  <c r="J230" i="102"/>
  <c r="J88" i="102"/>
  <c r="J259" i="179"/>
  <c r="J323" i="179"/>
  <c r="J283" i="179"/>
  <c r="J90" i="440"/>
  <c r="J330" i="179"/>
  <c r="J219" i="179"/>
  <c r="J213" i="179"/>
  <c r="J146" i="179"/>
  <c r="J191" i="179"/>
  <c r="J143" i="179"/>
  <c r="J95" i="179"/>
  <c r="J84" i="179"/>
  <c r="J81" i="179"/>
  <c r="J113" i="179"/>
  <c r="J45" i="271"/>
  <c r="J159" i="205"/>
  <c r="J157" i="205"/>
  <c r="J20" i="382"/>
  <c r="J41" i="322"/>
  <c r="J43" i="322"/>
  <c r="J32" i="322"/>
  <c r="J10" i="383"/>
  <c r="J266" i="100"/>
  <c r="J175" i="100"/>
  <c r="J67" i="100"/>
  <c r="J192" i="102"/>
  <c r="J66" i="100"/>
  <c r="J191" i="102"/>
  <c r="J113" i="100"/>
  <c r="J187" i="102"/>
  <c r="J28" i="439"/>
  <c r="J25" i="439"/>
  <c r="J30" i="439"/>
  <c r="J22" i="439"/>
  <c r="J29" i="439"/>
  <c r="J21" i="439"/>
  <c r="J26" i="439"/>
  <c r="J13" i="437"/>
  <c r="J414" i="96"/>
  <c r="J159" i="179"/>
  <c r="J432" i="94"/>
  <c r="J355" i="94"/>
  <c r="J117" i="94"/>
  <c r="J71" i="94"/>
  <c r="J114" i="94"/>
  <c r="J68" i="94"/>
  <c r="J96" i="94"/>
  <c r="J78" i="94"/>
  <c r="J25" i="94"/>
  <c r="J118" i="94"/>
  <c r="J134" i="94"/>
  <c r="J100" i="94"/>
  <c r="J27" i="94"/>
  <c r="J52" i="92"/>
  <c r="J85" i="94"/>
  <c r="J77" i="94"/>
  <c r="J54" i="92"/>
  <c r="J105" i="205"/>
  <c r="J15" i="382"/>
  <c r="J33" i="380"/>
  <c r="J112" i="205"/>
  <c r="J412" i="100"/>
  <c r="J231" i="100"/>
  <c r="J391" i="100"/>
  <c r="J111" i="100"/>
  <c r="J116" i="100"/>
  <c r="J107" i="446"/>
  <c r="J109" i="446"/>
  <c r="J33" i="446"/>
  <c r="J57" i="446"/>
  <c r="L64" i="448"/>
  <c r="L222" i="96"/>
  <c r="L279" i="271"/>
  <c r="L231" i="271"/>
  <c r="L350" i="271"/>
  <c r="L27" i="271"/>
  <c r="L178" i="271"/>
  <c r="L119" i="291"/>
  <c r="L60" i="424"/>
  <c r="L72" i="205"/>
  <c r="L473" i="446"/>
  <c r="P473" i="446" s="1"/>
  <c r="L457" i="446"/>
  <c r="P457" i="446" s="1"/>
  <c r="L401" i="446"/>
  <c r="P401" i="446" s="1"/>
  <c r="L178" i="446"/>
  <c r="P178" i="446" s="1"/>
  <c r="L355" i="446"/>
  <c r="P355" i="446" s="1"/>
  <c r="L472" i="446"/>
  <c r="P472" i="446" s="1"/>
  <c r="L313" i="446"/>
  <c r="P313" i="446" s="1"/>
  <c r="L402" i="446"/>
  <c r="P402" i="446" s="1"/>
  <c r="L279" i="446"/>
  <c r="P279" i="446" s="1"/>
  <c r="L234" i="446"/>
  <c r="P234" i="446" s="1"/>
  <c r="L235" i="446"/>
  <c r="P235" i="446" s="1"/>
  <c r="L149" i="446"/>
  <c r="P149" i="446" s="1"/>
  <c r="L280" i="446"/>
  <c r="P280" i="446" s="1"/>
  <c r="L214" i="102"/>
  <c r="P214" i="102" s="1"/>
  <c r="L249" i="179"/>
  <c r="L225" i="179"/>
  <c r="L318" i="179"/>
  <c r="L291" i="179"/>
  <c r="L290" i="179"/>
  <c r="L319" i="179"/>
  <c r="L71" i="179"/>
  <c r="L250" i="179"/>
  <c r="L88" i="179"/>
  <c r="L183" i="179"/>
  <c r="L151" i="179"/>
  <c r="L226" i="179"/>
  <c r="L182" i="179"/>
  <c r="L150" i="179"/>
  <c r="L87" i="179"/>
  <c r="L383" i="94"/>
  <c r="L306" i="96"/>
  <c r="L181" i="92"/>
  <c r="L346" i="100"/>
  <c r="L230" i="102"/>
  <c r="L88" i="102"/>
  <c r="L259" i="179"/>
  <c r="L323" i="179"/>
  <c r="L283" i="179"/>
  <c r="L90" i="440"/>
  <c r="P90" i="440" s="1"/>
  <c r="L330" i="179"/>
  <c r="L213" i="179"/>
  <c r="L146" i="179"/>
  <c r="L191" i="179"/>
  <c r="L143" i="179"/>
  <c r="L113" i="179"/>
  <c r="L84" i="179"/>
  <c r="L81" i="179"/>
  <c r="L219" i="179"/>
  <c r="L95" i="179"/>
  <c r="L45" i="271"/>
  <c r="L159" i="205"/>
  <c r="L157" i="205"/>
  <c r="L20" i="382"/>
  <c r="L41" i="322"/>
  <c r="L43" i="322"/>
  <c r="L32" i="322"/>
  <c r="L10" i="383"/>
  <c r="L266" i="100"/>
  <c r="L66" i="100"/>
  <c r="L191" i="102"/>
  <c r="L113" i="100"/>
  <c r="L187" i="102"/>
  <c r="L175" i="100"/>
  <c r="L67" i="100"/>
  <c r="L192" i="102"/>
  <c r="J56" i="442"/>
  <c r="J107" i="442"/>
  <c r="J74" i="440"/>
  <c r="J36" i="440"/>
  <c r="J24" i="439"/>
  <c r="J87" i="440"/>
  <c r="J24" i="440"/>
  <c r="J443" i="94"/>
  <c r="J86" i="94"/>
  <c r="J258" i="94"/>
  <c r="J16" i="429"/>
  <c r="J353" i="100"/>
  <c r="J407" i="100"/>
  <c r="J462" i="100"/>
  <c r="J261" i="100"/>
  <c r="J109" i="102"/>
  <c r="J85" i="102"/>
  <c r="J116" i="102"/>
  <c r="J105" i="100"/>
  <c r="J200" i="102"/>
  <c r="J139" i="102"/>
  <c r="J182" i="100"/>
  <c r="J61" i="102"/>
  <c r="J141" i="102"/>
  <c r="J140" i="102"/>
  <c r="J86" i="102"/>
  <c r="J120" i="102"/>
  <c r="J69" i="446"/>
  <c r="J82" i="446"/>
  <c r="J47" i="189"/>
  <c r="J75" i="189"/>
  <c r="J19" i="189"/>
  <c r="J17" i="189"/>
  <c r="J97" i="442"/>
  <c r="J44" i="438"/>
  <c r="J35" i="440"/>
  <c r="J300" i="94"/>
  <c r="J434" i="94"/>
  <c r="J270" i="96"/>
  <c r="J317" i="96"/>
  <c r="J424" i="96"/>
  <c r="J348" i="96"/>
  <c r="J190" i="94"/>
  <c r="J187" i="94"/>
  <c r="J143" i="92"/>
  <c r="J114" i="96"/>
  <c r="J342" i="271"/>
  <c r="J306" i="271"/>
  <c r="J378" i="271"/>
  <c r="J64" i="92"/>
  <c r="J252" i="271"/>
  <c r="J401" i="291"/>
  <c r="J375" i="291"/>
  <c r="J46" i="271"/>
  <c r="J237" i="291"/>
  <c r="J214" i="291"/>
  <c r="J294" i="291"/>
  <c r="J322" i="291"/>
  <c r="J207" i="291"/>
  <c r="J11" i="432"/>
  <c r="J186" i="271"/>
  <c r="J31" i="428"/>
  <c r="J275" i="205"/>
  <c r="J182" i="205"/>
  <c r="J233" i="205"/>
  <c r="J38" i="428"/>
  <c r="J59" i="322"/>
  <c r="J51" i="381"/>
  <c r="J28" i="381"/>
  <c r="J79" i="381"/>
  <c r="J113" i="379"/>
  <c r="J38" i="379"/>
  <c r="J77" i="379"/>
  <c r="J60" i="379"/>
  <c r="J85" i="379"/>
  <c r="J71" i="379"/>
  <c r="J306" i="100"/>
  <c r="J107" i="379"/>
  <c r="J65" i="379"/>
  <c r="J223" i="100"/>
  <c r="J101" i="379"/>
  <c r="J32" i="378"/>
  <c r="J95" i="379"/>
  <c r="J185" i="102"/>
  <c r="J36" i="102"/>
  <c r="J92" i="102"/>
  <c r="J154" i="100"/>
  <c r="J95" i="102"/>
  <c r="J79" i="94"/>
  <c r="J81" i="94"/>
  <c r="J194" i="94"/>
  <c r="J80" i="94"/>
  <c r="J42" i="205"/>
  <c r="J90" i="102"/>
  <c r="J144" i="102"/>
  <c r="J117" i="441"/>
  <c r="J132" i="442"/>
  <c r="J115" i="441"/>
  <c r="J82" i="189"/>
  <c r="J162" i="291"/>
  <c r="J398" i="100"/>
  <c r="J96" i="379"/>
  <c r="J57" i="379"/>
  <c r="J87" i="379"/>
  <c r="J50" i="379"/>
  <c r="L47" i="189"/>
  <c r="L75" i="189"/>
  <c r="L17" i="189"/>
  <c r="L19" i="189"/>
  <c r="L97" i="442"/>
  <c r="P97" i="442" s="1"/>
  <c r="L44" i="438"/>
  <c r="P44" i="438" s="1"/>
  <c r="L35" i="440"/>
  <c r="P35" i="440" s="1"/>
  <c r="L424" i="96"/>
  <c r="L434" i="94"/>
  <c r="L270" i="96"/>
  <c r="L114" i="96"/>
  <c r="L317" i="96"/>
  <c r="L348" i="96"/>
  <c r="L300" i="94"/>
  <c r="L190" i="94"/>
  <c r="L187" i="94"/>
  <c r="L143" i="92"/>
  <c r="L342" i="271"/>
  <c r="L306" i="271"/>
  <c r="L378" i="271"/>
  <c r="L64" i="92"/>
  <c r="L252" i="271"/>
  <c r="L401" i="291"/>
  <c r="L375" i="291"/>
  <c r="L46" i="271"/>
  <c r="L322" i="291"/>
  <c r="L186" i="271"/>
  <c r="L214" i="291"/>
  <c r="L294" i="291"/>
  <c r="L207" i="291"/>
  <c r="L237" i="291"/>
  <c r="L275" i="205"/>
  <c r="L182" i="205"/>
  <c r="L233" i="205"/>
  <c r="L38" i="428"/>
  <c r="L11" i="432"/>
  <c r="L51" i="381"/>
  <c r="L28" i="381"/>
  <c r="L79" i="381"/>
  <c r="L107" i="379"/>
  <c r="L31" i="428"/>
  <c r="L59" i="322"/>
  <c r="L77" i="379"/>
  <c r="L60" i="379"/>
  <c r="L85" i="379"/>
  <c r="L71" i="379"/>
  <c r="L306" i="100"/>
  <c r="L113" i="379"/>
  <c r="L65" i="379"/>
  <c r="L223" i="100"/>
  <c r="L101" i="379"/>
  <c r="L95" i="379"/>
  <c r="L38" i="379"/>
  <c r="L185" i="102"/>
  <c r="L36" i="102"/>
  <c r="L92" i="102"/>
  <c r="L154" i="100"/>
  <c r="L95" i="102"/>
  <c r="L32" i="378"/>
  <c r="L79" i="94"/>
  <c r="L81" i="94"/>
  <c r="L194" i="94"/>
  <c r="L80" i="94"/>
  <c r="L42" i="205"/>
  <c r="L90" i="102"/>
  <c r="L144" i="102"/>
  <c r="L117" i="441"/>
  <c r="P117" i="441" s="1"/>
  <c r="L82" i="189"/>
  <c r="L132" i="442"/>
  <c r="P132" i="442" s="1"/>
  <c r="L115" i="441"/>
  <c r="P115" i="441" s="1"/>
  <c r="L162" i="291"/>
  <c r="L398" i="100"/>
  <c r="L96" i="379"/>
  <c r="L57" i="379"/>
  <c r="L50" i="379"/>
  <c r="L87" i="379"/>
  <c r="J27" i="322"/>
  <c r="J28" i="322"/>
  <c r="J324" i="100"/>
  <c r="J153" i="102"/>
  <c r="J150" i="102"/>
  <c r="J108" i="102"/>
  <c r="J158" i="102"/>
  <c r="J149" i="102"/>
  <c r="J151" i="102"/>
  <c r="J157" i="102"/>
  <c r="J148" i="102"/>
  <c r="J35" i="438"/>
  <c r="J18" i="378"/>
  <c r="H28" i="374"/>
  <c r="B31" i="127" s="1"/>
  <c r="T321" i="446" l="1"/>
  <c r="T402" i="446"/>
  <c r="T444" i="446"/>
  <c r="T11" i="441"/>
  <c r="T62" i="438"/>
  <c r="T90" i="440"/>
  <c r="T313" i="446"/>
  <c r="T452" i="446"/>
  <c r="T94" i="441"/>
  <c r="T53" i="438"/>
  <c r="T472" i="446"/>
  <c r="T194" i="446"/>
  <c r="T83" i="442"/>
  <c r="T72" i="438"/>
  <c r="T82" i="446"/>
  <c r="T355" i="446"/>
  <c r="T208" i="446"/>
  <c r="T90" i="441"/>
  <c r="T64" i="438"/>
  <c r="T69" i="446"/>
  <c r="T63" i="438"/>
  <c r="T401" i="446"/>
  <c r="T175" i="446"/>
  <c r="T467" i="446"/>
  <c r="T65" i="443"/>
  <c r="T57" i="438"/>
  <c r="T111" i="443"/>
  <c r="T457" i="446"/>
  <c r="T173" i="446"/>
  <c r="T200" i="446"/>
  <c r="T90" i="438"/>
  <c r="T33" i="443"/>
  <c r="T225" i="102"/>
  <c r="T107" i="446"/>
  <c r="T28" i="439"/>
  <c r="T35" i="440"/>
  <c r="T473" i="446"/>
  <c r="T438" i="446"/>
  <c r="T206" i="446"/>
  <c r="T112" i="438"/>
  <c r="T109" i="443"/>
  <c r="T57" i="446"/>
  <c r="T13" i="437"/>
  <c r="T115" i="441"/>
  <c r="T44" i="438"/>
  <c r="T169" i="446"/>
  <c r="T342" i="446"/>
  <c r="T63" i="441"/>
  <c r="T36" i="443"/>
  <c r="T24" i="440"/>
  <c r="T33" i="446"/>
  <c r="T26" i="439"/>
  <c r="T132" i="442"/>
  <c r="T97" i="442"/>
  <c r="T242" i="446"/>
  <c r="T239" i="446"/>
  <c r="T96" i="438"/>
  <c r="T63" i="443"/>
  <c r="T87" i="440"/>
  <c r="T109" i="446"/>
  <c r="T21" i="439"/>
  <c r="T214" i="102"/>
  <c r="T334" i="446"/>
  <c r="T91" i="438"/>
  <c r="T88" i="443"/>
  <c r="T24" i="439"/>
  <c r="T29" i="439"/>
  <c r="T117" i="441"/>
  <c r="T280" i="446"/>
  <c r="T490" i="446"/>
  <c r="T10" i="441"/>
  <c r="T92" i="441"/>
  <c r="T36" i="440"/>
  <c r="T22" i="439"/>
  <c r="T149" i="446"/>
  <c r="T187" i="446"/>
  <c r="T113" i="438"/>
  <c r="T85" i="442"/>
  <c r="T74" i="440"/>
  <c r="T30" i="439"/>
  <c r="T178" i="446"/>
  <c r="T235" i="446"/>
  <c r="T320" i="446"/>
  <c r="T27" i="439"/>
  <c r="T34" i="443"/>
  <c r="T107" i="442"/>
  <c r="T25" i="439"/>
  <c r="T234" i="446"/>
  <c r="T210" i="446"/>
  <c r="T19" i="438"/>
  <c r="T86" i="443"/>
  <c r="T56" i="442"/>
  <c r="T279" i="446"/>
  <c r="T332" i="446"/>
  <c r="T89" i="438"/>
  <c r="T70" i="438"/>
  <c r="T35" i="438"/>
  <c r="P64" i="448"/>
  <c r="P135" i="448"/>
  <c r="M35" i="438"/>
  <c r="N35" i="438" s="1"/>
  <c r="O35" i="438"/>
  <c r="O44" i="438"/>
  <c r="M44" i="438"/>
  <c r="N44" i="438" s="1"/>
  <c r="O36" i="440"/>
  <c r="M36" i="440"/>
  <c r="N36" i="440" s="1"/>
  <c r="M33" i="446"/>
  <c r="N33" i="446" s="1"/>
  <c r="O33" i="446"/>
  <c r="S33" i="446" s="1"/>
  <c r="O26" i="439"/>
  <c r="S26" i="439" s="1"/>
  <c r="M26" i="439"/>
  <c r="N26" i="439" s="1"/>
  <c r="O208" i="446"/>
  <c r="M208" i="446"/>
  <c r="N208" i="446" s="1"/>
  <c r="O334" i="446"/>
  <c r="M334" i="446"/>
  <c r="N334" i="446" s="1"/>
  <c r="O63" i="441"/>
  <c r="M63" i="441"/>
  <c r="N63" i="441" s="1"/>
  <c r="M36" i="443"/>
  <c r="N36" i="443" s="1"/>
  <c r="O36" i="443"/>
  <c r="S36" i="443" s="1"/>
  <c r="O79" i="448"/>
  <c r="S79" i="448" s="1"/>
  <c r="M79" i="448"/>
  <c r="N79" i="448" s="1"/>
  <c r="P17" i="448"/>
  <c r="O472" i="446"/>
  <c r="S472" i="446" s="1"/>
  <c r="M472" i="446"/>
  <c r="N472" i="446" s="1"/>
  <c r="O107" i="442"/>
  <c r="M107" i="442"/>
  <c r="N107" i="442" s="1"/>
  <c r="O115" i="441"/>
  <c r="M115" i="441"/>
  <c r="N115" i="441" s="1"/>
  <c r="O97" i="442"/>
  <c r="M97" i="442"/>
  <c r="N97" i="442" s="1"/>
  <c r="O74" i="440"/>
  <c r="M74" i="440"/>
  <c r="N74" i="440" s="1"/>
  <c r="O109" i="446"/>
  <c r="M109" i="446"/>
  <c r="N109" i="446" s="1"/>
  <c r="O21" i="439"/>
  <c r="M21" i="439"/>
  <c r="N21" i="439" s="1"/>
  <c r="O90" i="440"/>
  <c r="M90" i="440"/>
  <c r="N90" i="440" s="1"/>
  <c r="M169" i="446"/>
  <c r="N169" i="446" s="1"/>
  <c r="O169" i="446"/>
  <c r="O490" i="446"/>
  <c r="M490" i="446"/>
  <c r="N490" i="446" s="1"/>
  <c r="M96" i="438"/>
  <c r="N96" i="438" s="1"/>
  <c r="O96" i="438"/>
  <c r="M63" i="443"/>
  <c r="N63" i="443" s="1"/>
  <c r="O63" i="443"/>
  <c r="O19" i="448"/>
  <c r="M19" i="448"/>
  <c r="N19" i="448" s="1"/>
  <c r="P41" i="448"/>
  <c r="O402" i="446"/>
  <c r="S402" i="446" s="1"/>
  <c r="M402" i="446"/>
  <c r="N402" i="446" s="1"/>
  <c r="O24" i="448"/>
  <c r="M24" i="448"/>
  <c r="N24" i="448" s="1"/>
  <c r="P35" i="448"/>
  <c r="O235" i="446"/>
  <c r="M235" i="446"/>
  <c r="N235" i="446" s="1"/>
  <c r="M91" i="438"/>
  <c r="N91" i="438" s="1"/>
  <c r="O91" i="438"/>
  <c r="S91" i="438" s="1"/>
  <c r="O88" i="443"/>
  <c r="M88" i="443"/>
  <c r="N88" i="443" s="1"/>
  <c r="M117" i="441"/>
  <c r="N117" i="441" s="1"/>
  <c r="O117" i="441"/>
  <c r="S117" i="441" s="1"/>
  <c r="O56" i="442"/>
  <c r="M56" i="442"/>
  <c r="N56" i="442" s="1"/>
  <c r="O22" i="439"/>
  <c r="M22" i="439"/>
  <c r="N22" i="439" s="1"/>
  <c r="O320" i="446"/>
  <c r="M320" i="446"/>
  <c r="N320" i="446" s="1"/>
  <c r="O10" i="441"/>
  <c r="M10" i="441"/>
  <c r="N10" i="441" s="1"/>
  <c r="M92" i="441"/>
  <c r="N92" i="441" s="1"/>
  <c r="O92" i="441"/>
  <c r="O85" i="448"/>
  <c r="S85" i="448" s="1"/>
  <c r="M85" i="448"/>
  <c r="N85" i="448" s="1"/>
  <c r="P19" i="448"/>
  <c r="O280" i="446"/>
  <c r="M280" i="446"/>
  <c r="N280" i="446" s="1"/>
  <c r="O64" i="448"/>
  <c r="M64" i="448"/>
  <c r="N64" i="448" s="1"/>
  <c r="P79" i="448"/>
  <c r="O355" i="446"/>
  <c r="M355" i="446"/>
  <c r="N355" i="446" s="1"/>
  <c r="O25" i="439"/>
  <c r="M25" i="439"/>
  <c r="N25" i="439" s="1"/>
  <c r="O332" i="446"/>
  <c r="S332" i="446" s="1"/>
  <c r="M332" i="446"/>
  <c r="N332" i="446" s="1"/>
  <c r="O27" i="439"/>
  <c r="M27" i="439"/>
  <c r="N27" i="439" s="1"/>
  <c r="O34" i="443"/>
  <c r="M34" i="443"/>
  <c r="N34" i="443" s="1"/>
  <c r="O16" i="448"/>
  <c r="S16" i="448" s="1"/>
  <c r="M16" i="448"/>
  <c r="N16" i="448" s="1"/>
  <c r="P24" i="448"/>
  <c r="O401" i="446"/>
  <c r="M401" i="446"/>
  <c r="N401" i="446" s="1"/>
  <c r="O29" i="439"/>
  <c r="M29" i="439"/>
  <c r="N29" i="439" s="1"/>
  <c r="O28" i="439"/>
  <c r="M28" i="439"/>
  <c r="N28" i="439" s="1"/>
  <c r="O444" i="446"/>
  <c r="M444" i="446"/>
  <c r="N444" i="446" s="1"/>
  <c r="O19" i="438"/>
  <c r="M19" i="438"/>
  <c r="N19" i="438" s="1"/>
  <c r="O86" i="443"/>
  <c r="M86" i="443"/>
  <c r="N86" i="443" s="1"/>
  <c r="O18" i="448"/>
  <c r="M18" i="448"/>
  <c r="N18" i="448" s="1"/>
  <c r="P16" i="448"/>
  <c r="O457" i="446"/>
  <c r="M457" i="446"/>
  <c r="N457" i="446" s="1"/>
  <c r="M82" i="446"/>
  <c r="N82" i="446" s="1"/>
  <c r="O82" i="446"/>
  <c r="S82" i="446" s="1"/>
  <c r="O452" i="446"/>
  <c r="M452" i="446"/>
  <c r="N452" i="446" s="1"/>
  <c r="O89" i="438"/>
  <c r="M89" i="438"/>
  <c r="N89" i="438" s="1"/>
  <c r="O83" i="442"/>
  <c r="M83" i="442"/>
  <c r="N83" i="442" s="1"/>
  <c r="M39" i="448"/>
  <c r="N39" i="448" s="1"/>
  <c r="O39" i="448"/>
  <c r="P18" i="448"/>
  <c r="M473" i="446"/>
  <c r="N473" i="446" s="1"/>
  <c r="O473" i="446"/>
  <c r="S473" i="446" s="1"/>
  <c r="O210" i="446"/>
  <c r="M210" i="446"/>
  <c r="N210" i="446" s="1"/>
  <c r="O69" i="446"/>
  <c r="S69" i="446" s="1"/>
  <c r="M69" i="446"/>
  <c r="N69" i="446" s="1"/>
  <c r="O438" i="446"/>
  <c r="M438" i="446"/>
  <c r="N438" i="446" s="1"/>
  <c r="O11" i="441"/>
  <c r="S11" i="441" s="1"/>
  <c r="M11" i="441"/>
  <c r="N11" i="441" s="1"/>
  <c r="O57" i="438"/>
  <c r="S57" i="438" s="1"/>
  <c r="M57" i="438"/>
  <c r="N57" i="438" s="1"/>
  <c r="M95" i="448"/>
  <c r="N95" i="448" s="1"/>
  <c r="O95" i="448"/>
  <c r="S95" i="448" s="1"/>
  <c r="P85" i="448"/>
  <c r="M234" i="446"/>
  <c r="N234" i="446" s="1"/>
  <c r="O234" i="446"/>
  <c r="M467" i="446"/>
  <c r="N467" i="446" s="1"/>
  <c r="O467" i="446"/>
  <c r="S467" i="446" s="1"/>
  <c r="O94" i="441"/>
  <c r="M94" i="441"/>
  <c r="N94" i="441" s="1"/>
  <c r="O70" i="438"/>
  <c r="M70" i="438"/>
  <c r="N70" i="438" s="1"/>
  <c r="O135" i="448"/>
  <c r="M135" i="448"/>
  <c r="N135" i="448" s="1"/>
  <c r="P95" i="448"/>
  <c r="O279" i="446"/>
  <c r="M279" i="446"/>
  <c r="N279" i="446" s="1"/>
  <c r="O214" i="102"/>
  <c r="M214" i="102"/>
  <c r="N214" i="102" s="1"/>
  <c r="O200" i="446"/>
  <c r="M200" i="446"/>
  <c r="N200" i="446" s="1"/>
  <c r="O90" i="438"/>
  <c r="M90" i="438"/>
  <c r="N90" i="438" s="1"/>
  <c r="O62" i="438"/>
  <c r="M62" i="438"/>
  <c r="N62" i="438" s="1"/>
  <c r="O41" i="448"/>
  <c r="M41" i="448"/>
  <c r="N41" i="448" s="1"/>
  <c r="O206" i="446"/>
  <c r="M206" i="446"/>
  <c r="N206" i="446" s="1"/>
  <c r="O90" i="441"/>
  <c r="M90" i="441"/>
  <c r="N90" i="441" s="1"/>
  <c r="M53" i="438"/>
  <c r="N53" i="438" s="1"/>
  <c r="O53" i="438"/>
  <c r="S53" i="438" s="1"/>
  <c r="O33" i="448"/>
  <c r="M33" i="448"/>
  <c r="N33" i="448" s="1"/>
  <c r="P37" i="448"/>
  <c r="O132" i="442"/>
  <c r="M132" i="442"/>
  <c r="N132" i="442" s="1"/>
  <c r="O85" i="442"/>
  <c r="M85" i="442"/>
  <c r="N85" i="442" s="1"/>
  <c r="O342" i="446"/>
  <c r="M342" i="446"/>
  <c r="N342" i="446" s="1"/>
  <c r="O111" i="443"/>
  <c r="M111" i="443"/>
  <c r="N111" i="443" s="1"/>
  <c r="O72" i="438"/>
  <c r="M72" i="438"/>
  <c r="N72" i="438" s="1"/>
  <c r="O17" i="448"/>
  <c r="M17" i="448"/>
  <c r="N17" i="448" s="1"/>
  <c r="P39" i="448"/>
  <c r="O30" i="439"/>
  <c r="M30" i="439"/>
  <c r="N30" i="439" s="1"/>
  <c r="O35" i="448"/>
  <c r="S35" i="448" s="1"/>
  <c r="M35" i="448"/>
  <c r="N35" i="448" s="1"/>
  <c r="M24" i="440"/>
  <c r="N24" i="440" s="1"/>
  <c r="O24" i="440"/>
  <c r="S24" i="440" s="1"/>
  <c r="O175" i="446"/>
  <c r="M175" i="446"/>
  <c r="N175" i="446" s="1"/>
  <c r="O173" i="446"/>
  <c r="M173" i="446"/>
  <c r="N173" i="446" s="1"/>
  <c r="M65" i="443"/>
  <c r="N65" i="443" s="1"/>
  <c r="O65" i="443"/>
  <c r="O64" i="438"/>
  <c r="S64" i="438" s="1"/>
  <c r="M64" i="438"/>
  <c r="N64" i="438" s="1"/>
  <c r="O132" i="448"/>
  <c r="M132" i="448"/>
  <c r="N132" i="448" s="1"/>
  <c r="P132" i="448"/>
  <c r="O178" i="446"/>
  <c r="S178" i="446" s="1"/>
  <c r="M178" i="446"/>
  <c r="N178" i="446" s="1"/>
  <c r="O187" i="446"/>
  <c r="M187" i="446"/>
  <c r="N187" i="446" s="1"/>
  <c r="O87" i="440"/>
  <c r="M87" i="440"/>
  <c r="N87" i="440" s="1"/>
  <c r="O194" i="446"/>
  <c r="M194" i="446"/>
  <c r="N194" i="446" s="1"/>
  <c r="O239" i="446"/>
  <c r="S239" i="446" s="1"/>
  <c r="M239" i="446"/>
  <c r="N239" i="446" s="1"/>
  <c r="O33" i="443"/>
  <c r="M33" i="443"/>
  <c r="N33" i="443" s="1"/>
  <c r="O63" i="438"/>
  <c r="M63" i="438"/>
  <c r="N63" i="438" s="1"/>
  <c r="M38" i="448"/>
  <c r="N38" i="448" s="1"/>
  <c r="O38" i="448"/>
  <c r="P33" i="448"/>
  <c r="O149" i="446"/>
  <c r="S149" i="446" s="1"/>
  <c r="M149" i="446"/>
  <c r="N149" i="446" s="1"/>
  <c r="O107" i="446"/>
  <c r="M107" i="446"/>
  <c r="N107" i="446" s="1"/>
  <c r="O113" i="438"/>
  <c r="S113" i="438" s="1"/>
  <c r="M113" i="438"/>
  <c r="N113" i="438" s="1"/>
  <c r="O35" i="440"/>
  <c r="M35" i="440"/>
  <c r="N35" i="440" s="1"/>
  <c r="O24" i="439"/>
  <c r="M24" i="439"/>
  <c r="N24" i="439" s="1"/>
  <c r="O57" i="446"/>
  <c r="M57" i="446"/>
  <c r="N57" i="446" s="1"/>
  <c r="O13" i="437"/>
  <c r="M13" i="437"/>
  <c r="N13" i="437" s="1"/>
  <c r="O321" i="446"/>
  <c r="S321" i="446" s="1"/>
  <c r="M321" i="446"/>
  <c r="N321" i="446" s="1"/>
  <c r="O242" i="446"/>
  <c r="S242" i="446" s="1"/>
  <c r="M242" i="446"/>
  <c r="N242" i="446" s="1"/>
  <c r="O112" i="438"/>
  <c r="M112" i="438"/>
  <c r="N112" i="438" s="1"/>
  <c r="O109" i="443"/>
  <c r="M109" i="443"/>
  <c r="N109" i="443" s="1"/>
  <c r="M37" i="448"/>
  <c r="N37" i="448" s="1"/>
  <c r="O37" i="448"/>
  <c r="O225" i="102"/>
  <c r="M225" i="102"/>
  <c r="N225" i="102" s="1"/>
  <c r="P38" i="448"/>
  <c r="O313" i="446"/>
  <c r="S313" i="446" s="1"/>
  <c r="M313" i="446"/>
  <c r="N313" i="446" s="1"/>
  <c r="H30" i="342"/>
  <c r="B19" i="127" s="1"/>
  <c r="S109" i="443" l="1"/>
  <c r="S62" i="438"/>
  <c r="S210" i="446"/>
  <c r="T16" i="448"/>
  <c r="S280" i="446"/>
  <c r="S96" i="438"/>
  <c r="S208" i="446"/>
  <c r="T19" i="448"/>
  <c r="S88" i="443"/>
  <c r="S115" i="441"/>
  <c r="S175" i="446"/>
  <c r="S87" i="440"/>
  <c r="S85" i="442"/>
  <c r="S112" i="438"/>
  <c r="S107" i="446"/>
  <c r="S90" i="438"/>
  <c r="S234" i="446"/>
  <c r="S18" i="448"/>
  <c r="S187" i="446"/>
  <c r="S132" i="442"/>
  <c r="T18" i="448"/>
  <c r="S34" i="443"/>
  <c r="S490" i="446"/>
  <c r="S107" i="442"/>
  <c r="S194" i="446"/>
  <c r="T85" i="448"/>
  <c r="S27" i="439"/>
  <c r="S235" i="446"/>
  <c r="S39" i="448"/>
  <c r="S169" i="446"/>
  <c r="S342" i="446"/>
  <c r="S86" i="443"/>
  <c r="S92" i="441"/>
  <c r="S38" i="448"/>
  <c r="T17" i="448"/>
  <c r="T39" i="448"/>
  <c r="S83" i="442"/>
  <c r="S10" i="441"/>
  <c r="S90" i="440"/>
  <c r="S94" i="441"/>
  <c r="S200" i="446"/>
  <c r="T33" i="448"/>
  <c r="S214" i="102"/>
  <c r="S19" i="438"/>
  <c r="S13" i="437"/>
  <c r="S279" i="446"/>
  <c r="S44" i="438"/>
  <c r="S35" i="440"/>
  <c r="S173" i="446"/>
  <c r="T132" i="448"/>
  <c r="S30" i="439"/>
  <c r="S33" i="448"/>
  <c r="T35" i="448"/>
  <c r="S36" i="440"/>
  <c r="S132" i="448"/>
  <c r="S444" i="446"/>
  <c r="S24" i="448"/>
  <c r="S63" i="438"/>
  <c r="S17" i="448"/>
  <c r="T95" i="448"/>
  <c r="S89" i="438"/>
  <c r="S25" i="439"/>
  <c r="S320" i="446"/>
  <c r="S21" i="439"/>
  <c r="S35" i="438"/>
  <c r="T37" i="448"/>
  <c r="T38" i="448"/>
  <c r="S90" i="441"/>
  <c r="S33" i="443"/>
  <c r="S65" i="443"/>
  <c r="S72" i="438"/>
  <c r="S135" i="448"/>
  <c r="S452" i="446"/>
  <c r="S355" i="446"/>
  <c r="S22" i="439"/>
  <c r="T41" i="448"/>
  <c r="S109" i="446"/>
  <c r="T135" i="448"/>
  <c r="S225" i="102"/>
  <c r="S24" i="439"/>
  <c r="S206" i="446"/>
  <c r="S438" i="446"/>
  <c r="S29" i="439"/>
  <c r="T79" i="448"/>
  <c r="S63" i="441"/>
  <c r="T64" i="448"/>
  <c r="S457" i="446"/>
  <c r="T24" i="448"/>
  <c r="S97" i="442"/>
  <c r="S57" i="446"/>
  <c r="S28" i="439"/>
  <c r="S37" i="448"/>
  <c r="S111" i="443"/>
  <c r="S70" i="438"/>
  <c r="S56" i="442"/>
  <c r="S19" i="448"/>
  <c r="S74" i="440"/>
  <c r="S41" i="448"/>
  <c r="S401" i="446"/>
  <c r="S64" i="448"/>
  <c r="S63" i="443"/>
  <c r="S334" i="446"/>
  <c r="O25" i="342"/>
  <c r="S25" i="342" s="1"/>
  <c r="P25" i="342"/>
  <c r="T25" i="342" s="1"/>
  <c r="M25" i="342"/>
  <c r="N25" i="342" s="1"/>
  <c r="W25" i="342" l="1"/>
  <c r="H124" i="322"/>
  <c r="B5" i="127" s="1"/>
  <c r="Z406" i="271"/>
  <c r="H402" i="271"/>
  <c r="H433" i="291"/>
  <c r="E2" i="12"/>
  <c r="E4" i="12"/>
  <c r="E5" i="12"/>
  <c r="E6" i="12"/>
  <c r="E7" i="12"/>
  <c r="E8" i="12"/>
  <c r="E9" i="12"/>
  <c r="E10" i="12"/>
  <c r="E11" i="12"/>
  <c r="C16" i="46" s="1"/>
  <c r="E12" i="12"/>
  <c r="C13" i="78" s="1"/>
  <c r="E13" i="12"/>
  <c r="C16" i="79" s="1"/>
  <c r="E14" i="12"/>
  <c r="E15" i="12"/>
  <c r="E16" i="12"/>
  <c r="F20" i="12"/>
  <c r="H20" i="12"/>
  <c r="F21" i="12"/>
  <c r="H21" i="12"/>
  <c r="F22" i="12"/>
  <c r="H22" i="12"/>
  <c r="F23" i="12"/>
  <c r="H23" i="12"/>
  <c r="F24" i="12"/>
  <c r="H24" i="12"/>
  <c r="F25" i="12"/>
  <c r="H25" i="12"/>
  <c r="F26" i="12"/>
  <c r="J44" i="106" s="1"/>
  <c r="H26" i="12"/>
  <c r="F27" i="12"/>
  <c r="J30" i="441" s="1"/>
  <c r="U30" i="441" s="1"/>
  <c r="H27" i="12"/>
  <c r="L30" i="441" s="1"/>
  <c r="P30" i="441" s="1"/>
  <c r="T30" i="441" s="1"/>
  <c r="F28" i="12"/>
  <c r="H28" i="12"/>
  <c r="F29" i="12"/>
  <c r="H29" i="12"/>
  <c r="F30" i="12"/>
  <c r="H30" i="12"/>
  <c r="L505" i="100" s="1"/>
  <c r="F41" i="12"/>
  <c r="H41" i="12"/>
  <c r="F42" i="12"/>
  <c r="H42" i="12"/>
  <c r="F43" i="12"/>
  <c r="H43" i="12"/>
  <c r="F44" i="12"/>
  <c r="H44" i="12"/>
  <c r="F45" i="12"/>
  <c r="H45" i="12"/>
  <c r="F46" i="12"/>
  <c r="H46" i="12"/>
  <c r="F47" i="12"/>
  <c r="J15" i="291" s="1"/>
  <c r="H47" i="12"/>
  <c r="L15" i="291" s="1"/>
  <c r="F48" i="12"/>
  <c r="H48" i="12"/>
  <c r="F49" i="12"/>
  <c r="H49" i="12"/>
  <c r="F50" i="12"/>
  <c r="H50" i="12"/>
  <c r="F51" i="12"/>
  <c r="J72" i="380" s="1"/>
  <c r="H51" i="12"/>
  <c r="L72" i="380" s="1"/>
  <c r="V72" i="380" s="1"/>
  <c r="F52" i="12"/>
  <c r="H52" i="12"/>
  <c r="F53" i="12"/>
  <c r="H53" i="12"/>
  <c r="F54" i="12"/>
  <c r="H54" i="12"/>
  <c r="F55" i="12"/>
  <c r="J11" i="460" s="1"/>
  <c r="H55" i="12"/>
  <c r="L11" i="460" s="1"/>
  <c r="P11" i="460" s="1"/>
  <c r="F56" i="12"/>
  <c r="H56" i="12"/>
  <c r="F57" i="12"/>
  <c r="H57" i="12"/>
  <c r="F58" i="12"/>
  <c r="H58" i="12"/>
  <c r="F59" i="12"/>
  <c r="H59" i="12"/>
  <c r="F60" i="12"/>
  <c r="J12" i="438" s="1"/>
  <c r="H60" i="12"/>
  <c r="L12" i="438" s="1"/>
  <c r="P12" i="438" s="1"/>
  <c r="F61" i="12"/>
  <c r="H61" i="12"/>
  <c r="F62" i="12"/>
  <c r="H62" i="12"/>
  <c r="F63" i="12"/>
  <c r="H63" i="12"/>
  <c r="F64" i="12"/>
  <c r="H64" i="12"/>
  <c r="F65" i="12"/>
  <c r="H65" i="12"/>
  <c r="F66" i="12"/>
  <c r="H66" i="12"/>
  <c r="F67" i="12"/>
  <c r="H67" i="12"/>
  <c r="F68" i="12"/>
  <c r="H68" i="12"/>
  <c r="F69" i="12"/>
  <c r="H69" i="12"/>
  <c r="F70" i="12"/>
  <c r="H70" i="12"/>
  <c r="F71" i="12"/>
  <c r="H71" i="12"/>
  <c r="F72" i="12"/>
  <c r="H72" i="12"/>
  <c r="F73" i="12"/>
  <c r="H73" i="12"/>
  <c r="F74" i="12"/>
  <c r="H74" i="12"/>
  <c r="F75" i="12"/>
  <c r="H75" i="12"/>
  <c r="F76" i="12"/>
  <c r="H76" i="12"/>
  <c r="F77" i="12"/>
  <c r="H77" i="12"/>
  <c r="F78" i="12"/>
  <c r="H78" i="12"/>
  <c r="F79" i="12"/>
  <c r="H79" i="12"/>
  <c r="F80" i="12"/>
  <c r="J46" i="438" s="1"/>
  <c r="H80" i="12"/>
  <c r="L46" i="438" s="1"/>
  <c r="P46" i="438" s="1"/>
  <c r="F81" i="12"/>
  <c r="H81" i="12"/>
  <c r="F82" i="12"/>
  <c r="J12" i="424" s="1"/>
  <c r="H82" i="12"/>
  <c r="L12" i="424" s="1"/>
  <c r="F83" i="12"/>
  <c r="H83" i="12"/>
  <c r="F84" i="12"/>
  <c r="H84" i="12"/>
  <c r="F85" i="12"/>
  <c r="H85" i="12"/>
  <c r="F86" i="12"/>
  <c r="H86" i="12"/>
  <c r="F87" i="12"/>
  <c r="H87" i="12"/>
  <c r="F88" i="12"/>
  <c r="H88" i="12"/>
  <c r="F89" i="12"/>
  <c r="H89" i="12"/>
  <c r="F90" i="12"/>
  <c r="H90" i="12"/>
  <c r="F91" i="12"/>
  <c r="H91" i="12"/>
  <c r="F92" i="12"/>
  <c r="H92" i="12"/>
  <c r="F93" i="12"/>
  <c r="H93" i="12"/>
  <c r="F94" i="12"/>
  <c r="H94" i="12"/>
  <c r="F95" i="12"/>
  <c r="H95" i="12"/>
  <c r="F96" i="12"/>
  <c r="H96" i="12"/>
  <c r="F97" i="12"/>
  <c r="H97" i="12"/>
  <c r="F98" i="12"/>
  <c r="H98" i="12"/>
  <c r="F99" i="12"/>
  <c r="J31" i="460" s="1"/>
  <c r="H99" i="12"/>
  <c r="L31" i="460" s="1"/>
  <c r="P31" i="460" s="1"/>
  <c r="T31" i="460" s="1"/>
  <c r="F100" i="12"/>
  <c r="H100" i="12"/>
  <c r="F101" i="12"/>
  <c r="H101" i="12"/>
  <c r="F102" i="12"/>
  <c r="H102" i="12"/>
  <c r="F103" i="12"/>
  <c r="H103" i="12"/>
  <c r="F104" i="12"/>
  <c r="H104" i="12"/>
  <c r="F105" i="12"/>
  <c r="H105" i="12"/>
  <c r="F106" i="12"/>
  <c r="H106" i="12"/>
  <c r="F107" i="12"/>
  <c r="H107" i="12"/>
  <c r="F108" i="12"/>
  <c r="H108" i="12"/>
  <c r="F109" i="12"/>
  <c r="H109" i="12"/>
  <c r="F110" i="12"/>
  <c r="J116" i="96" s="1"/>
  <c r="O116" i="96" s="1"/>
  <c r="S116" i="96" s="1"/>
  <c r="H110" i="12"/>
  <c r="F111" i="12"/>
  <c r="H111" i="12"/>
  <c r="F112" i="12"/>
  <c r="H112" i="12"/>
  <c r="F113" i="12"/>
  <c r="H113" i="12"/>
  <c r="F114" i="12"/>
  <c r="H114" i="12"/>
  <c r="F115" i="12"/>
  <c r="H115" i="12"/>
  <c r="F116" i="12"/>
  <c r="H116" i="12"/>
  <c r="F117" i="12"/>
  <c r="H117" i="12"/>
  <c r="F118" i="12"/>
  <c r="H118" i="12"/>
  <c r="F119" i="12"/>
  <c r="H119" i="12"/>
  <c r="F120" i="12"/>
  <c r="H120" i="12"/>
  <c r="F121" i="12"/>
  <c r="H121" i="12"/>
  <c r="F122" i="12"/>
  <c r="H122" i="12"/>
  <c r="F123" i="12"/>
  <c r="H123" i="12"/>
  <c r="F124" i="12"/>
  <c r="H124" i="12"/>
  <c r="F125" i="12"/>
  <c r="H125" i="12"/>
  <c r="F126" i="12"/>
  <c r="H126" i="12"/>
  <c r="F127" i="12"/>
  <c r="H127" i="12"/>
  <c r="F128" i="12"/>
  <c r="J386" i="100" s="1"/>
  <c r="H128" i="12"/>
  <c r="L386" i="100" s="1"/>
  <c r="P386" i="100" s="1"/>
  <c r="F129" i="12"/>
  <c r="H129" i="12"/>
  <c r="F130" i="12"/>
  <c r="H130" i="12"/>
  <c r="F131" i="12"/>
  <c r="H131" i="12"/>
  <c r="F132" i="12"/>
  <c r="H132" i="12"/>
  <c r="F133" i="12"/>
  <c r="H133" i="12"/>
  <c r="F134" i="12"/>
  <c r="H134" i="12"/>
  <c r="F135" i="12"/>
  <c r="H135" i="12"/>
  <c r="F136" i="12"/>
  <c r="H136" i="12"/>
  <c r="F137" i="12"/>
  <c r="H137" i="12"/>
  <c r="F138" i="12"/>
  <c r="H138" i="12"/>
  <c r="F139" i="12"/>
  <c r="H139" i="12"/>
  <c r="F140" i="12"/>
  <c r="H140" i="12"/>
  <c r="F141" i="12"/>
  <c r="H141" i="12"/>
  <c r="F142" i="12"/>
  <c r="H142" i="12"/>
  <c r="F143" i="12"/>
  <c r="J375" i="94" s="1"/>
  <c r="O375" i="94" s="1"/>
  <c r="S375" i="94" s="1"/>
  <c r="H143" i="12"/>
  <c r="L375" i="94" s="1"/>
  <c r="F144" i="12"/>
  <c r="H144" i="12"/>
  <c r="F145" i="12"/>
  <c r="H145" i="12"/>
  <c r="L12" i="459" s="1"/>
  <c r="P12" i="459" s="1"/>
  <c r="F146" i="12"/>
  <c r="H146" i="12"/>
  <c r="F147" i="12"/>
  <c r="H147" i="12"/>
  <c r="L15" i="459" s="1"/>
  <c r="P15" i="459" s="1"/>
  <c r="T15" i="459" s="1"/>
  <c r="F148" i="12"/>
  <c r="H148" i="12"/>
  <c r="F149" i="12"/>
  <c r="J82" i="322" s="1"/>
  <c r="H149" i="12"/>
  <c r="L82" i="322" s="1"/>
  <c r="F150" i="12"/>
  <c r="H150" i="12"/>
  <c r="F151" i="12"/>
  <c r="H151" i="12"/>
  <c r="F152" i="12"/>
  <c r="H152" i="12"/>
  <c r="F153" i="12"/>
  <c r="H153" i="12"/>
  <c r="F154" i="12"/>
  <c r="H154" i="12"/>
  <c r="F155" i="12"/>
  <c r="H155" i="12"/>
  <c r="F156" i="12"/>
  <c r="H156" i="12"/>
  <c r="I12" i="106"/>
  <c r="K12" i="106"/>
  <c r="Q12" i="106"/>
  <c r="R12" i="106"/>
  <c r="I13" i="106"/>
  <c r="K13" i="106"/>
  <c r="Q13" i="106"/>
  <c r="R13" i="106"/>
  <c r="I14" i="106"/>
  <c r="K14" i="106"/>
  <c r="Q14" i="106"/>
  <c r="R14" i="106"/>
  <c r="I15" i="106"/>
  <c r="K15" i="106"/>
  <c r="Q15" i="106"/>
  <c r="R15" i="106"/>
  <c r="I16" i="106"/>
  <c r="K16" i="106"/>
  <c r="Q16" i="106"/>
  <c r="R16" i="106"/>
  <c r="I17" i="106"/>
  <c r="K17" i="106"/>
  <c r="Q17" i="106"/>
  <c r="R17" i="106"/>
  <c r="I18" i="106"/>
  <c r="K18" i="106"/>
  <c r="Q18" i="106"/>
  <c r="R18" i="106"/>
  <c r="I19" i="106"/>
  <c r="K19" i="106"/>
  <c r="Q19" i="106"/>
  <c r="R19" i="106"/>
  <c r="I20" i="106"/>
  <c r="K20" i="106"/>
  <c r="Q20" i="106"/>
  <c r="R20" i="106"/>
  <c r="I21" i="106"/>
  <c r="K21" i="106"/>
  <c r="Q21" i="106"/>
  <c r="R21" i="106"/>
  <c r="I22" i="106"/>
  <c r="K22" i="106"/>
  <c r="Q22" i="106"/>
  <c r="R22" i="106"/>
  <c r="I23" i="106"/>
  <c r="K23" i="106"/>
  <c r="Q23" i="106"/>
  <c r="R23" i="106"/>
  <c r="I24" i="106"/>
  <c r="K24" i="106"/>
  <c r="Q24" i="106"/>
  <c r="R24" i="106"/>
  <c r="I25" i="106"/>
  <c r="K25" i="106"/>
  <c r="Q25" i="106"/>
  <c r="R25" i="106"/>
  <c r="I26" i="106"/>
  <c r="K26" i="106"/>
  <c r="Q26" i="106"/>
  <c r="R26" i="106"/>
  <c r="I27" i="106"/>
  <c r="K27" i="106"/>
  <c r="Q27" i="106"/>
  <c r="R27" i="106"/>
  <c r="I28" i="106"/>
  <c r="K28" i="106"/>
  <c r="Q28" i="106"/>
  <c r="R28" i="106"/>
  <c r="I29" i="106"/>
  <c r="K29" i="106"/>
  <c r="Q29" i="106"/>
  <c r="R29" i="106"/>
  <c r="I30" i="106"/>
  <c r="K30" i="106"/>
  <c r="Q30" i="106"/>
  <c r="R30" i="106"/>
  <c r="I31" i="106"/>
  <c r="K31" i="106"/>
  <c r="Q31" i="106"/>
  <c r="R31" i="106"/>
  <c r="I32" i="106"/>
  <c r="K32" i="106"/>
  <c r="Q32" i="106"/>
  <c r="R32" i="106"/>
  <c r="I33" i="106"/>
  <c r="K33" i="106"/>
  <c r="Q33" i="106"/>
  <c r="R33" i="106"/>
  <c r="I34" i="106"/>
  <c r="K34" i="106"/>
  <c r="Q34" i="106"/>
  <c r="R34" i="106"/>
  <c r="I35" i="106"/>
  <c r="K35" i="106"/>
  <c r="Q35" i="106"/>
  <c r="R35" i="106"/>
  <c r="I36" i="106"/>
  <c r="K36" i="106"/>
  <c r="Q36" i="106"/>
  <c r="R36" i="106"/>
  <c r="I37" i="106"/>
  <c r="K37" i="106"/>
  <c r="Q37" i="106"/>
  <c r="R37" i="106"/>
  <c r="I38" i="106"/>
  <c r="K38" i="106"/>
  <c r="Q38" i="106"/>
  <c r="R38" i="106"/>
  <c r="I39" i="106"/>
  <c r="K39" i="106"/>
  <c r="Q39" i="106"/>
  <c r="R39" i="106"/>
  <c r="I40" i="106"/>
  <c r="K40" i="106"/>
  <c r="Q40" i="106"/>
  <c r="R40" i="106"/>
  <c r="I41" i="106"/>
  <c r="K41" i="106"/>
  <c r="Q41" i="106"/>
  <c r="R41" i="106"/>
  <c r="I43" i="106"/>
  <c r="K43" i="106"/>
  <c r="Q43" i="106"/>
  <c r="R43" i="106"/>
  <c r="I44" i="106"/>
  <c r="K44" i="106"/>
  <c r="Q44" i="106"/>
  <c r="R44" i="106"/>
  <c r="I45" i="106"/>
  <c r="K45" i="106"/>
  <c r="Q45" i="106"/>
  <c r="R45" i="106"/>
  <c r="I46" i="106"/>
  <c r="K46" i="106"/>
  <c r="Q46" i="106"/>
  <c r="R46" i="106"/>
  <c r="I47" i="106"/>
  <c r="K47" i="106"/>
  <c r="Q47" i="106"/>
  <c r="R47" i="106"/>
  <c r="I48" i="106"/>
  <c r="K48" i="106"/>
  <c r="Q48" i="106"/>
  <c r="R48" i="106"/>
  <c r="I49" i="106"/>
  <c r="K49" i="106"/>
  <c r="Q49" i="106"/>
  <c r="R49" i="106"/>
  <c r="I50" i="106"/>
  <c r="K50" i="106"/>
  <c r="Q50" i="106"/>
  <c r="R50" i="106"/>
  <c r="I51" i="106"/>
  <c r="K51" i="106"/>
  <c r="Q51" i="106"/>
  <c r="R51" i="106"/>
  <c r="I52" i="106"/>
  <c r="K52" i="106"/>
  <c r="Q52" i="106"/>
  <c r="R52" i="106"/>
  <c r="I53" i="106"/>
  <c r="K53" i="106"/>
  <c r="Q53" i="106"/>
  <c r="R53" i="106"/>
  <c r="I54" i="106"/>
  <c r="K54" i="106"/>
  <c r="Q54" i="106"/>
  <c r="R54" i="106"/>
  <c r="I55" i="106"/>
  <c r="K55" i="106"/>
  <c r="Q55" i="106"/>
  <c r="R55" i="106"/>
  <c r="I56" i="106"/>
  <c r="K56" i="106"/>
  <c r="Q56" i="106"/>
  <c r="R56" i="106"/>
  <c r="I57" i="106"/>
  <c r="K57" i="106"/>
  <c r="Q57" i="106"/>
  <c r="R57" i="106"/>
  <c r="I58" i="106"/>
  <c r="K58" i="106"/>
  <c r="Q58" i="106"/>
  <c r="R58" i="106"/>
  <c r="I59" i="106"/>
  <c r="K59" i="106"/>
  <c r="Q59" i="106"/>
  <c r="R59" i="106"/>
  <c r="I60" i="106"/>
  <c r="K60" i="106"/>
  <c r="Q60" i="106"/>
  <c r="R60" i="106"/>
  <c r="I61" i="106"/>
  <c r="K61" i="106"/>
  <c r="Q61" i="106"/>
  <c r="R61" i="106"/>
  <c r="I62" i="106"/>
  <c r="K62" i="106"/>
  <c r="Q62" i="106"/>
  <c r="R62" i="106"/>
  <c r="I63" i="106"/>
  <c r="K63" i="106"/>
  <c r="Q63" i="106"/>
  <c r="R63" i="106"/>
  <c r="I64" i="106"/>
  <c r="K64" i="106"/>
  <c r="Q64" i="106"/>
  <c r="R64" i="106"/>
  <c r="I65" i="106"/>
  <c r="K65" i="106"/>
  <c r="Q65" i="106"/>
  <c r="R65" i="106"/>
  <c r="I66" i="106"/>
  <c r="K66" i="106"/>
  <c r="Q66" i="106"/>
  <c r="R66" i="106"/>
  <c r="I67" i="106"/>
  <c r="K67" i="106"/>
  <c r="Q67" i="106"/>
  <c r="R67" i="106"/>
  <c r="I68" i="106"/>
  <c r="K68" i="106"/>
  <c r="Q68" i="106"/>
  <c r="R68" i="106"/>
  <c r="I69" i="106"/>
  <c r="K69" i="106"/>
  <c r="Q69" i="106"/>
  <c r="R69" i="106"/>
  <c r="I70" i="106"/>
  <c r="K70" i="106"/>
  <c r="Q70" i="106"/>
  <c r="R70" i="106"/>
  <c r="I71" i="106"/>
  <c r="K71" i="106"/>
  <c r="Q71" i="106"/>
  <c r="R71" i="106"/>
  <c r="I72" i="106"/>
  <c r="K72" i="106"/>
  <c r="Q72" i="106"/>
  <c r="R72" i="106"/>
  <c r="I73" i="106"/>
  <c r="K73" i="106"/>
  <c r="Q73" i="106"/>
  <c r="R73" i="106"/>
  <c r="I74" i="106"/>
  <c r="K74" i="106"/>
  <c r="Q74" i="106"/>
  <c r="R74" i="106"/>
  <c r="I75" i="106"/>
  <c r="K75" i="106"/>
  <c r="Q75" i="106"/>
  <c r="R75" i="106"/>
  <c r="I76" i="106"/>
  <c r="K76" i="106"/>
  <c r="Q76" i="106"/>
  <c r="R76" i="106"/>
  <c r="I77" i="106"/>
  <c r="K77" i="106"/>
  <c r="Q77" i="106"/>
  <c r="R77" i="106"/>
  <c r="I78" i="106"/>
  <c r="K78" i="106"/>
  <c r="Q78" i="106"/>
  <c r="R78" i="106"/>
  <c r="I79" i="106"/>
  <c r="K79" i="106"/>
  <c r="Q79" i="106"/>
  <c r="R79" i="106"/>
  <c r="I80" i="106"/>
  <c r="K80" i="106"/>
  <c r="Q80" i="106"/>
  <c r="R80" i="106"/>
  <c r="I81" i="106"/>
  <c r="K81" i="106"/>
  <c r="Q81" i="106"/>
  <c r="R81" i="106"/>
  <c r="I82" i="106"/>
  <c r="K82" i="106"/>
  <c r="Q82" i="106"/>
  <c r="R82" i="106"/>
  <c r="I83" i="106"/>
  <c r="K83" i="106"/>
  <c r="Q83" i="106"/>
  <c r="R83" i="106"/>
  <c r="I84" i="106"/>
  <c r="K84" i="106"/>
  <c r="Q84" i="106"/>
  <c r="R84" i="106"/>
  <c r="I85" i="106"/>
  <c r="K85" i="106"/>
  <c r="Q85" i="106"/>
  <c r="R85" i="106"/>
  <c r="I86" i="106"/>
  <c r="K86" i="106"/>
  <c r="Q86" i="106"/>
  <c r="R86" i="106"/>
  <c r="I87" i="106"/>
  <c r="K87" i="106"/>
  <c r="Q87" i="106"/>
  <c r="R87" i="106"/>
  <c r="I88" i="106"/>
  <c r="K88" i="106"/>
  <c r="Q88" i="106"/>
  <c r="R88" i="106"/>
  <c r="I89" i="106"/>
  <c r="K89" i="106"/>
  <c r="Q89" i="106"/>
  <c r="R89" i="106"/>
  <c r="I90" i="106"/>
  <c r="K90" i="106"/>
  <c r="Q90" i="106"/>
  <c r="R90" i="106"/>
  <c r="I91" i="106"/>
  <c r="K91" i="106"/>
  <c r="Q91" i="106"/>
  <c r="R91" i="106"/>
  <c r="I92" i="106"/>
  <c r="K92" i="106"/>
  <c r="Q92" i="106"/>
  <c r="R92" i="106"/>
  <c r="I93" i="106"/>
  <c r="K93" i="106"/>
  <c r="Q93" i="106"/>
  <c r="R93" i="106"/>
  <c r="I94" i="106"/>
  <c r="K94" i="106"/>
  <c r="Q94" i="106"/>
  <c r="R94" i="106"/>
  <c r="I95" i="106"/>
  <c r="K95" i="106"/>
  <c r="Q95" i="106"/>
  <c r="R95" i="106"/>
  <c r="I96" i="106"/>
  <c r="K96" i="106"/>
  <c r="Q96" i="106"/>
  <c r="R96" i="106"/>
  <c r="I97" i="106"/>
  <c r="K97" i="106"/>
  <c r="Q97" i="106"/>
  <c r="R97" i="106"/>
  <c r="I98" i="106"/>
  <c r="K98" i="106"/>
  <c r="Q98" i="106"/>
  <c r="R98" i="106"/>
  <c r="I99" i="106"/>
  <c r="K99" i="106"/>
  <c r="Q99" i="106"/>
  <c r="R99" i="106"/>
  <c r="I100" i="106"/>
  <c r="K100" i="106"/>
  <c r="Q100" i="106"/>
  <c r="R100" i="106"/>
  <c r="I101" i="106"/>
  <c r="K101" i="106"/>
  <c r="Q101" i="106"/>
  <c r="R101" i="106"/>
  <c r="I102" i="106"/>
  <c r="K102" i="106"/>
  <c r="Q102" i="106"/>
  <c r="R102" i="106"/>
  <c r="I103" i="106"/>
  <c r="K103" i="106"/>
  <c r="Q103" i="106"/>
  <c r="R103" i="106"/>
  <c r="I104" i="106"/>
  <c r="K104" i="106"/>
  <c r="Q104" i="106"/>
  <c r="R104" i="106"/>
  <c r="I105" i="106"/>
  <c r="K105" i="106"/>
  <c r="Q105" i="106"/>
  <c r="R105" i="106"/>
  <c r="I106" i="106"/>
  <c r="K106" i="106"/>
  <c r="Q106" i="106"/>
  <c r="R106" i="106"/>
  <c r="I107" i="106"/>
  <c r="K107" i="106"/>
  <c r="Q107" i="106"/>
  <c r="R107" i="106"/>
  <c r="I108" i="106"/>
  <c r="K108" i="106"/>
  <c r="Q108" i="106"/>
  <c r="R108" i="106"/>
  <c r="I109" i="106"/>
  <c r="K109" i="106"/>
  <c r="Q109" i="106"/>
  <c r="R109" i="106"/>
  <c r="I111" i="106"/>
  <c r="K111" i="106"/>
  <c r="Q111" i="106"/>
  <c r="R111" i="106"/>
  <c r="I112" i="106"/>
  <c r="K112" i="106"/>
  <c r="Q112" i="106"/>
  <c r="R112" i="106"/>
  <c r="I113" i="106"/>
  <c r="K113" i="106"/>
  <c r="Q113" i="106"/>
  <c r="R113" i="106"/>
  <c r="I114" i="106"/>
  <c r="K114" i="106"/>
  <c r="Q114" i="106"/>
  <c r="R114" i="106"/>
  <c r="I115" i="106"/>
  <c r="K115" i="106"/>
  <c r="Q115" i="106"/>
  <c r="R115" i="106"/>
  <c r="I116" i="106"/>
  <c r="K116" i="106"/>
  <c r="Q116" i="106"/>
  <c r="R116" i="106"/>
  <c r="I117" i="106"/>
  <c r="K117" i="106"/>
  <c r="Q117" i="106"/>
  <c r="R117" i="106"/>
  <c r="I118" i="106"/>
  <c r="K118" i="106"/>
  <c r="Q118" i="106"/>
  <c r="R118" i="106"/>
  <c r="I119" i="106"/>
  <c r="K119" i="106"/>
  <c r="Q119" i="106"/>
  <c r="R119" i="106"/>
  <c r="I120" i="106"/>
  <c r="K120" i="106"/>
  <c r="Q120" i="106"/>
  <c r="R120" i="106"/>
  <c r="I121" i="106"/>
  <c r="K121" i="106"/>
  <c r="Q121" i="106"/>
  <c r="R121" i="106"/>
  <c r="I122" i="106"/>
  <c r="K122" i="106"/>
  <c r="Q122" i="106"/>
  <c r="R122" i="106"/>
  <c r="I123" i="106"/>
  <c r="K123" i="106"/>
  <c r="Q123" i="106"/>
  <c r="R123" i="106"/>
  <c r="I124" i="106"/>
  <c r="K124" i="106"/>
  <c r="Q124" i="106"/>
  <c r="R124" i="106"/>
  <c r="I125" i="106"/>
  <c r="K125" i="106"/>
  <c r="Q125" i="106"/>
  <c r="R125" i="106"/>
  <c r="I126" i="106"/>
  <c r="K126" i="106"/>
  <c r="Q126" i="106"/>
  <c r="R126" i="106"/>
  <c r="I127" i="106"/>
  <c r="K127" i="106"/>
  <c r="Q127" i="106"/>
  <c r="R127" i="106"/>
  <c r="I128" i="106"/>
  <c r="K128" i="106"/>
  <c r="Q128" i="106"/>
  <c r="R128" i="106"/>
  <c r="I129" i="106"/>
  <c r="K129" i="106"/>
  <c r="Q129" i="106"/>
  <c r="R129" i="106"/>
  <c r="I130" i="106"/>
  <c r="K130" i="106"/>
  <c r="Q130" i="106"/>
  <c r="R130" i="106"/>
  <c r="I131" i="106"/>
  <c r="K131" i="106"/>
  <c r="Q131" i="106"/>
  <c r="R131" i="106"/>
  <c r="I132" i="106"/>
  <c r="K132" i="106"/>
  <c r="Q132" i="106"/>
  <c r="R132" i="106"/>
  <c r="I133" i="106"/>
  <c r="K133" i="106"/>
  <c r="Q133" i="106"/>
  <c r="R133" i="106"/>
  <c r="I134" i="106"/>
  <c r="K134" i="106"/>
  <c r="Q134" i="106"/>
  <c r="R134" i="106"/>
  <c r="I135" i="106"/>
  <c r="K135" i="106"/>
  <c r="Q135" i="106"/>
  <c r="R135" i="106"/>
  <c r="I136" i="106"/>
  <c r="K136" i="106"/>
  <c r="Q136" i="106"/>
  <c r="R136" i="106"/>
  <c r="I137" i="106"/>
  <c r="K137" i="106"/>
  <c r="Q137" i="106"/>
  <c r="R137" i="106"/>
  <c r="I138" i="106"/>
  <c r="K138" i="106"/>
  <c r="Q138" i="106"/>
  <c r="R138" i="106"/>
  <c r="I139" i="106"/>
  <c r="K139" i="106"/>
  <c r="Q139" i="106"/>
  <c r="R139" i="106"/>
  <c r="I140" i="106"/>
  <c r="K140" i="106"/>
  <c r="Q140" i="106"/>
  <c r="R140" i="106"/>
  <c r="I141" i="106"/>
  <c r="K141" i="106"/>
  <c r="Q141" i="106"/>
  <c r="R141" i="106"/>
  <c r="I142" i="106"/>
  <c r="K142" i="106"/>
  <c r="Q142" i="106"/>
  <c r="R142" i="106"/>
  <c r="I143" i="106"/>
  <c r="K143" i="106"/>
  <c r="Q143" i="106"/>
  <c r="R143" i="106"/>
  <c r="I144" i="106"/>
  <c r="K144" i="106"/>
  <c r="Q144" i="106"/>
  <c r="R144" i="106"/>
  <c r="I145" i="106"/>
  <c r="K145" i="106"/>
  <c r="Q145" i="106"/>
  <c r="R145" i="106"/>
  <c r="I146" i="106"/>
  <c r="K146" i="106"/>
  <c r="Q146" i="106"/>
  <c r="R146" i="106"/>
  <c r="I147" i="106"/>
  <c r="K147" i="106"/>
  <c r="Q147" i="106"/>
  <c r="R147" i="106"/>
  <c r="I148" i="106"/>
  <c r="K148" i="106"/>
  <c r="Q148" i="106"/>
  <c r="R148" i="106"/>
  <c r="I149" i="106"/>
  <c r="J149" i="106"/>
  <c r="O149" i="106" s="1"/>
  <c r="S149" i="106" s="1"/>
  <c r="K149" i="106"/>
  <c r="Q149" i="106"/>
  <c r="R149" i="106"/>
  <c r="I150" i="106"/>
  <c r="K150" i="106"/>
  <c r="Q150" i="106"/>
  <c r="R150" i="106"/>
  <c r="I151" i="106"/>
  <c r="K151" i="106"/>
  <c r="Q151" i="106"/>
  <c r="R151" i="106"/>
  <c r="I152" i="106"/>
  <c r="K152" i="106"/>
  <c r="Q152" i="106"/>
  <c r="R152" i="106"/>
  <c r="I153" i="106"/>
  <c r="K153" i="106"/>
  <c r="Q153" i="106"/>
  <c r="R153" i="106"/>
  <c r="I154" i="106"/>
  <c r="K154" i="106"/>
  <c r="Q154" i="106"/>
  <c r="R154" i="106"/>
  <c r="I155" i="106"/>
  <c r="K155" i="106"/>
  <c r="Q155" i="106"/>
  <c r="R155" i="106"/>
  <c r="I156" i="106"/>
  <c r="K156" i="106"/>
  <c r="Q156" i="106"/>
  <c r="R156" i="106"/>
  <c r="I157" i="106"/>
  <c r="K157" i="106"/>
  <c r="Q157" i="106"/>
  <c r="R157" i="106"/>
  <c r="I158" i="106"/>
  <c r="K158" i="106"/>
  <c r="Q158" i="106"/>
  <c r="R158" i="106"/>
  <c r="I159" i="106"/>
  <c r="K159" i="106"/>
  <c r="Q159" i="106"/>
  <c r="R159" i="106"/>
  <c r="I160" i="106"/>
  <c r="K160" i="106"/>
  <c r="Q160" i="106"/>
  <c r="R160" i="106"/>
  <c r="I161" i="106"/>
  <c r="K161" i="106"/>
  <c r="Q161" i="106"/>
  <c r="R161" i="106"/>
  <c r="I162" i="106"/>
  <c r="K162" i="106"/>
  <c r="Q162" i="106"/>
  <c r="R162" i="106"/>
  <c r="I163" i="106"/>
  <c r="K163" i="106"/>
  <c r="Q163" i="106"/>
  <c r="R163" i="106"/>
  <c r="I164" i="106"/>
  <c r="K164" i="106"/>
  <c r="Q164" i="106"/>
  <c r="R164" i="106"/>
  <c r="I165" i="106"/>
  <c r="K165" i="106"/>
  <c r="Q165" i="106"/>
  <c r="R165" i="106"/>
  <c r="I166" i="106"/>
  <c r="K166" i="106"/>
  <c r="Q166" i="106"/>
  <c r="R166" i="106"/>
  <c r="I167" i="106"/>
  <c r="K167" i="106"/>
  <c r="Q167" i="106"/>
  <c r="R167" i="106"/>
  <c r="I168" i="106"/>
  <c r="K168" i="106"/>
  <c r="Q168" i="106"/>
  <c r="R168" i="106"/>
  <c r="I169" i="106"/>
  <c r="K169" i="106"/>
  <c r="Q169" i="106"/>
  <c r="R169" i="106"/>
  <c r="I170" i="106"/>
  <c r="K170" i="106"/>
  <c r="Q170" i="106"/>
  <c r="R170" i="106"/>
  <c r="I171" i="106"/>
  <c r="K171" i="106"/>
  <c r="Q171" i="106"/>
  <c r="R171" i="106"/>
  <c r="I172" i="106"/>
  <c r="K172" i="106"/>
  <c r="Q172" i="106"/>
  <c r="R172" i="106"/>
  <c r="I173" i="106"/>
  <c r="K173" i="106"/>
  <c r="Q173" i="106"/>
  <c r="R173" i="106"/>
  <c r="I174" i="106"/>
  <c r="K174" i="106"/>
  <c r="Q174" i="106"/>
  <c r="R174" i="106"/>
  <c r="I175" i="106"/>
  <c r="K175" i="106"/>
  <c r="Q175" i="106"/>
  <c r="R175" i="106"/>
  <c r="I176" i="106"/>
  <c r="K176" i="106"/>
  <c r="Q176" i="106"/>
  <c r="R176" i="106"/>
  <c r="I177" i="106"/>
  <c r="K177" i="106"/>
  <c r="Q177" i="106"/>
  <c r="R177" i="106"/>
  <c r="I179" i="106"/>
  <c r="K179" i="106"/>
  <c r="Q179" i="106"/>
  <c r="R179" i="106"/>
  <c r="I180" i="106"/>
  <c r="K180" i="106"/>
  <c r="Q180" i="106"/>
  <c r="R180" i="106"/>
  <c r="I181" i="106"/>
  <c r="K181" i="106"/>
  <c r="Q181" i="106"/>
  <c r="R181" i="106"/>
  <c r="I182" i="106"/>
  <c r="K182" i="106"/>
  <c r="Q182" i="106"/>
  <c r="R182" i="106"/>
  <c r="I183" i="106"/>
  <c r="K183" i="106"/>
  <c r="Q183" i="106"/>
  <c r="R183" i="106"/>
  <c r="I184" i="106"/>
  <c r="J184" i="106"/>
  <c r="O184" i="106" s="1"/>
  <c r="S184" i="106" s="1"/>
  <c r="K184" i="106"/>
  <c r="Q184" i="106"/>
  <c r="R184" i="106"/>
  <c r="I185" i="106"/>
  <c r="K185" i="106"/>
  <c r="Q185" i="106"/>
  <c r="R185" i="106"/>
  <c r="I186" i="106"/>
  <c r="K186" i="106"/>
  <c r="Q186" i="106"/>
  <c r="R186" i="106"/>
  <c r="I187" i="106"/>
  <c r="K187" i="106"/>
  <c r="Q187" i="106"/>
  <c r="R187" i="106"/>
  <c r="I188" i="106"/>
  <c r="K188" i="106"/>
  <c r="Q188" i="106"/>
  <c r="R188" i="106"/>
  <c r="I189" i="106"/>
  <c r="K189" i="106"/>
  <c r="Q189" i="106"/>
  <c r="R189" i="106"/>
  <c r="I190" i="106"/>
  <c r="K190" i="106"/>
  <c r="Q190" i="106"/>
  <c r="R190" i="106"/>
  <c r="I191" i="106"/>
  <c r="K191" i="106"/>
  <c r="Q191" i="106"/>
  <c r="R191" i="106"/>
  <c r="I192" i="106"/>
  <c r="K192" i="106"/>
  <c r="Q192" i="106"/>
  <c r="R192" i="106"/>
  <c r="I193" i="106"/>
  <c r="K193" i="106"/>
  <c r="Q193" i="106"/>
  <c r="R193" i="106"/>
  <c r="I194" i="106"/>
  <c r="K194" i="106"/>
  <c r="Q194" i="106"/>
  <c r="R194" i="106"/>
  <c r="I195" i="106"/>
  <c r="K195" i="106"/>
  <c r="Q195" i="106"/>
  <c r="R195" i="106"/>
  <c r="I196" i="106"/>
  <c r="K196" i="106"/>
  <c r="Q196" i="106"/>
  <c r="R196" i="106"/>
  <c r="I197" i="106"/>
  <c r="K197" i="106"/>
  <c r="Q197" i="106"/>
  <c r="R197" i="106"/>
  <c r="I198" i="106"/>
  <c r="K198" i="106"/>
  <c r="Q198" i="106"/>
  <c r="R198" i="106"/>
  <c r="I199" i="106"/>
  <c r="K199" i="106"/>
  <c r="Q199" i="106"/>
  <c r="R199" i="106"/>
  <c r="I200" i="106"/>
  <c r="K200" i="106"/>
  <c r="Q200" i="106"/>
  <c r="R200" i="106"/>
  <c r="I201" i="106"/>
  <c r="K201" i="106"/>
  <c r="Q201" i="106"/>
  <c r="R201" i="106"/>
  <c r="I202" i="106"/>
  <c r="K202" i="106"/>
  <c r="Q202" i="106"/>
  <c r="R202" i="106"/>
  <c r="I203" i="106"/>
  <c r="K203" i="106"/>
  <c r="Q203" i="106"/>
  <c r="R203" i="106"/>
  <c r="I204" i="106"/>
  <c r="K204" i="106"/>
  <c r="Q204" i="106"/>
  <c r="R204" i="106"/>
  <c r="I205" i="106"/>
  <c r="K205" i="106"/>
  <c r="Q205" i="106"/>
  <c r="R205" i="106"/>
  <c r="I207" i="106"/>
  <c r="K207" i="106"/>
  <c r="Q207" i="106"/>
  <c r="R207" i="106"/>
  <c r="I208" i="106"/>
  <c r="K208" i="106"/>
  <c r="Q208" i="106"/>
  <c r="R208" i="106"/>
  <c r="I209" i="106"/>
  <c r="K209" i="106"/>
  <c r="Q209" i="106"/>
  <c r="R209" i="106"/>
  <c r="I210" i="106"/>
  <c r="K210" i="106"/>
  <c r="Q210" i="106"/>
  <c r="R210" i="106"/>
  <c r="I211" i="106"/>
  <c r="K211" i="106"/>
  <c r="Q211" i="106"/>
  <c r="R211" i="106"/>
  <c r="I212" i="106"/>
  <c r="J212" i="106"/>
  <c r="O212" i="106" s="1"/>
  <c r="K212" i="106"/>
  <c r="Q212" i="106"/>
  <c r="R212" i="106"/>
  <c r="I213" i="106"/>
  <c r="K213" i="106"/>
  <c r="Q213" i="106"/>
  <c r="R213" i="106"/>
  <c r="I214" i="106"/>
  <c r="K214" i="106"/>
  <c r="Q214" i="106"/>
  <c r="R214" i="106"/>
  <c r="I215" i="106"/>
  <c r="K215" i="106"/>
  <c r="Q215" i="106"/>
  <c r="R215" i="106"/>
  <c r="I216" i="106"/>
  <c r="K216" i="106"/>
  <c r="Q216" i="106"/>
  <c r="R216" i="106"/>
  <c r="I217" i="106"/>
  <c r="K217" i="106"/>
  <c r="Q217" i="106"/>
  <c r="R217" i="106"/>
  <c r="I218" i="106"/>
  <c r="K218" i="106"/>
  <c r="Q218" i="106"/>
  <c r="R218" i="106"/>
  <c r="I219" i="106"/>
  <c r="K219" i="106"/>
  <c r="Q219" i="106"/>
  <c r="R219" i="106"/>
  <c r="I220" i="106"/>
  <c r="K220" i="106"/>
  <c r="Q220" i="106"/>
  <c r="R220" i="106"/>
  <c r="I221" i="106"/>
  <c r="K221" i="106"/>
  <c r="Q221" i="106"/>
  <c r="R221" i="106"/>
  <c r="I222" i="106"/>
  <c r="K222" i="106"/>
  <c r="Q222" i="106"/>
  <c r="R222" i="106"/>
  <c r="I223" i="106"/>
  <c r="K223" i="106"/>
  <c r="Q223" i="106"/>
  <c r="R223" i="106"/>
  <c r="I224" i="106"/>
  <c r="K224" i="106"/>
  <c r="Q224" i="106"/>
  <c r="R224" i="106"/>
  <c r="I225" i="106"/>
  <c r="K225" i="106"/>
  <c r="Q225" i="106"/>
  <c r="R225" i="106"/>
  <c r="I226" i="106"/>
  <c r="K226" i="106"/>
  <c r="Q226" i="106"/>
  <c r="R226" i="106"/>
  <c r="I227" i="106"/>
  <c r="K227" i="106"/>
  <c r="Q227" i="106"/>
  <c r="R227" i="106"/>
  <c r="I228" i="106"/>
  <c r="K228" i="106"/>
  <c r="Q228" i="106"/>
  <c r="R228" i="106"/>
  <c r="I229" i="106"/>
  <c r="K229" i="106"/>
  <c r="Q229" i="106"/>
  <c r="R229" i="106"/>
  <c r="I230" i="106"/>
  <c r="K230" i="106"/>
  <c r="Q230" i="106"/>
  <c r="R230" i="106"/>
  <c r="I231" i="106"/>
  <c r="K231" i="106"/>
  <c r="Q231" i="106"/>
  <c r="R231" i="106"/>
  <c r="I232" i="106"/>
  <c r="K232" i="106"/>
  <c r="Q232" i="106"/>
  <c r="R232" i="106"/>
  <c r="I233" i="106"/>
  <c r="K233" i="106"/>
  <c r="Q233" i="106"/>
  <c r="R233" i="106"/>
  <c r="I234" i="106"/>
  <c r="K234" i="106"/>
  <c r="Q234" i="106"/>
  <c r="R234" i="106"/>
  <c r="I235" i="106"/>
  <c r="K235" i="106"/>
  <c r="Q235" i="106"/>
  <c r="R235" i="106"/>
  <c r="I236" i="106"/>
  <c r="K236" i="106"/>
  <c r="Q236" i="106"/>
  <c r="R236" i="106"/>
  <c r="I237" i="106"/>
  <c r="K237" i="106"/>
  <c r="Q237" i="106"/>
  <c r="R237" i="106"/>
  <c r="I238" i="106"/>
  <c r="K238" i="106"/>
  <c r="Q238" i="106"/>
  <c r="R238" i="106"/>
  <c r="I239" i="106"/>
  <c r="K239" i="106"/>
  <c r="Q239" i="106"/>
  <c r="R239" i="106"/>
  <c r="I240" i="106"/>
  <c r="K240" i="106"/>
  <c r="Q240" i="106"/>
  <c r="R240" i="106"/>
  <c r="I241" i="106"/>
  <c r="K241" i="106"/>
  <c r="Q241" i="106"/>
  <c r="R241" i="106"/>
  <c r="I242" i="106"/>
  <c r="K242" i="106"/>
  <c r="Q242" i="106"/>
  <c r="R242" i="106"/>
  <c r="I243" i="106"/>
  <c r="K243" i="106"/>
  <c r="Q243" i="106"/>
  <c r="R243" i="106"/>
  <c r="I244" i="106"/>
  <c r="K244" i="106"/>
  <c r="Q244" i="106"/>
  <c r="R244" i="106"/>
  <c r="I245" i="106"/>
  <c r="K245" i="106"/>
  <c r="Q245" i="106"/>
  <c r="R245" i="106"/>
  <c r="I246" i="106"/>
  <c r="K246" i="106"/>
  <c r="Q246" i="106"/>
  <c r="R246" i="106"/>
  <c r="I247" i="106"/>
  <c r="K247" i="106"/>
  <c r="Q247" i="106"/>
  <c r="R247" i="106"/>
  <c r="I248" i="106"/>
  <c r="K248" i="106"/>
  <c r="Q248" i="106"/>
  <c r="R248" i="106"/>
  <c r="I249" i="106"/>
  <c r="K249" i="106"/>
  <c r="Q249" i="106"/>
  <c r="R249" i="106"/>
  <c r="I250" i="106"/>
  <c r="K250" i="106"/>
  <c r="Q250" i="106"/>
  <c r="R250" i="106"/>
  <c r="I251" i="106"/>
  <c r="K251" i="106"/>
  <c r="Q251" i="106"/>
  <c r="R251" i="106"/>
  <c r="I252" i="106"/>
  <c r="K252" i="106"/>
  <c r="Q252" i="106"/>
  <c r="R252" i="106"/>
  <c r="I253" i="106"/>
  <c r="K253" i="106"/>
  <c r="Q253" i="106"/>
  <c r="R253" i="106"/>
  <c r="I254" i="106"/>
  <c r="K254" i="106"/>
  <c r="Q254" i="106"/>
  <c r="R254" i="106"/>
  <c r="I255" i="106"/>
  <c r="K255" i="106"/>
  <c r="Q255" i="106"/>
  <c r="R255" i="106"/>
  <c r="I256" i="106"/>
  <c r="K256" i="106"/>
  <c r="Q256" i="106"/>
  <c r="R256" i="106"/>
  <c r="I257" i="106"/>
  <c r="K257" i="106"/>
  <c r="Q257" i="106"/>
  <c r="R257" i="106"/>
  <c r="I258" i="106"/>
  <c r="K258" i="106"/>
  <c r="Q258" i="106"/>
  <c r="R258" i="106"/>
  <c r="I259" i="106"/>
  <c r="K259" i="106"/>
  <c r="Q259" i="106"/>
  <c r="R259" i="106"/>
  <c r="H261" i="106"/>
  <c r="W23" i="189"/>
  <c r="H38" i="189"/>
  <c r="W52" i="189"/>
  <c r="H68" i="189"/>
  <c r="W83" i="189"/>
  <c r="H98" i="189"/>
  <c r="P36" i="102"/>
  <c r="P61" i="102"/>
  <c r="P85" i="102"/>
  <c r="P86" i="102"/>
  <c r="P88" i="102"/>
  <c r="P92" i="102"/>
  <c r="P109" i="102"/>
  <c r="P139" i="102"/>
  <c r="P140" i="102"/>
  <c r="P141" i="102"/>
  <c r="P145" i="102"/>
  <c r="P158" i="102"/>
  <c r="P192" i="102"/>
  <c r="P198" i="102"/>
  <c r="P200" i="102"/>
  <c r="H235" i="102"/>
  <c r="B33" i="127" s="1"/>
  <c r="P66" i="100"/>
  <c r="P67" i="100"/>
  <c r="P78" i="100"/>
  <c r="P102" i="100"/>
  <c r="P105" i="100"/>
  <c r="P111" i="100"/>
  <c r="P113" i="100"/>
  <c r="P116" i="100"/>
  <c r="P175" i="100"/>
  <c r="P187" i="100"/>
  <c r="P227" i="100"/>
  <c r="P231" i="100"/>
  <c r="P247" i="100"/>
  <c r="P250" i="100"/>
  <c r="P261" i="100"/>
  <c r="P266" i="100"/>
  <c r="P306" i="100"/>
  <c r="P346" i="100"/>
  <c r="P353" i="100"/>
  <c r="P391" i="100"/>
  <c r="P407" i="100"/>
  <c r="P447" i="100"/>
  <c r="P452" i="100"/>
  <c r="P462" i="100"/>
  <c r="H501" i="100"/>
  <c r="H520" i="100" s="1"/>
  <c r="P505" i="100"/>
  <c r="T505" i="100" s="1"/>
  <c r="P71" i="179"/>
  <c r="P81" i="179"/>
  <c r="P84" i="179"/>
  <c r="P87" i="179"/>
  <c r="P88" i="179"/>
  <c r="P143" i="179"/>
  <c r="P146" i="179"/>
  <c r="P182" i="179"/>
  <c r="P183" i="179"/>
  <c r="P191" i="179"/>
  <c r="P213" i="179"/>
  <c r="P226" i="179"/>
  <c r="P249" i="179"/>
  <c r="P259" i="179"/>
  <c r="P275" i="179"/>
  <c r="T275" i="179" s="1"/>
  <c r="O283" i="179"/>
  <c r="P290" i="179"/>
  <c r="P291" i="179"/>
  <c r="P330" i="179"/>
  <c r="H334" i="179"/>
  <c r="B23" i="127" s="1"/>
  <c r="P25" i="96"/>
  <c r="T25" i="96" s="1"/>
  <c r="P52" i="96"/>
  <c r="T52" i="96" s="1"/>
  <c r="P55" i="96"/>
  <c r="T55" i="96" s="1"/>
  <c r="P96" i="96"/>
  <c r="T96" i="96" s="1"/>
  <c r="P114" i="96"/>
  <c r="P170" i="96"/>
  <c r="T170" i="96" s="1"/>
  <c r="P220" i="96"/>
  <c r="P247" i="96"/>
  <c r="P270" i="96"/>
  <c r="P303" i="96"/>
  <c r="T303" i="96" s="1"/>
  <c r="P317" i="96"/>
  <c r="P318" i="96"/>
  <c r="T318" i="96" s="1"/>
  <c r="P414" i="96"/>
  <c r="P424" i="96"/>
  <c r="H464" i="96"/>
  <c r="B22" i="127" s="1"/>
  <c r="P25" i="94"/>
  <c r="P27" i="94"/>
  <c r="P54" i="94"/>
  <c r="T54" i="94" s="1"/>
  <c r="P67" i="94"/>
  <c r="T67" i="94" s="1"/>
  <c r="P68" i="94"/>
  <c r="P71" i="94"/>
  <c r="P73" i="94"/>
  <c r="T73" i="94" s="1"/>
  <c r="P77" i="94"/>
  <c r="P78" i="94"/>
  <c r="O79" i="94"/>
  <c r="P80" i="94"/>
  <c r="P81" i="94"/>
  <c r="P85" i="94"/>
  <c r="O86" i="94"/>
  <c r="P86" i="94"/>
  <c r="O96" i="94"/>
  <c r="P96" i="94"/>
  <c r="P100" i="94"/>
  <c r="O114" i="94"/>
  <c r="P114" i="94"/>
  <c r="P117" i="94"/>
  <c r="P118" i="94"/>
  <c r="P134" i="94"/>
  <c r="P187" i="94"/>
  <c r="P190" i="94"/>
  <c r="P194" i="94"/>
  <c r="P245" i="94"/>
  <c r="T245" i="94" s="1"/>
  <c r="O300" i="94"/>
  <c r="P300" i="94"/>
  <c r="P355" i="94"/>
  <c r="O383" i="94"/>
  <c r="P387" i="94"/>
  <c r="P432" i="94"/>
  <c r="O434" i="94"/>
  <c r="P443" i="94"/>
  <c r="H478" i="94"/>
  <c r="H502" i="94" s="1"/>
  <c r="B21" i="127" s="1"/>
  <c r="O52" i="92"/>
  <c r="O54" i="92"/>
  <c r="P54" i="92"/>
  <c r="O64" i="92"/>
  <c r="P143" i="92"/>
  <c r="H208" i="92"/>
  <c r="B20" i="127" s="1"/>
  <c r="C11" i="65"/>
  <c r="C6" i="65" s="1"/>
  <c r="G11" i="65"/>
  <c r="C12" i="65"/>
  <c r="C5" i="65" s="1"/>
  <c r="G12" i="65"/>
  <c r="C14" i="65"/>
  <c r="G14" i="65"/>
  <c r="C15" i="65"/>
  <c r="G15" i="65"/>
  <c r="C16" i="65"/>
  <c r="H16" i="65" s="1"/>
  <c r="G16" i="65"/>
  <c r="C17" i="65"/>
  <c r="G17" i="65"/>
  <c r="C18" i="65"/>
  <c r="G18" i="65"/>
  <c r="C19" i="65"/>
  <c r="H19" i="65" s="1"/>
  <c r="G19" i="65"/>
  <c r="C20" i="65"/>
  <c r="G20" i="65"/>
  <c r="C21" i="65"/>
  <c r="G21" i="65"/>
  <c r="C22" i="65"/>
  <c r="H22" i="65" s="1"/>
  <c r="G22" i="65"/>
  <c r="C23" i="65"/>
  <c r="G23" i="65"/>
  <c r="C24" i="65"/>
  <c r="G24" i="65"/>
  <c r="C25" i="65"/>
  <c r="H25" i="65" s="1"/>
  <c r="G25" i="65"/>
  <c r="C26" i="65"/>
  <c r="G26" i="65"/>
  <c r="C27" i="65"/>
  <c r="G27" i="65"/>
  <c r="C11" i="64"/>
  <c r="C6" i="64" s="1"/>
  <c r="G11" i="64"/>
  <c r="C12" i="64"/>
  <c r="C5" i="64" s="1"/>
  <c r="G12" i="64"/>
  <c r="C14" i="64"/>
  <c r="G14" i="64"/>
  <c r="C15" i="64"/>
  <c r="G15" i="64"/>
  <c r="C16" i="64"/>
  <c r="G16" i="64"/>
  <c r="C17" i="64"/>
  <c r="G17" i="64"/>
  <c r="C18" i="64"/>
  <c r="G18" i="64"/>
  <c r="C19" i="64"/>
  <c r="G19" i="64"/>
  <c r="C20" i="64"/>
  <c r="G20" i="64"/>
  <c r="C21" i="64"/>
  <c r="G21" i="64"/>
  <c r="C22" i="64"/>
  <c r="G22" i="64"/>
  <c r="C23" i="64"/>
  <c r="G23" i="64"/>
  <c r="C24" i="64"/>
  <c r="G24" i="64"/>
  <c r="C25" i="64"/>
  <c r="G25" i="64"/>
  <c r="C26" i="64"/>
  <c r="G26" i="64"/>
  <c r="C27" i="64"/>
  <c r="G27" i="64"/>
  <c r="C11" i="63"/>
  <c r="G11" i="63"/>
  <c r="C12" i="63"/>
  <c r="G12" i="63"/>
  <c r="C14" i="63"/>
  <c r="G14" i="63"/>
  <c r="C15" i="63"/>
  <c r="G15" i="63"/>
  <c r="C16" i="63"/>
  <c r="G16" i="63"/>
  <c r="C17" i="63"/>
  <c r="G17" i="63"/>
  <c r="C18" i="63"/>
  <c r="H18" i="63" s="1"/>
  <c r="G18" i="63"/>
  <c r="C19" i="63"/>
  <c r="G19" i="63"/>
  <c r="C20" i="63"/>
  <c r="G20" i="63"/>
  <c r="C21" i="63"/>
  <c r="G21" i="63"/>
  <c r="C22" i="63"/>
  <c r="G22" i="63"/>
  <c r="C23" i="63"/>
  <c r="G23" i="63"/>
  <c r="C24" i="63"/>
  <c r="H24" i="63" s="1"/>
  <c r="G24" i="63"/>
  <c r="C25" i="63"/>
  <c r="G25" i="63"/>
  <c r="C26" i="63"/>
  <c r="G26" i="63"/>
  <c r="C27" i="63"/>
  <c r="H27" i="63" s="1"/>
  <c r="G27" i="63"/>
  <c r="C11" i="62"/>
  <c r="C6" i="62" s="1"/>
  <c r="G11" i="62"/>
  <c r="C12" i="62"/>
  <c r="C5" i="62" s="1"/>
  <c r="G12" i="62"/>
  <c r="C14" i="62"/>
  <c r="G14" i="62"/>
  <c r="C15" i="62"/>
  <c r="G15" i="62"/>
  <c r="C16" i="62"/>
  <c r="G16" i="62"/>
  <c r="C17" i="62"/>
  <c r="G17" i="62"/>
  <c r="C18" i="62"/>
  <c r="H18" i="62" s="1"/>
  <c r="G18" i="62"/>
  <c r="C19" i="62"/>
  <c r="G19" i="62"/>
  <c r="C20" i="62"/>
  <c r="G20" i="62"/>
  <c r="C21" i="62"/>
  <c r="G21" i="62"/>
  <c r="C22" i="62"/>
  <c r="G22" i="62"/>
  <c r="C23" i="62"/>
  <c r="G23" i="62"/>
  <c r="C24" i="62"/>
  <c r="H24" i="62" s="1"/>
  <c r="G24" i="62"/>
  <c r="C25" i="62"/>
  <c r="G25" i="62"/>
  <c r="C26" i="62"/>
  <c r="G26" i="62"/>
  <c r="C27" i="62"/>
  <c r="H27" i="62" s="1"/>
  <c r="G27" i="62"/>
  <c r="C11" i="43"/>
  <c r="C6" i="43" s="1"/>
  <c r="G11" i="43"/>
  <c r="C12" i="43"/>
  <c r="C5" i="43" s="1"/>
  <c r="G12" i="43"/>
  <c r="G14" i="43"/>
  <c r="C15" i="43"/>
  <c r="G15" i="43"/>
  <c r="C16" i="43"/>
  <c r="G16" i="43"/>
  <c r="C17" i="43"/>
  <c r="G17" i="43"/>
  <c r="C18" i="43"/>
  <c r="H18" i="43" s="1"/>
  <c r="G18" i="43"/>
  <c r="C19" i="43"/>
  <c r="H19" i="43" s="1"/>
  <c r="G19" i="43"/>
  <c r="C20" i="43"/>
  <c r="G20" i="43"/>
  <c r="C21" i="43"/>
  <c r="H21" i="43" s="1"/>
  <c r="G21" i="43"/>
  <c r="C22" i="43"/>
  <c r="G22" i="43"/>
  <c r="C23" i="43"/>
  <c r="G23" i="43"/>
  <c r="C24" i="43"/>
  <c r="G24" i="43"/>
  <c r="C25" i="43"/>
  <c r="G25" i="43"/>
  <c r="C26" i="43"/>
  <c r="G26" i="43"/>
  <c r="C27" i="43"/>
  <c r="G27" i="43"/>
  <c r="C28" i="43"/>
  <c r="H28" i="43" s="1"/>
  <c r="G28" i="43"/>
  <c r="C11" i="59"/>
  <c r="C6" i="59" s="1"/>
  <c r="G11" i="59"/>
  <c r="C12" i="59"/>
  <c r="C5" i="59" s="1"/>
  <c r="G12" i="59"/>
  <c r="G14" i="59"/>
  <c r="C15" i="59"/>
  <c r="G15" i="59"/>
  <c r="C16" i="59"/>
  <c r="G16" i="59"/>
  <c r="C17" i="59"/>
  <c r="H17" i="59" s="1"/>
  <c r="G17" i="59"/>
  <c r="C18" i="59"/>
  <c r="H18" i="59" s="1"/>
  <c r="G18" i="59"/>
  <c r="C19" i="59"/>
  <c r="G19" i="59"/>
  <c r="C20" i="59"/>
  <c r="G20" i="59"/>
  <c r="C21" i="59"/>
  <c r="G21" i="59"/>
  <c r="C22" i="59"/>
  <c r="G22" i="59"/>
  <c r="C23" i="59"/>
  <c r="G23" i="59"/>
  <c r="C24" i="59"/>
  <c r="G24" i="59"/>
  <c r="C25" i="59"/>
  <c r="G25" i="59"/>
  <c r="C26" i="59"/>
  <c r="G26" i="59"/>
  <c r="C27" i="59"/>
  <c r="H27" i="59" s="1"/>
  <c r="G27" i="59"/>
  <c r="C28" i="59"/>
  <c r="G28" i="59"/>
  <c r="C11" i="60"/>
  <c r="C6" i="60" s="1"/>
  <c r="G11" i="60"/>
  <c r="C12" i="60"/>
  <c r="C5" i="60" s="1"/>
  <c r="G12" i="60"/>
  <c r="G14" i="60"/>
  <c r="C15" i="60"/>
  <c r="G15" i="60"/>
  <c r="C16" i="60"/>
  <c r="G16" i="60"/>
  <c r="C17" i="60"/>
  <c r="G17" i="60"/>
  <c r="C18" i="60"/>
  <c r="G18" i="60"/>
  <c r="C19" i="60"/>
  <c r="G19" i="60"/>
  <c r="C20" i="60"/>
  <c r="G20" i="60"/>
  <c r="C21" i="60"/>
  <c r="G21" i="60"/>
  <c r="C22" i="60"/>
  <c r="G22" i="60"/>
  <c r="C23" i="60"/>
  <c r="G23" i="60"/>
  <c r="C24" i="60"/>
  <c r="H24" i="60" s="1"/>
  <c r="G24" i="60"/>
  <c r="C25" i="60"/>
  <c r="G25" i="60"/>
  <c r="C26" i="60"/>
  <c r="G26" i="60"/>
  <c r="C27" i="60"/>
  <c r="G27" i="60"/>
  <c r="C28" i="60"/>
  <c r="G28" i="60"/>
  <c r="G11" i="61"/>
  <c r="G12" i="61"/>
  <c r="G14" i="61"/>
  <c r="C15" i="61"/>
  <c r="G15" i="61"/>
  <c r="G16" i="61"/>
  <c r="C17" i="61"/>
  <c r="G17" i="61"/>
  <c r="C18" i="61"/>
  <c r="H18" i="61" s="1"/>
  <c r="G18" i="61"/>
  <c r="C19" i="61"/>
  <c r="G19" i="61"/>
  <c r="C20" i="61"/>
  <c r="G20" i="61"/>
  <c r="C21" i="61"/>
  <c r="G21" i="61"/>
  <c r="C22" i="61"/>
  <c r="G22" i="61"/>
  <c r="C23" i="61"/>
  <c r="G23" i="61"/>
  <c r="C24" i="61"/>
  <c r="G24" i="61"/>
  <c r="C25" i="61"/>
  <c r="G25" i="61"/>
  <c r="C26" i="61"/>
  <c r="G26" i="61"/>
  <c r="C27" i="61"/>
  <c r="G27" i="61"/>
  <c r="C28" i="61"/>
  <c r="G28" i="61"/>
  <c r="G11" i="88"/>
  <c r="G12" i="88"/>
  <c r="G14" i="88"/>
  <c r="C15" i="88"/>
  <c r="G15" i="88"/>
  <c r="G16" i="88"/>
  <c r="C17" i="88"/>
  <c r="G17" i="88"/>
  <c r="G18" i="88"/>
  <c r="C19" i="88"/>
  <c r="G19" i="88"/>
  <c r="C20" i="88"/>
  <c r="G20" i="88"/>
  <c r="C21" i="88"/>
  <c r="H21" i="88" s="1"/>
  <c r="G21" i="88"/>
  <c r="C22" i="88"/>
  <c r="H22" i="88" s="1"/>
  <c r="G22" i="88"/>
  <c r="C23" i="88"/>
  <c r="G23" i="88"/>
  <c r="C24" i="88"/>
  <c r="G24" i="88"/>
  <c r="C25" i="88"/>
  <c r="G25" i="88"/>
  <c r="C26" i="88"/>
  <c r="G26" i="88"/>
  <c r="C27" i="88"/>
  <c r="G27" i="88"/>
  <c r="C28" i="88"/>
  <c r="H28" i="88" s="1"/>
  <c r="G28" i="88"/>
  <c r="G11" i="89"/>
  <c r="G12" i="89"/>
  <c r="G14" i="89"/>
  <c r="C15" i="89"/>
  <c r="G15" i="89"/>
  <c r="G16" i="89"/>
  <c r="C17" i="89"/>
  <c r="G17" i="89"/>
  <c r="G18" i="89"/>
  <c r="C19" i="89"/>
  <c r="G19" i="89"/>
  <c r="C20" i="89"/>
  <c r="G20" i="89"/>
  <c r="C21" i="89"/>
  <c r="H21" i="89" s="1"/>
  <c r="G21" i="89"/>
  <c r="C22" i="89"/>
  <c r="G22" i="89"/>
  <c r="C23" i="89"/>
  <c r="G23" i="89"/>
  <c r="C24" i="89"/>
  <c r="G24" i="89"/>
  <c r="C25" i="89"/>
  <c r="G25" i="89"/>
  <c r="C26" i="89"/>
  <c r="G26" i="89"/>
  <c r="C27" i="89"/>
  <c r="H27" i="89" s="1"/>
  <c r="G27" i="89"/>
  <c r="C28" i="89"/>
  <c r="G28" i="89"/>
  <c r="C11" i="58"/>
  <c r="C6" i="58" s="1"/>
  <c r="G11" i="58"/>
  <c r="C12" i="58"/>
  <c r="C5" i="58" s="1"/>
  <c r="G12" i="58"/>
  <c r="C14" i="58"/>
  <c r="G14" i="58"/>
  <c r="C15" i="58"/>
  <c r="G15" i="58"/>
  <c r="C16" i="58"/>
  <c r="G16" i="58"/>
  <c r="C17" i="58"/>
  <c r="H17" i="58" s="1"/>
  <c r="G17" i="58"/>
  <c r="C18" i="58"/>
  <c r="G18" i="58"/>
  <c r="C19" i="58"/>
  <c r="G19" i="58"/>
  <c r="C20" i="58"/>
  <c r="H20" i="58" s="1"/>
  <c r="G20" i="58"/>
  <c r="C21" i="58"/>
  <c r="G21" i="58"/>
  <c r="C22" i="58"/>
  <c r="G22" i="58"/>
  <c r="C23" i="58"/>
  <c r="G23" i="58"/>
  <c r="C11" i="57"/>
  <c r="C6" i="57" s="1"/>
  <c r="G11" i="57"/>
  <c r="C12" i="57"/>
  <c r="C5" i="57" s="1"/>
  <c r="G12" i="57"/>
  <c r="C14" i="57"/>
  <c r="G14" i="57"/>
  <c r="C15" i="57"/>
  <c r="G15" i="57"/>
  <c r="C16" i="57"/>
  <c r="H16" i="57" s="1"/>
  <c r="G16" i="57"/>
  <c r="C17" i="57"/>
  <c r="G17" i="57"/>
  <c r="C18" i="57"/>
  <c r="H18" i="57" s="1"/>
  <c r="G18" i="57"/>
  <c r="C19" i="57"/>
  <c r="G19" i="57"/>
  <c r="C20" i="57"/>
  <c r="G20" i="57"/>
  <c r="C21" i="57"/>
  <c r="G21" i="57"/>
  <c r="C22" i="57"/>
  <c r="G22" i="57"/>
  <c r="C23" i="57"/>
  <c r="G23" i="57"/>
  <c r="C11" i="56"/>
  <c r="C6" i="56" s="1"/>
  <c r="G11" i="56"/>
  <c r="C12" i="56"/>
  <c r="C5" i="56" s="1"/>
  <c r="G12" i="56"/>
  <c r="C14" i="56"/>
  <c r="G14" i="56"/>
  <c r="C15" i="56"/>
  <c r="G15" i="56"/>
  <c r="C16" i="56"/>
  <c r="G16" i="56"/>
  <c r="C17" i="56"/>
  <c r="G17" i="56"/>
  <c r="C18" i="56"/>
  <c r="G18" i="56"/>
  <c r="C19" i="56"/>
  <c r="G19" i="56"/>
  <c r="C20" i="56"/>
  <c r="G20" i="56"/>
  <c r="C21" i="56"/>
  <c r="G21" i="56"/>
  <c r="C22" i="56"/>
  <c r="G22" i="56"/>
  <c r="C23" i="56"/>
  <c r="G23" i="56"/>
  <c r="C11" i="55"/>
  <c r="C6" i="55" s="1"/>
  <c r="G11" i="55"/>
  <c r="C12" i="55"/>
  <c r="C5" i="55" s="1"/>
  <c r="G12" i="55"/>
  <c r="C14" i="55"/>
  <c r="G14" i="55"/>
  <c r="C15" i="55"/>
  <c r="H15" i="55" s="1"/>
  <c r="G15" i="55"/>
  <c r="C16" i="55"/>
  <c r="G16" i="55"/>
  <c r="C17" i="55"/>
  <c r="G17" i="55"/>
  <c r="C18" i="55"/>
  <c r="H18" i="55" s="1"/>
  <c r="G18" i="55"/>
  <c r="C19" i="55"/>
  <c r="G19" i="55"/>
  <c r="C20" i="55"/>
  <c r="G20" i="55"/>
  <c r="C21" i="55"/>
  <c r="G21" i="55"/>
  <c r="C22" i="55"/>
  <c r="G22" i="55"/>
  <c r="C23" i="55"/>
  <c r="H23" i="55" s="1"/>
  <c r="G23" i="55"/>
  <c r="C11" i="13"/>
  <c r="C6" i="13" s="1"/>
  <c r="G11" i="13"/>
  <c r="C12" i="13"/>
  <c r="C5" i="13" s="1"/>
  <c r="G12" i="13"/>
  <c r="C14" i="13"/>
  <c r="G14" i="13"/>
  <c r="C15" i="13"/>
  <c r="G15" i="13"/>
  <c r="C16" i="13"/>
  <c r="G16" i="13"/>
  <c r="C17" i="13"/>
  <c r="H17" i="13" s="1"/>
  <c r="G17" i="13"/>
  <c r="C18" i="13"/>
  <c r="G18" i="13"/>
  <c r="C19" i="13"/>
  <c r="G19" i="13"/>
  <c r="C20" i="13"/>
  <c r="H20" i="13" s="1"/>
  <c r="G20" i="13"/>
  <c r="C21" i="13"/>
  <c r="G21" i="13"/>
  <c r="C22" i="13"/>
  <c r="G22" i="13"/>
  <c r="C23" i="13"/>
  <c r="G23" i="13"/>
  <c r="C24" i="13"/>
  <c r="G24" i="13"/>
  <c r="C11" i="52"/>
  <c r="C6" i="52" s="1"/>
  <c r="G11" i="52"/>
  <c r="C12" i="52"/>
  <c r="C5" i="52" s="1"/>
  <c r="G12" i="52"/>
  <c r="C14" i="52"/>
  <c r="H14" i="52" s="1"/>
  <c r="G14" i="52"/>
  <c r="C15" i="52"/>
  <c r="G15" i="52"/>
  <c r="C16" i="52"/>
  <c r="G16" i="52"/>
  <c r="C17" i="52"/>
  <c r="G17" i="52"/>
  <c r="C18" i="52"/>
  <c r="G18" i="52"/>
  <c r="C19" i="52"/>
  <c r="G19" i="52"/>
  <c r="C20" i="52"/>
  <c r="H20" i="52" s="1"/>
  <c r="G20" i="52"/>
  <c r="C21" i="52"/>
  <c r="G21" i="52"/>
  <c r="C22" i="52"/>
  <c r="G22" i="52"/>
  <c r="C23" i="52"/>
  <c r="H23" i="52" s="1"/>
  <c r="G23" i="52"/>
  <c r="C24" i="52"/>
  <c r="G24" i="52"/>
  <c r="C11" i="53"/>
  <c r="C6" i="53" s="1"/>
  <c r="G11" i="53"/>
  <c r="C12" i="53"/>
  <c r="C5" i="53" s="1"/>
  <c r="G12" i="53"/>
  <c r="C14" i="53"/>
  <c r="G14" i="53"/>
  <c r="C15" i="53"/>
  <c r="G15" i="53"/>
  <c r="C16" i="53"/>
  <c r="H16" i="53" s="1"/>
  <c r="G16" i="53"/>
  <c r="C17" i="53"/>
  <c r="G17" i="53"/>
  <c r="C18" i="53"/>
  <c r="H18" i="53" s="1"/>
  <c r="G18" i="53"/>
  <c r="C19" i="53"/>
  <c r="H19" i="53" s="1"/>
  <c r="G19" i="53"/>
  <c r="C20" i="53"/>
  <c r="G20" i="53"/>
  <c r="C21" i="53"/>
  <c r="G21" i="53"/>
  <c r="C22" i="53"/>
  <c r="H22" i="53" s="1"/>
  <c r="G22" i="53"/>
  <c r="C23" i="53"/>
  <c r="G23" i="53"/>
  <c r="C24" i="53"/>
  <c r="G24" i="53"/>
  <c r="G11" i="54"/>
  <c r="G12" i="54"/>
  <c r="C14" i="54"/>
  <c r="G14" i="54"/>
  <c r="C15" i="54"/>
  <c r="G15" i="54"/>
  <c r="C16" i="54"/>
  <c r="G16" i="54"/>
  <c r="C17" i="54"/>
  <c r="G17" i="54"/>
  <c r="C18" i="54"/>
  <c r="H18" i="54" s="1"/>
  <c r="G18" i="54"/>
  <c r="C19" i="54"/>
  <c r="G19" i="54"/>
  <c r="C20" i="54"/>
  <c r="G20" i="54"/>
  <c r="C21" i="54"/>
  <c r="G21" i="54"/>
  <c r="C22" i="54"/>
  <c r="G22" i="54"/>
  <c r="C23" i="54"/>
  <c r="G23" i="54"/>
  <c r="C24" i="54"/>
  <c r="H24" i="54" s="1"/>
  <c r="G24" i="54"/>
  <c r="G11" i="86"/>
  <c r="G12" i="86"/>
  <c r="C14" i="86"/>
  <c r="G14" i="86"/>
  <c r="C15" i="86"/>
  <c r="G15" i="86"/>
  <c r="C16" i="86"/>
  <c r="H16" i="86" s="1"/>
  <c r="G16" i="86"/>
  <c r="C17" i="86"/>
  <c r="G17" i="86"/>
  <c r="C18" i="86"/>
  <c r="G18" i="86"/>
  <c r="C19" i="86"/>
  <c r="G19" i="86"/>
  <c r="C20" i="86"/>
  <c r="G20" i="86"/>
  <c r="C21" i="86"/>
  <c r="G21" i="86"/>
  <c r="C22" i="86"/>
  <c r="H22" i="86" s="1"/>
  <c r="G22" i="86"/>
  <c r="C23" i="86"/>
  <c r="H23" i="86" s="1"/>
  <c r="G23" i="86"/>
  <c r="C24" i="86"/>
  <c r="G24" i="86"/>
  <c r="G11" i="87"/>
  <c r="G12" i="87"/>
  <c r="G14" i="87"/>
  <c r="C15" i="87"/>
  <c r="G15" i="87"/>
  <c r="C16" i="87"/>
  <c r="G16" i="87"/>
  <c r="C17" i="87"/>
  <c r="G17" i="87"/>
  <c r="C18" i="87"/>
  <c r="G18" i="87"/>
  <c r="C19" i="87"/>
  <c r="G19" i="87"/>
  <c r="C20" i="87"/>
  <c r="G20" i="87"/>
  <c r="C21" i="87"/>
  <c r="G21" i="87"/>
  <c r="C22" i="87"/>
  <c r="G22" i="87"/>
  <c r="C23" i="87"/>
  <c r="H23" i="87" s="1"/>
  <c r="G23" i="87"/>
  <c r="C24" i="87"/>
  <c r="G24" i="87"/>
  <c r="C10" i="51"/>
  <c r="C5" i="51" s="1"/>
  <c r="G10" i="51"/>
  <c r="C12" i="51"/>
  <c r="G12" i="51"/>
  <c r="C13" i="51"/>
  <c r="G13" i="51"/>
  <c r="C14" i="51"/>
  <c r="G14" i="51"/>
  <c r="C15" i="51"/>
  <c r="G15" i="51"/>
  <c r="C16" i="51"/>
  <c r="H16" i="51" s="1"/>
  <c r="G16" i="51"/>
  <c r="C17" i="51"/>
  <c r="G17" i="51"/>
  <c r="C18" i="51"/>
  <c r="G18" i="51"/>
  <c r="C19" i="51"/>
  <c r="H19" i="51" s="1"/>
  <c r="G19" i="51"/>
  <c r="C20" i="51"/>
  <c r="G20" i="51"/>
  <c r="C21" i="51"/>
  <c r="G21" i="51"/>
  <c r="C22" i="51"/>
  <c r="G22" i="51"/>
  <c r="C23" i="51"/>
  <c r="G23" i="51"/>
  <c r="C24" i="51"/>
  <c r="G24" i="51"/>
  <c r="C25" i="51"/>
  <c r="G25" i="51"/>
  <c r="C26" i="51"/>
  <c r="G26" i="51"/>
  <c r="C27" i="51"/>
  <c r="G27" i="51"/>
  <c r="C28" i="51"/>
  <c r="G28" i="51"/>
  <c r="C29" i="51"/>
  <c r="G29" i="51"/>
  <c r="C30" i="51"/>
  <c r="G30" i="51"/>
  <c r="C10" i="14"/>
  <c r="C5" i="14" s="1"/>
  <c r="G10" i="14"/>
  <c r="C12" i="14"/>
  <c r="G12" i="14"/>
  <c r="C13" i="14"/>
  <c r="G13" i="14"/>
  <c r="C14" i="14"/>
  <c r="G14" i="14"/>
  <c r="C15" i="14"/>
  <c r="H15" i="14" s="1"/>
  <c r="G15" i="14"/>
  <c r="C16" i="14"/>
  <c r="G16" i="14"/>
  <c r="C17" i="14"/>
  <c r="G17" i="14"/>
  <c r="C18" i="14"/>
  <c r="G18" i="14"/>
  <c r="C19" i="14"/>
  <c r="G19" i="14"/>
  <c r="C20" i="14"/>
  <c r="H20" i="14" s="1"/>
  <c r="G20" i="14"/>
  <c r="C21" i="14"/>
  <c r="G21" i="14"/>
  <c r="C22" i="14"/>
  <c r="G22" i="14"/>
  <c r="C23" i="14"/>
  <c r="H23" i="14" s="1"/>
  <c r="G23" i="14"/>
  <c r="C24" i="14"/>
  <c r="G24" i="14"/>
  <c r="C25" i="14"/>
  <c r="G25" i="14"/>
  <c r="C26" i="14"/>
  <c r="G26" i="14"/>
  <c r="C27" i="14"/>
  <c r="G27" i="14"/>
  <c r="C28" i="14"/>
  <c r="G28" i="14"/>
  <c r="C29" i="14"/>
  <c r="H29" i="14" s="1"/>
  <c r="G29" i="14"/>
  <c r="C30" i="14"/>
  <c r="G30" i="14"/>
  <c r="C10" i="44"/>
  <c r="C5" i="44" s="1"/>
  <c r="G10" i="44"/>
  <c r="C12" i="44"/>
  <c r="G12" i="44"/>
  <c r="C13" i="44"/>
  <c r="G13" i="44"/>
  <c r="C14" i="44"/>
  <c r="G14" i="44"/>
  <c r="C15" i="44"/>
  <c r="G15" i="44"/>
  <c r="C16" i="44"/>
  <c r="G16" i="44"/>
  <c r="C17" i="44"/>
  <c r="G17" i="44"/>
  <c r="C18" i="44"/>
  <c r="G18" i="44"/>
  <c r="C19" i="44"/>
  <c r="H19" i="44" s="1"/>
  <c r="G19" i="44"/>
  <c r="C20" i="44"/>
  <c r="G20" i="44"/>
  <c r="C21" i="44"/>
  <c r="G21" i="44"/>
  <c r="C22" i="44"/>
  <c r="G22" i="44"/>
  <c r="C23" i="44"/>
  <c r="G23" i="44"/>
  <c r="C24" i="44"/>
  <c r="H24" i="44" s="1"/>
  <c r="G24" i="44"/>
  <c r="C25" i="44"/>
  <c r="G25" i="44"/>
  <c r="C26" i="44"/>
  <c r="G26" i="44"/>
  <c r="C27" i="44"/>
  <c r="G27" i="44"/>
  <c r="C28" i="44"/>
  <c r="H28" i="44" s="1"/>
  <c r="G28" i="44"/>
  <c r="C29" i="44"/>
  <c r="G29" i="44"/>
  <c r="C30" i="44"/>
  <c r="H30" i="44" s="1"/>
  <c r="G30" i="44"/>
  <c r="C10" i="45"/>
  <c r="C5" i="45" s="1"/>
  <c r="G10" i="45"/>
  <c r="C12" i="45"/>
  <c r="G12" i="45"/>
  <c r="C13" i="45"/>
  <c r="G13" i="45"/>
  <c r="C14" i="45"/>
  <c r="G14" i="45"/>
  <c r="C15" i="45"/>
  <c r="H15" i="45" s="1"/>
  <c r="G15" i="45"/>
  <c r="C16" i="45"/>
  <c r="G16" i="45"/>
  <c r="C17" i="45"/>
  <c r="G17" i="45"/>
  <c r="C18" i="45"/>
  <c r="G18" i="45"/>
  <c r="C19" i="45"/>
  <c r="G19" i="45"/>
  <c r="C20" i="45"/>
  <c r="G20" i="45"/>
  <c r="C21" i="45"/>
  <c r="G21" i="45"/>
  <c r="C22" i="45"/>
  <c r="G22" i="45"/>
  <c r="C23" i="45"/>
  <c r="G23" i="45"/>
  <c r="C24" i="45"/>
  <c r="G24" i="45"/>
  <c r="C25" i="45"/>
  <c r="G25" i="45"/>
  <c r="C26" i="45"/>
  <c r="G26" i="45"/>
  <c r="C27" i="45"/>
  <c r="G27" i="45"/>
  <c r="C28" i="45"/>
  <c r="G28" i="45"/>
  <c r="C29" i="45"/>
  <c r="G29" i="45"/>
  <c r="C30" i="45"/>
  <c r="G30" i="45"/>
  <c r="G10" i="46"/>
  <c r="G12" i="46"/>
  <c r="G13" i="46"/>
  <c r="G14" i="46"/>
  <c r="G15" i="46"/>
  <c r="G16" i="46"/>
  <c r="G17" i="46"/>
  <c r="C18" i="46"/>
  <c r="H18" i="46" s="1"/>
  <c r="G18" i="46"/>
  <c r="G19" i="46"/>
  <c r="C20" i="46"/>
  <c r="H20" i="46" s="1"/>
  <c r="G20" i="46"/>
  <c r="G21" i="46"/>
  <c r="C22" i="46"/>
  <c r="H22" i="46" s="1"/>
  <c r="G22" i="46"/>
  <c r="C23" i="46"/>
  <c r="G23" i="46"/>
  <c r="C24" i="46"/>
  <c r="G24" i="46"/>
  <c r="C25" i="46"/>
  <c r="G25" i="46"/>
  <c r="C26" i="46"/>
  <c r="H26" i="46" s="1"/>
  <c r="G26" i="46"/>
  <c r="C27" i="46"/>
  <c r="G27" i="46"/>
  <c r="C28" i="46"/>
  <c r="H28" i="46" s="1"/>
  <c r="G28" i="46"/>
  <c r="C29" i="46"/>
  <c r="H29" i="46" s="1"/>
  <c r="G29" i="46"/>
  <c r="C30" i="46"/>
  <c r="G30" i="46"/>
  <c r="G10" i="78"/>
  <c r="G12" i="78"/>
  <c r="G13" i="78"/>
  <c r="G14" i="78"/>
  <c r="G15" i="78"/>
  <c r="G16" i="78"/>
  <c r="G17" i="78"/>
  <c r="C18" i="78"/>
  <c r="G18" i="78"/>
  <c r="G19" i="78"/>
  <c r="C20" i="78"/>
  <c r="G20" i="78"/>
  <c r="G21" i="78"/>
  <c r="C22" i="78"/>
  <c r="H22" i="78" s="1"/>
  <c r="G22" i="78"/>
  <c r="C23" i="78"/>
  <c r="G23" i="78"/>
  <c r="C24" i="78"/>
  <c r="G24" i="78"/>
  <c r="C25" i="78"/>
  <c r="G25" i="78"/>
  <c r="C26" i="78"/>
  <c r="G26" i="78"/>
  <c r="C27" i="78"/>
  <c r="G27" i="78"/>
  <c r="C28" i="78"/>
  <c r="H28" i="78" s="1"/>
  <c r="G28" i="78"/>
  <c r="C29" i="78"/>
  <c r="G29" i="78"/>
  <c r="C30" i="78"/>
  <c r="G30" i="78"/>
  <c r="G10" i="79"/>
  <c r="G12" i="79"/>
  <c r="G13" i="79"/>
  <c r="G14" i="79"/>
  <c r="G15" i="79"/>
  <c r="G16" i="79"/>
  <c r="G17" i="79"/>
  <c r="C18" i="79"/>
  <c r="H18" i="79" s="1"/>
  <c r="G18" i="79"/>
  <c r="G19" i="79"/>
  <c r="C20" i="79"/>
  <c r="H20" i="79" s="1"/>
  <c r="G20" i="79"/>
  <c r="G21" i="79"/>
  <c r="C22" i="79"/>
  <c r="G22" i="79"/>
  <c r="C23" i="79"/>
  <c r="G23" i="79"/>
  <c r="C24" i="79"/>
  <c r="G24" i="79"/>
  <c r="C25" i="79"/>
  <c r="G25" i="79"/>
  <c r="C26" i="79"/>
  <c r="G26" i="79"/>
  <c r="C27" i="79"/>
  <c r="G27" i="79"/>
  <c r="C28" i="79"/>
  <c r="G28" i="79"/>
  <c r="C29" i="79"/>
  <c r="G29" i="79"/>
  <c r="C30" i="79"/>
  <c r="G30" i="79"/>
  <c r="C10" i="83"/>
  <c r="G10" i="83"/>
  <c r="C12" i="83"/>
  <c r="G12" i="83"/>
  <c r="C13" i="83"/>
  <c r="G13" i="83"/>
  <c r="C14" i="83"/>
  <c r="G14" i="83"/>
  <c r="C15" i="83"/>
  <c r="G15" i="83"/>
  <c r="C16" i="83"/>
  <c r="H16" i="83" s="1"/>
  <c r="G16" i="83"/>
  <c r="C17" i="83"/>
  <c r="G17" i="83"/>
  <c r="C18" i="83"/>
  <c r="H18" i="83" s="1"/>
  <c r="G18" i="83"/>
  <c r="C19" i="83"/>
  <c r="G19" i="83"/>
  <c r="C20" i="83"/>
  <c r="G20" i="83"/>
  <c r="G21" i="83"/>
  <c r="C22" i="83"/>
  <c r="G22" i="83"/>
  <c r="C23" i="83"/>
  <c r="G23" i="83"/>
  <c r="C24" i="83"/>
  <c r="H24" i="83" s="1"/>
  <c r="G24" i="83"/>
  <c r="C25" i="83"/>
  <c r="G25" i="83"/>
  <c r="C26" i="83"/>
  <c r="G26" i="83"/>
  <c r="C27" i="83"/>
  <c r="G27" i="83"/>
  <c r="C28" i="83"/>
  <c r="G28" i="83"/>
  <c r="C29" i="83"/>
  <c r="G29" i="83"/>
  <c r="C30" i="83"/>
  <c r="G30" i="83"/>
  <c r="C10" i="84"/>
  <c r="G10" i="84"/>
  <c r="C12" i="84"/>
  <c r="G12" i="84"/>
  <c r="C13" i="84"/>
  <c r="G13" i="84"/>
  <c r="C14" i="84"/>
  <c r="G14" i="84"/>
  <c r="C15" i="84"/>
  <c r="G15" i="84"/>
  <c r="C16" i="84"/>
  <c r="H16" i="84" s="1"/>
  <c r="G16" i="84"/>
  <c r="C17" i="84"/>
  <c r="G17" i="84"/>
  <c r="C18" i="84"/>
  <c r="G18" i="84"/>
  <c r="C19" i="84"/>
  <c r="G19" i="84"/>
  <c r="C20" i="84"/>
  <c r="G20" i="84"/>
  <c r="G21" i="84"/>
  <c r="C22" i="84"/>
  <c r="H22" i="84" s="1"/>
  <c r="G22" i="84"/>
  <c r="C23" i="84"/>
  <c r="G23" i="84"/>
  <c r="C24" i="84"/>
  <c r="G24" i="84"/>
  <c r="C25" i="84"/>
  <c r="G25" i="84"/>
  <c r="C26" i="84"/>
  <c r="G26" i="84"/>
  <c r="C27" i="84"/>
  <c r="G27" i="84"/>
  <c r="C28" i="84"/>
  <c r="H28" i="84" s="1"/>
  <c r="G28" i="84"/>
  <c r="C29" i="84"/>
  <c r="G29" i="84"/>
  <c r="C30" i="84"/>
  <c r="G30" i="84"/>
  <c r="C10" i="85"/>
  <c r="C5" i="85" s="1"/>
  <c r="G10" i="85"/>
  <c r="C12" i="85"/>
  <c r="G12" i="85"/>
  <c r="C13" i="85"/>
  <c r="G13" i="85"/>
  <c r="C14" i="85"/>
  <c r="H14" i="85" s="1"/>
  <c r="G14" i="85"/>
  <c r="C15" i="85"/>
  <c r="H15" i="85" s="1"/>
  <c r="G15" i="85"/>
  <c r="C16" i="85"/>
  <c r="G16" i="85"/>
  <c r="C17" i="85"/>
  <c r="G17" i="85"/>
  <c r="C18" i="85"/>
  <c r="H18" i="85" s="1"/>
  <c r="G18" i="85"/>
  <c r="C19" i="85"/>
  <c r="G19" i="85"/>
  <c r="C20" i="85"/>
  <c r="G20" i="85"/>
  <c r="G21" i="85"/>
  <c r="C22" i="85"/>
  <c r="G22" i="85"/>
  <c r="C23" i="85"/>
  <c r="H23" i="85" s="1"/>
  <c r="G23" i="85"/>
  <c r="C24" i="85"/>
  <c r="G24" i="85"/>
  <c r="C25" i="85"/>
  <c r="G25" i="85"/>
  <c r="C26" i="85"/>
  <c r="H26" i="85" s="1"/>
  <c r="G26" i="85"/>
  <c r="C27" i="85"/>
  <c r="G27" i="85"/>
  <c r="C28" i="85"/>
  <c r="H28" i="85" s="1"/>
  <c r="G28" i="85"/>
  <c r="C29" i="85"/>
  <c r="G29" i="85"/>
  <c r="C30" i="85"/>
  <c r="G30" i="85"/>
  <c r="C11" i="42"/>
  <c r="C6" i="42" s="1"/>
  <c r="G11" i="42"/>
  <c r="C12" i="42"/>
  <c r="C5" i="42" s="1"/>
  <c r="G12" i="42"/>
  <c r="C16" i="42"/>
  <c r="G16" i="42"/>
  <c r="C17" i="42"/>
  <c r="G17" i="42"/>
  <c r="C18" i="42"/>
  <c r="G18" i="42"/>
  <c r="C19" i="42"/>
  <c r="G19" i="42"/>
  <c r="C20" i="42"/>
  <c r="G20" i="42"/>
  <c r="C21" i="42"/>
  <c r="G21" i="42"/>
  <c r="C22" i="42"/>
  <c r="G22" i="42"/>
  <c r="C23" i="42"/>
  <c r="G23" i="42"/>
  <c r="C24" i="42"/>
  <c r="G24" i="42"/>
  <c r="C25" i="42"/>
  <c r="G25" i="42"/>
  <c r="C27" i="42"/>
  <c r="G27" i="42"/>
  <c r="C28" i="42"/>
  <c r="G28" i="42"/>
  <c r="C29" i="42"/>
  <c r="G29" i="42"/>
  <c r="C11" i="40"/>
  <c r="C6" i="40" s="1"/>
  <c r="G11" i="40"/>
  <c r="C12" i="40"/>
  <c r="C5" i="40" s="1"/>
  <c r="G12" i="40"/>
  <c r="C14" i="40"/>
  <c r="G14" i="40"/>
  <c r="C16" i="40"/>
  <c r="G16" i="40"/>
  <c r="C17" i="40"/>
  <c r="G17" i="40"/>
  <c r="C18" i="40"/>
  <c r="G18" i="40"/>
  <c r="C19" i="40"/>
  <c r="H19" i="40" s="1"/>
  <c r="G19" i="40"/>
  <c r="C20" i="40"/>
  <c r="G20" i="40"/>
  <c r="C21" i="40"/>
  <c r="G21" i="40"/>
  <c r="C22" i="40"/>
  <c r="G22" i="40"/>
  <c r="C23" i="40"/>
  <c r="G23" i="40"/>
  <c r="C24" i="40"/>
  <c r="H24" i="40" s="1"/>
  <c r="G24" i="40"/>
  <c r="C25" i="40"/>
  <c r="G25" i="40"/>
  <c r="C26" i="40"/>
  <c r="G26" i="40"/>
  <c r="C27" i="40"/>
  <c r="G27" i="40"/>
  <c r="C28" i="40"/>
  <c r="H28" i="40" s="1"/>
  <c r="G28" i="40"/>
  <c r="C29" i="40"/>
  <c r="G29" i="40"/>
  <c r="C11" i="41"/>
  <c r="G11" i="41"/>
  <c r="C12" i="41"/>
  <c r="C5" i="41" s="1"/>
  <c r="G12" i="41"/>
  <c r="C14" i="41"/>
  <c r="G14" i="41"/>
  <c r="C16" i="41"/>
  <c r="G16" i="41"/>
  <c r="C17" i="41"/>
  <c r="G17" i="41"/>
  <c r="C18" i="41"/>
  <c r="G18" i="41"/>
  <c r="C19" i="41"/>
  <c r="G19" i="41"/>
  <c r="C20" i="41"/>
  <c r="G20" i="41"/>
  <c r="C21" i="41"/>
  <c r="H21" i="41" s="1"/>
  <c r="G21" i="41"/>
  <c r="C22" i="41"/>
  <c r="G22" i="41"/>
  <c r="C23" i="41"/>
  <c r="G23" i="41"/>
  <c r="C24" i="41"/>
  <c r="G24" i="41"/>
  <c r="C25" i="41"/>
  <c r="G25" i="41"/>
  <c r="C26" i="41"/>
  <c r="G26" i="41"/>
  <c r="C27" i="41"/>
  <c r="H27" i="41" s="1"/>
  <c r="G27" i="41"/>
  <c r="C28" i="41"/>
  <c r="G28" i="41"/>
  <c r="C29" i="41"/>
  <c r="G29" i="41"/>
  <c r="C11" i="39"/>
  <c r="C6" i="39" s="1"/>
  <c r="G11" i="39"/>
  <c r="C12" i="39"/>
  <c r="C5" i="39" s="1"/>
  <c r="G12" i="39"/>
  <c r="C14" i="39"/>
  <c r="G14" i="39"/>
  <c r="C16" i="39"/>
  <c r="G16" i="39"/>
  <c r="C17" i="39"/>
  <c r="H17" i="39" s="1"/>
  <c r="G17" i="39"/>
  <c r="C18" i="39"/>
  <c r="G18" i="39"/>
  <c r="C19" i="39"/>
  <c r="G19" i="39"/>
  <c r="C20" i="39"/>
  <c r="G20" i="39"/>
  <c r="C21" i="39"/>
  <c r="G21" i="39"/>
  <c r="C22" i="39"/>
  <c r="G22" i="39"/>
  <c r="C23" i="39"/>
  <c r="G23" i="39"/>
  <c r="C24" i="39"/>
  <c r="H24" i="39" s="1"/>
  <c r="G24" i="39"/>
  <c r="C25" i="39"/>
  <c r="G25" i="39"/>
  <c r="C26" i="39"/>
  <c r="G26" i="39"/>
  <c r="C27" i="39"/>
  <c r="G27" i="39"/>
  <c r="C28" i="39"/>
  <c r="G28" i="39"/>
  <c r="C29" i="39"/>
  <c r="G29" i="39"/>
  <c r="C11" i="15"/>
  <c r="C6" i="15" s="1"/>
  <c r="G11" i="15"/>
  <c r="C12" i="15"/>
  <c r="C5" i="15" s="1"/>
  <c r="G12" i="15"/>
  <c r="C14" i="15"/>
  <c r="G14" i="15"/>
  <c r="G15" i="15"/>
  <c r="C16" i="15"/>
  <c r="H16" i="15" s="1"/>
  <c r="G16" i="15"/>
  <c r="C17" i="15"/>
  <c r="G17" i="15"/>
  <c r="C18" i="15"/>
  <c r="G18" i="15"/>
  <c r="C19" i="15"/>
  <c r="H19" i="15" s="1"/>
  <c r="G19" i="15"/>
  <c r="C20" i="15"/>
  <c r="G20" i="15"/>
  <c r="C21" i="15"/>
  <c r="G21" i="15"/>
  <c r="C22" i="15"/>
  <c r="H22" i="15" s="1"/>
  <c r="G22" i="15"/>
  <c r="C23" i="15"/>
  <c r="G23" i="15"/>
  <c r="C24" i="15"/>
  <c r="G24" i="15"/>
  <c r="C25" i="15"/>
  <c r="G25" i="15"/>
  <c r="C26" i="15"/>
  <c r="G26" i="15"/>
  <c r="C27" i="15"/>
  <c r="H27" i="15" s="1"/>
  <c r="G27" i="15"/>
  <c r="C28" i="15"/>
  <c r="H28" i="15" s="1"/>
  <c r="G28" i="15"/>
  <c r="C29" i="15"/>
  <c r="G29" i="15"/>
  <c r="C30" i="15"/>
  <c r="H30" i="15" s="1"/>
  <c r="G30" i="15"/>
  <c r="C11" i="36"/>
  <c r="C6" i="36" s="1"/>
  <c r="G11" i="36"/>
  <c r="C12" i="36"/>
  <c r="C5" i="36" s="1"/>
  <c r="G12" i="36"/>
  <c r="C14" i="36"/>
  <c r="G14" i="36"/>
  <c r="G15" i="36"/>
  <c r="G16" i="36"/>
  <c r="C17" i="36"/>
  <c r="G17" i="36"/>
  <c r="C18" i="36"/>
  <c r="G18" i="36"/>
  <c r="C19" i="36"/>
  <c r="G19" i="36"/>
  <c r="C20" i="36"/>
  <c r="G20" i="36"/>
  <c r="C21" i="36"/>
  <c r="H21" i="36" s="1"/>
  <c r="G21" i="36"/>
  <c r="C22" i="36"/>
  <c r="G22" i="36"/>
  <c r="C23" i="36"/>
  <c r="G23" i="36"/>
  <c r="C24" i="36"/>
  <c r="H24" i="36" s="1"/>
  <c r="G24" i="36"/>
  <c r="C25" i="36"/>
  <c r="G25" i="36"/>
  <c r="C26" i="36"/>
  <c r="G26" i="36"/>
  <c r="C27" i="36"/>
  <c r="H27" i="36" s="1"/>
  <c r="G27" i="36"/>
  <c r="C28" i="36"/>
  <c r="G28" i="36"/>
  <c r="C29" i="36"/>
  <c r="G29" i="36"/>
  <c r="C30" i="36"/>
  <c r="G30" i="36"/>
  <c r="C11" i="37"/>
  <c r="C6" i="37" s="1"/>
  <c r="G11" i="37"/>
  <c r="C12" i="37"/>
  <c r="C5" i="37" s="1"/>
  <c r="G12" i="37"/>
  <c r="C14" i="37"/>
  <c r="G14" i="37"/>
  <c r="G15" i="37"/>
  <c r="G16" i="37"/>
  <c r="C17" i="37"/>
  <c r="H17" i="37" s="1"/>
  <c r="G17" i="37"/>
  <c r="C18" i="37"/>
  <c r="H18" i="37" s="1"/>
  <c r="G18" i="37"/>
  <c r="C19" i="37"/>
  <c r="G19" i="37"/>
  <c r="C20" i="37"/>
  <c r="H20" i="37" s="1"/>
  <c r="G20" i="37"/>
  <c r="C21" i="37"/>
  <c r="G21" i="37"/>
  <c r="C22" i="37"/>
  <c r="G22" i="37"/>
  <c r="C23" i="37"/>
  <c r="H23" i="37" s="1"/>
  <c r="G23" i="37"/>
  <c r="C24" i="37"/>
  <c r="H24" i="37" s="1"/>
  <c r="G24" i="37"/>
  <c r="C25" i="37"/>
  <c r="G25" i="37"/>
  <c r="C26" i="37"/>
  <c r="G26" i="37"/>
  <c r="C27" i="37"/>
  <c r="H27" i="37" s="1"/>
  <c r="G27" i="37"/>
  <c r="C28" i="37"/>
  <c r="H28" i="37" s="1"/>
  <c r="G28" i="37"/>
  <c r="C29" i="37"/>
  <c r="G29" i="37"/>
  <c r="C30" i="37"/>
  <c r="H30" i="37" s="1"/>
  <c r="G30" i="37"/>
  <c r="G11" i="38"/>
  <c r="G12" i="38"/>
  <c r="G14" i="38"/>
  <c r="G15" i="38"/>
  <c r="G16" i="38"/>
  <c r="C17" i="38"/>
  <c r="H17" i="38" s="1"/>
  <c r="G17" i="38"/>
  <c r="G18" i="38"/>
  <c r="C19" i="38"/>
  <c r="G19" i="38"/>
  <c r="C20" i="38"/>
  <c r="G20" i="38"/>
  <c r="C21" i="38"/>
  <c r="G21" i="38"/>
  <c r="C22" i="38"/>
  <c r="H22" i="38" s="1"/>
  <c r="G22" i="38"/>
  <c r="C23" i="38"/>
  <c r="G23" i="38"/>
  <c r="C24" i="38"/>
  <c r="G24" i="38"/>
  <c r="C25" i="38"/>
  <c r="H25" i="38" s="1"/>
  <c r="G25" i="38"/>
  <c r="C26" i="38"/>
  <c r="G26" i="38"/>
  <c r="C27" i="38"/>
  <c r="G27" i="38"/>
  <c r="C28" i="38"/>
  <c r="G28" i="38"/>
  <c r="C29" i="38"/>
  <c r="G29" i="38"/>
  <c r="C30" i="38"/>
  <c r="G30" i="38"/>
  <c r="G11" i="76"/>
  <c r="G12" i="76"/>
  <c r="G14" i="76"/>
  <c r="G15" i="76"/>
  <c r="G16" i="76"/>
  <c r="C17" i="76"/>
  <c r="H17" i="76" s="1"/>
  <c r="G17" i="76"/>
  <c r="G18" i="76"/>
  <c r="C19" i="76"/>
  <c r="H19" i="76" s="1"/>
  <c r="G19" i="76"/>
  <c r="C20" i="76"/>
  <c r="G20" i="76"/>
  <c r="C21" i="76"/>
  <c r="G21" i="76"/>
  <c r="C22" i="76"/>
  <c r="H22" i="76" s="1"/>
  <c r="G22" i="76"/>
  <c r="C23" i="76"/>
  <c r="H23" i="76" s="1"/>
  <c r="G23" i="76"/>
  <c r="C24" i="76"/>
  <c r="G24" i="76"/>
  <c r="C25" i="76"/>
  <c r="H25" i="76" s="1"/>
  <c r="G25" i="76"/>
  <c r="C26" i="76"/>
  <c r="H26" i="76" s="1"/>
  <c r="G26" i="76"/>
  <c r="C27" i="76"/>
  <c r="G27" i="76"/>
  <c r="C28" i="76"/>
  <c r="G28" i="76"/>
  <c r="C29" i="76"/>
  <c r="G29" i="76"/>
  <c r="C30" i="76"/>
  <c r="G30" i="76"/>
  <c r="G11" i="77"/>
  <c r="G12" i="77"/>
  <c r="G14" i="77"/>
  <c r="G15" i="77"/>
  <c r="G16" i="77"/>
  <c r="C17" i="77"/>
  <c r="H17" i="77" s="1"/>
  <c r="G17" i="77"/>
  <c r="G18" i="77"/>
  <c r="C19" i="77"/>
  <c r="G19" i="77"/>
  <c r="G20" i="77"/>
  <c r="C21" i="77"/>
  <c r="G21" i="77"/>
  <c r="C22" i="77"/>
  <c r="H22" i="77" s="1"/>
  <c r="G22" i="77"/>
  <c r="C23" i="77"/>
  <c r="G23" i="77"/>
  <c r="C24" i="77"/>
  <c r="G24" i="77"/>
  <c r="C25" i="77"/>
  <c r="G25" i="77"/>
  <c r="C26" i="77"/>
  <c r="H26" i="77" s="1"/>
  <c r="G26" i="77"/>
  <c r="C27" i="77"/>
  <c r="G27" i="77"/>
  <c r="C28" i="77"/>
  <c r="G28" i="77"/>
  <c r="C29" i="77"/>
  <c r="H29" i="77" s="1"/>
  <c r="G29" i="77"/>
  <c r="C30" i="77"/>
  <c r="G30" i="77"/>
  <c r="C11" i="69"/>
  <c r="C6" i="69" s="1"/>
  <c r="G11" i="69"/>
  <c r="C12" i="69"/>
  <c r="C5" i="69" s="1"/>
  <c r="G12" i="69"/>
  <c r="C14" i="69"/>
  <c r="G14" i="69"/>
  <c r="C15" i="69"/>
  <c r="G15" i="69"/>
  <c r="C17" i="69"/>
  <c r="G17" i="69"/>
  <c r="C11" i="20"/>
  <c r="C6" i="20" s="1"/>
  <c r="G11" i="20"/>
  <c r="C12" i="20"/>
  <c r="C5" i="20" s="1"/>
  <c r="G12" i="20"/>
  <c r="C14" i="20"/>
  <c r="G14" i="20"/>
  <c r="C15" i="20"/>
  <c r="G15" i="20"/>
  <c r="C17" i="20"/>
  <c r="H17" i="20" s="1"/>
  <c r="G17" i="20"/>
  <c r="C11" i="66"/>
  <c r="C6" i="66" s="1"/>
  <c r="G11" i="66"/>
  <c r="C12" i="66"/>
  <c r="C5" i="66" s="1"/>
  <c r="G12" i="66"/>
  <c r="C14" i="66"/>
  <c r="G14" i="66"/>
  <c r="C15" i="66"/>
  <c r="G15" i="66"/>
  <c r="C17" i="66"/>
  <c r="H17" i="66" s="1"/>
  <c r="G17" i="66"/>
  <c r="C11" i="67"/>
  <c r="C6" i="67" s="1"/>
  <c r="G11" i="67"/>
  <c r="C12" i="67"/>
  <c r="C5" i="67" s="1"/>
  <c r="G12" i="67"/>
  <c r="C14" i="67"/>
  <c r="G14" i="67"/>
  <c r="C15" i="67"/>
  <c r="G15" i="67"/>
  <c r="C17" i="67"/>
  <c r="G17" i="67"/>
  <c r="G11" i="68"/>
  <c r="G12" i="68"/>
  <c r="G14" i="68"/>
  <c r="G15" i="68"/>
  <c r="C17" i="68"/>
  <c r="G17" i="68"/>
  <c r="C11" i="35"/>
  <c r="C6" i="35" s="1"/>
  <c r="G11" i="35"/>
  <c r="C12" i="35"/>
  <c r="C5" i="35" s="1"/>
  <c r="G12" i="35"/>
  <c r="C14" i="35"/>
  <c r="G14" i="35"/>
  <c r="C16" i="35"/>
  <c r="G16" i="35"/>
  <c r="C17" i="35"/>
  <c r="H17" i="35" s="1"/>
  <c r="G17" i="35"/>
  <c r="C19" i="35"/>
  <c r="H19" i="35" s="1"/>
  <c r="G19" i="35"/>
  <c r="C20" i="35"/>
  <c r="G20" i="35"/>
  <c r="C21" i="35"/>
  <c r="G21" i="35"/>
  <c r="C22" i="35"/>
  <c r="G22" i="35"/>
  <c r="C23" i="35"/>
  <c r="G23" i="35"/>
  <c r="C24" i="35"/>
  <c r="G24" i="35"/>
  <c r="C25" i="35"/>
  <c r="H25" i="35" s="1"/>
  <c r="G25" i="35"/>
  <c r="C26" i="35"/>
  <c r="G26" i="35"/>
  <c r="C11" i="32"/>
  <c r="C6" i="32" s="1"/>
  <c r="G11" i="32"/>
  <c r="C12" i="32"/>
  <c r="C5" i="32" s="1"/>
  <c r="G12" i="32"/>
  <c r="C14" i="32"/>
  <c r="G14" i="32"/>
  <c r="C15" i="32"/>
  <c r="G15" i="32"/>
  <c r="C16" i="32"/>
  <c r="H16" i="32" s="1"/>
  <c r="G16" i="32"/>
  <c r="C17" i="32"/>
  <c r="G17" i="32"/>
  <c r="C19" i="32"/>
  <c r="G19" i="32"/>
  <c r="C20" i="32"/>
  <c r="G20" i="32"/>
  <c r="C21" i="32"/>
  <c r="G21" i="32"/>
  <c r="C22" i="32"/>
  <c r="G22" i="32"/>
  <c r="C23" i="32"/>
  <c r="G23" i="32"/>
  <c r="C24" i="32"/>
  <c r="G24" i="32"/>
  <c r="C25" i="32"/>
  <c r="H25" i="32" s="1"/>
  <c r="G25" i="32"/>
  <c r="C26" i="32"/>
  <c r="G26" i="32"/>
  <c r="C11" i="19"/>
  <c r="C6" i="19" s="1"/>
  <c r="G11" i="19"/>
  <c r="C12" i="19"/>
  <c r="C5" i="19" s="1"/>
  <c r="G12" i="19"/>
  <c r="C14" i="19"/>
  <c r="G14" i="19"/>
  <c r="C15" i="19"/>
  <c r="G15" i="19"/>
  <c r="C16" i="19"/>
  <c r="G16" i="19"/>
  <c r="C17" i="19"/>
  <c r="G17" i="19"/>
  <c r="C19" i="19"/>
  <c r="G19" i="19"/>
  <c r="C20" i="19"/>
  <c r="H20" i="19" s="1"/>
  <c r="G20" i="19"/>
  <c r="C21" i="19"/>
  <c r="G21" i="19"/>
  <c r="C22" i="19"/>
  <c r="G22" i="19"/>
  <c r="C23" i="19"/>
  <c r="H23" i="19" s="1"/>
  <c r="G23" i="19"/>
  <c r="C24" i="19"/>
  <c r="G24" i="19"/>
  <c r="C25" i="19"/>
  <c r="H25" i="19" s="1"/>
  <c r="G25" i="19"/>
  <c r="C26" i="19"/>
  <c r="G26" i="19"/>
  <c r="C11" i="29"/>
  <c r="G11" i="29"/>
  <c r="C12" i="29"/>
  <c r="C5" i="29" s="1"/>
  <c r="G12" i="29"/>
  <c r="C14" i="29"/>
  <c r="G14" i="29"/>
  <c r="C15" i="29"/>
  <c r="G15" i="29"/>
  <c r="C16" i="29"/>
  <c r="G16" i="29"/>
  <c r="C17" i="29"/>
  <c r="H17" i="29" s="1"/>
  <c r="G17" i="29"/>
  <c r="C19" i="29"/>
  <c r="G19" i="29"/>
  <c r="C20" i="29"/>
  <c r="G20" i="29"/>
  <c r="C21" i="29"/>
  <c r="H21" i="29" s="1"/>
  <c r="G21" i="29"/>
  <c r="C22" i="29"/>
  <c r="G22" i="29"/>
  <c r="C23" i="29"/>
  <c r="G23" i="29"/>
  <c r="C24" i="29"/>
  <c r="H24" i="29" s="1"/>
  <c r="G24" i="29"/>
  <c r="C25" i="29"/>
  <c r="G25" i="29"/>
  <c r="C26" i="29"/>
  <c r="G26" i="29"/>
  <c r="C11" i="30"/>
  <c r="C6" i="30" s="1"/>
  <c r="G11" i="30"/>
  <c r="C12" i="30"/>
  <c r="C5" i="30" s="1"/>
  <c r="G12" i="30"/>
  <c r="C14" i="30"/>
  <c r="H14" i="30" s="1"/>
  <c r="G14" i="30"/>
  <c r="C15" i="30"/>
  <c r="G15" i="30"/>
  <c r="C16" i="30"/>
  <c r="G16" i="30"/>
  <c r="C17" i="30"/>
  <c r="H17" i="30" s="1"/>
  <c r="G17" i="30"/>
  <c r="C19" i="30"/>
  <c r="H19" i="30" s="1"/>
  <c r="G19" i="30"/>
  <c r="C20" i="30"/>
  <c r="G20" i="30"/>
  <c r="C21" i="30"/>
  <c r="G21" i="30"/>
  <c r="C22" i="30"/>
  <c r="H22" i="30" s="1"/>
  <c r="G22" i="30"/>
  <c r="C23" i="30"/>
  <c r="G23" i="30"/>
  <c r="C24" i="30"/>
  <c r="H24" i="30" s="1"/>
  <c r="G24" i="30"/>
  <c r="C25" i="30"/>
  <c r="H25" i="30" s="1"/>
  <c r="G25" i="30"/>
  <c r="C26" i="30"/>
  <c r="G26" i="30"/>
  <c r="G11" i="31"/>
  <c r="G12" i="31"/>
  <c r="C14" i="31"/>
  <c r="H14" i="31" s="1"/>
  <c r="G14" i="31"/>
  <c r="C15" i="31"/>
  <c r="G15" i="31"/>
  <c r="G16" i="31"/>
  <c r="C17" i="31"/>
  <c r="G17" i="31"/>
  <c r="C19" i="31"/>
  <c r="H19" i="31" s="1"/>
  <c r="G19" i="31"/>
  <c r="C20" i="31"/>
  <c r="H20" i="31" s="1"/>
  <c r="G20" i="31"/>
  <c r="C21" i="31"/>
  <c r="G21" i="31"/>
  <c r="C22" i="31"/>
  <c r="G22" i="31"/>
  <c r="C23" i="31"/>
  <c r="H23" i="31" s="1"/>
  <c r="G23" i="31"/>
  <c r="C24" i="31"/>
  <c r="G24" i="31"/>
  <c r="C25" i="31"/>
  <c r="G25" i="31"/>
  <c r="C26" i="31"/>
  <c r="G26" i="31"/>
  <c r="G11" i="80"/>
  <c r="G12" i="80"/>
  <c r="C14" i="80"/>
  <c r="G14" i="80"/>
  <c r="C15" i="80"/>
  <c r="G15" i="80"/>
  <c r="G16" i="80"/>
  <c r="C17" i="80"/>
  <c r="G17" i="80"/>
  <c r="C19" i="80"/>
  <c r="H19" i="80" s="1"/>
  <c r="G19" i="80"/>
  <c r="C20" i="80"/>
  <c r="H20" i="80" s="1"/>
  <c r="G20" i="80"/>
  <c r="C21" i="80"/>
  <c r="G21" i="80"/>
  <c r="C22" i="80"/>
  <c r="G22" i="80"/>
  <c r="C23" i="80"/>
  <c r="H23" i="80" s="1"/>
  <c r="G23" i="80"/>
  <c r="C24" i="80"/>
  <c r="G24" i="80"/>
  <c r="C25" i="80"/>
  <c r="G25" i="80"/>
  <c r="C26" i="80"/>
  <c r="H26" i="80" s="1"/>
  <c r="G26" i="80"/>
  <c r="G11" i="81"/>
  <c r="G12" i="81"/>
  <c r="C14" i="81"/>
  <c r="G14" i="81"/>
  <c r="G15" i="81"/>
  <c r="G16" i="81"/>
  <c r="C17" i="81"/>
  <c r="G17" i="81"/>
  <c r="C19" i="81"/>
  <c r="H19" i="81" s="1"/>
  <c r="G19" i="81"/>
  <c r="C20" i="81"/>
  <c r="G20" i="81"/>
  <c r="C21" i="81"/>
  <c r="G21" i="81"/>
  <c r="C22" i="81"/>
  <c r="G22" i="81"/>
  <c r="C23" i="81"/>
  <c r="G23" i="81"/>
  <c r="C24" i="81"/>
  <c r="G24" i="81"/>
  <c r="C25" i="81"/>
  <c r="H25" i="81" s="1"/>
  <c r="G25" i="81"/>
  <c r="C26" i="81"/>
  <c r="G26" i="81"/>
  <c r="C11" i="28"/>
  <c r="C6" i="28" s="1"/>
  <c r="G11" i="28"/>
  <c r="C12" i="28"/>
  <c r="C5" i="28" s="1"/>
  <c r="G12" i="28"/>
  <c r="C14" i="28"/>
  <c r="G14" i="28"/>
  <c r="C15" i="28"/>
  <c r="H15" i="28" s="1"/>
  <c r="G15" i="28"/>
  <c r="C17" i="28"/>
  <c r="G17" i="28"/>
  <c r="C18" i="28"/>
  <c r="G18" i="28"/>
  <c r="C20" i="28"/>
  <c r="H20" i="28" s="1"/>
  <c r="G20" i="28"/>
  <c r="C21" i="28"/>
  <c r="G21" i="28"/>
  <c r="C22" i="28"/>
  <c r="G22" i="28"/>
  <c r="C23" i="28"/>
  <c r="H23" i="28" s="1"/>
  <c r="G23" i="28"/>
  <c r="C24" i="28"/>
  <c r="G24" i="28"/>
  <c r="C25" i="28"/>
  <c r="G25" i="28"/>
  <c r="C27" i="28"/>
  <c r="H27" i="28" s="1"/>
  <c r="G27" i="28"/>
  <c r="C11" i="27"/>
  <c r="C6" i="27" s="1"/>
  <c r="G11" i="27"/>
  <c r="C12" i="27"/>
  <c r="C5" i="27" s="1"/>
  <c r="G12" i="27"/>
  <c r="C14" i="27"/>
  <c r="G14" i="27"/>
  <c r="C15" i="27"/>
  <c r="G15" i="27"/>
  <c r="C16" i="27"/>
  <c r="G16" i="27"/>
  <c r="C17" i="27"/>
  <c r="H17" i="27" s="1"/>
  <c r="G17" i="27"/>
  <c r="C18" i="27"/>
  <c r="G18" i="27"/>
  <c r="C20" i="27"/>
  <c r="G20" i="27"/>
  <c r="C21" i="27"/>
  <c r="G21" i="27"/>
  <c r="C22" i="27"/>
  <c r="G22" i="27"/>
  <c r="C23" i="27"/>
  <c r="G23" i="27"/>
  <c r="C24" i="27"/>
  <c r="H24" i="27" s="1"/>
  <c r="G24" i="27"/>
  <c r="C25" i="27"/>
  <c r="G25" i="27"/>
  <c r="C27" i="27"/>
  <c r="G27" i="27"/>
  <c r="C11" i="26"/>
  <c r="C6" i="26" s="1"/>
  <c r="G11" i="26"/>
  <c r="C12" i="26"/>
  <c r="C5" i="26" s="1"/>
  <c r="G12" i="26"/>
  <c r="C14" i="26"/>
  <c r="G14" i="26"/>
  <c r="C15" i="26"/>
  <c r="G15" i="26"/>
  <c r="C16" i="26"/>
  <c r="G16" i="26"/>
  <c r="C17" i="26"/>
  <c r="H17" i="26" s="1"/>
  <c r="G17" i="26"/>
  <c r="C18" i="26"/>
  <c r="G18" i="26"/>
  <c r="C20" i="26"/>
  <c r="G20" i="26"/>
  <c r="C21" i="26"/>
  <c r="G21" i="26"/>
  <c r="C22" i="26"/>
  <c r="G22" i="26"/>
  <c r="C23" i="26"/>
  <c r="G23" i="26"/>
  <c r="C24" i="26"/>
  <c r="H24" i="26" s="1"/>
  <c r="G24" i="26"/>
  <c r="C25" i="26"/>
  <c r="G25" i="26"/>
  <c r="C27" i="26"/>
  <c r="G27" i="26"/>
  <c r="C11" i="25"/>
  <c r="C6" i="25" s="1"/>
  <c r="G11" i="25"/>
  <c r="C12" i="25"/>
  <c r="C5" i="25" s="1"/>
  <c r="G12" i="25"/>
  <c r="C14" i="25"/>
  <c r="G14" i="25"/>
  <c r="C15" i="25"/>
  <c r="G15" i="25"/>
  <c r="C16" i="25"/>
  <c r="H16" i="25" s="1"/>
  <c r="G16" i="25"/>
  <c r="C17" i="25"/>
  <c r="G17" i="25"/>
  <c r="C18" i="25"/>
  <c r="G18" i="25"/>
  <c r="C20" i="25"/>
  <c r="G20" i="25"/>
  <c r="C21" i="25"/>
  <c r="G21" i="25"/>
  <c r="C22" i="25"/>
  <c r="H22" i="25" s="1"/>
  <c r="G22" i="25"/>
  <c r="C23" i="25"/>
  <c r="H23" i="25" s="1"/>
  <c r="G23" i="25"/>
  <c r="C24" i="25"/>
  <c r="G24" i="25"/>
  <c r="C25" i="25"/>
  <c r="H25" i="25" s="1"/>
  <c r="G25" i="25"/>
  <c r="C27" i="25"/>
  <c r="H27" i="25" s="1"/>
  <c r="G27" i="25"/>
  <c r="C11" i="16"/>
  <c r="C6" i="16" s="1"/>
  <c r="G11" i="16"/>
  <c r="C12" i="16"/>
  <c r="C5" i="16" s="1"/>
  <c r="G12" i="16"/>
  <c r="G14" i="16"/>
  <c r="C15" i="16"/>
  <c r="G15" i="16"/>
  <c r="C16" i="16"/>
  <c r="G16" i="16"/>
  <c r="C17" i="16"/>
  <c r="H17" i="16" s="1"/>
  <c r="G17" i="16"/>
  <c r="C18" i="16"/>
  <c r="H18" i="16" s="1"/>
  <c r="G18" i="16"/>
  <c r="C20" i="16"/>
  <c r="G20" i="16"/>
  <c r="C21" i="16"/>
  <c r="H21" i="16" s="1"/>
  <c r="G21" i="16"/>
  <c r="C22" i="16"/>
  <c r="H22" i="16" s="1"/>
  <c r="G22" i="16"/>
  <c r="C23" i="16"/>
  <c r="G23" i="16"/>
  <c r="C24" i="16"/>
  <c r="H24" i="16" s="1"/>
  <c r="G24" i="16"/>
  <c r="C25" i="16"/>
  <c r="H25" i="16" s="1"/>
  <c r="G25" i="16"/>
  <c r="C27" i="16"/>
  <c r="G27" i="16"/>
  <c r="C11" i="22"/>
  <c r="G11" i="22"/>
  <c r="C12" i="22"/>
  <c r="C5" i="22" s="1"/>
  <c r="G12" i="22"/>
  <c r="G14" i="22"/>
  <c r="C15" i="22"/>
  <c r="G15" i="22"/>
  <c r="C16" i="22"/>
  <c r="G16" i="22"/>
  <c r="C17" i="22"/>
  <c r="G17" i="22"/>
  <c r="C18" i="22"/>
  <c r="H18" i="22" s="1"/>
  <c r="G18" i="22"/>
  <c r="C20" i="22"/>
  <c r="G20" i="22"/>
  <c r="C21" i="22"/>
  <c r="G21" i="22"/>
  <c r="C22" i="22"/>
  <c r="H22" i="22" s="1"/>
  <c r="G22" i="22"/>
  <c r="C23" i="22"/>
  <c r="G23" i="22"/>
  <c r="C24" i="22"/>
  <c r="G24" i="22"/>
  <c r="C25" i="22"/>
  <c r="H25" i="22" s="1"/>
  <c r="G25" i="22"/>
  <c r="C27" i="22"/>
  <c r="G27" i="22"/>
  <c r="C11" i="82"/>
  <c r="C6" i="82" s="1"/>
  <c r="G11" i="82"/>
  <c r="C12" i="82"/>
  <c r="C5" i="82" s="1"/>
  <c r="G12" i="82"/>
  <c r="G14" i="82"/>
  <c r="C15" i="82"/>
  <c r="G15" i="82"/>
  <c r="C16" i="82"/>
  <c r="G16" i="82"/>
  <c r="C17" i="82"/>
  <c r="G17" i="82"/>
  <c r="C18" i="82"/>
  <c r="G18" i="82"/>
  <c r="C20" i="82"/>
  <c r="H20" i="82" s="1"/>
  <c r="G20" i="82"/>
  <c r="C21" i="82"/>
  <c r="G21" i="82"/>
  <c r="C22" i="82"/>
  <c r="G22" i="82"/>
  <c r="C23" i="82"/>
  <c r="H23" i="82" s="1"/>
  <c r="G23" i="82"/>
  <c r="C24" i="82"/>
  <c r="G24" i="82"/>
  <c r="C25" i="82"/>
  <c r="G25" i="82"/>
  <c r="C27" i="82"/>
  <c r="G27" i="82"/>
  <c r="G11" i="24"/>
  <c r="G12" i="24"/>
  <c r="G14" i="24"/>
  <c r="C15" i="24"/>
  <c r="G15" i="24"/>
  <c r="C16" i="24"/>
  <c r="G16" i="24"/>
  <c r="G17" i="24"/>
  <c r="C18" i="24"/>
  <c r="G18" i="24"/>
  <c r="C20" i="24"/>
  <c r="G20" i="24"/>
  <c r="C21" i="24"/>
  <c r="G21" i="24"/>
  <c r="C22" i="24"/>
  <c r="G22" i="24"/>
  <c r="C23" i="24"/>
  <c r="G23" i="24"/>
  <c r="C24" i="24"/>
  <c r="G24" i="24"/>
  <c r="C25" i="24"/>
  <c r="G25" i="24"/>
  <c r="C27" i="24"/>
  <c r="H27" i="24" s="1"/>
  <c r="G27" i="24"/>
  <c r="G11" i="74"/>
  <c r="G12" i="74"/>
  <c r="G14" i="74"/>
  <c r="C15" i="74"/>
  <c r="G15" i="74"/>
  <c r="C16" i="74"/>
  <c r="H16" i="74" s="1"/>
  <c r="G16" i="74"/>
  <c r="G17" i="74"/>
  <c r="C18" i="74"/>
  <c r="G18" i="74"/>
  <c r="C20" i="74"/>
  <c r="G20" i="74"/>
  <c r="C21" i="74"/>
  <c r="G21" i="74"/>
  <c r="C22" i="74"/>
  <c r="G22" i="74"/>
  <c r="C23" i="74"/>
  <c r="G23" i="74"/>
  <c r="C24" i="74"/>
  <c r="G24" i="74"/>
  <c r="C25" i="74"/>
  <c r="G25" i="74"/>
  <c r="C27" i="74"/>
  <c r="H27" i="74" s="1"/>
  <c r="G27" i="74"/>
  <c r="G11" i="75"/>
  <c r="G12" i="75"/>
  <c r="G14" i="75"/>
  <c r="C15" i="75"/>
  <c r="G15" i="75"/>
  <c r="C16" i="75"/>
  <c r="G16" i="75"/>
  <c r="G17" i="75"/>
  <c r="C18" i="75"/>
  <c r="H18" i="75" s="1"/>
  <c r="G18" i="75"/>
  <c r="C20" i="75"/>
  <c r="G20" i="75"/>
  <c r="C21" i="75"/>
  <c r="G21" i="75"/>
  <c r="C22" i="75"/>
  <c r="G22" i="75"/>
  <c r="C23" i="75"/>
  <c r="G23" i="75"/>
  <c r="C24" i="75"/>
  <c r="G24" i="75"/>
  <c r="C25" i="75"/>
  <c r="G25" i="75"/>
  <c r="C27" i="75"/>
  <c r="G27" i="75"/>
  <c r="H292" i="205"/>
  <c r="B10" i="127" s="1"/>
  <c r="O303" i="96"/>
  <c r="S303" i="96" s="1"/>
  <c r="O319" i="179"/>
  <c r="O151" i="179"/>
  <c r="O143" i="179"/>
  <c r="O84" i="179"/>
  <c r="O67" i="179"/>
  <c r="S67" i="179" s="1"/>
  <c r="O20" i="179"/>
  <c r="S20" i="179" s="1"/>
  <c r="P342" i="271"/>
  <c r="P19" i="271"/>
  <c r="P73" i="291"/>
  <c r="O514" i="100"/>
  <c r="S514" i="100" s="1"/>
  <c r="O453" i="100"/>
  <c r="O447" i="100"/>
  <c r="O407" i="100"/>
  <c r="O391" i="100"/>
  <c r="O353" i="100"/>
  <c r="O346" i="100"/>
  <c r="O324" i="100"/>
  <c r="O306" i="100"/>
  <c r="O296" i="100"/>
  <c r="O266" i="100"/>
  <c r="O250" i="100"/>
  <c r="O248" i="100"/>
  <c r="O187" i="100"/>
  <c r="O182" i="100"/>
  <c r="O154" i="100"/>
  <c r="O113" i="100"/>
  <c r="O111" i="100"/>
  <c r="O105" i="100"/>
  <c r="O67" i="100"/>
  <c r="O55" i="100"/>
  <c r="S55" i="100" s="1"/>
  <c r="O200" i="102"/>
  <c r="O198" i="102"/>
  <c r="O191" i="102"/>
  <c r="O157" i="102"/>
  <c r="O153" i="102"/>
  <c r="O151" i="102"/>
  <c r="O149" i="102"/>
  <c r="O145" i="102"/>
  <c r="O141" i="102"/>
  <c r="O139" i="102"/>
  <c r="O109" i="102"/>
  <c r="O92" i="102"/>
  <c r="O85" i="102"/>
  <c r="O214" i="291"/>
  <c r="O294" i="291"/>
  <c r="O375" i="291"/>
  <c r="O162" i="291"/>
  <c r="O207" i="291"/>
  <c r="O401" i="291"/>
  <c r="O74" i="291"/>
  <c r="O93" i="291"/>
  <c r="O243" i="291"/>
  <c r="O231" i="271"/>
  <c r="O119" i="291"/>
  <c r="H11" i="59"/>
  <c r="H12" i="55"/>
  <c r="H11" i="60"/>
  <c r="H11" i="62"/>
  <c r="H11" i="65"/>
  <c r="P306" i="96"/>
  <c r="P56" i="96"/>
  <c r="T56" i="96" s="1"/>
  <c r="O113" i="179"/>
  <c r="O96" i="96"/>
  <c r="O225" i="179"/>
  <c r="O219" i="179"/>
  <c r="O213" i="179"/>
  <c r="M182" i="179"/>
  <c r="N182" i="179" s="1"/>
  <c r="O290" i="179"/>
  <c r="M226" i="179"/>
  <c r="N226" i="179" s="1"/>
  <c r="O81" i="179"/>
  <c r="M452" i="100"/>
  <c r="N452" i="100" s="1"/>
  <c r="O452" i="100"/>
  <c r="O516" i="100"/>
  <c r="S516" i="100" s="1"/>
  <c r="M511" i="100"/>
  <c r="N511" i="100" s="1"/>
  <c r="M412" i="100"/>
  <c r="N412" i="100" s="1"/>
  <c r="P412" i="100"/>
  <c r="M396" i="100"/>
  <c r="N396" i="100" s="1"/>
  <c r="P396" i="100"/>
  <c r="P428" i="100"/>
  <c r="T428" i="100" s="1"/>
  <c r="M428" i="100"/>
  <c r="N428" i="100" s="1"/>
  <c r="O261" i="100"/>
  <c r="O249" i="100"/>
  <c r="P223" i="100"/>
  <c r="M78" i="100"/>
  <c r="N78" i="100" s="1"/>
  <c r="M67" i="100"/>
  <c r="N67" i="100" s="1"/>
  <c r="M66" i="100"/>
  <c r="N66" i="100" s="1"/>
  <c r="O24" i="100"/>
  <c r="S24" i="100" s="1"/>
  <c r="M23" i="100"/>
  <c r="N23" i="100" s="1"/>
  <c r="O21" i="100"/>
  <c r="S21" i="100" s="1"/>
  <c r="P25" i="100"/>
  <c r="T25" i="100" s="1"/>
  <c r="P22" i="100"/>
  <c r="T22" i="100" s="1"/>
  <c r="P185" i="102"/>
  <c r="P120" i="102"/>
  <c r="P116" i="102"/>
  <c r="M88" i="102"/>
  <c r="N88" i="102" s="1"/>
  <c r="M85" i="102"/>
  <c r="N85" i="102" s="1"/>
  <c r="M36" i="102"/>
  <c r="N36" i="102" s="1"/>
  <c r="L258" i="106"/>
  <c r="P258" i="106" s="1"/>
  <c r="T258" i="106" s="1"/>
  <c r="L15" i="106"/>
  <c r="L18" i="106"/>
  <c r="P18" i="106" s="1"/>
  <c r="T18" i="106" s="1"/>
  <c r="L21" i="106"/>
  <c r="P21" i="106" s="1"/>
  <c r="T21" i="106" s="1"/>
  <c r="L24" i="106"/>
  <c r="P24" i="106" s="1"/>
  <c r="T24" i="106" s="1"/>
  <c r="L27" i="106"/>
  <c r="P27" i="106" s="1"/>
  <c r="T27" i="106" s="1"/>
  <c r="L30" i="106"/>
  <c r="P30" i="106" s="1"/>
  <c r="T30" i="106" s="1"/>
  <c r="L39" i="106"/>
  <c r="L55" i="106"/>
  <c r="P55" i="106" s="1"/>
  <c r="T55" i="106" s="1"/>
  <c r="L61" i="106"/>
  <c r="P61" i="106" s="1"/>
  <c r="T61" i="106" s="1"/>
  <c r="L64" i="106"/>
  <c r="P64" i="106" s="1"/>
  <c r="T64" i="106" s="1"/>
  <c r="L67" i="106"/>
  <c r="P67" i="106" s="1"/>
  <c r="T67" i="106" s="1"/>
  <c r="L70" i="106"/>
  <c r="P70" i="106" s="1"/>
  <c r="T70" i="106" s="1"/>
  <c r="L73" i="106"/>
  <c r="P73" i="106" s="1"/>
  <c r="T73" i="106" s="1"/>
  <c r="L76" i="106"/>
  <c r="P76" i="106" s="1"/>
  <c r="T76" i="106" s="1"/>
  <c r="L79" i="106"/>
  <c r="P79" i="106" s="1"/>
  <c r="T79" i="106" s="1"/>
  <c r="L91" i="106"/>
  <c r="P91" i="106" s="1"/>
  <c r="T91" i="106" s="1"/>
  <c r="L94" i="106"/>
  <c r="P94" i="106" s="1"/>
  <c r="T94" i="106" s="1"/>
  <c r="L14" i="106"/>
  <c r="P14" i="106" s="1"/>
  <c r="T14" i="106" s="1"/>
  <c r="L17" i="106"/>
  <c r="P17" i="106" s="1"/>
  <c r="T17" i="106" s="1"/>
  <c r="L20" i="106"/>
  <c r="L23" i="106"/>
  <c r="P23" i="106" s="1"/>
  <c r="T23" i="106" s="1"/>
  <c r="L26" i="106"/>
  <c r="P26" i="106" s="1"/>
  <c r="T26" i="106" s="1"/>
  <c r="L29" i="106"/>
  <c r="P29" i="106" s="1"/>
  <c r="T29" i="106" s="1"/>
  <c r="L35" i="106"/>
  <c r="L41" i="106"/>
  <c r="P41" i="106" s="1"/>
  <c r="T41" i="106" s="1"/>
  <c r="L60" i="106"/>
  <c r="P60" i="106" s="1"/>
  <c r="T60" i="106" s="1"/>
  <c r="L66" i="106"/>
  <c r="P66" i="106" s="1"/>
  <c r="T66" i="106" s="1"/>
  <c r="L69" i="106"/>
  <c r="P69" i="106" s="1"/>
  <c r="T69" i="106" s="1"/>
  <c r="L72" i="106"/>
  <c r="P72" i="106" s="1"/>
  <c r="T72" i="106" s="1"/>
  <c r="L75" i="106"/>
  <c r="L78" i="106"/>
  <c r="P78" i="106" s="1"/>
  <c r="T78" i="106" s="1"/>
  <c r="L13" i="106"/>
  <c r="P13" i="106" s="1"/>
  <c r="T13" i="106" s="1"/>
  <c r="L16" i="106"/>
  <c r="P16" i="106" s="1"/>
  <c r="T16" i="106" s="1"/>
  <c r="L25" i="106"/>
  <c r="P25" i="106" s="1"/>
  <c r="T25" i="106" s="1"/>
  <c r="L28" i="106"/>
  <c r="P28" i="106" s="1"/>
  <c r="T28" i="106" s="1"/>
  <c r="L31" i="106"/>
  <c r="P31" i="106" s="1"/>
  <c r="T31" i="106" s="1"/>
  <c r="L34" i="106"/>
  <c r="P34" i="106" s="1"/>
  <c r="T34" i="106" s="1"/>
  <c r="L37" i="106"/>
  <c r="P37" i="106" s="1"/>
  <c r="T37" i="106" s="1"/>
  <c r="L40" i="106"/>
  <c r="L68" i="106"/>
  <c r="P68" i="106" s="1"/>
  <c r="T68" i="106" s="1"/>
  <c r="L71" i="106"/>
  <c r="P71" i="106" s="1"/>
  <c r="T71" i="106" s="1"/>
  <c r="L74" i="106"/>
  <c r="P74" i="106" s="1"/>
  <c r="T74" i="106" s="1"/>
  <c r="L97" i="106"/>
  <c r="P97" i="106" s="1"/>
  <c r="T97" i="106" s="1"/>
  <c r="L100" i="106"/>
  <c r="P100" i="106" s="1"/>
  <c r="T100" i="106" s="1"/>
  <c r="L103" i="106"/>
  <c r="P103" i="106" s="1"/>
  <c r="T103" i="106" s="1"/>
  <c r="L106" i="106"/>
  <c r="P106" i="106" s="1"/>
  <c r="T106" i="106" s="1"/>
  <c r="L113" i="106"/>
  <c r="P113" i="106" s="1"/>
  <c r="T113" i="106" s="1"/>
  <c r="L128" i="106"/>
  <c r="P128" i="106" s="1"/>
  <c r="T128" i="106" s="1"/>
  <c r="L131" i="106"/>
  <c r="P131" i="106" s="1"/>
  <c r="T131" i="106" s="1"/>
  <c r="L134" i="106"/>
  <c r="P134" i="106" s="1"/>
  <c r="T134" i="106" s="1"/>
  <c r="L137" i="106"/>
  <c r="P137" i="106" s="1"/>
  <c r="T137" i="106" s="1"/>
  <c r="L146" i="106"/>
  <c r="P146" i="106" s="1"/>
  <c r="T146" i="106" s="1"/>
  <c r="L155" i="106"/>
  <c r="P155" i="106" s="1"/>
  <c r="T155" i="106" s="1"/>
  <c r="L161" i="106"/>
  <c r="P161" i="106" s="1"/>
  <c r="T161" i="106" s="1"/>
  <c r="L164" i="106"/>
  <c r="P164" i="106" s="1"/>
  <c r="T164" i="106" s="1"/>
  <c r="L167" i="106"/>
  <c r="P167" i="106" s="1"/>
  <c r="T167" i="106" s="1"/>
  <c r="L170" i="106"/>
  <c r="P170" i="106" s="1"/>
  <c r="T170" i="106" s="1"/>
  <c r="L173" i="106"/>
  <c r="P173" i="106" s="1"/>
  <c r="T173" i="106" s="1"/>
  <c r="L183" i="106"/>
  <c r="P183" i="106" s="1"/>
  <c r="T183" i="106" s="1"/>
  <c r="L192" i="106"/>
  <c r="P192" i="106" s="1"/>
  <c r="T192" i="106" s="1"/>
  <c r="L195" i="106"/>
  <c r="P195" i="106" s="1"/>
  <c r="T195" i="106" s="1"/>
  <c r="L198" i="106"/>
  <c r="P198" i="106" s="1"/>
  <c r="T198" i="106" s="1"/>
  <c r="L204" i="106"/>
  <c r="P204" i="106" s="1"/>
  <c r="T204" i="106" s="1"/>
  <c r="L77" i="106"/>
  <c r="L86" i="106"/>
  <c r="P86" i="106" s="1"/>
  <c r="T86" i="106" s="1"/>
  <c r="L90" i="106"/>
  <c r="P90" i="106" s="1"/>
  <c r="T90" i="106" s="1"/>
  <c r="L92" i="106"/>
  <c r="P92" i="106" s="1"/>
  <c r="T92" i="106" s="1"/>
  <c r="L96" i="106"/>
  <c r="P96" i="106" s="1"/>
  <c r="T96" i="106" s="1"/>
  <c r="L99" i="106"/>
  <c r="P99" i="106" s="1"/>
  <c r="T99" i="106" s="1"/>
  <c r="L102" i="106"/>
  <c r="P102" i="106" s="1"/>
  <c r="T102" i="106" s="1"/>
  <c r="L105" i="106"/>
  <c r="P105" i="106" s="1"/>
  <c r="T105" i="106" s="1"/>
  <c r="L130" i="106"/>
  <c r="L133" i="106"/>
  <c r="P133" i="106" s="1"/>
  <c r="T133" i="106" s="1"/>
  <c r="L136" i="106"/>
  <c r="L139" i="106"/>
  <c r="P139" i="106" s="1"/>
  <c r="T139" i="106" s="1"/>
  <c r="L142" i="106"/>
  <c r="P142" i="106" s="1"/>
  <c r="T142" i="106" s="1"/>
  <c r="L160" i="106"/>
  <c r="P160" i="106" s="1"/>
  <c r="T160" i="106" s="1"/>
  <c r="L163" i="106"/>
  <c r="L166" i="106"/>
  <c r="P166" i="106" s="1"/>
  <c r="T166" i="106" s="1"/>
  <c r="L169" i="106"/>
  <c r="L172" i="106"/>
  <c r="P172" i="106" s="1"/>
  <c r="T172" i="106" s="1"/>
  <c r="L175" i="106"/>
  <c r="P175" i="106" s="1"/>
  <c r="T175" i="106" s="1"/>
  <c r="L185" i="106"/>
  <c r="P185" i="106" s="1"/>
  <c r="L191" i="106"/>
  <c r="P191" i="106" s="1"/>
  <c r="T191" i="106" s="1"/>
  <c r="L194" i="106"/>
  <c r="P194" i="106" s="1"/>
  <c r="T194" i="106" s="1"/>
  <c r="L197" i="106"/>
  <c r="P197" i="106" s="1"/>
  <c r="L200" i="106"/>
  <c r="P200" i="106" s="1"/>
  <c r="T200" i="106" s="1"/>
  <c r="L203" i="106"/>
  <c r="P203" i="106" s="1"/>
  <c r="T203" i="106" s="1"/>
  <c r="L222" i="106"/>
  <c r="P222" i="106" s="1"/>
  <c r="T222" i="106" s="1"/>
  <c r="L98" i="106"/>
  <c r="P98" i="106" s="1"/>
  <c r="T98" i="106" s="1"/>
  <c r="L104" i="106"/>
  <c r="P104" i="106" s="1"/>
  <c r="T104" i="106" s="1"/>
  <c r="L129" i="106"/>
  <c r="P129" i="106" s="1"/>
  <c r="T129" i="106" s="1"/>
  <c r="L132" i="106"/>
  <c r="P132" i="106" s="1"/>
  <c r="T132" i="106" s="1"/>
  <c r="L135" i="106"/>
  <c r="P135" i="106" s="1"/>
  <c r="T135" i="106" s="1"/>
  <c r="L144" i="106"/>
  <c r="P144" i="106" s="1"/>
  <c r="T144" i="106" s="1"/>
  <c r="L150" i="106"/>
  <c r="L156" i="106"/>
  <c r="P156" i="106" s="1"/>
  <c r="T156" i="106" s="1"/>
  <c r="L162" i="106"/>
  <c r="P162" i="106" s="1"/>
  <c r="T162" i="106" s="1"/>
  <c r="L165" i="106"/>
  <c r="P165" i="106" s="1"/>
  <c r="T165" i="106" s="1"/>
  <c r="L168" i="106"/>
  <c r="P168" i="106" s="1"/>
  <c r="T168" i="106" s="1"/>
  <c r="L171" i="106"/>
  <c r="P171" i="106" s="1"/>
  <c r="T171" i="106" s="1"/>
  <c r="L174" i="106"/>
  <c r="L177" i="106"/>
  <c r="P177" i="106" s="1"/>
  <c r="T177" i="106" s="1"/>
  <c r="L190" i="106"/>
  <c r="P190" i="106" s="1"/>
  <c r="T190" i="106" s="1"/>
  <c r="L196" i="106"/>
  <c r="P196" i="106" s="1"/>
  <c r="T196" i="106" s="1"/>
  <c r="L202" i="106"/>
  <c r="P202" i="106" s="1"/>
  <c r="T202" i="106" s="1"/>
  <c r="L209" i="106"/>
  <c r="P209" i="106" s="1"/>
  <c r="T209" i="106" s="1"/>
  <c r="L221" i="106"/>
  <c r="P221" i="106" s="1"/>
  <c r="L227" i="106"/>
  <c r="P227" i="106" s="1"/>
  <c r="T227" i="106" s="1"/>
  <c r="L230" i="106"/>
  <c r="P230" i="106" s="1"/>
  <c r="T230" i="106" s="1"/>
  <c r="L233" i="106"/>
  <c r="P233" i="106" s="1"/>
  <c r="L239" i="106"/>
  <c r="P239" i="106" s="1"/>
  <c r="T239" i="106" s="1"/>
  <c r="L32" i="106"/>
  <c r="P32" i="106" s="1"/>
  <c r="T32" i="106" s="1"/>
  <c r="L54" i="106"/>
  <c r="P54" i="106" s="1"/>
  <c r="T54" i="106" s="1"/>
  <c r="L44" i="106"/>
  <c r="P44" i="106" s="1"/>
  <c r="T44" i="106" s="1"/>
  <c r="L180" i="106"/>
  <c r="L186" i="106"/>
  <c r="P186" i="106" s="1"/>
  <c r="T186" i="106" s="1"/>
  <c r="L108" i="106"/>
  <c r="P108" i="106" s="1"/>
  <c r="T108" i="106" s="1"/>
  <c r="L121" i="106"/>
  <c r="P121" i="106" s="1"/>
  <c r="T121" i="106" s="1"/>
  <c r="L182" i="106"/>
  <c r="P182" i="106" s="1"/>
  <c r="T182" i="106" s="1"/>
  <c r="L216" i="106"/>
  <c r="P216" i="106" s="1"/>
  <c r="T216" i="106" s="1"/>
  <c r="L107" i="106"/>
  <c r="P107" i="106" s="1"/>
  <c r="T107" i="106" s="1"/>
  <c r="L120" i="106"/>
  <c r="P120" i="106" s="1"/>
  <c r="T120" i="106" s="1"/>
  <c r="L184" i="106"/>
  <c r="L199" i="106"/>
  <c r="P199" i="106" s="1"/>
  <c r="T199" i="106" s="1"/>
  <c r="L236" i="106"/>
  <c r="P236" i="106" s="1"/>
  <c r="T236" i="106" s="1"/>
  <c r="L43" i="106"/>
  <c r="P43" i="106" s="1"/>
  <c r="T43" i="106" s="1"/>
  <c r="L19" i="106"/>
  <c r="P19" i="106" s="1"/>
  <c r="T19" i="106" s="1"/>
  <c r="L109" i="106"/>
  <c r="P109" i="106" s="1"/>
  <c r="T109" i="106" s="1"/>
  <c r="L176" i="106"/>
  <c r="L179" i="106"/>
  <c r="P179" i="106" s="1"/>
  <c r="T179" i="106" s="1"/>
  <c r="L207" i="106"/>
  <c r="P207" i="106" s="1"/>
  <c r="T207" i="106" s="1"/>
  <c r="L111" i="106"/>
  <c r="P111" i="106" s="1"/>
  <c r="T111" i="106" s="1"/>
  <c r="L205" i="106"/>
  <c r="P205" i="106" s="1"/>
  <c r="L87" i="106"/>
  <c r="P87" i="106" s="1"/>
  <c r="T87" i="106" s="1"/>
  <c r="L46" i="106"/>
  <c r="P46" i="106" s="1"/>
  <c r="T46" i="106" s="1"/>
  <c r="L57" i="106"/>
  <c r="P57" i="106" s="1"/>
  <c r="T57" i="106" s="1"/>
  <c r="L56" i="106"/>
  <c r="P56" i="106" s="1"/>
  <c r="T56" i="106" s="1"/>
  <c r="L49" i="106"/>
  <c r="P49" i="106" s="1"/>
  <c r="T49" i="106" s="1"/>
  <c r="L52" i="106"/>
  <c r="P52" i="106" s="1"/>
  <c r="T52" i="106" s="1"/>
  <c r="L48" i="106"/>
  <c r="P48" i="106" s="1"/>
  <c r="T48" i="106" s="1"/>
  <c r="L51" i="106"/>
  <c r="P51" i="106" s="1"/>
  <c r="T51" i="106" s="1"/>
  <c r="L81" i="106"/>
  <c r="P81" i="106" s="1"/>
  <c r="T81" i="106" s="1"/>
  <c r="L84" i="106"/>
  <c r="P84" i="106" s="1"/>
  <c r="T84" i="106" s="1"/>
  <c r="L47" i="106"/>
  <c r="L50" i="106"/>
  <c r="P50" i="106" s="1"/>
  <c r="T50" i="106" s="1"/>
  <c r="L116" i="106"/>
  <c r="P116" i="106" s="1"/>
  <c r="T116" i="106" s="1"/>
  <c r="L119" i="106"/>
  <c r="P119" i="106" s="1"/>
  <c r="T119" i="106" s="1"/>
  <c r="L149" i="106"/>
  <c r="L152" i="106"/>
  <c r="P152" i="106" s="1"/>
  <c r="T152" i="106" s="1"/>
  <c r="L80" i="106"/>
  <c r="P80" i="106" s="1"/>
  <c r="T80" i="106" s="1"/>
  <c r="L83" i="106"/>
  <c r="P83" i="106" s="1"/>
  <c r="T83" i="106" s="1"/>
  <c r="L115" i="106"/>
  <c r="P115" i="106" s="1"/>
  <c r="T115" i="106" s="1"/>
  <c r="L118" i="106"/>
  <c r="P118" i="106" s="1"/>
  <c r="T118" i="106" s="1"/>
  <c r="L151" i="106"/>
  <c r="P151" i="106" s="1"/>
  <c r="T151" i="106" s="1"/>
  <c r="L154" i="106"/>
  <c r="P154" i="106" s="1"/>
  <c r="T154" i="106" s="1"/>
  <c r="L210" i="106"/>
  <c r="P210" i="106" s="1"/>
  <c r="L213" i="106"/>
  <c r="P213" i="106" s="1"/>
  <c r="L114" i="106"/>
  <c r="P114" i="106" s="1"/>
  <c r="T114" i="106" s="1"/>
  <c r="L117" i="106"/>
  <c r="P117" i="106" s="1"/>
  <c r="T117" i="106" s="1"/>
  <c r="L147" i="106"/>
  <c r="P147" i="106" s="1"/>
  <c r="T147" i="106" s="1"/>
  <c r="L153" i="106"/>
  <c r="P153" i="106" s="1"/>
  <c r="T153" i="106" s="1"/>
  <c r="L187" i="106"/>
  <c r="P187" i="106" s="1"/>
  <c r="T187" i="106" s="1"/>
  <c r="L212" i="106"/>
  <c r="L215" i="106"/>
  <c r="P215" i="106" s="1"/>
  <c r="T215" i="106" s="1"/>
  <c r="L33" i="106"/>
  <c r="L58" i="106"/>
  <c r="P58" i="106" s="1"/>
  <c r="T58" i="106" s="1"/>
  <c r="L82" i="106"/>
  <c r="P82" i="106" s="1"/>
  <c r="T82" i="106" s="1"/>
  <c r="L85" i="106"/>
  <c r="P85" i="106" s="1"/>
  <c r="T85" i="106" s="1"/>
  <c r="L88" i="106"/>
  <c r="P88" i="106" s="1"/>
  <c r="T88" i="106" s="1"/>
  <c r="L45" i="106"/>
  <c r="P45" i="106" s="1"/>
  <c r="T45" i="106" s="1"/>
  <c r="L63" i="106"/>
  <c r="L22" i="106"/>
  <c r="P22" i="106" s="1"/>
  <c r="T22" i="106" s="1"/>
  <c r="L59" i="106"/>
  <c r="P59" i="106" s="1"/>
  <c r="T59" i="106" s="1"/>
  <c r="L62" i="106"/>
  <c r="P62" i="106" s="1"/>
  <c r="T62" i="106" s="1"/>
  <c r="L65" i="106"/>
  <c r="P65" i="106" s="1"/>
  <c r="T65" i="106" s="1"/>
  <c r="L122" i="106"/>
  <c r="P122" i="106" s="1"/>
  <c r="T122" i="106" s="1"/>
  <c r="L125" i="106"/>
  <c r="P125" i="106" s="1"/>
  <c r="T125" i="106" s="1"/>
  <c r="L140" i="106"/>
  <c r="P140" i="106" s="1"/>
  <c r="T140" i="106" s="1"/>
  <c r="L143" i="106"/>
  <c r="P143" i="106" s="1"/>
  <c r="T143" i="106" s="1"/>
  <c r="L158" i="106"/>
  <c r="P158" i="106" s="1"/>
  <c r="T158" i="106" s="1"/>
  <c r="L189" i="106"/>
  <c r="P189" i="106" s="1"/>
  <c r="L201" i="106"/>
  <c r="P201" i="106" s="1"/>
  <c r="L112" i="106"/>
  <c r="P112" i="106" s="1"/>
  <c r="T112" i="106" s="1"/>
  <c r="L124" i="106"/>
  <c r="P124" i="106" s="1"/>
  <c r="T124" i="106" s="1"/>
  <c r="L127" i="106"/>
  <c r="P127" i="106" s="1"/>
  <c r="T127" i="106" s="1"/>
  <c r="L145" i="106"/>
  <c r="P145" i="106" s="1"/>
  <c r="T145" i="106" s="1"/>
  <c r="L148" i="106"/>
  <c r="P148" i="106" s="1"/>
  <c r="T148" i="106" s="1"/>
  <c r="L157" i="106"/>
  <c r="P157" i="106" s="1"/>
  <c r="T157" i="106" s="1"/>
  <c r="L188" i="106"/>
  <c r="P188" i="106" s="1"/>
  <c r="T188" i="106" s="1"/>
  <c r="L219" i="106"/>
  <c r="P219" i="106" s="1"/>
  <c r="T219" i="106" s="1"/>
  <c r="L225" i="106"/>
  <c r="P225" i="106" s="1"/>
  <c r="L101" i="106"/>
  <c r="P101" i="106" s="1"/>
  <c r="T101" i="106" s="1"/>
  <c r="L123" i="106"/>
  <c r="L126" i="106"/>
  <c r="P126" i="106" s="1"/>
  <c r="T126" i="106" s="1"/>
  <c r="L138" i="106"/>
  <c r="P138" i="106" s="1"/>
  <c r="T138" i="106" s="1"/>
  <c r="L141" i="106"/>
  <c r="P141" i="106" s="1"/>
  <c r="T141" i="106" s="1"/>
  <c r="L159" i="106"/>
  <c r="P159" i="106" s="1"/>
  <c r="T159" i="106" s="1"/>
  <c r="L181" i="106"/>
  <c r="P181" i="106" s="1"/>
  <c r="T181" i="106" s="1"/>
  <c r="L193" i="106"/>
  <c r="P193" i="106" s="1"/>
  <c r="L218" i="106"/>
  <c r="P218" i="106" s="1"/>
  <c r="T218" i="106" s="1"/>
  <c r="L224" i="106"/>
  <c r="P224" i="106" s="1"/>
  <c r="T224" i="106" s="1"/>
  <c r="L242" i="106"/>
  <c r="P242" i="106" s="1"/>
  <c r="T242" i="106" s="1"/>
  <c r="L245" i="106"/>
  <c r="P245" i="106" s="1"/>
  <c r="L95" i="106"/>
  <c r="P95" i="106" s="1"/>
  <c r="T95" i="106" s="1"/>
  <c r="L12" i="106"/>
  <c r="P12" i="106" s="1"/>
  <c r="T12" i="106" s="1"/>
  <c r="L36" i="106"/>
  <c r="P36" i="106" s="1"/>
  <c r="T36" i="106" s="1"/>
  <c r="L38" i="106"/>
  <c r="P38" i="106" s="1"/>
  <c r="T38" i="106" s="1"/>
  <c r="L53" i="106"/>
  <c r="P53" i="106" s="1"/>
  <c r="T53" i="106" s="1"/>
  <c r="L246" i="106"/>
  <c r="P246" i="106" s="1"/>
  <c r="T246" i="106" s="1"/>
  <c r="L244" i="106"/>
  <c r="P244" i="106" s="1"/>
  <c r="T244" i="106" s="1"/>
  <c r="L240" i="106"/>
  <c r="P240" i="106" s="1"/>
  <c r="T240" i="106" s="1"/>
  <c r="L238" i="106"/>
  <c r="P238" i="106" s="1"/>
  <c r="T238" i="106" s="1"/>
  <c r="L234" i="106"/>
  <c r="P234" i="106" s="1"/>
  <c r="T234" i="106" s="1"/>
  <c r="L232" i="106"/>
  <c r="P232" i="106" s="1"/>
  <c r="T232" i="106" s="1"/>
  <c r="L228" i="106"/>
  <c r="P228" i="106" s="1"/>
  <c r="T228" i="106" s="1"/>
  <c r="L226" i="106"/>
  <c r="P226" i="106" s="1"/>
  <c r="T226" i="106" s="1"/>
  <c r="L223" i="106"/>
  <c r="P223" i="106" s="1"/>
  <c r="T223" i="106" s="1"/>
  <c r="L220" i="106"/>
  <c r="P220" i="106" s="1"/>
  <c r="T220" i="106" s="1"/>
  <c r="L217" i="106"/>
  <c r="P217" i="106" s="1"/>
  <c r="L214" i="106"/>
  <c r="P214" i="106" s="1"/>
  <c r="T214" i="106" s="1"/>
  <c r="L211" i="106"/>
  <c r="P211" i="106" s="1"/>
  <c r="T211" i="106" s="1"/>
  <c r="L208" i="106"/>
  <c r="P208" i="106" s="1"/>
  <c r="T208" i="106" s="1"/>
  <c r="O192" i="102"/>
  <c r="O144" i="102"/>
  <c r="M140" i="102"/>
  <c r="N140" i="102" s="1"/>
  <c r="O187" i="102"/>
  <c r="M185" i="102"/>
  <c r="N185" i="102" s="1"/>
  <c r="M109" i="102"/>
  <c r="N109" i="102" s="1"/>
  <c r="M86" i="102"/>
  <c r="N86" i="102" s="1"/>
  <c r="O140" i="102"/>
  <c r="M120" i="102"/>
  <c r="N120" i="102" s="1"/>
  <c r="O185" i="102"/>
  <c r="M141" i="102"/>
  <c r="N141" i="102" s="1"/>
  <c r="M158" i="102"/>
  <c r="N158" i="102" s="1"/>
  <c r="M145" i="102"/>
  <c r="N145" i="102" s="1"/>
  <c r="M61" i="102"/>
  <c r="N61" i="102" s="1"/>
  <c r="C5" i="83"/>
  <c r="H19" i="57"/>
  <c r="H23" i="58"/>
  <c r="H11" i="35"/>
  <c r="H14" i="20"/>
  <c r="H24" i="85"/>
  <c r="H21" i="57"/>
  <c r="H21" i="63"/>
  <c r="H15" i="63"/>
  <c r="H24" i="87"/>
  <c r="H21" i="62"/>
  <c r="H15" i="62"/>
  <c r="H24" i="82"/>
  <c r="H22" i="37"/>
  <c r="H12" i="60"/>
  <c r="M55" i="96"/>
  <c r="N55" i="96" s="1"/>
  <c r="O51" i="96"/>
  <c r="S51" i="96" s="1"/>
  <c r="O146" i="179"/>
  <c r="M146" i="179"/>
  <c r="N146" i="179" s="1"/>
  <c r="O249" i="179"/>
  <c r="M81" i="179"/>
  <c r="N81" i="179" s="1"/>
  <c r="P493" i="100"/>
  <c r="T493" i="100" s="1"/>
  <c r="M493" i="100"/>
  <c r="N493" i="100" s="1"/>
  <c r="M514" i="100"/>
  <c r="N514" i="100" s="1"/>
  <c r="P453" i="100"/>
  <c r="P248" i="100"/>
  <c r="M231" i="100"/>
  <c r="N231" i="100" s="1"/>
  <c r="M407" i="100"/>
  <c r="N407" i="100" s="1"/>
  <c r="O227" i="100"/>
  <c r="P31" i="100"/>
  <c r="T31" i="100" s="1"/>
  <c r="M31" i="100"/>
  <c r="N31" i="100" s="1"/>
  <c r="M462" i="100"/>
  <c r="N462" i="100" s="1"/>
  <c r="P28" i="100"/>
  <c r="T28" i="100" s="1"/>
  <c r="M28" i="100"/>
  <c r="N28" i="100" s="1"/>
  <c r="P154" i="100"/>
  <c r="M154" i="100"/>
  <c r="N154" i="100" s="1"/>
  <c r="M53" i="100"/>
  <c r="N53" i="100" s="1"/>
  <c r="M24" i="100"/>
  <c r="N24" i="100" s="1"/>
  <c r="M192" i="102"/>
  <c r="N192" i="102" s="1"/>
  <c r="P82" i="189"/>
  <c r="L259" i="106"/>
  <c r="P259" i="106" s="1"/>
  <c r="T259" i="106" s="1"/>
  <c r="J19" i="106"/>
  <c r="O19" i="106" s="1"/>
  <c r="S19" i="106" s="1"/>
  <c r="J43" i="106"/>
  <c r="O43" i="106" s="1"/>
  <c r="S43" i="106" s="1"/>
  <c r="J109" i="106"/>
  <c r="J111" i="106"/>
  <c r="O111" i="106" s="1"/>
  <c r="S111" i="106" s="1"/>
  <c r="J176" i="106"/>
  <c r="O176" i="106" s="1"/>
  <c r="S176" i="106" s="1"/>
  <c r="J179" i="106"/>
  <c r="J205" i="106"/>
  <c r="J207" i="106"/>
  <c r="J47" i="106"/>
  <c r="O47" i="106" s="1"/>
  <c r="S47" i="106" s="1"/>
  <c r="J48" i="106"/>
  <c r="O48" i="106" s="1"/>
  <c r="S48" i="106" s="1"/>
  <c r="J49" i="106"/>
  <c r="J50" i="106"/>
  <c r="J51" i="106"/>
  <c r="J52" i="106"/>
  <c r="O52" i="106" s="1"/>
  <c r="S52" i="106" s="1"/>
  <c r="J12" i="106"/>
  <c r="O12" i="106" s="1"/>
  <c r="S12" i="106" s="1"/>
  <c r="J36" i="106"/>
  <c r="J38" i="106"/>
  <c r="O38" i="106" s="1"/>
  <c r="S38" i="106" s="1"/>
  <c r="J53" i="106"/>
  <c r="O53" i="106" s="1"/>
  <c r="S53" i="106" s="1"/>
  <c r="J46" i="106"/>
  <c r="M139" i="102"/>
  <c r="N139" i="102" s="1"/>
  <c r="M116" i="102"/>
  <c r="N116" i="102" s="1"/>
  <c r="C6" i="63"/>
  <c r="H11" i="55"/>
  <c r="P318" i="179"/>
  <c r="M191" i="179"/>
  <c r="N191" i="179" s="1"/>
  <c r="P150" i="179"/>
  <c r="M88" i="179"/>
  <c r="N88" i="179" s="1"/>
  <c r="P182" i="100"/>
  <c r="M182" i="100"/>
  <c r="N182" i="100" s="1"/>
  <c r="O223" i="100"/>
  <c r="M223" i="100"/>
  <c r="N223" i="100" s="1"/>
  <c r="M25" i="100"/>
  <c r="N25" i="100" s="1"/>
  <c r="O22" i="100"/>
  <c r="S22" i="100" s="1"/>
  <c r="M116" i="100"/>
  <c r="N116" i="100" s="1"/>
  <c r="M144" i="102"/>
  <c r="N144" i="102" s="1"/>
  <c r="P144" i="102"/>
  <c r="M247" i="100"/>
  <c r="N247" i="100" s="1"/>
  <c r="M198" i="102"/>
  <c r="N198" i="102" s="1"/>
  <c r="P95" i="102"/>
  <c r="L235" i="106"/>
  <c r="P235" i="106" s="1"/>
  <c r="T235" i="106" s="1"/>
  <c r="L253" i="106"/>
  <c r="P253" i="106" s="1"/>
  <c r="L89" i="106"/>
  <c r="J89" i="106"/>
  <c r="O89" i="106" s="1"/>
  <c r="S89" i="106" s="1"/>
  <c r="J92" i="106"/>
  <c r="J93" i="106"/>
  <c r="O93" i="106" s="1"/>
  <c r="S93" i="106" s="1"/>
  <c r="J95" i="106"/>
  <c r="O95" i="106" s="1"/>
  <c r="J96" i="106"/>
  <c r="J97" i="106"/>
  <c r="J98" i="106"/>
  <c r="J99" i="106"/>
  <c r="J100" i="106"/>
  <c r="J102" i="106"/>
  <c r="O102" i="106" s="1"/>
  <c r="S102" i="106" s="1"/>
  <c r="J103" i="106"/>
  <c r="O103" i="106" s="1"/>
  <c r="J104" i="106"/>
  <c r="O104" i="106" s="1"/>
  <c r="S104" i="106" s="1"/>
  <c r="J105" i="106"/>
  <c r="J106" i="106"/>
  <c r="J177" i="106"/>
  <c r="J209" i="106"/>
  <c r="J221" i="106"/>
  <c r="J222" i="106"/>
  <c r="O222" i="106" s="1"/>
  <c r="J227" i="106"/>
  <c r="J249" i="106"/>
  <c r="O249" i="106" s="1"/>
  <c r="S249" i="106" s="1"/>
  <c r="J252" i="106"/>
  <c r="O252" i="106" s="1"/>
  <c r="S252" i="106" s="1"/>
  <c r="M170" i="96"/>
  <c r="N170" i="96" s="1"/>
  <c r="P134" i="179"/>
  <c r="T134" i="179" s="1"/>
  <c r="M290" i="179"/>
  <c r="N290" i="179" s="1"/>
  <c r="M71" i="179"/>
  <c r="N71" i="179" s="1"/>
  <c r="O71" i="179"/>
  <c r="P250" i="179"/>
  <c r="M113" i="100"/>
  <c r="N113" i="100" s="1"/>
  <c r="M55" i="100"/>
  <c r="N55" i="100" s="1"/>
  <c r="M21" i="100"/>
  <c r="N21" i="100" s="1"/>
  <c r="M391" i="100"/>
  <c r="N391" i="100" s="1"/>
  <c r="M92" i="102"/>
  <c r="N92" i="102" s="1"/>
  <c r="J45" i="106"/>
  <c r="O45" i="106" s="1"/>
  <c r="S45" i="106" s="1"/>
  <c r="J112" i="106"/>
  <c r="J122" i="106"/>
  <c r="O122" i="106" s="1"/>
  <c r="S122" i="106" s="1"/>
  <c r="J123" i="106"/>
  <c r="O123" i="106" s="1"/>
  <c r="S123" i="106" s="1"/>
  <c r="J124" i="106"/>
  <c r="J125" i="106"/>
  <c r="J126" i="106"/>
  <c r="J127" i="106"/>
  <c r="J138" i="106"/>
  <c r="O138" i="106" s="1"/>
  <c r="S138" i="106" s="1"/>
  <c r="J140" i="106"/>
  <c r="O140" i="106" s="1"/>
  <c r="J141" i="106"/>
  <c r="O141" i="106" s="1"/>
  <c r="S141" i="106" s="1"/>
  <c r="J143" i="106"/>
  <c r="O143" i="106" s="1"/>
  <c r="S143" i="106" s="1"/>
  <c r="J145" i="106"/>
  <c r="J148" i="106"/>
  <c r="J157" i="106"/>
  <c r="J158" i="106"/>
  <c r="O158" i="106" s="1"/>
  <c r="S158" i="106" s="1"/>
  <c r="J159" i="106"/>
  <c r="J33" i="106"/>
  <c r="O33" i="106" s="1"/>
  <c r="S33" i="106" s="1"/>
  <c r="J22" i="106"/>
  <c r="J58" i="106"/>
  <c r="J59" i="106"/>
  <c r="J62" i="106"/>
  <c r="O62" i="106" s="1"/>
  <c r="S62" i="106" s="1"/>
  <c r="J63" i="106"/>
  <c r="O63" i="106" s="1"/>
  <c r="S63" i="106" s="1"/>
  <c r="J65" i="106"/>
  <c r="O65" i="106" s="1"/>
  <c r="S65" i="106" s="1"/>
  <c r="J242" i="106"/>
  <c r="O242" i="106" s="1"/>
  <c r="J243" i="106"/>
  <c r="O243" i="106" s="1"/>
  <c r="S243" i="106" s="1"/>
  <c r="J246" i="106"/>
  <c r="O246" i="106" s="1"/>
  <c r="J82" i="106"/>
  <c r="O82" i="106" s="1"/>
  <c r="S82" i="106" s="1"/>
  <c r="J85" i="106"/>
  <c r="O85" i="106" s="1"/>
  <c r="S85" i="106" s="1"/>
  <c r="J88" i="106"/>
  <c r="J244" i="106"/>
  <c r="O244" i="106" s="1"/>
  <c r="S244" i="106" s="1"/>
  <c r="J245" i="106"/>
  <c r="O245" i="106" s="1"/>
  <c r="S245" i="106" s="1"/>
  <c r="J13" i="106"/>
  <c r="O13" i="106" s="1"/>
  <c r="S13" i="106" s="1"/>
  <c r="J14" i="106"/>
  <c r="O14" i="106" s="1"/>
  <c r="S14" i="106" s="1"/>
  <c r="J15" i="106"/>
  <c r="O15" i="106" s="1"/>
  <c r="S15" i="106" s="1"/>
  <c r="J16" i="106"/>
  <c r="O16" i="106" s="1"/>
  <c r="S16" i="106" s="1"/>
  <c r="J17" i="106"/>
  <c r="O17" i="106" s="1"/>
  <c r="S17" i="106" s="1"/>
  <c r="J18" i="106"/>
  <c r="O18" i="106" s="1"/>
  <c r="S18" i="106" s="1"/>
  <c r="J37" i="106"/>
  <c r="O37" i="106" s="1"/>
  <c r="S37" i="106" s="1"/>
  <c r="J55" i="106"/>
  <c r="J113" i="106"/>
  <c r="O113" i="106" s="1"/>
  <c r="S113" i="106" s="1"/>
  <c r="J128" i="106"/>
  <c r="J129" i="106"/>
  <c r="J130" i="106"/>
  <c r="O130" i="106" s="1"/>
  <c r="S130" i="106" s="1"/>
  <c r="J131" i="106"/>
  <c r="J132" i="106"/>
  <c r="O132" i="106" s="1"/>
  <c r="J133" i="106"/>
  <c r="O133" i="106" s="1"/>
  <c r="S133" i="106" s="1"/>
  <c r="J134" i="106"/>
  <c r="J135" i="106"/>
  <c r="J136" i="106"/>
  <c r="O136" i="106" s="1"/>
  <c r="J137" i="106"/>
  <c r="O137" i="106" s="1"/>
  <c r="S137" i="106" s="1"/>
  <c r="J139" i="106"/>
  <c r="O139" i="106" s="1"/>
  <c r="S139" i="106" s="1"/>
  <c r="J142" i="106"/>
  <c r="O142" i="106" s="1"/>
  <c r="S142" i="106" s="1"/>
  <c r="J144" i="106"/>
  <c r="O144" i="106" s="1"/>
  <c r="J146" i="106"/>
  <c r="J150" i="106"/>
  <c r="O150" i="106" s="1"/>
  <c r="S150" i="106" s="1"/>
  <c r="J155" i="106"/>
  <c r="O155" i="106" s="1"/>
  <c r="S155" i="106" s="1"/>
  <c r="J156" i="106"/>
  <c r="J160" i="106"/>
  <c r="O160" i="106" s="1"/>
  <c r="S160" i="106" s="1"/>
  <c r="J161" i="106"/>
  <c r="J162" i="106"/>
  <c r="J163" i="106"/>
  <c r="O163" i="106" s="1"/>
  <c r="S163" i="106" s="1"/>
  <c r="J164" i="106"/>
  <c r="J165" i="106"/>
  <c r="J166" i="106"/>
  <c r="O166" i="106" s="1"/>
  <c r="S166" i="106" s="1"/>
  <c r="J167" i="106"/>
  <c r="J168" i="106"/>
  <c r="J169" i="106"/>
  <c r="O169" i="106" s="1"/>
  <c r="S169" i="106" s="1"/>
  <c r="J170" i="106"/>
  <c r="O170" i="106" s="1"/>
  <c r="S170" i="106" s="1"/>
  <c r="J171" i="106"/>
  <c r="O171" i="106" s="1"/>
  <c r="S171" i="106" s="1"/>
  <c r="J34" i="106"/>
  <c r="O34" i="106" s="1"/>
  <c r="S34" i="106" s="1"/>
  <c r="J35" i="106"/>
  <c r="O35" i="106" s="1"/>
  <c r="S35" i="106" s="1"/>
  <c r="J94" i="106"/>
  <c r="O94" i="106" s="1"/>
  <c r="S94" i="106" s="1"/>
  <c r="J20" i="106"/>
  <c r="O20" i="106" s="1"/>
  <c r="S20" i="106" s="1"/>
  <c r="J21" i="106"/>
  <c r="O21" i="106" s="1"/>
  <c r="S21" i="106" s="1"/>
  <c r="J23" i="106"/>
  <c r="O23" i="106" s="1"/>
  <c r="S23" i="106" s="1"/>
  <c r="J24" i="106"/>
  <c r="J25" i="106"/>
  <c r="J26" i="106"/>
  <c r="O26" i="106" s="1"/>
  <c r="S26" i="106" s="1"/>
  <c r="J27" i="106"/>
  <c r="O27" i="106" s="1"/>
  <c r="S27" i="106" s="1"/>
  <c r="J28" i="106"/>
  <c r="O28" i="106" s="1"/>
  <c r="S28" i="106" s="1"/>
  <c r="J29" i="106"/>
  <c r="J30" i="106"/>
  <c r="J31" i="106"/>
  <c r="J39" i="106"/>
  <c r="O39" i="106" s="1"/>
  <c r="S39" i="106" s="1"/>
  <c r="J40" i="106"/>
  <c r="O40" i="106" s="1"/>
  <c r="S40" i="106" s="1"/>
  <c r="J41" i="106"/>
  <c r="O41" i="106" s="1"/>
  <c r="S41" i="106" s="1"/>
  <c r="J60" i="106"/>
  <c r="O60" i="106" s="1"/>
  <c r="S60" i="106" s="1"/>
  <c r="J61" i="106"/>
  <c r="J64" i="106"/>
  <c r="J66" i="106"/>
  <c r="O66" i="106" s="1"/>
  <c r="S66" i="106" s="1"/>
  <c r="J67" i="106"/>
  <c r="O67" i="106" s="1"/>
  <c r="S67" i="106" s="1"/>
  <c r="J68" i="106"/>
  <c r="O68" i="106" s="1"/>
  <c r="S68" i="106" s="1"/>
  <c r="J234" i="106"/>
  <c r="O234" i="106" s="1"/>
  <c r="J235" i="106"/>
  <c r="O235" i="106" s="1"/>
  <c r="S235" i="106" s="1"/>
  <c r="J247" i="106"/>
  <c r="J69" i="106"/>
  <c r="O69" i="106" s="1"/>
  <c r="S69" i="106" s="1"/>
  <c r="J70" i="106"/>
  <c r="O70" i="106" s="1"/>
  <c r="S70" i="106" s="1"/>
  <c r="J71" i="106"/>
  <c r="O71" i="106" s="1"/>
  <c r="S71" i="106" s="1"/>
  <c r="J72" i="106"/>
  <c r="J73" i="106"/>
  <c r="J74" i="106"/>
  <c r="J75" i="106"/>
  <c r="O75" i="106" s="1"/>
  <c r="S75" i="106" s="1"/>
  <c r="J76" i="106"/>
  <c r="O76" i="106" s="1"/>
  <c r="S76" i="106" s="1"/>
  <c r="J77" i="106"/>
  <c r="O77" i="106" s="1"/>
  <c r="S77" i="106" s="1"/>
  <c r="J78" i="106"/>
  <c r="J79" i="106"/>
  <c r="O79" i="106" s="1"/>
  <c r="S79" i="106" s="1"/>
  <c r="J86" i="106"/>
  <c r="O86" i="106" s="1"/>
  <c r="S86" i="106" s="1"/>
  <c r="J87" i="106"/>
  <c r="O87" i="106" s="1"/>
  <c r="S87" i="106" s="1"/>
  <c r="J232" i="106"/>
  <c r="O232" i="106" s="1"/>
  <c r="S232" i="106" s="1"/>
  <c r="J233" i="106"/>
  <c r="J251" i="106"/>
  <c r="O251" i="106" s="1"/>
  <c r="S251" i="106" s="1"/>
  <c r="J239" i="106"/>
  <c r="J250" i="106"/>
  <c r="O250" i="106" s="1"/>
  <c r="J256" i="106"/>
  <c r="O256" i="106" s="1"/>
  <c r="S256" i="106" s="1"/>
  <c r="L237" i="106"/>
  <c r="P237" i="106" s="1"/>
  <c r="L257" i="106"/>
  <c r="P257" i="106" s="1"/>
  <c r="O75" i="189"/>
  <c r="J56" i="106"/>
  <c r="J57" i="106"/>
  <c r="O57" i="106" s="1"/>
  <c r="S57" i="106" s="1"/>
  <c r="H23" i="32"/>
  <c r="H21" i="76"/>
  <c r="H28" i="38"/>
  <c r="H29" i="37"/>
  <c r="H16" i="87"/>
  <c r="H29" i="76"/>
  <c r="H14" i="32"/>
  <c r="H12" i="63"/>
  <c r="C5" i="63"/>
  <c r="M424" i="96"/>
  <c r="N424" i="96" s="1"/>
  <c r="P516" i="100"/>
  <c r="T516" i="100" s="1"/>
  <c r="M261" i="100"/>
  <c r="N261" i="100" s="1"/>
  <c r="M102" i="100"/>
  <c r="N102" i="100" s="1"/>
  <c r="J259" i="106"/>
  <c r="O259" i="106" s="1"/>
  <c r="S259" i="106" s="1"/>
  <c r="L241" i="106"/>
  <c r="P241" i="106" s="1"/>
  <c r="L243" i="106"/>
  <c r="P243" i="106" s="1"/>
  <c r="T243" i="106" s="1"/>
  <c r="J172" i="106"/>
  <c r="J173" i="106"/>
  <c r="J174" i="106"/>
  <c r="O174" i="106" s="1"/>
  <c r="S174" i="106" s="1"/>
  <c r="J175" i="106"/>
  <c r="O175" i="106" s="1"/>
  <c r="S175" i="106" s="1"/>
  <c r="J183" i="106"/>
  <c r="O183" i="106" s="1"/>
  <c r="S183" i="106" s="1"/>
  <c r="J185" i="106"/>
  <c r="J190" i="106"/>
  <c r="J191" i="106"/>
  <c r="J192" i="106"/>
  <c r="O192" i="106" s="1"/>
  <c r="S192" i="106" s="1"/>
  <c r="J194" i="106"/>
  <c r="J195" i="106"/>
  <c r="O195" i="106" s="1"/>
  <c r="S195" i="106" s="1"/>
  <c r="J196" i="106"/>
  <c r="J197" i="106"/>
  <c r="J198" i="106"/>
  <c r="J200" i="106"/>
  <c r="J253" i="106"/>
  <c r="J254" i="106"/>
  <c r="O254" i="106" s="1"/>
  <c r="J255" i="106"/>
  <c r="J230" i="106"/>
  <c r="J231" i="106"/>
  <c r="O231" i="106" s="1"/>
  <c r="S231" i="106" s="1"/>
  <c r="J90" i="106"/>
  <c r="O90" i="106" s="1"/>
  <c r="S90" i="106" s="1"/>
  <c r="J91" i="106"/>
  <c r="O91" i="106" s="1"/>
  <c r="J248" i="106"/>
  <c r="O248" i="106" s="1"/>
  <c r="S248" i="106" s="1"/>
  <c r="L256" i="106"/>
  <c r="P256" i="106" s="1"/>
  <c r="T256" i="106" s="1"/>
  <c r="L255" i="106"/>
  <c r="P255" i="106" s="1"/>
  <c r="T255" i="106" s="1"/>
  <c r="L254" i="106"/>
  <c r="L229" i="106"/>
  <c r="P229" i="106" s="1"/>
  <c r="H16" i="54"/>
  <c r="H19" i="52"/>
  <c r="H23" i="13"/>
  <c r="H16" i="13"/>
  <c r="H17" i="61"/>
  <c r="H28" i="60"/>
  <c r="H23" i="59"/>
  <c r="H20" i="24"/>
  <c r="H12" i="20"/>
  <c r="H18" i="51"/>
  <c r="H17" i="54"/>
  <c r="H21" i="53"/>
  <c r="H14" i="53"/>
  <c r="H18" i="52"/>
  <c r="H15" i="59"/>
  <c r="H22" i="43"/>
  <c r="H30" i="36"/>
  <c r="H22" i="14"/>
  <c r="H14" i="14"/>
  <c r="H17" i="52"/>
  <c r="H21" i="55"/>
  <c r="H15" i="61"/>
  <c r="M54" i="94"/>
  <c r="N54" i="94" s="1"/>
  <c r="M84" i="179"/>
  <c r="N84" i="179" s="1"/>
  <c r="M22" i="100"/>
  <c r="N22" i="100" s="1"/>
  <c r="M250" i="100"/>
  <c r="N250" i="100" s="1"/>
  <c r="M200" i="102"/>
  <c r="N200" i="102" s="1"/>
  <c r="O146" i="102"/>
  <c r="S146" i="102" s="1"/>
  <c r="O19" i="189"/>
  <c r="J202" i="106"/>
  <c r="O202" i="106" s="1"/>
  <c r="S202" i="106" s="1"/>
  <c r="J188" i="106"/>
  <c r="J189" i="106"/>
  <c r="J193" i="106"/>
  <c r="J201" i="106"/>
  <c r="O201" i="106" s="1"/>
  <c r="S201" i="106" s="1"/>
  <c r="H21" i="30"/>
  <c r="H25" i="78"/>
  <c r="H24" i="89"/>
  <c r="H17" i="31"/>
  <c r="H23" i="64"/>
  <c r="H23" i="65"/>
  <c r="H22" i="60"/>
  <c r="H23" i="78"/>
  <c r="H22" i="45"/>
  <c r="H18" i="44"/>
  <c r="H26" i="51"/>
  <c r="H16" i="56"/>
  <c r="H25" i="89"/>
  <c r="H21" i="60"/>
  <c r="M56" i="96"/>
  <c r="N56" i="96" s="1"/>
  <c r="O87" i="179"/>
  <c r="M453" i="100"/>
  <c r="N453" i="100" s="1"/>
  <c r="M447" i="100"/>
  <c r="N447" i="100" s="1"/>
  <c r="M346" i="100"/>
  <c r="N346" i="100" s="1"/>
  <c r="M248" i="100"/>
  <c r="N248" i="100" s="1"/>
  <c r="M306" i="100"/>
  <c r="N306" i="100" s="1"/>
  <c r="M516" i="100"/>
  <c r="N516" i="100" s="1"/>
  <c r="M111" i="100"/>
  <c r="N111" i="100" s="1"/>
  <c r="M29" i="100"/>
  <c r="N29" i="100" s="1"/>
  <c r="J120" i="106"/>
  <c r="J217" i="106"/>
  <c r="J80" i="106"/>
  <c r="O80" i="106" s="1"/>
  <c r="S80" i="106" s="1"/>
  <c r="J81" i="106"/>
  <c r="J114" i="106"/>
  <c r="J154" i="106"/>
  <c r="O154" i="106" s="1"/>
  <c r="S154" i="106" s="1"/>
  <c r="J215" i="106"/>
  <c r="J119" i="106"/>
  <c r="J153" i="106"/>
  <c r="O153" i="106" s="1"/>
  <c r="S153" i="106" s="1"/>
  <c r="J214" i="106"/>
  <c r="J118" i="106"/>
  <c r="J147" i="106"/>
  <c r="J152" i="106"/>
  <c r="O152" i="106" s="1"/>
  <c r="S152" i="106" s="1"/>
  <c r="J187" i="106"/>
  <c r="O187" i="106" s="1"/>
  <c r="S187" i="106" s="1"/>
  <c r="J213" i="106"/>
  <c r="J83" i="106"/>
  <c r="J84" i="106"/>
  <c r="J116" i="106"/>
  <c r="O116" i="106" s="1"/>
  <c r="J211" i="106"/>
  <c r="J238" i="106"/>
  <c r="J257" i="106"/>
  <c r="H100" i="189"/>
  <c r="B38" i="127" s="1"/>
  <c r="H15" i="65"/>
  <c r="H20" i="64"/>
  <c r="P348" i="96"/>
  <c r="M249" i="179"/>
  <c r="N249" i="179" s="1"/>
  <c r="P296" i="100"/>
  <c r="M175" i="100"/>
  <c r="N175" i="100" s="1"/>
  <c r="M30" i="100"/>
  <c r="N30" i="100" s="1"/>
  <c r="L251" i="106"/>
  <c r="L249" i="106"/>
  <c r="L248" i="106"/>
  <c r="L93" i="106"/>
  <c r="L247" i="106"/>
  <c r="P247" i="106" s="1"/>
  <c r="T247" i="106" s="1"/>
  <c r="L231" i="106"/>
  <c r="P231" i="106" s="1"/>
  <c r="T231" i="106" s="1"/>
  <c r="L252" i="106"/>
  <c r="J101" i="106"/>
  <c r="O101" i="106" s="1"/>
  <c r="S101" i="106" s="1"/>
  <c r="J181" i="106"/>
  <c r="J208" i="106"/>
  <c r="J223" i="106"/>
  <c r="O223" i="106" s="1"/>
  <c r="S223" i="106" s="1"/>
  <c r="J224" i="106"/>
  <c r="O224" i="106" s="1"/>
  <c r="S224" i="106" s="1"/>
  <c r="J225" i="106"/>
  <c r="J226" i="106"/>
  <c r="J240" i="106"/>
  <c r="J241" i="106"/>
  <c r="O241" i="106" s="1"/>
  <c r="S241" i="106" s="1"/>
  <c r="J219" i="106"/>
  <c r="C6" i="41"/>
  <c r="H20" i="62"/>
  <c r="P249" i="100"/>
  <c r="O17" i="189"/>
  <c r="O47" i="189"/>
  <c r="J121" i="106"/>
  <c r="J216" i="106"/>
  <c r="P75" i="189"/>
  <c r="M386" i="100" l="1"/>
  <c r="N386" i="100" s="1"/>
  <c r="H27" i="65"/>
  <c r="H26" i="65"/>
  <c r="H17" i="64"/>
  <c r="H27" i="64"/>
  <c r="H24" i="64"/>
  <c r="H21" i="64"/>
  <c r="H15" i="64"/>
  <c r="H25" i="64"/>
  <c r="H22" i="64"/>
  <c r="H19" i="64"/>
  <c r="H25" i="63"/>
  <c r="H22" i="63"/>
  <c r="H19" i="63"/>
  <c r="H16" i="63"/>
  <c r="H26" i="63"/>
  <c r="H23" i="63"/>
  <c r="H20" i="63"/>
  <c r="H11" i="63"/>
  <c r="H25" i="62"/>
  <c r="H22" i="62"/>
  <c r="H19" i="62"/>
  <c r="H16" i="62"/>
  <c r="H26" i="62"/>
  <c r="H17" i="62"/>
  <c r="H26" i="43"/>
  <c r="H15" i="43"/>
  <c r="H28" i="59"/>
  <c r="H19" i="59"/>
  <c r="H26" i="59"/>
  <c r="H25" i="60"/>
  <c r="H16" i="60"/>
  <c r="H26" i="60"/>
  <c r="H20" i="60"/>
  <c r="H15" i="60"/>
  <c r="H28" i="61"/>
  <c r="H25" i="61"/>
  <c r="H22" i="61"/>
  <c r="H19" i="61"/>
  <c r="H26" i="61"/>
  <c r="H23" i="61"/>
  <c r="H20" i="61"/>
  <c r="H27" i="61"/>
  <c r="H24" i="61"/>
  <c r="H21" i="61"/>
  <c r="H19" i="88"/>
  <c r="H26" i="88"/>
  <c r="H23" i="88"/>
  <c r="H28" i="89"/>
  <c r="H22" i="89"/>
  <c r="H19" i="89"/>
  <c r="H15" i="89"/>
  <c r="H21" i="58"/>
  <c r="H15" i="58"/>
  <c r="H22" i="58"/>
  <c r="H19" i="58"/>
  <c r="H14" i="58"/>
  <c r="H15" i="57"/>
  <c r="H23" i="57"/>
  <c r="H17" i="57"/>
  <c r="H14" i="57"/>
  <c r="H21" i="56"/>
  <c r="H18" i="56"/>
  <c r="H22" i="56"/>
  <c r="H19" i="56"/>
  <c r="H14" i="56"/>
  <c r="H17" i="55"/>
  <c r="H24" i="13"/>
  <c r="H21" i="13"/>
  <c r="H18" i="13"/>
  <c r="H15" i="13"/>
  <c r="H22" i="13"/>
  <c r="H19" i="13"/>
  <c r="H14" i="13"/>
  <c r="H24" i="52"/>
  <c r="H21" i="52"/>
  <c r="H15" i="52"/>
  <c r="H22" i="52"/>
  <c r="H16" i="52"/>
  <c r="H23" i="53"/>
  <c r="H20" i="53"/>
  <c r="H17" i="53"/>
  <c r="H24" i="53"/>
  <c r="H15" i="53"/>
  <c r="H22" i="54"/>
  <c r="H19" i="54"/>
  <c r="H23" i="54"/>
  <c r="H20" i="54"/>
  <c r="H14" i="54"/>
  <c r="H15" i="54"/>
  <c r="H17" i="86"/>
  <c r="H24" i="86"/>
  <c r="H21" i="87"/>
  <c r="H18" i="87"/>
  <c r="H15" i="87"/>
  <c r="H22" i="87"/>
  <c r="H19" i="87"/>
  <c r="H17" i="87"/>
  <c r="H28" i="51"/>
  <c r="H25" i="51"/>
  <c r="H22" i="51"/>
  <c r="H13" i="51"/>
  <c r="H23" i="51"/>
  <c r="H17" i="51"/>
  <c r="H14" i="51"/>
  <c r="H21" i="51"/>
  <c r="H17" i="14"/>
  <c r="H27" i="14"/>
  <c r="H18" i="14"/>
  <c r="H28" i="14"/>
  <c r="H25" i="14"/>
  <c r="H19" i="14"/>
  <c r="H13" i="14"/>
  <c r="H12" i="44"/>
  <c r="H25" i="44"/>
  <c r="H16" i="44"/>
  <c r="H13" i="44"/>
  <c r="H29" i="44"/>
  <c r="H23" i="44"/>
  <c r="H17" i="44"/>
  <c r="H14" i="44"/>
  <c r="H28" i="45"/>
  <c r="H16" i="45"/>
  <c r="H29" i="45"/>
  <c r="H23" i="45"/>
  <c r="H20" i="45"/>
  <c r="H17" i="45"/>
  <c r="H27" i="45"/>
  <c r="H21" i="45"/>
  <c r="H18" i="45"/>
  <c r="H16" i="46"/>
  <c r="H30" i="78"/>
  <c r="H20" i="78"/>
  <c r="H26" i="78"/>
  <c r="H26" i="79"/>
  <c r="H22" i="83"/>
  <c r="H12" i="83"/>
  <c r="H30" i="83"/>
  <c r="H13" i="83"/>
  <c r="H22" i="85"/>
  <c r="H20" i="85"/>
  <c r="H12" i="85"/>
  <c r="H30" i="85"/>
  <c r="H27" i="85"/>
  <c r="H16" i="85"/>
  <c r="H25" i="40"/>
  <c r="H22" i="40"/>
  <c r="H16" i="40"/>
  <c r="H29" i="40"/>
  <c r="H26" i="40"/>
  <c r="H20" i="40"/>
  <c r="H17" i="40"/>
  <c r="H21" i="40"/>
  <c r="H18" i="40"/>
  <c r="H14" i="41"/>
  <c r="H25" i="41"/>
  <c r="H19" i="41"/>
  <c r="H16" i="41"/>
  <c r="H11" i="41"/>
  <c r="H18" i="39"/>
  <c r="H25" i="39"/>
  <c r="H19" i="39"/>
  <c r="H29" i="39"/>
  <c r="H26" i="39"/>
  <c r="H23" i="39"/>
  <c r="H20" i="39"/>
  <c r="H29" i="15"/>
  <c r="H23" i="15"/>
  <c r="H21" i="15"/>
  <c r="H14" i="15"/>
  <c r="H23" i="36"/>
  <c r="H17" i="36"/>
  <c r="H18" i="36"/>
  <c r="H25" i="36"/>
  <c r="H22" i="36"/>
  <c r="H26" i="37"/>
  <c r="H14" i="37"/>
  <c r="H25" i="37"/>
  <c r="H26" i="38"/>
  <c r="H23" i="38"/>
  <c r="H20" i="38"/>
  <c r="H30" i="38"/>
  <c r="H27" i="38"/>
  <c r="H24" i="38"/>
  <c r="H27" i="76"/>
  <c r="H28" i="76"/>
  <c r="H20" i="76"/>
  <c r="H28" i="77"/>
  <c r="H25" i="77"/>
  <c r="H23" i="77"/>
  <c r="H30" i="77"/>
  <c r="H27" i="77"/>
  <c r="H24" i="77"/>
  <c r="H14" i="66"/>
  <c r="H15" i="67"/>
  <c r="H24" i="35"/>
  <c r="H14" i="35"/>
  <c r="H26" i="35"/>
  <c r="H23" i="35"/>
  <c r="H20" i="35"/>
  <c r="H19" i="32"/>
  <c r="H26" i="32"/>
  <c r="H20" i="32"/>
  <c r="H21" i="32"/>
  <c r="H24" i="19"/>
  <c r="H21" i="19"/>
  <c r="H14" i="19"/>
  <c r="H14" i="29"/>
  <c r="H25" i="29"/>
  <c r="H22" i="29"/>
  <c r="H19" i="29"/>
  <c r="H15" i="29"/>
  <c r="H23" i="29"/>
  <c r="H20" i="29"/>
  <c r="H11" i="29"/>
  <c r="H15" i="30"/>
  <c r="H24" i="31"/>
  <c r="H21" i="31"/>
  <c r="H25" i="31"/>
  <c r="H24" i="80"/>
  <c r="H22" i="80"/>
  <c r="H14" i="80"/>
  <c r="H21" i="81"/>
  <c r="H14" i="81"/>
  <c r="H26" i="81"/>
  <c r="H20" i="81"/>
  <c r="H24" i="28"/>
  <c r="H17" i="28"/>
  <c r="H25" i="28"/>
  <c r="H22" i="28"/>
  <c r="H14" i="28"/>
  <c r="H22" i="27"/>
  <c r="H18" i="27"/>
  <c r="H15" i="27"/>
  <c r="H27" i="27"/>
  <c r="H23" i="27"/>
  <c r="H20" i="27"/>
  <c r="H24" i="74"/>
  <c r="H23" i="24"/>
  <c r="H15" i="24"/>
  <c r="H25" i="24"/>
  <c r="H22" i="24"/>
  <c r="H17" i="82"/>
  <c r="H22" i="82"/>
  <c r="H15" i="82"/>
  <c r="H11" i="22"/>
  <c r="H27" i="22"/>
  <c r="H23" i="22"/>
  <c r="H20" i="22"/>
  <c r="H16" i="22"/>
  <c r="H15" i="22"/>
  <c r="H15" i="16"/>
  <c r="H24" i="25"/>
  <c r="H21" i="25"/>
  <c r="H17" i="25"/>
  <c r="H14" i="25"/>
  <c r="H18" i="25"/>
  <c r="H15" i="25"/>
  <c r="H25" i="26"/>
  <c r="H18" i="26"/>
  <c r="H27" i="26"/>
  <c r="H20" i="26"/>
  <c r="H16" i="26"/>
  <c r="H14" i="26"/>
  <c r="H21" i="75"/>
  <c r="H25" i="75"/>
  <c r="H22" i="75"/>
  <c r="T210" i="106"/>
  <c r="S246" i="106"/>
  <c r="S242" i="106"/>
  <c r="T193" i="106"/>
  <c r="T201" i="106"/>
  <c r="T189" i="106"/>
  <c r="T205" i="106"/>
  <c r="T197" i="106"/>
  <c r="S254" i="106"/>
  <c r="T185" i="106"/>
  <c r="S250" i="106"/>
  <c r="S222" i="106"/>
  <c r="S234" i="106"/>
  <c r="S116" i="106"/>
  <c r="T217" i="106"/>
  <c r="T245" i="106"/>
  <c r="T221" i="106"/>
  <c r="S103" i="106"/>
  <c r="S140" i="106"/>
  <c r="T241" i="106"/>
  <c r="S144" i="106"/>
  <c r="T257" i="106"/>
  <c r="T237" i="106"/>
  <c r="S95" i="106"/>
  <c r="T229" i="106"/>
  <c r="S136" i="106"/>
  <c r="S212" i="106"/>
  <c r="R261" i="106"/>
  <c r="T225" i="106"/>
  <c r="T253" i="106"/>
  <c r="T233" i="106"/>
  <c r="S91" i="106"/>
  <c r="S132" i="106"/>
  <c r="T213" i="106"/>
  <c r="H12" i="30"/>
  <c r="H11" i="82"/>
  <c r="H12" i="25"/>
  <c r="H12" i="32"/>
  <c r="C18" i="76"/>
  <c r="H18" i="76" s="1"/>
  <c r="C19" i="78"/>
  <c r="H19" i="78" s="1"/>
  <c r="C12" i="80"/>
  <c r="C5" i="80" s="1"/>
  <c r="C11" i="80"/>
  <c r="C6" i="80" s="1"/>
  <c r="C14" i="74"/>
  <c r="H14" i="74" s="1"/>
  <c r="C12" i="78"/>
  <c r="H11" i="15"/>
  <c r="H10" i="45"/>
  <c r="H12" i="28"/>
  <c r="H11" i="25"/>
  <c r="C12" i="86"/>
  <c r="C10" i="78"/>
  <c r="C5" i="78" s="1"/>
  <c r="H12" i="39"/>
  <c r="H11" i="39"/>
  <c r="H12" i="42"/>
  <c r="C17" i="79"/>
  <c r="C17" i="75"/>
  <c r="H17" i="75" s="1"/>
  <c r="C16" i="77"/>
  <c r="H16" i="77" s="1"/>
  <c r="C21" i="85"/>
  <c r="C12" i="74"/>
  <c r="C14" i="77"/>
  <c r="H14" i="77" s="1"/>
  <c r="C15" i="79"/>
  <c r="C12" i="81"/>
  <c r="H12" i="81" s="1"/>
  <c r="C11" i="86"/>
  <c r="H12" i="27"/>
  <c r="C14" i="75"/>
  <c r="H14" i="75" s="1"/>
  <c r="C11" i="74"/>
  <c r="C6" i="74" s="1"/>
  <c r="C12" i="77"/>
  <c r="C5" i="77" s="1"/>
  <c r="C16" i="76"/>
  <c r="H16" i="76" s="1"/>
  <c r="C14" i="79"/>
  <c r="H14" i="79" s="1"/>
  <c r="H12" i="52"/>
  <c r="C11" i="81"/>
  <c r="C6" i="81" s="1"/>
  <c r="C17" i="78"/>
  <c r="C12" i="75"/>
  <c r="C5" i="75" s="1"/>
  <c r="C11" i="77"/>
  <c r="C6" i="77" s="1"/>
  <c r="C15" i="76"/>
  <c r="H15" i="76" s="1"/>
  <c r="C13" i="79"/>
  <c r="C14" i="89"/>
  <c r="C14" i="88"/>
  <c r="H14" i="88" s="1"/>
  <c r="C16" i="78"/>
  <c r="H16" i="78" s="1"/>
  <c r="C12" i="87"/>
  <c r="C5" i="87" s="1"/>
  <c r="C15" i="77"/>
  <c r="H15" i="77" s="1"/>
  <c r="H11" i="69"/>
  <c r="C11" i="75"/>
  <c r="C14" i="76"/>
  <c r="C12" i="79"/>
  <c r="H12" i="79" s="1"/>
  <c r="C12" i="89"/>
  <c r="C5" i="89" s="1"/>
  <c r="C12" i="88"/>
  <c r="C5" i="88" s="1"/>
  <c r="H12" i="67"/>
  <c r="C6" i="29"/>
  <c r="C15" i="78"/>
  <c r="H15" i="78" s="1"/>
  <c r="C11" i="87"/>
  <c r="C6" i="87" s="1"/>
  <c r="C17" i="74"/>
  <c r="H17" i="74" s="1"/>
  <c r="C18" i="77"/>
  <c r="H18" i="77" s="1"/>
  <c r="C12" i="76"/>
  <c r="C5" i="76" s="1"/>
  <c r="C19" i="79"/>
  <c r="C10" i="79"/>
  <c r="C11" i="89"/>
  <c r="C6" i="89" s="1"/>
  <c r="C11" i="88"/>
  <c r="H11" i="52"/>
  <c r="H27" i="52" s="1"/>
  <c r="B6" i="52" s="1"/>
  <c r="C14" i="78"/>
  <c r="H14" i="78" s="1"/>
  <c r="H12" i="57"/>
  <c r="C11" i="76"/>
  <c r="C6" i="76" s="1"/>
  <c r="C11" i="54"/>
  <c r="C6" i="54" s="1"/>
  <c r="H12" i="69"/>
  <c r="H11" i="16"/>
  <c r="J32" i="106"/>
  <c r="H11" i="19"/>
  <c r="H12" i="40"/>
  <c r="L14" i="460"/>
  <c r="P14" i="460" s="1"/>
  <c r="T14" i="460" s="1"/>
  <c r="L15" i="460"/>
  <c r="P15" i="460" s="1"/>
  <c r="T15" i="460" s="1"/>
  <c r="L26" i="459"/>
  <c r="P26" i="459" s="1"/>
  <c r="T26" i="459" s="1"/>
  <c r="L37" i="460"/>
  <c r="P37" i="460" s="1"/>
  <c r="T37" i="460" s="1"/>
  <c r="L32" i="460"/>
  <c r="P32" i="460" s="1"/>
  <c r="T32" i="460" s="1"/>
  <c r="L51" i="460"/>
  <c r="P51" i="460" s="1"/>
  <c r="T51" i="460" s="1"/>
  <c r="L12" i="460"/>
  <c r="P12" i="460" s="1"/>
  <c r="T12" i="460" s="1"/>
  <c r="L23" i="460"/>
  <c r="P23" i="460" s="1"/>
  <c r="T23" i="460" s="1"/>
  <c r="L26" i="271"/>
  <c r="L22" i="460"/>
  <c r="P22" i="460" s="1"/>
  <c r="T22" i="460" s="1"/>
  <c r="T12" i="459"/>
  <c r="L17" i="459"/>
  <c r="P17" i="459" s="1"/>
  <c r="T17" i="459" s="1"/>
  <c r="L16" i="459"/>
  <c r="P16" i="459" s="1"/>
  <c r="T16" i="459" s="1"/>
  <c r="L27" i="459"/>
  <c r="P27" i="459" s="1"/>
  <c r="T27" i="459" s="1"/>
  <c r="L28" i="459"/>
  <c r="P28" i="459" s="1"/>
  <c r="T28" i="459" s="1"/>
  <c r="L29" i="459"/>
  <c r="P29" i="459" s="1"/>
  <c r="T29" i="459" s="1"/>
  <c r="L30" i="459"/>
  <c r="P30" i="459" s="1"/>
  <c r="T30" i="459" s="1"/>
  <c r="L30" i="460"/>
  <c r="P30" i="460" s="1"/>
  <c r="T30" i="460" s="1"/>
  <c r="L22" i="459"/>
  <c r="P22" i="459" s="1"/>
  <c r="T22" i="459" s="1"/>
  <c r="L23" i="459"/>
  <c r="P23" i="459" s="1"/>
  <c r="T23" i="459" s="1"/>
  <c r="T11" i="460"/>
  <c r="L41" i="460"/>
  <c r="P41" i="460" s="1"/>
  <c r="T41" i="460" s="1"/>
  <c r="L55" i="460"/>
  <c r="P55" i="460" s="1"/>
  <c r="T55" i="460" s="1"/>
  <c r="L47" i="460"/>
  <c r="P47" i="460" s="1"/>
  <c r="T47" i="460" s="1"/>
  <c r="L42" i="460"/>
  <c r="P42" i="460" s="1"/>
  <c r="T42" i="460" s="1"/>
  <c r="L56" i="460"/>
  <c r="P56" i="460" s="1"/>
  <c r="T56" i="460" s="1"/>
  <c r="L43" i="460"/>
  <c r="P43" i="460" s="1"/>
  <c r="T43" i="460" s="1"/>
  <c r="L38" i="460"/>
  <c r="P38" i="460" s="1"/>
  <c r="T38" i="460" s="1"/>
  <c r="L44" i="460"/>
  <c r="P44" i="460" s="1"/>
  <c r="T44" i="460" s="1"/>
  <c r="L33" i="460"/>
  <c r="P33" i="460" s="1"/>
  <c r="T33" i="460" s="1"/>
  <c r="L52" i="460"/>
  <c r="P52" i="460" s="1"/>
  <c r="T52" i="460" s="1"/>
  <c r="L39" i="460"/>
  <c r="P39" i="460" s="1"/>
  <c r="T39" i="460" s="1"/>
  <c r="L34" i="460"/>
  <c r="P34" i="460" s="1"/>
  <c r="T34" i="460" s="1"/>
  <c r="L53" i="460"/>
  <c r="P53" i="460" s="1"/>
  <c r="T53" i="460" s="1"/>
  <c r="L13" i="460"/>
  <c r="P13" i="460" s="1"/>
  <c r="T13" i="460" s="1"/>
  <c r="L45" i="460"/>
  <c r="P45" i="460" s="1"/>
  <c r="T45" i="460" s="1"/>
  <c r="L54" i="460"/>
  <c r="P54" i="460" s="1"/>
  <c r="T54" i="460" s="1"/>
  <c r="L40" i="460"/>
  <c r="P40" i="460" s="1"/>
  <c r="T40" i="460" s="1"/>
  <c r="L46" i="460"/>
  <c r="P46" i="460" s="1"/>
  <c r="T46" i="460" s="1"/>
  <c r="L35" i="460"/>
  <c r="P35" i="460" s="1"/>
  <c r="T35" i="460" s="1"/>
  <c r="H12" i="37"/>
  <c r="L20" i="460"/>
  <c r="P20" i="460" s="1"/>
  <c r="T20" i="460" s="1"/>
  <c r="L21" i="460"/>
  <c r="P21" i="460" s="1"/>
  <c r="T21" i="460" s="1"/>
  <c r="L16" i="460"/>
  <c r="P16" i="460" s="1"/>
  <c r="T16" i="460" s="1"/>
  <c r="L17" i="460"/>
  <c r="P17" i="460" s="1"/>
  <c r="T17" i="460" s="1"/>
  <c r="L18" i="460"/>
  <c r="P18" i="460" s="1"/>
  <c r="T18" i="460" s="1"/>
  <c r="L19" i="460"/>
  <c r="P19" i="460" s="1"/>
  <c r="T19" i="460" s="1"/>
  <c r="L25" i="460"/>
  <c r="P25" i="460" s="1"/>
  <c r="T25" i="460" s="1"/>
  <c r="L36" i="460"/>
  <c r="P36" i="460" s="1"/>
  <c r="T36" i="460" s="1"/>
  <c r="L26" i="460"/>
  <c r="P26" i="460" s="1"/>
  <c r="T26" i="460" s="1"/>
  <c r="L27" i="460"/>
  <c r="P27" i="460" s="1"/>
  <c r="T27" i="460" s="1"/>
  <c r="L28" i="460"/>
  <c r="P28" i="460" s="1"/>
  <c r="T28" i="460" s="1"/>
  <c r="L29" i="460"/>
  <c r="P29" i="460" s="1"/>
  <c r="T29" i="460" s="1"/>
  <c r="L24" i="460"/>
  <c r="P24" i="460" s="1"/>
  <c r="T24" i="460" s="1"/>
  <c r="C14" i="24"/>
  <c r="H14" i="24" s="1"/>
  <c r="C12" i="38"/>
  <c r="C5" i="38" s="1"/>
  <c r="C16" i="37"/>
  <c r="H16" i="37" s="1"/>
  <c r="C15" i="46"/>
  <c r="H15" i="46" s="1"/>
  <c r="C14" i="61"/>
  <c r="H14" i="61" s="1"/>
  <c r="C12" i="24"/>
  <c r="C5" i="24" s="1"/>
  <c r="C11" i="38"/>
  <c r="C6" i="38" s="1"/>
  <c r="C15" i="37"/>
  <c r="H15" i="37" s="1"/>
  <c r="C14" i="46"/>
  <c r="C12" i="61"/>
  <c r="C5" i="61" s="1"/>
  <c r="C14" i="60"/>
  <c r="H14" i="60" s="1"/>
  <c r="H11" i="67"/>
  <c r="C12" i="54"/>
  <c r="H12" i="13"/>
  <c r="C11" i="24"/>
  <c r="C6" i="24" s="1"/>
  <c r="C14" i="16"/>
  <c r="H14" i="16" s="1"/>
  <c r="C12" i="31"/>
  <c r="C5" i="31" s="1"/>
  <c r="C15" i="68"/>
  <c r="H15" i="68" s="1"/>
  <c r="C21" i="84"/>
  <c r="C21" i="79"/>
  <c r="C21" i="46"/>
  <c r="H21" i="46" s="1"/>
  <c r="C13" i="46"/>
  <c r="H13" i="46" s="1"/>
  <c r="C11" i="61"/>
  <c r="C6" i="61" s="1"/>
  <c r="C14" i="59"/>
  <c r="C16" i="36"/>
  <c r="H16" i="36" s="1"/>
  <c r="C12" i="46"/>
  <c r="H12" i="46" s="1"/>
  <c r="J199" i="106"/>
  <c r="C11" i="31"/>
  <c r="C14" i="68"/>
  <c r="H14" i="68" s="1"/>
  <c r="J186" i="106"/>
  <c r="J180" i="106"/>
  <c r="O180" i="106" s="1"/>
  <c r="S180" i="106" s="1"/>
  <c r="C14" i="22"/>
  <c r="C12" i="68"/>
  <c r="C15" i="36"/>
  <c r="H15" i="36" s="1"/>
  <c r="C19" i="46"/>
  <c r="C10" i="46"/>
  <c r="C5" i="46" s="1"/>
  <c r="H11" i="53"/>
  <c r="C11" i="68"/>
  <c r="C6" i="68" s="1"/>
  <c r="C16" i="38"/>
  <c r="H16" i="38" s="1"/>
  <c r="J182" i="106"/>
  <c r="O182" i="106" s="1"/>
  <c r="S182" i="106" s="1"/>
  <c r="J108" i="106"/>
  <c r="J107" i="106"/>
  <c r="J236" i="106"/>
  <c r="O236" i="106" s="1"/>
  <c r="S236" i="106" s="1"/>
  <c r="H12" i="58"/>
  <c r="H11" i="87"/>
  <c r="C14" i="82"/>
  <c r="C15" i="38"/>
  <c r="C21" i="83"/>
  <c r="H21" i="83" s="1"/>
  <c r="C21" i="78"/>
  <c r="H21" i="78" s="1"/>
  <c r="C17" i="46"/>
  <c r="H17" i="46" s="1"/>
  <c r="H12" i="56"/>
  <c r="J54" i="106"/>
  <c r="C14" i="38"/>
  <c r="H14" i="38" s="1"/>
  <c r="C15" i="15"/>
  <c r="H15" i="15" s="1"/>
  <c r="H10" i="85"/>
  <c r="O31" i="460"/>
  <c r="S31" i="460" s="1"/>
  <c r="M31" i="460"/>
  <c r="N31" i="460" s="1"/>
  <c r="J15" i="460"/>
  <c r="J23" i="460"/>
  <c r="J12" i="460"/>
  <c r="J32" i="460"/>
  <c r="J51" i="460"/>
  <c r="J37" i="460"/>
  <c r="J26" i="459"/>
  <c r="J14" i="460"/>
  <c r="J26" i="271"/>
  <c r="J22" i="460"/>
  <c r="C6" i="22"/>
  <c r="H12" i="15"/>
  <c r="H12" i="22"/>
  <c r="J15" i="459"/>
  <c r="J12" i="459"/>
  <c r="J16" i="459"/>
  <c r="J17" i="459"/>
  <c r="H12" i="29"/>
  <c r="H11" i="36"/>
  <c r="J22" i="459"/>
  <c r="J23" i="459"/>
  <c r="J30" i="459"/>
  <c r="J30" i="460"/>
  <c r="J29" i="459"/>
  <c r="J28" i="459"/>
  <c r="J27" i="459"/>
  <c r="O11" i="460"/>
  <c r="M11" i="460"/>
  <c r="J35" i="460"/>
  <c r="J39" i="460"/>
  <c r="J43" i="460"/>
  <c r="J47" i="460"/>
  <c r="J54" i="460"/>
  <c r="J40" i="460"/>
  <c r="J44" i="460"/>
  <c r="J55" i="460"/>
  <c r="J13" i="460"/>
  <c r="J33" i="460"/>
  <c r="J41" i="460"/>
  <c r="J45" i="460"/>
  <c r="J52" i="460"/>
  <c r="J56" i="460"/>
  <c r="J42" i="460"/>
  <c r="J38" i="460"/>
  <c r="J46" i="460"/>
  <c r="J34" i="460"/>
  <c r="J53" i="460"/>
  <c r="H11" i="28"/>
  <c r="H12" i="16"/>
  <c r="J19" i="460"/>
  <c r="J16" i="460"/>
  <c r="J20" i="460"/>
  <c r="J17" i="460"/>
  <c r="J21" i="460"/>
  <c r="J18" i="460"/>
  <c r="H24" i="46"/>
  <c r="J27" i="460"/>
  <c r="J24" i="460"/>
  <c r="J28" i="460"/>
  <c r="J36" i="460"/>
  <c r="J25" i="460"/>
  <c r="J29" i="460"/>
  <c r="J26" i="460"/>
  <c r="H11" i="40"/>
  <c r="T86" i="102"/>
  <c r="T296" i="100"/>
  <c r="T150" i="179"/>
  <c r="S146" i="179"/>
  <c r="S140" i="102"/>
  <c r="S214" i="291"/>
  <c r="S105" i="100"/>
  <c r="S447" i="100"/>
  <c r="T443" i="94"/>
  <c r="T114" i="94"/>
  <c r="T182" i="179"/>
  <c r="T353" i="100"/>
  <c r="T78" i="100"/>
  <c r="T85" i="102"/>
  <c r="T75" i="189"/>
  <c r="T117" i="94"/>
  <c r="T348" i="96"/>
  <c r="T318" i="179"/>
  <c r="S452" i="100"/>
  <c r="S92" i="102"/>
  <c r="S113" i="100"/>
  <c r="T432" i="94"/>
  <c r="T100" i="94"/>
  <c r="T27" i="94"/>
  <c r="T143" i="179"/>
  <c r="T306" i="100"/>
  <c r="T66" i="100"/>
  <c r="T36" i="102"/>
  <c r="S453" i="100"/>
  <c r="T346" i="100"/>
  <c r="S47" i="189"/>
  <c r="S75" i="189"/>
  <c r="T95" i="102"/>
  <c r="S109" i="102"/>
  <c r="S154" i="100"/>
  <c r="T73" i="291"/>
  <c r="T387" i="94"/>
  <c r="T96" i="94"/>
  <c r="T25" i="94"/>
  <c r="T88" i="179"/>
  <c r="T266" i="100"/>
  <c r="T114" i="96"/>
  <c r="S111" i="100"/>
  <c r="T146" i="179"/>
  <c r="S187" i="102"/>
  <c r="S81" i="179"/>
  <c r="S139" i="102"/>
  <c r="S182" i="100"/>
  <c r="T19" i="271"/>
  <c r="S383" i="94"/>
  <c r="S96" i="94"/>
  <c r="T87" i="179"/>
  <c r="T261" i="100"/>
  <c r="T200" i="102"/>
  <c r="S67" i="100"/>
  <c r="T386" i="100"/>
  <c r="S434" i="94"/>
  <c r="S227" i="100"/>
  <c r="S141" i="102"/>
  <c r="S187" i="100"/>
  <c r="T342" i="271"/>
  <c r="T86" i="94"/>
  <c r="T424" i="96"/>
  <c r="T330" i="179"/>
  <c r="T84" i="179"/>
  <c r="T250" i="100"/>
  <c r="T198" i="102"/>
  <c r="S294" i="291"/>
  <c r="S114" i="94"/>
  <c r="T67" i="100"/>
  <c r="T144" i="102"/>
  <c r="S144" i="102"/>
  <c r="T223" i="100"/>
  <c r="S290" i="179"/>
  <c r="S119" i="291"/>
  <c r="S145" i="102"/>
  <c r="S248" i="100"/>
  <c r="T355" i="94"/>
  <c r="S86" i="94"/>
  <c r="T414" i="96"/>
  <c r="T291" i="179"/>
  <c r="T81" i="179"/>
  <c r="T247" i="100"/>
  <c r="T192" i="102"/>
  <c r="T46" i="438"/>
  <c r="S71" i="179"/>
  <c r="S17" i="189"/>
  <c r="T249" i="100"/>
  <c r="S192" i="102"/>
  <c r="S249" i="100"/>
  <c r="S231" i="271"/>
  <c r="S149" i="102"/>
  <c r="S250" i="100"/>
  <c r="T300" i="94"/>
  <c r="T85" i="94"/>
  <c r="T290" i="179"/>
  <c r="T71" i="179"/>
  <c r="T231" i="100"/>
  <c r="T158" i="102"/>
  <c r="S407" i="100"/>
  <c r="T248" i="100"/>
  <c r="S261" i="100"/>
  <c r="S213" i="179"/>
  <c r="S243" i="291"/>
  <c r="S151" i="102"/>
  <c r="S266" i="100"/>
  <c r="S84" i="179"/>
  <c r="S300" i="94"/>
  <c r="T81" i="94"/>
  <c r="T317" i="96"/>
  <c r="S283" i="179"/>
  <c r="T227" i="100"/>
  <c r="T145" i="102"/>
  <c r="T68" i="94"/>
  <c r="T453" i="100"/>
  <c r="S219" i="179"/>
  <c r="S93" i="291"/>
  <c r="S153" i="102"/>
  <c r="S296" i="100"/>
  <c r="S143" i="179"/>
  <c r="T80" i="94"/>
  <c r="T187" i="100"/>
  <c r="T141" i="102"/>
  <c r="T102" i="100"/>
  <c r="S19" i="189"/>
  <c r="T61" i="102"/>
  <c r="T82" i="189"/>
  <c r="S225" i="179"/>
  <c r="S74" i="291"/>
  <c r="S157" i="102"/>
  <c r="S306" i="100"/>
  <c r="S151" i="179"/>
  <c r="T143" i="92"/>
  <c r="T194" i="94"/>
  <c r="S79" i="94"/>
  <c r="T270" i="96"/>
  <c r="T259" i="179"/>
  <c r="T462" i="100"/>
  <c r="T175" i="100"/>
  <c r="T140" i="102"/>
  <c r="T154" i="100"/>
  <c r="S85" i="102"/>
  <c r="T116" i="102"/>
  <c r="S96" i="96"/>
  <c r="S401" i="291"/>
  <c r="S191" i="102"/>
  <c r="S324" i="100"/>
  <c r="S319" i="179"/>
  <c r="S64" i="92"/>
  <c r="T190" i="94"/>
  <c r="T78" i="94"/>
  <c r="T247" i="96"/>
  <c r="T249" i="179"/>
  <c r="T452" i="100"/>
  <c r="T116" i="100"/>
  <c r="T139" i="102"/>
  <c r="T183" i="179"/>
  <c r="S87" i="179"/>
  <c r="S223" i="100"/>
  <c r="T120" i="102"/>
  <c r="T396" i="100"/>
  <c r="S113" i="179"/>
  <c r="S207" i="291"/>
  <c r="S198" i="102"/>
  <c r="S346" i="100"/>
  <c r="T54" i="92"/>
  <c r="T187" i="94"/>
  <c r="T77" i="94"/>
  <c r="T220" i="96"/>
  <c r="T226" i="179"/>
  <c r="T447" i="100"/>
  <c r="T113" i="100"/>
  <c r="T109" i="102"/>
  <c r="T185" i="102"/>
  <c r="S162" i="291"/>
  <c r="S200" i="102"/>
  <c r="S353" i="100"/>
  <c r="S54" i="92"/>
  <c r="T134" i="94"/>
  <c r="T213" i="179"/>
  <c r="T407" i="100"/>
  <c r="T111" i="100"/>
  <c r="T92" i="102"/>
  <c r="T250" i="179"/>
  <c r="T182" i="100"/>
  <c r="S249" i="179"/>
  <c r="H12" i="80"/>
  <c r="S185" i="102"/>
  <c r="T412" i="100"/>
  <c r="T306" i="96"/>
  <c r="S375" i="291"/>
  <c r="S391" i="100"/>
  <c r="S52" i="92"/>
  <c r="T118" i="94"/>
  <c r="T71" i="94"/>
  <c r="T191" i="179"/>
  <c r="T391" i="100"/>
  <c r="T105" i="100"/>
  <c r="T88" i="102"/>
  <c r="T12" i="438"/>
  <c r="M149" i="106"/>
  <c r="N149" i="106" s="1"/>
  <c r="L100" i="440"/>
  <c r="P100" i="440" s="1"/>
  <c r="L92" i="440"/>
  <c r="P92" i="440" s="1"/>
  <c r="L67" i="440"/>
  <c r="P67" i="440" s="1"/>
  <c r="L59" i="440"/>
  <c r="P59" i="440" s="1"/>
  <c r="L48" i="440"/>
  <c r="P48" i="440" s="1"/>
  <c r="L68" i="441"/>
  <c r="P68" i="441" s="1"/>
  <c r="L97" i="440"/>
  <c r="P97" i="440" s="1"/>
  <c r="L64" i="440"/>
  <c r="P64" i="440" s="1"/>
  <c r="L45" i="440"/>
  <c r="P45" i="440" s="1"/>
  <c r="L105" i="438"/>
  <c r="P105" i="438" s="1"/>
  <c r="L94" i="440"/>
  <c r="P94" i="440" s="1"/>
  <c r="L69" i="440"/>
  <c r="P69" i="440" s="1"/>
  <c r="L61" i="440"/>
  <c r="P61" i="440" s="1"/>
  <c r="L50" i="440"/>
  <c r="P50" i="440" s="1"/>
  <c r="L39" i="440"/>
  <c r="P39" i="440" s="1"/>
  <c r="L99" i="440"/>
  <c r="P99" i="440" s="1"/>
  <c r="L91" i="440"/>
  <c r="P91" i="440" s="1"/>
  <c r="L66" i="440"/>
  <c r="P66" i="440" s="1"/>
  <c r="L58" i="440"/>
  <c r="P58" i="440" s="1"/>
  <c r="L47" i="440"/>
  <c r="P47" i="440" s="1"/>
  <c r="L96" i="440"/>
  <c r="P96" i="440" s="1"/>
  <c r="L63" i="440"/>
  <c r="P63" i="440" s="1"/>
  <c r="L44" i="440"/>
  <c r="P44" i="440" s="1"/>
  <c r="L41" i="440"/>
  <c r="P41" i="440" s="1"/>
  <c r="L101" i="440"/>
  <c r="P101" i="440" s="1"/>
  <c r="L93" i="440"/>
  <c r="P93" i="440" s="1"/>
  <c r="L68" i="440"/>
  <c r="P68" i="440" s="1"/>
  <c r="L60" i="440"/>
  <c r="P60" i="440" s="1"/>
  <c r="L49" i="440"/>
  <c r="P49" i="440" s="1"/>
  <c r="L98" i="440"/>
  <c r="P98" i="440" s="1"/>
  <c r="L65" i="440"/>
  <c r="P65" i="440" s="1"/>
  <c r="L46" i="440"/>
  <c r="P46" i="440" s="1"/>
  <c r="L95" i="440"/>
  <c r="P95" i="440" s="1"/>
  <c r="L62" i="440"/>
  <c r="P62" i="440" s="1"/>
  <c r="L43" i="440"/>
  <c r="P43" i="440" s="1"/>
  <c r="L40" i="440"/>
  <c r="P40" i="440" s="1"/>
  <c r="L311" i="96"/>
  <c r="P311" i="96" s="1"/>
  <c r="L295" i="96"/>
  <c r="P295" i="96" s="1"/>
  <c r="L167" i="96"/>
  <c r="P167" i="96" s="1"/>
  <c r="L308" i="96"/>
  <c r="P308" i="96" s="1"/>
  <c r="L292" i="96"/>
  <c r="P292" i="96" s="1"/>
  <c r="L211" i="96"/>
  <c r="P211" i="96" s="1"/>
  <c r="L203" i="96"/>
  <c r="P203" i="96" s="1"/>
  <c r="L297" i="96"/>
  <c r="P297" i="96" s="1"/>
  <c r="L262" i="96"/>
  <c r="P262" i="96" s="1"/>
  <c r="L294" i="96"/>
  <c r="L213" i="96"/>
  <c r="P213" i="96" s="1"/>
  <c r="L299" i="96"/>
  <c r="P299" i="96" s="1"/>
  <c r="L312" i="96"/>
  <c r="P312" i="96" s="1"/>
  <c r="L296" i="96"/>
  <c r="P296" i="96" s="1"/>
  <c r="L261" i="96"/>
  <c r="P261" i="96" s="1"/>
  <c r="L309" i="96"/>
  <c r="P309" i="96" s="1"/>
  <c r="L301" i="96"/>
  <c r="P301" i="96" s="1"/>
  <c r="L293" i="96"/>
  <c r="P293" i="96" s="1"/>
  <c r="L298" i="96"/>
  <c r="P298" i="96" s="1"/>
  <c r="L290" i="96"/>
  <c r="P290" i="96" s="1"/>
  <c r="L209" i="96"/>
  <c r="L236" i="94"/>
  <c r="L277" i="94"/>
  <c r="P277" i="94" s="1"/>
  <c r="L238" i="94"/>
  <c r="P238" i="94" s="1"/>
  <c r="L381" i="100"/>
  <c r="P381" i="100" s="1"/>
  <c r="L313" i="100"/>
  <c r="P313" i="100" s="1"/>
  <c r="L452" i="94"/>
  <c r="P452" i="94" s="1"/>
  <c r="L309" i="94"/>
  <c r="P309" i="94" s="1"/>
  <c r="L306" i="94"/>
  <c r="L184" i="92"/>
  <c r="P184" i="92" s="1"/>
  <c r="T184" i="92" s="1"/>
  <c r="L51" i="379"/>
  <c r="L23" i="378"/>
  <c r="L79" i="379"/>
  <c r="L73" i="379"/>
  <c r="L115" i="379"/>
  <c r="L67" i="379"/>
  <c r="L56" i="379"/>
  <c r="L109" i="379"/>
  <c r="L103" i="379"/>
  <c r="P103" i="379" s="1"/>
  <c r="L61" i="379"/>
  <c r="P61" i="379" s="1"/>
  <c r="L51" i="102"/>
  <c r="P51" i="102" s="1"/>
  <c r="L59" i="379"/>
  <c r="L47" i="379"/>
  <c r="P47" i="379" s="1"/>
  <c r="L53" i="102"/>
  <c r="P53" i="102" s="1"/>
  <c r="L396" i="271"/>
  <c r="V396" i="271" s="1"/>
  <c r="L397" i="271"/>
  <c r="V397" i="271" s="1"/>
  <c r="C15" i="406"/>
  <c r="H15" i="406" s="1"/>
  <c r="C15" i="405"/>
  <c r="H15" i="405" s="1"/>
  <c r="C19" i="386"/>
  <c r="H19" i="386" s="1"/>
  <c r="C15" i="396"/>
  <c r="H15" i="396" s="1"/>
  <c r="C15" i="395"/>
  <c r="H15" i="395" s="1"/>
  <c r="C19" i="385"/>
  <c r="H19" i="385" s="1"/>
  <c r="C20" i="77"/>
  <c r="H20" i="77" s="1"/>
  <c r="C14" i="87"/>
  <c r="C18" i="88"/>
  <c r="H18" i="88" s="1"/>
  <c r="C18" i="89"/>
  <c r="H18" i="89" s="1"/>
  <c r="C5" i="84"/>
  <c r="H10" i="84"/>
  <c r="J95" i="440"/>
  <c r="J62" i="440"/>
  <c r="J43" i="440"/>
  <c r="J40" i="440"/>
  <c r="J100" i="440"/>
  <c r="J92" i="440"/>
  <c r="J67" i="440"/>
  <c r="J59" i="440"/>
  <c r="J48" i="440"/>
  <c r="J68" i="441"/>
  <c r="J97" i="440"/>
  <c r="J64" i="440"/>
  <c r="J45" i="440"/>
  <c r="J105" i="438"/>
  <c r="J94" i="440"/>
  <c r="J69" i="440"/>
  <c r="J61" i="440"/>
  <c r="J50" i="440"/>
  <c r="J39" i="440"/>
  <c r="J99" i="440"/>
  <c r="J91" i="440"/>
  <c r="J66" i="440"/>
  <c r="J58" i="440"/>
  <c r="J47" i="440"/>
  <c r="J96" i="440"/>
  <c r="J63" i="440"/>
  <c r="J44" i="440"/>
  <c r="J41" i="440"/>
  <c r="J101" i="440"/>
  <c r="J93" i="440"/>
  <c r="J68" i="440"/>
  <c r="J60" i="440"/>
  <c r="J49" i="440"/>
  <c r="J98" i="440"/>
  <c r="J65" i="440"/>
  <c r="J46" i="440"/>
  <c r="J298" i="96"/>
  <c r="J290" i="96"/>
  <c r="J209" i="96"/>
  <c r="J311" i="96"/>
  <c r="J295" i="96"/>
  <c r="J167" i="96"/>
  <c r="J308" i="96"/>
  <c r="J292" i="96"/>
  <c r="J211" i="96"/>
  <c r="O211" i="96" s="1"/>
  <c r="S211" i="96" s="1"/>
  <c r="J203" i="96"/>
  <c r="J297" i="96"/>
  <c r="J262" i="96"/>
  <c r="O262" i="96" s="1"/>
  <c r="S262" i="96" s="1"/>
  <c r="J294" i="96"/>
  <c r="J213" i="96"/>
  <c r="J299" i="96"/>
  <c r="J312" i="96"/>
  <c r="J296" i="96"/>
  <c r="J261" i="96"/>
  <c r="J309" i="96"/>
  <c r="J301" i="96"/>
  <c r="J293" i="96"/>
  <c r="J236" i="94"/>
  <c r="J277" i="94"/>
  <c r="O277" i="94" s="1"/>
  <c r="S277" i="94" s="1"/>
  <c r="J238" i="94"/>
  <c r="J313" i="100"/>
  <c r="O313" i="100" s="1"/>
  <c r="S313" i="100" s="1"/>
  <c r="J381" i="100"/>
  <c r="J28" i="427"/>
  <c r="J19" i="427"/>
  <c r="J27" i="427"/>
  <c r="J12" i="428"/>
  <c r="J18" i="427"/>
  <c r="J11" i="428"/>
  <c r="J14" i="428"/>
  <c r="J17" i="427"/>
  <c r="J13" i="428"/>
  <c r="J23" i="445"/>
  <c r="J24" i="445"/>
  <c r="J310" i="94"/>
  <c r="J306" i="94"/>
  <c r="J184" i="92"/>
  <c r="J309" i="94"/>
  <c r="J452" i="94"/>
  <c r="J109" i="379"/>
  <c r="J103" i="379"/>
  <c r="J61" i="379"/>
  <c r="J51" i="379"/>
  <c r="J23" i="378"/>
  <c r="J79" i="379"/>
  <c r="J73" i="379"/>
  <c r="J59" i="379"/>
  <c r="J47" i="379"/>
  <c r="J115" i="379"/>
  <c r="J67" i="379"/>
  <c r="J56" i="379"/>
  <c r="J51" i="102"/>
  <c r="O51" i="102" s="1"/>
  <c r="S51" i="102" s="1"/>
  <c r="J53" i="102"/>
  <c r="J397" i="271"/>
  <c r="J396" i="271"/>
  <c r="U396" i="271" s="1"/>
  <c r="C16" i="67"/>
  <c r="H16" i="67" s="1"/>
  <c r="C14" i="408"/>
  <c r="H14" i="408" s="1"/>
  <c r="C16" i="405"/>
  <c r="H16" i="405" s="1"/>
  <c r="C17" i="388"/>
  <c r="H17" i="388" s="1"/>
  <c r="C19" i="387"/>
  <c r="H19" i="387" s="1"/>
  <c r="C12" i="408"/>
  <c r="C11" i="408"/>
  <c r="C18" i="398"/>
  <c r="H18" i="398" s="1"/>
  <c r="C15" i="388"/>
  <c r="H15" i="388" s="1"/>
  <c r="C15" i="394"/>
  <c r="H15" i="394" s="1"/>
  <c r="C14" i="388"/>
  <c r="H14" i="388" s="1"/>
  <c r="C18" i="418"/>
  <c r="H18" i="418" s="1"/>
  <c r="C15" i="399"/>
  <c r="H15" i="399" s="1"/>
  <c r="C12" i="388"/>
  <c r="C15" i="398"/>
  <c r="H15" i="398" s="1"/>
  <c r="C15" i="397"/>
  <c r="H15" i="397" s="1"/>
  <c r="C11" i="388"/>
  <c r="C16" i="418"/>
  <c r="H16" i="418" s="1"/>
  <c r="C14" i="398"/>
  <c r="H14" i="398" s="1"/>
  <c r="C16" i="395"/>
  <c r="H16" i="395" s="1"/>
  <c r="C14" i="418"/>
  <c r="H14" i="418" s="1"/>
  <c r="C12" i="398"/>
  <c r="C13" i="418"/>
  <c r="H13" i="418" s="1"/>
  <c r="C11" i="398"/>
  <c r="C12" i="418"/>
  <c r="C11" i="418"/>
  <c r="C19" i="384"/>
  <c r="H19" i="384" s="1"/>
  <c r="C18" i="408"/>
  <c r="H18" i="408" s="1"/>
  <c r="C19" i="389"/>
  <c r="H19" i="389" s="1"/>
  <c r="C15" i="404"/>
  <c r="H15" i="404" s="1"/>
  <c r="C15" i="409"/>
  <c r="H15" i="409" s="1"/>
  <c r="C19" i="388"/>
  <c r="H19" i="388" s="1"/>
  <c r="C15" i="408"/>
  <c r="H15" i="408" s="1"/>
  <c r="C15" i="407"/>
  <c r="H15" i="407" s="1"/>
  <c r="C20" i="385"/>
  <c r="H20" i="385" s="1"/>
  <c r="L206" i="102"/>
  <c r="P206" i="102" s="1"/>
  <c r="L170" i="448"/>
  <c r="L181" i="448"/>
  <c r="L123" i="448"/>
  <c r="L134" i="448"/>
  <c r="L142" i="448"/>
  <c r="L145" i="448"/>
  <c r="L69" i="448"/>
  <c r="L173" i="448"/>
  <c r="L184" i="448"/>
  <c r="L118" i="448"/>
  <c r="L126" i="448"/>
  <c r="L53" i="448"/>
  <c r="L72" i="448"/>
  <c r="L80" i="448"/>
  <c r="L75" i="448"/>
  <c r="L160" i="448"/>
  <c r="L168" i="448"/>
  <c r="L179" i="448"/>
  <c r="L187" i="448"/>
  <c r="L121" i="448"/>
  <c r="L129" i="448"/>
  <c r="L140" i="448"/>
  <c r="L171" i="448"/>
  <c r="L105" i="448"/>
  <c r="L124" i="448"/>
  <c r="L146" i="448"/>
  <c r="L70" i="448"/>
  <c r="L78" i="448"/>
  <c r="L31" i="448"/>
  <c r="L131" i="448"/>
  <c r="L185" i="448"/>
  <c r="L127" i="448"/>
  <c r="L138" i="448"/>
  <c r="L54" i="448"/>
  <c r="L73" i="448"/>
  <c r="L178" i="448"/>
  <c r="L120" i="448"/>
  <c r="L139" i="448"/>
  <c r="L169" i="448"/>
  <c r="L180" i="448"/>
  <c r="L122" i="448"/>
  <c r="L133" i="448"/>
  <c r="L141" i="448"/>
  <c r="L68" i="448"/>
  <c r="L76" i="448"/>
  <c r="L74" i="448"/>
  <c r="L71" i="448"/>
  <c r="L172" i="448"/>
  <c r="L183" i="448"/>
  <c r="L125" i="448"/>
  <c r="L136" i="448"/>
  <c r="L29" i="448"/>
  <c r="L175" i="448"/>
  <c r="L186" i="448"/>
  <c r="L82" i="448"/>
  <c r="L32" i="448"/>
  <c r="L65" i="438"/>
  <c r="P65" i="438" s="1"/>
  <c r="L60" i="438"/>
  <c r="P60" i="438" s="1"/>
  <c r="L71" i="438"/>
  <c r="P71" i="438" s="1"/>
  <c r="L130" i="441"/>
  <c r="P130" i="441" s="1"/>
  <c r="L47" i="441"/>
  <c r="L52" i="438"/>
  <c r="P52" i="438" s="1"/>
  <c r="L66" i="438"/>
  <c r="P66" i="438" s="1"/>
  <c r="L135" i="442"/>
  <c r="P135" i="442" s="1"/>
  <c r="L131" i="441"/>
  <c r="P131" i="441" s="1"/>
  <c r="L56" i="441"/>
  <c r="P56" i="441" s="1"/>
  <c r="L51" i="438"/>
  <c r="P51" i="438" s="1"/>
  <c r="L9" i="437"/>
  <c r="P9" i="437" s="1"/>
  <c r="L324" i="179"/>
  <c r="P324" i="179" s="1"/>
  <c r="L284" i="179"/>
  <c r="P284" i="179" s="1"/>
  <c r="L257" i="179"/>
  <c r="L321" i="179"/>
  <c r="P321" i="179" s="1"/>
  <c r="L281" i="179"/>
  <c r="P281" i="179" s="1"/>
  <c r="L254" i="179"/>
  <c r="L286" i="179"/>
  <c r="P286" i="179" s="1"/>
  <c r="L256" i="179"/>
  <c r="P256" i="179" s="1"/>
  <c r="L288" i="179"/>
  <c r="P288" i="179" s="1"/>
  <c r="L325" i="179"/>
  <c r="P325" i="179" s="1"/>
  <c r="L285" i="179"/>
  <c r="P285" i="179" s="1"/>
  <c r="L258" i="179"/>
  <c r="P258" i="179" s="1"/>
  <c r="L23" i="439"/>
  <c r="P23" i="439" s="1"/>
  <c r="L282" i="179"/>
  <c r="P282" i="179" s="1"/>
  <c r="L255" i="179"/>
  <c r="P255" i="179" s="1"/>
  <c r="L279" i="179"/>
  <c r="P279" i="179" s="1"/>
  <c r="L83" i="179"/>
  <c r="P83" i="179" s="1"/>
  <c r="L449" i="96"/>
  <c r="P449" i="96" s="1"/>
  <c r="L433" i="96"/>
  <c r="P433" i="96" s="1"/>
  <c r="L80" i="179"/>
  <c r="P80" i="179" s="1"/>
  <c r="L218" i="179"/>
  <c r="P218" i="179" s="1"/>
  <c r="L85" i="179"/>
  <c r="P85" i="179" s="1"/>
  <c r="L77" i="179"/>
  <c r="P77" i="179" s="1"/>
  <c r="L451" i="96"/>
  <c r="P451" i="96" s="1"/>
  <c r="L215" i="179"/>
  <c r="P215" i="179" s="1"/>
  <c r="L82" i="179"/>
  <c r="P82" i="179" s="1"/>
  <c r="L448" i="96"/>
  <c r="P448" i="96" s="1"/>
  <c r="L190" i="179"/>
  <c r="P190" i="179" s="1"/>
  <c r="L434" i="96"/>
  <c r="L214" i="179"/>
  <c r="P214" i="179" s="1"/>
  <c r="L447" i="96"/>
  <c r="L192" i="179"/>
  <c r="P192" i="179" s="1"/>
  <c r="L144" i="179"/>
  <c r="P144" i="179" s="1"/>
  <c r="L78" i="179"/>
  <c r="P78" i="179" s="1"/>
  <c r="L110" i="96"/>
  <c r="P110" i="96" s="1"/>
  <c r="L58" i="96"/>
  <c r="P58" i="96" s="1"/>
  <c r="L471" i="94"/>
  <c r="P471" i="94" s="1"/>
  <c r="L448" i="94"/>
  <c r="P448" i="94" s="1"/>
  <c r="L403" i="94"/>
  <c r="P403" i="94" s="1"/>
  <c r="L362" i="94"/>
  <c r="L328" i="94"/>
  <c r="L297" i="94"/>
  <c r="P297" i="94" s="1"/>
  <c r="L289" i="94"/>
  <c r="P289" i="94" s="1"/>
  <c r="L281" i="94"/>
  <c r="P281" i="94" s="1"/>
  <c r="L248" i="96"/>
  <c r="P248" i="96" s="1"/>
  <c r="L206" i="96"/>
  <c r="L182" i="96"/>
  <c r="L133" i="96"/>
  <c r="P133" i="96" s="1"/>
  <c r="L145" i="179"/>
  <c r="L476" i="94"/>
  <c r="L453" i="94"/>
  <c r="P453" i="94" s="1"/>
  <c r="L437" i="94"/>
  <c r="P437" i="94" s="1"/>
  <c r="L400" i="94"/>
  <c r="P400" i="94" s="1"/>
  <c r="L359" i="94"/>
  <c r="L343" i="94"/>
  <c r="P343" i="94" s="1"/>
  <c r="L333" i="94"/>
  <c r="L325" i="94"/>
  <c r="P325" i="94" s="1"/>
  <c r="L294" i="94"/>
  <c r="P294" i="94" s="1"/>
  <c r="L284" i="96"/>
  <c r="P284" i="96" s="1"/>
  <c r="L253" i="96"/>
  <c r="P253" i="96" s="1"/>
  <c r="L245" i="96"/>
  <c r="L79" i="179"/>
  <c r="P79" i="179" s="1"/>
  <c r="L495" i="94"/>
  <c r="L473" i="94"/>
  <c r="P473" i="94" s="1"/>
  <c r="L450" i="94"/>
  <c r="P450" i="94" s="1"/>
  <c r="L415" i="94"/>
  <c r="P415" i="94" s="1"/>
  <c r="L405" i="94"/>
  <c r="P405" i="94" s="1"/>
  <c r="L382" i="94"/>
  <c r="P382" i="94" s="1"/>
  <c r="L364" i="94"/>
  <c r="P364" i="94" s="1"/>
  <c r="L348" i="94"/>
  <c r="P348" i="94" s="1"/>
  <c r="L299" i="94"/>
  <c r="P299" i="94" s="1"/>
  <c r="L291" i="94"/>
  <c r="P291" i="94" s="1"/>
  <c r="L283" i="94"/>
  <c r="P283" i="94" s="1"/>
  <c r="L305" i="96"/>
  <c r="P305" i="96" s="1"/>
  <c r="L289" i="96"/>
  <c r="P289" i="96" s="1"/>
  <c r="L250" i="96"/>
  <c r="P250" i="96" s="1"/>
  <c r="L208" i="96"/>
  <c r="P208" i="96" s="1"/>
  <c r="L184" i="96"/>
  <c r="P184" i="96" s="1"/>
  <c r="L109" i="96"/>
  <c r="P109" i="96" s="1"/>
  <c r="L447" i="94"/>
  <c r="P447" i="94" s="1"/>
  <c r="L439" i="94"/>
  <c r="P439" i="94" s="1"/>
  <c r="L420" i="94"/>
  <c r="P420" i="94" s="1"/>
  <c r="L402" i="94"/>
  <c r="P402" i="94" s="1"/>
  <c r="L378" i="94"/>
  <c r="L361" i="94"/>
  <c r="P361" i="94" s="1"/>
  <c r="L345" i="94"/>
  <c r="P345" i="94" s="1"/>
  <c r="L304" i="94"/>
  <c r="P304" i="94" s="1"/>
  <c r="L296" i="94"/>
  <c r="L286" i="96"/>
  <c r="P286" i="96" s="1"/>
  <c r="L205" i="96"/>
  <c r="P205" i="96" s="1"/>
  <c r="L181" i="96"/>
  <c r="P181" i="96" s="1"/>
  <c r="L475" i="94"/>
  <c r="P475" i="94" s="1"/>
  <c r="L436" i="94"/>
  <c r="P436" i="94" s="1"/>
  <c r="L417" i="94"/>
  <c r="P417" i="94" s="1"/>
  <c r="L407" i="94"/>
  <c r="L384" i="94"/>
  <c r="P384" i="94" s="1"/>
  <c r="L350" i="94"/>
  <c r="L332" i="94"/>
  <c r="P332" i="94" s="1"/>
  <c r="L301" i="94"/>
  <c r="P301" i="94" s="1"/>
  <c r="L293" i="94"/>
  <c r="P293" i="94" s="1"/>
  <c r="L285" i="94"/>
  <c r="P285" i="94" s="1"/>
  <c r="L421" i="96"/>
  <c r="P421" i="96" s="1"/>
  <c r="L252" i="96"/>
  <c r="P252" i="96" s="1"/>
  <c r="L244" i="96"/>
  <c r="P244" i="96" s="1"/>
  <c r="L202" i="96"/>
  <c r="P202" i="96" s="1"/>
  <c r="L249" i="96"/>
  <c r="P249" i="96" s="1"/>
  <c r="L168" i="96"/>
  <c r="P168" i="96" s="1"/>
  <c r="L489" i="94"/>
  <c r="P489" i="94" s="1"/>
  <c r="L462" i="94"/>
  <c r="P462" i="94" s="1"/>
  <c r="L438" i="94"/>
  <c r="P438" i="94" s="1"/>
  <c r="L419" i="94"/>
  <c r="L401" i="94"/>
  <c r="L377" i="94"/>
  <c r="P377" i="94" s="1"/>
  <c r="L352" i="94"/>
  <c r="P352" i="94" s="1"/>
  <c r="L326" i="94"/>
  <c r="P326" i="94" s="1"/>
  <c r="L279" i="94"/>
  <c r="P279" i="94" s="1"/>
  <c r="L204" i="96"/>
  <c r="P204" i="96" s="1"/>
  <c r="L180" i="96"/>
  <c r="P180" i="96" s="1"/>
  <c r="L131" i="96"/>
  <c r="P131" i="96" s="1"/>
  <c r="L451" i="94"/>
  <c r="L416" i="94"/>
  <c r="P416" i="94" s="1"/>
  <c r="L406" i="94"/>
  <c r="P406" i="94" s="1"/>
  <c r="L391" i="94"/>
  <c r="P391" i="94" s="1"/>
  <c r="L365" i="94"/>
  <c r="P365" i="94" s="1"/>
  <c r="L331" i="94"/>
  <c r="P331" i="94" s="1"/>
  <c r="L316" i="94"/>
  <c r="P316" i="94" s="1"/>
  <c r="L251" i="96"/>
  <c r="L193" i="96"/>
  <c r="P193" i="96" s="1"/>
  <c r="L185" i="96"/>
  <c r="P185" i="96" s="1"/>
  <c r="L276" i="94"/>
  <c r="P276" i="94" s="1"/>
  <c r="L237" i="94"/>
  <c r="P237" i="94" s="1"/>
  <c r="L229" i="94"/>
  <c r="L213" i="94"/>
  <c r="L205" i="94"/>
  <c r="L195" i="94"/>
  <c r="P195" i="94" s="1"/>
  <c r="L174" i="94"/>
  <c r="P174" i="94" s="1"/>
  <c r="L149" i="94"/>
  <c r="P149" i="94" s="1"/>
  <c r="L173" i="92"/>
  <c r="P173" i="92" s="1"/>
  <c r="T173" i="92" s="1"/>
  <c r="L329" i="94"/>
  <c r="P329" i="94" s="1"/>
  <c r="L265" i="94"/>
  <c r="P265" i="94" s="1"/>
  <c r="L226" i="94"/>
  <c r="P226" i="94" s="1"/>
  <c r="L210" i="94"/>
  <c r="P210" i="94" s="1"/>
  <c r="L162" i="94"/>
  <c r="P162" i="94" s="1"/>
  <c r="L154" i="94"/>
  <c r="L76" i="94"/>
  <c r="L278" i="94"/>
  <c r="P278" i="94" s="1"/>
  <c r="L262" i="94"/>
  <c r="P262" i="94" s="1"/>
  <c r="L239" i="94"/>
  <c r="L223" i="94"/>
  <c r="P223" i="94" s="1"/>
  <c r="L207" i="94"/>
  <c r="P207" i="94" s="1"/>
  <c r="L197" i="94"/>
  <c r="P197" i="94" s="1"/>
  <c r="L186" i="94"/>
  <c r="P186" i="94" s="1"/>
  <c r="L167" i="94"/>
  <c r="P167" i="94" s="1"/>
  <c r="L151" i="94"/>
  <c r="P151" i="94" s="1"/>
  <c r="L70" i="94"/>
  <c r="P70" i="94" s="1"/>
  <c r="L381" i="94"/>
  <c r="P381" i="94" s="1"/>
  <c r="L267" i="94"/>
  <c r="L259" i="94"/>
  <c r="P259" i="94" s="1"/>
  <c r="L228" i="94"/>
  <c r="P228" i="94" s="1"/>
  <c r="L212" i="94"/>
  <c r="P212" i="94" s="1"/>
  <c r="L148" i="94"/>
  <c r="P148" i="94" s="1"/>
  <c r="L371" i="94"/>
  <c r="P371" i="94" s="1"/>
  <c r="L264" i="94"/>
  <c r="P264" i="94" s="1"/>
  <c r="L249" i="94"/>
  <c r="P249" i="94" s="1"/>
  <c r="L241" i="94"/>
  <c r="P241" i="94" s="1"/>
  <c r="L225" i="94"/>
  <c r="P225" i="94" s="1"/>
  <c r="L191" i="94"/>
  <c r="P191" i="94" s="1"/>
  <c r="L170" i="94"/>
  <c r="P170" i="94" s="1"/>
  <c r="L153" i="94"/>
  <c r="P153" i="94" s="1"/>
  <c r="L129" i="94"/>
  <c r="P129" i="94" s="1"/>
  <c r="L72" i="94"/>
  <c r="P72" i="94" s="1"/>
  <c r="L298" i="94"/>
  <c r="P298" i="94" s="1"/>
  <c r="L261" i="94"/>
  <c r="P261" i="94" s="1"/>
  <c r="L230" i="94"/>
  <c r="P230" i="94" s="1"/>
  <c r="L222" i="94"/>
  <c r="P222" i="94" s="1"/>
  <c r="L214" i="94"/>
  <c r="P214" i="94" s="1"/>
  <c r="L166" i="94"/>
  <c r="P166" i="94" s="1"/>
  <c r="L150" i="94"/>
  <c r="P150" i="94" s="1"/>
  <c r="L142" i="94"/>
  <c r="P142" i="94" s="1"/>
  <c r="L69" i="94"/>
  <c r="L266" i="94"/>
  <c r="P266" i="94" s="1"/>
  <c r="L243" i="94"/>
  <c r="P243" i="94" s="1"/>
  <c r="L227" i="94"/>
  <c r="P227" i="94" s="1"/>
  <c r="L193" i="94"/>
  <c r="P193" i="94" s="1"/>
  <c r="L155" i="94"/>
  <c r="P155" i="94" s="1"/>
  <c r="L147" i="94"/>
  <c r="P147" i="94" s="1"/>
  <c r="L139" i="94"/>
  <c r="P139" i="94" s="1"/>
  <c r="L94" i="94"/>
  <c r="P94" i="94" s="1"/>
  <c r="L111" i="96"/>
  <c r="P111" i="96" s="1"/>
  <c r="L433" i="94"/>
  <c r="P433" i="94" s="1"/>
  <c r="L404" i="94"/>
  <c r="L248" i="94"/>
  <c r="P248" i="94" s="1"/>
  <c r="L224" i="94"/>
  <c r="P224" i="94" s="1"/>
  <c r="L208" i="94"/>
  <c r="P208" i="94" s="1"/>
  <c r="L343" i="271"/>
  <c r="L327" i="271"/>
  <c r="L315" i="271"/>
  <c r="L293" i="271"/>
  <c r="L251" i="271"/>
  <c r="L23" i="342"/>
  <c r="L387" i="271"/>
  <c r="L340" i="271"/>
  <c r="P340" i="271" s="1"/>
  <c r="T340" i="271" s="1"/>
  <c r="L312" i="271"/>
  <c r="P312" i="271" s="1"/>
  <c r="T312" i="271" s="1"/>
  <c r="L256" i="271"/>
  <c r="L225" i="271"/>
  <c r="L217" i="271"/>
  <c r="L160" i="94"/>
  <c r="L20" i="342"/>
  <c r="L12" i="342"/>
  <c r="L384" i="271"/>
  <c r="P384" i="271" s="1"/>
  <c r="T384" i="271" s="1"/>
  <c r="L356" i="271"/>
  <c r="L345" i="271"/>
  <c r="L301" i="271"/>
  <c r="L273" i="271"/>
  <c r="L261" i="271"/>
  <c r="P261" i="271" s="1"/>
  <c r="T261" i="271" s="1"/>
  <c r="L214" i="271"/>
  <c r="L152" i="94"/>
  <c r="P152" i="94" s="1"/>
  <c r="L381" i="271"/>
  <c r="P381" i="271" s="1"/>
  <c r="T381" i="271" s="1"/>
  <c r="L334" i="271"/>
  <c r="P334" i="271" s="1"/>
  <c r="T334" i="271" s="1"/>
  <c r="L258" i="271"/>
  <c r="P258" i="271" s="1"/>
  <c r="T258" i="271" s="1"/>
  <c r="L211" i="271"/>
  <c r="L22" i="342"/>
  <c r="L14" i="342"/>
  <c r="L358" i="271"/>
  <c r="P358" i="271" s="1"/>
  <c r="T358" i="271" s="1"/>
  <c r="L339" i="271"/>
  <c r="P339" i="271" s="1"/>
  <c r="T339" i="271" s="1"/>
  <c r="L331" i="271"/>
  <c r="L319" i="271"/>
  <c r="L247" i="271"/>
  <c r="L235" i="271"/>
  <c r="L19" i="342"/>
  <c r="L11" i="342"/>
  <c r="L375" i="271"/>
  <c r="L344" i="271"/>
  <c r="L336" i="271"/>
  <c r="P336" i="271" s="1"/>
  <c r="T336" i="271" s="1"/>
  <c r="L328" i="271"/>
  <c r="P328" i="271" s="1"/>
  <c r="T328" i="271" s="1"/>
  <c r="L316" i="271"/>
  <c r="L308" i="271"/>
  <c r="L288" i="271"/>
  <c r="L24" i="342"/>
  <c r="L16" i="342"/>
  <c r="L388" i="271"/>
  <c r="P388" i="271" s="1"/>
  <c r="T388" i="271" s="1"/>
  <c r="L341" i="271"/>
  <c r="P341" i="271" s="1"/>
  <c r="T341" i="271" s="1"/>
  <c r="L305" i="271"/>
  <c r="L285" i="271"/>
  <c r="L237" i="271"/>
  <c r="P237" i="271" s="1"/>
  <c r="T237" i="271" s="1"/>
  <c r="L13" i="342"/>
  <c r="L346" i="271"/>
  <c r="P346" i="271" s="1"/>
  <c r="T346" i="271" s="1"/>
  <c r="L338" i="271"/>
  <c r="L196" i="271"/>
  <c r="L152" i="271"/>
  <c r="L365" i="291"/>
  <c r="P365" i="291" s="1"/>
  <c r="T365" i="291" s="1"/>
  <c r="L331" i="291"/>
  <c r="P331" i="291" s="1"/>
  <c r="T331" i="291" s="1"/>
  <c r="L385" i="271"/>
  <c r="L330" i="271"/>
  <c r="L290" i="271"/>
  <c r="L215" i="271"/>
  <c r="L193" i="271"/>
  <c r="L185" i="271"/>
  <c r="L165" i="271"/>
  <c r="L414" i="291"/>
  <c r="L354" i="291"/>
  <c r="L377" i="271"/>
  <c r="L282" i="271"/>
  <c r="P282" i="271" s="1"/>
  <c r="T282" i="271" s="1"/>
  <c r="L221" i="271"/>
  <c r="L182" i="271"/>
  <c r="L162" i="271"/>
  <c r="L411" i="291"/>
  <c r="P411" i="291" s="1"/>
  <c r="T411" i="291" s="1"/>
  <c r="L403" i="291"/>
  <c r="L359" i="291"/>
  <c r="L333" i="291"/>
  <c r="L325" i="291"/>
  <c r="L208" i="271"/>
  <c r="L195" i="271"/>
  <c r="L167" i="271"/>
  <c r="P167" i="271" s="1"/>
  <c r="T167" i="271" s="1"/>
  <c r="L416" i="291"/>
  <c r="L302" i="271"/>
  <c r="L262" i="271"/>
  <c r="P262" i="271" s="1"/>
  <c r="T262" i="271" s="1"/>
  <c r="L234" i="271"/>
  <c r="L192" i="271"/>
  <c r="P192" i="271" s="1"/>
  <c r="T192" i="271" s="1"/>
  <c r="L413" i="291"/>
  <c r="L386" i="291"/>
  <c r="L335" i="291"/>
  <c r="P335" i="291" s="1"/>
  <c r="T335" i="291" s="1"/>
  <c r="L254" i="271"/>
  <c r="P254" i="271" s="1"/>
  <c r="T254" i="271" s="1"/>
  <c r="L223" i="271"/>
  <c r="P223" i="271" s="1"/>
  <c r="T223" i="271" s="1"/>
  <c r="L220" i="271"/>
  <c r="L189" i="271"/>
  <c r="L410" i="291"/>
  <c r="L366" i="291"/>
  <c r="P366" i="291" s="1"/>
  <c r="T366" i="291" s="1"/>
  <c r="L332" i="291"/>
  <c r="P332" i="291" s="1"/>
  <c r="T332" i="291" s="1"/>
  <c r="L210" i="271"/>
  <c r="P210" i="271" s="1"/>
  <c r="T210" i="271" s="1"/>
  <c r="L21" i="342"/>
  <c r="L363" i="271"/>
  <c r="L407" i="291"/>
  <c r="P407" i="291" s="1"/>
  <c r="T407" i="291" s="1"/>
  <c r="L391" i="291"/>
  <c r="L337" i="291"/>
  <c r="P337" i="291" s="1"/>
  <c r="T337" i="291" s="1"/>
  <c r="L329" i="291"/>
  <c r="L284" i="291"/>
  <c r="L250" i="291"/>
  <c r="P250" i="291" s="1"/>
  <c r="T250" i="291" s="1"/>
  <c r="L190" i="291"/>
  <c r="P190" i="291" s="1"/>
  <c r="T190" i="291" s="1"/>
  <c r="L164" i="291"/>
  <c r="L140" i="291"/>
  <c r="L203" i="291"/>
  <c r="L195" i="291"/>
  <c r="L161" i="291"/>
  <c r="P161" i="291" s="1"/>
  <c r="T161" i="291" s="1"/>
  <c r="L334" i="291"/>
  <c r="L252" i="291"/>
  <c r="P252" i="291" s="1"/>
  <c r="T252" i="291" s="1"/>
  <c r="L244" i="291"/>
  <c r="L192" i="291"/>
  <c r="L166" i="291"/>
  <c r="P166" i="291" s="1"/>
  <c r="T166" i="291" s="1"/>
  <c r="L158" i="291"/>
  <c r="L124" i="291"/>
  <c r="L309" i="291"/>
  <c r="L283" i="291"/>
  <c r="L275" i="291"/>
  <c r="L249" i="291"/>
  <c r="P249" i="291" s="1"/>
  <c r="T249" i="291" s="1"/>
  <c r="L222" i="291"/>
  <c r="P222" i="291" s="1"/>
  <c r="T222" i="291" s="1"/>
  <c r="L197" i="291"/>
  <c r="L163" i="291"/>
  <c r="L155" i="291"/>
  <c r="L12" i="432"/>
  <c r="P12" i="432" s="1"/>
  <c r="L312" i="291"/>
  <c r="L412" i="291"/>
  <c r="P412" i="291" s="1"/>
  <c r="T412" i="291" s="1"/>
  <c r="L280" i="291"/>
  <c r="L272" i="291"/>
  <c r="L246" i="291"/>
  <c r="P246" i="291" s="1"/>
  <c r="T246" i="291" s="1"/>
  <c r="L194" i="291"/>
  <c r="L160" i="291"/>
  <c r="L144" i="291"/>
  <c r="L13" i="433"/>
  <c r="L277" i="291"/>
  <c r="P277" i="291" s="1"/>
  <c r="T277" i="291" s="1"/>
  <c r="L227" i="291"/>
  <c r="P227" i="291" s="1"/>
  <c r="T227" i="291" s="1"/>
  <c r="L165" i="291"/>
  <c r="P165" i="291" s="1"/>
  <c r="T165" i="291" s="1"/>
  <c r="L141" i="291"/>
  <c r="L123" i="291"/>
  <c r="L248" i="291"/>
  <c r="L240" i="291"/>
  <c r="L224" i="291"/>
  <c r="P224" i="291" s="1"/>
  <c r="T224" i="291" s="1"/>
  <c r="L196" i="291"/>
  <c r="P196" i="291" s="1"/>
  <c r="T196" i="291" s="1"/>
  <c r="L188" i="291"/>
  <c r="L388" i="291"/>
  <c r="L245" i="291"/>
  <c r="L201" i="291"/>
  <c r="P201" i="291" s="1"/>
  <c r="T201" i="291" s="1"/>
  <c r="L159" i="291"/>
  <c r="P159" i="291" s="1"/>
  <c r="T159" i="291" s="1"/>
  <c r="L307" i="291"/>
  <c r="L281" i="205"/>
  <c r="L265" i="205"/>
  <c r="L257" i="205"/>
  <c r="P257" i="205" s="1"/>
  <c r="T257" i="205" s="1"/>
  <c r="L240" i="205"/>
  <c r="P240" i="205" s="1"/>
  <c r="T240" i="205" s="1"/>
  <c r="L224" i="205"/>
  <c r="L216" i="205"/>
  <c r="L167" i="205"/>
  <c r="L91" i="205"/>
  <c r="P91" i="205" s="1"/>
  <c r="T91" i="205" s="1"/>
  <c r="L57" i="424"/>
  <c r="L26" i="424"/>
  <c r="L286" i="205"/>
  <c r="L245" i="205"/>
  <c r="L237" i="205"/>
  <c r="P237" i="205" s="1"/>
  <c r="T237" i="205" s="1"/>
  <c r="L229" i="205"/>
  <c r="P229" i="205" s="1"/>
  <c r="T229" i="205" s="1"/>
  <c r="L172" i="205"/>
  <c r="P172" i="205" s="1"/>
  <c r="T172" i="205" s="1"/>
  <c r="L164" i="205"/>
  <c r="L28" i="428"/>
  <c r="L18" i="428"/>
  <c r="L54" i="424"/>
  <c r="L283" i="205"/>
  <c r="P283" i="205" s="1"/>
  <c r="T283" i="205" s="1"/>
  <c r="L267" i="205"/>
  <c r="L259" i="205"/>
  <c r="L242" i="205"/>
  <c r="L226" i="205"/>
  <c r="L218" i="205"/>
  <c r="L177" i="205"/>
  <c r="L169" i="205"/>
  <c r="L93" i="205"/>
  <c r="L10" i="429"/>
  <c r="P10" i="429" s="1"/>
  <c r="L9" i="428"/>
  <c r="P9" i="428" s="1"/>
  <c r="L28" i="424"/>
  <c r="L280" i="205"/>
  <c r="L272" i="205"/>
  <c r="L264" i="205"/>
  <c r="P264" i="205" s="1"/>
  <c r="T264" i="205" s="1"/>
  <c r="L256" i="205"/>
  <c r="P256" i="205" s="1"/>
  <c r="T256" i="205" s="1"/>
  <c r="L239" i="205"/>
  <c r="P239" i="205" s="1"/>
  <c r="T239" i="205" s="1"/>
  <c r="L223" i="205"/>
  <c r="L215" i="205"/>
  <c r="L174" i="205"/>
  <c r="L166" i="205"/>
  <c r="P166" i="205" s="1"/>
  <c r="T166" i="205" s="1"/>
  <c r="L158" i="205"/>
  <c r="L90" i="205"/>
  <c r="P90" i="205" s="1"/>
  <c r="T90" i="205" s="1"/>
  <c r="L23" i="429"/>
  <c r="L15" i="429"/>
  <c r="L45" i="428"/>
  <c r="P45" i="428" s="1"/>
  <c r="L42" i="428"/>
  <c r="P42" i="428" s="1"/>
  <c r="L30" i="428"/>
  <c r="L56" i="424"/>
  <c r="L25" i="424"/>
  <c r="L285" i="205"/>
  <c r="P285" i="205" s="1"/>
  <c r="T285" i="205" s="1"/>
  <c r="L277" i="205"/>
  <c r="P277" i="205" s="1"/>
  <c r="T277" i="205" s="1"/>
  <c r="L269" i="205"/>
  <c r="P269" i="205" s="1"/>
  <c r="T269" i="205" s="1"/>
  <c r="L261" i="205"/>
  <c r="L244" i="205"/>
  <c r="L236" i="205"/>
  <c r="L220" i="205"/>
  <c r="P220" i="205" s="1"/>
  <c r="T220" i="205" s="1"/>
  <c r="L179" i="205"/>
  <c r="P179" i="205" s="1"/>
  <c r="T179" i="205" s="1"/>
  <c r="L163" i="205"/>
  <c r="P163" i="205" s="1"/>
  <c r="T163" i="205" s="1"/>
  <c r="L15" i="433"/>
  <c r="L20" i="429"/>
  <c r="L53" i="424"/>
  <c r="L266" i="205"/>
  <c r="P266" i="205" s="1"/>
  <c r="T266" i="205" s="1"/>
  <c r="L258" i="205"/>
  <c r="P258" i="205" s="1"/>
  <c r="T258" i="205" s="1"/>
  <c r="L225" i="205"/>
  <c r="L217" i="205"/>
  <c r="L168" i="205"/>
  <c r="P168" i="205" s="1"/>
  <c r="T168" i="205" s="1"/>
  <c r="L160" i="205"/>
  <c r="P160" i="205" s="1"/>
  <c r="T160" i="205" s="1"/>
  <c r="L25" i="429"/>
  <c r="P25" i="429" s="1"/>
  <c r="L17" i="429"/>
  <c r="L32" i="428"/>
  <c r="L14" i="427"/>
  <c r="L27" i="424"/>
  <c r="L287" i="205"/>
  <c r="P287" i="205" s="1"/>
  <c r="T287" i="205" s="1"/>
  <c r="L279" i="205"/>
  <c r="P279" i="205" s="1"/>
  <c r="T279" i="205" s="1"/>
  <c r="L271" i="205"/>
  <c r="L263" i="205"/>
  <c r="L246" i="205"/>
  <c r="P246" i="205" s="1"/>
  <c r="T246" i="205" s="1"/>
  <c r="L238" i="205"/>
  <c r="L230" i="205"/>
  <c r="P230" i="205" s="1"/>
  <c r="T230" i="205" s="1"/>
  <c r="L181" i="205"/>
  <c r="L173" i="205"/>
  <c r="L165" i="205"/>
  <c r="P165" i="205" s="1"/>
  <c r="T165" i="205" s="1"/>
  <c r="L97" i="205"/>
  <c r="P97" i="205" s="1"/>
  <c r="T97" i="205" s="1"/>
  <c r="L44" i="428"/>
  <c r="P44" i="428" s="1"/>
  <c r="L14" i="433"/>
  <c r="L55" i="424"/>
  <c r="L284" i="205"/>
  <c r="L268" i="205"/>
  <c r="P268" i="205" s="1"/>
  <c r="T268" i="205" s="1"/>
  <c r="L260" i="205"/>
  <c r="P260" i="205" s="1"/>
  <c r="T260" i="205" s="1"/>
  <c r="L243" i="205"/>
  <c r="P243" i="205" s="1"/>
  <c r="T243" i="205" s="1"/>
  <c r="L235" i="205"/>
  <c r="L227" i="205"/>
  <c r="L219" i="205"/>
  <c r="L86" i="205"/>
  <c r="L19" i="429"/>
  <c r="P19" i="429" s="1"/>
  <c r="L11" i="429"/>
  <c r="L26" i="428"/>
  <c r="L95" i="205"/>
  <c r="L60" i="380"/>
  <c r="L36" i="380"/>
  <c r="L80" i="381"/>
  <c r="L54" i="381"/>
  <c r="L43" i="381"/>
  <c r="L40" i="381"/>
  <c r="L31" i="381"/>
  <c r="L20" i="381"/>
  <c r="L98" i="322"/>
  <c r="L90" i="322"/>
  <c r="L72" i="322"/>
  <c r="L56" i="322"/>
  <c r="L24" i="429"/>
  <c r="P24" i="429" s="1"/>
  <c r="L77" i="205"/>
  <c r="L69" i="205"/>
  <c r="L65" i="380"/>
  <c r="L57" i="380"/>
  <c r="L85" i="381"/>
  <c r="L74" i="381"/>
  <c r="L59" i="381"/>
  <c r="L48" i="381"/>
  <c r="L25" i="381"/>
  <c r="L17" i="381"/>
  <c r="L118" i="322"/>
  <c r="L110" i="322"/>
  <c r="L69" i="322"/>
  <c r="L61" i="322"/>
  <c r="L22" i="322"/>
  <c r="L88" i="205"/>
  <c r="P88" i="205" s="1"/>
  <c r="T88" i="205" s="1"/>
  <c r="L54" i="380"/>
  <c r="L38" i="380"/>
  <c r="L82" i="381"/>
  <c r="L68" i="381"/>
  <c r="P68" i="381" s="1"/>
  <c r="T68" i="381" s="1"/>
  <c r="L56" i="381"/>
  <c r="L45" i="381"/>
  <c r="L22" i="381"/>
  <c r="L115" i="322"/>
  <c r="L100" i="322"/>
  <c r="L92" i="322"/>
  <c r="L74" i="322"/>
  <c r="L71" i="205"/>
  <c r="L59" i="380"/>
  <c r="L35" i="380"/>
  <c r="P35" i="380" s="1"/>
  <c r="T35" i="380" s="1"/>
  <c r="L76" i="381"/>
  <c r="L53" i="381"/>
  <c r="L30" i="381"/>
  <c r="L19" i="381"/>
  <c r="L120" i="322"/>
  <c r="L112" i="322"/>
  <c r="L97" i="322"/>
  <c r="L71" i="322"/>
  <c r="L55" i="322"/>
  <c r="L56" i="380"/>
  <c r="L26" i="380"/>
  <c r="L84" i="381"/>
  <c r="L73" i="381"/>
  <c r="L58" i="381"/>
  <c r="L117" i="322"/>
  <c r="L109" i="322"/>
  <c r="L94" i="322"/>
  <c r="L68" i="322"/>
  <c r="L60" i="322"/>
  <c r="L29" i="322"/>
  <c r="L87" i="205"/>
  <c r="P87" i="205" s="1"/>
  <c r="T87" i="205" s="1"/>
  <c r="L73" i="205"/>
  <c r="P73" i="205" s="1"/>
  <c r="T73" i="205" s="1"/>
  <c r="L61" i="380"/>
  <c r="L37" i="380"/>
  <c r="L81" i="381"/>
  <c r="L55" i="381"/>
  <c r="L44" i="381"/>
  <c r="L32" i="381"/>
  <c r="L21" i="381"/>
  <c r="L114" i="322"/>
  <c r="L99" i="322"/>
  <c r="L91" i="322"/>
  <c r="L73" i="322"/>
  <c r="L78" i="205"/>
  <c r="P78" i="205" s="1"/>
  <c r="T78" i="205" s="1"/>
  <c r="L34" i="380"/>
  <c r="L86" i="381"/>
  <c r="L52" i="381"/>
  <c r="P52" i="381" s="1"/>
  <c r="T52" i="381" s="1"/>
  <c r="L29" i="381"/>
  <c r="L21" i="382"/>
  <c r="L119" i="322"/>
  <c r="L111" i="322"/>
  <c r="L96" i="322"/>
  <c r="L88" i="322"/>
  <c r="L70" i="322"/>
  <c r="L89" i="205"/>
  <c r="P89" i="205" s="1"/>
  <c r="T89" i="205" s="1"/>
  <c r="L63" i="380"/>
  <c r="L55" i="380"/>
  <c r="L52" i="380"/>
  <c r="L83" i="381"/>
  <c r="L72" i="381"/>
  <c r="L57" i="381"/>
  <c r="L46" i="381"/>
  <c r="L34" i="381"/>
  <c r="P34" i="381" s="1"/>
  <c r="T34" i="381" s="1"/>
  <c r="L23" i="381"/>
  <c r="L116" i="322"/>
  <c r="L108" i="322"/>
  <c r="L93" i="322"/>
  <c r="L81" i="322"/>
  <c r="L67" i="322"/>
  <c r="L36" i="322"/>
  <c r="L24" i="322"/>
  <c r="L478" i="100"/>
  <c r="P478" i="100" s="1"/>
  <c r="L315" i="100"/>
  <c r="P315" i="100" s="1"/>
  <c r="L472" i="100"/>
  <c r="P472" i="100" s="1"/>
  <c r="L365" i="100"/>
  <c r="P365" i="100" s="1"/>
  <c r="L314" i="100"/>
  <c r="P314" i="100" s="1"/>
  <c r="L479" i="100"/>
  <c r="P479" i="100" s="1"/>
  <c r="L142" i="102"/>
  <c r="L73" i="102"/>
  <c r="L33" i="102"/>
  <c r="L30" i="102"/>
  <c r="L22" i="102"/>
  <c r="P22" i="102" s="1"/>
  <c r="L61" i="100"/>
  <c r="P61" i="100" s="1"/>
  <c r="L177" i="102"/>
  <c r="L87" i="102"/>
  <c r="L70" i="102"/>
  <c r="P70" i="102" s="1"/>
  <c r="L56" i="102"/>
  <c r="L27" i="102"/>
  <c r="L67" i="102"/>
  <c r="P67" i="102" s="1"/>
  <c r="L64" i="102"/>
  <c r="P64" i="102" s="1"/>
  <c r="L38" i="102"/>
  <c r="L72" i="102"/>
  <c r="L50" i="102"/>
  <c r="L29" i="102"/>
  <c r="L229" i="102"/>
  <c r="L54" i="100"/>
  <c r="P54" i="100" s="1"/>
  <c r="L71" i="102"/>
  <c r="L57" i="102"/>
  <c r="L103" i="100"/>
  <c r="P103" i="100" s="1"/>
  <c r="L166" i="102"/>
  <c r="L68" i="102"/>
  <c r="L65" i="102"/>
  <c r="L62" i="102"/>
  <c r="L487" i="446"/>
  <c r="P487" i="446" s="1"/>
  <c r="L465" i="446"/>
  <c r="P465" i="446" s="1"/>
  <c r="L434" i="446"/>
  <c r="P434" i="446" s="1"/>
  <c r="L418" i="446"/>
  <c r="P418" i="446" s="1"/>
  <c r="L404" i="446"/>
  <c r="P404" i="446" s="1"/>
  <c r="L396" i="446"/>
  <c r="P396" i="446" s="1"/>
  <c r="L367" i="446"/>
  <c r="P367" i="446" s="1"/>
  <c r="L353" i="446"/>
  <c r="P353" i="446" s="1"/>
  <c r="L322" i="446"/>
  <c r="P322" i="446" s="1"/>
  <c r="L314" i="446"/>
  <c r="P314" i="446" s="1"/>
  <c r="L298" i="446"/>
  <c r="P298" i="446" s="1"/>
  <c r="L292" i="446"/>
  <c r="P292" i="446" s="1"/>
  <c r="L284" i="446"/>
  <c r="P284" i="446" s="1"/>
  <c r="L268" i="446"/>
  <c r="P268" i="446" s="1"/>
  <c r="L247" i="446"/>
  <c r="P247" i="446" s="1"/>
  <c r="L231" i="446"/>
  <c r="P231" i="446" s="1"/>
  <c r="L225" i="446"/>
  <c r="P225" i="446" s="1"/>
  <c r="L217" i="446"/>
  <c r="P217" i="446" s="1"/>
  <c r="L209" i="446"/>
  <c r="P209" i="446" s="1"/>
  <c r="L189" i="446"/>
  <c r="P189" i="446" s="1"/>
  <c r="L76" i="102"/>
  <c r="P76" i="102" s="1"/>
  <c r="L470" i="446"/>
  <c r="P470" i="446" s="1"/>
  <c r="L431" i="446"/>
  <c r="P431" i="446" s="1"/>
  <c r="L415" i="446"/>
  <c r="P415" i="446" s="1"/>
  <c r="L409" i="446"/>
  <c r="P409" i="446" s="1"/>
  <c r="L364" i="446"/>
  <c r="P364" i="446" s="1"/>
  <c r="L358" i="446"/>
  <c r="P358" i="446" s="1"/>
  <c r="L350" i="446"/>
  <c r="P350" i="446" s="1"/>
  <c r="L339" i="446"/>
  <c r="P339" i="446" s="1"/>
  <c r="L336" i="446"/>
  <c r="P336" i="446" s="1"/>
  <c r="L327" i="446"/>
  <c r="P327" i="446" s="1"/>
  <c r="L319" i="446"/>
  <c r="P319" i="446" s="1"/>
  <c r="L303" i="446"/>
  <c r="P303" i="446" s="1"/>
  <c r="L289" i="446"/>
  <c r="P289" i="446" s="1"/>
  <c r="L281" i="446"/>
  <c r="P281" i="446" s="1"/>
  <c r="L273" i="446"/>
  <c r="P273" i="446" s="1"/>
  <c r="L214" i="446"/>
  <c r="P214" i="446" s="1"/>
  <c r="L186" i="446"/>
  <c r="P186" i="446" s="1"/>
  <c r="L28" i="102"/>
  <c r="P28" i="102" s="1"/>
  <c r="L39" i="102"/>
  <c r="L41" i="102"/>
  <c r="P41" i="102" s="1"/>
  <c r="L492" i="446"/>
  <c r="P492" i="446" s="1"/>
  <c r="L489" i="446"/>
  <c r="P489" i="446" s="1"/>
  <c r="L483" i="446"/>
  <c r="P483" i="446" s="1"/>
  <c r="L459" i="446"/>
  <c r="P459" i="446" s="1"/>
  <c r="L445" i="446"/>
  <c r="P445" i="446" s="1"/>
  <c r="L436" i="446"/>
  <c r="P436" i="446" s="1"/>
  <c r="L428" i="446"/>
  <c r="P428" i="446" s="1"/>
  <c r="L420" i="446"/>
  <c r="P420" i="446" s="1"/>
  <c r="L406" i="446"/>
  <c r="P406" i="446" s="1"/>
  <c r="L398" i="446"/>
  <c r="P398" i="446" s="1"/>
  <c r="L390" i="446"/>
  <c r="P390" i="446" s="1"/>
  <c r="L369" i="446"/>
  <c r="P369" i="446" s="1"/>
  <c r="L333" i="446"/>
  <c r="P333" i="446" s="1"/>
  <c r="L324" i="446"/>
  <c r="P324" i="446" s="1"/>
  <c r="L316" i="446"/>
  <c r="P316" i="446" s="1"/>
  <c r="L308" i="446"/>
  <c r="P308" i="446" s="1"/>
  <c r="L300" i="446"/>
  <c r="P300" i="446" s="1"/>
  <c r="L233" i="446"/>
  <c r="P233" i="446" s="1"/>
  <c r="L219" i="446"/>
  <c r="P219" i="446" s="1"/>
  <c r="L211" i="446"/>
  <c r="P211" i="446" s="1"/>
  <c r="L197" i="446"/>
  <c r="P197" i="446" s="1"/>
  <c r="L31" i="102"/>
  <c r="L486" i="446"/>
  <c r="P486" i="446" s="1"/>
  <c r="L480" i="446"/>
  <c r="P480" i="446" s="1"/>
  <c r="L464" i="446"/>
  <c r="P464" i="446" s="1"/>
  <c r="L456" i="446"/>
  <c r="P456" i="446" s="1"/>
  <c r="L450" i="446"/>
  <c r="P450" i="446" s="1"/>
  <c r="L433" i="446"/>
  <c r="P433" i="446" s="1"/>
  <c r="L417" i="446"/>
  <c r="P417" i="446" s="1"/>
  <c r="L411" i="446"/>
  <c r="P411" i="446" s="1"/>
  <c r="L403" i="446"/>
  <c r="P403" i="446" s="1"/>
  <c r="L395" i="446"/>
  <c r="P395" i="446" s="1"/>
  <c r="L366" i="446"/>
  <c r="P366" i="446" s="1"/>
  <c r="L352" i="446"/>
  <c r="P352" i="446" s="1"/>
  <c r="L344" i="446"/>
  <c r="P344" i="446" s="1"/>
  <c r="L305" i="446"/>
  <c r="P305" i="446" s="1"/>
  <c r="L297" i="446"/>
  <c r="P297" i="446" s="1"/>
  <c r="L291" i="446"/>
  <c r="P291" i="446" s="1"/>
  <c r="L283" i="446"/>
  <c r="P283" i="446" s="1"/>
  <c r="L275" i="446"/>
  <c r="P275" i="446" s="1"/>
  <c r="L267" i="446"/>
  <c r="P267" i="446" s="1"/>
  <c r="L238" i="446"/>
  <c r="P238" i="446" s="1"/>
  <c r="L216" i="446"/>
  <c r="P216" i="446" s="1"/>
  <c r="L188" i="446"/>
  <c r="P188" i="446" s="1"/>
  <c r="L52" i="102"/>
  <c r="L21" i="102"/>
  <c r="L34" i="102"/>
  <c r="L40" i="102"/>
  <c r="P40" i="102" s="1"/>
  <c r="L474" i="446"/>
  <c r="P474" i="446" s="1"/>
  <c r="L466" i="446"/>
  <c r="P466" i="446" s="1"/>
  <c r="L458" i="446"/>
  <c r="P458" i="446" s="1"/>
  <c r="L427" i="446"/>
  <c r="P427" i="446" s="1"/>
  <c r="L419" i="446"/>
  <c r="P419" i="446" s="1"/>
  <c r="L354" i="446"/>
  <c r="P354" i="446" s="1"/>
  <c r="L315" i="446"/>
  <c r="P315" i="446" s="1"/>
  <c r="L307" i="446"/>
  <c r="P307" i="446" s="1"/>
  <c r="L299" i="446"/>
  <c r="P299" i="446" s="1"/>
  <c r="L293" i="446"/>
  <c r="P293" i="446" s="1"/>
  <c r="L277" i="446"/>
  <c r="P277" i="446" s="1"/>
  <c r="L269" i="446"/>
  <c r="P269" i="446" s="1"/>
  <c r="L240" i="446"/>
  <c r="P240" i="446" s="1"/>
  <c r="L226" i="446"/>
  <c r="P226" i="446" s="1"/>
  <c r="L218" i="446"/>
  <c r="P218" i="446" s="1"/>
  <c r="L190" i="446"/>
  <c r="P190" i="446" s="1"/>
  <c r="L77" i="102"/>
  <c r="P77" i="102" s="1"/>
  <c r="L74" i="102"/>
  <c r="P74" i="102" s="1"/>
  <c r="L479" i="446"/>
  <c r="P479" i="446" s="1"/>
  <c r="L471" i="446"/>
  <c r="P471" i="446" s="1"/>
  <c r="L449" i="446"/>
  <c r="P449" i="446" s="1"/>
  <c r="L432" i="446"/>
  <c r="P432" i="446" s="1"/>
  <c r="L424" i="446"/>
  <c r="P424" i="446" s="1"/>
  <c r="L416" i="446"/>
  <c r="P416" i="446" s="1"/>
  <c r="L410" i="446"/>
  <c r="P410" i="446" s="1"/>
  <c r="L359" i="446"/>
  <c r="P359" i="446" s="1"/>
  <c r="L351" i="446"/>
  <c r="P351" i="446" s="1"/>
  <c r="L343" i="446"/>
  <c r="P343" i="446" s="1"/>
  <c r="L337" i="446"/>
  <c r="P337" i="446" s="1"/>
  <c r="L312" i="446"/>
  <c r="P312" i="446" s="1"/>
  <c r="L304" i="446"/>
  <c r="P304" i="446" s="1"/>
  <c r="L282" i="446"/>
  <c r="P282" i="446" s="1"/>
  <c r="L274" i="446"/>
  <c r="P274" i="446" s="1"/>
  <c r="L266" i="446"/>
  <c r="P266" i="446" s="1"/>
  <c r="L245" i="446"/>
  <c r="P245" i="446" s="1"/>
  <c r="L237" i="446"/>
  <c r="P237" i="446" s="1"/>
  <c r="L215" i="446"/>
  <c r="P215" i="446" s="1"/>
  <c r="L201" i="446"/>
  <c r="P201" i="446" s="1"/>
  <c r="L37" i="102"/>
  <c r="L23" i="102"/>
  <c r="L54" i="102"/>
  <c r="P54" i="102" s="1"/>
  <c r="L42" i="102"/>
  <c r="L493" i="446"/>
  <c r="P493" i="446" s="1"/>
  <c r="L476" i="446"/>
  <c r="P476" i="446" s="1"/>
  <c r="L468" i="446"/>
  <c r="P468" i="446" s="1"/>
  <c r="L460" i="446"/>
  <c r="P460" i="446" s="1"/>
  <c r="L440" i="446"/>
  <c r="P440" i="446" s="1"/>
  <c r="L437" i="446"/>
  <c r="P437" i="446" s="1"/>
  <c r="L429" i="446"/>
  <c r="P429" i="446" s="1"/>
  <c r="L421" i="446"/>
  <c r="P421" i="446" s="1"/>
  <c r="L407" i="446"/>
  <c r="P407" i="446" s="1"/>
  <c r="L391" i="446"/>
  <c r="P391" i="446" s="1"/>
  <c r="L370" i="446"/>
  <c r="P370" i="446" s="1"/>
  <c r="L348" i="446"/>
  <c r="P348" i="446" s="1"/>
  <c r="L325" i="446"/>
  <c r="P325" i="446" s="1"/>
  <c r="L317" i="446"/>
  <c r="P317" i="446" s="1"/>
  <c r="L309" i="446"/>
  <c r="P309" i="446" s="1"/>
  <c r="L301" i="446"/>
  <c r="P301" i="446" s="1"/>
  <c r="L287" i="446"/>
  <c r="P287" i="446" s="1"/>
  <c r="L212" i="446"/>
  <c r="P212" i="446" s="1"/>
  <c r="L198" i="446"/>
  <c r="P198" i="446" s="1"/>
  <c r="L155" i="446"/>
  <c r="P155" i="446" s="1"/>
  <c r="L78" i="446"/>
  <c r="P78" i="446" s="1"/>
  <c r="L357" i="446"/>
  <c r="P357" i="446" s="1"/>
  <c r="L166" i="446"/>
  <c r="P166" i="446" s="1"/>
  <c r="L160" i="446"/>
  <c r="P160" i="446" s="1"/>
  <c r="L152" i="446"/>
  <c r="P152" i="446" s="1"/>
  <c r="L144" i="446"/>
  <c r="P144" i="446" s="1"/>
  <c r="L136" i="446"/>
  <c r="P136" i="446" s="1"/>
  <c r="L70" i="446"/>
  <c r="P70" i="446" s="1"/>
  <c r="L63" i="446"/>
  <c r="P63" i="446" s="1"/>
  <c r="L400" i="446"/>
  <c r="P400" i="446" s="1"/>
  <c r="L349" i="446"/>
  <c r="P349" i="446" s="1"/>
  <c r="L180" i="446"/>
  <c r="P180" i="446" s="1"/>
  <c r="L177" i="446"/>
  <c r="P177" i="446" s="1"/>
  <c r="L171" i="446"/>
  <c r="P171" i="446" s="1"/>
  <c r="L163" i="446"/>
  <c r="P163" i="446" s="1"/>
  <c r="L157" i="446"/>
  <c r="P157" i="446" s="1"/>
  <c r="L141" i="446"/>
  <c r="P141" i="446" s="1"/>
  <c r="L106" i="446"/>
  <c r="P106" i="446" s="1"/>
  <c r="L447" i="446"/>
  <c r="P447" i="446" s="1"/>
  <c r="L392" i="446"/>
  <c r="P392" i="446" s="1"/>
  <c r="L199" i="446"/>
  <c r="P199" i="446" s="1"/>
  <c r="L100" i="446"/>
  <c r="P100" i="446" s="1"/>
  <c r="L77" i="446"/>
  <c r="P77" i="446" s="1"/>
  <c r="L168" i="446"/>
  <c r="P168" i="446" s="1"/>
  <c r="L80" i="446"/>
  <c r="P80" i="446" s="1"/>
  <c r="L66" i="446"/>
  <c r="P66" i="446" s="1"/>
  <c r="L494" i="446"/>
  <c r="P494" i="446" s="1"/>
  <c r="L288" i="446"/>
  <c r="P288" i="446" s="1"/>
  <c r="L165" i="446"/>
  <c r="P165" i="446" s="1"/>
  <c r="L159" i="446"/>
  <c r="P159" i="446" s="1"/>
  <c r="L151" i="446"/>
  <c r="P151" i="446" s="1"/>
  <c r="L143" i="446"/>
  <c r="P143" i="446" s="1"/>
  <c r="L135" i="446"/>
  <c r="P135" i="446" s="1"/>
  <c r="L91" i="446"/>
  <c r="P91" i="446" s="1"/>
  <c r="L56" i="446"/>
  <c r="P56" i="446" s="1"/>
  <c r="L422" i="446"/>
  <c r="P422" i="446" s="1"/>
  <c r="L179" i="446"/>
  <c r="P179" i="446" s="1"/>
  <c r="L477" i="446"/>
  <c r="P477" i="446" s="1"/>
  <c r="L170" i="446"/>
  <c r="P170" i="446" s="1"/>
  <c r="L156" i="446"/>
  <c r="P156" i="446" s="1"/>
  <c r="L148" i="446"/>
  <c r="P148" i="446" s="1"/>
  <c r="L102" i="446"/>
  <c r="P102" i="446" s="1"/>
  <c r="L414" i="446"/>
  <c r="P414" i="446" s="1"/>
  <c r="L335" i="446"/>
  <c r="P335" i="446" s="1"/>
  <c r="L326" i="446"/>
  <c r="P326" i="446" s="1"/>
  <c r="L221" i="446"/>
  <c r="P221" i="446" s="1"/>
  <c r="L65" i="446"/>
  <c r="P65" i="446" s="1"/>
  <c r="L302" i="446"/>
  <c r="P302" i="446" s="1"/>
  <c r="L469" i="446"/>
  <c r="P469" i="446" s="1"/>
  <c r="L272" i="446"/>
  <c r="P272" i="446" s="1"/>
  <c r="L185" i="446"/>
  <c r="P185" i="446" s="1"/>
  <c r="L167" i="446"/>
  <c r="P167" i="446" s="1"/>
  <c r="L153" i="446"/>
  <c r="P153" i="446" s="1"/>
  <c r="L145" i="446"/>
  <c r="P145" i="446" s="1"/>
  <c r="L137" i="446"/>
  <c r="P137" i="446" s="1"/>
  <c r="L213" i="446"/>
  <c r="P213" i="446" s="1"/>
  <c r="L90" i="446"/>
  <c r="P90" i="446" s="1"/>
  <c r="L164" i="446"/>
  <c r="P164" i="446" s="1"/>
  <c r="L158" i="446"/>
  <c r="P158" i="446" s="1"/>
  <c r="L150" i="446"/>
  <c r="P150" i="446" s="1"/>
  <c r="L134" i="446"/>
  <c r="P134" i="446" s="1"/>
  <c r="L310" i="446"/>
  <c r="P310" i="446" s="1"/>
  <c r="L48" i="380"/>
  <c r="L46" i="380"/>
  <c r="L42" i="438"/>
  <c r="L36" i="438"/>
  <c r="L38" i="438"/>
  <c r="L41" i="438"/>
  <c r="L37" i="438"/>
  <c r="L78" i="189"/>
  <c r="L18" i="189"/>
  <c r="L46" i="189"/>
  <c r="L45" i="189"/>
  <c r="P45" i="189" s="1"/>
  <c r="L86" i="440"/>
  <c r="P86" i="440" s="1"/>
  <c r="L43" i="438"/>
  <c r="P43" i="438" s="1"/>
  <c r="L73" i="440"/>
  <c r="P73" i="440" s="1"/>
  <c r="L430" i="96"/>
  <c r="L422" i="96"/>
  <c r="L427" i="96"/>
  <c r="P427" i="96" s="1"/>
  <c r="L396" i="96"/>
  <c r="L416" i="96"/>
  <c r="P416" i="96" s="1"/>
  <c r="L418" i="96"/>
  <c r="P418" i="96" s="1"/>
  <c r="L437" i="96"/>
  <c r="P437" i="96" s="1"/>
  <c r="L461" i="94"/>
  <c r="P461" i="94" s="1"/>
  <c r="L187" i="96"/>
  <c r="P187" i="96" s="1"/>
  <c r="L146" i="96"/>
  <c r="L112" i="96"/>
  <c r="P112" i="96" s="1"/>
  <c r="L323" i="96"/>
  <c r="P323" i="96" s="1"/>
  <c r="L398" i="96"/>
  <c r="P398" i="96" s="1"/>
  <c r="L444" i="94"/>
  <c r="P444" i="94" s="1"/>
  <c r="L337" i="96"/>
  <c r="P337" i="96" s="1"/>
  <c r="L272" i="96"/>
  <c r="P272" i="96" s="1"/>
  <c r="L108" i="96"/>
  <c r="P108" i="96" s="1"/>
  <c r="L277" i="96"/>
  <c r="P277" i="96" s="1"/>
  <c r="L198" i="92"/>
  <c r="P198" i="92" s="1"/>
  <c r="T198" i="92" s="1"/>
  <c r="L217" i="94"/>
  <c r="P217" i="94" s="1"/>
  <c r="L196" i="94"/>
  <c r="P196" i="94" s="1"/>
  <c r="L43" i="92"/>
  <c r="P43" i="92" s="1"/>
  <c r="T43" i="92" s="1"/>
  <c r="L27" i="92"/>
  <c r="P27" i="92" s="1"/>
  <c r="T27" i="92" s="1"/>
  <c r="L77" i="92"/>
  <c r="L37" i="92"/>
  <c r="L79" i="92"/>
  <c r="L42" i="92"/>
  <c r="P42" i="92" s="1"/>
  <c r="T42" i="92" s="1"/>
  <c r="L26" i="92"/>
  <c r="P26" i="92" s="1"/>
  <c r="T26" i="92" s="1"/>
  <c r="L76" i="92"/>
  <c r="L73" i="92"/>
  <c r="L28" i="92"/>
  <c r="L78" i="92"/>
  <c r="P78" i="92" s="1"/>
  <c r="T78" i="92" s="1"/>
  <c r="L257" i="271"/>
  <c r="L213" i="291"/>
  <c r="L139" i="291"/>
  <c r="L136" i="291"/>
  <c r="L293" i="291"/>
  <c r="P293" i="291" s="1"/>
  <c r="T293" i="291" s="1"/>
  <c r="L138" i="291"/>
  <c r="P138" i="291" s="1"/>
  <c r="T138" i="291" s="1"/>
  <c r="L273" i="205"/>
  <c r="P273" i="205" s="1"/>
  <c r="T273" i="205" s="1"/>
  <c r="L175" i="205"/>
  <c r="P175" i="205" s="1"/>
  <c r="T175" i="205" s="1"/>
  <c r="L48" i="424"/>
  <c r="L278" i="205"/>
  <c r="L96" i="205"/>
  <c r="P96" i="205" s="1"/>
  <c r="T96" i="205" s="1"/>
  <c r="L231" i="205"/>
  <c r="L222" i="205"/>
  <c r="P222" i="205" s="1"/>
  <c r="T222" i="205" s="1"/>
  <c r="L178" i="205"/>
  <c r="L83" i="205"/>
  <c r="L80" i="322"/>
  <c r="L58" i="322"/>
  <c r="L82" i="205"/>
  <c r="P82" i="205" s="1"/>
  <c r="T82" i="205" s="1"/>
  <c r="L76" i="205"/>
  <c r="P76" i="205" s="1"/>
  <c r="T76" i="205" s="1"/>
  <c r="L19" i="382"/>
  <c r="L102" i="322"/>
  <c r="L79" i="322"/>
  <c r="L81" i="205"/>
  <c r="P81" i="205" s="1"/>
  <c r="T81" i="205" s="1"/>
  <c r="L75" i="322"/>
  <c r="L97" i="379"/>
  <c r="L235" i="100"/>
  <c r="P235" i="100" s="1"/>
  <c r="L83" i="379"/>
  <c r="P83" i="379" s="1"/>
  <c r="L40" i="379"/>
  <c r="P40" i="379" s="1"/>
  <c r="L29" i="379"/>
  <c r="P29" i="379" s="1"/>
  <c r="L312" i="100"/>
  <c r="P312" i="100" s="1"/>
  <c r="L88" i="379"/>
  <c r="L455" i="100"/>
  <c r="P455" i="100" s="1"/>
  <c r="L93" i="379"/>
  <c r="P93" i="379" s="1"/>
  <c r="L39" i="379"/>
  <c r="P39" i="379" s="1"/>
  <c r="L28" i="379"/>
  <c r="P28" i="379" s="1"/>
  <c r="L400" i="100"/>
  <c r="P400" i="100" s="1"/>
  <c r="L316" i="100"/>
  <c r="P316" i="100" s="1"/>
  <c r="L84" i="379"/>
  <c r="P84" i="379" s="1"/>
  <c r="L41" i="379"/>
  <c r="P41" i="379" s="1"/>
  <c r="L19" i="379"/>
  <c r="P19" i="379" s="1"/>
  <c r="L92" i="379"/>
  <c r="L155" i="102"/>
  <c r="P155" i="102" s="1"/>
  <c r="L105" i="102"/>
  <c r="L188" i="100"/>
  <c r="P188" i="100" s="1"/>
  <c r="L150" i="100"/>
  <c r="P150" i="100" s="1"/>
  <c r="L24" i="102"/>
  <c r="P24" i="102" s="1"/>
  <c r="L47" i="438"/>
  <c r="P47" i="438" s="1"/>
  <c r="L22" i="440"/>
  <c r="P22" i="440" s="1"/>
  <c r="L45" i="438"/>
  <c r="P45" i="438" s="1"/>
  <c r="L60" i="96"/>
  <c r="P60" i="96" s="1"/>
  <c r="L62" i="96"/>
  <c r="P62" i="96" s="1"/>
  <c r="L61" i="96"/>
  <c r="P61" i="96" s="1"/>
  <c r="L42" i="94"/>
  <c r="P42" i="94" s="1"/>
  <c r="L10" i="342"/>
  <c r="L146" i="271"/>
  <c r="P146" i="271" s="1"/>
  <c r="T146" i="271" s="1"/>
  <c r="L147" i="271"/>
  <c r="P147" i="271" s="1"/>
  <c r="T147" i="271" s="1"/>
  <c r="L158" i="271"/>
  <c r="L114" i="291"/>
  <c r="L102" i="291"/>
  <c r="P102" i="291" s="1"/>
  <c r="T102" i="291" s="1"/>
  <c r="L9" i="433"/>
  <c r="P9" i="433" s="1"/>
  <c r="L30" i="433"/>
  <c r="P30" i="433" s="1"/>
  <c r="L14" i="426"/>
  <c r="L26" i="425"/>
  <c r="L67" i="424"/>
  <c r="L29" i="424"/>
  <c r="L16" i="430"/>
  <c r="L21" i="429"/>
  <c r="P21" i="429" s="1"/>
  <c r="L17" i="426"/>
  <c r="L18" i="425"/>
  <c r="L76" i="424"/>
  <c r="L20" i="426"/>
  <c r="L13" i="426"/>
  <c r="L25" i="425"/>
  <c r="L15" i="425"/>
  <c r="L66" i="424"/>
  <c r="L20" i="424"/>
  <c r="L13" i="424"/>
  <c r="L17" i="428"/>
  <c r="L16" i="426"/>
  <c r="L9" i="429"/>
  <c r="P9" i="429" s="1"/>
  <c r="L8" i="428"/>
  <c r="P8" i="428" s="1"/>
  <c r="L58" i="424"/>
  <c r="L49" i="424"/>
  <c r="L18" i="424"/>
  <c r="L34" i="428"/>
  <c r="P34" i="428" s="1"/>
  <c r="L80" i="205"/>
  <c r="P80" i="205" s="1"/>
  <c r="T80" i="205" s="1"/>
  <c r="L76" i="322"/>
  <c r="L13" i="382"/>
  <c r="L86" i="380"/>
  <c r="L39" i="380"/>
  <c r="L196" i="102"/>
  <c r="P196" i="102" s="1"/>
  <c r="L138" i="102"/>
  <c r="P138" i="102" s="1"/>
  <c r="L18" i="102"/>
  <c r="P18" i="102" s="1"/>
  <c r="L16" i="102"/>
  <c r="P16" i="102" s="1"/>
  <c r="L43" i="102"/>
  <c r="P43" i="102" s="1"/>
  <c r="L12" i="440"/>
  <c r="P12" i="440" s="1"/>
  <c r="L11" i="440"/>
  <c r="P11" i="440" s="1"/>
  <c r="L10" i="440"/>
  <c r="P10" i="440" s="1"/>
  <c r="L23" i="438"/>
  <c r="P23" i="438" s="1"/>
  <c r="L18" i="92"/>
  <c r="L20" i="92"/>
  <c r="P20" i="92" s="1"/>
  <c r="T20" i="92" s="1"/>
  <c r="L17" i="92"/>
  <c r="P17" i="92" s="1"/>
  <c r="T17" i="92" s="1"/>
  <c r="L19" i="92"/>
  <c r="L16" i="92"/>
  <c r="P16" i="92" s="1"/>
  <c r="T16" i="92" s="1"/>
  <c r="L38" i="100"/>
  <c r="P38" i="100" s="1"/>
  <c r="L50" i="448"/>
  <c r="L202" i="448"/>
  <c r="L157" i="448"/>
  <c r="L11" i="448"/>
  <c r="L48" i="448"/>
  <c r="L102" i="448"/>
  <c r="L10" i="448"/>
  <c r="L156" i="448"/>
  <c r="L49" i="448"/>
  <c r="L101" i="448"/>
  <c r="L94" i="189"/>
  <c r="L34" i="189"/>
  <c r="P34" i="189" s="1"/>
  <c r="L65" i="189"/>
  <c r="P65" i="189" s="1"/>
  <c r="L96" i="189"/>
  <c r="P96" i="189" s="1"/>
  <c r="L36" i="189"/>
  <c r="P36" i="189" s="1"/>
  <c r="L33" i="189"/>
  <c r="P33" i="189" s="1"/>
  <c r="L93" i="189"/>
  <c r="L64" i="189"/>
  <c r="P64" i="189" s="1"/>
  <c r="L95" i="189"/>
  <c r="P95" i="189" s="1"/>
  <c r="L35" i="189"/>
  <c r="P35" i="189" s="1"/>
  <c r="L66" i="189"/>
  <c r="P66" i="189" s="1"/>
  <c r="L63" i="189"/>
  <c r="P63" i="189" s="1"/>
  <c r="L83" i="443"/>
  <c r="P83" i="443" s="1"/>
  <c r="L61" i="441"/>
  <c r="P61" i="441" s="1"/>
  <c r="L60" i="443"/>
  <c r="P60" i="443" s="1"/>
  <c r="L9" i="443"/>
  <c r="P9" i="443" s="1"/>
  <c r="L26" i="443"/>
  <c r="P26" i="443" s="1"/>
  <c r="L80" i="442"/>
  <c r="P80" i="442" s="1"/>
  <c r="L54" i="442"/>
  <c r="P54" i="442" s="1"/>
  <c r="L9" i="442"/>
  <c r="P9" i="442" s="1"/>
  <c r="L87" i="441"/>
  <c r="P87" i="441" s="1"/>
  <c r="L17" i="442"/>
  <c r="P17" i="442" s="1"/>
  <c r="L81" i="440"/>
  <c r="P81" i="440" s="1"/>
  <c r="L29" i="440"/>
  <c r="P29" i="440" s="1"/>
  <c r="L56" i="440"/>
  <c r="P56" i="440" s="1"/>
  <c r="L111" i="438"/>
  <c r="P111" i="438" s="1"/>
  <c r="L31" i="440"/>
  <c r="P31" i="440" s="1"/>
  <c r="L21" i="441"/>
  <c r="P21" i="441" s="1"/>
  <c r="L55" i="440"/>
  <c r="P55" i="440" s="1"/>
  <c r="L30" i="440"/>
  <c r="P30" i="440" s="1"/>
  <c r="L57" i="440"/>
  <c r="P57" i="440" s="1"/>
  <c r="L9" i="441"/>
  <c r="P9" i="441" s="1"/>
  <c r="L18" i="440"/>
  <c r="P18" i="440" s="1"/>
  <c r="L338" i="94"/>
  <c r="P338" i="94" s="1"/>
  <c r="L47" i="96"/>
  <c r="P47" i="96" s="1"/>
  <c r="L337" i="94"/>
  <c r="P337" i="94" s="1"/>
  <c r="L106" i="96"/>
  <c r="P106" i="96" s="1"/>
  <c r="L46" i="96"/>
  <c r="P46" i="96" s="1"/>
  <c r="L271" i="94"/>
  <c r="L105" i="96"/>
  <c r="P105" i="96" s="1"/>
  <c r="L270" i="94"/>
  <c r="P270" i="94" s="1"/>
  <c r="L124" i="94"/>
  <c r="P124" i="94" s="1"/>
  <c r="L123" i="94"/>
  <c r="P123" i="94" s="1"/>
  <c r="L15" i="94"/>
  <c r="P15" i="94" s="1"/>
  <c r="L201" i="94"/>
  <c r="P201" i="94" s="1"/>
  <c r="L64" i="94"/>
  <c r="L14" i="94"/>
  <c r="P14" i="94" s="1"/>
  <c r="L200" i="94"/>
  <c r="P200" i="94" s="1"/>
  <c r="L63" i="94"/>
  <c r="P63" i="94" s="1"/>
  <c r="L271" i="271"/>
  <c r="P271" i="271" s="1"/>
  <c r="T271" i="271" s="1"/>
  <c r="L324" i="271"/>
  <c r="P324" i="271" s="1"/>
  <c r="T324" i="271" s="1"/>
  <c r="L270" i="271"/>
  <c r="P270" i="271" s="1"/>
  <c r="T270" i="271" s="1"/>
  <c r="L325" i="271"/>
  <c r="L138" i="271"/>
  <c r="L349" i="291"/>
  <c r="L425" i="291"/>
  <c r="P425" i="291" s="1"/>
  <c r="T425" i="291" s="1"/>
  <c r="L346" i="291"/>
  <c r="L67" i="92"/>
  <c r="L205" i="271"/>
  <c r="L137" i="271"/>
  <c r="L348" i="291"/>
  <c r="P348" i="291" s="1"/>
  <c r="T348" i="291" s="1"/>
  <c r="L22" i="92"/>
  <c r="L204" i="271"/>
  <c r="P204" i="271" s="1"/>
  <c r="T204" i="271" s="1"/>
  <c r="L262" i="291"/>
  <c r="P262" i="291" s="1"/>
  <c r="T262" i="291" s="1"/>
  <c r="L14" i="291"/>
  <c r="L423" i="291"/>
  <c r="P423" i="291" s="1"/>
  <c r="T423" i="291" s="1"/>
  <c r="L264" i="291"/>
  <c r="P264" i="291" s="1"/>
  <c r="T264" i="291" s="1"/>
  <c r="L178" i="291"/>
  <c r="P178" i="291" s="1"/>
  <c r="T178" i="291" s="1"/>
  <c r="L29" i="433"/>
  <c r="P29" i="433" s="1"/>
  <c r="L13" i="291"/>
  <c r="L180" i="291"/>
  <c r="L21" i="424"/>
  <c r="L11" i="426"/>
  <c r="L10" i="424"/>
  <c r="L22" i="424"/>
  <c r="L23" i="425"/>
  <c r="L11" i="427"/>
  <c r="P11" i="427" s="1"/>
  <c r="L10" i="433"/>
  <c r="P10" i="433" s="1"/>
  <c r="L38" i="427"/>
  <c r="P38" i="427" s="1"/>
  <c r="L13" i="205"/>
  <c r="P13" i="205" s="1"/>
  <c r="T13" i="205" s="1"/>
  <c r="L12" i="382"/>
  <c r="L66" i="322"/>
  <c r="L12" i="205"/>
  <c r="P12" i="205" s="1"/>
  <c r="T12" i="205" s="1"/>
  <c r="L36" i="381"/>
  <c r="P36" i="381" s="1"/>
  <c r="T36" i="381" s="1"/>
  <c r="L14" i="205"/>
  <c r="P14" i="205" s="1"/>
  <c r="T14" i="205" s="1"/>
  <c r="L12" i="381"/>
  <c r="L21" i="379"/>
  <c r="L10" i="445"/>
  <c r="P10" i="445" s="1"/>
  <c r="L16" i="322"/>
  <c r="L276" i="446"/>
  <c r="P276" i="446" s="1"/>
  <c r="L265" i="446"/>
  <c r="P265" i="446" s="1"/>
  <c r="L203" i="446"/>
  <c r="P203" i="446" s="1"/>
  <c r="L241" i="446"/>
  <c r="P241" i="446" s="1"/>
  <c r="L227" i="446"/>
  <c r="P227" i="446" s="1"/>
  <c r="L191" i="446"/>
  <c r="P191" i="446" s="1"/>
  <c r="L246" i="446"/>
  <c r="P246" i="446" s="1"/>
  <c r="L232" i="446"/>
  <c r="P232" i="446" s="1"/>
  <c r="L196" i="446"/>
  <c r="P196" i="446" s="1"/>
  <c r="L207" i="446"/>
  <c r="P207" i="446" s="1"/>
  <c r="L176" i="446"/>
  <c r="P176" i="446" s="1"/>
  <c r="L147" i="446"/>
  <c r="P147" i="446" s="1"/>
  <c r="L92" i="446"/>
  <c r="P92" i="446" s="1"/>
  <c r="L103" i="446"/>
  <c r="P103" i="446" s="1"/>
  <c r="L74" i="446"/>
  <c r="P74" i="446" s="1"/>
  <c r="L16" i="446"/>
  <c r="P16" i="446" s="1"/>
  <c r="L154" i="446"/>
  <c r="P154" i="446" s="1"/>
  <c r="L146" i="446"/>
  <c r="P146" i="446" s="1"/>
  <c r="L19" i="446"/>
  <c r="P19" i="446" s="1"/>
  <c r="L105" i="446"/>
  <c r="P105" i="446" s="1"/>
  <c r="L99" i="446"/>
  <c r="P99" i="446" s="1"/>
  <c r="L79" i="446"/>
  <c r="P79" i="446" s="1"/>
  <c r="L10" i="443"/>
  <c r="P10" i="443" s="1"/>
  <c r="L9" i="440"/>
  <c r="P9" i="440" s="1"/>
  <c r="L14" i="96"/>
  <c r="P14" i="96" s="1"/>
  <c r="L16" i="96"/>
  <c r="P16" i="96" s="1"/>
  <c r="L16" i="94"/>
  <c r="P16" i="94" s="1"/>
  <c r="L18" i="94"/>
  <c r="P18" i="94" s="1"/>
  <c r="L17" i="94"/>
  <c r="L15" i="96"/>
  <c r="P15" i="96" s="1"/>
  <c r="L16" i="271"/>
  <c r="L15" i="271"/>
  <c r="P15" i="271" s="1"/>
  <c r="T15" i="271" s="1"/>
  <c r="L9" i="427"/>
  <c r="P9" i="427" s="1"/>
  <c r="L15" i="205"/>
  <c r="L19" i="445"/>
  <c r="P19" i="445" s="1"/>
  <c r="L19" i="100"/>
  <c r="P19" i="100" s="1"/>
  <c r="L18" i="100"/>
  <c r="L17" i="100"/>
  <c r="P17" i="100" s="1"/>
  <c r="L388" i="446"/>
  <c r="P388" i="446" s="1"/>
  <c r="L387" i="446"/>
  <c r="P387" i="446" s="1"/>
  <c r="L17" i="102"/>
  <c r="L263" i="446"/>
  <c r="P263" i="446" s="1"/>
  <c r="L264" i="446"/>
  <c r="P264" i="446" s="1"/>
  <c r="L10" i="438"/>
  <c r="P10" i="438" s="1"/>
  <c r="L15" i="92"/>
  <c r="L431" i="291"/>
  <c r="L17" i="446"/>
  <c r="P17" i="446" s="1"/>
  <c r="L18" i="446"/>
  <c r="P18" i="446" s="1"/>
  <c r="C16" i="66"/>
  <c r="H16" i="66" s="1"/>
  <c r="C14" i="419"/>
  <c r="H14" i="419" s="1"/>
  <c r="C12" i="409"/>
  <c r="C15" i="389"/>
  <c r="H15" i="389" s="1"/>
  <c r="C13" i="419"/>
  <c r="H13" i="419" s="1"/>
  <c r="C11" i="409"/>
  <c r="C18" i="399"/>
  <c r="H18" i="399" s="1"/>
  <c r="C14" i="389"/>
  <c r="H14" i="389" s="1"/>
  <c r="C20" i="386"/>
  <c r="H20" i="386" s="1"/>
  <c r="C16" i="394"/>
  <c r="H16" i="394" s="1"/>
  <c r="C12" i="389"/>
  <c r="C16" i="399"/>
  <c r="H16" i="399" s="1"/>
  <c r="C11" i="389"/>
  <c r="C16" i="398"/>
  <c r="H16" i="398" s="1"/>
  <c r="C16" i="397"/>
  <c r="H16" i="397" s="1"/>
  <c r="C14" i="399"/>
  <c r="H14" i="399" s="1"/>
  <c r="C16" i="396"/>
  <c r="H16" i="396" s="1"/>
  <c r="C12" i="399"/>
  <c r="C20" i="389"/>
  <c r="H20" i="389" s="1"/>
  <c r="C11" i="399"/>
  <c r="C20" i="384"/>
  <c r="H20" i="384" s="1"/>
  <c r="C18" i="409"/>
  <c r="H18" i="409" s="1"/>
  <c r="C16" i="404"/>
  <c r="H16" i="404" s="1"/>
  <c r="C18" i="419"/>
  <c r="H18" i="419" s="1"/>
  <c r="C16" i="409"/>
  <c r="H16" i="409" s="1"/>
  <c r="C20" i="388"/>
  <c r="H20" i="388" s="1"/>
  <c r="C16" i="408"/>
  <c r="H16" i="408" s="1"/>
  <c r="C16" i="407"/>
  <c r="H16" i="407" s="1"/>
  <c r="C17" i="389"/>
  <c r="H17" i="389" s="1"/>
  <c r="C16" i="419"/>
  <c r="H16" i="419" s="1"/>
  <c r="C14" i="409"/>
  <c r="H14" i="409" s="1"/>
  <c r="C16" i="406"/>
  <c r="H16" i="406" s="1"/>
  <c r="C20" i="387"/>
  <c r="H20" i="387" s="1"/>
  <c r="J209" i="102"/>
  <c r="J206" i="102"/>
  <c r="J173" i="448"/>
  <c r="J184" i="448"/>
  <c r="J118" i="448"/>
  <c r="J126" i="448"/>
  <c r="J53" i="448"/>
  <c r="J72" i="448"/>
  <c r="J80" i="448"/>
  <c r="J160" i="448"/>
  <c r="J168" i="448"/>
  <c r="J179" i="448"/>
  <c r="J187" i="448"/>
  <c r="J121" i="448"/>
  <c r="J129" i="448"/>
  <c r="J140" i="448"/>
  <c r="J75" i="448"/>
  <c r="J78" i="448"/>
  <c r="J171" i="448"/>
  <c r="J105" i="448"/>
  <c r="J124" i="448"/>
  <c r="J146" i="448"/>
  <c r="J70" i="448"/>
  <c r="J134" i="448"/>
  <c r="J185" i="448"/>
  <c r="J127" i="448"/>
  <c r="J138" i="448"/>
  <c r="J54" i="448"/>
  <c r="J73" i="448"/>
  <c r="J31" i="448"/>
  <c r="J123" i="448"/>
  <c r="J76" i="448"/>
  <c r="J32" i="448"/>
  <c r="J181" i="448"/>
  <c r="J169" i="448"/>
  <c r="J180" i="448"/>
  <c r="J122" i="448"/>
  <c r="J133" i="448"/>
  <c r="J141" i="448"/>
  <c r="J68" i="448"/>
  <c r="J74" i="448"/>
  <c r="J170" i="448"/>
  <c r="J172" i="448"/>
  <c r="J183" i="448"/>
  <c r="J125" i="448"/>
  <c r="J136" i="448"/>
  <c r="J71" i="448"/>
  <c r="J29" i="448"/>
  <c r="J82" i="448"/>
  <c r="J145" i="448"/>
  <c r="J142" i="448"/>
  <c r="J69" i="448"/>
  <c r="J175" i="448"/>
  <c r="J178" i="448"/>
  <c r="J186" i="448"/>
  <c r="J120" i="448"/>
  <c r="J131" i="448"/>
  <c r="J139" i="448"/>
  <c r="J60" i="438"/>
  <c r="J71" i="438"/>
  <c r="J130" i="441"/>
  <c r="J47" i="441"/>
  <c r="J52" i="438"/>
  <c r="J66" i="438"/>
  <c r="J51" i="438"/>
  <c r="J131" i="441"/>
  <c r="J135" i="442"/>
  <c r="J56" i="441"/>
  <c r="J65" i="438"/>
  <c r="J279" i="179"/>
  <c r="J9" i="437"/>
  <c r="J324" i="179"/>
  <c r="O324" i="179" s="1"/>
  <c r="S324" i="179" s="1"/>
  <c r="J284" i="179"/>
  <c r="J257" i="179"/>
  <c r="J321" i="179"/>
  <c r="J281" i="179"/>
  <c r="J254" i="179"/>
  <c r="J286" i="179"/>
  <c r="J256" i="179"/>
  <c r="J288" i="179"/>
  <c r="J325" i="179"/>
  <c r="J285" i="179"/>
  <c r="J258" i="179"/>
  <c r="J23" i="439"/>
  <c r="J282" i="179"/>
  <c r="O282" i="179" s="1"/>
  <c r="S282" i="179" s="1"/>
  <c r="J255" i="179"/>
  <c r="J192" i="179"/>
  <c r="J144" i="179"/>
  <c r="O144" i="179" s="1"/>
  <c r="S144" i="179" s="1"/>
  <c r="J78" i="179"/>
  <c r="O78" i="179" s="1"/>
  <c r="S78" i="179" s="1"/>
  <c r="J83" i="179"/>
  <c r="J449" i="96"/>
  <c r="J433" i="96"/>
  <c r="J80" i="179"/>
  <c r="J218" i="179"/>
  <c r="O218" i="179" s="1"/>
  <c r="S218" i="179" s="1"/>
  <c r="J85" i="179"/>
  <c r="O85" i="179" s="1"/>
  <c r="S85" i="179" s="1"/>
  <c r="J77" i="179"/>
  <c r="J451" i="96"/>
  <c r="J215" i="179"/>
  <c r="O215" i="179" s="1"/>
  <c r="S215" i="179" s="1"/>
  <c r="J145" i="179"/>
  <c r="J79" i="179"/>
  <c r="J421" i="96"/>
  <c r="J190" i="179"/>
  <c r="O190" i="179" s="1"/>
  <c r="S190" i="179" s="1"/>
  <c r="J434" i="96"/>
  <c r="J214" i="179"/>
  <c r="O214" i="179" s="1"/>
  <c r="S214" i="179" s="1"/>
  <c r="J448" i="96"/>
  <c r="O448" i="96" s="1"/>
  <c r="S448" i="96" s="1"/>
  <c r="J451" i="94"/>
  <c r="J416" i="94"/>
  <c r="J406" i="94"/>
  <c r="J391" i="94"/>
  <c r="O391" i="94" s="1"/>
  <c r="S391" i="94" s="1"/>
  <c r="J365" i="94"/>
  <c r="J331" i="94"/>
  <c r="O331" i="94" s="1"/>
  <c r="S331" i="94" s="1"/>
  <c r="J316" i="94"/>
  <c r="J251" i="96"/>
  <c r="J193" i="96"/>
  <c r="J185" i="96"/>
  <c r="J110" i="96"/>
  <c r="J58" i="96"/>
  <c r="O58" i="96" s="1"/>
  <c r="S58" i="96" s="1"/>
  <c r="J471" i="94"/>
  <c r="O471" i="94" s="1"/>
  <c r="S471" i="94" s="1"/>
  <c r="J448" i="94"/>
  <c r="O448" i="94" s="1"/>
  <c r="S448" i="94" s="1"/>
  <c r="J403" i="94"/>
  <c r="O403" i="94" s="1"/>
  <c r="S403" i="94" s="1"/>
  <c r="J362" i="94"/>
  <c r="O362" i="94" s="1"/>
  <c r="S362" i="94" s="1"/>
  <c r="J328" i="94"/>
  <c r="J297" i="94"/>
  <c r="O297" i="94" s="1"/>
  <c r="S297" i="94" s="1"/>
  <c r="J248" i="96"/>
  <c r="J206" i="96"/>
  <c r="M206" i="96" s="1"/>
  <c r="N206" i="96" s="1"/>
  <c r="J182" i="96"/>
  <c r="J133" i="96"/>
  <c r="O133" i="96" s="1"/>
  <c r="S133" i="96" s="1"/>
  <c r="J476" i="94"/>
  <c r="O476" i="94" s="1"/>
  <c r="S476" i="94" s="1"/>
  <c r="J453" i="94"/>
  <c r="O453" i="94" s="1"/>
  <c r="S453" i="94" s="1"/>
  <c r="J437" i="94"/>
  <c r="O437" i="94" s="1"/>
  <c r="S437" i="94" s="1"/>
  <c r="J400" i="94"/>
  <c r="O400" i="94" s="1"/>
  <c r="S400" i="94" s="1"/>
  <c r="J359" i="94"/>
  <c r="J343" i="94"/>
  <c r="M343" i="94" s="1"/>
  <c r="N343" i="94" s="1"/>
  <c r="J333" i="94"/>
  <c r="O333" i="94" s="1"/>
  <c r="S333" i="94" s="1"/>
  <c r="J325" i="94"/>
  <c r="M325" i="94" s="1"/>
  <c r="N325" i="94" s="1"/>
  <c r="J294" i="94"/>
  <c r="M294" i="94" s="1"/>
  <c r="N294" i="94" s="1"/>
  <c r="J278" i="94"/>
  <c r="J447" i="96"/>
  <c r="J284" i="96"/>
  <c r="O284" i="96" s="1"/>
  <c r="S284" i="96" s="1"/>
  <c r="J253" i="96"/>
  <c r="J245" i="96"/>
  <c r="J495" i="94"/>
  <c r="O495" i="94" s="1"/>
  <c r="J473" i="94"/>
  <c r="J450" i="94"/>
  <c r="O450" i="94" s="1"/>
  <c r="S450" i="94" s="1"/>
  <c r="J415" i="94"/>
  <c r="O415" i="94" s="1"/>
  <c r="S415" i="94" s="1"/>
  <c r="J405" i="94"/>
  <c r="J382" i="94"/>
  <c r="J364" i="94"/>
  <c r="J348" i="94"/>
  <c r="O348" i="94" s="1"/>
  <c r="S348" i="94" s="1"/>
  <c r="J299" i="94"/>
  <c r="O299" i="94" s="1"/>
  <c r="S299" i="94" s="1"/>
  <c r="J291" i="94"/>
  <c r="J305" i="96"/>
  <c r="M305" i="96" s="1"/>
  <c r="N305" i="96" s="1"/>
  <c r="J289" i="96"/>
  <c r="O289" i="96" s="1"/>
  <c r="S289" i="96" s="1"/>
  <c r="J250" i="96"/>
  <c r="O250" i="96" s="1"/>
  <c r="S250" i="96" s="1"/>
  <c r="J208" i="96"/>
  <c r="O208" i="96" s="1"/>
  <c r="S208" i="96" s="1"/>
  <c r="J184" i="96"/>
  <c r="J82" i="179"/>
  <c r="O82" i="179" s="1"/>
  <c r="S82" i="179" s="1"/>
  <c r="J109" i="96"/>
  <c r="J447" i="94"/>
  <c r="O447" i="94" s="1"/>
  <c r="S447" i="94" s="1"/>
  <c r="J439" i="94"/>
  <c r="O439" i="94" s="1"/>
  <c r="S439" i="94" s="1"/>
  <c r="J420" i="94"/>
  <c r="J402" i="94"/>
  <c r="J378" i="94"/>
  <c r="J361" i="94"/>
  <c r="J345" i="94"/>
  <c r="O345" i="94" s="1"/>
  <c r="S345" i="94" s="1"/>
  <c r="J304" i="94"/>
  <c r="O304" i="94" s="1"/>
  <c r="S304" i="94" s="1"/>
  <c r="J296" i="94"/>
  <c r="J286" i="96"/>
  <c r="J205" i="96"/>
  <c r="O205" i="96" s="1"/>
  <c r="S205" i="96" s="1"/>
  <c r="J181" i="96"/>
  <c r="O181" i="96" s="1"/>
  <c r="S181" i="96" s="1"/>
  <c r="J252" i="96"/>
  <c r="O252" i="96" s="1"/>
  <c r="S252" i="96" s="1"/>
  <c r="J244" i="96"/>
  <c r="J202" i="96"/>
  <c r="O202" i="96" s="1"/>
  <c r="S202" i="96" s="1"/>
  <c r="J111" i="96"/>
  <c r="O111" i="96" s="1"/>
  <c r="S111" i="96" s="1"/>
  <c r="J433" i="94"/>
  <c r="O433" i="94" s="1"/>
  <c r="S433" i="94" s="1"/>
  <c r="J404" i="94"/>
  <c r="J381" i="94"/>
  <c r="O381" i="94" s="1"/>
  <c r="S381" i="94" s="1"/>
  <c r="J371" i="94"/>
  <c r="O371" i="94" s="1"/>
  <c r="S371" i="94" s="1"/>
  <c r="J329" i="94"/>
  <c r="J298" i="94"/>
  <c r="J249" i="96"/>
  <c r="J168" i="96"/>
  <c r="O168" i="96" s="1"/>
  <c r="S168" i="96" s="1"/>
  <c r="J489" i="94"/>
  <c r="J462" i="94"/>
  <c r="J438" i="94"/>
  <c r="J419" i="94"/>
  <c r="J401" i="94"/>
  <c r="J377" i="94"/>
  <c r="J352" i="94"/>
  <c r="J326" i="94"/>
  <c r="O326" i="94" s="1"/>
  <c r="S326" i="94" s="1"/>
  <c r="J279" i="94"/>
  <c r="O279" i="94" s="1"/>
  <c r="S279" i="94" s="1"/>
  <c r="J204" i="96"/>
  <c r="O204" i="96" s="1"/>
  <c r="S204" i="96" s="1"/>
  <c r="J180" i="96"/>
  <c r="O180" i="96" s="1"/>
  <c r="S180" i="96" s="1"/>
  <c r="J131" i="96"/>
  <c r="O131" i="96" s="1"/>
  <c r="S131" i="96" s="1"/>
  <c r="J417" i="94"/>
  <c r="J293" i="94"/>
  <c r="J248" i="94"/>
  <c r="O248" i="94" s="1"/>
  <c r="S248" i="94" s="1"/>
  <c r="J224" i="94"/>
  <c r="J208" i="94"/>
  <c r="O208" i="94" s="1"/>
  <c r="S208" i="94" s="1"/>
  <c r="J160" i="94"/>
  <c r="J152" i="94"/>
  <c r="O152" i="94" s="1"/>
  <c r="S152" i="94" s="1"/>
  <c r="J436" i="94"/>
  <c r="M436" i="94" s="1"/>
  <c r="N436" i="94" s="1"/>
  <c r="J350" i="94"/>
  <c r="J276" i="94"/>
  <c r="J407" i="94"/>
  <c r="M407" i="94" s="1"/>
  <c r="N407" i="94" s="1"/>
  <c r="J289" i="94"/>
  <c r="J237" i="94"/>
  <c r="J229" i="94"/>
  <c r="M229" i="94" s="1"/>
  <c r="N229" i="94" s="1"/>
  <c r="J213" i="94"/>
  <c r="O213" i="94" s="1"/>
  <c r="S213" i="94" s="1"/>
  <c r="J205" i="94"/>
  <c r="J195" i="94"/>
  <c r="J174" i="94"/>
  <c r="J149" i="94"/>
  <c r="O149" i="94" s="1"/>
  <c r="S149" i="94" s="1"/>
  <c r="J173" i="92"/>
  <c r="O173" i="92" s="1"/>
  <c r="S173" i="92" s="1"/>
  <c r="J285" i="94"/>
  <c r="O285" i="94" s="1"/>
  <c r="S285" i="94" s="1"/>
  <c r="J265" i="94"/>
  <c r="O265" i="94" s="1"/>
  <c r="S265" i="94" s="1"/>
  <c r="J226" i="94"/>
  <c r="O226" i="94" s="1"/>
  <c r="S226" i="94" s="1"/>
  <c r="J210" i="94"/>
  <c r="J162" i="94"/>
  <c r="J154" i="94"/>
  <c r="J76" i="94"/>
  <c r="J475" i="94"/>
  <c r="O475" i="94" s="1"/>
  <c r="S475" i="94" s="1"/>
  <c r="J332" i="94"/>
  <c r="O332" i="94" s="1"/>
  <c r="S332" i="94" s="1"/>
  <c r="J262" i="94"/>
  <c r="J239" i="94"/>
  <c r="M239" i="94" s="1"/>
  <c r="N239" i="94" s="1"/>
  <c r="J223" i="94"/>
  <c r="O223" i="94" s="1"/>
  <c r="S223" i="94" s="1"/>
  <c r="J207" i="94"/>
  <c r="J197" i="94"/>
  <c r="J186" i="94"/>
  <c r="J167" i="94"/>
  <c r="J151" i="94"/>
  <c r="O151" i="94" s="1"/>
  <c r="S151" i="94" s="1"/>
  <c r="J70" i="94"/>
  <c r="J281" i="94"/>
  <c r="J267" i="94"/>
  <c r="M267" i="94" s="1"/>
  <c r="N267" i="94" s="1"/>
  <c r="J259" i="94"/>
  <c r="O259" i="94" s="1"/>
  <c r="S259" i="94" s="1"/>
  <c r="J228" i="94"/>
  <c r="J212" i="94"/>
  <c r="J148" i="94"/>
  <c r="J384" i="94"/>
  <c r="O384" i="94" s="1"/>
  <c r="S384" i="94" s="1"/>
  <c r="J264" i="94"/>
  <c r="J249" i="94"/>
  <c r="O249" i="94" s="1"/>
  <c r="S249" i="94" s="1"/>
  <c r="J241" i="94"/>
  <c r="J225" i="94"/>
  <c r="J191" i="94"/>
  <c r="J170" i="94"/>
  <c r="O170" i="94" s="1"/>
  <c r="S170" i="94" s="1"/>
  <c r="J153" i="94"/>
  <c r="J129" i="94"/>
  <c r="O129" i="94" s="1"/>
  <c r="S129" i="94" s="1"/>
  <c r="J72" i="94"/>
  <c r="J261" i="94"/>
  <c r="O261" i="94" s="1"/>
  <c r="S261" i="94" s="1"/>
  <c r="J230" i="94"/>
  <c r="J222" i="94"/>
  <c r="O222" i="94" s="1"/>
  <c r="S222" i="94" s="1"/>
  <c r="J214" i="94"/>
  <c r="J166" i="94"/>
  <c r="O166" i="94" s="1"/>
  <c r="S166" i="94" s="1"/>
  <c r="J150" i="94"/>
  <c r="J142" i="94"/>
  <c r="J69" i="94"/>
  <c r="M69" i="94" s="1"/>
  <c r="N69" i="94" s="1"/>
  <c r="J283" i="94"/>
  <c r="O283" i="94" s="1"/>
  <c r="S283" i="94" s="1"/>
  <c r="J301" i="94"/>
  <c r="O301" i="94" s="1"/>
  <c r="S301" i="94" s="1"/>
  <c r="J266" i="94"/>
  <c r="J243" i="94"/>
  <c r="J227" i="94"/>
  <c r="M227" i="94" s="1"/>
  <c r="N227" i="94" s="1"/>
  <c r="J193" i="94"/>
  <c r="M193" i="94" s="1"/>
  <c r="N193" i="94" s="1"/>
  <c r="J21" i="342"/>
  <c r="J13" i="342"/>
  <c r="J385" i="271"/>
  <c r="J377" i="271"/>
  <c r="J363" i="271"/>
  <c r="J346" i="271"/>
  <c r="J338" i="271"/>
  <c r="O338" i="271" s="1"/>
  <c r="S338" i="271" s="1"/>
  <c r="J330" i="271"/>
  <c r="J302" i="271"/>
  <c r="O302" i="271" s="1"/>
  <c r="S302" i="271" s="1"/>
  <c r="J290" i="271"/>
  <c r="O290" i="271" s="1"/>
  <c r="S290" i="271" s="1"/>
  <c r="J282" i="271"/>
  <c r="O282" i="271" s="1"/>
  <c r="S282" i="271" s="1"/>
  <c r="J262" i="271"/>
  <c r="J254" i="271"/>
  <c r="J234" i="271"/>
  <c r="J343" i="271"/>
  <c r="O343" i="271" s="1"/>
  <c r="S343" i="271" s="1"/>
  <c r="J327" i="271"/>
  <c r="M327" i="271" s="1"/>
  <c r="N327" i="271" s="1"/>
  <c r="J315" i="271"/>
  <c r="O315" i="271" s="1"/>
  <c r="S315" i="271" s="1"/>
  <c r="J293" i="271"/>
  <c r="O293" i="271" s="1"/>
  <c r="S293" i="271" s="1"/>
  <c r="J251" i="271"/>
  <c r="O251" i="271" s="1"/>
  <c r="S251" i="271" s="1"/>
  <c r="J220" i="271"/>
  <c r="M220" i="271" s="1"/>
  <c r="N220" i="271" s="1"/>
  <c r="J23" i="342"/>
  <c r="J387" i="271"/>
  <c r="J340" i="271"/>
  <c r="O340" i="271" s="1"/>
  <c r="S340" i="271" s="1"/>
  <c r="J312" i="271"/>
  <c r="J256" i="271"/>
  <c r="O256" i="271" s="1"/>
  <c r="S256" i="271" s="1"/>
  <c r="J225" i="271"/>
  <c r="J217" i="271"/>
  <c r="O217" i="271" s="1"/>
  <c r="S217" i="271" s="1"/>
  <c r="J94" i="94"/>
  <c r="O94" i="94" s="1"/>
  <c r="S94" i="94" s="1"/>
  <c r="J20" i="342"/>
  <c r="J12" i="342"/>
  <c r="J384" i="271"/>
  <c r="J356" i="271"/>
  <c r="J345" i="271"/>
  <c r="J301" i="271"/>
  <c r="O301" i="271" s="1"/>
  <c r="S301" i="271" s="1"/>
  <c r="J273" i="271"/>
  <c r="J261" i="271"/>
  <c r="J214" i="271"/>
  <c r="J381" i="271"/>
  <c r="J334" i="271"/>
  <c r="J258" i="271"/>
  <c r="J211" i="271"/>
  <c r="O211" i="271" s="1"/>
  <c r="S211" i="271" s="1"/>
  <c r="J155" i="94"/>
  <c r="O155" i="94" s="1"/>
  <c r="S155" i="94" s="1"/>
  <c r="J22" i="342"/>
  <c r="J14" i="342"/>
  <c r="J358" i="271"/>
  <c r="J339" i="271"/>
  <c r="J331" i="271"/>
  <c r="O331" i="271" s="1"/>
  <c r="S331" i="271" s="1"/>
  <c r="J319" i="271"/>
  <c r="J247" i="271"/>
  <c r="O247" i="271" s="1"/>
  <c r="S247" i="271" s="1"/>
  <c r="J147" i="94"/>
  <c r="M147" i="94" s="1"/>
  <c r="N147" i="94" s="1"/>
  <c r="J19" i="342"/>
  <c r="J11" i="342"/>
  <c r="J375" i="271"/>
  <c r="J344" i="271"/>
  <c r="J336" i="271"/>
  <c r="J328" i="271"/>
  <c r="J316" i="271"/>
  <c r="O316" i="271" s="1"/>
  <c r="S316" i="271" s="1"/>
  <c r="J308" i="271"/>
  <c r="J288" i="271"/>
  <c r="J139" i="94"/>
  <c r="J210" i="271"/>
  <c r="J24" i="342"/>
  <c r="J412" i="291"/>
  <c r="O412" i="291" s="1"/>
  <c r="S412" i="291" s="1"/>
  <c r="J388" i="291"/>
  <c r="M388" i="291" s="1"/>
  <c r="N388" i="291" s="1"/>
  <c r="J334" i="291"/>
  <c r="J307" i="291"/>
  <c r="J16" i="342"/>
  <c r="J196" i="271"/>
  <c r="O196" i="271" s="1"/>
  <c r="S196" i="271" s="1"/>
  <c r="J152" i="271"/>
  <c r="O152" i="271" s="1"/>
  <c r="S152" i="271" s="1"/>
  <c r="J365" i="291"/>
  <c r="J331" i="291"/>
  <c r="J341" i="271"/>
  <c r="J235" i="271"/>
  <c r="O235" i="271" s="1"/>
  <c r="S235" i="271" s="1"/>
  <c r="J215" i="271"/>
  <c r="O215" i="271" s="1"/>
  <c r="S215" i="271" s="1"/>
  <c r="J193" i="271"/>
  <c r="J185" i="271"/>
  <c r="J165" i="271"/>
  <c r="J414" i="291"/>
  <c r="O414" i="291" s="1"/>
  <c r="S414" i="291" s="1"/>
  <c r="J354" i="291"/>
  <c r="O354" i="291" s="1"/>
  <c r="S354" i="291" s="1"/>
  <c r="J312" i="291"/>
  <c r="O312" i="291" s="1"/>
  <c r="S312" i="291" s="1"/>
  <c r="J388" i="271"/>
  <c r="O388" i="271" s="1"/>
  <c r="S388" i="271" s="1"/>
  <c r="J221" i="271"/>
  <c r="O221" i="271" s="1"/>
  <c r="S221" i="271" s="1"/>
  <c r="J182" i="271"/>
  <c r="J162" i="271"/>
  <c r="O162" i="271" s="1"/>
  <c r="S162" i="271" s="1"/>
  <c r="J411" i="291"/>
  <c r="J403" i="291"/>
  <c r="J359" i="291"/>
  <c r="J333" i="291"/>
  <c r="J325" i="291"/>
  <c r="J208" i="271"/>
  <c r="J285" i="271"/>
  <c r="O285" i="271" s="1"/>
  <c r="S285" i="271" s="1"/>
  <c r="J195" i="271"/>
  <c r="M195" i="271" s="1"/>
  <c r="N195" i="271" s="1"/>
  <c r="J167" i="271"/>
  <c r="J416" i="291"/>
  <c r="J192" i="271"/>
  <c r="M192" i="271" s="1"/>
  <c r="N192" i="271" s="1"/>
  <c r="J413" i="291"/>
  <c r="O413" i="291" s="1"/>
  <c r="S413" i="291" s="1"/>
  <c r="J386" i="291"/>
  <c r="M386" i="291" s="1"/>
  <c r="N386" i="291" s="1"/>
  <c r="J335" i="291"/>
  <c r="M335" i="291" s="1"/>
  <c r="N335" i="291" s="1"/>
  <c r="J237" i="271"/>
  <c r="O237" i="271" s="1"/>
  <c r="S237" i="271" s="1"/>
  <c r="J305" i="271"/>
  <c r="O305" i="271" s="1"/>
  <c r="S305" i="271" s="1"/>
  <c r="J223" i="271"/>
  <c r="J189" i="271"/>
  <c r="J410" i="291"/>
  <c r="M410" i="291" s="1"/>
  <c r="N410" i="291" s="1"/>
  <c r="J366" i="291"/>
  <c r="M366" i="291" s="1"/>
  <c r="N366" i="291" s="1"/>
  <c r="J332" i="291"/>
  <c r="M332" i="291" s="1"/>
  <c r="N332" i="291" s="1"/>
  <c r="J245" i="291"/>
  <c r="O245" i="291" s="1"/>
  <c r="S245" i="291" s="1"/>
  <c r="J201" i="291"/>
  <c r="O201" i="291" s="1"/>
  <c r="S201" i="291" s="1"/>
  <c r="J159" i="291"/>
  <c r="J391" i="291"/>
  <c r="O391" i="291" s="1"/>
  <c r="S391" i="291" s="1"/>
  <c r="J284" i="291"/>
  <c r="J250" i="291"/>
  <c r="O250" i="291" s="1"/>
  <c r="S250" i="291" s="1"/>
  <c r="J190" i="291"/>
  <c r="J164" i="291"/>
  <c r="J140" i="291"/>
  <c r="J203" i="291"/>
  <c r="J195" i="291"/>
  <c r="J161" i="291"/>
  <c r="J14" i="433"/>
  <c r="J252" i="291"/>
  <c r="J244" i="291"/>
  <c r="J192" i="291"/>
  <c r="J166" i="291"/>
  <c r="J158" i="291"/>
  <c r="J124" i="291"/>
  <c r="J337" i="291"/>
  <c r="J309" i="291"/>
  <c r="J283" i="291"/>
  <c r="J275" i="291"/>
  <c r="J249" i="291"/>
  <c r="J222" i="291"/>
  <c r="O222" i="291" s="1"/>
  <c r="S222" i="291" s="1"/>
  <c r="J197" i="291"/>
  <c r="J163" i="291"/>
  <c r="J155" i="291"/>
  <c r="J329" i="291"/>
  <c r="J280" i="291"/>
  <c r="J272" i="291"/>
  <c r="J246" i="291"/>
  <c r="O246" i="291" s="1"/>
  <c r="S246" i="291" s="1"/>
  <c r="J194" i="291"/>
  <c r="J160" i="291"/>
  <c r="J144" i="291"/>
  <c r="J13" i="433"/>
  <c r="J277" i="291"/>
  <c r="J227" i="291"/>
  <c r="O227" i="291" s="1"/>
  <c r="S227" i="291" s="1"/>
  <c r="J165" i="291"/>
  <c r="J141" i="291"/>
  <c r="J123" i="291"/>
  <c r="J407" i="291"/>
  <c r="J248" i="291"/>
  <c r="J240" i="291"/>
  <c r="J224" i="291"/>
  <c r="J196" i="291"/>
  <c r="J188" i="291"/>
  <c r="J15" i="433"/>
  <c r="J55" i="424"/>
  <c r="J284" i="205"/>
  <c r="J268" i="205"/>
  <c r="J260" i="205"/>
  <c r="J243" i="205"/>
  <c r="J235" i="205"/>
  <c r="O235" i="205" s="1"/>
  <c r="S235" i="205" s="1"/>
  <c r="J227" i="205"/>
  <c r="O227" i="205" s="1"/>
  <c r="S227" i="205" s="1"/>
  <c r="J219" i="205"/>
  <c r="O219" i="205" s="1"/>
  <c r="S219" i="205" s="1"/>
  <c r="J281" i="205"/>
  <c r="O281" i="205" s="1"/>
  <c r="S281" i="205" s="1"/>
  <c r="J265" i="205"/>
  <c r="O265" i="205" s="1"/>
  <c r="S265" i="205" s="1"/>
  <c r="J257" i="205"/>
  <c r="O257" i="205" s="1"/>
  <c r="S257" i="205" s="1"/>
  <c r="J240" i="205"/>
  <c r="O240" i="205" s="1"/>
  <c r="S240" i="205" s="1"/>
  <c r="J224" i="205"/>
  <c r="J216" i="205"/>
  <c r="J167" i="205"/>
  <c r="J24" i="429"/>
  <c r="J57" i="424"/>
  <c r="J26" i="424"/>
  <c r="J286" i="205"/>
  <c r="O286" i="205" s="1"/>
  <c r="S286" i="205" s="1"/>
  <c r="J245" i="205"/>
  <c r="J237" i="205"/>
  <c r="J229" i="205"/>
  <c r="O229" i="205" s="1"/>
  <c r="S229" i="205" s="1"/>
  <c r="J172" i="205"/>
  <c r="O172" i="205" s="1"/>
  <c r="S172" i="205" s="1"/>
  <c r="J164" i="205"/>
  <c r="O164" i="205" s="1"/>
  <c r="S164" i="205" s="1"/>
  <c r="J28" i="428"/>
  <c r="J18" i="428"/>
  <c r="J54" i="424"/>
  <c r="J283" i="205"/>
  <c r="J267" i="205"/>
  <c r="J259" i="205"/>
  <c r="O259" i="205" s="1"/>
  <c r="S259" i="205" s="1"/>
  <c r="J242" i="205"/>
  <c r="J226" i="205"/>
  <c r="O226" i="205" s="1"/>
  <c r="S226" i="205" s="1"/>
  <c r="J218" i="205"/>
  <c r="O218" i="205" s="1"/>
  <c r="S218" i="205" s="1"/>
  <c r="J177" i="205"/>
  <c r="O177" i="205" s="1"/>
  <c r="S177" i="205" s="1"/>
  <c r="J169" i="205"/>
  <c r="O169" i="205" s="1"/>
  <c r="S169" i="205" s="1"/>
  <c r="J93" i="205"/>
  <c r="J10" i="429"/>
  <c r="J9" i="428"/>
  <c r="J28" i="424"/>
  <c r="J280" i="205"/>
  <c r="O280" i="205" s="1"/>
  <c r="S280" i="205" s="1"/>
  <c r="J272" i="205"/>
  <c r="J264" i="205"/>
  <c r="O264" i="205" s="1"/>
  <c r="S264" i="205" s="1"/>
  <c r="J256" i="205"/>
  <c r="J239" i="205"/>
  <c r="O239" i="205" s="1"/>
  <c r="S239" i="205" s="1"/>
  <c r="J223" i="205"/>
  <c r="J215" i="205"/>
  <c r="O215" i="205" s="1"/>
  <c r="S215" i="205" s="1"/>
  <c r="J174" i="205"/>
  <c r="J166" i="205"/>
  <c r="O166" i="205" s="1"/>
  <c r="S166" i="205" s="1"/>
  <c r="J158" i="205"/>
  <c r="O158" i="205" s="1"/>
  <c r="S158" i="205" s="1"/>
  <c r="J23" i="429"/>
  <c r="J15" i="429"/>
  <c r="J45" i="428"/>
  <c r="J42" i="428"/>
  <c r="J30" i="428"/>
  <c r="J56" i="424"/>
  <c r="J25" i="424"/>
  <c r="J285" i="205"/>
  <c r="O285" i="205" s="1"/>
  <c r="S285" i="205" s="1"/>
  <c r="J277" i="205"/>
  <c r="O277" i="205" s="1"/>
  <c r="S277" i="205" s="1"/>
  <c r="J269" i="205"/>
  <c r="M269" i="205" s="1"/>
  <c r="N269" i="205" s="1"/>
  <c r="J261" i="205"/>
  <c r="M261" i="205" s="1"/>
  <c r="N261" i="205" s="1"/>
  <c r="J244" i="205"/>
  <c r="J236" i="205"/>
  <c r="O236" i="205" s="1"/>
  <c r="S236" i="205" s="1"/>
  <c r="J220" i="205"/>
  <c r="O220" i="205" s="1"/>
  <c r="S220" i="205" s="1"/>
  <c r="J179" i="205"/>
  <c r="O179" i="205" s="1"/>
  <c r="S179" i="205" s="1"/>
  <c r="J163" i="205"/>
  <c r="M163" i="205" s="1"/>
  <c r="N163" i="205" s="1"/>
  <c r="J12" i="432"/>
  <c r="J20" i="429"/>
  <c r="J53" i="424"/>
  <c r="J266" i="205"/>
  <c r="J258" i="205"/>
  <c r="O258" i="205" s="1"/>
  <c r="S258" i="205" s="1"/>
  <c r="J225" i="205"/>
  <c r="M225" i="205" s="1"/>
  <c r="N225" i="205" s="1"/>
  <c r="J217" i="205"/>
  <c r="O217" i="205" s="1"/>
  <c r="S217" i="205" s="1"/>
  <c r="J168" i="205"/>
  <c r="M168" i="205" s="1"/>
  <c r="N168" i="205" s="1"/>
  <c r="J160" i="205"/>
  <c r="O160" i="205" s="1"/>
  <c r="S160" i="205" s="1"/>
  <c r="J25" i="429"/>
  <c r="J17" i="429"/>
  <c r="J32" i="428"/>
  <c r="J14" i="427"/>
  <c r="J27" i="424"/>
  <c r="J287" i="205"/>
  <c r="O287" i="205" s="1"/>
  <c r="S287" i="205" s="1"/>
  <c r="J279" i="205"/>
  <c r="M279" i="205" s="1"/>
  <c r="N279" i="205" s="1"/>
  <c r="J271" i="205"/>
  <c r="O271" i="205" s="1"/>
  <c r="S271" i="205" s="1"/>
  <c r="J263" i="205"/>
  <c r="O263" i="205" s="1"/>
  <c r="S263" i="205" s="1"/>
  <c r="J246" i="205"/>
  <c r="M246" i="205" s="1"/>
  <c r="N246" i="205" s="1"/>
  <c r="J238" i="205"/>
  <c r="J230" i="205"/>
  <c r="M230" i="205" s="1"/>
  <c r="N230" i="205" s="1"/>
  <c r="J181" i="205"/>
  <c r="O181" i="205" s="1"/>
  <c r="S181" i="205" s="1"/>
  <c r="J173" i="205"/>
  <c r="O173" i="205" s="1"/>
  <c r="S173" i="205" s="1"/>
  <c r="J165" i="205"/>
  <c r="O165" i="205" s="1"/>
  <c r="S165" i="205" s="1"/>
  <c r="J97" i="205"/>
  <c r="M97" i="205" s="1"/>
  <c r="N97" i="205" s="1"/>
  <c r="J89" i="205"/>
  <c r="J44" i="428"/>
  <c r="J86" i="205"/>
  <c r="J63" i="380"/>
  <c r="J55" i="380"/>
  <c r="J52" i="380"/>
  <c r="J83" i="381"/>
  <c r="J72" i="381"/>
  <c r="J57" i="381"/>
  <c r="J46" i="381"/>
  <c r="J34" i="381"/>
  <c r="J23" i="381"/>
  <c r="J116" i="322"/>
  <c r="J108" i="322"/>
  <c r="J93" i="322"/>
  <c r="J81" i="322"/>
  <c r="J67" i="322"/>
  <c r="J36" i="322"/>
  <c r="J26" i="428"/>
  <c r="J95" i="205"/>
  <c r="O95" i="205" s="1"/>
  <c r="S95" i="205" s="1"/>
  <c r="J60" i="380"/>
  <c r="J36" i="380"/>
  <c r="J80" i="381"/>
  <c r="J54" i="381"/>
  <c r="J43" i="381"/>
  <c r="J40" i="381"/>
  <c r="J31" i="381"/>
  <c r="J20" i="381"/>
  <c r="J98" i="322"/>
  <c r="J90" i="322"/>
  <c r="J72" i="322"/>
  <c r="J56" i="322"/>
  <c r="J77" i="205"/>
  <c r="O77" i="205" s="1"/>
  <c r="S77" i="205" s="1"/>
  <c r="J69" i="205"/>
  <c r="O69" i="205" s="1"/>
  <c r="S69" i="205" s="1"/>
  <c r="J65" i="380"/>
  <c r="J57" i="380"/>
  <c r="J85" i="381"/>
  <c r="J74" i="381"/>
  <c r="J59" i="381"/>
  <c r="J48" i="381"/>
  <c r="J25" i="381"/>
  <c r="J17" i="381"/>
  <c r="J118" i="322"/>
  <c r="J110" i="322"/>
  <c r="J69" i="322"/>
  <c r="J61" i="322"/>
  <c r="J22" i="322"/>
  <c r="J91" i="205"/>
  <c r="J88" i="205"/>
  <c r="O88" i="205" s="1"/>
  <c r="S88" i="205" s="1"/>
  <c r="J54" i="380"/>
  <c r="J38" i="380"/>
  <c r="J82" i="381"/>
  <c r="J68" i="381"/>
  <c r="J56" i="381"/>
  <c r="J45" i="381"/>
  <c r="J22" i="381"/>
  <c r="J115" i="322"/>
  <c r="J100" i="322"/>
  <c r="J92" i="322"/>
  <c r="J74" i="322"/>
  <c r="J19" i="429"/>
  <c r="J71" i="205"/>
  <c r="O71" i="205" s="1"/>
  <c r="S71" i="205" s="1"/>
  <c r="J59" i="380"/>
  <c r="J35" i="380"/>
  <c r="J76" i="381"/>
  <c r="J53" i="381"/>
  <c r="J30" i="381"/>
  <c r="J19" i="381"/>
  <c r="J120" i="322"/>
  <c r="J112" i="322"/>
  <c r="J97" i="322"/>
  <c r="J71" i="322"/>
  <c r="J55" i="322"/>
  <c r="J24" i="322"/>
  <c r="J11" i="429"/>
  <c r="J90" i="205"/>
  <c r="O90" i="205" s="1"/>
  <c r="S90" i="205" s="1"/>
  <c r="J56" i="380"/>
  <c r="J26" i="380"/>
  <c r="J84" i="381"/>
  <c r="J73" i="381"/>
  <c r="J58" i="381"/>
  <c r="J117" i="322"/>
  <c r="J109" i="322"/>
  <c r="J94" i="322"/>
  <c r="J68" i="322"/>
  <c r="J60" i="322"/>
  <c r="J29" i="322"/>
  <c r="J87" i="205"/>
  <c r="O87" i="205" s="1"/>
  <c r="S87" i="205" s="1"/>
  <c r="J73" i="205"/>
  <c r="O73" i="205" s="1"/>
  <c r="S73" i="205" s="1"/>
  <c r="J61" i="380"/>
  <c r="J37" i="380"/>
  <c r="J81" i="381"/>
  <c r="J55" i="381"/>
  <c r="J44" i="381"/>
  <c r="J32" i="381"/>
  <c r="J21" i="381"/>
  <c r="J114" i="322"/>
  <c r="J99" i="322"/>
  <c r="J91" i="322"/>
  <c r="J73" i="322"/>
  <c r="J78" i="205"/>
  <c r="O78" i="205" s="1"/>
  <c r="S78" i="205" s="1"/>
  <c r="J34" i="380"/>
  <c r="J86" i="381"/>
  <c r="J52" i="381"/>
  <c r="J29" i="381"/>
  <c r="J21" i="382"/>
  <c r="J119" i="322"/>
  <c r="J111" i="322"/>
  <c r="J96" i="322"/>
  <c r="J88" i="322"/>
  <c r="J70" i="322"/>
  <c r="J478" i="100"/>
  <c r="O478" i="100" s="1"/>
  <c r="S478" i="100" s="1"/>
  <c r="J315" i="100"/>
  <c r="O315" i="100" s="1"/>
  <c r="S315" i="100" s="1"/>
  <c r="J472" i="100"/>
  <c r="J365" i="100"/>
  <c r="J314" i="100"/>
  <c r="J479" i="100"/>
  <c r="J103" i="100"/>
  <c r="J166" i="102"/>
  <c r="J68" i="102"/>
  <c r="J65" i="102"/>
  <c r="O65" i="102" s="1"/>
  <c r="S65" i="102" s="1"/>
  <c r="J62" i="102"/>
  <c r="J54" i="102"/>
  <c r="J39" i="102"/>
  <c r="J142" i="102"/>
  <c r="J73" i="102"/>
  <c r="O73" i="102" s="1"/>
  <c r="S73" i="102" s="1"/>
  <c r="J33" i="102"/>
  <c r="J30" i="102"/>
  <c r="O30" i="102" s="1"/>
  <c r="S30" i="102" s="1"/>
  <c r="J61" i="100"/>
  <c r="J177" i="102"/>
  <c r="J87" i="102"/>
  <c r="J70" i="102"/>
  <c r="J56" i="102"/>
  <c r="J67" i="102"/>
  <c r="O67" i="102" s="1"/>
  <c r="S67" i="102" s="1"/>
  <c r="J64" i="102"/>
  <c r="J38" i="102"/>
  <c r="J72" i="102"/>
  <c r="J50" i="102"/>
  <c r="J29" i="102"/>
  <c r="J21" i="102"/>
  <c r="J41" i="102"/>
  <c r="J54" i="100"/>
  <c r="J71" i="102"/>
  <c r="O71" i="102" s="1"/>
  <c r="S71" i="102" s="1"/>
  <c r="J57" i="102"/>
  <c r="J37" i="102"/>
  <c r="J23" i="102"/>
  <c r="J42" i="102"/>
  <c r="J493" i="446"/>
  <c r="J476" i="446"/>
  <c r="J468" i="446"/>
  <c r="J460" i="446"/>
  <c r="J440" i="446"/>
  <c r="J437" i="446"/>
  <c r="J429" i="446"/>
  <c r="J421" i="446"/>
  <c r="J407" i="446"/>
  <c r="J391" i="446"/>
  <c r="J370" i="446"/>
  <c r="J348" i="446"/>
  <c r="J325" i="446"/>
  <c r="J317" i="446"/>
  <c r="J309" i="446"/>
  <c r="J301" i="446"/>
  <c r="J287" i="446"/>
  <c r="J212" i="446"/>
  <c r="J198" i="446"/>
  <c r="J229" i="102"/>
  <c r="J487" i="446"/>
  <c r="J465" i="446"/>
  <c r="J434" i="446"/>
  <c r="J418" i="446"/>
  <c r="J404" i="446"/>
  <c r="J396" i="446"/>
  <c r="J367" i="446"/>
  <c r="J353" i="446"/>
  <c r="J322" i="446"/>
  <c r="J314" i="446"/>
  <c r="J298" i="446"/>
  <c r="J292" i="446"/>
  <c r="J284" i="446"/>
  <c r="J268" i="446"/>
  <c r="J247" i="446"/>
  <c r="J231" i="446"/>
  <c r="J225" i="446"/>
  <c r="J217" i="446"/>
  <c r="J209" i="446"/>
  <c r="J189" i="446"/>
  <c r="J76" i="102"/>
  <c r="M76" i="102" s="1"/>
  <c r="N76" i="102" s="1"/>
  <c r="J22" i="102"/>
  <c r="J470" i="446"/>
  <c r="J431" i="446"/>
  <c r="J415" i="446"/>
  <c r="J409" i="446"/>
  <c r="J364" i="446"/>
  <c r="J358" i="446"/>
  <c r="J350" i="446"/>
  <c r="J339" i="446"/>
  <c r="J336" i="446"/>
  <c r="J327" i="446"/>
  <c r="J319" i="446"/>
  <c r="J303" i="446"/>
  <c r="J289" i="446"/>
  <c r="J281" i="446"/>
  <c r="J273" i="446"/>
  <c r="J214" i="446"/>
  <c r="J186" i="446"/>
  <c r="J28" i="102"/>
  <c r="O28" i="102" s="1"/>
  <c r="S28" i="102" s="1"/>
  <c r="J492" i="446"/>
  <c r="J489" i="446"/>
  <c r="J483" i="446"/>
  <c r="J459" i="446"/>
  <c r="J445" i="446"/>
  <c r="J436" i="446"/>
  <c r="J428" i="446"/>
  <c r="J420" i="446"/>
  <c r="J406" i="446"/>
  <c r="J398" i="446"/>
  <c r="J390" i="446"/>
  <c r="J369" i="446"/>
  <c r="J333" i="446"/>
  <c r="J324" i="446"/>
  <c r="J316" i="446"/>
  <c r="J308" i="446"/>
  <c r="J300" i="446"/>
  <c r="J233" i="446"/>
  <c r="J219" i="446"/>
  <c r="J211" i="446"/>
  <c r="J197" i="446"/>
  <c r="J31" i="102"/>
  <c r="J52" i="102"/>
  <c r="J27" i="102"/>
  <c r="J494" i="446"/>
  <c r="J477" i="446"/>
  <c r="J469" i="446"/>
  <c r="J447" i="446"/>
  <c r="J422" i="446"/>
  <c r="J414" i="446"/>
  <c r="J400" i="446"/>
  <c r="J392" i="446"/>
  <c r="J357" i="446"/>
  <c r="J349" i="446"/>
  <c r="J335" i="446"/>
  <c r="J326" i="446"/>
  <c r="J310" i="446"/>
  <c r="J302" i="446"/>
  <c r="J288" i="446"/>
  <c r="J272" i="446"/>
  <c r="J221" i="446"/>
  <c r="J213" i="446"/>
  <c r="J199" i="446"/>
  <c r="J185" i="446"/>
  <c r="J177" i="446"/>
  <c r="J34" i="102"/>
  <c r="J40" i="102"/>
  <c r="O40" i="102" s="1"/>
  <c r="S40" i="102" s="1"/>
  <c r="J474" i="446"/>
  <c r="J466" i="446"/>
  <c r="J458" i="446"/>
  <c r="J427" i="446"/>
  <c r="J419" i="446"/>
  <c r="J354" i="446"/>
  <c r="J315" i="446"/>
  <c r="J307" i="446"/>
  <c r="J299" i="446"/>
  <c r="J293" i="446"/>
  <c r="J277" i="446"/>
  <c r="J269" i="446"/>
  <c r="J240" i="446"/>
  <c r="J226" i="446"/>
  <c r="J218" i="446"/>
  <c r="J190" i="446"/>
  <c r="J77" i="102"/>
  <c r="J74" i="102"/>
  <c r="J479" i="446"/>
  <c r="J471" i="446"/>
  <c r="J449" i="446"/>
  <c r="J432" i="446"/>
  <c r="J424" i="446"/>
  <c r="J416" i="446"/>
  <c r="J410" i="446"/>
  <c r="J359" i="446"/>
  <c r="J351" i="446"/>
  <c r="J343" i="446"/>
  <c r="J337" i="446"/>
  <c r="J312" i="446"/>
  <c r="J304" i="446"/>
  <c r="J282" i="446"/>
  <c r="J274" i="446"/>
  <c r="J266" i="446"/>
  <c r="J245" i="446"/>
  <c r="J237" i="446"/>
  <c r="J215" i="446"/>
  <c r="J201" i="446"/>
  <c r="J179" i="446"/>
  <c r="J275" i="446"/>
  <c r="J188" i="446"/>
  <c r="J164" i="446"/>
  <c r="J158" i="446"/>
  <c r="J150" i="446"/>
  <c r="J134" i="446"/>
  <c r="J464" i="446"/>
  <c r="J267" i="446"/>
  <c r="J155" i="446"/>
  <c r="J78" i="446"/>
  <c r="J456" i="446"/>
  <c r="J166" i="446"/>
  <c r="J160" i="446"/>
  <c r="J152" i="446"/>
  <c r="J144" i="446"/>
  <c r="J136" i="446"/>
  <c r="J70" i="446"/>
  <c r="J411" i="446"/>
  <c r="J305" i="446"/>
  <c r="J180" i="446"/>
  <c r="J171" i="446"/>
  <c r="J163" i="446"/>
  <c r="J157" i="446"/>
  <c r="J141" i="446"/>
  <c r="J106" i="446"/>
  <c r="J403" i="446"/>
  <c r="J352" i="446"/>
  <c r="J297" i="446"/>
  <c r="J100" i="446"/>
  <c r="J77" i="446"/>
  <c r="J63" i="446"/>
  <c r="J238" i="446"/>
  <c r="J168" i="446"/>
  <c r="J80" i="446"/>
  <c r="J66" i="446"/>
  <c r="J216" i="446"/>
  <c r="J486" i="446"/>
  <c r="J450" i="446"/>
  <c r="J395" i="446"/>
  <c r="J344" i="446"/>
  <c r="J165" i="446"/>
  <c r="J159" i="446"/>
  <c r="J151" i="446"/>
  <c r="J143" i="446"/>
  <c r="J135" i="446"/>
  <c r="J91" i="446"/>
  <c r="J56" i="446"/>
  <c r="J433" i="446"/>
  <c r="J291" i="446"/>
  <c r="J170" i="446"/>
  <c r="J156" i="446"/>
  <c r="J148" i="446"/>
  <c r="J102" i="446"/>
  <c r="J65" i="446"/>
  <c r="J480" i="446"/>
  <c r="J283" i="446"/>
  <c r="J167" i="446"/>
  <c r="J153" i="446"/>
  <c r="J145" i="446"/>
  <c r="J137" i="446"/>
  <c r="J417" i="446"/>
  <c r="J366" i="446"/>
  <c r="J90" i="446"/>
  <c r="J48" i="380"/>
  <c r="J46" i="380"/>
  <c r="J42" i="438"/>
  <c r="J36" i="438"/>
  <c r="J38" i="438"/>
  <c r="J41" i="438"/>
  <c r="J37" i="438"/>
  <c r="J78" i="189"/>
  <c r="O78" i="189" s="1"/>
  <c r="J18" i="189"/>
  <c r="O18" i="189" s="1"/>
  <c r="J46" i="189"/>
  <c r="O46" i="189" s="1"/>
  <c r="J45" i="189"/>
  <c r="O45" i="189" s="1"/>
  <c r="J86" i="440"/>
  <c r="J43" i="438"/>
  <c r="J73" i="440"/>
  <c r="J430" i="96"/>
  <c r="J422" i="96"/>
  <c r="O422" i="96" s="1"/>
  <c r="S422" i="96" s="1"/>
  <c r="J427" i="96"/>
  <c r="J396" i="96"/>
  <c r="J437" i="96"/>
  <c r="J398" i="96"/>
  <c r="J442" i="96"/>
  <c r="O442" i="96" s="1"/>
  <c r="S442" i="96" s="1"/>
  <c r="J418" i="96"/>
  <c r="J416" i="96"/>
  <c r="O416" i="96" s="1"/>
  <c r="S416" i="96" s="1"/>
  <c r="J243" i="96"/>
  <c r="J162" i="96"/>
  <c r="O162" i="96" s="1"/>
  <c r="S162" i="96" s="1"/>
  <c r="J214" i="96"/>
  <c r="O214" i="96" s="1"/>
  <c r="S214" i="96" s="1"/>
  <c r="J461" i="94"/>
  <c r="J187" i="96"/>
  <c r="J146" i="96"/>
  <c r="J112" i="96"/>
  <c r="O112" i="96" s="1"/>
  <c r="S112" i="96" s="1"/>
  <c r="J323" i="96"/>
  <c r="J242" i="96"/>
  <c r="J337" i="96"/>
  <c r="J272" i="96"/>
  <c r="O272" i="96" s="1"/>
  <c r="S272" i="96" s="1"/>
  <c r="J277" i="96"/>
  <c r="O277" i="96" s="1"/>
  <c r="S277" i="96" s="1"/>
  <c r="J444" i="94"/>
  <c r="O444" i="94" s="1"/>
  <c r="S444" i="94" s="1"/>
  <c r="J198" i="92"/>
  <c r="J217" i="94"/>
  <c r="J196" i="94"/>
  <c r="O196" i="94" s="1"/>
  <c r="S196" i="94" s="1"/>
  <c r="J28" i="92"/>
  <c r="J257" i="271"/>
  <c r="O257" i="271" s="1"/>
  <c r="S257" i="271" s="1"/>
  <c r="J213" i="291"/>
  <c r="O213" i="291" s="1"/>
  <c r="S213" i="291" s="1"/>
  <c r="J139" i="291"/>
  <c r="J136" i="291"/>
  <c r="J293" i="291"/>
  <c r="J138" i="291"/>
  <c r="O138" i="291" s="1"/>
  <c r="S138" i="291" s="1"/>
  <c r="J178" i="205"/>
  <c r="J273" i="205"/>
  <c r="O273" i="205" s="1"/>
  <c r="S273" i="205" s="1"/>
  <c r="J175" i="205"/>
  <c r="O175" i="205" s="1"/>
  <c r="S175" i="205" s="1"/>
  <c r="J48" i="424"/>
  <c r="J278" i="205"/>
  <c r="O278" i="205" s="1"/>
  <c r="S278" i="205" s="1"/>
  <c r="J96" i="205"/>
  <c r="O96" i="205" s="1"/>
  <c r="S96" i="205" s="1"/>
  <c r="J231" i="205"/>
  <c r="J222" i="205"/>
  <c r="J83" i="205"/>
  <c r="O83" i="205" s="1"/>
  <c r="S83" i="205" s="1"/>
  <c r="J58" i="322"/>
  <c r="J82" i="205"/>
  <c r="O82" i="205" s="1"/>
  <c r="S82" i="205" s="1"/>
  <c r="J76" i="205"/>
  <c r="O76" i="205" s="1"/>
  <c r="S76" i="205" s="1"/>
  <c r="J19" i="382"/>
  <c r="J102" i="322"/>
  <c r="J81" i="205"/>
  <c r="O81" i="205" s="1"/>
  <c r="S81" i="205" s="1"/>
  <c r="J92" i="379"/>
  <c r="J97" i="379"/>
  <c r="J518" i="100"/>
  <c r="J235" i="100"/>
  <c r="O235" i="100" s="1"/>
  <c r="S235" i="100" s="1"/>
  <c r="J83" i="379"/>
  <c r="J40" i="379"/>
  <c r="J29" i="379"/>
  <c r="J515" i="100"/>
  <c r="J312" i="100"/>
  <c r="J88" i="379"/>
  <c r="J455" i="100"/>
  <c r="J517" i="100"/>
  <c r="J93" i="379"/>
  <c r="J508" i="100"/>
  <c r="J400" i="100"/>
  <c r="O400" i="100" s="1"/>
  <c r="S400" i="100" s="1"/>
  <c r="J316" i="100"/>
  <c r="J84" i="379"/>
  <c r="J41" i="379"/>
  <c r="J19" i="379"/>
  <c r="J150" i="100"/>
  <c r="J24" i="102"/>
  <c r="O24" i="102" s="1"/>
  <c r="S24" i="102" s="1"/>
  <c r="J155" i="102"/>
  <c r="J105" i="102"/>
  <c r="J39" i="379"/>
  <c r="J28" i="379"/>
  <c r="J45" i="438"/>
  <c r="J47" i="438"/>
  <c r="J22" i="440"/>
  <c r="J61" i="96"/>
  <c r="J60" i="96"/>
  <c r="J117" i="96"/>
  <c r="J109" i="94"/>
  <c r="O109" i="94" s="1"/>
  <c r="S109" i="94" s="1"/>
  <c r="J102" i="94"/>
  <c r="J82" i="94"/>
  <c r="J65" i="94"/>
  <c r="J101" i="94"/>
  <c r="J62" i="96"/>
  <c r="O62" i="96" s="1"/>
  <c r="S62" i="96" s="1"/>
  <c r="J103" i="94"/>
  <c r="O103" i="94" s="1"/>
  <c r="S103" i="94" s="1"/>
  <c r="J83" i="94"/>
  <c r="J42" i="94"/>
  <c r="O42" i="94" s="1"/>
  <c r="S42" i="94" s="1"/>
  <c r="J10" i="342"/>
  <c r="J66" i="94"/>
  <c r="J24" i="92"/>
  <c r="J146" i="271"/>
  <c r="J25" i="92"/>
  <c r="J147" i="271"/>
  <c r="O147" i="271" s="1"/>
  <c r="S147" i="271" s="1"/>
  <c r="J114" i="291"/>
  <c r="J102" i="291"/>
  <c r="O102" i="291" s="1"/>
  <c r="S102" i="291" s="1"/>
  <c r="J30" i="433"/>
  <c r="J158" i="271"/>
  <c r="M158" i="271" s="1"/>
  <c r="N158" i="271" s="1"/>
  <c r="J14" i="426"/>
  <c r="J26" i="425"/>
  <c r="J67" i="424"/>
  <c r="J29" i="424"/>
  <c r="J16" i="430"/>
  <c r="J21" i="429"/>
  <c r="J9" i="433"/>
  <c r="J17" i="426"/>
  <c r="J18" i="425"/>
  <c r="J76" i="424"/>
  <c r="J20" i="426"/>
  <c r="J13" i="426"/>
  <c r="J25" i="425"/>
  <c r="J15" i="425"/>
  <c r="J66" i="424"/>
  <c r="J20" i="424"/>
  <c r="J13" i="424"/>
  <c r="J17" i="428"/>
  <c r="J16" i="426"/>
  <c r="J9" i="429"/>
  <c r="J8" i="428"/>
  <c r="J58" i="424"/>
  <c r="J49" i="424"/>
  <c r="J18" i="424"/>
  <c r="J34" i="428"/>
  <c r="J86" i="380"/>
  <c r="J39" i="380"/>
  <c r="J80" i="205"/>
  <c r="O80" i="205" s="1"/>
  <c r="S80" i="205" s="1"/>
  <c r="J13" i="381"/>
  <c r="J76" i="322"/>
  <c r="J13" i="382"/>
  <c r="J22" i="445"/>
  <c r="J21" i="445"/>
  <c r="J85" i="100"/>
  <c r="J50" i="100"/>
  <c r="J95" i="100"/>
  <c r="J87" i="100"/>
  <c r="J49" i="100"/>
  <c r="O49" i="100" s="1"/>
  <c r="S49" i="100" s="1"/>
  <c r="J86" i="100"/>
  <c r="J138" i="102"/>
  <c r="J104" i="100"/>
  <c r="J196" i="102"/>
  <c r="J16" i="102"/>
  <c r="O16" i="102" s="1"/>
  <c r="S16" i="102" s="1"/>
  <c r="J18" i="102"/>
  <c r="O18" i="102" s="1"/>
  <c r="S18" i="102" s="1"/>
  <c r="J43" i="102"/>
  <c r="O43" i="102" s="1"/>
  <c r="S43" i="102" s="1"/>
  <c r="J23" i="438"/>
  <c r="J12" i="440"/>
  <c r="J11" i="440"/>
  <c r="J10" i="440"/>
  <c r="J18" i="92"/>
  <c r="J20" i="92"/>
  <c r="O20" i="92" s="1"/>
  <c r="S20" i="92" s="1"/>
  <c r="J17" i="92"/>
  <c r="J19" i="92"/>
  <c r="O19" i="92" s="1"/>
  <c r="S19" i="92" s="1"/>
  <c r="J16" i="92"/>
  <c r="O16" i="92" s="1"/>
  <c r="S16" i="92" s="1"/>
  <c r="J38" i="100"/>
  <c r="J157" i="448"/>
  <c r="J11" i="448"/>
  <c r="J102" i="448"/>
  <c r="J202" i="448"/>
  <c r="J48" i="448"/>
  <c r="J10" i="448"/>
  <c r="J49" i="448"/>
  <c r="J156" i="448"/>
  <c r="J101" i="448"/>
  <c r="J50" i="448"/>
  <c r="J63" i="189"/>
  <c r="O63" i="189" s="1"/>
  <c r="J94" i="189"/>
  <c r="O94" i="189" s="1"/>
  <c r="J34" i="189"/>
  <c r="O34" i="189" s="1"/>
  <c r="J65" i="189"/>
  <c r="O65" i="189" s="1"/>
  <c r="J96" i="189"/>
  <c r="O96" i="189" s="1"/>
  <c r="J36" i="189"/>
  <c r="O36" i="189" s="1"/>
  <c r="J93" i="189"/>
  <c r="O93" i="189" s="1"/>
  <c r="J33" i="189"/>
  <c r="O33" i="189" s="1"/>
  <c r="J64" i="189"/>
  <c r="O64" i="189" s="1"/>
  <c r="J95" i="189"/>
  <c r="O95" i="189" s="1"/>
  <c r="J35" i="189"/>
  <c r="O35" i="189" s="1"/>
  <c r="J66" i="189"/>
  <c r="J17" i="442"/>
  <c r="J83" i="443"/>
  <c r="J60" i="443"/>
  <c r="J9" i="443"/>
  <c r="J26" i="443"/>
  <c r="J80" i="442"/>
  <c r="J54" i="442"/>
  <c r="J9" i="442"/>
  <c r="J87" i="441"/>
  <c r="J9" i="441"/>
  <c r="J18" i="440"/>
  <c r="J81" i="440"/>
  <c r="J29" i="440"/>
  <c r="J56" i="440"/>
  <c r="J111" i="438"/>
  <c r="J61" i="441"/>
  <c r="J31" i="440"/>
  <c r="J21" i="441"/>
  <c r="J55" i="440"/>
  <c r="J30" i="440"/>
  <c r="J57" i="440"/>
  <c r="J105" i="96"/>
  <c r="J338" i="94"/>
  <c r="O338" i="94" s="1"/>
  <c r="S338" i="94" s="1"/>
  <c r="J47" i="96"/>
  <c r="O47" i="96" s="1"/>
  <c r="S47" i="96" s="1"/>
  <c r="J337" i="94"/>
  <c r="J200" i="94"/>
  <c r="J63" i="94"/>
  <c r="J270" i="94"/>
  <c r="J124" i="94"/>
  <c r="J149" i="92"/>
  <c r="J106" i="96"/>
  <c r="O106" i="96" s="1"/>
  <c r="S106" i="96" s="1"/>
  <c r="J123" i="94"/>
  <c r="O123" i="94" s="1"/>
  <c r="S123" i="94" s="1"/>
  <c r="J15" i="94"/>
  <c r="J201" i="94"/>
  <c r="J64" i="94"/>
  <c r="O64" i="94" s="1"/>
  <c r="S64" i="94" s="1"/>
  <c r="J271" i="94"/>
  <c r="O271" i="94" s="1"/>
  <c r="S271" i="94" s="1"/>
  <c r="J46" i="96"/>
  <c r="J67" i="92"/>
  <c r="J14" i="94"/>
  <c r="O14" i="94" s="1"/>
  <c r="S14" i="94" s="1"/>
  <c r="J271" i="271"/>
  <c r="O271" i="271" s="1"/>
  <c r="S271" i="271" s="1"/>
  <c r="J204" i="271"/>
  <c r="O204" i="271" s="1"/>
  <c r="S204" i="271" s="1"/>
  <c r="J324" i="271"/>
  <c r="J103" i="92"/>
  <c r="J270" i="271"/>
  <c r="O270" i="271" s="1"/>
  <c r="S270" i="271" s="1"/>
  <c r="J11" i="92"/>
  <c r="J423" i="291"/>
  <c r="J138" i="271"/>
  <c r="J349" i="291"/>
  <c r="J425" i="291"/>
  <c r="J346" i="291"/>
  <c r="O346" i="291" s="1"/>
  <c r="S346" i="291" s="1"/>
  <c r="J205" i="271"/>
  <c r="J325" i="271"/>
  <c r="J137" i="271"/>
  <c r="J348" i="291"/>
  <c r="O348" i="291" s="1"/>
  <c r="S348" i="291" s="1"/>
  <c r="J262" i="291"/>
  <c r="J14" i="291"/>
  <c r="O14" i="291" s="1"/>
  <c r="S14" i="291" s="1"/>
  <c r="J264" i="291"/>
  <c r="J178" i="291"/>
  <c r="J29" i="433"/>
  <c r="J13" i="291"/>
  <c r="J180" i="291"/>
  <c r="O180" i="291" s="1"/>
  <c r="S180" i="291" s="1"/>
  <c r="J11" i="427"/>
  <c r="J10" i="433"/>
  <c r="J21" i="424"/>
  <c r="J11" i="426"/>
  <c r="J10" i="424"/>
  <c r="J22" i="424"/>
  <c r="J23" i="425"/>
  <c r="J12" i="381"/>
  <c r="J13" i="205"/>
  <c r="O13" i="205" s="1"/>
  <c r="S13" i="205" s="1"/>
  <c r="J12" i="382"/>
  <c r="J66" i="322"/>
  <c r="J38" i="427"/>
  <c r="J12" i="205"/>
  <c r="J36" i="381"/>
  <c r="J14" i="205"/>
  <c r="J419" i="100"/>
  <c r="J348" i="100"/>
  <c r="O348" i="100" s="1"/>
  <c r="S348" i="100" s="1"/>
  <c r="J21" i="379"/>
  <c r="J350" i="100"/>
  <c r="O350" i="100" s="1"/>
  <c r="S350" i="100" s="1"/>
  <c r="J274" i="100"/>
  <c r="J10" i="445"/>
  <c r="J276" i="100"/>
  <c r="J16" i="322"/>
  <c r="J349" i="100"/>
  <c r="J273" i="100"/>
  <c r="O273" i="100" s="1"/>
  <c r="S273" i="100" s="1"/>
  <c r="J417" i="100"/>
  <c r="J351" i="100"/>
  <c r="J275" i="100"/>
  <c r="J118" i="100"/>
  <c r="J14" i="100"/>
  <c r="J193" i="100"/>
  <c r="O193" i="100" s="1"/>
  <c r="S193" i="100" s="1"/>
  <c r="J48" i="100"/>
  <c r="J120" i="100"/>
  <c r="J45" i="100"/>
  <c r="O45" i="100" s="1"/>
  <c r="S45" i="100" s="1"/>
  <c r="J16" i="100"/>
  <c r="J13" i="100"/>
  <c r="J195" i="100"/>
  <c r="O195" i="100" s="1"/>
  <c r="S195" i="100" s="1"/>
  <c r="J192" i="100"/>
  <c r="J47" i="100"/>
  <c r="J194" i="100"/>
  <c r="J121" i="100"/>
  <c r="O121" i="100" s="1"/>
  <c r="S121" i="100" s="1"/>
  <c r="J46" i="100"/>
  <c r="J276" i="446"/>
  <c r="J265" i="446"/>
  <c r="J203" i="446"/>
  <c r="J241" i="446"/>
  <c r="J227" i="446"/>
  <c r="J191" i="446"/>
  <c r="J15" i="100"/>
  <c r="J232" i="446"/>
  <c r="J196" i="446"/>
  <c r="J119" i="100"/>
  <c r="O119" i="100" s="1"/>
  <c r="S119" i="100" s="1"/>
  <c r="J207" i="446"/>
  <c r="J147" i="446"/>
  <c r="J92" i="446"/>
  <c r="J246" i="446"/>
  <c r="J103" i="446"/>
  <c r="J74" i="446"/>
  <c r="J16" i="446"/>
  <c r="J154" i="446"/>
  <c r="J146" i="446"/>
  <c r="J19" i="446"/>
  <c r="J176" i="446"/>
  <c r="J105" i="446"/>
  <c r="J99" i="446"/>
  <c r="J79" i="446"/>
  <c r="J10" i="443"/>
  <c r="J9" i="440"/>
  <c r="J14" i="96"/>
  <c r="J16" i="96"/>
  <c r="O16" i="96" s="1"/>
  <c r="S16" i="96" s="1"/>
  <c r="J15" i="96"/>
  <c r="O15" i="96" s="1"/>
  <c r="S15" i="96" s="1"/>
  <c r="J16" i="94"/>
  <c r="O16" i="94" s="1"/>
  <c r="S16" i="94" s="1"/>
  <c r="J18" i="94"/>
  <c r="O18" i="94" s="1"/>
  <c r="S18" i="94" s="1"/>
  <c r="J17" i="94"/>
  <c r="J14" i="92"/>
  <c r="J16" i="271"/>
  <c r="J15" i="271"/>
  <c r="J9" i="427"/>
  <c r="J15" i="205"/>
  <c r="O15" i="205" s="1"/>
  <c r="S15" i="205" s="1"/>
  <c r="J19" i="445"/>
  <c r="J19" i="100"/>
  <c r="J18" i="100"/>
  <c r="J17" i="100"/>
  <c r="J17" i="102"/>
  <c r="J263" i="446"/>
  <c r="J388" i="446"/>
  <c r="J264" i="446"/>
  <c r="J387" i="446"/>
  <c r="J10" i="438"/>
  <c r="J15" i="92"/>
  <c r="J431" i="291"/>
  <c r="J17" i="446"/>
  <c r="J18" i="446"/>
  <c r="C11" i="404"/>
  <c r="C18" i="394"/>
  <c r="H18" i="394" s="1"/>
  <c r="C20" i="398"/>
  <c r="H20" i="398" s="1"/>
  <c r="C21" i="397"/>
  <c r="H21" i="397" s="1"/>
  <c r="C22" i="396"/>
  <c r="H22" i="396" s="1"/>
  <c r="C23" i="395"/>
  <c r="H23" i="395" s="1"/>
  <c r="C12" i="384"/>
  <c r="C25" i="385"/>
  <c r="H25" i="385" s="1"/>
  <c r="C16" i="387"/>
  <c r="H16" i="387" s="1"/>
  <c r="C24" i="387"/>
  <c r="H24" i="387" s="1"/>
  <c r="C17" i="394"/>
  <c r="H17" i="394" s="1"/>
  <c r="C20" i="397"/>
  <c r="H20" i="397" s="1"/>
  <c r="C21" i="396"/>
  <c r="H21" i="396" s="1"/>
  <c r="C22" i="395"/>
  <c r="H22" i="395" s="1"/>
  <c r="C28" i="384"/>
  <c r="H28" i="384" s="1"/>
  <c r="C11" i="384"/>
  <c r="C16" i="388"/>
  <c r="H16" i="388" s="1"/>
  <c r="C26" i="385"/>
  <c r="H26" i="385" s="1"/>
  <c r="C12" i="419"/>
  <c r="C17" i="416"/>
  <c r="H17" i="416" s="1"/>
  <c r="C17" i="399"/>
  <c r="H17" i="399" s="1"/>
  <c r="C20" i="396"/>
  <c r="H20" i="396" s="1"/>
  <c r="C21" i="395"/>
  <c r="H21" i="395" s="1"/>
  <c r="C22" i="405"/>
  <c r="H22" i="405" s="1"/>
  <c r="C11" i="419"/>
  <c r="C17" i="398"/>
  <c r="H17" i="398" s="1"/>
  <c r="C17" i="397"/>
  <c r="H17" i="397" s="1"/>
  <c r="C20" i="395"/>
  <c r="H20" i="395" s="1"/>
  <c r="C26" i="384"/>
  <c r="H26" i="384" s="1"/>
  <c r="C28" i="389"/>
  <c r="H28" i="389" s="1"/>
  <c r="C28" i="385"/>
  <c r="H28" i="385" s="1"/>
  <c r="C14" i="394"/>
  <c r="H14" i="394" s="1"/>
  <c r="C17" i="396"/>
  <c r="H17" i="396" s="1"/>
  <c r="C25" i="384"/>
  <c r="H25" i="384" s="1"/>
  <c r="C16" i="386"/>
  <c r="H16" i="386" s="1"/>
  <c r="C17" i="418"/>
  <c r="H17" i="418" s="1"/>
  <c r="C23" i="404"/>
  <c r="H23" i="404" s="1"/>
  <c r="C12" i="394"/>
  <c r="C17" i="395"/>
  <c r="H17" i="395" s="1"/>
  <c r="C24" i="384"/>
  <c r="H24" i="384" s="1"/>
  <c r="C26" i="389"/>
  <c r="H26" i="389" s="1"/>
  <c r="C28" i="388"/>
  <c r="H28" i="388" s="1"/>
  <c r="C18" i="414"/>
  <c r="H18" i="414" s="1"/>
  <c r="C22" i="404"/>
  <c r="H22" i="404" s="1"/>
  <c r="C23" i="409"/>
  <c r="H23" i="409" s="1"/>
  <c r="C11" i="394"/>
  <c r="C23" i="384"/>
  <c r="H23" i="384" s="1"/>
  <c r="C25" i="389"/>
  <c r="H25" i="389" s="1"/>
  <c r="C16" i="385"/>
  <c r="H16" i="385" s="1"/>
  <c r="C23" i="394"/>
  <c r="H23" i="394" s="1"/>
  <c r="C17" i="414"/>
  <c r="H17" i="414" s="1"/>
  <c r="C21" i="404"/>
  <c r="H21" i="404" s="1"/>
  <c r="C22" i="409"/>
  <c r="H22" i="409" s="1"/>
  <c r="C23" i="408"/>
  <c r="H23" i="408" s="1"/>
  <c r="C24" i="389"/>
  <c r="H24" i="389" s="1"/>
  <c r="C26" i="388"/>
  <c r="H26" i="388" s="1"/>
  <c r="C28" i="387"/>
  <c r="H28" i="387" s="1"/>
  <c r="C25" i="388"/>
  <c r="H25" i="388" s="1"/>
  <c r="C16" i="414"/>
  <c r="H16" i="414" s="1"/>
  <c r="C20" i="404"/>
  <c r="H20" i="404" s="1"/>
  <c r="C21" i="409"/>
  <c r="H21" i="409" s="1"/>
  <c r="C22" i="408"/>
  <c r="H22" i="408" s="1"/>
  <c r="C23" i="407"/>
  <c r="H23" i="407" s="1"/>
  <c r="C23" i="389"/>
  <c r="H23" i="389" s="1"/>
  <c r="C14" i="414"/>
  <c r="H14" i="414" s="1"/>
  <c r="C17" i="415"/>
  <c r="H17" i="415" s="1"/>
  <c r="C20" i="409"/>
  <c r="H20" i="409" s="1"/>
  <c r="C21" i="408"/>
  <c r="H21" i="408" s="1"/>
  <c r="C22" i="407"/>
  <c r="H22" i="407" s="1"/>
  <c r="C23" i="406"/>
  <c r="H23" i="406" s="1"/>
  <c r="C24" i="388"/>
  <c r="H24" i="388" s="1"/>
  <c r="C26" i="387"/>
  <c r="H26" i="387" s="1"/>
  <c r="C28" i="386"/>
  <c r="H28" i="386" s="1"/>
  <c r="C21" i="406"/>
  <c r="H21" i="406" s="1"/>
  <c r="C13" i="414"/>
  <c r="H13" i="414" s="1"/>
  <c r="C18" i="404"/>
  <c r="H18" i="404" s="1"/>
  <c r="C20" i="408"/>
  <c r="H20" i="408" s="1"/>
  <c r="C21" i="407"/>
  <c r="H21" i="407" s="1"/>
  <c r="C22" i="406"/>
  <c r="H22" i="406" s="1"/>
  <c r="C23" i="405"/>
  <c r="H23" i="405" s="1"/>
  <c r="C23" i="388"/>
  <c r="H23" i="388" s="1"/>
  <c r="C25" i="387"/>
  <c r="H25" i="387" s="1"/>
  <c r="C17" i="404"/>
  <c r="H17" i="404" s="1"/>
  <c r="C20" i="407"/>
  <c r="H20" i="407" s="1"/>
  <c r="C12" i="414"/>
  <c r="C17" i="417"/>
  <c r="H17" i="417" s="1"/>
  <c r="C11" i="414"/>
  <c r="C17" i="409"/>
  <c r="H17" i="409" s="1"/>
  <c r="C20" i="406"/>
  <c r="H20" i="406" s="1"/>
  <c r="C21" i="405"/>
  <c r="H21" i="405" s="1"/>
  <c r="C22" i="394"/>
  <c r="H22" i="394" s="1"/>
  <c r="C23" i="399"/>
  <c r="H23" i="399" s="1"/>
  <c r="C17" i="384"/>
  <c r="H17" i="384" s="1"/>
  <c r="C23" i="387"/>
  <c r="H23" i="387" s="1"/>
  <c r="C25" i="386"/>
  <c r="H25" i="386" s="1"/>
  <c r="C17" i="408"/>
  <c r="H17" i="408" s="1"/>
  <c r="C17" i="407"/>
  <c r="H17" i="407" s="1"/>
  <c r="C20" i="405"/>
  <c r="H20" i="405" s="1"/>
  <c r="C21" i="394"/>
  <c r="H21" i="394" s="1"/>
  <c r="C22" i="399"/>
  <c r="H22" i="399" s="1"/>
  <c r="C23" i="398"/>
  <c r="H23" i="398" s="1"/>
  <c r="C16" i="384"/>
  <c r="H16" i="384" s="1"/>
  <c r="C24" i="386"/>
  <c r="H24" i="386" s="1"/>
  <c r="C15" i="81"/>
  <c r="C17" i="419"/>
  <c r="H17" i="419" s="1"/>
  <c r="C14" i="404"/>
  <c r="H14" i="404" s="1"/>
  <c r="C17" i="406"/>
  <c r="H17" i="406" s="1"/>
  <c r="C20" i="394"/>
  <c r="H20" i="394" s="1"/>
  <c r="C21" i="399"/>
  <c r="H21" i="399" s="1"/>
  <c r="C22" i="398"/>
  <c r="H22" i="398" s="1"/>
  <c r="C23" i="397"/>
  <c r="H23" i="397" s="1"/>
  <c r="C15" i="384"/>
  <c r="H15" i="384" s="1"/>
  <c r="C23" i="386"/>
  <c r="H23" i="386" s="1"/>
  <c r="C23" i="385"/>
  <c r="H23" i="385" s="1"/>
  <c r="C26" i="386"/>
  <c r="H26" i="386" s="1"/>
  <c r="C12" i="404"/>
  <c r="C17" i="405"/>
  <c r="H17" i="405" s="1"/>
  <c r="C20" i="399"/>
  <c r="H20" i="399" s="1"/>
  <c r="C21" i="398"/>
  <c r="H21" i="398" s="1"/>
  <c r="C22" i="397"/>
  <c r="H22" i="397" s="1"/>
  <c r="C23" i="396"/>
  <c r="H23" i="396" s="1"/>
  <c r="C14" i="384"/>
  <c r="H14" i="384" s="1"/>
  <c r="C16" i="389"/>
  <c r="H16" i="389" s="1"/>
  <c r="C24" i="385"/>
  <c r="H24" i="385" s="1"/>
  <c r="L425" i="96"/>
  <c r="P425" i="96" s="1"/>
  <c r="L310" i="94"/>
  <c r="P310" i="94" s="1"/>
  <c r="L207" i="96"/>
  <c r="P207" i="96" s="1"/>
  <c r="C17" i="420"/>
  <c r="H17" i="420" s="1"/>
  <c r="C17" i="400"/>
  <c r="H17" i="400" s="1"/>
  <c r="C19" i="399"/>
  <c r="H19" i="399" s="1"/>
  <c r="C27" i="390"/>
  <c r="H27" i="390" s="1"/>
  <c r="C21" i="386"/>
  <c r="H21" i="386" s="1"/>
  <c r="C16" i="420"/>
  <c r="H16" i="420" s="1"/>
  <c r="C26" i="410"/>
  <c r="H26" i="410" s="1"/>
  <c r="C27" i="404"/>
  <c r="H27" i="404" s="1"/>
  <c r="C16" i="400"/>
  <c r="H16" i="400" s="1"/>
  <c r="C19" i="398"/>
  <c r="H19" i="398" s="1"/>
  <c r="C18" i="387"/>
  <c r="H18" i="387" s="1"/>
  <c r="C27" i="396"/>
  <c r="H27" i="396" s="1"/>
  <c r="C14" i="420"/>
  <c r="H14" i="420" s="1"/>
  <c r="C27" i="409"/>
  <c r="H27" i="409" s="1"/>
  <c r="C15" i="400"/>
  <c r="H15" i="400" s="1"/>
  <c r="C19" i="397"/>
  <c r="H19" i="397" s="1"/>
  <c r="C25" i="390"/>
  <c r="H25" i="390" s="1"/>
  <c r="C13" i="420"/>
  <c r="H13" i="420" s="1"/>
  <c r="C24" i="410"/>
  <c r="H24" i="410" s="1"/>
  <c r="C25" i="404"/>
  <c r="H25" i="404" s="1"/>
  <c r="C27" i="408"/>
  <c r="H27" i="408" s="1"/>
  <c r="C14" i="400"/>
  <c r="H14" i="400" s="1"/>
  <c r="C19" i="396"/>
  <c r="H19" i="396" s="1"/>
  <c r="C24" i="390"/>
  <c r="H24" i="390" s="1"/>
  <c r="C18" i="386"/>
  <c r="H18" i="386" s="1"/>
  <c r="C25" i="398"/>
  <c r="H25" i="398" s="1"/>
  <c r="C12" i="420"/>
  <c r="C23" i="410"/>
  <c r="H23" i="410" s="1"/>
  <c r="C24" i="404"/>
  <c r="H24" i="404" s="1"/>
  <c r="C25" i="409"/>
  <c r="H25" i="409" s="1"/>
  <c r="C27" i="407"/>
  <c r="H27" i="407" s="1"/>
  <c r="C12" i="400"/>
  <c r="C19" i="395"/>
  <c r="H19" i="395" s="1"/>
  <c r="C23" i="390"/>
  <c r="H23" i="390" s="1"/>
  <c r="C22" i="400"/>
  <c r="H22" i="400" s="1"/>
  <c r="C18" i="384"/>
  <c r="H18" i="384" s="1"/>
  <c r="C11" i="420"/>
  <c r="C22" i="410"/>
  <c r="H22" i="410" s="1"/>
  <c r="C24" i="409"/>
  <c r="H24" i="409" s="1"/>
  <c r="C25" i="408"/>
  <c r="H25" i="408" s="1"/>
  <c r="C27" i="406"/>
  <c r="H27" i="406" s="1"/>
  <c r="C11" i="400"/>
  <c r="C22" i="390"/>
  <c r="H22" i="390" s="1"/>
  <c r="C18" i="385"/>
  <c r="H18" i="385" s="1"/>
  <c r="C21" i="410"/>
  <c r="H21" i="410" s="1"/>
  <c r="C24" i="408"/>
  <c r="H24" i="408" s="1"/>
  <c r="C25" i="407"/>
  <c r="H25" i="407" s="1"/>
  <c r="C27" i="405"/>
  <c r="H27" i="405" s="1"/>
  <c r="C21" i="390"/>
  <c r="H21" i="390" s="1"/>
  <c r="C20" i="410"/>
  <c r="H20" i="410" s="1"/>
  <c r="C24" i="407"/>
  <c r="H24" i="407" s="1"/>
  <c r="C25" i="406"/>
  <c r="H25" i="406" s="1"/>
  <c r="C26" i="400"/>
  <c r="H26" i="400" s="1"/>
  <c r="C27" i="394"/>
  <c r="H27" i="394" s="1"/>
  <c r="C20" i="390"/>
  <c r="H20" i="390" s="1"/>
  <c r="C22" i="384"/>
  <c r="H22" i="384" s="1"/>
  <c r="C19" i="410"/>
  <c r="H19" i="410" s="1"/>
  <c r="C24" i="406"/>
  <c r="H24" i="406" s="1"/>
  <c r="C25" i="405"/>
  <c r="H25" i="405" s="1"/>
  <c r="C27" i="399"/>
  <c r="H27" i="399" s="1"/>
  <c r="C19" i="390"/>
  <c r="H19" i="390" s="1"/>
  <c r="C21" i="384"/>
  <c r="H21" i="384" s="1"/>
  <c r="C18" i="410"/>
  <c r="H18" i="410" s="1"/>
  <c r="C19" i="404"/>
  <c r="H19" i="404" s="1"/>
  <c r="C24" i="405"/>
  <c r="H24" i="405" s="1"/>
  <c r="C24" i="400"/>
  <c r="H24" i="400" s="1"/>
  <c r="C25" i="394"/>
  <c r="H25" i="394" s="1"/>
  <c r="C27" i="398"/>
  <c r="H27" i="398" s="1"/>
  <c r="C18" i="390"/>
  <c r="H18" i="390" s="1"/>
  <c r="C22" i="389"/>
  <c r="H22" i="389" s="1"/>
  <c r="C17" i="410"/>
  <c r="H17" i="410" s="1"/>
  <c r="C19" i="409"/>
  <c r="H19" i="409" s="1"/>
  <c r="C23" i="400"/>
  <c r="H23" i="400" s="1"/>
  <c r="C24" i="394"/>
  <c r="H24" i="394" s="1"/>
  <c r="C25" i="399"/>
  <c r="H25" i="399" s="1"/>
  <c r="C27" i="397"/>
  <c r="H27" i="397" s="1"/>
  <c r="C17" i="390"/>
  <c r="H17" i="390" s="1"/>
  <c r="C21" i="389"/>
  <c r="H21" i="389" s="1"/>
  <c r="C19" i="408"/>
  <c r="H19" i="408" s="1"/>
  <c r="C16" i="390"/>
  <c r="H16" i="390" s="1"/>
  <c r="C16" i="410"/>
  <c r="H16" i="410" s="1"/>
  <c r="C15" i="410"/>
  <c r="H15" i="410" s="1"/>
  <c r="C19" i="407"/>
  <c r="H19" i="407" s="1"/>
  <c r="C21" i="400"/>
  <c r="H21" i="400" s="1"/>
  <c r="C24" i="398"/>
  <c r="H24" i="398" s="1"/>
  <c r="C25" i="397"/>
  <c r="H25" i="397" s="1"/>
  <c r="C27" i="395"/>
  <c r="H27" i="395" s="1"/>
  <c r="C15" i="390"/>
  <c r="H15" i="390" s="1"/>
  <c r="C21" i="388"/>
  <c r="H21" i="388" s="1"/>
  <c r="C21" i="385"/>
  <c r="H21" i="385" s="1"/>
  <c r="C22" i="388"/>
  <c r="H22" i="388" s="1"/>
  <c r="C14" i="410"/>
  <c r="H14" i="410" s="1"/>
  <c r="C19" i="406"/>
  <c r="H19" i="406" s="1"/>
  <c r="C20" i="400"/>
  <c r="H20" i="400" s="1"/>
  <c r="C24" i="397"/>
  <c r="H24" i="397" s="1"/>
  <c r="C25" i="396"/>
  <c r="H25" i="396" s="1"/>
  <c r="C14" i="390"/>
  <c r="H14" i="390" s="1"/>
  <c r="C18" i="389"/>
  <c r="H18" i="389" s="1"/>
  <c r="C22" i="387"/>
  <c r="H22" i="387" s="1"/>
  <c r="C22" i="385"/>
  <c r="H22" i="385" s="1"/>
  <c r="C12" i="410"/>
  <c r="C19" i="405"/>
  <c r="H19" i="405" s="1"/>
  <c r="C19" i="400"/>
  <c r="H19" i="400" s="1"/>
  <c r="C24" i="396"/>
  <c r="H24" i="396" s="1"/>
  <c r="C25" i="395"/>
  <c r="H25" i="395" s="1"/>
  <c r="C12" i="390"/>
  <c r="C21" i="387"/>
  <c r="H21" i="387" s="1"/>
  <c r="C24" i="399"/>
  <c r="H24" i="399" s="1"/>
  <c r="C18" i="420"/>
  <c r="H18" i="420" s="1"/>
  <c r="C11" i="410"/>
  <c r="C18" i="400"/>
  <c r="H18" i="400" s="1"/>
  <c r="C19" i="394"/>
  <c r="H19" i="394" s="1"/>
  <c r="C24" i="395"/>
  <c r="H24" i="395" s="1"/>
  <c r="C11" i="390"/>
  <c r="C18" i="388"/>
  <c r="H18" i="388" s="1"/>
  <c r="C22" i="386"/>
  <c r="H22" i="386" s="1"/>
  <c r="J425" i="96"/>
  <c r="O425" i="96" s="1"/>
  <c r="S425" i="96" s="1"/>
  <c r="J207" i="96"/>
  <c r="M46" i="438"/>
  <c r="N46" i="438" s="1"/>
  <c r="O46" i="438"/>
  <c r="C17" i="401"/>
  <c r="H17" i="401" s="1"/>
  <c r="C26" i="391"/>
  <c r="H26" i="391" s="1"/>
  <c r="C26" i="411"/>
  <c r="H26" i="411" s="1"/>
  <c r="C16" i="401"/>
  <c r="H16" i="401" s="1"/>
  <c r="C25" i="391"/>
  <c r="H25" i="391" s="1"/>
  <c r="C26" i="390"/>
  <c r="H26" i="390" s="1"/>
  <c r="C25" i="411"/>
  <c r="H25" i="411" s="1"/>
  <c r="C25" i="410"/>
  <c r="H25" i="410" s="1"/>
  <c r="C26" i="404"/>
  <c r="H26" i="404" s="1"/>
  <c r="C15" i="401"/>
  <c r="H15" i="401" s="1"/>
  <c r="C24" i="391"/>
  <c r="H24" i="391" s="1"/>
  <c r="C27" i="384"/>
  <c r="H27" i="384" s="1"/>
  <c r="C24" i="411"/>
  <c r="H24" i="411" s="1"/>
  <c r="C26" i="409"/>
  <c r="H26" i="409" s="1"/>
  <c r="C14" i="401"/>
  <c r="H14" i="401" s="1"/>
  <c r="C23" i="391"/>
  <c r="H23" i="391" s="1"/>
  <c r="C23" i="411"/>
  <c r="H23" i="411" s="1"/>
  <c r="C26" i="408"/>
  <c r="H26" i="408" s="1"/>
  <c r="C12" i="401"/>
  <c r="C22" i="391"/>
  <c r="H22" i="391" s="1"/>
  <c r="C27" i="389"/>
  <c r="H27" i="389" s="1"/>
  <c r="C22" i="411"/>
  <c r="H22" i="411" s="1"/>
  <c r="C26" i="407"/>
  <c r="H26" i="407" s="1"/>
  <c r="C11" i="401"/>
  <c r="C21" i="391"/>
  <c r="H21" i="391" s="1"/>
  <c r="C21" i="411"/>
  <c r="H21" i="411" s="1"/>
  <c r="C26" i="406"/>
  <c r="H26" i="406" s="1"/>
  <c r="C27" i="401"/>
  <c r="H27" i="401" s="1"/>
  <c r="C20" i="391"/>
  <c r="H20" i="391" s="1"/>
  <c r="C27" i="388"/>
  <c r="H27" i="388" s="1"/>
  <c r="C20" i="411"/>
  <c r="H20" i="411" s="1"/>
  <c r="C26" i="405"/>
  <c r="H26" i="405" s="1"/>
  <c r="C26" i="401"/>
  <c r="H26" i="401" s="1"/>
  <c r="C19" i="391"/>
  <c r="H19" i="391" s="1"/>
  <c r="C18" i="421"/>
  <c r="H18" i="421" s="1"/>
  <c r="C19" i="411"/>
  <c r="H19" i="411" s="1"/>
  <c r="C25" i="401"/>
  <c r="H25" i="401" s="1"/>
  <c r="C25" i="400"/>
  <c r="H25" i="400" s="1"/>
  <c r="C26" i="394"/>
  <c r="H26" i="394" s="1"/>
  <c r="C18" i="391"/>
  <c r="H18" i="391" s="1"/>
  <c r="C27" i="387"/>
  <c r="H27" i="387" s="1"/>
  <c r="C17" i="421"/>
  <c r="H17" i="421" s="1"/>
  <c r="C18" i="411"/>
  <c r="H18" i="411" s="1"/>
  <c r="C24" i="401"/>
  <c r="H24" i="401" s="1"/>
  <c r="C26" i="399"/>
  <c r="H26" i="399" s="1"/>
  <c r="C17" i="391"/>
  <c r="H17" i="391" s="1"/>
  <c r="C15" i="391"/>
  <c r="H15" i="391" s="1"/>
  <c r="C16" i="421"/>
  <c r="H16" i="421" s="1"/>
  <c r="C17" i="411"/>
  <c r="H17" i="411" s="1"/>
  <c r="C23" i="401"/>
  <c r="H23" i="401" s="1"/>
  <c r="C26" i="398"/>
  <c r="H26" i="398" s="1"/>
  <c r="C16" i="391"/>
  <c r="H16" i="391" s="1"/>
  <c r="C27" i="386"/>
  <c r="H27" i="386" s="1"/>
  <c r="C26" i="397"/>
  <c r="H26" i="397" s="1"/>
  <c r="C14" i="421"/>
  <c r="H14" i="421" s="1"/>
  <c r="C16" i="411"/>
  <c r="H16" i="411" s="1"/>
  <c r="C13" i="421"/>
  <c r="H13" i="421" s="1"/>
  <c r="C15" i="411"/>
  <c r="H15" i="411" s="1"/>
  <c r="C21" i="401"/>
  <c r="H21" i="401" s="1"/>
  <c r="C26" i="396"/>
  <c r="H26" i="396" s="1"/>
  <c r="C14" i="391"/>
  <c r="H14" i="391" s="1"/>
  <c r="C12" i="421"/>
  <c r="C14" i="411"/>
  <c r="H14" i="411" s="1"/>
  <c r="C20" i="401"/>
  <c r="H20" i="401" s="1"/>
  <c r="C26" i="395"/>
  <c r="H26" i="395" s="1"/>
  <c r="C12" i="391"/>
  <c r="C11" i="421"/>
  <c r="C12" i="411"/>
  <c r="C19" i="401"/>
  <c r="H19" i="401" s="1"/>
  <c r="C11" i="391"/>
  <c r="C11" i="411"/>
  <c r="C18" i="401"/>
  <c r="H18" i="401" s="1"/>
  <c r="C27" i="391"/>
  <c r="H27" i="391" s="1"/>
  <c r="C27" i="385"/>
  <c r="H27" i="385" s="1"/>
  <c r="C22" i="401"/>
  <c r="H22" i="401" s="1"/>
  <c r="L110" i="94"/>
  <c r="P110" i="94" s="1"/>
  <c r="L197" i="102"/>
  <c r="P197" i="102" s="1"/>
  <c r="L48" i="442"/>
  <c r="P48" i="442" s="1"/>
  <c r="L40" i="442"/>
  <c r="P40" i="442" s="1"/>
  <c r="L81" i="189"/>
  <c r="P81" i="189" s="1"/>
  <c r="L51" i="443"/>
  <c r="P51" i="443" s="1"/>
  <c r="L134" i="442"/>
  <c r="P134" i="442" s="1"/>
  <c r="L124" i="441"/>
  <c r="P124" i="441" s="1"/>
  <c r="L41" i="441"/>
  <c r="L55" i="441"/>
  <c r="P55" i="441" s="1"/>
  <c r="L45" i="442"/>
  <c r="P45" i="442" s="1"/>
  <c r="L37" i="442"/>
  <c r="P37" i="442" s="1"/>
  <c r="L68" i="438"/>
  <c r="P68" i="438" s="1"/>
  <c r="L129" i="441"/>
  <c r="P129" i="441" s="1"/>
  <c r="L54" i="443"/>
  <c r="P54" i="443" s="1"/>
  <c r="L131" i="442"/>
  <c r="P131" i="442" s="1"/>
  <c r="L119" i="441"/>
  <c r="P119" i="441" s="1"/>
  <c r="L127" i="441"/>
  <c r="P127" i="441" s="1"/>
  <c r="L44" i="441"/>
  <c r="L52" i="441"/>
  <c r="P52" i="441" s="1"/>
  <c r="L56" i="443"/>
  <c r="P56" i="443" s="1"/>
  <c r="L50" i="442"/>
  <c r="P50" i="442" s="1"/>
  <c r="L42" i="442"/>
  <c r="P42" i="442" s="1"/>
  <c r="L34" i="442"/>
  <c r="P34" i="442" s="1"/>
  <c r="L49" i="189"/>
  <c r="P49" i="189" s="1"/>
  <c r="L122" i="441"/>
  <c r="P122" i="441" s="1"/>
  <c r="L47" i="442"/>
  <c r="P47" i="442" s="1"/>
  <c r="L39" i="442"/>
  <c r="P39" i="442" s="1"/>
  <c r="L52" i="443"/>
  <c r="P52" i="443" s="1"/>
  <c r="L133" i="442"/>
  <c r="P133" i="442" s="1"/>
  <c r="L125" i="441"/>
  <c r="P125" i="441" s="1"/>
  <c r="L42" i="441"/>
  <c r="L54" i="441"/>
  <c r="P54" i="441" s="1"/>
  <c r="L22" i="189"/>
  <c r="P22" i="189" s="1"/>
  <c r="L46" i="441"/>
  <c r="L44" i="442"/>
  <c r="P44" i="442" s="1"/>
  <c r="L36" i="442"/>
  <c r="P36" i="442" s="1"/>
  <c r="L61" i="438"/>
  <c r="P61" i="438" s="1"/>
  <c r="L69" i="438"/>
  <c r="P69" i="438" s="1"/>
  <c r="L51" i="189"/>
  <c r="P51" i="189" s="1"/>
  <c r="L55" i="443"/>
  <c r="P55" i="443" s="1"/>
  <c r="L130" i="442"/>
  <c r="P130" i="442" s="1"/>
  <c r="L120" i="441"/>
  <c r="P120" i="441" s="1"/>
  <c r="L128" i="441"/>
  <c r="P128" i="441" s="1"/>
  <c r="L45" i="441"/>
  <c r="L51" i="441"/>
  <c r="P51" i="441" s="1"/>
  <c r="L49" i="442"/>
  <c r="P49" i="442" s="1"/>
  <c r="L41" i="442"/>
  <c r="P41" i="442" s="1"/>
  <c r="L50" i="441"/>
  <c r="P50" i="441" s="1"/>
  <c r="L50" i="443"/>
  <c r="P50" i="443" s="1"/>
  <c r="L123" i="441"/>
  <c r="P123" i="441" s="1"/>
  <c r="L40" i="441"/>
  <c r="L121" i="441"/>
  <c r="P121" i="441" s="1"/>
  <c r="L46" i="442"/>
  <c r="P46" i="442" s="1"/>
  <c r="L38" i="442"/>
  <c r="P38" i="442" s="1"/>
  <c r="L59" i="438"/>
  <c r="P59" i="438" s="1"/>
  <c r="L67" i="438"/>
  <c r="P67" i="438" s="1"/>
  <c r="L53" i="443"/>
  <c r="P53" i="443" s="1"/>
  <c r="L118" i="441"/>
  <c r="P118" i="441" s="1"/>
  <c r="L126" i="441"/>
  <c r="P126" i="441" s="1"/>
  <c r="L43" i="441"/>
  <c r="L53" i="441"/>
  <c r="P53" i="441" s="1"/>
  <c r="L43" i="442"/>
  <c r="P43" i="442" s="1"/>
  <c r="L35" i="442"/>
  <c r="P35" i="442" s="1"/>
  <c r="L50" i="189"/>
  <c r="P50" i="189" s="1"/>
  <c r="L113" i="443"/>
  <c r="P113" i="443" s="1"/>
  <c r="L97" i="443"/>
  <c r="P97" i="443" s="1"/>
  <c r="L89" i="443"/>
  <c r="P89" i="443" s="1"/>
  <c r="L72" i="443"/>
  <c r="P72" i="443" s="1"/>
  <c r="L37" i="443"/>
  <c r="P37" i="443" s="1"/>
  <c r="L125" i="442"/>
  <c r="P125" i="442" s="1"/>
  <c r="L96" i="442"/>
  <c r="P96" i="442" s="1"/>
  <c r="L88" i="442"/>
  <c r="P88" i="442" s="1"/>
  <c r="L70" i="442"/>
  <c r="P70" i="442" s="1"/>
  <c r="L62" i="442"/>
  <c r="P62" i="442" s="1"/>
  <c r="L11" i="442"/>
  <c r="P11" i="442" s="1"/>
  <c r="L103" i="441"/>
  <c r="P103" i="441" s="1"/>
  <c r="L118" i="443"/>
  <c r="P118" i="443" s="1"/>
  <c r="L77" i="443"/>
  <c r="P77" i="443" s="1"/>
  <c r="L69" i="443"/>
  <c r="P69" i="443" s="1"/>
  <c r="L114" i="442"/>
  <c r="P114" i="442" s="1"/>
  <c r="L93" i="442"/>
  <c r="P93" i="442" s="1"/>
  <c r="L67" i="442"/>
  <c r="P67" i="442" s="1"/>
  <c r="L108" i="441"/>
  <c r="P108" i="441" s="1"/>
  <c r="L123" i="443"/>
  <c r="P123" i="443" s="1"/>
  <c r="L115" i="443"/>
  <c r="P115" i="443" s="1"/>
  <c r="L99" i="443"/>
  <c r="P99" i="443" s="1"/>
  <c r="L91" i="443"/>
  <c r="P91" i="443" s="1"/>
  <c r="L74" i="443"/>
  <c r="P74" i="443" s="1"/>
  <c r="L66" i="443"/>
  <c r="P66" i="443" s="1"/>
  <c r="L39" i="443"/>
  <c r="P39" i="443" s="1"/>
  <c r="L31" i="443"/>
  <c r="P31" i="443" s="1"/>
  <c r="L119" i="442"/>
  <c r="P119" i="442" s="1"/>
  <c r="L72" i="442"/>
  <c r="P72" i="442" s="1"/>
  <c r="L64" i="442"/>
  <c r="P64" i="442" s="1"/>
  <c r="L105" i="441"/>
  <c r="P105" i="441" s="1"/>
  <c r="L97" i="441"/>
  <c r="P97" i="441" s="1"/>
  <c r="L120" i="443"/>
  <c r="P120" i="443" s="1"/>
  <c r="L96" i="443"/>
  <c r="P96" i="443" s="1"/>
  <c r="L44" i="443"/>
  <c r="P44" i="443" s="1"/>
  <c r="L116" i="442"/>
  <c r="P116" i="442" s="1"/>
  <c r="L95" i="442"/>
  <c r="P95" i="442" s="1"/>
  <c r="L87" i="442"/>
  <c r="P87" i="442" s="1"/>
  <c r="L69" i="442"/>
  <c r="P69" i="442" s="1"/>
  <c r="L61" i="442"/>
  <c r="P61" i="442" s="1"/>
  <c r="L10" i="442"/>
  <c r="P10" i="442" s="1"/>
  <c r="L102" i="441"/>
  <c r="P102" i="441" s="1"/>
  <c r="L125" i="443"/>
  <c r="P125" i="443" s="1"/>
  <c r="L101" i="443"/>
  <c r="P101" i="443" s="1"/>
  <c r="L93" i="443"/>
  <c r="P93" i="443" s="1"/>
  <c r="L76" i="443"/>
  <c r="P76" i="443" s="1"/>
  <c r="L68" i="443"/>
  <c r="P68" i="443" s="1"/>
  <c r="L113" i="442"/>
  <c r="P113" i="442" s="1"/>
  <c r="L92" i="442"/>
  <c r="P92" i="442" s="1"/>
  <c r="L66" i="442"/>
  <c r="P66" i="442" s="1"/>
  <c r="L107" i="441"/>
  <c r="P107" i="441" s="1"/>
  <c r="L122" i="443"/>
  <c r="P122" i="443" s="1"/>
  <c r="L114" i="443"/>
  <c r="P114" i="443" s="1"/>
  <c r="L98" i="443"/>
  <c r="P98" i="443" s="1"/>
  <c r="L90" i="443"/>
  <c r="P90" i="443" s="1"/>
  <c r="L73" i="443"/>
  <c r="P73" i="443" s="1"/>
  <c r="L38" i="443"/>
  <c r="P38" i="443" s="1"/>
  <c r="L118" i="442"/>
  <c r="P118" i="442" s="1"/>
  <c r="L89" i="442"/>
  <c r="P89" i="442" s="1"/>
  <c r="L71" i="442"/>
  <c r="P71" i="442" s="1"/>
  <c r="L63" i="442"/>
  <c r="P63" i="442" s="1"/>
  <c r="L96" i="441"/>
  <c r="P96" i="441" s="1"/>
  <c r="L71" i="441"/>
  <c r="P71" i="441" s="1"/>
  <c r="L119" i="443"/>
  <c r="P119" i="443" s="1"/>
  <c r="L43" i="443"/>
  <c r="P43" i="443" s="1"/>
  <c r="L94" i="442"/>
  <c r="P94" i="442" s="1"/>
  <c r="L86" i="442"/>
  <c r="P86" i="442" s="1"/>
  <c r="L68" i="442"/>
  <c r="P68" i="442" s="1"/>
  <c r="L101" i="441"/>
  <c r="P101" i="441" s="1"/>
  <c r="L76" i="441"/>
  <c r="P76" i="441" s="1"/>
  <c r="L124" i="443"/>
  <c r="P124" i="443" s="1"/>
  <c r="L116" i="443"/>
  <c r="P116" i="443" s="1"/>
  <c r="L100" i="443"/>
  <c r="P100" i="443" s="1"/>
  <c r="L92" i="443"/>
  <c r="P92" i="443" s="1"/>
  <c r="L75" i="443"/>
  <c r="P75" i="443" s="1"/>
  <c r="L67" i="443"/>
  <c r="P67" i="443" s="1"/>
  <c r="L40" i="443"/>
  <c r="P40" i="443" s="1"/>
  <c r="L73" i="442"/>
  <c r="P73" i="442" s="1"/>
  <c r="L65" i="442"/>
  <c r="P65" i="442" s="1"/>
  <c r="L106" i="441"/>
  <c r="P106" i="441" s="1"/>
  <c r="L98" i="441"/>
  <c r="P98" i="441" s="1"/>
  <c r="L81" i="441"/>
  <c r="P81" i="441" s="1"/>
  <c r="L114" i="438"/>
  <c r="P114" i="438" s="1"/>
  <c r="L95" i="438"/>
  <c r="P95" i="438" s="1"/>
  <c r="L119" i="438"/>
  <c r="P119" i="438" s="1"/>
  <c r="L92" i="438"/>
  <c r="P92" i="438" s="1"/>
  <c r="L15" i="437"/>
  <c r="P15" i="437" s="1"/>
  <c r="L70" i="441"/>
  <c r="P70" i="441" s="1"/>
  <c r="L107" i="438"/>
  <c r="P107" i="438" s="1"/>
  <c r="L94" i="438"/>
  <c r="P94" i="438" s="1"/>
  <c r="L80" i="438"/>
  <c r="P80" i="438" s="1"/>
  <c r="L17" i="437"/>
  <c r="P17" i="437" s="1"/>
  <c r="L99" i="441"/>
  <c r="P99" i="441" s="1"/>
  <c r="L115" i="438"/>
  <c r="P115" i="438" s="1"/>
  <c r="L72" i="441"/>
  <c r="P72" i="441" s="1"/>
  <c r="L69" i="441"/>
  <c r="P69" i="441" s="1"/>
  <c r="L120" i="438"/>
  <c r="P120" i="438" s="1"/>
  <c r="L93" i="438"/>
  <c r="P93" i="438" s="1"/>
  <c r="L79" i="438"/>
  <c r="P79" i="438" s="1"/>
  <c r="L16" i="437"/>
  <c r="P16" i="437" s="1"/>
  <c r="L78" i="441"/>
  <c r="P78" i="441" s="1"/>
  <c r="L117" i="438"/>
  <c r="P117" i="438" s="1"/>
  <c r="L237" i="179"/>
  <c r="P237" i="179" s="1"/>
  <c r="L100" i="96"/>
  <c r="P100" i="96" s="1"/>
  <c r="L89" i="96"/>
  <c r="P89" i="96" s="1"/>
  <c r="L73" i="96"/>
  <c r="P73" i="96" s="1"/>
  <c r="L260" i="96"/>
  <c r="P260" i="96" s="1"/>
  <c r="L141" i="96"/>
  <c r="P141" i="96" s="1"/>
  <c r="L86" i="96"/>
  <c r="P86" i="96" s="1"/>
  <c r="L78" i="96"/>
  <c r="L70" i="96"/>
  <c r="P70" i="96" s="1"/>
  <c r="L37" i="96"/>
  <c r="P37" i="96" s="1"/>
  <c r="L219" i="96"/>
  <c r="P219" i="96" s="1"/>
  <c r="L102" i="96"/>
  <c r="L94" i="96"/>
  <c r="P94" i="96" s="1"/>
  <c r="L315" i="94"/>
  <c r="P315" i="94" s="1"/>
  <c r="L143" i="96"/>
  <c r="P143" i="96" s="1"/>
  <c r="L99" i="96"/>
  <c r="L88" i="96"/>
  <c r="P88" i="96" s="1"/>
  <c r="L80" i="96"/>
  <c r="P80" i="96" s="1"/>
  <c r="L72" i="96"/>
  <c r="P72" i="96" s="1"/>
  <c r="L21" i="96"/>
  <c r="P21" i="96" s="1"/>
  <c r="L140" i="96"/>
  <c r="P140" i="96" s="1"/>
  <c r="L85" i="96"/>
  <c r="P85" i="96" s="1"/>
  <c r="L77" i="96"/>
  <c r="P77" i="96" s="1"/>
  <c r="L69" i="96"/>
  <c r="P69" i="96" s="1"/>
  <c r="L36" i="96"/>
  <c r="P36" i="96" s="1"/>
  <c r="L142" i="96"/>
  <c r="P142" i="96" s="1"/>
  <c r="L87" i="96"/>
  <c r="P87" i="96" s="1"/>
  <c r="L79" i="96"/>
  <c r="P79" i="96" s="1"/>
  <c r="L71" i="96"/>
  <c r="P71" i="96" s="1"/>
  <c r="L139" i="96"/>
  <c r="P139" i="96" s="1"/>
  <c r="L95" i="96"/>
  <c r="P95" i="96" s="1"/>
  <c r="L84" i="96"/>
  <c r="P84" i="96" s="1"/>
  <c r="L76" i="96"/>
  <c r="P76" i="96" s="1"/>
  <c r="L68" i="96"/>
  <c r="P68" i="96" s="1"/>
  <c r="L274" i="96"/>
  <c r="P274" i="96" s="1"/>
  <c r="L217" i="96"/>
  <c r="P217" i="96" s="1"/>
  <c r="L101" i="96"/>
  <c r="P101" i="96" s="1"/>
  <c r="L74" i="96"/>
  <c r="P74" i="96" s="1"/>
  <c r="L165" i="92"/>
  <c r="L93" i="96"/>
  <c r="L178" i="92"/>
  <c r="L170" i="92"/>
  <c r="P170" i="92" s="1"/>
  <c r="T170" i="92" s="1"/>
  <c r="L162" i="92"/>
  <c r="P162" i="92" s="1"/>
  <c r="T162" i="92" s="1"/>
  <c r="L145" i="92"/>
  <c r="P145" i="92" s="1"/>
  <c r="T145" i="92" s="1"/>
  <c r="L175" i="92"/>
  <c r="P175" i="92" s="1"/>
  <c r="T175" i="92" s="1"/>
  <c r="L167" i="92"/>
  <c r="P167" i="92" s="1"/>
  <c r="T167" i="92" s="1"/>
  <c r="L200" i="92"/>
  <c r="P200" i="92" s="1"/>
  <c r="T200" i="92" s="1"/>
  <c r="L180" i="92"/>
  <c r="L164" i="92"/>
  <c r="P164" i="92" s="1"/>
  <c r="T164" i="92" s="1"/>
  <c r="L169" i="92"/>
  <c r="P169" i="92" s="1"/>
  <c r="T169" i="92" s="1"/>
  <c r="L35" i="94"/>
  <c r="P35" i="94" s="1"/>
  <c r="L202" i="92"/>
  <c r="P202" i="92" s="1"/>
  <c r="T202" i="92" s="1"/>
  <c r="L182" i="92"/>
  <c r="P182" i="92" s="1"/>
  <c r="T182" i="92" s="1"/>
  <c r="L174" i="92"/>
  <c r="P174" i="92" s="1"/>
  <c r="T174" i="92" s="1"/>
  <c r="L166" i="92"/>
  <c r="L199" i="92"/>
  <c r="L171" i="92"/>
  <c r="L128" i="92"/>
  <c r="P128" i="92" s="1"/>
  <c r="T128" i="92" s="1"/>
  <c r="L120" i="92"/>
  <c r="L112" i="92"/>
  <c r="P112" i="92" s="1"/>
  <c r="T112" i="92" s="1"/>
  <c r="L80" i="92"/>
  <c r="L55" i="92"/>
  <c r="P55" i="92" s="1"/>
  <c r="T55" i="92" s="1"/>
  <c r="L390" i="271"/>
  <c r="P390" i="271" s="1"/>
  <c r="T390" i="271" s="1"/>
  <c r="L382" i="271"/>
  <c r="P382" i="271" s="1"/>
  <c r="T382" i="271" s="1"/>
  <c r="L374" i="271"/>
  <c r="L354" i="271"/>
  <c r="P354" i="271" s="1"/>
  <c r="T354" i="271" s="1"/>
  <c r="L335" i="271"/>
  <c r="P335" i="271" s="1"/>
  <c r="T335" i="271" s="1"/>
  <c r="L299" i="271"/>
  <c r="L287" i="271"/>
  <c r="P287" i="271" s="1"/>
  <c r="T287" i="271" s="1"/>
  <c r="L259" i="271"/>
  <c r="P259" i="271" s="1"/>
  <c r="T259" i="271" s="1"/>
  <c r="L243" i="271"/>
  <c r="L146" i="92"/>
  <c r="L125" i="92"/>
  <c r="P125" i="92" s="1"/>
  <c r="T125" i="92" s="1"/>
  <c r="L117" i="92"/>
  <c r="P117" i="92" s="1"/>
  <c r="T117" i="92" s="1"/>
  <c r="L100" i="92"/>
  <c r="P100" i="92" s="1"/>
  <c r="T100" i="92" s="1"/>
  <c r="L32" i="92"/>
  <c r="P32" i="92" s="1"/>
  <c r="T32" i="92" s="1"/>
  <c r="L365" i="271"/>
  <c r="P365" i="271" s="1"/>
  <c r="T365" i="271" s="1"/>
  <c r="L359" i="271"/>
  <c r="L304" i="271"/>
  <c r="P304" i="271" s="1"/>
  <c r="T304" i="271" s="1"/>
  <c r="L284" i="271"/>
  <c r="L264" i="271"/>
  <c r="P264" i="271" s="1"/>
  <c r="T264" i="271" s="1"/>
  <c r="L248" i="271"/>
  <c r="P248" i="271" s="1"/>
  <c r="T248" i="271" s="1"/>
  <c r="L209" i="271"/>
  <c r="L197" i="271"/>
  <c r="P197" i="271" s="1"/>
  <c r="T197" i="271" s="1"/>
  <c r="L163" i="92"/>
  <c r="P163" i="92" s="1"/>
  <c r="T163" i="92" s="1"/>
  <c r="L114" i="92"/>
  <c r="P114" i="92" s="1"/>
  <c r="T114" i="92" s="1"/>
  <c r="L97" i="92"/>
  <c r="L82" i="92"/>
  <c r="L74" i="92"/>
  <c r="P74" i="92" s="1"/>
  <c r="T74" i="92" s="1"/>
  <c r="L57" i="92"/>
  <c r="P57" i="92" s="1"/>
  <c r="T57" i="92" s="1"/>
  <c r="L376" i="271"/>
  <c r="P376" i="271" s="1"/>
  <c r="T376" i="271" s="1"/>
  <c r="L368" i="271"/>
  <c r="P368" i="271" s="1"/>
  <c r="T368" i="271" s="1"/>
  <c r="L337" i="271"/>
  <c r="P337" i="271" s="1"/>
  <c r="T337" i="271" s="1"/>
  <c r="L329" i="271"/>
  <c r="P329" i="271" s="1"/>
  <c r="T329" i="271" s="1"/>
  <c r="L317" i="271"/>
  <c r="P317" i="271" s="1"/>
  <c r="T317" i="271" s="1"/>
  <c r="L309" i="271"/>
  <c r="P309" i="271" s="1"/>
  <c r="T309" i="271" s="1"/>
  <c r="L289" i="271"/>
  <c r="P289" i="271" s="1"/>
  <c r="T289" i="271" s="1"/>
  <c r="L281" i="271"/>
  <c r="P281" i="271" s="1"/>
  <c r="T281" i="271" s="1"/>
  <c r="L233" i="271"/>
  <c r="P233" i="271" s="1"/>
  <c r="T233" i="271" s="1"/>
  <c r="L222" i="271"/>
  <c r="L119" i="92"/>
  <c r="P119" i="92" s="1"/>
  <c r="T119" i="92" s="1"/>
  <c r="L94" i="92"/>
  <c r="L34" i="92"/>
  <c r="L389" i="271"/>
  <c r="L314" i="271"/>
  <c r="L298" i="271"/>
  <c r="P298" i="271" s="1"/>
  <c r="T298" i="271" s="1"/>
  <c r="L250" i="271"/>
  <c r="P250" i="271" s="1"/>
  <c r="T250" i="271" s="1"/>
  <c r="L219" i="271"/>
  <c r="P219" i="271" s="1"/>
  <c r="T219" i="271" s="1"/>
  <c r="L199" i="271"/>
  <c r="P199" i="271" s="1"/>
  <c r="T199" i="271" s="1"/>
  <c r="L142" i="92"/>
  <c r="P142" i="92" s="1"/>
  <c r="T142" i="92" s="1"/>
  <c r="L139" i="92"/>
  <c r="P139" i="92" s="1"/>
  <c r="T139" i="92" s="1"/>
  <c r="L116" i="92"/>
  <c r="L99" i="92"/>
  <c r="P99" i="92" s="1"/>
  <c r="T99" i="92" s="1"/>
  <c r="L91" i="92"/>
  <c r="L59" i="92"/>
  <c r="L51" i="92"/>
  <c r="P51" i="92" s="1"/>
  <c r="T51" i="92" s="1"/>
  <c r="L386" i="271"/>
  <c r="P386" i="271" s="1"/>
  <c r="T386" i="271" s="1"/>
  <c r="L370" i="271"/>
  <c r="P370" i="271" s="1"/>
  <c r="T370" i="271" s="1"/>
  <c r="L364" i="271"/>
  <c r="L311" i="271"/>
  <c r="L303" i="271"/>
  <c r="P303" i="271" s="1"/>
  <c r="T303" i="271" s="1"/>
  <c r="L283" i="271"/>
  <c r="P283" i="271" s="1"/>
  <c r="T283" i="271" s="1"/>
  <c r="L263" i="271"/>
  <c r="L255" i="271"/>
  <c r="L224" i="271"/>
  <c r="P224" i="271" s="1"/>
  <c r="T224" i="271" s="1"/>
  <c r="L216" i="271"/>
  <c r="P216" i="271" s="1"/>
  <c r="T216" i="271" s="1"/>
  <c r="L129" i="92"/>
  <c r="L121" i="92"/>
  <c r="P121" i="92" s="1"/>
  <c r="T121" i="92" s="1"/>
  <c r="L113" i="92"/>
  <c r="L81" i="92"/>
  <c r="P81" i="92" s="1"/>
  <c r="T81" i="92" s="1"/>
  <c r="L56" i="92"/>
  <c r="P56" i="92" s="1"/>
  <c r="T56" i="92" s="1"/>
  <c r="L391" i="271"/>
  <c r="L383" i="271"/>
  <c r="P383" i="271" s="1"/>
  <c r="T383" i="271" s="1"/>
  <c r="L355" i="271"/>
  <c r="P355" i="271" s="1"/>
  <c r="T355" i="271" s="1"/>
  <c r="L352" i="271"/>
  <c r="L294" i="271"/>
  <c r="L260" i="271"/>
  <c r="L244" i="271"/>
  <c r="P244" i="271" s="1"/>
  <c r="T244" i="271" s="1"/>
  <c r="L176" i="92"/>
  <c r="L126" i="92"/>
  <c r="L118" i="92"/>
  <c r="L61" i="92"/>
  <c r="L53" i="92"/>
  <c r="P53" i="92" s="1"/>
  <c r="T53" i="92" s="1"/>
  <c r="L380" i="271"/>
  <c r="P380" i="271" s="1"/>
  <c r="T380" i="271" s="1"/>
  <c r="L372" i="271"/>
  <c r="P372" i="271" s="1"/>
  <c r="T372" i="271" s="1"/>
  <c r="L360" i="271"/>
  <c r="P360" i="271" s="1"/>
  <c r="T360" i="271" s="1"/>
  <c r="L313" i="271"/>
  <c r="L297" i="271"/>
  <c r="P297" i="271" s="1"/>
  <c r="T297" i="271" s="1"/>
  <c r="L265" i="271"/>
  <c r="P265" i="271" s="1"/>
  <c r="T265" i="271" s="1"/>
  <c r="L249" i="271"/>
  <c r="P249" i="271" s="1"/>
  <c r="T249" i="271" s="1"/>
  <c r="L204" i="92"/>
  <c r="L144" i="92"/>
  <c r="L168" i="92"/>
  <c r="L90" i="92"/>
  <c r="L138" i="92"/>
  <c r="P138" i="92" s="1"/>
  <c r="T138" i="92" s="1"/>
  <c r="L191" i="271"/>
  <c r="P191" i="271" s="1"/>
  <c r="T191" i="271" s="1"/>
  <c r="L188" i="271"/>
  <c r="L168" i="271"/>
  <c r="P168" i="271" s="1"/>
  <c r="T168" i="271" s="1"/>
  <c r="L126" i="271"/>
  <c r="L118" i="271"/>
  <c r="L110" i="271"/>
  <c r="P110" i="271" s="1"/>
  <c r="T110" i="271" s="1"/>
  <c r="L101" i="271"/>
  <c r="P101" i="271" s="1"/>
  <c r="T101" i="271" s="1"/>
  <c r="L87" i="271"/>
  <c r="P87" i="271" s="1"/>
  <c r="T87" i="271" s="1"/>
  <c r="L79" i="271"/>
  <c r="P79" i="271" s="1"/>
  <c r="T79" i="271" s="1"/>
  <c r="L71" i="271"/>
  <c r="P71" i="271" s="1"/>
  <c r="T71" i="271" s="1"/>
  <c r="L63" i="271"/>
  <c r="L55" i="271"/>
  <c r="L47" i="271"/>
  <c r="L39" i="271"/>
  <c r="P39" i="271" s="1"/>
  <c r="T39" i="271" s="1"/>
  <c r="L417" i="291"/>
  <c r="P417" i="291" s="1"/>
  <c r="T417" i="291" s="1"/>
  <c r="L409" i="291"/>
  <c r="P409" i="291" s="1"/>
  <c r="T409" i="291" s="1"/>
  <c r="L393" i="291"/>
  <c r="P393" i="291" s="1"/>
  <c r="T393" i="291" s="1"/>
  <c r="L373" i="291"/>
  <c r="L323" i="291"/>
  <c r="P323" i="291" s="1"/>
  <c r="T323" i="291" s="1"/>
  <c r="L315" i="291"/>
  <c r="P315" i="291" s="1"/>
  <c r="T315" i="291" s="1"/>
  <c r="L141" i="92"/>
  <c r="L232" i="271"/>
  <c r="L177" i="271"/>
  <c r="P177" i="271" s="1"/>
  <c r="T177" i="271" s="1"/>
  <c r="L107" i="271"/>
  <c r="L92" i="271"/>
  <c r="P92" i="271" s="1"/>
  <c r="T92" i="271" s="1"/>
  <c r="L68" i="271"/>
  <c r="P68" i="271" s="1"/>
  <c r="T68" i="271" s="1"/>
  <c r="L60" i="271"/>
  <c r="P60" i="271" s="1"/>
  <c r="T60" i="271" s="1"/>
  <c r="L44" i="271"/>
  <c r="L36" i="271"/>
  <c r="L25" i="271"/>
  <c r="P25" i="271" s="1"/>
  <c r="T25" i="271" s="1"/>
  <c r="L398" i="291"/>
  <c r="L381" i="291"/>
  <c r="P381" i="291" s="1"/>
  <c r="T381" i="291" s="1"/>
  <c r="L378" i="291"/>
  <c r="L370" i="291"/>
  <c r="L336" i="291"/>
  <c r="L320" i="291"/>
  <c r="L218" i="271"/>
  <c r="L318" i="271"/>
  <c r="P318" i="271" s="1"/>
  <c r="T318" i="271" s="1"/>
  <c r="L190" i="271"/>
  <c r="L112" i="271"/>
  <c r="P112" i="271" s="1"/>
  <c r="T112" i="271" s="1"/>
  <c r="L65" i="271"/>
  <c r="L49" i="271"/>
  <c r="P49" i="271" s="1"/>
  <c r="T49" i="271" s="1"/>
  <c r="L41" i="271"/>
  <c r="L395" i="291"/>
  <c r="L317" i="291"/>
  <c r="L123" i="92"/>
  <c r="P123" i="92" s="1"/>
  <c r="T123" i="92" s="1"/>
  <c r="L30" i="92"/>
  <c r="P30" i="92" s="1"/>
  <c r="T30" i="92" s="1"/>
  <c r="L369" i="271"/>
  <c r="L179" i="271"/>
  <c r="L125" i="271"/>
  <c r="P125" i="271" s="1"/>
  <c r="T125" i="271" s="1"/>
  <c r="L117" i="271"/>
  <c r="P117" i="271" s="1"/>
  <c r="T117" i="271" s="1"/>
  <c r="L109" i="271"/>
  <c r="P109" i="271" s="1"/>
  <c r="T109" i="271" s="1"/>
  <c r="L70" i="271"/>
  <c r="L62" i="271"/>
  <c r="L54" i="271"/>
  <c r="P54" i="271" s="1"/>
  <c r="T54" i="271" s="1"/>
  <c r="L38" i="271"/>
  <c r="P38" i="271" s="1"/>
  <c r="T38" i="271" s="1"/>
  <c r="L30" i="271"/>
  <c r="P30" i="271" s="1"/>
  <c r="T30" i="271" s="1"/>
  <c r="L408" i="291"/>
  <c r="L400" i="291"/>
  <c r="P400" i="291" s="1"/>
  <c r="T400" i="291" s="1"/>
  <c r="L392" i="291"/>
  <c r="L383" i="291"/>
  <c r="L372" i="291"/>
  <c r="L364" i="291"/>
  <c r="L338" i="291"/>
  <c r="L330" i="291"/>
  <c r="L115" i="92"/>
  <c r="P115" i="92" s="1"/>
  <c r="T115" i="92" s="1"/>
  <c r="L184" i="271"/>
  <c r="P184" i="271" s="1"/>
  <c r="T184" i="271" s="1"/>
  <c r="L176" i="271"/>
  <c r="L164" i="271"/>
  <c r="L114" i="271"/>
  <c r="P114" i="271" s="1"/>
  <c r="T114" i="271" s="1"/>
  <c r="L91" i="271"/>
  <c r="P91" i="271" s="1"/>
  <c r="T91" i="271" s="1"/>
  <c r="L67" i="271"/>
  <c r="P67" i="271" s="1"/>
  <c r="T67" i="271" s="1"/>
  <c r="L51" i="271"/>
  <c r="L35" i="271"/>
  <c r="P35" i="271" s="1"/>
  <c r="T35" i="271" s="1"/>
  <c r="L377" i="291"/>
  <c r="P377" i="291" s="1"/>
  <c r="T377" i="291" s="1"/>
  <c r="L353" i="291"/>
  <c r="L181" i="271"/>
  <c r="L169" i="271"/>
  <c r="L111" i="271"/>
  <c r="P111" i="271" s="1"/>
  <c r="T111" i="271" s="1"/>
  <c r="L88" i="271"/>
  <c r="P88" i="271" s="1"/>
  <c r="T88" i="271" s="1"/>
  <c r="L80" i="271"/>
  <c r="P80" i="271" s="1"/>
  <c r="T80" i="271" s="1"/>
  <c r="L72" i="271"/>
  <c r="P72" i="271" s="1"/>
  <c r="T72" i="271" s="1"/>
  <c r="L64" i="271"/>
  <c r="L56" i="271"/>
  <c r="P56" i="271" s="1"/>
  <c r="T56" i="271" s="1"/>
  <c r="L40" i="271"/>
  <c r="P40" i="271" s="1"/>
  <c r="T40" i="271" s="1"/>
  <c r="L32" i="271"/>
  <c r="P32" i="271" s="1"/>
  <c r="T32" i="271" s="1"/>
  <c r="L418" i="291"/>
  <c r="P418" i="291" s="1"/>
  <c r="T418" i="291" s="1"/>
  <c r="L402" i="291"/>
  <c r="P402" i="291" s="1"/>
  <c r="T402" i="291" s="1"/>
  <c r="L394" i="291"/>
  <c r="P394" i="291" s="1"/>
  <c r="T394" i="291" s="1"/>
  <c r="L358" i="291"/>
  <c r="L324" i="291"/>
  <c r="P324" i="291" s="1"/>
  <c r="T324" i="291" s="1"/>
  <c r="L316" i="291"/>
  <c r="L98" i="92"/>
  <c r="L207" i="271"/>
  <c r="P207" i="271" s="1"/>
  <c r="T207" i="271" s="1"/>
  <c r="L246" i="271"/>
  <c r="P246" i="271" s="1"/>
  <c r="T246" i="271" s="1"/>
  <c r="L172" i="271"/>
  <c r="P172" i="271" s="1"/>
  <c r="T172" i="271" s="1"/>
  <c r="L108" i="271"/>
  <c r="L85" i="271"/>
  <c r="L69" i="271"/>
  <c r="P69" i="271" s="1"/>
  <c r="T69" i="271" s="1"/>
  <c r="L61" i="271"/>
  <c r="L53" i="271"/>
  <c r="L37" i="271"/>
  <c r="P37" i="271" s="1"/>
  <c r="T37" i="271" s="1"/>
  <c r="L415" i="291"/>
  <c r="L399" i="291"/>
  <c r="P399" i="291" s="1"/>
  <c r="T399" i="291" s="1"/>
  <c r="L382" i="291"/>
  <c r="P382" i="291" s="1"/>
  <c r="T382" i="291" s="1"/>
  <c r="L379" i="291"/>
  <c r="P379" i="291" s="1"/>
  <c r="T379" i="291" s="1"/>
  <c r="L371" i="291"/>
  <c r="P371" i="291" s="1"/>
  <c r="T371" i="291" s="1"/>
  <c r="L363" i="291"/>
  <c r="L355" i="291"/>
  <c r="L321" i="291"/>
  <c r="P321" i="291" s="1"/>
  <c r="T321" i="291" s="1"/>
  <c r="L313" i="291"/>
  <c r="P313" i="291" s="1"/>
  <c r="T313" i="291" s="1"/>
  <c r="L304" i="291"/>
  <c r="L234" i="291"/>
  <c r="L148" i="291"/>
  <c r="P148" i="291" s="1"/>
  <c r="T148" i="291" s="1"/>
  <c r="L77" i="291"/>
  <c r="P77" i="291" s="1"/>
  <c r="T77" i="291" s="1"/>
  <c r="L50" i="291"/>
  <c r="P50" i="291" s="1"/>
  <c r="T50" i="291" s="1"/>
  <c r="L303" i="291"/>
  <c r="P303" i="291" s="1"/>
  <c r="T303" i="291" s="1"/>
  <c r="L300" i="291"/>
  <c r="P300" i="291" s="1"/>
  <c r="T300" i="291" s="1"/>
  <c r="L297" i="291"/>
  <c r="L273" i="291"/>
  <c r="L247" i="291"/>
  <c r="P247" i="291" s="1"/>
  <c r="T247" i="291" s="1"/>
  <c r="L239" i="291"/>
  <c r="P239" i="291" s="1"/>
  <c r="T239" i="291" s="1"/>
  <c r="L231" i="291"/>
  <c r="P231" i="291" s="1"/>
  <c r="T231" i="291" s="1"/>
  <c r="L211" i="291"/>
  <c r="L187" i="291"/>
  <c r="L169" i="291"/>
  <c r="P169" i="291" s="1"/>
  <c r="T169" i="291" s="1"/>
  <c r="L153" i="291"/>
  <c r="P153" i="291" s="1"/>
  <c r="T153" i="291" s="1"/>
  <c r="L145" i="291"/>
  <c r="P145" i="291" s="1"/>
  <c r="T145" i="291" s="1"/>
  <c r="L55" i="291"/>
  <c r="L47" i="291"/>
  <c r="P47" i="291" s="1"/>
  <c r="T47" i="291" s="1"/>
  <c r="L129" i="271"/>
  <c r="P129" i="271" s="1"/>
  <c r="T129" i="271" s="1"/>
  <c r="L66" i="271"/>
  <c r="L236" i="291"/>
  <c r="P236" i="291" s="1"/>
  <c r="T236" i="291" s="1"/>
  <c r="L228" i="291"/>
  <c r="P228" i="291" s="1"/>
  <c r="T228" i="291" s="1"/>
  <c r="L216" i="291"/>
  <c r="P216" i="291" s="1"/>
  <c r="T216" i="291" s="1"/>
  <c r="L208" i="291"/>
  <c r="P208" i="291" s="1"/>
  <c r="T208" i="291" s="1"/>
  <c r="L71" i="291"/>
  <c r="P71" i="291" s="1"/>
  <c r="T71" i="291" s="1"/>
  <c r="L52" i="291"/>
  <c r="P52" i="291" s="1"/>
  <c r="T52" i="291" s="1"/>
  <c r="L44" i="291"/>
  <c r="L58" i="271"/>
  <c r="L319" i="291"/>
  <c r="L189" i="291"/>
  <c r="P189" i="291" s="1"/>
  <c r="T189" i="291" s="1"/>
  <c r="L147" i="291"/>
  <c r="P147" i="291" s="1"/>
  <c r="T147" i="291" s="1"/>
  <c r="L49" i="291"/>
  <c r="P49" i="291" s="1"/>
  <c r="T49" i="291" s="1"/>
  <c r="L50" i="271"/>
  <c r="P50" i="271" s="1"/>
  <c r="T50" i="271" s="1"/>
  <c r="L163" i="271"/>
  <c r="L296" i="291"/>
  <c r="P296" i="291" s="1"/>
  <c r="T296" i="291" s="1"/>
  <c r="L238" i="291"/>
  <c r="P238" i="291" s="1"/>
  <c r="T238" i="291" s="1"/>
  <c r="L230" i="291"/>
  <c r="P230" i="291" s="1"/>
  <c r="T230" i="291" s="1"/>
  <c r="L210" i="291"/>
  <c r="P210" i="291" s="1"/>
  <c r="T210" i="291" s="1"/>
  <c r="L202" i="291"/>
  <c r="P202" i="291" s="1"/>
  <c r="T202" i="291" s="1"/>
  <c r="L152" i="291"/>
  <c r="P152" i="291" s="1"/>
  <c r="T152" i="291" s="1"/>
  <c r="L54" i="291"/>
  <c r="L46" i="291"/>
  <c r="P46" i="291" s="1"/>
  <c r="T46" i="291" s="1"/>
  <c r="L42" i="271"/>
  <c r="P42" i="271" s="1"/>
  <c r="T42" i="271" s="1"/>
  <c r="L251" i="291"/>
  <c r="L235" i="291"/>
  <c r="L215" i="291"/>
  <c r="P215" i="291" s="1"/>
  <c r="T215" i="291" s="1"/>
  <c r="L199" i="291"/>
  <c r="P199" i="291" s="1"/>
  <c r="T199" i="291" s="1"/>
  <c r="L191" i="291"/>
  <c r="L78" i="291"/>
  <c r="P78" i="291" s="1"/>
  <c r="T78" i="291" s="1"/>
  <c r="L70" i="291"/>
  <c r="L51" i="291"/>
  <c r="L183" i="271"/>
  <c r="P183" i="271" s="1"/>
  <c r="T183" i="271" s="1"/>
  <c r="L301" i="291"/>
  <c r="P301" i="291" s="1"/>
  <c r="T301" i="291" s="1"/>
  <c r="L396" i="291"/>
  <c r="P396" i="291" s="1"/>
  <c r="T396" i="291" s="1"/>
  <c r="L314" i="291"/>
  <c r="P314" i="291" s="1"/>
  <c r="T314" i="291" s="1"/>
  <c r="L290" i="291"/>
  <c r="P290" i="291" s="1"/>
  <c r="T290" i="291" s="1"/>
  <c r="L232" i="291"/>
  <c r="P232" i="291" s="1"/>
  <c r="T232" i="291" s="1"/>
  <c r="L204" i="291"/>
  <c r="P204" i="291" s="1"/>
  <c r="T204" i="291" s="1"/>
  <c r="L170" i="291"/>
  <c r="L154" i="291"/>
  <c r="L146" i="291"/>
  <c r="L90" i="291"/>
  <c r="P90" i="291" s="1"/>
  <c r="T90" i="291" s="1"/>
  <c r="L75" i="291"/>
  <c r="P75" i="291" s="1"/>
  <c r="T75" i="291" s="1"/>
  <c r="L56" i="291"/>
  <c r="P56" i="291" s="1"/>
  <c r="T56" i="291" s="1"/>
  <c r="L48" i="291"/>
  <c r="L175" i="271"/>
  <c r="P175" i="271" s="1"/>
  <c r="T175" i="271" s="1"/>
  <c r="L90" i="271"/>
  <c r="P90" i="271" s="1"/>
  <c r="T90" i="271" s="1"/>
  <c r="L298" i="291"/>
  <c r="P298" i="291" s="1"/>
  <c r="T298" i="291" s="1"/>
  <c r="L271" i="291"/>
  <c r="L253" i="291"/>
  <c r="P253" i="291" s="1"/>
  <c r="T253" i="291" s="1"/>
  <c r="L229" i="291"/>
  <c r="P229" i="291" s="1"/>
  <c r="T229" i="291" s="1"/>
  <c r="L217" i="291"/>
  <c r="L193" i="291"/>
  <c r="P193" i="291" s="1"/>
  <c r="T193" i="291" s="1"/>
  <c r="L167" i="291"/>
  <c r="P167" i="291" s="1"/>
  <c r="T167" i="291" s="1"/>
  <c r="L151" i="291"/>
  <c r="P151" i="291" s="1"/>
  <c r="T151" i="291" s="1"/>
  <c r="L64" i="291"/>
  <c r="L45" i="291"/>
  <c r="L34" i="291"/>
  <c r="L13" i="429"/>
  <c r="P13" i="429" s="1"/>
  <c r="L33" i="428"/>
  <c r="P33" i="428" s="1"/>
  <c r="L12" i="429"/>
  <c r="P12" i="429" s="1"/>
  <c r="L27" i="428"/>
  <c r="P27" i="428" s="1"/>
  <c r="L30" i="380"/>
  <c r="P30" i="380" s="1"/>
  <c r="T30" i="380" s="1"/>
  <c r="L44" i="322"/>
  <c r="L33" i="322"/>
  <c r="L87" i="322"/>
  <c r="L53" i="322"/>
  <c r="L62" i="380"/>
  <c r="P62" i="380" s="1"/>
  <c r="T62" i="380" s="1"/>
  <c r="L46" i="322"/>
  <c r="L35" i="322"/>
  <c r="L63" i="322"/>
  <c r="L41" i="205"/>
  <c r="L52" i="322"/>
  <c r="L37" i="322"/>
  <c r="L21" i="322"/>
  <c r="L70" i="381"/>
  <c r="P70" i="381" s="1"/>
  <c r="T70" i="381" s="1"/>
  <c r="L65" i="322"/>
  <c r="L57" i="322"/>
  <c r="L34" i="322"/>
  <c r="L26" i="322"/>
  <c r="L90" i="380"/>
  <c r="P90" i="380" s="1"/>
  <c r="T90" i="380" s="1"/>
  <c r="L58" i="380"/>
  <c r="P58" i="380" s="1"/>
  <c r="T58" i="380" s="1"/>
  <c r="L62" i="322"/>
  <c r="L42" i="322"/>
  <c r="L23" i="322"/>
  <c r="L92" i="205"/>
  <c r="P92" i="205" s="1"/>
  <c r="T92" i="205" s="1"/>
  <c r="L416" i="100"/>
  <c r="P416" i="100" s="1"/>
  <c r="L402" i="100"/>
  <c r="L385" i="100"/>
  <c r="P385" i="100" s="1"/>
  <c r="L344" i="100"/>
  <c r="P344" i="100" s="1"/>
  <c r="L330" i="100"/>
  <c r="L255" i="100"/>
  <c r="L238" i="100"/>
  <c r="L252" i="100"/>
  <c r="L475" i="100"/>
  <c r="L442" i="100"/>
  <c r="L332" i="100"/>
  <c r="L271" i="100"/>
  <c r="L257" i="100"/>
  <c r="L240" i="100"/>
  <c r="L18" i="445"/>
  <c r="P18" i="445" s="1"/>
  <c r="L415" i="100"/>
  <c r="L343" i="100"/>
  <c r="L317" i="100"/>
  <c r="L268" i="100"/>
  <c r="L254" i="100"/>
  <c r="L499" i="100"/>
  <c r="P499" i="100" s="1"/>
  <c r="L477" i="100"/>
  <c r="L251" i="100"/>
  <c r="P251" i="100" s="1"/>
  <c r="L496" i="100"/>
  <c r="P496" i="100" s="1"/>
  <c r="L488" i="100"/>
  <c r="P488" i="100" s="1"/>
  <c r="L403" i="100"/>
  <c r="P403" i="100" s="1"/>
  <c r="L345" i="100"/>
  <c r="L270" i="100"/>
  <c r="L375" i="100"/>
  <c r="P375" i="100" s="1"/>
  <c r="L342" i="100"/>
  <c r="P342" i="100" s="1"/>
  <c r="L267" i="100"/>
  <c r="P267" i="100" s="1"/>
  <c r="L490" i="100"/>
  <c r="L476" i="100"/>
  <c r="P476" i="100" s="1"/>
  <c r="L388" i="100"/>
  <c r="L333" i="100"/>
  <c r="P333" i="100" s="1"/>
  <c r="L325" i="100"/>
  <c r="P325" i="100" s="1"/>
  <c r="L241" i="100"/>
  <c r="P241" i="100" s="1"/>
  <c r="L225" i="100"/>
  <c r="L217" i="100"/>
  <c r="P217" i="100" s="1"/>
  <c r="L201" i="100"/>
  <c r="L155" i="100"/>
  <c r="L131" i="100"/>
  <c r="L72" i="100"/>
  <c r="P72" i="100" s="1"/>
  <c r="L177" i="100"/>
  <c r="P177" i="100" s="1"/>
  <c r="L174" i="100"/>
  <c r="L157" i="100"/>
  <c r="L149" i="100"/>
  <c r="P149" i="100" s="1"/>
  <c r="L125" i="100"/>
  <c r="P125" i="100" s="1"/>
  <c r="L82" i="100"/>
  <c r="L179" i="100"/>
  <c r="P179" i="100" s="1"/>
  <c r="L171" i="100"/>
  <c r="L176" i="100"/>
  <c r="P176" i="100" s="1"/>
  <c r="L127" i="100"/>
  <c r="P127" i="100" s="1"/>
  <c r="L153" i="100"/>
  <c r="L129" i="100"/>
  <c r="L126" i="100"/>
  <c r="P126" i="100" s="1"/>
  <c r="L91" i="100"/>
  <c r="L132" i="100"/>
  <c r="L124" i="100"/>
  <c r="L173" i="100"/>
  <c r="L89" i="100"/>
  <c r="L456" i="96"/>
  <c r="P456" i="96" s="1"/>
  <c r="L32" i="96"/>
  <c r="P32" i="96" s="1"/>
  <c r="L22" i="96"/>
  <c r="P22" i="96" s="1"/>
  <c r="L34" i="96"/>
  <c r="P34" i="96" s="1"/>
  <c r="L20" i="205"/>
  <c r="L43" i="205"/>
  <c r="L223" i="102"/>
  <c r="P223" i="102" s="1"/>
  <c r="L217" i="102"/>
  <c r="P217" i="102" s="1"/>
  <c r="L222" i="102"/>
  <c r="P222" i="102" s="1"/>
  <c r="L216" i="102"/>
  <c r="P216" i="102" s="1"/>
  <c r="L221" i="102"/>
  <c r="P221" i="102" s="1"/>
  <c r="L224" i="102"/>
  <c r="P224" i="102" s="1"/>
  <c r="L189" i="448"/>
  <c r="L107" i="448"/>
  <c r="L176" i="448"/>
  <c r="L89" i="448"/>
  <c r="L55" i="448"/>
  <c r="L130" i="448"/>
  <c r="L84" i="448"/>
  <c r="L90" i="448"/>
  <c r="L15" i="448"/>
  <c r="L144" i="448"/>
  <c r="L73" i="438"/>
  <c r="P73" i="438" s="1"/>
  <c r="L128" i="442"/>
  <c r="P128" i="442" s="1"/>
  <c r="L54" i="438"/>
  <c r="P54" i="438" s="1"/>
  <c r="L116" i="441"/>
  <c r="P116" i="441" s="1"/>
  <c r="L113" i="441"/>
  <c r="P113" i="441" s="1"/>
  <c r="L74" i="438"/>
  <c r="P74" i="438" s="1"/>
  <c r="L114" i="441"/>
  <c r="P114" i="441" s="1"/>
  <c r="L17" i="441"/>
  <c r="L56" i="438"/>
  <c r="P56" i="438" s="1"/>
  <c r="L129" i="442"/>
  <c r="P129" i="442" s="1"/>
  <c r="L16" i="441"/>
  <c r="L107" i="443"/>
  <c r="P107" i="443" s="1"/>
  <c r="L20" i="442"/>
  <c r="P20" i="442" s="1"/>
  <c r="L28" i="443"/>
  <c r="P28" i="443" s="1"/>
  <c r="L82" i="442"/>
  <c r="P82" i="442" s="1"/>
  <c r="L64" i="441"/>
  <c r="P64" i="441" s="1"/>
  <c r="L19" i="442"/>
  <c r="P19" i="442" s="1"/>
  <c r="L85" i="443"/>
  <c r="P85" i="443" s="1"/>
  <c r="L27" i="443"/>
  <c r="P27" i="443" s="1"/>
  <c r="L13" i="443"/>
  <c r="P13" i="443" s="1"/>
  <c r="L81" i="442"/>
  <c r="P81" i="442" s="1"/>
  <c r="L55" i="442"/>
  <c r="P55" i="442" s="1"/>
  <c r="L18" i="442"/>
  <c r="P18" i="442" s="1"/>
  <c r="L84" i="443"/>
  <c r="P84" i="443" s="1"/>
  <c r="L62" i="443"/>
  <c r="P62" i="443" s="1"/>
  <c r="L12" i="443"/>
  <c r="P12" i="443" s="1"/>
  <c r="L108" i="443"/>
  <c r="P108" i="443" s="1"/>
  <c r="L57" i="442"/>
  <c r="P57" i="442" s="1"/>
  <c r="L21" i="442"/>
  <c r="P21" i="442" s="1"/>
  <c r="L61" i="443"/>
  <c r="P61" i="443" s="1"/>
  <c r="L29" i="443"/>
  <c r="P29" i="443" s="1"/>
  <c r="L11" i="443"/>
  <c r="P11" i="443" s="1"/>
  <c r="L22" i="441"/>
  <c r="P22" i="441" s="1"/>
  <c r="L89" i="440"/>
  <c r="P89" i="440" s="1"/>
  <c r="L23" i="440"/>
  <c r="P23" i="440" s="1"/>
  <c r="L122" i="438"/>
  <c r="P122" i="438" s="1"/>
  <c r="L12" i="437"/>
  <c r="P12" i="437" s="1"/>
  <c r="L19" i="439"/>
  <c r="P19" i="439" s="1"/>
  <c r="L42" i="440"/>
  <c r="P42" i="440" s="1"/>
  <c r="L272" i="179"/>
  <c r="P272" i="179" s="1"/>
  <c r="L97" i="438"/>
  <c r="P97" i="438" s="1"/>
  <c r="L11" i="437"/>
  <c r="P11" i="437" s="1"/>
  <c r="L89" i="441"/>
  <c r="P89" i="441" s="1"/>
  <c r="L24" i="441"/>
  <c r="P24" i="441" s="1"/>
  <c r="L110" i="438"/>
  <c r="P110" i="438" s="1"/>
  <c r="L14" i="437"/>
  <c r="P14" i="437" s="1"/>
  <c r="L271" i="179"/>
  <c r="P271" i="179" s="1"/>
  <c r="L88" i="438"/>
  <c r="P88" i="438" s="1"/>
  <c r="L76" i="440"/>
  <c r="P76" i="440" s="1"/>
  <c r="L109" i="438"/>
  <c r="P109" i="438" s="1"/>
  <c r="L40" i="438"/>
  <c r="P40" i="438" s="1"/>
  <c r="L274" i="179"/>
  <c r="P274" i="179" s="1"/>
  <c r="L270" i="179"/>
  <c r="P270" i="179" s="1"/>
  <c r="L123" i="438"/>
  <c r="P123" i="438" s="1"/>
  <c r="L87" i="438"/>
  <c r="P87" i="438" s="1"/>
  <c r="L20" i="439"/>
  <c r="P20" i="439" s="1"/>
  <c r="L91" i="441"/>
  <c r="P91" i="441" s="1"/>
  <c r="L39" i="438"/>
  <c r="P39" i="438" s="1"/>
  <c r="L273" i="179"/>
  <c r="P273" i="179" s="1"/>
  <c r="L62" i="441"/>
  <c r="P62" i="441" s="1"/>
  <c r="L102" i="179"/>
  <c r="P102" i="179" s="1"/>
  <c r="L74" i="179"/>
  <c r="P74" i="179" s="1"/>
  <c r="L65" i="179"/>
  <c r="P65" i="179" s="1"/>
  <c r="L408" i="96"/>
  <c r="L204" i="179"/>
  <c r="P204" i="179" s="1"/>
  <c r="L132" i="179"/>
  <c r="P132" i="179" s="1"/>
  <c r="L105" i="179"/>
  <c r="P105" i="179" s="1"/>
  <c r="L101" i="179"/>
  <c r="P101" i="179" s="1"/>
  <c r="L73" i="179"/>
  <c r="P73" i="179" s="1"/>
  <c r="L64" i="179"/>
  <c r="L407" i="96"/>
  <c r="P407" i="96" s="1"/>
  <c r="L203" i="179"/>
  <c r="P203" i="179" s="1"/>
  <c r="L131" i="179"/>
  <c r="P131" i="179" s="1"/>
  <c r="L206" i="179"/>
  <c r="P206" i="179" s="1"/>
  <c r="L202" i="179"/>
  <c r="P202" i="179" s="1"/>
  <c r="L130" i="179"/>
  <c r="P130" i="179" s="1"/>
  <c r="L103" i="179"/>
  <c r="P103" i="179" s="1"/>
  <c r="L75" i="179"/>
  <c r="P75" i="179" s="1"/>
  <c r="L66" i="179"/>
  <c r="P66" i="179" s="1"/>
  <c r="L62" i="179"/>
  <c r="P62" i="179" s="1"/>
  <c r="L409" i="96"/>
  <c r="P409" i="96" s="1"/>
  <c r="L205" i="179"/>
  <c r="P205" i="179" s="1"/>
  <c r="L133" i="179"/>
  <c r="P133" i="179" s="1"/>
  <c r="L129" i="179"/>
  <c r="P129" i="179" s="1"/>
  <c r="L104" i="179"/>
  <c r="P104" i="179" s="1"/>
  <c r="L122" i="96"/>
  <c r="P122" i="96" s="1"/>
  <c r="L118" i="96"/>
  <c r="P118" i="96" s="1"/>
  <c r="L28" i="96"/>
  <c r="P28" i="96" s="1"/>
  <c r="L332" i="96"/>
  <c r="P332" i="96" s="1"/>
  <c r="L256" i="96"/>
  <c r="P256" i="96" s="1"/>
  <c r="L67" i="96"/>
  <c r="P67" i="96" s="1"/>
  <c r="L63" i="96"/>
  <c r="P63" i="96" s="1"/>
  <c r="L467" i="94"/>
  <c r="P467" i="94" s="1"/>
  <c r="L396" i="94"/>
  <c r="P396" i="94" s="1"/>
  <c r="L321" i="94"/>
  <c r="P321" i="94" s="1"/>
  <c r="L406" i="96"/>
  <c r="P406" i="96" s="1"/>
  <c r="L175" i="96"/>
  <c r="P175" i="96" s="1"/>
  <c r="L121" i="96"/>
  <c r="P121" i="96" s="1"/>
  <c r="L31" i="96"/>
  <c r="P31" i="96" s="1"/>
  <c r="L27" i="96"/>
  <c r="P27" i="96" s="1"/>
  <c r="L335" i="96"/>
  <c r="P335" i="96" s="1"/>
  <c r="L331" i="96"/>
  <c r="P331" i="96" s="1"/>
  <c r="L259" i="96"/>
  <c r="P259" i="96" s="1"/>
  <c r="L66" i="96"/>
  <c r="P66" i="96" s="1"/>
  <c r="L466" i="94"/>
  <c r="P466" i="94" s="1"/>
  <c r="L399" i="94"/>
  <c r="P399" i="94" s="1"/>
  <c r="L395" i="94"/>
  <c r="P395" i="94" s="1"/>
  <c r="L324" i="94"/>
  <c r="P324" i="94" s="1"/>
  <c r="L320" i="94"/>
  <c r="P320" i="94" s="1"/>
  <c r="L394" i="96"/>
  <c r="P394" i="96" s="1"/>
  <c r="L178" i="96"/>
  <c r="P178" i="96" s="1"/>
  <c r="L174" i="96"/>
  <c r="L63" i="179"/>
  <c r="P63" i="179" s="1"/>
  <c r="L120" i="96"/>
  <c r="P120" i="96" s="1"/>
  <c r="L30" i="96"/>
  <c r="P30" i="96" s="1"/>
  <c r="L26" i="96"/>
  <c r="P26" i="96" s="1"/>
  <c r="L410" i="96"/>
  <c r="P410" i="96" s="1"/>
  <c r="L334" i="96"/>
  <c r="P334" i="96" s="1"/>
  <c r="L258" i="96"/>
  <c r="P258" i="96" s="1"/>
  <c r="L269" i="96"/>
  <c r="P269" i="96" s="1"/>
  <c r="L177" i="96"/>
  <c r="P177" i="96" s="1"/>
  <c r="L119" i="96"/>
  <c r="P119" i="96" s="1"/>
  <c r="L29" i="96"/>
  <c r="P29" i="96" s="1"/>
  <c r="L333" i="96"/>
  <c r="P333" i="96" s="1"/>
  <c r="L257" i="96"/>
  <c r="P257" i="96" s="1"/>
  <c r="L92" i="96"/>
  <c r="P92" i="96" s="1"/>
  <c r="L64" i="96"/>
  <c r="P64" i="96" s="1"/>
  <c r="L468" i="94"/>
  <c r="L397" i="94"/>
  <c r="P397" i="94" s="1"/>
  <c r="L322" i="94"/>
  <c r="P322" i="94" s="1"/>
  <c r="L76" i="179"/>
  <c r="P76" i="179" s="1"/>
  <c r="L176" i="96"/>
  <c r="P176" i="96" s="1"/>
  <c r="L65" i="96"/>
  <c r="P65" i="96" s="1"/>
  <c r="L257" i="94"/>
  <c r="P257" i="94" s="1"/>
  <c r="L253" i="94"/>
  <c r="P253" i="94" s="1"/>
  <c r="L183" i="94"/>
  <c r="L93" i="94"/>
  <c r="P93" i="94" s="1"/>
  <c r="L90" i="94"/>
  <c r="P90" i="94" s="1"/>
  <c r="L44" i="94"/>
  <c r="P44" i="94" s="1"/>
  <c r="L37" i="94"/>
  <c r="P37" i="94" s="1"/>
  <c r="L189" i="94"/>
  <c r="P189" i="94" s="1"/>
  <c r="L108" i="94"/>
  <c r="P108" i="94" s="1"/>
  <c r="L104" i="94"/>
  <c r="P104" i="94" s="1"/>
  <c r="L60" i="94"/>
  <c r="L56" i="94"/>
  <c r="P56" i="94" s="1"/>
  <c r="L40" i="94"/>
  <c r="P40" i="94" s="1"/>
  <c r="L195" i="92"/>
  <c r="P195" i="92" s="1"/>
  <c r="L398" i="94"/>
  <c r="P398" i="94" s="1"/>
  <c r="L256" i="94"/>
  <c r="P256" i="94" s="1"/>
  <c r="L182" i="94"/>
  <c r="P182" i="94" s="1"/>
  <c r="L89" i="94"/>
  <c r="P89" i="94" s="1"/>
  <c r="L43" i="94"/>
  <c r="L36" i="94"/>
  <c r="P36" i="94" s="1"/>
  <c r="L465" i="94"/>
  <c r="P465" i="94" s="1"/>
  <c r="L323" i="94"/>
  <c r="P323" i="94" s="1"/>
  <c r="L107" i="94"/>
  <c r="P107" i="94" s="1"/>
  <c r="L95" i="94"/>
  <c r="P95" i="94" s="1"/>
  <c r="L75" i="94"/>
  <c r="P75" i="94" s="1"/>
  <c r="L59" i="94"/>
  <c r="P59" i="94" s="1"/>
  <c r="L55" i="94"/>
  <c r="L39" i="94"/>
  <c r="P39" i="94" s="1"/>
  <c r="L194" i="92"/>
  <c r="P194" i="92" s="1"/>
  <c r="L430" i="94"/>
  <c r="P430" i="94" s="1"/>
  <c r="L255" i="94"/>
  <c r="P255" i="94" s="1"/>
  <c r="L185" i="94"/>
  <c r="P185" i="94" s="1"/>
  <c r="L181" i="94"/>
  <c r="P181" i="94" s="1"/>
  <c r="L46" i="94"/>
  <c r="P46" i="94" s="1"/>
  <c r="L106" i="94"/>
  <c r="P106" i="94" s="1"/>
  <c r="L58" i="94"/>
  <c r="P58" i="94" s="1"/>
  <c r="L193" i="92"/>
  <c r="L469" i="94"/>
  <c r="P469" i="94" s="1"/>
  <c r="L254" i="94"/>
  <c r="P254" i="94" s="1"/>
  <c r="L184" i="94"/>
  <c r="P184" i="94" s="1"/>
  <c r="L180" i="94"/>
  <c r="P180" i="94" s="1"/>
  <c r="L45" i="94"/>
  <c r="P45" i="94" s="1"/>
  <c r="L49" i="92"/>
  <c r="P49" i="92" s="1"/>
  <c r="L296" i="271"/>
  <c r="P296" i="271" s="1"/>
  <c r="L239" i="271"/>
  <c r="L134" i="92"/>
  <c r="P134" i="92" s="1"/>
  <c r="L89" i="92"/>
  <c r="P89" i="92" s="1"/>
  <c r="L85" i="92"/>
  <c r="L362" i="271"/>
  <c r="L133" i="92"/>
  <c r="P133" i="92" s="1"/>
  <c r="L48" i="92"/>
  <c r="P48" i="92" s="1"/>
  <c r="L353" i="271"/>
  <c r="P353" i="271" s="1"/>
  <c r="L295" i="271"/>
  <c r="P295" i="271" s="1"/>
  <c r="L292" i="271"/>
  <c r="P292" i="271" s="1"/>
  <c r="L242" i="271"/>
  <c r="L88" i="92"/>
  <c r="L361" i="271"/>
  <c r="P361" i="271" s="1"/>
  <c r="L227" i="271"/>
  <c r="L192" i="92"/>
  <c r="L132" i="92"/>
  <c r="L367" i="271"/>
  <c r="L291" i="271"/>
  <c r="L241" i="271"/>
  <c r="L105" i="94"/>
  <c r="P105" i="94" s="1"/>
  <c r="L57" i="94"/>
  <c r="P57" i="94" s="1"/>
  <c r="L48" i="94"/>
  <c r="P48" i="94" s="1"/>
  <c r="L87" i="92"/>
  <c r="L50" i="92"/>
  <c r="P50" i="92" s="1"/>
  <c r="L366" i="271"/>
  <c r="P366" i="271" s="1"/>
  <c r="L240" i="271"/>
  <c r="L135" i="92"/>
  <c r="P135" i="92" s="1"/>
  <c r="L41" i="94"/>
  <c r="P41" i="94" s="1"/>
  <c r="L171" i="271"/>
  <c r="L384" i="291"/>
  <c r="L46" i="92"/>
  <c r="L174" i="271"/>
  <c r="L104" i="271"/>
  <c r="P104" i="271" s="1"/>
  <c r="L387" i="291"/>
  <c r="P387" i="291" s="1"/>
  <c r="L170" i="271"/>
  <c r="L100" i="271"/>
  <c r="P100" i="271" s="1"/>
  <c r="L86" i="92"/>
  <c r="P86" i="92" s="1"/>
  <c r="L173" i="271"/>
  <c r="P173" i="271" s="1"/>
  <c r="L103" i="271"/>
  <c r="P103" i="271" s="1"/>
  <c r="L24" i="271"/>
  <c r="P24" i="271" s="1"/>
  <c r="L380" i="291"/>
  <c r="P380" i="291" s="1"/>
  <c r="L150" i="271"/>
  <c r="P150" i="271" s="1"/>
  <c r="L102" i="271"/>
  <c r="P102" i="271" s="1"/>
  <c r="L96" i="271"/>
  <c r="P96" i="271" s="1"/>
  <c r="L29" i="271"/>
  <c r="P29" i="271" s="1"/>
  <c r="L385" i="291"/>
  <c r="L223" i="291"/>
  <c r="L131" i="291"/>
  <c r="P131" i="291" s="1"/>
  <c r="L21" i="433"/>
  <c r="L306" i="291"/>
  <c r="P306" i="291" s="1"/>
  <c r="L85" i="291"/>
  <c r="P85" i="291" s="1"/>
  <c r="L36" i="291"/>
  <c r="P36" i="291" s="1"/>
  <c r="L17" i="433"/>
  <c r="P17" i="433" s="1"/>
  <c r="L219" i="291"/>
  <c r="P219" i="291" s="1"/>
  <c r="L130" i="291"/>
  <c r="L302" i="291"/>
  <c r="P302" i="291" s="1"/>
  <c r="L305" i="291"/>
  <c r="P305" i="291" s="1"/>
  <c r="L104" i="291"/>
  <c r="P104" i="291" s="1"/>
  <c r="L88" i="291"/>
  <c r="P88" i="291" s="1"/>
  <c r="L57" i="291"/>
  <c r="L16" i="433"/>
  <c r="L15" i="430"/>
  <c r="L11" i="430"/>
  <c r="L218" i="291"/>
  <c r="L107" i="291"/>
  <c r="P107" i="291" s="1"/>
  <c r="L32" i="291"/>
  <c r="L26" i="433"/>
  <c r="P26" i="433" s="1"/>
  <c r="L308" i="291"/>
  <c r="P308" i="291" s="1"/>
  <c r="L221" i="291"/>
  <c r="P221" i="291" s="1"/>
  <c r="L126" i="291"/>
  <c r="P126" i="291" s="1"/>
  <c r="L103" i="291"/>
  <c r="L87" i="291"/>
  <c r="P87" i="291" s="1"/>
  <c r="L19" i="433"/>
  <c r="P19" i="433" s="1"/>
  <c r="L135" i="291"/>
  <c r="P135" i="291" s="1"/>
  <c r="L132" i="291"/>
  <c r="L106" i="291"/>
  <c r="L25" i="433"/>
  <c r="P25" i="433" s="1"/>
  <c r="L22" i="433"/>
  <c r="P22" i="433" s="1"/>
  <c r="L125" i="291"/>
  <c r="L86" i="291"/>
  <c r="P86" i="291" s="1"/>
  <c r="L80" i="291"/>
  <c r="P80" i="291" s="1"/>
  <c r="L18" i="433"/>
  <c r="P18" i="433" s="1"/>
  <c r="L149" i="271"/>
  <c r="P149" i="271" s="1"/>
  <c r="L19" i="427"/>
  <c r="P19" i="427" s="1"/>
  <c r="L22" i="425"/>
  <c r="L70" i="424"/>
  <c r="L43" i="424"/>
  <c r="L36" i="424"/>
  <c r="L17" i="424"/>
  <c r="L183" i="205"/>
  <c r="P183" i="205" s="1"/>
  <c r="L99" i="205"/>
  <c r="P99" i="205" s="1"/>
  <c r="L10" i="432"/>
  <c r="P10" i="432" s="1"/>
  <c r="L12" i="430"/>
  <c r="L12" i="425"/>
  <c r="L73" i="424"/>
  <c r="L63" i="424"/>
  <c r="L289" i="205"/>
  <c r="P289" i="205" s="1"/>
  <c r="L248" i="205"/>
  <c r="P248" i="205" s="1"/>
  <c r="L102" i="205"/>
  <c r="P102" i="205" s="1"/>
  <c r="L36" i="428"/>
  <c r="P36" i="428" s="1"/>
  <c r="L25" i="428"/>
  <c r="P25" i="428" s="1"/>
  <c r="L21" i="428"/>
  <c r="P21" i="428" s="1"/>
  <c r="L27" i="427"/>
  <c r="L12" i="428"/>
  <c r="L21" i="425"/>
  <c r="L69" i="424"/>
  <c r="L42" i="424"/>
  <c r="L35" i="424"/>
  <c r="L26" i="429"/>
  <c r="P26" i="429" s="1"/>
  <c r="L18" i="427"/>
  <c r="P18" i="427" s="1"/>
  <c r="L54" i="425"/>
  <c r="L72" i="424"/>
  <c r="L62" i="424"/>
  <c r="L59" i="424"/>
  <c r="L31" i="424"/>
  <c r="L288" i="205"/>
  <c r="L247" i="205"/>
  <c r="P247" i="205" s="1"/>
  <c r="L185" i="205"/>
  <c r="L101" i="205"/>
  <c r="P101" i="205" s="1"/>
  <c r="L35" i="429"/>
  <c r="P35" i="429" s="1"/>
  <c r="L24" i="428"/>
  <c r="P24" i="428" s="1"/>
  <c r="L20" i="428"/>
  <c r="L26" i="427"/>
  <c r="P26" i="427" s="1"/>
  <c r="L20" i="425"/>
  <c r="L75" i="424"/>
  <c r="L41" i="424"/>
  <c r="L38" i="424"/>
  <c r="L34" i="424"/>
  <c r="L10" i="430"/>
  <c r="L11" i="428"/>
  <c r="P11" i="428" s="1"/>
  <c r="L14" i="430"/>
  <c r="L14" i="428"/>
  <c r="P14" i="428" s="1"/>
  <c r="L17" i="427"/>
  <c r="P17" i="427" s="1"/>
  <c r="L19" i="426"/>
  <c r="L53" i="425"/>
  <c r="L14" i="425"/>
  <c r="L65" i="424"/>
  <c r="L30" i="424"/>
  <c r="L15" i="424"/>
  <c r="L34" i="429"/>
  <c r="P34" i="429" s="1"/>
  <c r="L31" i="429"/>
  <c r="P31" i="429" s="1"/>
  <c r="L41" i="428"/>
  <c r="P41" i="428" s="1"/>
  <c r="L23" i="428"/>
  <c r="P23" i="428" s="1"/>
  <c r="L44" i="424"/>
  <c r="L37" i="424"/>
  <c r="L33" i="424"/>
  <c r="L9" i="430"/>
  <c r="L13" i="430"/>
  <c r="L28" i="427"/>
  <c r="P28" i="427" s="1"/>
  <c r="L18" i="426"/>
  <c r="L41" i="425"/>
  <c r="L13" i="425"/>
  <c r="L64" i="424"/>
  <c r="L40" i="428"/>
  <c r="P40" i="428" s="1"/>
  <c r="L37" i="428"/>
  <c r="P37" i="428" s="1"/>
  <c r="L22" i="428"/>
  <c r="P22" i="428" s="1"/>
  <c r="L13" i="428"/>
  <c r="P13" i="428" s="1"/>
  <c r="L43" i="428"/>
  <c r="P43" i="428" s="1"/>
  <c r="L77" i="381"/>
  <c r="L121" i="322"/>
  <c r="L36" i="205"/>
  <c r="P36" i="205" s="1"/>
  <c r="L32" i="205"/>
  <c r="P32" i="205" s="1"/>
  <c r="L78" i="380"/>
  <c r="P78" i="380" s="1"/>
  <c r="L26" i="382"/>
  <c r="P26" i="382" s="1"/>
  <c r="L103" i="322"/>
  <c r="L77" i="322"/>
  <c r="L38" i="322"/>
  <c r="L27" i="429"/>
  <c r="P27" i="429" s="1"/>
  <c r="L79" i="205"/>
  <c r="P79" i="205" s="1"/>
  <c r="L35" i="205"/>
  <c r="L31" i="205"/>
  <c r="P31" i="205" s="1"/>
  <c r="L32" i="380"/>
  <c r="P32" i="380" s="1"/>
  <c r="L16" i="381"/>
  <c r="P16" i="381" s="1"/>
  <c r="L22" i="382"/>
  <c r="L53" i="380"/>
  <c r="L28" i="382"/>
  <c r="P28" i="382" s="1"/>
  <c r="L34" i="205"/>
  <c r="P34" i="205" s="1"/>
  <c r="L30" i="205"/>
  <c r="P30" i="205" s="1"/>
  <c r="L80" i="380"/>
  <c r="P80" i="380" s="1"/>
  <c r="L31" i="380"/>
  <c r="P31" i="380" s="1"/>
  <c r="L41" i="381"/>
  <c r="P41" i="381" s="1"/>
  <c r="L49" i="381"/>
  <c r="P49" i="381" s="1"/>
  <c r="L26" i="381"/>
  <c r="L24" i="382"/>
  <c r="P24" i="382" s="1"/>
  <c r="L122" i="322"/>
  <c r="L37" i="205"/>
  <c r="P37" i="205" s="1"/>
  <c r="L33" i="205"/>
  <c r="L79" i="380"/>
  <c r="P79" i="380" s="1"/>
  <c r="L69" i="381"/>
  <c r="P69" i="381" s="1"/>
  <c r="L78" i="322"/>
  <c r="L484" i="100"/>
  <c r="P484" i="100" s="1"/>
  <c r="L338" i="100"/>
  <c r="P338" i="100" s="1"/>
  <c r="L321" i="100"/>
  <c r="P321" i="100" s="1"/>
  <c r="L318" i="100"/>
  <c r="P318" i="100" s="1"/>
  <c r="L283" i="100"/>
  <c r="P283" i="100" s="1"/>
  <c r="L24" i="379"/>
  <c r="P24" i="379" s="1"/>
  <c r="L34" i="378"/>
  <c r="P34" i="378" s="1"/>
  <c r="L469" i="100"/>
  <c r="P469" i="100" s="1"/>
  <c r="L263" i="100"/>
  <c r="P263" i="100" s="1"/>
  <c r="L25" i="445"/>
  <c r="P25" i="445" s="1"/>
  <c r="L483" i="100"/>
  <c r="P483" i="100" s="1"/>
  <c r="L282" i="100"/>
  <c r="P282" i="100" s="1"/>
  <c r="L246" i="100"/>
  <c r="P246" i="100" s="1"/>
  <c r="L23" i="379"/>
  <c r="P23" i="379" s="1"/>
  <c r="L33" i="378"/>
  <c r="P33" i="378" s="1"/>
  <c r="L395" i="100"/>
  <c r="P395" i="100" s="1"/>
  <c r="L262" i="100"/>
  <c r="P262" i="100" s="1"/>
  <c r="L409" i="100"/>
  <c r="P409" i="100" s="1"/>
  <c r="L323" i="100"/>
  <c r="P323" i="100" s="1"/>
  <c r="L245" i="100"/>
  <c r="P245" i="100" s="1"/>
  <c r="L24" i="445"/>
  <c r="P24" i="445" s="1"/>
  <c r="L471" i="100"/>
  <c r="P471" i="100" s="1"/>
  <c r="L394" i="100"/>
  <c r="P394" i="100" s="1"/>
  <c r="L408" i="100"/>
  <c r="P408" i="100" s="1"/>
  <c r="L397" i="100"/>
  <c r="P397" i="100" s="1"/>
  <c r="L339" i="100"/>
  <c r="P339" i="100" s="1"/>
  <c r="L322" i="100"/>
  <c r="P322" i="100" s="1"/>
  <c r="L244" i="100"/>
  <c r="P244" i="100" s="1"/>
  <c r="L25" i="379"/>
  <c r="P25" i="379" s="1"/>
  <c r="L23" i="445"/>
  <c r="P23" i="445" s="1"/>
  <c r="L470" i="100"/>
  <c r="P470" i="100" s="1"/>
  <c r="L280" i="100"/>
  <c r="P280" i="100" s="1"/>
  <c r="L183" i="100"/>
  <c r="P183" i="100" s="1"/>
  <c r="L96" i="100"/>
  <c r="P96" i="100" s="1"/>
  <c r="L180" i="102"/>
  <c r="P180" i="102" s="1"/>
  <c r="L174" i="102"/>
  <c r="P174" i="102" s="1"/>
  <c r="L156" i="102"/>
  <c r="P156" i="102" s="1"/>
  <c r="L186" i="100"/>
  <c r="P186" i="100" s="1"/>
  <c r="L168" i="100"/>
  <c r="P168" i="100" s="1"/>
  <c r="L40" i="100"/>
  <c r="P40" i="100" s="1"/>
  <c r="L134" i="102"/>
  <c r="P134" i="102" s="1"/>
  <c r="L124" i="102"/>
  <c r="P124" i="102" s="1"/>
  <c r="L99" i="100"/>
  <c r="P99" i="100" s="1"/>
  <c r="L173" i="102"/>
  <c r="P173" i="102" s="1"/>
  <c r="L152" i="102"/>
  <c r="P152" i="102" s="1"/>
  <c r="L35" i="102"/>
  <c r="P35" i="102" s="1"/>
  <c r="L32" i="102"/>
  <c r="P32" i="102" s="1"/>
  <c r="L43" i="100"/>
  <c r="P43" i="100" s="1"/>
  <c r="L232" i="102"/>
  <c r="P232" i="102" s="1"/>
  <c r="L199" i="102"/>
  <c r="P199" i="102" s="1"/>
  <c r="L133" i="102"/>
  <c r="P133" i="102" s="1"/>
  <c r="L130" i="102"/>
  <c r="P130" i="102" s="1"/>
  <c r="L123" i="102"/>
  <c r="P123" i="102" s="1"/>
  <c r="L107" i="100"/>
  <c r="P107" i="100" s="1"/>
  <c r="L98" i="100"/>
  <c r="P98" i="100" s="1"/>
  <c r="L126" i="102"/>
  <c r="P126" i="102" s="1"/>
  <c r="L66" i="102"/>
  <c r="P66" i="102" s="1"/>
  <c r="L63" i="102"/>
  <c r="P63" i="102" s="1"/>
  <c r="L184" i="100"/>
  <c r="P184" i="100" s="1"/>
  <c r="L106" i="100"/>
  <c r="P106" i="100" s="1"/>
  <c r="L97" i="100"/>
  <c r="P97" i="100" s="1"/>
  <c r="L201" i="102"/>
  <c r="P201" i="102" s="1"/>
  <c r="L175" i="102"/>
  <c r="P175" i="102" s="1"/>
  <c r="L169" i="100"/>
  <c r="P169" i="100" s="1"/>
  <c r="L41" i="100"/>
  <c r="P41" i="100" s="1"/>
  <c r="L128" i="102"/>
  <c r="P128" i="102" s="1"/>
  <c r="L93" i="102"/>
  <c r="P93" i="102" s="1"/>
  <c r="L94" i="102"/>
  <c r="P94" i="102" s="1"/>
  <c r="L412" i="446"/>
  <c r="P412" i="446" s="1"/>
  <c r="L439" i="446"/>
  <c r="P439" i="446" s="1"/>
  <c r="L330" i="446"/>
  <c r="P330" i="446" s="1"/>
  <c r="L453" i="446"/>
  <c r="P453" i="446" s="1"/>
  <c r="L294" i="446"/>
  <c r="P294" i="446" s="1"/>
  <c r="L129" i="102"/>
  <c r="P129" i="102" s="1"/>
  <c r="L363" i="446"/>
  <c r="P363" i="446" s="1"/>
  <c r="L338" i="446"/>
  <c r="P338" i="446" s="1"/>
  <c r="L329" i="446"/>
  <c r="P329" i="446" s="1"/>
  <c r="L202" i="446"/>
  <c r="P202" i="446" s="1"/>
  <c r="L170" i="100"/>
  <c r="P170" i="100" s="1"/>
  <c r="L485" i="446"/>
  <c r="P485" i="446" s="1"/>
  <c r="L455" i="446"/>
  <c r="P455" i="446" s="1"/>
  <c r="L362" i="446"/>
  <c r="P362" i="446" s="1"/>
  <c r="L296" i="446"/>
  <c r="P296" i="446" s="1"/>
  <c r="L229" i="446"/>
  <c r="P229" i="446" s="1"/>
  <c r="L193" i="446"/>
  <c r="P193" i="446" s="1"/>
  <c r="L42" i="100"/>
  <c r="P42" i="100" s="1"/>
  <c r="L413" i="446"/>
  <c r="P413" i="446" s="1"/>
  <c r="L340" i="446"/>
  <c r="P340" i="446" s="1"/>
  <c r="L204" i="446"/>
  <c r="P204" i="446" s="1"/>
  <c r="L186" i="102"/>
  <c r="P186" i="102" s="1"/>
  <c r="L154" i="102"/>
  <c r="P154" i="102" s="1"/>
  <c r="L484" i="446"/>
  <c r="P484" i="446" s="1"/>
  <c r="L443" i="446"/>
  <c r="P443" i="446" s="1"/>
  <c r="L331" i="446"/>
  <c r="P331" i="446" s="1"/>
  <c r="L228" i="446"/>
  <c r="P228" i="446" s="1"/>
  <c r="L192" i="446"/>
  <c r="P192" i="446" s="1"/>
  <c r="L112" i="446"/>
  <c r="P112" i="446" s="1"/>
  <c r="L97" i="446"/>
  <c r="P97" i="446" s="1"/>
  <c r="L491" i="446"/>
  <c r="P491" i="446" s="1"/>
  <c r="L96" i="446"/>
  <c r="P96" i="446" s="1"/>
  <c r="L32" i="446"/>
  <c r="P32" i="446" s="1"/>
  <c r="L73" i="446"/>
  <c r="P73" i="446" s="1"/>
  <c r="L162" i="446"/>
  <c r="P162" i="446" s="1"/>
  <c r="L441" i="446"/>
  <c r="P441" i="446" s="1"/>
  <c r="L87" i="446"/>
  <c r="P87" i="446" s="1"/>
  <c r="L72" i="446"/>
  <c r="P72" i="446" s="1"/>
  <c r="L94" i="446"/>
  <c r="P94" i="446" s="1"/>
  <c r="L161" i="446"/>
  <c r="P161" i="446" s="1"/>
  <c r="L113" i="446"/>
  <c r="P113" i="446" s="1"/>
  <c r="L98" i="446"/>
  <c r="P98" i="446" s="1"/>
  <c r="L86" i="446"/>
  <c r="P86" i="446" s="1"/>
  <c r="L71" i="446"/>
  <c r="P71" i="446" s="1"/>
  <c r="L104" i="446"/>
  <c r="P104" i="446" s="1"/>
  <c r="L93" i="446"/>
  <c r="P93" i="446" s="1"/>
  <c r="L55" i="438"/>
  <c r="P55" i="438" s="1"/>
  <c r="L58" i="438"/>
  <c r="P58" i="438" s="1"/>
  <c r="L79" i="441"/>
  <c r="P79" i="441" s="1"/>
  <c r="L300" i="179"/>
  <c r="P300" i="179" s="1"/>
  <c r="L292" i="179"/>
  <c r="P292" i="179" s="1"/>
  <c r="L77" i="441"/>
  <c r="P77" i="441" s="1"/>
  <c r="L329" i="179"/>
  <c r="P329" i="179" s="1"/>
  <c r="L297" i="179"/>
  <c r="P297" i="179" s="1"/>
  <c r="L262" i="179"/>
  <c r="P262" i="179" s="1"/>
  <c r="L80" i="441"/>
  <c r="P80" i="441" s="1"/>
  <c r="L326" i="179"/>
  <c r="P326" i="179" s="1"/>
  <c r="L331" i="179"/>
  <c r="P331" i="179" s="1"/>
  <c r="L315" i="179"/>
  <c r="P315" i="179" s="1"/>
  <c r="L299" i="179"/>
  <c r="P299" i="179" s="1"/>
  <c r="L248" i="179"/>
  <c r="P248" i="179" s="1"/>
  <c r="L328" i="179"/>
  <c r="P328" i="179" s="1"/>
  <c r="L296" i="179"/>
  <c r="P296" i="179" s="1"/>
  <c r="L261" i="179"/>
  <c r="P261" i="179" s="1"/>
  <c r="L317" i="179"/>
  <c r="P317" i="179" s="1"/>
  <c r="L301" i="179"/>
  <c r="P301" i="179" s="1"/>
  <c r="L314" i="179"/>
  <c r="P314" i="179" s="1"/>
  <c r="L298" i="179"/>
  <c r="P298" i="179" s="1"/>
  <c r="L327" i="179"/>
  <c r="P327" i="179" s="1"/>
  <c r="L311" i="179"/>
  <c r="P311" i="179" s="1"/>
  <c r="L295" i="179"/>
  <c r="P295" i="179" s="1"/>
  <c r="L287" i="179"/>
  <c r="P287" i="179" s="1"/>
  <c r="L227" i="179"/>
  <c r="P227" i="179" s="1"/>
  <c r="L216" i="179"/>
  <c r="P216" i="179" s="1"/>
  <c r="L189" i="179"/>
  <c r="P189" i="179" s="1"/>
  <c r="L181" i="179"/>
  <c r="P181" i="179" s="1"/>
  <c r="L141" i="179"/>
  <c r="P141" i="179" s="1"/>
  <c r="L91" i="179"/>
  <c r="P91" i="179" s="1"/>
  <c r="L373" i="96"/>
  <c r="P373" i="96" s="1"/>
  <c r="L221" i="179"/>
  <c r="P221" i="179" s="1"/>
  <c r="L194" i="179"/>
  <c r="P194" i="179" s="1"/>
  <c r="L138" i="179"/>
  <c r="P138" i="179" s="1"/>
  <c r="L96" i="179"/>
  <c r="P96" i="179" s="1"/>
  <c r="L446" i="96"/>
  <c r="P446" i="96" s="1"/>
  <c r="L370" i="96"/>
  <c r="P370" i="96" s="1"/>
  <c r="L93" i="179"/>
  <c r="P93" i="179" s="1"/>
  <c r="L367" i="96"/>
  <c r="P367" i="96" s="1"/>
  <c r="L343" i="96"/>
  <c r="L223" i="179"/>
  <c r="P223" i="179" s="1"/>
  <c r="L188" i="179"/>
  <c r="P188" i="179" s="1"/>
  <c r="L148" i="179"/>
  <c r="P148" i="179" s="1"/>
  <c r="L140" i="179"/>
  <c r="P140" i="179" s="1"/>
  <c r="L364" i="96"/>
  <c r="L220" i="179"/>
  <c r="P220" i="179" s="1"/>
  <c r="L185" i="179"/>
  <c r="P185" i="179" s="1"/>
  <c r="L217" i="179"/>
  <c r="P217" i="179" s="1"/>
  <c r="L142" i="179"/>
  <c r="P142" i="179" s="1"/>
  <c r="L115" i="179"/>
  <c r="P115" i="179" s="1"/>
  <c r="L450" i="96"/>
  <c r="P450" i="96" s="1"/>
  <c r="L442" i="96"/>
  <c r="P442" i="96" s="1"/>
  <c r="L403" i="96"/>
  <c r="P403" i="96" s="1"/>
  <c r="L358" i="96"/>
  <c r="P358" i="96" s="1"/>
  <c r="L187" i="179"/>
  <c r="P187" i="179" s="1"/>
  <c r="L147" i="179"/>
  <c r="P147" i="179" s="1"/>
  <c r="L97" i="179"/>
  <c r="P97" i="179" s="1"/>
  <c r="L89" i="179"/>
  <c r="P89" i="179" s="1"/>
  <c r="L439" i="96"/>
  <c r="P439" i="96" s="1"/>
  <c r="L211" i="179"/>
  <c r="P211" i="179" s="1"/>
  <c r="L152" i="179"/>
  <c r="L94" i="179"/>
  <c r="P94" i="179" s="1"/>
  <c r="L321" i="96"/>
  <c r="P321" i="96" s="1"/>
  <c r="L287" i="96"/>
  <c r="P287" i="96" s="1"/>
  <c r="L361" i="96"/>
  <c r="P361" i="96" s="1"/>
  <c r="L418" i="94"/>
  <c r="P418" i="94" s="1"/>
  <c r="L154" i="96"/>
  <c r="P154" i="96" s="1"/>
  <c r="L307" i="94"/>
  <c r="P307" i="94" s="1"/>
  <c r="L242" i="96"/>
  <c r="L340" i="96"/>
  <c r="P340" i="96" s="1"/>
  <c r="L243" i="96"/>
  <c r="P243" i="96" s="1"/>
  <c r="L162" i="96"/>
  <c r="P162" i="96" s="1"/>
  <c r="L152" i="96"/>
  <c r="P152" i="96" s="1"/>
  <c r="L414" i="94"/>
  <c r="P414" i="94" s="1"/>
  <c r="L35" i="92"/>
  <c r="L16" i="427"/>
  <c r="P16" i="427" s="1"/>
  <c r="L12" i="447"/>
  <c r="P12" i="447" s="1"/>
  <c r="L50" i="381"/>
  <c r="P50" i="381" s="1"/>
  <c r="T50" i="381" s="1"/>
  <c r="L27" i="381"/>
  <c r="P27" i="381" s="1"/>
  <c r="T27" i="381" s="1"/>
  <c r="L78" i="381"/>
  <c r="P78" i="381" s="1"/>
  <c r="T78" i="381" s="1"/>
  <c r="L54" i="322"/>
  <c r="L26" i="445"/>
  <c r="P26" i="445" s="1"/>
  <c r="L390" i="100"/>
  <c r="P390" i="100" s="1"/>
  <c r="L28" i="445"/>
  <c r="P28" i="445" s="1"/>
  <c r="L301" i="100"/>
  <c r="P301" i="100" s="1"/>
  <c r="L30" i="445"/>
  <c r="P30" i="445" s="1"/>
  <c r="L27" i="445"/>
  <c r="P27" i="445" s="1"/>
  <c r="L29" i="445"/>
  <c r="P29" i="445" s="1"/>
  <c r="L78" i="102"/>
  <c r="P78" i="102" s="1"/>
  <c r="L108" i="446"/>
  <c r="P108" i="446" s="1"/>
  <c r="L18" i="342"/>
  <c r="L180" i="271"/>
  <c r="L143" i="271"/>
  <c r="L187" i="271"/>
  <c r="P187" i="271" s="1"/>
  <c r="T187" i="271" s="1"/>
  <c r="L145" i="271"/>
  <c r="P145" i="271" s="1"/>
  <c r="T145" i="271" s="1"/>
  <c r="L156" i="271"/>
  <c r="L161" i="271"/>
  <c r="P161" i="271" s="1"/>
  <c r="T161" i="271" s="1"/>
  <c r="L139" i="271"/>
  <c r="P139" i="271" s="1"/>
  <c r="T139" i="271" s="1"/>
  <c r="L166" i="271"/>
  <c r="P166" i="271" s="1"/>
  <c r="T166" i="271" s="1"/>
  <c r="L141" i="271"/>
  <c r="P141" i="271" s="1"/>
  <c r="T141" i="271" s="1"/>
  <c r="L200" i="291"/>
  <c r="P200" i="291" s="1"/>
  <c r="T200" i="291" s="1"/>
  <c r="L24" i="381"/>
  <c r="P24" i="381" s="1"/>
  <c r="T24" i="381" s="1"/>
  <c r="L13" i="381"/>
  <c r="P13" i="381" s="1"/>
  <c r="T13" i="381" s="1"/>
  <c r="L15" i="381"/>
  <c r="P15" i="381" s="1"/>
  <c r="T15" i="381" s="1"/>
  <c r="L75" i="205"/>
  <c r="L67" i="205"/>
  <c r="P67" i="205" s="1"/>
  <c r="T67" i="205" s="1"/>
  <c r="L51" i="322"/>
  <c r="L44" i="102"/>
  <c r="P44" i="102" s="1"/>
  <c r="L32" i="425"/>
  <c r="L83" i="380"/>
  <c r="P83" i="380" s="1"/>
  <c r="T83" i="380" s="1"/>
  <c r="L22" i="380"/>
  <c r="P22" i="380" s="1"/>
  <c r="T22" i="380" s="1"/>
  <c r="L13" i="380"/>
  <c r="P13" i="380" s="1"/>
  <c r="T13" i="380" s="1"/>
  <c r="L45" i="380"/>
  <c r="P45" i="380" s="1"/>
  <c r="T45" i="380" s="1"/>
  <c r="L85" i="380"/>
  <c r="P85" i="380" s="1"/>
  <c r="T85" i="380" s="1"/>
  <c r="L71" i="380"/>
  <c r="P71" i="380" s="1"/>
  <c r="T71" i="380" s="1"/>
  <c r="L21" i="380"/>
  <c r="P21" i="380" s="1"/>
  <c r="T21" i="380" s="1"/>
  <c r="L12" i="380"/>
  <c r="P12" i="380" s="1"/>
  <c r="T12" i="380" s="1"/>
  <c r="L77" i="380"/>
  <c r="P77" i="380" s="1"/>
  <c r="T77" i="380" s="1"/>
  <c r="L44" i="380"/>
  <c r="P44" i="380" s="1"/>
  <c r="T44" i="380" s="1"/>
  <c r="L84" i="380"/>
  <c r="P84" i="380" s="1"/>
  <c r="T84" i="380" s="1"/>
  <c r="L23" i="380"/>
  <c r="P23" i="380" s="1"/>
  <c r="T23" i="380" s="1"/>
  <c r="L201" i="179"/>
  <c r="P201" i="179" s="1"/>
  <c r="L61" i="179"/>
  <c r="P61" i="179" s="1"/>
  <c r="L388" i="96"/>
  <c r="P388" i="96" s="1"/>
  <c r="L128" i="179"/>
  <c r="P128" i="179" s="1"/>
  <c r="L200" i="179"/>
  <c r="P200" i="179" s="1"/>
  <c r="L127" i="179"/>
  <c r="P127" i="179" s="1"/>
  <c r="L15" i="179"/>
  <c r="P15" i="179" s="1"/>
  <c r="L410" i="94"/>
  <c r="P410" i="94" s="1"/>
  <c r="L60" i="179"/>
  <c r="P60" i="179" s="1"/>
  <c r="L315" i="96"/>
  <c r="P315" i="96" s="1"/>
  <c r="L13" i="96"/>
  <c r="P13" i="96" s="1"/>
  <c r="L239" i="96"/>
  <c r="P239" i="96" s="1"/>
  <c r="L158" i="96"/>
  <c r="P158" i="96" s="1"/>
  <c r="L12" i="96"/>
  <c r="P12" i="96" s="1"/>
  <c r="L16" i="179"/>
  <c r="P16" i="179" s="1"/>
  <c r="L238" i="96"/>
  <c r="P238" i="96" s="1"/>
  <c r="L157" i="96"/>
  <c r="P157" i="96" s="1"/>
  <c r="L316" i="96"/>
  <c r="P316" i="96" s="1"/>
  <c r="L149" i="92"/>
  <c r="L69" i="92"/>
  <c r="L103" i="92"/>
  <c r="P103" i="92" s="1"/>
  <c r="T103" i="92" s="1"/>
  <c r="L23" i="92"/>
  <c r="P23" i="92" s="1"/>
  <c r="T23" i="92" s="1"/>
  <c r="L105" i="92"/>
  <c r="P105" i="92" s="1"/>
  <c r="T105" i="92" s="1"/>
  <c r="L11" i="92"/>
  <c r="L13" i="92"/>
  <c r="L350" i="100"/>
  <c r="P350" i="100" s="1"/>
  <c r="L274" i="100"/>
  <c r="P274" i="100" s="1"/>
  <c r="L497" i="100"/>
  <c r="P497" i="100" s="1"/>
  <c r="L418" i="100"/>
  <c r="P418" i="100" s="1"/>
  <c r="L276" i="100"/>
  <c r="P276" i="100" s="1"/>
  <c r="L420" i="100"/>
  <c r="P420" i="100" s="1"/>
  <c r="L349" i="100"/>
  <c r="P349" i="100" s="1"/>
  <c r="L273" i="100"/>
  <c r="P273" i="100" s="1"/>
  <c r="L417" i="100"/>
  <c r="P417" i="100" s="1"/>
  <c r="L351" i="100"/>
  <c r="P351" i="100" s="1"/>
  <c r="L275" i="100"/>
  <c r="P275" i="100" s="1"/>
  <c r="L498" i="100"/>
  <c r="P498" i="100" s="1"/>
  <c r="L419" i="100"/>
  <c r="P419" i="100" s="1"/>
  <c r="L348" i="100"/>
  <c r="P348" i="100" s="1"/>
  <c r="L193" i="100"/>
  <c r="P193" i="100" s="1"/>
  <c r="L15" i="379"/>
  <c r="P15" i="379" s="1"/>
  <c r="L48" i="100"/>
  <c r="P48" i="100" s="1"/>
  <c r="L120" i="100"/>
  <c r="P120" i="100" s="1"/>
  <c r="L45" i="100"/>
  <c r="P45" i="100" s="1"/>
  <c r="L16" i="100"/>
  <c r="P16" i="100" s="1"/>
  <c r="L13" i="100"/>
  <c r="P13" i="100" s="1"/>
  <c r="L195" i="100"/>
  <c r="P195" i="100" s="1"/>
  <c r="L192" i="100"/>
  <c r="P192" i="100" s="1"/>
  <c r="L47" i="100"/>
  <c r="P47" i="100" s="1"/>
  <c r="L119" i="100"/>
  <c r="P119" i="100" s="1"/>
  <c r="L15" i="100"/>
  <c r="P15" i="100" s="1"/>
  <c r="L194" i="100"/>
  <c r="P194" i="100" s="1"/>
  <c r="L121" i="100"/>
  <c r="P121" i="100" s="1"/>
  <c r="L46" i="100"/>
  <c r="P46" i="100" s="1"/>
  <c r="L118" i="100"/>
  <c r="P118" i="100" s="1"/>
  <c r="L83" i="100"/>
  <c r="P83" i="100" s="1"/>
  <c r="L14" i="100"/>
  <c r="P14" i="100" s="1"/>
  <c r="L380" i="446"/>
  <c r="P380" i="446" s="1"/>
  <c r="L260" i="446"/>
  <c r="P260" i="446" s="1"/>
  <c r="L382" i="446"/>
  <c r="P382" i="446" s="1"/>
  <c r="L262" i="446"/>
  <c r="P262" i="446" s="1"/>
  <c r="L379" i="446"/>
  <c r="P379" i="446" s="1"/>
  <c r="L259" i="446"/>
  <c r="P259" i="446" s="1"/>
  <c r="L224" i="446"/>
  <c r="P224" i="446" s="1"/>
  <c r="L381" i="446"/>
  <c r="P381" i="446" s="1"/>
  <c r="L261" i="446"/>
  <c r="P261" i="446" s="1"/>
  <c r="L80" i="102"/>
  <c r="P80" i="102" s="1"/>
  <c r="L223" i="446"/>
  <c r="P223" i="446" s="1"/>
  <c r="L131" i="446"/>
  <c r="P131" i="446" s="1"/>
  <c r="L48" i="446"/>
  <c r="P48" i="446" s="1"/>
  <c r="L51" i="446"/>
  <c r="P51" i="446" s="1"/>
  <c r="L130" i="446"/>
  <c r="P130" i="446" s="1"/>
  <c r="L50" i="446"/>
  <c r="P50" i="446" s="1"/>
  <c r="L132" i="446"/>
  <c r="P132" i="446" s="1"/>
  <c r="L49" i="446"/>
  <c r="P49" i="446" s="1"/>
  <c r="L129" i="446"/>
  <c r="P129" i="446" s="1"/>
  <c r="L318" i="446"/>
  <c r="P318" i="446" s="1"/>
  <c r="L52" i="189"/>
  <c r="P52" i="189" s="1"/>
  <c r="T52" i="189" s="1"/>
  <c r="L83" i="189"/>
  <c r="P83" i="189" s="1"/>
  <c r="T83" i="189" s="1"/>
  <c r="L23" i="189"/>
  <c r="P23" i="189" s="1"/>
  <c r="T23" i="189" s="1"/>
  <c r="L42" i="443"/>
  <c r="P42" i="443" s="1"/>
  <c r="T42" i="443" s="1"/>
  <c r="L122" i="442"/>
  <c r="P122" i="442" s="1"/>
  <c r="T122" i="442" s="1"/>
  <c r="L75" i="441"/>
  <c r="P75" i="441" s="1"/>
  <c r="T75" i="441" s="1"/>
  <c r="L28" i="442"/>
  <c r="P28" i="442" s="1"/>
  <c r="T28" i="442" s="1"/>
  <c r="L124" i="442"/>
  <c r="P124" i="442" s="1"/>
  <c r="T124" i="442" s="1"/>
  <c r="L25" i="442"/>
  <c r="P25" i="442" s="1"/>
  <c r="T25" i="442" s="1"/>
  <c r="L41" i="443"/>
  <c r="P41" i="443" s="1"/>
  <c r="T41" i="443" s="1"/>
  <c r="L121" i="442"/>
  <c r="P121" i="442" s="1"/>
  <c r="T121" i="442" s="1"/>
  <c r="L27" i="442"/>
  <c r="P27" i="442" s="1"/>
  <c r="T27" i="442" s="1"/>
  <c r="L123" i="442"/>
  <c r="P123" i="442" s="1"/>
  <c r="T123" i="442" s="1"/>
  <c r="L115" i="442"/>
  <c r="P115" i="442" s="1"/>
  <c r="T115" i="442" s="1"/>
  <c r="L24" i="442"/>
  <c r="P24" i="442" s="1"/>
  <c r="T24" i="442" s="1"/>
  <c r="L20" i="443"/>
  <c r="P20" i="443" s="1"/>
  <c r="T20" i="443" s="1"/>
  <c r="L120" i="442"/>
  <c r="P120" i="442" s="1"/>
  <c r="T120" i="442" s="1"/>
  <c r="L29" i="442"/>
  <c r="P29" i="442" s="1"/>
  <c r="T29" i="442" s="1"/>
  <c r="L73" i="441"/>
  <c r="P73" i="441" s="1"/>
  <c r="T73" i="441" s="1"/>
  <c r="L28" i="441"/>
  <c r="P28" i="441" s="1"/>
  <c r="T28" i="441" s="1"/>
  <c r="L17" i="438"/>
  <c r="P17" i="438" s="1"/>
  <c r="T17" i="438" s="1"/>
  <c r="L33" i="441"/>
  <c r="P33" i="441" s="1"/>
  <c r="T33" i="441" s="1"/>
  <c r="L14" i="438"/>
  <c r="P14" i="438" s="1"/>
  <c r="T14" i="438" s="1"/>
  <c r="L35" i="441"/>
  <c r="P35" i="441" s="1"/>
  <c r="T35" i="441" s="1"/>
  <c r="L16" i="438"/>
  <c r="P16" i="438" s="1"/>
  <c r="T16" i="438" s="1"/>
  <c r="L32" i="441"/>
  <c r="P32" i="441" s="1"/>
  <c r="T32" i="441" s="1"/>
  <c r="L29" i="441"/>
  <c r="P29" i="441" s="1"/>
  <c r="T29" i="441" s="1"/>
  <c r="L34" i="441"/>
  <c r="P34" i="441" s="1"/>
  <c r="T34" i="441" s="1"/>
  <c r="L15" i="438"/>
  <c r="P15" i="438" s="1"/>
  <c r="T15" i="438" s="1"/>
  <c r="L31" i="441"/>
  <c r="P31" i="441" s="1"/>
  <c r="T31" i="441" s="1"/>
  <c r="L236" i="179"/>
  <c r="P236" i="179" s="1"/>
  <c r="T236" i="179" s="1"/>
  <c r="L25" i="374"/>
  <c r="V25" i="374" s="1"/>
  <c r="L235" i="179"/>
  <c r="P235" i="179" s="1"/>
  <c r="T235" i="179" s="1"/>
  <c r="L46" i="179"/>
  <c r="P46" i="179" s="1"/>
  <c r="T46" i="179" s="1"/>
  <c r="L38" i="179"/>
  <c r="P38" i="179" s="1"/>
  <c r="T38" i="179" s="1"/>
  <c r="L19" i="374"/>
  <c r="V19" i="374" s="1"/>
  <c r="L207" i="179"/>
  <c r="P207" i="179" s="1"/>
  <c r="T207" i="179" s="1"/>
  <c r="L24" i="374"/>
  <c r="V24" i="374" s="1"/>
  <c r="L18" i="374"/>
  <c r="V18" i="374" s="1"/>
  <c r="L23" i="374"/>
  <c r="V23" i="374" s="1"/>
  <c r="L50" i="96"/>
  <c r="P50" i="96" s="1"/>
  <c r="T50" i="96" s="1"/>
  <c r="L456" i="94"/>
  <c r="P456" i="94" s="1"/>
  <c r="T456" i="94" s="1"/>
  <c r="L413" i="94"/>
  <c r="P413" i="94" s="1"/>
  <c r="T413" i="94" s="1"/>
  <c r="L313" i="94"/>
  <c r="P313" i="94" s="1"/>
  <c r="T313" i="94" s="1"/>
  <c r="L21" i="374"/>
  <c r="V21" i="374" s="1"/>
  <c r="L442" i="94"/>
  <c r="P442" i="94" s="1"/>
  <c r="T442" i="94" s="1"/>
  <c r="L423" i="94"/>
  <c r="P423" i="94" s="1"/>
  <c r="T423" i="94" s="1"/>
  <c r="L330" i="94"/>
  <c r="P330" i="94" s="1"/>
  <c r="T330" i="94" s="1"/>
  <c r="L48" i="179"/>
  <c r="P48" i="179" s="1"/>
  <c r="T48" i="179" s="1"/>
  <c r="L20" i="374"/>
  <c r="V20" i="374" s="1"/>
  <c r="L57" i="96"/>
  <c r="P57" i="96" s="1"/>
  <c r="T57" i="96" s="1"/>
  <c r="L49" i="96"/>
  <c r="P49" i="96" s="1"/>
  <c r="T49" i="96" s="1"/>
  <c r="L470" i="94"/>
  <c r="P470" i="94" s="1"/>
  <c r="T470" i="94" s="1"/>
  <c r="L327" i="94"/>
  <c r="P327" i="94" s="1"/>
  <c r="T327" i="94" s="1"/>
  <c r="L54" i="96"/>
  <c r="P54" i="96" s="1"/>
  <c r="T54" i="96" s="1"/>
  <c r="L374" i="94"/>
  <c r="P374" i="94" s="1"/>
  <c r="T374" i="94" s="1"/>
  <c r="L303" i="94"/>
  <c r="P303" i="94" s="1"/>
  <c r="T303" i="94" s="1"/>
  <c r="L474" i="94"/>
  <c r="P474" i="94" s="1"/>
  <c r="T474" i="94" s="1"/>
  <c r="L435" i="94"/>
  <c r="P435" i="94" s="1"/>
  <c r="T435" i="94" s="1"/>
  <c r="L341" i="94"/>
  <c r="P341" i="94" s="1"/>
  <c r="T341" i="94" s="1"/>
  <c r="L282" i="96"/>
  <c r="P282" i="96" s="1"/>
  <c r="T282" i="96" s="1"/>
  <c r="L260" i="94"/>
  <c r="P260" i="94" s="1"/>
  <c r="T260" i="94" s="1"/>
  <c r="L141" i="94"/>
  <c r="P141" i="94" s="1"/>
  <c r="T141" i="94" s="1"/>
  <c r="L26" i="94"/>
  <c r="P26" i="94" s="1"/>
  <c r="T26" i="94" s="1"/>
  <c r="L140" i="92"/>
  <c r="V140" i="92" s="1"/>
  <c r="L472" i="94"/>
  <c r="P472" i="94" s="1"/>
  <c r="T472" i="94" s="1"/>
  <c r="L250" i="94"/>
  <c r="P250" i="94" s="1"/>
  <c r="T250" i="94" s="1"/>
  <c r="L138" i="94"/>
  <c r="P138" i="94" s="1"/>
  <c r="T138" i="94" s="1"/>
  <c r="L130" i="94"/>
  <c r="P130" i="94" s="1"/>
  <c r="T130" i="94" s="1"/>
  <c r="L84" i="94"/>
  <c r="P84" i="94" s="1"/>
  <c r="T84" i="94" s="1"/>
  <c r="L31" i="94"/>
  <c r="P31" i="94" s="1"/>
  <c r="T31" i="94" s="1"/>
  <c r="L21" i="94"/>
  <c r="P21" i="94" s="1"/>
  <c r="T21" i="94" s="1"/>
  <c r="L247" i="94"/>
  <c r="P247" i="94" s="1"/>
  <c r="T247" i="94" s="1"/>
  <c r="L126" i="94"/>
  <c r="P126" i="94" s="1"/>
  <c r="T126" i="94" s="1"/>
  <c r="L50" i="94"/>
  <c r="P50" i="94" s="1"/>
  <c r="T50" i="94" s="1"/>
  <c r="L47" i="94"/>
  <c r="P47" i="94" s="1"/>
  <c r="T47" i="94" s="1"/>
  <c r="L314" i="94"/>
  <c r="P314" i="94" s="1"/>
  <c r="T314" i="94" s="1"/>
  <c r="L204" i="94"/>
  <c r="P204" i="94" s="1"/>
  <c r="T204" i="94" s="1"/>
  <c r="L140" i="94"/>
  <c r="P140" i="94" s="1"/>
  <c r="T140" i="94" s="1"/>
  <c r="L457" i="94"/>
  <c r="L233" i="94"/>
  <c r="P233" i="94" s="1"/>
  <c r="T233" i="94" s="1"/>
  <c r="L209" i="94"/>
  <c r="P209" i="94" s="1"/>
  <c r="T209" i="94" s="1"/>
  <c r="L41" i="96"/>
  <c r="P41" i="96" s="1"/>
  <c r="T41" i="96" s="1"/>
  <c r="L274" i="94"/>
  <c r="P274" i="94" s="1"/>
  <c r="T274" i="94" s="1"/>
  <c r="L246" i="94"/>
  <c r="P246" i="94" s="1"/>
  <c r="T246" i="94" s="1"/>
  <c r="L206" i="94"/>
  <c r="P206" i="94" s="1"/>
  <c r="T206" i="94" s="1"/>
  <c r="L158" i="94"/>
  <c r="P158" i="94" s="1"/>
  <c r="T158" i="94" s="1"/>
  <c r="L49" i="94"/>
  <c r="P49" i="94" s="1"/>
  <c r="T49" i="94" s="1"/>
  <c r="L203" i="94"/>
  <c r="P203" i="94" s="1"/>
  <c r="T203" i="94" s="1"/>
  <c r="L163" i="94"/>
  <c r="P163" i="94" s="1"/>
  <c r="T163" i="94" s="1"/>
  <c r="L131" i="94"/>
  <c r="P131" i="94" s="1"/>
  <c r="T131" i="94" s="1"/>
  <c r="L38" i="94"/>
  <c r="P38" i="94" s="1"/>
  <c r="T38" i="94" s="1"/>
  <c r="L24" i="94"/>
  <c r="P24" i="94" s="1"/>
  <c r="T24" i="94" s="1"/>
  <c r="L263" i="94"/>
  <c r="P263" i="94" s="1"/>
  <c r="T263" i="94" s="1"/>
  <c r="L216" i="94"/>
  <c r="P216" i="94" s="1"/>
  <c r="T216" i="94" s="1"/>
  <c r="L196" i="92"/>
  <c r="V196" i="92" s="1"/>
  <c r="L95" i="92"/>
  <c r="V95" i="92" s="1"/>
  <c r="L40" i="92"/>
  <c r="V40" i="92" s="1"/>
  <c r="L399" i="271"/>
  <c r="V399" i="271" s="1"/>
  <c r="L373" i="271"/>
  <c r="V373" i="271" s="1"/>
  <c r="L39" i="92"/>
  <c r="V39" i="92" s="1"/>
  <c r="L398" i="271"/>
  <c r="L29" i="94"/>
  <c r="L128" i="94"/>
  <c r="P128" i="94" s="1"/>
  <c r="T128" i="94" s="1"/>
  <c r="L41" i="92"/>
  <c r="V41" i="92" s="1"/>
  <c r="L400" i="271"/>
  <c r="V400" i="271" s="1"/>
  <c r="L98" i="271"/>
  <c r="V98" i="271" s="1"/>
  <c r="L95" i="271"/>
  <c r="L428" i="291"/>
  <c r="V428" i="291" s="1"/>
  <c r="L131" i="271"/>
  <c r="V131" i="271" s="1"/>
  <c r="L123" i="271"/>
  <c r="V123" i="271" s="1"/>
  <c r="L115" i="271"/>
  <c r="V115" i="271" s="1"/>
  <c r="L84" i="271"/>
  <c r="V84" i="271" s="1"/>
  <c r="L76" i="271"/>
  <c r="V76" i="271" s="1"/>
  <c r="L390" i="291"/>
  <c r="V390" i="291" s="1"/>
  <c r="L38" i="92"/>
  <c r="V38" i="92" s="1"/>
  <c r="L154" i="271"/>
  <c r="V154" i="271" s="1"/>
  <c r="L89" i="271"/>
  <c r="V89" i="271" s="1"/>
  <c r="L73" i="271"/>
  <c r="L33" i="271"/>
  <c r="V33" i="271" s="1"/>
  <c r="L430" i="291"/>
  <c r="V430" i="291" s="1"/>
  <c r="L422" i="291"/>
  <c r="V422" i="291" s="1"/>
  <c r="L351" i="291"/>
  <c r="V351" i="291" s="1"/>
  <c r="L97" i="271"/>
  <c r="V97" i="271" s="1"/>
  <c r="L94" i="271"/>
  <c r="V94" i="271" s="1"/>
  <c r="L86" i="271"/>
  <c r="V86" i="271" s="1"/>
  <c r="L78" i="271"/>
  <c r="V78" i="271" s="1"/>
  <c r="L427" i="291"/>
  <c r="V427" i="291" s="1"/>
  <c r="L130" i="271"/>
  <c r="V130" i="271" s="1"/>
  <c r="L83" i="271"/>
  <c r="V83" i="271" s="1"/>
  <c r="L75" i="271"/>
  <c r="V75" i="271" s="1"/>
  <c r="L424" i="291"/>
  <c r="V424" i="291" s="1"/>
  <c r="L389" i="291"/>
  <c r="V389" i="291" s="1"/>
  <c r="L369" i="291"/>
  <c r="L345" i="291"/>
  <c r="L327" i="291"/>
  <c r="V327" i="291" s="1"/>
  <c r="L119" i="271"/>
  <c r="V119" i="271" s="1"/>
  <c r="L429" i="291"/>
  <c r="V429" i="291" s="1"/>
  <c r="L350" i="291"/>
  <c r="V350" i="291" s="1"/>
  <c r="L226" i="271"/>
  <c r="V226" i="271" s="1"/>
  <c r="L132" i="271"/>
  <c r="V132" i="271" s="1"/>
  <c r="L116" i="271"/>
  <c r="V116" i="271" s="1"/>
  <c r="L77" i="271"/>
  <c r="V77" i="271" s="1"/>
  <c r="L426" i="291"/>
  <c r="V426" i="291" s="1"/>
  <c r="L347" i="291"/>
  <c r="L276" i="291"/>
  <c r="V276" i="291" s="1"/>
  <c r="L268" i="291"/>
  <c r="V268" i="291" s="1"/>
  <c r="L242" i="291"/>
  <c r="V242" i="291" s="1"/>
  <c r="L226" i="291"/>
  <c r="V226" i="291" s="1"/>
  <c r="L206" i="291"/>
  <c r="V206" i="291" s="1"/>
  <c r="L182" i="291"/>
  <c r="L20" i="291"/>
  <c r="V20" i="291" s="1"/>
  <c r="L12" i="291"/>
  <c r="V12" i="291" s="1"/>
  <c r="L310" i="291"/>
  <c r="V310" i="291" s="1"/>
  <c r="L289" i="291"/>
  <c r="V289" i="291" s="1"/>
  <c r="L281" i="291"/>
  <c r="V281" i="291" s="1"/>
  <c r="L179" i="291"/>
  <c r="V179" i="291" s="1"/>
  <c r="L134" i="291"/>
  <c r="V134" i="291" s="1"/>
  <c r="L97" i="291"/>
  <c r="V97" i="291" s="1"/>
  <c r="L17" i="291"/>
  <c r="V17" i="291" s="1"/>
  <c r="L286" i="291"/>
  <c r="V286" i="291" s="1"/>
  <c r="L184" i="291"/>
  <c r="V184" i="291" s="1"/>
  <c r="L142" i="291"/>
  <c r="V142" i="291" s="1"/>
  <c r="L116" i="291"/>
  <c r="V116" i="291" s="1"/>
  <c r="L33" i="291"/>
  <c r="V33" i="291" s="1"/>
  <c r="L30" i="291"/>
  <c r="V30" i="291" s="1"/>
  <c r="L121" i="271"/>
  <c r="L326" i="291"/>
  <c r="V326" i="291" s="1"/>
  <c r="L291" i="291"/>
  <c r="V291" i="291" s="1"/>
  <c r="L267" i="291"/>
  <c r="V267" i="291" s="1"/>
  <c r="L225" i="291"/>
  <c r="V225" i="291" s="1"/>
  <c r="L205" i="291"/>
  <c r="V205" i="291" s="1"/>
  <c r="L127" i="291"/>
  <c r="V127" i="291" s="1"/>
  <c r="L91" i="291"/>
  <c r="V91" i="291" s="1"/>
  <c r="L60" i="291"/>
  <c r="V60" i="291" s="1"/>
  <c r="L27" i="291"/>
  <c r="V27" i="291" s="1"/>
  <c r="L19" i="291"/>
  <c r="V19" i="291" s="1"/>
  <c r="L11" i="291"/>
  <c r="V11" i="291" s="1"/>
  <c r="L288" i="291"/>
  <c r="L133" i="291"/>
  <c r="V133" i="291" s="1"/>
  <c r="L118" i="291"/>
  <c r="V118" i="291" s="1"/>
  <c r="L110" i="291"/>
  <c r="V110" i="291" s="1"/>
  <c r="L38" i="291"/>
  <c r="L16" i="291"/>
  <c r="V16" i="291" s="1"/>
  <c r="L105" i="271"/>
  <c r="V105" i="271" s="1"/>
  <c r="L155" i="271"/>
  <c r="V155" i="271" s="1"/>
  <c r="L404" i="291"/>
  <c r="L285" i="291"/>
  <c r="V285" i="291" s="1"/>
  <c r="L269" i="291"/>
  <c r="L261" i="291"/>
  <c r="L183" i="291"/>
  <c r="V183" i="291" s="1"/>
  <c r="L157" i="291"/>
  <c r="V157" i="291" s="1"/>
  <c r="L115" i="291"/>
  <c r="V115" i="291" s="1"/>
  <c r="L21" i="291"/>
  <c r="V21" i="291" s="1"/>
  <c r="L34" i="271"/>
  <c r="V34" i="271" s="1"/>
  <c r="L368" i="291"/>
  <c r="V368" i="291" s="1"/>
  <c r="L311" i="291"/>
  <c r="V311" i="291" s="1"/>
  <c r="L282" i="291"/>
  <c r="V282" i="291" s="1"/>
  <c r="L266" i="291"/>
  <c r="L112" i="291"/>
  <c r="V112" i="291" s="1"/>
  <c r="L40" i="291"/>
  <c r="V40" i="291" s="1"/>
  <c r="L26" i="291"/>
  <c r="V26" i="291" s="1"/>
  <c r="L10" i="291"/>
  <c r="V10" i="291" s="1"/>
  <c r="L287" i="291"/>
  <c r="V287" i="291" s="1"/>
  <c r="L263" i="291"/>
  <c r="V263" i="291" s="1"/>
  <c r="L185" i="291"/>
  <c r="V185" i="291" s="1"/>
  <c r="L177" i="291"/>
  <c r="V177" i="291" s="1"/>
  <c r="L143" i="291"/>
  <c r="L117" i="291"/>
  <c r="V117" i="291" s="1"/>
  <c r="L82" i="271"/>
  <c r="V82" i="271" s="1"/>
  <c r="L232" i="205"/>
  <c r="V232" i="205" s="1"/>
  <c r="L148" i="205"/>
  <c r="V148" i="205" s="1"/>
  <c r="L140" i="205"/>
  <c r="V140" i="205" s="1"/>
  <c r="L116" i="205"/>
  <c r="L202" i="205"/>
  <c r="P202" i="205" s="1"/>
  <c r="T202" i="205" s="1"/>
  <c r="L180" i="205"/>
  <c r="V180" i="205" s="1"/>
  <c r="L137" i="205"/>
  <c r="V137" i="205" s="1"/>
  <c r="L129" i="205"/>
  <c r="V129" i="205" s="1"/>
  <c r="L121" i="205"/>
  <c r="V121" i="205" s="1"/>
  <c r="L113" i="205"/>
  <c r="V113" i="205" s="1"/>
  <c r="L207" i="205"/>
  <c r="V207" i="205" s="1"/>
  <c r="L191" i="205"/>
  <c r="V191" i="205" s="1"/>
  <c r="L142" i="205"/>
  <c r="V142" i="205" s="1"/>
  <c r="L134" i="205"/>
  <c r="V134" i="205" s="1"/>
  <c r="L118" i="205"/>
  <c r="V118" i="205" s="1"/>
  <c r="L196" i="205"/>
  <c r="V196" i="205" s="1"/>
  <c r="L147" i="205"/>
  <c r="V147" i="205" s="1"/>
  <c r="L139" i="205"/>
  <c r="V139" i="205" s="1"/>
  <c r="L131" i="205"/>
  <c r="V131" i="205" s="1"/>
  <c r="L123" i="205"/>
  <c r="L115" i="205"/>
  <c r="L98" i="205"/>
  <c r="V98" i="205" s="1"/>
  <c r="L201" i="205"/>
  <c r="V201" i="205" s="1"/>
  <c r="L193" i="205"/>
  <c r="V193" i="205" s="1"/>
  <c r="L144" i="205"/>
  <c r="V144" i="205" s="1"/>
  <c r="L136" i="205"/>
  <c r="V136" i="205" s="1"/>
  <c r="L120" i="205"/>
  <c r="V120" i="205" s="1"/>
  <c r="L274" i="205"/>
  <c r="V274" i="205" s="1"/>
  <c r="L198" i="205"/>
  <c r="V198" i="205" s="1"/>
  <c r="L141" i="205"/>
  <c r="V141" i="205" s="1"/>
  <c r="L133" i="205"/>
  <c r="V133" i="205" s="1"/>
  <c r="L125" i="205"/>
  <c r="V125" i="205" s="1"/>
  <c r="L195" i="205"/>
  <c r="V195" i="205" s="1"/>
  <c r="L146" i="205"/>
  <c r="V146" i="205" s="1"/>
  <c r="L138" i="205"/>
  <c r="V138" i="205" s="1"/>
  <c r="L130" i="205"/>
  <c r="V130" i="205" s="1"/>
  <c r="L122" i="205"/>
  <c r="L22" i="429"/>
  <c r="P22" i="429" s="1"/>
  <c r="T22" i="429" s="1"/>
  <c r="L200" i="205"/>
  <c r="V200" i="205" s="1"/>
  <c r="L143" i="205"/>
  <c r="V143" i="205" s="1"/>
  <c r="L135" i="205"/>
  <c r="V135" i="205" s="1"/>
  <c r="L127" i="205"/>
  <c r="V127" i="205" s="1"/>
  <c r="L119" i="205"/>
  <c r="V119" i="205" s="1"/>
  <c r="L111" i="205"/>
  <c r="V111" i="205" s="1"/>
  <c r="L61" i="205"/>
  <c r="V61" i="205" s="1"/>
  <c r="L53" i="205"/>
  <c r="V53" i="205" s="1"/>
  <c r="L21" i="205"/>
  <c r="V21" i="205" s="1"/>
  <c r="L58" i="205"/>
  <c r="V58" i="205" s="1"/>
  <c r="L26" i="205"/>
  <c r="V26" i="205" s="1"/>
  <c r="L18" i="205"/>
  <c r="V18" i="205" s="1"/>
  <c r="L33" i="381"/>
  <c r="V33" i="381" s="1"/>
  <c r="L60" i="205"/>
  <c r="L52" i="205"/>
  <c r="L28" i="205"/>
  <c r="V28" i="205" s="1"/>
  <c r="L42" i="381"/>
  <c r="V42" i="381" s="1"/>
  <c r="L25" i="205"/>
  <c r="V25" i="205" s="1"/>
  <c r="L17" i="205"/>
  <c r="V17" i="205" s="1"/>
  <c r="L64" i="380"/>
  <c r="V64" i="380" s="1"/>
  <c r="L54" i="205"/>
  <c r="V54" i="205" s="1"/>
  <c r="L67" i="381"/>
  <c r="V67" i="381" s="1"/>
  <c r="L59" i="205"/>
  <c r="V59" i="205" s="1"/>
  <c r="L27" i="205"/>
  <c r="V27" i="205" s="1"/>
  <c r="L19" i="205"/>
  <c r="V19" i="205" s="1"/>
  <c r="L18" i="381"/>
  <c r="V18" i="381" s="1"/>
  <c r="L31" i="322"/>
  <c r="V31" i="322" s="1"/>
  <c r="L40" i="205"/>
  <c r="V40" i="205" s="1"/>
  <c r="L24" i="205"/>
  <c r="V24" i="205" s="1"/>
  <c r="L39" i="322"/>
  <c r="V39" i="322" s="1"/>
  <c r="L11" i="445"/>
  <c r="P11" i="445" s="1"/>
  <c r="T11" i="445" s="1"/>
  <c r="L473" i="100"/>
  <c r="W473" i="100" s="1"/>
  <c r="L424" i="100"/>
  <c r="W424" i="100" s="1"/>
  <c r="L12" i="379"/>
  <c r="P12" i="379" s="1"/>
  <c r="T12" i="379" s="1"/>
  <c r="L429" i="100"/>
  <c r="W429" i="100" s="1"/>
  <c r="L17" i="379"/>
  <c r="P17" i="379" s="1"/>
  <c r="T17" i="379" s="1"/>
  <c r="L426" i="100"/>
  <c r="W426" i="100" s="1"/>
  <c r="L224" i="100"/>
  <c r="P224" i="100" s="1"/>
  <c r="T224" i="100" s="1"/>
  <c r="L431" i="100"/>
  <c r="W431" i="100" s="1"/>
  <c r="L15" i="445"/>
  <c r="P15" i="445" s="1"/>
  <c r="T15" i="445" s="1"/>
  <c r="L491" i="100"/>
  <c r="W491" i="100" s="1"/>
  <c r="L226" i="100"/>
  <c r="P226" i="100" s="1"/>
  <c r="T226" i="100" s="1"/>
  <c r="L16" i="379"/>
  <c r="P16" i="379" s="1"/>
  <c r="T16" i="379" s="1"/>
  <c r="L425" i="100"/>
  <c r="W425" i="100" s="1"/>
  <c r="L25" i="322"/>
  <c r="V25" i="322" s="1"/>
  <c r="L17" i="445"/>
  <c r="P17" i="445" s="1"/>
  <c r="T17" i="445" s="1"/>
  <c r="L430" i="100"/>
  <c r="W430" i="100" s="1"/>
  <c r="L427" i="100"/>
  <c r="W427" i="100" s="1"/>
  <c r="L100" i="100"/>
  <c r="P100" i="100" s="1"/>
  <c r="T100" i="100" s="1"/>
  <c r="L88" i="100"/>
  <c r="P88" i="100" s="1"/>
  <c r="T88" i="100" s="1"/>
  <c r="L56" i="100"/>
  <c r="W56" i="100" s="1"/>
  <c r="L58" i="100"/>
  <c r="W58" i="100" s="1"/>
  <c r="L13" i="379"/>
  <c r="P13" i="379" s="1"/>
  <c r="T13" i="379" s="1"/>
  <c r="L92" i="100"/>
  <c r="P92" i="100" s="1"/>
  <c r="T92" i="100" s="1"/>
  <c r="L60" i="100"/>
  <c r="P60" i="100" s="1"/>
  <c r="T60" i="100" s="1"/>
  <c r="L59" i="100"/>
  <c r="P59" i="100" s="1"/>
  <c r="T59" i="100" s="1"/>
  <c r="L101" i="100"/>
  <c r="P101" i="100" s="1"/>
  <c r="T101" i="100" s="1"/>
  <c r="L57" i="100"/>
  <c r="W57" i="100" s="1"/>
  <c r="C27" i="412"/>
  <c r="H27" i="412" s="1"/>
  <c r="C27" i="411"/>
  <c r="H27" i="411" s="1"/>
  <c r="C27" i="410"/>
  <c r="H27" i="410" s="1"/>
  <c r="C28" i="404"/>
  <c r="H28" i="404" s="1"/>
  <c r="C17" i="402"/>
  <c r="H17" i="402" s="1"/>
  <c r="C25" i="392"/>
  <c r="H25" i="392" s="1"/>
  <c r="C29" i="384"/>
  <c r="H29" i="384" s="1"/>
  <c r="C22" i="402"/>
  <c r="H22" i="402" s="1"/>
  <c r="C18" i="422"/>
  <c r="H18" i="422" s="1"/>
  <c r="C26" i="412"/>
  <c r="H26" i="412" s="1"/>
  <c r="C28" i="409"/>
  <c r="H28" i="409" s="1"/>
  <c r="C16" i="402"/>
  <c r="H16" i="402" s="1"/>
  <c r="C24" i="392"/>
  <c r="H24" i="392" s="1"/>
  <c r="C17" i="422"/>
  <c r="H17" i="422" s="1"/>
  <c r="C25" i="412"/>
  <c r="H25" i="412" s="1"/>
  <c r="C28" i="408"/>
  <c r="H28" i="408" s="1"/>
  <c r="C15" i="402"/>
  <c r="H15" i="402" s="1"/>
  <c r="C23" i="392"/>
  <c r="H23" i="392" s="1"/>
  <c r="C29" i="389"/>
  <c r="H29" i="389" s="1"/>
  <c r="C14" i="392"/>
  <c r="H14" i="392" s="1"/>
  <c r="C16" i="422"/>
  <c r="H16" i="422" s="1"/>
  <c r="C24" i="412"/>
  <c r="H24" i="412" s="1"/>
  <c r="C28" i="407"/>
  <c r="H28" i="407" s="1"/>
  <c r="C14" i="402"/>
  <c r="H14" i="402" s="1"/>
  <c r="C22" i="392"/>
  <c r="H22" i="392" s="1"/>
  <c r="C14" i="422"/>
  <c r="H14" i="422" s="1"/>
  <c r="C23" i="412"/>
  <c r="H23" i="412" s="1"/>
  <c r="C28" i="406"/>
  <c r="H28" i="406" s="1"/>
  <c r="C12" i="402"/>
  <c r="C21" i="392"/>
  <c r="H21" i="392" s="1"/>
  <c r="C29" i="388"/>
  <c r="H29" i="388" s="1"/>
  <c r="C29" i="385"/>
  <c r="H29" i="385" s="1"/>
  <c r="C13" i="422"/>
  <c r="H13" i="422" s="1"/>
  <c r="C22" i="412"/>
  <c r="H22" i="412" s="1"/>
  <c r="C28" i="405"/>
  <c r="H28" i="405" s="1"/>
  <c r="C11" i="402"/>
  <c r="C20" i="392"/>
  <c r="H20" i="392" s="1"/>
  <c r="C12" i="422"/>
  <c r="C21" i="412"/>
  <c r="H21" i="412" s="1"/>
  <c r="C27" i="402"/>
  <c r="H27" i="402" s="1"/>
  <c r="C27" i="400"/>
  <c r="H27" i="400" s="1"/>
  <c r="C28" i="394"/>
  <c r="H28" i="394" s="1"/>
  <c r="C19" i="392"/>
  <c r="H19" i="392" s="1"/>
  <c r="C29" i="387"/>
  <c r="H29" i="387" s="1"/>
  <c r="C11" i="422"/>
  <c r="C20" i="412"/>
  <c r="H20" i="412" s="1"/>
  <c r="C26" i="402"/>
  <c r="H26" i="402" s="1"/>
  <c r="C28" i="399"/>
  <c r="H28" i="399" s="1"/>
  <c r="C18" i="392"/>
  <c r="H18" i="392" s="1"/>
  <c r="C19" i="412"/>
  <c r="H19" i="412" s="1"/>
  <c r="C25" i="402"/>
  <c r="H25" i="402" s="1"/>
  <c r="C28" i="398"/>
  <c r="H28" i="398" s="1"/>
  <c r="C17" i="392"/>
  <c r="H17" i="392" s="1"/>
  <c r="C29" i="386"/>
  <c r="H29" i="386" s="1"/>
  <c r="C18" i="412"/>
  <c r="H18" i="412" s="1"/>
  <c r="C24" i="402"/>
  <c r="H24" i="402" s="1"/>
  <c r="C28" i="397"/>
  <c r="H28" i="397" s="1"/>
  <c r="C16" i="392"/>
  <c r="H16" i="392" s="1"/>
  <c r="C17" i="412"/>
  <c r="H17" i="412" s="1"/>
  <c r="C23" i="402"/>
  <c r="H23" i="402" s="1"/>
  <c r="C28" i="396"/>
  <c r="H28" i="396" s="1"/>
  <c r="C15" i="392"/>
  <c r="H15" i="392" s="1"/>
  <c r="C16" i="412"/>
  <c r="H16" i="412" s="1"/>
  <c r="C15" i="412"/>
  <c r="H15" i="412" s="1"/>
  <c r="C21" i="402"/>
  <c r="H21" i="402" s="1"/>
  <c r="C12" i="392"/>
  <c r="C14" i="412"/>
  <c r="H14" i="412" s="1"/>
  <c r="C20" i="402"/>
  <c r="H20" i="402" s="1"/>
  <c r="C28" i="392"/>
  <c r="H28" i="392" s="1"/>
  <c r="C11" i="392"/>
  <c r="C28" i="395"/>
  <c r="H28" i="395" s="1"/>
  <c r="C12" i="412"/>
  <c r="C19" i="402"/>
  <c r="H19" i="402" s="1"/>
  <c r="C27" i="392"/>
  <c r="H27" i="392" s="1"/>
  <c r="C28" i="391"/>
  <c r="H28" i="391" s="1"/>
  <c r="C11" i="412"/>
  <c r="C18" i="402"/>
  <c r="H18" i="402" s="1"/>
  <c r="C26" i="392"/>
  <c r="H26" i="392" s="1"/>
  <c r="C28" i="390"/>
  <c r="H28" i="390" s="1"/>
  <c r="H26" i="64"/>
  <c r="J98" i="96"/>
  <c r="O98" i="96" s="1"/>
  <c r="S98" i="96" s="1"/>
  <c r="J110" i="94"/>
  <c r="J197" i="102"/>
  <c r="J43" i="442"/>
  <c r="J35" i="442"/>
  <c r="J68" i="438"/>
  <c r="J50" i="189"/>
  <c r="O50" i="189" s="1"/>
  <c r="J54" i="443"/>
  <c r="J119" i="441"/>
  <c r="J127" i="441"/>
  <c r="J44" i="441"/>
  <c r="J50" i="441"/>
  <c r="J48" i="442"/>
  <c r="J40" i="442"/>
  <c r="J81" i="189"/>
  <c r="O81" i="189" s="1"/>
  <c r="J134" i="442"/>
  <c r="J122" i="441"/>
  <c r="J55" i="441"/>
  <c r="J45" i="442"/>
  <c r="J37" i="442"/>
  <c r="J49" i="189"/>
  <c r="J52" i="443"/>
  <c r="J131" i="442"/>
  <c r="J125" i="441"/>
  <c r="J42" i="441"/>
  <c r="J52" i="441"/>
  <c r="J51" i="443"/>
  <c r="J50" i="442"/>
  <c r="J42" i="442"/>
  <c r="J34" i="442"/>
  <c r="J61" i="438"/>
  <c r="J69" i="438"/>
  <c r="J41" i="441"/>
  <c r="J55" i="443"/>
  <c r="J120" i="441"/>
  <c r="J128" i="441"/>
  <c r="J45" i="441"/>
  <c r="J47" i="442"/>
  <c r="J39" i="442"/>
  <c r="J50" i="443"/>
  <c r="J133" i="442"/>
  <c r="J123" i="441"/>
  <c r="J40" i="441"/>
  <c r="J54" i="441"/>
  <c r="J124" i="441"/>
  <c r="J44" i="442"/>
  <c r="J36" i="442"/>
  <c r="J59" i="438"/>
  <c r="J67" i="438"/>
  <c r="J51" i="189"/>
  <c r="O51" i="189" s="1"/>
  <c r="J53" i="443"/>
  <c r="J130" i="442"/>
  <c r="J118" i="441"/>
  <c r="J126" i="441"/>
  <c r="J43" i="441"/>
  <c r="J51" i="441"/>
  <c r="J53" i="441"/>
  <c r="J49" i="442"/>
  <c r="J41" i="442"/>
  <c r="J22" i="189"/>
  <c r="J56" i="443"/>
  <c r="J121" i="441"/>
  <c r="J129" i="441"/>
  <c r="J46" i="441"/>
  <c r="J46" i="442"/>
  <c r="J38" i="442"/>
  <c r="J124" i="443"/>
  <c r="J116" i="443"/>
  <c r="J100" i="443"/>
  <c r="J92" i="443"/>
  <c r="J75" i="443"/>
  <c r="J67" i="443"/>
  <c r="J40" i="443"/>
  <c r="J73" i="442"/>
  <c r="J65" i="442"/>
  <c r="J106" i="441"/>
  <c r="J113" i="443"/>
  <c r="J97" i="443"/>
  <c r="J89" i="443"/>
  <c r="J72" i="443"/>
  <c r="J37" i="443"/>
  <c r="J125" i="442"/>
  <c r="J96" i="442"/>
  <c r="J88" i="442"/>
  <c r="J70" i="442"/>
  <c r="J62" i="442"/>
  <c r="J11" i="442"/>
  <c r="J103" i="441"/>
  <c r="J78" i="441"/>
  <c r="J70" i="441"/>
  <c r="J118" i="443"/>
  <c r="J77" i="443"/>
  <c r="J69" i="443"/>
  <c r="J114" i="442"/>
  <c r="J93" i="442"/>
  <c r="J67" i="442"/>
  <c r="J108" i="441"/>
  <c r="J123" i="443"/>
  <c r="J115" i="443"/>
  <c r="J99" i="443"/>
  <c r="J91" i="443"/>
  <c r="J74" i="443"/>
  <c r="J66" i="443"/>
  <c r="J39" i="443"/>
  <c r="J31" i="443"/>
  <c r="J119" i="442"/>
  <c r="J72" i="442"/>
  <c r="J64" i="442"/>
  <c r="J105" i="441"/>
  <c r="J120" i="443"/>
  <c r="J96" i="443"/>
  <c r="J44" i="443"/>
  <c r="J116" i="442"/>
  <c r="J95" i="442"/>
  <c r="J87" i="442"/>
  <c r="J69" i="442"/>
  <c r="J61" i="442"/>
  <c r="J10" i="442"/>
  <c r="J102" i="441"/>
  <c r="J125" i="443"/>
  <c r="J101" i="443"/>
  <c r="J93" i="443"/>
  <c r="J76" i="443"/>
  <c r="J68" i="443"/>
  <c r="J113" i="442"/>
  <c r="J92" i="442"/>
  <c r="J66" i="442"/>
  <c r="J107" i="441"/>
  <c r="J99" i="441"/>
  <c r="J122" i="443"/>
  <c r="J114" i="443"/>
  <c r="J98" i="443"/>
  <c r="J90" i="443"/>
  <c r="J73" i="443"/>
  <c r="J38" i="443"/>
  <c r="J118" i="442"/>
  <c r="J89" i="442"/>
  <c r="J71" i="442"/>
  <c r="J63" i="442"/>
  <c r="J96" i="441"/>
  <c r="J119" i="443"/>
  <c r="J43" i="443"/>
  <c r="J94" i="442"/>
  <c r="J86" i="442"/>
  <c r="J68" i="442"/>
  <c r="J101" i="441"/>
  <c r="J76" i="441"/>
  <c r="J117" i="438"/>
  <c r="J103" i="438"/>
  <c r="J84" i="438"/>
  <c r="J71" i="441"/>
  <c r="J114" i="438"/>
  <c r="J95" i="438"/>
  <c r="J97" i="441"/>
  <c r="J119" i="438"/>
  <c r="J92" i="438"/>
  <c r="J15" i="437"/>
  <c r="J107" i="438"/>
  <c r="J94" i="438"/>
  <c r="J80" i="438"/>
  <c r="J17" i="437"/>
  <c r="J104" i="438"/>
  <c r="J115" i="438"/>
  <c r="J82" i="438"/>
  <c r="J72" i="441"/>
  <c r="J69" i="441"/>
  <c r="J120" i="438"/>
  <c r="J106" i="438"/>
  <c r="J93" i="438"/>
  <c r="J79" i="438"/>
  <c r="J16" i="437"/>
  <c r="J98" i="441"/>
  <c r="J81" i="441"/>
  <c r="J237" i="179"/>
  <c r="O237" i="179" s="1"/>
  <c r="S237" i="179" s="1"/>
  <c r="J95" i="96"/>
  <c r="O95" i="96" s="1"/>
  <c r="S95" i="96" s="1"/>
  <c r="J84" i="96"/>
  <c r="J76" i="96"/>
  <c r="J68" i="96"/>
  <c r="O68" i="96" s="1"/>
  <c r="S68" i="96" s="1"/>
  <c r="J274" i="96"/>
  <c r="O274" i="96" s="1"/>
  <c r="S274" i="96" s="1"/>
  <c r="J217" i="96"/>
  <c r="J100" i="96"/>
  <c r="J89" i="96"/>
  <c r="O89" i="96" s="1"/>
  <c r="S89" i="96" s="1"/>
  <c r="J73" i="96"/>
  <c r="J260" i="96"/>
  <c r="O260" i="96" s="1"/>
  <c r="S260" i="96" s="1"/>
  <c r="J141" i="96"/>
  <c r="J78" i="96"/>
  <c r="J70" i="96"/>
  <c r="O70" i="96" s="1"/>
  <c r="S70" i="96" s="1"/>
  <c r="J37" i="96"/>
  <c r="J219" i="96"/>
  <c r="J102" i="96"/>
  <c r="J94" i="96"/>
  <c r="J423" i="94"/>
  <c r="J315" i="94"/>
  <c r="O315" i="94" s="1"/>
  <c r="S315" i="94" s="1"/>
  <c r="J143" i="96"/>
  <c r="O143" i="96" s="1"/>
  <c r="S143" i="96" s="1"/>
  <c r="J99" i="96"/>
  <c r="J88" i="96"/>
  <c r="J80" i="96"/>
  <c r="J72" i="96"/>
  <c r="J21" i="96"/>
  <c r="J140" i="96"/>
  <c r="J101" i="96"/>
  <c r="J93" i="96"/>
  <c r="J74" i="96"/>
  <c r="J142" i="96"/>
  <c r="O142" i="96" s="1"/>
  <c r="S142" i="96" s="1"/>
  <c r="J87" i="96"/>
  <c r="J79" i="96"/>
  <c r="J71" i="96"/>
  <c r="J139" i="96"/>
  <c r="J36" i="96"/>
  <c r="J204" i="92"/>
  <c r="O204" i="92" s="1"/>
  <c r="S204" i="92" s="1"/>
  <c r="J176" i="92"/>
  <c r="J168" i="92"/>
  <c r="J165" i="92"/>
  <c r="J77" i="96"/>
  <c r="O77" i="96" s="1"/>
  <c r="S77" i="96" s="1"/>
  <c r="J178" i="92"/>
  <c r="J170" i="92"/>
  <c r="J162" i="92"/>
  <c r="O162" i="92" s="1"/>
  <c r="S162" i="92" s="1"/>
  <c r="J175" i="92"/>
  <c r="J167" i="92"/>
  <c r="J200" i="92"/>
  <c r="J180" i="92"/>
  <c r="J164" i="92"/>
  <c r="J169" i="92"/>
  <c r="O169" i="92" s="1"/>
  <c r="S169" i="92" s="1"/>
  <c r="J35" i="94"/>
  <c r="O35" i="94" s="1"/>
  <c r="S35" i="94" s="1"/>
  <c r="J202" i="92"/>
  <c r="O202" i="92" s="1"/>
  <c r="S202" i="92" s="1"/>
  <c r="J182" i="92"/>
  <c r="J174" i="92"/>
  <c r="J144" i="92"/>
  <c r="J141" i="92"/>
  <c r="J138" i="92"/>
  <c r="J123" i="92"/>
  <c r="O123" i="92" s="1"/>
  <c r="S123" i="92" s="1"/>
  <c r="J115" i="92"/>
  <c r="J98" i="92"/>
  <c r="O98" i="92" s="1"/>
  <c r="S98" i="92" s="1"/>
  <c r="J90" i="92"/>
  <c r="J38" i="92"/>
  <c r="O38" i="92" s="1"/>
  <c r="S38" i="92" s="1"/>
  <c r="J30" i="92"/>
  <c r="J369" i="271"/>
  <c r="J318" i="271"/>
  <c r="O318" i="271" s="1"/>
  <c r="S318" i="271" s="1"/>
  <c r="J246" i="271"/>
  <c r="J171" i="92"/>
  <c r="O171" i="92" s="1"/>
  <c r="S171" i="92" s="1"/>
  <c r="J128" i="92"/>
  <c r="J120" i="92"/>
  <c r="O120" i="92" s="1"/>
  <c r="S120" i="92" s="1"/>
  <c r="J80" i="92"/>
  <c r="J55" i="92"/>
  <c r="J390" i="271"/>
  <c r="J382" i="271"/>
  <c r="J374" i="271"/>
  <c r="O374" i="271" s="1"/>
  <c r="S374" i="271" s="1"/>
  <c r="J354" i="271"/>
  <c r="J335" i="271"/>
  <c r="O335" i="271" s="1"/>
  <c r="S335" i="271" s="1"/>
  <c r="J299" i="271"/>
  <c r="O299" i="271" s="1"/>
  <c r="S299" i="271" s="1"/>
  <c r="J287" i="271"/>
  <c r="O287" i="271" s="1"/>
  <c r="S287" i="271" s="1"/>
  <c r="J259" i="271"/>
  <c r="J243" i="271"/>
  <c r="J199" i="92"/>
  <c r="O199" i="92" s="1"/>
  <c r="S199" i="92" s="1"/>
  <c r="J146" i="92"/>
  <c r="J125" i="92"/>
  <c r="J117" i="92"/>
  <c r="O117" i="92" s="1"/>
  <c r="S117" i="92" s="1"/>
  <c r="J100" i="92"/>
  <c r="J40" i="92"/>
  <c r="J32" i="92"/>
  <c r="J365" i="271"/>
  <c r="J359" i="271"/>
  <c r="J304" i="271"/>
  <c r="O304" i="271" s="1"/>
  <c r="S304" i="271" s="1"/>
  <c r="J284" i="271"/>
  <c r="J264" i="271"/>
  <c r="J248" i="271"/>
  <c r="J209" i="271"/>
  <c r="O209" i="271" s="1"/>
  <c r="S209" i="271" s="1"/>
  <c r="J163" i="92"/>
  <c r="J97" i="92"/>
  <c r="J82" i="92"/>
  <c r="J74" i="92"/>
  <c r="J57" i="92"/>
  <c r="J376" i="271"/>
  <c r="O376" i="271" s="1"/>
  <c r="S376" i="271" s="1"/>
  <c r="J368" i="271"/>
  <c r="J337" i="271"/>
  <c r="J329" i="271"/>
  <c r="J317" i="271"/>
  <c r="J309" i="271"/>
  <c r="J289" i="271"/>
  <c r="O289" i="271" s="1"/>
  <c r="S289" i="271" s="1"/>
  <c r="J281" i="271"/>
  <c r="J233" i="271"/>
  <c r="O233" i="271" s="1"/>
  <c r="S233" i="271" s="1"/>
  <c r="J222" i="271"/>
  <c r="J166" i="92"/>
  <c r="J119" i="92"/>
  <c r="J94" i="92"/>
  <c r="J389" i="271"/>
  <c r="J314" i="271"/>
  <c r="O314" i="271" s="1"/>
  <c r="S314" i="271" s="1"/>
  <c r="J298" i="271"/>
  <c r="J250" i="271"/>
  <c r="J219" i="271"/>
  <c r="J145" i="92"/>
  <c r="J142" i="92"/>
  <c r="J139" i="92"/>
  <c r="J116" i="92"/>
  <c r="J99" i="92"/>
  <c r="J91" i="92"/>
  <c r="O91" i="92" s="1"/>
  <c r="S91" i="92" s="1"/>
  <c r="J59" i="92"/>
  <c r="J51" i="92"/>
  <c r="J39" i="92"/>
  <c r="O39" i="92" s="1"/>
  <c r="S39" i="92" s="1"/>
  <c r="J386" i="271"/>
  <c r="J370" i="271"/>
  <c r="J364" i="271"/>
  <c r="J311" i="271"/>
  <c r="J303" i="271"/>
  <c r="O303" i="271" s="1"/>
  <c r="S303" i="271" s="1"/>
  <c r="J283" i="271"/>
  <c r="O283" i="271" s="1"/>
  <c r="S283" i="271" s="1"/>
  <c r="J263" i="271"/>
  <c r="O263" i="271" s="1"/>
  <c r="S263" i="271" s="1"/>
  <c r="J255" i="271"/>
  <c r="J129" i="92"/>
  <c r="J121" i="92"/>
  <c r="J81" i="92"/>
  <c r="J56" i="92"/>
  <c r="J391" i="271"/>
  <c r="O391" i="271" s="1"/>
  <c r="S391" i="271" s="1"/>
  <c r="J383" i="271"/>
  <c r="J355" i="271"/>
  <c r="J352" i="271"/>
  <c r="J294" i="271"/>
  <c r="O294" i="271" s="1"/>
  <c r="S294" i="271" s="1"/>
  <c r="J260" i="271"/>
  <c r="J244" i="271"/>
  <c r="J53" i="92"/>
  <c r="J207" i="271"/>
  <c r="O207" i="271" s="1"/>
  <c r="S207" i="271" s="1"/>
  <c r="J297" i="271"/>
  <c r="J216" i="271"/>
  <c r="J249" i="271"/>
  <c r="J191" i="271"/>
  <c r="J183" i="271"/>
  <c r="J175" i="271"/>
  <c r="J163" i="271"/>
  <c r="O163" i="271" s="1"/>
  <c r="S163" i="271" s="1"/>
  <c r="J129" i="271"/>
  <c r="J90" i="271"/>
  <c r="O90" i="271" s="1"/>
  <c r="S90" i="271" s="1"/>
  <c r="J66" i="271"/>
  <c r="O66" i="271" s="1"/>
  <c r="S66" i="271" s="1"/>
  <c r="J58" i="271"/>
  <c r="O58" i="271" s="1"/>
  <c r="S58" i="271" s="1"/>
  <c r="J50" i="271"/>
  <c r="J42" i="271"/>
  <c r="O42" i="271" s="1"/>
  <c r="S42" i="271" s="1"/>
  <c r="J396" i="291"/>
  <c r="O396" i="291" s="1"/>
  <c r="S396" i="291" s="1"/>
  <c r="J298" i="291"/>
  <c r="J199" i="271"/>
  <c r="J188" i="271"/>
  <c r="J168" i="271"/>
  <c r="O168" i="271" s="1"/>
  <c r="S168" i="271" s="1"/>
  <c r="J126" i="271"/>
  <c r="O126" i="271" s="1"/>
  <c r="S126" i="271" s="1"/>
  <c r="J118" i="271"/>
  <c r="J110" i="271"/>
  <c r="J101" i="271"/>
  <c r="O101" i="271" s="1"/>
  <c r="S101" i="271" s="1"/>
  <c r="J87" i="271"/>
  <c r="O87" i="271" s="1"/>
  <c r="S87" i="271" s="1"/>
  <c r="J79" i="271"/>
  <c r="O79" i="271" s="1"/>
  <c r="S79" i="271" s="1"/>
  <c r="J71" i="271"/>
  <c r="O71" i="271" s="1"/>
  <c r="S71" i="271" s="1"/>
  <c r="J63" i="271"/>
  <c r="J55" i="271"/>
  <c r="J47" i="271"/>
  <c r="O47" i="271" s="1"/>
  <c r="S47" i="271" s="1"/>
  <c r="J39" i="271"/>
  <c r="J417" i="291"/>
  <c r="J409" i="291"/>
  <c r="J393" i="291"/>
  <c r="O393" i="291" s="1"/>
  <c r="S393" i="291" s="1"/>
  <c r="J373" i="291"/>
  <c r="O373" i="291" s="1"/>
  <c r="S373" i="291" s="1"/>
  <c r="J323" i="291"/>
  <c r="O323" i="291" s="1"/>
  <c r="S323" i="291" s="1"/>
  <c r="J232" i="271"/>
  <c r="O232" i="271" s="1"/>
  <c r="S232" i="271" s="1"/>
  <c r="J177" i="271"/>
  <c r="J107" i="271"/>
  <c r="J92" i="271"/>
  <c r="J68" i="271"/>
  <c r="J60" i="271"/>
  <c r="J44" i="271"/>
  <c r="J36" i="271"/>
  <c r="O36" i="271" s="1"/>
  <c r="S36" i="271" s="1"/>
  <c r="J25" i="271"/>
  <c r="O25" i="271" s="1"/>
  <c r="S25" i="271" s="1"/>
  <c r="J398" i="291"/>
  <c r="J381" i="291"/>
  <c r="J378" i="291"/>
  <c r="O378" i="291" s="1"/>
  <c r="S378" i="291" s="1"/>
  <c r="J370" i="291"/>
  <c r="J336" i="291"/>
  <c r="J320" i="291"/>
  <c r="O320" i="291" s="1"/>
  <c r="S320" i="291" s="1"/>
  <c r="J218" i="271"/>
  <c r="O218" i="271" s="1"/>
  <c r="S218" i="271" s="1"/>
  <c r="J360" i="271"/>
  <c r="O360" i="271" s="1"/>
  <c r="S360" i="271" s="1"/>
  <c r="J224" i="271"/>
  <c r="J190" i="271"/>
  <c r="J112" i="271"/>
  <c r="J65" i="271"/>
  <c r="O65" i="271" s="1"/>
  <c r="S65" i="271" s="1"/>
  <c r="J49" i="271"/>
  <c r="J41" i="271"/>
  <c r="O41" i="271" s="1"/>
  <c r="S41" i="271" s="1"/>
  <c r="J395" i="291"/>
  <c r="O395" i="291" s="1"/>
  <c r="S395" i="291" s="1"/>
  <c r="J317" i="291"/>
  <c r="O317" i="291" s="1"/>
  <c r="S317" i="291" s="1"/>
  <c r="J41" i="92"/>
  <c r="J380" i="271"/>
  <c r="J179" i="271"/>
  <c r="J125" i="271"/>
  <c r="J117" i="271"/>
  <c r="J109" i="271"/>
  <c r="O109" i="271" s="1"/>
  <c r="S109" i="271" s="1"/>
  <c r="J70" i="271"/>
  <c r="J62" i="271"/>
  <c r="O62" i="271" s="1"/>
  <c r="S62" i="271" s="1"/>
  <c r="J54" i="271"/>
  <c r="J38" i="271"/>
  <c r="J30" i="271"/>
  <c r="J408" i="291"/>
  <c r="J400" i="291"/>
  <c r="J392" i="291"/>
  <c r="J383" i="291"/>
  <c r="O383" i="291" s="1"/>
  <c r="S383" i="291" s="1"/>
  <c r="J372" i="291"/>
  <c r="J364" i="291"/>
  <c r="J338" i="291"/>
  <c r="O338" i="291" s="1"/>
  <c r="S338" i="291" s="1"/>
  <c r="J330" i="291"/>
  <c r="J126" i="92"/>
  <c r="J372" i="271"/>
  <c r="J313" i="271"/>
  <c r="O313" i="271" s="1"/>
  <c r="S313" i="271" s="1"/>
  <c r="J184" i="271"/>
  <c r="O184" i="271" s="1"/>
  <c r="S184" i="271" s="1"/>
  <c r="J176" i="271"/>
  <c r="O176" i="271" s="1"/>
  <c r="S176" i="271" s="1"/>
  <c r="J164" i="271"/>
  <c r="J114" i="271"/>
  <c r="J91" i="271"/>
  <c r="O91" i="271" s="1"/>
  <c r="S91" i="271" s="1"/>
  <c r="J67" i="271"/>
  <c r="J51" i="271"/>
  <c r="O51" i="271" s="1"/>
  <c r="S51" i="271" s="1"/>
  <c r="J35" i="271"/>
  <c r="O35" i="271" s="1"/>
  <c r="S35" i="271" s="1"/>
  <c r="J377" i="291"/>
  <c r="J353" i="291"/>
  <c r="J319" i="291"/>
  <c r="J118" i="92"/>
  <c r="J61" i="92"/>
  <c r="J265" i="271"/>
  <c r="O265" i="271" s="1"/>
  <c r="S265" i="271" s="1"/>
  <c r="J197" i="271"/>
  <c r="O197" i="271" s="1"/>
  <c r="S197" i="271" s="1"/>
  <c r="J181" i="271"/>
  <c r="O181" i="271" s="1"/>
  <c r="S181" i="271" s="1"/>
  <c r="J169" i="271"/>
  <c r="O169" i="271" s="1"/>
  <c r="S169" i="271" s="1"/>
  <c r="J111" i="271"/>
  <c r="J88" i="271"/>
  <c r="J80" i="271"/>
  <c r="J72" i="271"/>
  <c r="O72" i="271" s="1"/>
  <c r="S72" i="271" s="1"/>
  <c r="J64" i="271"/>
  <c r="O64" i="271" s="1"/>
  <c r="S64" i="271" s="1"/>
  <c r="J56" i="271"/>
  <c r="J40" i="271"/>
  <c r="J32" i="271"/>
  <c r="J418" i="291"/>
  <c r="J402" i="291"/>
  <c r="O402" i="291" s="1"/>
  <c r="S402" i="291" s="1"/>
  <c r="J394" i="291"/>
  <c r="J358" i="291"/>
  <c r="J324" i="291"/>
  <c r="J316" i="291"/>
  <c r="O316" i="291" s="1"/>
  <c r="S316" i="291" s="1"/>
  <c r="J399" i="291"/>
  <c r="O399" i="291" s="1"/>
  <c r="S399" i="291" s="1"/>
  <c r="J371" i="291"/>
  <c r="J271" i="291"/>
  <c r="J253" i="291"/>
  <c r="J229" i="291"/>
  <c r="J217" i="291"/>
  <c r="O217" i="291" s="1"/>
  <c r="S217" i="291" s="1"/>
  <c r="J193" i="291"/>
  <c r="O193" i="291" s="1"/>
  <c r="S193" i="291" s="1"/>
  <c r="J167" i="291"/>
  <c r="O167" i="291" s="1"/>
  <c r="S167" i="291" s="1"/>
  <c r="J151" i="291"/>
  <c r="O151" i="291" s="1"/>
  <c r="S151" i="291" s="1"/>
  <c r="J64" i="291"/>
  <c r="O64" i="291" s="1"/>
  <c r="S64" i="291" s="1"/>
  <c r="J45" i="291"/>
  <c r="J34" i="291"/>
  <c r="O34" i="291" s="1"/>
  <c r="S34" i="291" s="1"/>
  <c r="J363" i="291"/>
  <c r="O363" i="291" s="1"/>
  <c r="S363" i="291" s="1"/>
  <c r="J234" i="291"/>
  <c r="O234" i="291" s="1"/>
  <c r="S234" i="291" s="1"/>
  <c r="J148" i="291"/>
  <c r="J77" i="291"/>
  <c r="J50" i="291"/>
  <c r="O50" i="291" s="1"/>
  <c r="S50" i="291" s="1"/>
  <c r="J85" i="271"/>
  <c r="J382" i="291"/>
  <c r="J313" i="291"/>
  <c r="J303" i="291"/>
  <c r="J300" i="291"/>
  <c r="J355" i="291"/>
  <c r="O355" i="291" s="1"/>
  <c r="S355" i="291" s="1"/>
  <c r="J297" i="291"/>
  <c r="J273" i="291"/>
  <c r="J247" i="291"/>
  <c r="O247" i="291" s="1"/>
  <c r="S247" i="291" s="1"/>
  <c r="J239" i="291"/>
  <c r="O239" i="291" s="1"/>
  <c r="S239" i="291" s="1"/>
  <c r="J231" i="291"/>
  <c r="O231" i="291" s="1"/>
  <c r="S231" i="291" s="1"/>
  <c r="J211" i="291"/>
  <c r="O211" i="291" s="1"/>
  <c r="S211" i="291" s="1"/>
  <c r="J187" i="291"/>
  <c r="O187" i="291" s="1"/>
  <c r="S187" i="291" s="1"/>
  <c r="J169" i="291"/>
  <c r="J153" i="291"/>
  <c r="O153" i="291" s="1"/>
  <c r="S153" i="291" s="1"/>
  <c r="J145" i="291"/>
  <c r="O145" i="291" s="1"/>
  <c r="S145" i="291" s="1"/>
  <c r="J55" i="291"/>
  <c r="J47" i="291"/>
  <c r="J236" i="291"/>
  <c r="J228" i="291"/>
  <c r="J216" i="291"/>
  <c r="J208" i="291"/>
  <c r="J71" i="291"/>
  <c r="O71" i="291" s="1"/>
  <c r="S71" i="291" s="1"/>
  <c r="J52" i="291"/>
  <c r="O52" i="291" s="1"/>
  <c r="S52" i="291" s="1"/>
  <c r="J44" i="291"/>
  <c r="O44" i="291" s="1"/>
  <c r="S44" i="291" s="1"/>
  <c r="J172" i="271"/>
  <c r="J69" i="271"/>
  <c r="J315" i="291"/>
  <c r="J189" i="291"/>
  <c r="J147" i="291"/>
  <c r="J49" i="291"/>
  <c r="J61" i="271"/>
  <c r="O61" i="271" s="1"/>
  <c r="S61" i="271" s="1"/>
  <c r="J296" i="291"/>
  <c r="J238" i="291"/>
  <c r="J230" i="291"/>
  <c r="J210" i="291"/>
  <c r="O210" i="291" s="1"/>
  <c r="S210" i="291" s="1"/>
  <c r="J202" i="291"/>
  <c r="O202" i="291" s="1"/>
  <c r="S202" i="291" s="1"/>
  <c r="J152" i="291"/>
  <c r="J54" i="291"/>
  <c r="J46" i="291"/>
  <c r="J53" i="271"/>
  <c r="J415" i="291"/>
  <c r="O415" i="291" s="1"/>
  <c r="S415" i="291" s="1"/>
  <c r="J251" i="291"/>
  <c r="O251" i="291" s="1"/>
  <c r="S251" i="291" s="1"/>
  <c r="J235" i="291"/>
  <c r="J215" i="291"/>
  <c r="J199" i="291"/>
  <c r="J191" i="291"/>
  <c r="J78" i="291"/>
  <c r="J70" i="291"/>
  <c r="O70" i="291" s="1"/>
  <c r="S70" i="291" s="1"/>
  <c r="J51" i="291"/>
  <c r="J108" i="271"/>
  <c r="J321" i="291"/>
  <c r="J304" i="291"/>
  <c r="J301" i="291"/>
  <c r="J379" i="291"/>
  <c r="J314" i="291"/>
  <c r="J290" i="291"/>
  <c r="J232" i="291"/>
  <c r="J204" i="291"/>
  <c r="O204" i="291" s="1"/>
  <c r="S204" i="291" s="1"/>
  <c r="J170" i="291"/>
  <c r="O170" i="291" s="1"/>
  <c r="S170" i="291" s="1"/>
  <c r="J154" i="291"/>
  <c r="O154" i="291" s="1"/>
  <c r="S154" i="291" s="1"/>
  <c r="J146" i="291"/>
  <c r="O146" i="291" s="1"/>
  <c r="S146" i="291" s="1"/>
  <c r="J90" i="291"/>
  <c r="O90" i="291" s="1"/>
  <c r="S90" i="291" s="1"/>
  <c r="J75" i="291"/>
  <c r="J56" i="291"/>
  <c r="O56" i="291" s="1"/>
  <c r="S56" i="291" s="1"/>
  <c r="J48" i="291"/>
  <c r="O48" i="291" s="1"/>
  <c r="S48" i="291" s="1"/>
  <c r="J37" i="271"/>
  <c r="O37" i="271" s="1"/>
  <c r="S37" i="271" s="1"/>
  <c r="J13" i="429"/>
  <c r="J33" i="428"/>
  <c r="J12" i="429"/>
  <c r="J27" i="428"/>
  <c r="J92" i="205"/>
  <c r="J30" i="380"/>
  <c r="J44" i="322"/>
  <c r="J33" i="322"/>
  <c r="J87" i="322"/>
  <c r="J53" i="322"/>
  <c r="J62" i="380"/>
  <c r="J46" i="322"/>
  <c r="J35" i="322"/>
  <c r="J63" i="322"/>
  <c r="J41" i="205"/>
  <c r="O41" i="205" s="1"/>
  <c r="S41" i="205" s="1"/>
  <c r="J52" i="322"/>
  <c r="J37" i="322"/>
  <c r="J21" i="322"/>
  <c r="J70" i="381"/>
  <c r="J65" i="322"/>
  <c r="J57" i="322"/>
  <c r="J34" i="322"/>
  <c r="J26" i="322"/>
  <c r="J90" i="380"/>
  <c r="J58" i="380"/>
  <c r="J62" i="322"/>
  <c r="J42" i="322"/>
  <c r="J23" i="322"/>
  <c r="J14" i="445"/>
  <c r="J490" i="100"/>
  <c r="O490" i="100" s="1"/>
  <c r="S490" i="100" s="1"/>
  <c r="J476" i="100"/>
  <c r="O476" i="100" s="1"/>
  <c r="S476" i="100" s="1"/>
  <c r="J388" i="100"/>
  <c r="J333" i="100"/>
  <c r="J325" i="100"/>
  <c r="J241" i="100"/>
  <c r="J225" i="100"/>
  <c r="J217" i="100"/>
  <c r="O217" i="100" s="1"/>
  <c r="S217" i="100" s="1"/>
  <c r="J201" i="100"/>
  <c r="O201" i="100" s="1"/>
  <c r="S201" i="100" s="1"/>
  <c r="J416" i="100"/>
  <c r="O416" i="100" s="1"/>
  <c r="S416" i="100" s="1"/>
  <c r="J402" i="100"/>
  <c r="O402" i="100" s="1"/>
  <c r="S402" i="100" s="1"/>
  <c r="J385" i="100"/>
  <c r="J344" i="100"/>
  <c r="J330" i="100"/>
  <c r="J255" i="100"/>
  <c r="O255" i="100" s="1"/>
  <c r="S255" i="100" s="1"/>
  <c r="J238" i="100"/>
  <c r="J252" i="100"/>
  <c r="J475" i="100"/>
  <c r="J442" i="100"/>
  <c r="J332" i="100"/>
  <c r="J271" i="100"/>
  <c r="J257" i="100"/>
  <c r="J240" i="100"/>
  <c r="J18" i="445"/>
  <c r="J415" i="100"/>
  <c r="J343" i="100"/>
  <c r="O343" i="100" s="1"/>
  <c r="S343" i="100" s="1"/>
  <c r="J317" i="100"/>
  <c r="O317" i="100" s="1"/>
  <c r="S317" i="100" s="1"/>
  <c r="J268" i="100"/>
  <c r="J254" i="100"/>
  <c r="J499" i="100"/>
  <c r="J477" i="100"/>
  <c r="J251" i="100"/>
  <c r="J12" i="445"/>
  <c r="J496" i="100"/>
  <c r="O496" i="100" s="1"/>
  <c r="S496" i="100" s="1"/>
  <c r="J488" i="100"/>
  <c r="J403" i="100"/>
  <c r="J345" i="100"/>
  <c r="J270" i="100"/>
  <c r="J375" i="100"/>
  <c r="J342" i="100"/>
  <c r="J267" i="100"/>
  <c r="J126" i="100"/>
  <c r="J91" i="100"/>
  <c r="O91" i="100" s="1"/>
  <c r="S91" i="100" s="1"/>
  <c r="J155" i="100"/>
  <c r="J131" i="100"/>
  <c r="J72" i="100"/>
  <c r="O72" i="100" s="1"/>
  <c r="S72" i="100" s="1"/>
  <c r="J177" i="100"/>
  <c r="O177" i="100" s="1"/>
  <c r="S177" i="100" s="1"/>
  <c r="J174" i="100"/>
  <c r="J157" i="100"/>
  <c r="O157" i="100" s="1"/>
  <c r="S157" i="100" s="1"/>
  <c r="J149" i="100"/>
  <c r="O149" i="100" s="1"/>
  <c r="S149" i="100" s="1"/>
  <c r="J125" i="100"/>
  <c r="J82" i="100"/>
  <c r="J179" i="100"/>
  <c r="J171" i="100"/>
  <c r="O171" i="100" s="1"/>
  <c r="S171" i="100" s="1"/>
  <c r="J173" i="100"/>
  <c r="O173" i="100" s="1"/>
  <c r="S173" i="100" s="1"/>
  <c r="J132" i="100"/>
  <c r="J124" i="100"/>
  <c r="J89" i="100"/>
  <c r="O89" i="100" s="1"/>
  <c r="S89" i="100" s="1"/>
  <c r="J153" i="100"/>
  <c r="J129" i="100"/>
  <c r="O129" i="100" s="1"/>
  <c r="S129" i="100" s="1"/>
  <c r="J176" i="100"/>
  <c r="J127" i="100"/>
  <c r="J32" i="96"/>
  <c r="O32" i="96" s="1"/>
  <c r="S32" i="96" s="1"/>
  <c r="J22" i="96"/>
  <c r="J34" i="96"/>
  <c r="O34" i="96" s="1"/>
  <c r="S34" i="96" s="1"/>
  <c r="J456" i="96"/>
  <c r="J20" i="205"/>
  <c r="J43" i="205"/>
  <c r="J224" i="102"/>
  <c r="J223" i="102"/>
  <c r="J216" i="102"/>
  <c r="J217" i="102"/>
  <c r="J222" i="102"/>
  <c r="J221" i="102"/>
  <c r="J107" i="448"/>
  <c r="J176" i="448"/>
  <c r="J89" i="448"/>
  <c r="J84" i="448"/>
  <c r="J90" i="448"/>
  <c r="J15" i="448"/>
  <c r="J130" i="448"/>
  <c r="J189" i="448"/>
  <c r="J144" i="448"/>
  <c r="J55" i="448"/>
  <c r="J54" i="438"/>
  <c r="J116" i="441"/>
  <c r="J74" i="438"/>
  <c r="J128" i="442"/>
  <c r="J16" i="441"/>
  <c r="J113" i="441"/>
  <c r="J114" i="441"/>
  <c r="J56" i="438"/>
  <c r="J17" i="441"/>
  <c r="J73" i="438"/>
  <c r="J129" i="442"/>
  <c r="J61" i="443"/>
  <c r="J29" i="443"/>
  <c r="J11" i="443"/>
  <c r="J107" i="443"/>
  <c r="J20" i="442"/>
  <c r="J89" i="441"/>
  <c r="J28" i="443"/>
  <c r="J82" i="442"/>
  <c r="J19" i="442"/>
  <c r="J85" i="443"/>
  <c r="J27" i="443"/>
  <c r="J13" i="443"/>
  <c r="J81" i="442"/>
  <c r="J55" i="442"/>
  <c r="J18" i="442"/>
  <c r="J84" i="443"/>
  <c r="J62" i="443"/>
  <c r="J12" i="443"/>
  <c r="J108" i="443"/>
  <c r="J57" i="442"/>
  <c r="J21" i="442"/>
  <c r="J39" i="438"/>
  <c r="J273" i="179"/>
  <c r="O273" i="179" s="1"/>
  <c r="J62" i="441"/>
  <c r="J22" i="441"/>
  <c r="J89" i="440"/>
  <c r="J23" i="440"/>
  <c r="J122" i="438"/>
  <c r="J12" i="437"/>
  <c r="J19" i="439"/>
  <c r="J42" i="440"/>
  <c r="J272" i="179"/>
  <c r="O272" i="179" s="1"/>
  <c r="J97" i="438"/>
  <c r="J11" i="437"/>
  <c r="J64" i="441"/>
  <c r="J24" i="441"/>
  <c r="J110" i="438"/>
  <c r="J14" i="437"/>
  <c r="J271" i="179"/>
  <c r="J88" i="438"/>
  <c r="J76" i="440"/>
  <c r="J109" i="438"/>
  <c r="J40" i="438"/>
  <c r="J274" i="179"/>
  <c r="J270" i="179"/>
  <c r="J123" i="438"/>
  <c r="J87" i="438"/>
  <c r="J20" i="439"/>
  <c r="J91" i="441"/>
  <c r="J205" i="179"/>
  <c r="J133" i="179"/>
  <c r="O133" i="179" s="1"/>
  <c r="J129" i="179"/>
  <c r="J394" i="96"/>
  <c r="J102" i="179"/>
  <c r="J74" i="179"/>
  <c r="J65" i="179"/>
  <c r="J408" i="96"/>
  <c r="J204" i="179"/>
  <c r="O204" i="179" s="1"/>
  <c r="J132" i="179"/>
  <c r="J105" i="179"/>
  <c r="O105" i="179" s="1"/>
  <c r="J101" i="179"/>
  <c r="J73" i="179"/>
  <c r="O73" i="179" s="1"/>
  <c r="J64" i="179"/>
  <c r="J407" i="96"/>
  <c r="O407" i="96" s="1"/>
  <c r="J203" i="179"/>
  <c r="J104" i="179"/>
  <c r="J76" i="179"/>
  <c r="O76" i="179" s="1"/>
  <c r="J63" i="179"/>
  <c r="J410" i="96"/>
  <c r="J406" i="96"/>
  <c r="O406" i="96" s="1"/>
  <c r="J206" i="179"/>
  <c r="J202" i="179"/>
  <c r="O202" i="179" s="1"/>
  <c r="J130" i="179"/>
  <c r="O130" i="179" s="1"/>
  <c r="J103" i="179"/>
  <c r="O103" i="179" s="1"/>
  <c r="J75" i="179"/>
  <c r="O75" i="179" s="1"/>
  <c r="J66" i="179"/>
  <c r="O66" i="179" s="1"/>
  <c r="J62" i="179"/>
  <c r="J92" i="96"/>
  <c r="J64" i="96"/>
  <c r="J468" i="94"/>
  <c r="O468" i="94" s="1"/>
  <c r="J397" i="94"/>
  <c r="O397" i="94" s="1"/>
  <c r="J322" i="94"/>
  <c r="O322" i="94" s="1"/>
  <c r="J176" i="96"/>
  <c r="J122" i="96"/>
  <c r="J118" i="96"/>
  <c r="J28" i="96"/>
  <c r="J332" i="96"/>
  <c r="J256" i="96"/>
  <c r="J67" i="96"/>
  <c r="J63" i="96"/>
  <c r="J467" i="94"/>
  <c r="J396" i="94"/>
  <c r="O396" i="94" s="1"/>
  <c r="J321" i="94"/>
  <c r="O321" i="94" s="1"/>
  <c r="J175" i="96"/>
  <c r="O175" i="96" s="1"/>
  <c r="J121" i="96"/>
  <c r="O121" i="96" s="1"/>
  <c r="J31" i="96"/>
  <c r="J27" i="96"/>
  <c r="J335" i="96"/>
  <c r="O335" i="96" s="1"/>
  <c r="J331" i="96"/>
  <c r="O331" i="96" s="1"/>
  <c r="J259" i="96"/>
  <c r="J131" i="179"/>
  <c r="J66" i="96"/>
  <c r="J466" i="94"/>
  <c r="O466" i="94" s="1"/>
  <c r="J399" i="94"/>
  <c r="O399" i="94" s="1"/>
  <c r="J395" i="94"/>
  <c r="J324" i="94"/>
  <c r="J320" i="94"/>
  <c r="O320" i="94" s="1"/>
  <c r="J178" i="96"/>
  <c r="O178" i="96" s="1"/>
  <c r="J174" i="96"/>
  <c r="O174" i="96" s="1"/>
  <c r="J334" i="96"/>
  <c r="J258" i="96"/>
  <c r="J65" i="96"/>
  <c r="O65" i="96" s="1"/>
  <c r="J469" i="94"/>
  <c r="O469" i="94" s="1"/>
  <c r="J465" i="94"/>
  <c r="O465" i="94" s="1"/>
  <c r="J430" i="94"/>
  <c r="O430" i="94" s="1"/>
  <c r="J398" i="94"/>
  <c r="J323" i="94"/>
  <c r="J409" i="96"/>
  <c r="J269" i="96"/>
  <c r="J177" i="96"/>
  <c r="J123" i="96"/>
  <c r="O123" i="96" s="1"/>
  <c r="J119" i="96"/>
  <c r="O119" i="96" s="1"/>
  <c r="J29" i="96"/>
  <c r="O29" i="96" s="1"/>
  <c r="J333" i="96"/>
  <c r="O333" i="96" s="1"/>
  <c r="J257" i="96"/>
  <c r="J26" i="96"/>
  <c r="O26" i="96" s="1"/>
  <c r="J105" i="94"/>
  <c r="J57" i="94"/>
  <c r="O57" i="94" s="1"/>
  <c r="J48" i="94"/>
  <c r="O48" i="94" s="1"/>
  <c r="J41" i="94"/>
  <c r="M41" i="94" s="1"/>
  <c r="N41" i="94" s="1"/>
  <c r="J192" i="92"/>
  <c r="J257" i="94"/>
  <c r="J253" i="94"/>
  <c r="J183" i="94"/>
  <c r="J93" i="94"/>
  <c r="O93" i="94" s="1"/>
  <c r="J90" i="94"/>
  <c r="J44" i="94"/>
  <c r="J37" i="94"/>
  <c r="J134" i="92"/>
  <c r="J189" i="94"/>
  <c r="J108" i="94"/>
  <c r="J104" i="94"/>
  <c r="O104" i="94" s="1"/>
  <c r="J60" i="94"/>
  <c r="J56" i="94"/>
  <c r="O56" i="94" s="1"/>
  <c r="J40" i="94"/>
  <c r="J195" i="92"/>
  <c r="O195" i="92" s="1"/>
  <c r="J30" i="96"/>
  <c r="J256" i="94"/>
  <c r="J182" i="94"/>
  <c r="J89" i="94"/>
  <c r="J43" i="94"/>
  <c r="J36" i="94"/>
  <c r="J107" i="94"/>
  <c r="J95" i="94"/>
  <c r="J75" i="94"/>
  <c r="O75" i="94" s="1"/>
  <c r="J59" i="94"/>
  <c r="O59" i="94" s="1"/>
  <c r="J55" i="94"/>
  <c r="O55" i="94" s="1"/>
  <c r="J39" i="94"/>
  <c r="O39" i="94" s="1"/>
  <c r="J194" i="92"/>
  <c r="J255" i="94"/>
  <c r="O255" i="94" s="1"/>
  <c r="J185" i="94"/>
  <c r="O185" i="94" s="1"/>
  <c r="J181" i="94"/>
  <c r="J46" i="94"/>
  <c r="J120" i="96"/>
  <c r="J106" i="94"/>
  <c r="J58" i="94"/>
  <c r="O58" i="94" s="1"/>
  <c r="J193" i="92"/>
  <c r="J254" i="94"/>
  <c r="O254" i="94" s="1"/>
  <c r="J184" i="94"/>
  <c r="J135" i="92"/>
  <c r="J86" i="92"/>
  <c r="J46" i="92"/>
  <c r="J49" i="92"/>
  <c r="J296" i="271"/>
  <c r="O296" i="271" s="1"/>
  <c r="J239" i="271"/>
  <c r="J180" i="94"/>
  <c r="J45" i="94"/>
  <c r="O45" i="94" s="1"/>
  <c r="J89" i="92"/>
  <c r="J85" i="92"/>
  <c r="O85" i="92" s="1"/>
  <c r="J362" i="271"/>
  <c r="J133" i="92"/>
  <c r="O133" i="92" s="1"/>
  <c r="J48" i="92"/>
  <c r="J353" i="271"/>
  <c r="O353" i="271" s="1"/>
  <c r="J295" i="271"/>
  <c r="J292" i="271"/>
  <c r="J242" i="271"/>
  <c r="O242" i="271" s="1"/>
  <c r="J88" i="92"/>
  <c r="J361" i="271"/>
  <c r="J227" i="271"/>
  <c r="J132" i="92"/>
  <c r="J367" i="271"/>
  <c r="O367" i="271" s="1"/>
  <c r="J291" i="271"/>
  <c r="J241" i="271"/>
  <c r="J87" i="92"/>
  <c r="J366" i="271"/>
  <c r="J240" i="271"/>
  <c r="J149" i="271"/>
  <c r="J171" i="271"/>
  <c r="J384" i="291"/>
  <c r="O384" i="291" s="1"/>
  <c r="J174" i="271"/>
  <c r="J104" i="271"/>
  <c r="J387" i="291"/>
  <c r="O387" i="291" s="1"/>
  <c r="J170" i="271"/>
  <c r="O170" i="271" s="1"/>
  <c r="J100" i="271"/>
  <c r="J50" i="92"/>
  <c r="O50" i="92" s="1"/>
  <c r="J173" i="271"/>
  <c r="J103" i="271"/>
  <c r="J24" i="271"/>
  <c r="J380" i="291"/>
  <c r="J308" i="291"/>
  <c r="J150" i="271"/>
  <c r="J102" i="271"/>
  <c r="J96" i="271"/>
  <c r="J29" i="271"/>
  <c r="J125" i="291"/>
  <c r="J86" i="291"/>
  <c r="J80" i="291"/>
  <c r="J18" i="433"/>
  <c r="J223" i="291"/>
  <c r="J131" i="291"/>
  <c r="O131" i="291" s="1"/>
  <c r="J21" i="433"/>
  <c r="J306" i="291"/>
  <c r="O306" i="291" s="1"/>
  <c r="J85" i="291"/>
  <c r="J36" i="291"/>
  <c r="J17" i="433"/>
  <c r="J219" i="291"/>
  <c r="J130" i="291"/>
  <c r="J302" i="291"/>
  <c r="J385" i="291"/>
  <c r="J305" i="291"/>
  <c r="J104" i="291"/>
  <c r="O104" i="291" s="1"/>
  <c r="J88" i="291"/>
  <c r="J57" i="291"/>
  <c r="J16" i="433"/>
  <c r="J218" i="291"/>
  <c r="J107" i="291"/>
  <c r="J32" i="291"/>
  <c r="J26" i="433"/>
  <c r="J221" i="291"/>
  <c r="J126" i="291"/>
  <c r="J103" i="291"/>
  <c r="J87" i="291"/>
  <c r="J135" i="291"/>
  <c r="J132" i="291"/>
  <c r="J106" i="291"/>
  <c r="O106" i="291" s="1"/>
  <c r="J25" i="433"/>
  <c r="J22" i="433"/>
  <c r="J13" i="430"/>
  <c r="J18" i="426"/>
  <c r="J41" i="425"/>
  <c r="J13" i="425"/>
  <c r="J64" i="424"/>
  <c r="J22" i="425"/>
  <c r="J70" i="424"/>
  <c r="J43" i="424"/>
  <c r="J36" i="424"/>
  <c r="J17" i="424"/>
  <c r="J183" i="205"/>
  <c r="O183" i="205" s="1"/>
  <c r="J99" i="205"/>
  <c r="O99" i="205" s="1"/>
  <c r="J27" i="429"/>
  <c r="J43" i="428"/>
  <c r="J10" i="432"/>
  <c r="J12" i="430"/>
  <c r="J12" i="425"/>
  <c r="J73" i="424"/>
  <c r="J63" i="424"/>
  <c r="J289" i="205"/>
  <c r="J248" i="205"/>
  <c r="O248" i="205" s="1"/>
  <c r="J102" i="205"/>
  <c r="O102" i="205" s="1"/>
  <c r="J36" i="428"/>
  <c r="J25" i="428"/>
  <c r="J21" i="428"/>
  <c r="J21" i="425"/>
  <c r="J69" i="424"/>
  <c r="J42" i="424"/>
  <c r="J35" i="424"/>
  <c r="J11" i="430"/>
  <c r="J26" i="429"/>
  <c r="J15" i="430"/>
  <c r="J54" i="425"/>
  <c r="J72" i="424"/>
  <c r="J62" i="424"/>
  <c r="J59" i="424"/>
  <c r="J31" i="424"/>
  <c r="J288" i="205"/>
  <c r="O288" i="205" s="1"/>
  <c r="J247" i="205"/>
  <c r="O247" i="205" s="1"/>
  <c r="J185" i="205"/>
  <c r="O185" i="205" s="1"/>
  <c r="J35" i="429"/>
  <c r="J24" i="428"/>
  <c r="J20" i="428"/>
  <c r="J26" i="427"/>
  <c r="J20" i="425"/>
  <c r="J75" i="424"/>
  <c r="J41" i="424"/>
  <c r="J38" i="424"/>
  <c r="J34" i="424"/>
  <c r="J10" i="430"/>
  <c r="J14" i="430"/>
  <c r="J19" i="426"/>
  <c r="J53" i="425"/>
  <c r="J14" i="425"/>
  <c r="J65" i="424"/>
  <c r="J30" i="424"/>
  <c r="J15" i="424"/>
  <c r="J34" i="429"/>
  <c r="J31" i="429"/>
  <c r="J41" i="428"/>
  <c r="J23" i="428"/>
  <c r="J44" i="424"/>
  <c r="J37" i="424"/>
  <c r="J33" i="424"/>
  <c r="J19" i="433"/>
  <c r="J9" i="430"/>
  <c r="J37" i="205"/>
  <c r="O37" i="205" s="1"/>
  <c r="J33" i="205"/>
  <c r="O33" i="205" s="1"/>
  <c r="J79" i="380"/>
  <c r="J69" i="381"/>
  <c r="J78" i="322"/>
  <c r="J77" i="381"/>
  <c r="J121" i="322"/>
  <c r="J36" i="205"/>
  <c r="O36" i="205" s="1"/>
  <c r="J32" i="205"/>
  <c r="J78" i="380"/>
  <c r="J26" i="382"/>
  <c r="J103" i="322"/>
  <c r="J77" i="322"/>
  <c r="J38" i="322"/>
  <c r="J37" i="428"/>
  <c r="J79" i="205"/>
  <c r="O79" i="205" s="1"/>
  <c r="J35" i="205"/>
  <c r="O35" i="205" s="1"/>
  <c r="J31" i="205"/>
  <c r="O31" i="205" s="1"/>
  <c r="J32" i="380"/>
  <c r="J16" i="381"/>
  <c r="J22" i="382"/>
  <c r="J101" i="205"/>
  <c r="J40" i="428"/>
  <c r="J53" i="380"/>
  <c r="J28" i="382"/>
  <c r="J22" i="428"/>
  <c r="J34" i="205"/>
  <c r="J30" i="205"/>
  <c r="J80" i="380"/>
  <c r="J31" i="380"/>
  <c r="J41" i="381"/>
  <c r="J49" i="381"/>
  <c r="J26" i="381"/>
  <c r="J24" i="382"/>
  <c r="J122" i="322"/>
  <c r="J470" i="100"/>
  <c r="O470" i="100" s="1"/>
  <c r="J280" i="100"/>
  <c r="J513" i="100"/>
  <c r="J510" i="100"/>
  <c r="J484" i="100"/>
  <c r="O484" i="100" s="1"/>
  <c r="J338" i="100"/>
  <c r="J321" i="100"/>
  <c r="J318" i="100"/>
  <c r="J283" i="100"/>
  <c r="J24" i="379"/>
  <c r="J34" i="378"/>
  <c r="J469" i="100"/>
  <c r="J263" i="100"/>
  <c r="O263" i="100" s="1"/>
  <c r="J25" i="445"/>
  <c r="J512" i="100"/>
  <c r="J509" i="100"/>
  <c r="O509" i="100" s="1"/>
  <c r="J483" i="100"/>
  <c r="J282" i="100"/>
  <c r="J246" i="100"/>
  <c r="J23" i="379"/>
  <c r="J33" i="378"/>
  <c r="J395" i="100"/>
  <c r="J262" i="100"/>
  <c r="J409" i="100"/>
  <c r="J323" i="100"/>
  <c r="J245" i="100"/>
  <c r="J471" i="100"/>
  <c r="J394" i="100"/>
  <c r="O394" i="100" s="1"/>
  <c r="J408" i="100"/>
  <c r="O408" i="100" s="1"/>
  <c r="J397" i="100"/>
  <c r="J339" i="100"/>
  <c r="O339" i="100" s="1"/>
  <c r="J322" i="100"/>
  <c r="J244" i="100"/>
  <c r="J25" i="379"/>
  <c r="J183" i="100"/>
  <c r="O183" i="100" s="1"/>
  <c r="J169" i="100"/>
  <c r="O169" i="100" s="1"/>
  <c r="J41" i="100"/>
  <c r="J128" i="102"/>
  <c r="J93" i="102"/>
  <c r="J96" i="100"/>
  <c r="J180" i="102"/>
  <c r="J174" i="102"/>
  <c r="J156" i="102"/>
  <c r="J186" i="100"/>
  <c r="O186" i="100" s="1"/>
  <c r="J168" i="100"/>
  <c r="J40" i="100"/>
  <c r="O40" i="100" s="1"/>
  <c r="J134" i="102"/>
  <c r="O134" i="102" s="1"/>
  <c r="J124" i="102"/>
  <c r="J99" i="100"/>
  <c r="J173" i="102"/>
  <c r="J152" i="102"/>
  <c r="J35" i="102"/>
  <c r="J32" i="102"/>
  <c r="O32" i="102" s="1"/>
  <c r="J43" i="100"/>
  <c r="J232" i="102"/>
  <c r="J199" i="102"/>
  <c r="O199" i="102" s="1"/>
  <c r="J133" i="102"/>
  <c r="J130" i="102"/>
  <c r="O130" i="102" s="1"/>
  <c r="J123" i="102"/>
  <c r="J170" i="100"/>
  <c r="J42" i="100"/>
  <c r="J186" i="102"/>
  <c r="J154" i="102"/>
  <c r="O154" i="102" s="1"/>
  <c r="J129" i="102"/>
  <c r="J94" i="102"/>
  <c r="J184" i="100"/>
  <c r="J106" i="100"/>
  <c r="O106" i="100" s="1"/>
  <c r="J97" i="100"/>
  <c r="J201" i="102"/>
  <c r="J175" i="102"/>
  <c r="J126" i="102"/>
  <c r="J484" i="446"/>
  <c r="J443" i="446"/>
  <c r="J331" i="446"/>
  <c r="J228" i="446"/>
  <c r="J192" i="446"/>
  <c r="J412" i="446"/>
  <c r="J439" i="446"/>
  <c r="J330" i="446"/>
  <c r="J453" i="446"/>
  <c r="J294" i="446"/>
  <c r="J63" i="102"/>
  <c r="O63" i="102" s="1"/>
  <c r="J491" i="446"/>
  <c r="J441" i="446"/>
  <c r="J107" i="100"/>
  <c r="J98" i="100"/>
  <c r="O98" i="100" s="1"/>
  <c r="J485" i="446"/>
  <c r="J455" i="446"/>
  <c r="J362" i="446"/>
  <c r="J296" i="446"/>
  <c r="J229" i="446"/>
  <c r="J193" i="446"/>
  <c r="J66" i="102"/>
  <c r="J413" i="446"/>
  <c r="J340" i="446"/>
  <c r="J204" i="446"/>
  <c r="J104" i="446"/>
  <c r="J93" i="446"/>
  <c r="J112" i="446"/>
  <c r="J97" i="446"/>
  <c r="J96" i="446"/>
  <c r="J32" i="446"/>
  <c r="J202" i="446"/>
  <c r="J73" i="446"/>
  <c r="J363" i="446"/>
  <c r="J162" i="446"/>
  <c r="J87" i="446"/>
  <c r="J72" i="446"/>
  <c r="J94" i="446"/>
  <c r="J161" i="446"/>
  <c r="J113" i="446"/>
  <c r="J338" i="446"/>
  <c r="J329" i="446"/>
  <c r="J98" i="446"/>
  <c r="J86" i="446"/>
  <c r="J71" i="446"/>
  <c r="J327" i="179"/>
  <c r="O327" i="179" s="1"/>
  <c r="S327" i="179" s="1"/>
  <c r="J311" i="179"/>
  <c r="J295" i="179"/>
  <c r="J287" i="179"/>
  <c r="J300" i="179"/>
  <c r="J292" i="179"/>
  <c r="J329" i="179"/>
  <c r="J297" i="179"/>
  <c r="O297" i="179" s="1"/>
  <c r="S297" i="179" s="1"/>
  <c r="J262" i="179"/>
  <c r="O262" i="179" s="1"/>
  <c r="S262" i="179" s="1"/>
  <c r="J326" i="179"/>
  <c r="J331" i="179"/>
  <c r="J315" i="179"/>
  <c r="O315" i="179" s="1"/>
  <c r="S315" i="179" s="1"/>
  <c r="J299" i="179"/>
  <c r="O299" i="179" s="1"/>
  <c r="S299" i="179" s="1"/>
  <c r="J248" i="179"/>
  <c r="J328" i="179"/>
  <c r="O328" i="179" s="1"/>
  <c r="S328" i="179" s="1"/>
  <c r="J296" i="179"/>
  <c r="O296" i="179" s="1"/>
  <c r="S296" i="179" s="1"/>
  <c r="J261" i="179"/>
  <c r="J317" i="179"/>
  <c r="O317" i="179" s="1"/>
  <c r="S317" i="179" s="1"/>
  <c r="J301" i="179"/>
  <c r="J314" i="179"/>
  <c r="J298" i="179"/>
  <c r="J211" i="179"/>
  <c r="J152" i="179"/>
  <c r="O152" i="179" s="1"/>
  <c r="S152" i="179" s="1"/>
  <c r="J94" i="179"/>
  <c r="O94" i="179" s="1"/>
  <c r="S94" i="179" s="1"/>
  <c r="J227" i="179"/>
  <c r="O227" i="179" s="1"/>
  <c r="S227" i="179" s="1"/>
  <c r="J216" i="179"/>
  <c r="J189" i="179"/>
  <c r="J181" i="179"/>
  <c r="J141" i="179"/>
  <c r="O141" i="179" s="1"/>
  <c r="S141" i="179" s="1"/>
  <c r="J91" i="179"/>
  <c r="O91" i="179" s="1"/>
  <c r="S91" i="179" s="1"/>
  <c r="J221" i="179"/>
  <c r="O221" i="179" s="1"/>
  <c r="S221" i="179" s="1"/>
  <c r="J194" i="179"/>
  <c r="O194" i="179" s="1"/>
  <c r="S194" i="179" s="1"/>
  <c r="J138" i="179"/>
  <c r="O138" i="179" s="1"/>
  <c r="S138" i="179" s="1"/>
  <c r="J96" i="179"/>
  <c r="J93" i="179"/>
  <c r="O93" i="179" s="1"/>
  <c r="S93" i="179" s="1"/>
  <c r="J223" i="179"/>
  <c r="O223" i="179" s="1"/>
  <c r="S223" i="179" s="1"/>
  <c r="J188" i="179"/>
  <c r="J220" i="179"/>
  <c r="J185" i="179"/>
  <c r="O185" i="179" s="1"/>
  <c r="S185" i="179" s="1"/>
  <c r="J217" i="179"/>
  <c r="J142" i="179"/>
  <c r="M142" i="179" s="1"/>
  <c r="N142" i="179" s="1"/>
  <c r="J115" i="179"/>
  <c r="M115" i="179" s="1"/>
  <c r="N115" i="179" s="1"/>
  <c r="J187" i="179"/>
  <c r="J147" i="179"/>
  <c r="O147" i="179" s="1"/>
  <c r="S147" i="179" s="1"/>
  <c r="J97" i="179"/>
  <c r="O97" i="179" s="1"/>
  <c r="S97" i="179" s="1"/>
  <c r="J89" i="179"/>
  <c r="J152" i="96"/>
  <c r="J287" i="96"/>
  <c r="J154" i="96"/>
  <c r="O154" i="96" s="1"/>
  <c r="S154" i="96" s="1"/>
  <c r="J148" i="179"/>
  <c r="O148" i="179" s="1"/>
  <c r="S148" i="179" s="1"/>
  <c r="J307" i="94"/>
  <c r="J140" i="179"/>
  <c r="J35" i="92"/>
  <c r="O35" i="92" s="1"/>
  <c r="S35" i="92" s="1"/>
  <c r="J16" i="427"/>
  <c r="J50" i="381"/>
  <c r="J27" i="381"/>
  <c r="J78" i="381"/>
  <c r="J54" i="322"/>
  <c r="J390" i="100"/>
  <c r="O390" i="100" s="1"/>
  <c r="S390" i="100" s="1"/>
  <c r="J301" i="100"/>
  <c r="O301" i="100" s="1"/>
  <c r="S301" i="100" s="1"/>
  <c r="J163" i="100"/>
  <c r="J160" i="100"/>
  <c r="J78" i="102"/>
  <c r="O78" i="102" s="1"/>
  <c r="S78" i="102" s="1"/>
  <c r="J185" i="100"/>
  <c r="O185" i="100" s="1"/>
  <c r="S185" i="100" s="1"/>
  <c r="J18" i="342"/>
  <c r="J141" i="271"/>
  <c r="O141" i="271" s="1"/>
  <c r="S141" i="271" s="1"/>
  <c r="J180" i="271"/>
  <c r="O180" i="271" s="1"/>
  <c r="S180" i="271" s="1"/>
  <c r="J143" i="271"/>
  <c r="J187" i="271"/>
  <c r="J145" i="271"/>
  <c r="J156" i="271"/>
  <c r="J161" i="271"/>
  <c r="J139" i="271"/>
  <c r="J200" i="291"/>
  <c r="J166" i="271"/>
  <c r="J75" i="205"/>
  <c r="O75" i="205" s="1"/>
  <c r="S75" i="205" s="1"/>
  <c r="J67" i="205"/>
  <c r="O67" i="205" s="1"/>
  <c r="S67" i="205" s="1"/>
  <c r="J51" i="322"/>
  <c r="J24" i="381"/>
  <c r="J15" i="381"/>
  <c r="J44" i="102"/>
  <c r="O44" i="102" s="1"/>
  <c r="S44" i="102" s="1"/>
  <c r="J32" i="425"/>
  <c r="J83" i="380"/>
  <c r="J22" i="380"/>
  <c r="J13" i="380"/>
  <c r="J45" i="380"/>
  <c r="J85" i="380"/>
  <c r="J71" i="380"/>
  <c r="J21" i="380"/>
  <c r="J12" i="380"/>
  <c r="J77" i="380"/>
  <c r="J44" i="380"/>
  <c r="J84" i="380"/>
  <c r="J23" i="380"/>
  <c r="J15" i="179"/>
  <c r="J201" i="179"/>
  <c r="J61" i="179"/>
  <c r="J388" i="96"/>
  <c r="J128" i="179"/>
  <c r="O128" i="179" s="1"/>
  <c r="S128" i="179" s="1"/>
  <c r="J200" i="179"/>
  <c r="J60" i="179"/>
  <c r="J16" i="179"/>
  <c r="O16" i="179" s="1"/>
  <c r="S16" i="179" s="1"/>
  <c r="J127" i="179"/>
  <c r="O127" i="179" s="1"/>
  <c r="S127" i="179" s="1"/>
  <c r="J316" i="96"/>
  <c r="O316" i="96" s="1"/>
  <c r="S316" i="96" s="1"/>
  <c r="J410" i="94"/>
  <c r="J315" i="96"/>
  <c r="J13" i="96"/>
  <c r="O13" i="96" s="1"/>
  <c r="S13" i="96" s="1"/>
  <c r="J239" i="96"/>
  <c r="J158" i="96"/>
  <c r="O158" i="96" s="1"/>
  <c r="S158" i="96" s="1"/>
  <c r="J12" i="96"/>
  <c r="J238" i="96"/>
  <c r="O238" i="96" s="1"/>
  <c r="S238" i="96" s="1"/>
  <c r="J157" i="96"/>
  <c r="J13" i="92"/>
  <c r="O13" i="92" s="1"/>
  <c r="S13" i="92" s="1"/>
  <c r="J69" i="92"/>
  <c r="O69" i="92" s="1"/>
  <c r="S69" i="92" s="1"/>
  <c r="J23" i="92"/>
  <c r="J105" i="92"/>
  <c r="J498" i="100"/>
  <c r="J15" i="379"/>
  <c r="J497" i="100"/>
  <c r="J418" i="100"/>
  <c r="O418" i="100" s="1"/>
  <c r="S418" i="100" s="1"/>
  <c r="J420" i="100"/>
  <c r="O420" i="100" s="1"/>
  <c r="S420" i="100" s="1"/>
  <c r="J83" i="100"/>
  <c r="J80" i="102"/>
  <c r="J380" i="446"/>
  <c r="J260" i="446"/>
  <c r="J382" i="446"/>
  <c r="J262" i="446"/>
  <c r="J318" i="446"/>
  <c r="J381" i="446"/>
  <c r="J261" i="446"/>
  <c r="J223" i="446"/>
  <c r="J131" i="446"/>
  <c r="J48" i="446"/>
  <c r="J51" i="446"/>
  <c r="J259" i="446"/>
  <c r="J130" i="446"/>
  <c r="J50" i="446"/>
  <c r="J132" i="446"/>
  <c r="J379" i="446"/>
  <c r="J49" i="446"/>
  <c r="J129" i="446"/>
  <c r="J224" i="446"/>
  <c r="J52" i="189"/>
  <c r="O52" i="189" s="1"/>
  <c r="S52" i="189" s="1"/>
  <c r="J23" i="189"/>
  <c r="O23" i="189" s="1"/>
  <c r="S23" i="189" s="1"/>
  <c r="J83" i="189"/>
  <c r="O83" i="189" s="1"/>
  <c r="S83" i="189" s="1"/>
  <c r="J20" i="443"/>
  <c r="U20" i="443" s="1"/>
  <c r="J120" i="442"/>
  <c r="U120" i="442" s="1"/>
  <c r="J29" i="442"/>
  <c r="U29" i="442" s="1"/>
  <c r="J42" i="443"/>
  <c r="U42" i="443" s="1"/>
  <c r="J122" i="442"/>
  <c r="U122" i="442" s="1"/>
  <c r="J28" i="442"/>
  <c r="U28" i="442" s="1"/>
  <c r="J124" i="442"/>
  <c r="U124" i="442" s="1"/>
  <c r="J25" i="442"/>
  <c r="U25" i="442" s="1"/>
  <c r="J41" i="443"/>
  <c r="U41" i="443" s="1"/>
  <c r="J121" i="442"/>
  <c r="U121" i="442" s="1"/>
  <c r="J27" i="442"/>
  <c r="U27" i="442" s="1"/>
  <c r="J123" i="442"/>
  <c r="U123" i="442" s="1"/>
  <c r="J115" i="442"/>
  <c r="U115" i="442" s="1"/>
  <c r="J24" i="442"/>
  <c r="U24" i="442" s="1"/>
  <c r="J31" i="441"/>
  <c r="U31" i="441" s="1"/>
  <c r="J236" i="179"/>
  <c r="U236" i="179" s="1"/>
  <c r="J28" i="441"/>
  <c r="U28" i="441" s="1"/>
  <c r="J17" i="438"/>
  <c r="U17" i="438" s="1"/>
  <c r="J33" i="441"/>
  <c r="U33" i="441" s="1"/>
  <c r="J14" i="438"/>
  <c r="U14" i="438" s="1"/>
  <c r="J73" i="441"/>
  <c r="U73" i="441" s="1"/>
  <c r="J35" i="441"/>
  <c r="U35" i="441" s="1"/>
  <c r="J16" i="438"/>
  <c r="U16" i="438" s="1"/>
  <c r="J32" i="441"/>
  <c r="U32" i="441" s="1"/>
  <c r="J29" i="441"/>
  <c r="U29" i="441" s="1"/>
  <c r="J75" i="441"/>
  <c r="U75" i="441" s="1"/>
  <c r="J34" i="441"/>
  <c r="U34" i="441" s="1"/>
  <c r="J15" i="438"/>
  <c r="U15" i="438" s="1"/>
  <c r="J20" i="374"/>
  <c r="U20" i="374" s="1"/>
  <c r="J25" i="374"/>
  <c r="U25" i="374" s="1"/>
  <c r="J235" i="179"/>
  <c r="U235" i="179" s="1"/>
  <c r="J46" i="179"/>
  <c r="U46" i="179" s="1"/>
  <c r="J38" i="179"/>
  <c r="U38" i="179" s="1"/>
  <c r="J19" i="374"/>
  <c r="U19" i="374" s="1"/>
  <c r="J207" i="179"/>
  <c r="J48" i="179"/>
  <c r="U48" i="179" s="1"/>
  <c r="J21" i="374"/>
  <c r="U21" i="374" s="1"/>
  <c r="J18" i="374"/>
  <c r="U18" i="374" s="1"/>
  <c r="J341" i="94"/>
  <c r="U341" i="94" s="1"/>
  <c r="W341" i="94" s="1"/>
  <c r="J282" i="96"/>
  <c r="U282" i="96" s="1"/>
  <c r="W282" i="96" s="1"/>
  <c r="J50" i="96"/>
  <c r="U50" i="96" s="1"/>
  <c r="W50" i="96" s="1"/>
  <c r="J413" i="94"/>
  <c r="U413" i="94" s="1"/>
  <c r="W413" i="94" s="1"/>
  <c r="J313" i="94"/>
  <c r="U313" i="94" s="1"/>
  <c r="W313" i="94" s="1"/>
  <c r="J24" i="374"/>
  <c r="U24" i="374" s="1"/>
  <c r="J442" i="94"/>
  <c r="U442" i="94" s="1"/>
  <c r="W442" i="94" s="1"/>
  <c r="J330" i="94"/>
  <c r="U330" i="94" s="1"/>
  <c r="W330" i="94" s="1"/>
  <c r="J57" i="96"/>
  <c r="U57" i="96" s="1"/>
  <c r="J49" i="96"/>
  <c r="U49" i="96" s="1"/>
  <c r="J327" i="94"/>
  <c r="U327" i="94" s="1"/>
  <c r="W327" i="94" s="1"/>
  <c r="J23" i="374"/>
  <c r="U23" i="374" s="1"/>
  <c r="J41" i="96"/>
  <c r="J314" i="94"/>
  <c r="O314" i="94" s="1"/>
  <c r="S314" i="94" s="1"/>
  <c r="J274" i="94"/>
  <c r="U274" i="94" s="1"/>
  <c r="W274" i="94" s="1"/>
  <c r="J303" i="94"/>
  <c r="U303" i="94" s="1"/>
  <c r="W303" i="94" s="1"/>
  <c r="J263" i="94"/>
  <c r="U263" i="94" s="1"/>
  <c r="W263" i="94" s="1"/>
  <c r="J216" i="94"/>
  <c r="U216" i="94" s="1"/>
  <c r="W216" i="94" s="1"/>
  <c r="J128" i="94"/>
  <c r="U128" i="94" s="1"/>
  <c r="W128" i="94" s="1"/>
  <c r="J29" i="94"/>
  <c r="U29" i="94" s="1"/>
  <c r="W29" i="94" s="1"/>
  <c r="J196" i="92"/>
  <c r="U196" i="92" s="1"/>
  <c r="J260" i="94"/>
  <c r="U260" i="94" s="1"/>
  <c r="W260" i="94" s="1"/>
  <c r="J141" i="94"/>
  <c r="U141" i="94" s="1"/>
  <c r="W141" i="94" s="1"/>
  <c r="J26" i="94"/>
  <c r="U26" i="94" s="1"/>
  <c r="W26" i="94" s="1"/>
  <c r="J140" i="92"/>
  <c r="U140" i="92" s="1"/>
  <c r="J250" i="94"/>
  <c r="U250" i="94" s="1"/>
  <c r="W250" i="94" s="1"/>
  <c r="J138" i="94"/>
  <c r="U138" i="94" s="1"/>
  <c r="W138" i="94" s="1"/>
  <c r="J130" i="94"/>
  <c r="U130" i="94" s="1"/>
  <c r="W130" i="94" s="1"/>
  <c r="J84" i="94"/>
  <c r="J31" i="94"/>
  <c r="O31" i="94" s="1"/>
  <c r="S31" i="94" s="1"/>
  <c r="J21" i="94"/>
  <c r="U21" i="94" s="1"/>
  <c r="W21" i="94" s="1"/>
  <c r="J247" i="94"/>
  <c r="U247" i="94" s="1"/>
  <c r="W247" i="94" s="1"/>
  <c r="J126" i="94"/>
  <c r="U126" i="94" s="1"/>
  <c r="W126" i="94" s="1"/>
  <c r="J50" i="94"/>
  <c r="U50" i="94" s="1"/>
  <c r="W50" i="94" s="1"/>
  <c r="J47" i="94"/>
  <c r="U47" i="94" s="1"/>
  <c r="W47" i="94" s="1"/>
  <c r="J204" i="94"/>
  <c r="U204" i="94" s="1"/>
  <c r="J140" i="94"/>
  <c r="U140" i="94" s="1"/>
  <c r="W140" i="94" s="1"/>
  <c r="J233" i="94"/>
  <c r="U233" i="94" s="1"/>
  <c r="W233" i="94" s="1"/>
  <c r="J209" i="94"/>
  <c r="U209" i="94" s="1"/>
  <c r="W209" i="94" s="1"/>
  <c r="J374" i="94"/>
  <c r="U374" i="94" s="1"/>
  <c r="W374" i="94" s="1"/>
  <c r="J54" i="96"/>
  <c r="U54" i="96" s="1"/>
  <c r="J246" i="94"/>
  <c r="U246" i="94" s="1"/>
  <c r="W246" i="94" s="1"/>
  <c r="J206" i="94"/>
  <c r="U206" i="94" s="1"/>
  <c r="W206" i="94" s="1"/>
  <c r="J158" i="94"/>
  <c r="U158" i="94" s="1"/>
  <c r="W158" i="94" s="1"/>
  <c r="J49" i="94"/>
  <c r="O49" i="94" s="1"/>
  <c r="S49" i="94" s="1"/>
  <c r="J203" i="94"/>
  <c r="O203" i="94" s="1"/>
  <c r="S203" i="94" s="1"/>
  <c r="J24" i="94"/>
  <c r="U24" i="94" s="1"/>
  <c r="W24" i="94" s="1"/>
  <c r="J131" i="94"/>
  <c r="U131" i="94" s="1"/>
  <c r="W131" i="94" s="1"/>
  <c r="J95" i="92"/>
  <c r="U95" i="92" s="1"/>
  <c r="J399" i="271"/>
  <c r="U399" i="271" s="1"/>
  <c r="J163" i="94"/>
  <c r="U163" i="94" s="1"/>
  <c r="W163" i="94" s="1"/>
  <c r="J38" i="94"/>
  <c r="U38" i="94" s="1"/>
  <c r="W38" i="94" s="1"/>
  <c r="J373" i="271"/>
  <c r="U373" i="271" s="1"/>
  <c r="J398" i="271"/>
  <c r="U398" i="271" s="1"/>
  <c r="J226" i="271"/>
  <c r="U226" i="271" s="1"/>
  <c r="J155" i="271"/>
  <c r="U155" i="271" s="1"/>
  <c r="J121" i="271"/>
  <c r="U121" i="271" s="1"/>
  <c r="J105" i="271"/>
  <c r="U105" i="271" s="1"/>
  <c r="J82" i="271"/>
  <c r="U82" i="271" s="1"/>
  <c r="J34" i="271"/>
  <c r="U34" i="271" s="1"/>
  <c r="J404" i="291"/>
  <c r="U404" i="291" s="1"/>
  <c r="J368" i="291"/>
  <c r="J326" i="291"/>
  <c r="U326" i="291" s="1"/>
  <c r="J310" i="291"/>
  <c r="U310" i="291" s="1"/>
  <c r="J98" i="271"/>
  <c r="U98" i="271" s="1"/>
  <c r="J95" i="271"/>
  <c r="U95" i="271" s="1"/>
  <c r="J428" i="291"/>
  <c r="U428" i="291" s="1"/>
  <c r="J400" i="271"/>
  <c r="U400" i="271" s="1"/>
  <c r="J131" i="271"/>
  <c r="U131" i="271" s="1"/>
  <c r="W131" i="271" s="1"/>
  <c r="J123" i="271"/>
  <c r="M123" i="271" s="1"/>
  <c r="N123" i="271" s="1"/>
  <c r="J115" i="271"/>
  <c r="U115" i="271" s="1"/>
  <c r="J84" i="271"/>
  <c r="U84" i="271" s="1"/>
  <c r="J76" i="271"/>
  <c r="U76" i="271" s="1"/>
  <c r="J390" i="291"/>
  <c r="U390" i="291" s="1"/>
  <c r="J154" i="271"/>
  <c r="U154" i="271" s="1"/>
  <c r="J89" i="271"/>
  <c r="U89" i="271" s="1"/>
  <c r="J73" i="271"/>
  <c r="U73" i="271" s="1"/>
  <c r="J33" i="271"/>
  <c r="J430" i="291"/>
  <c r="U430" i="291" s="1"/>
  <c r="J422" i="291"/>
  <c r="U422" i="291" s="1"/>
  <c r="J351" i="291"/>
  <c r="U351" i="291" s="1"/>
  <c r="J97" i="271"/>
  <c r="U97" i="271" s="1"/>
  <c r="J94" i="271"/>
  <c r="U94" i="271" s="1"/>
  <c r="J86" i="271"/>
  <c r="U86" i="271" s="1"/>
  <c r="J78" i="271"/>
  <c r="U78" i="271" s="1"/>
  <c r="J427" i="291"/>
  <c r="U427" i="291" s="1"/>
  <c r="J130" i="271"/>
  <c r="U130" i="271" s="1"/>
  <c r="J83" i="271"/>
  <c r="U83" i="271" s="1"/>
  <c r="J75" i="271"/>
  <c r="U75" i="271" s="1"/>
  <c r="J424" i="291"/>
  <c r="U424" i="291" s="1"/>
  <c r="J389" i="291"/>
  <c r="U389" i="291" s="1"/>
  <c r="J369" i="291"/>
  <c r="U369" i="291" s="1"/>
  <c r="J345" i="291"/>
  <c r="O345" i="291" s="1"/>
  <c r="S345" i="291" s="1"/>
  <c r="J327" i="291"/>
  <c r="J311" i="291"/>
  <c r="U311" i="291" s="1"/>
  <c r="J119" i="271"/>
  <c r="U119" i="271" s="1"/>
  <c r="W119" i="271" s="1"/>
  <c r="J429" i="291"/>
  <c r="U429" i="291" s="1"/>
  <c r="J350" i="291"/>
  <c r="U350" i="291" s="1"/>
  <c r="J287" i="291"/>
  <c r="U287" i="291" s="1"/>
  <c r="J263" i="291"/>
  <c r="U263" i="291" s="1"/>
  <c r="J185" i="291"/>
  <c r="U185" i="291" s="1"/>
  <c r="J177" i="291"/>
  <c r="U177" i="291" s="1"/>
  <c r="J143" i="291"/>
  <c r="U143" i="291" s="1"/>
  <c r="J117" i="291"/>
  <c r="U117" i="291" s="1"/>
  <c r="J276" i="291"/>
  <c r="U276" i="291" s="1"/>
  <c r="J268" i="291"/>
  <c r="U268" i="291" s="1"/>
  <c r="J242" i="291"/>
  <c r="U242" i="291" s="1"/>
  <c r="J226" i="291"/>
  <c r="U226" i="291" s="1"/>
  <c r="W226" i="291" s="1"/>
  <c r="J206" i="291"/>
  <c r="J182" i="291"/>
  <c r="J20" i="291"/>
  <c r="U20" i="291" s="1"/>
  <c r="J12" i="291"/>
  <c r="U12" i="291" s="1"/>
  <c r="W12" i="291" s="1"/>
  <c r="J289" i="291"/>
  <c r="U289" i="291" s="1"/>
  <c r="J281" i="291"/>
  <c r="U281" i="291" s="1"/>
  <c r="J179" i="291"/>
  <c r="U179" i="291" s="1"/>
  <c r="J134" i="291"/>
  <c r="U134" i="291" s="1"/>
  <c r="J97" i="291"/>
  <c r="U97" i="291" s="1"/>
  <c r="J17" i="291"/>
  <c r="U17" i="291" s="1"/>
  <c r="J77" i="271"/>
  <c r="U77" i="271" s="1"/>
  <c r="J347" i="291"/>
  <c r="U347" i="291" s="1"/>
  <c r="J286" i="291"/>
  <c r="U286" i="291" s="1"/>
  <c r="J184" i="291"/>
  <c r="U184" i="291" s="1"/>
  <c r="J142" i="291"/>
  <c r="U142" i="291" s="1"/>
  <c r="J116" i="291"/>
  <c r="U116" i="291" s="1"/>
  <c r="J33" i="291"/>
  <c r="O33" i="291" s="1"/>
  <c r="S33" i="291" s="1"/>
  <c r="J30" i="291"/>
  <c r="J132" i="271"/>
  <c r="U132" i="271" s="1"/>
  <c r="J291" i="291"/>
  <c r="U291" i="291" s="1"/>
  <c r="W291" i="291" s="1"/>
  <c r="J267" i="291"/>
  <c r="U267" i="291" s="1"/>
  <c r="J225" i="291"/>
  <c r="U225" i="291" s="1"/>
  <c r="J205" i="291"/>
  <c r="U205" i="291" s="1"/>
  <c r="W205" i="291" s="1"/>
  <c r="J127" i="291"/>
  <c r="U127" i="291" s="1"/>
  <c r="W127" i="291" s="1"/>
  <c r="J91" i="291"/>
  <c r="U91" i="291" s="1"/>
  <c r="W91" i="291" s="1"/>
  <c r="J60" i="291"/>
  <c r="U60" i="291" s="1"/>
  <c r="W60" i="291" s="1"/>
  <c r="J27" i="291"/>
  <c r="U27" i="291" s="1"/>
  <c r="W27" i="291" s="1"/>
  <c r="J19" i="291"/>
  <c r="U19" i="291" s="1"/>
  <c r="J11" i="291"/>
  <c r="U11" i="291" s="1"/>
  <c r="W11" i="291" s="1"/>
  <c r="J426" i="291"/>
  <c r="U426" i="291" s="1"/>
  <c r="J288" i="291"/>
  <c r="U288" i="291" s="1"/>
  <c r="J133" i="291"/>
  <c r="U133" i="291" s="1"/>
  <c r="J118" i="291"/>
  <c r="U118" i="291" s="1"/>
  <c r="J110" i="291"/>
  <c r="J38" i="291"/>
  <c r="U38" i="291" s="1"/>
  <c r="J16" i="291"/>
  <c r="U16" i="291" s="1"/>
  <c r="J116" i="271"/>
  <c r="U116" i="271" s="1"/>
  <c r="J285" i="291"/>
  <c r="U285" i="291" s="1"/>
  <c r="J269" i="291"/>
  <c r="U269" i="291" s="1"/>
  <c r="J261" i="291"/>
  <c r="U261" i="291" s="1"/>
  <c r="J183" i="291"/>
  <c r="U183" i="291" s="1"/>
  <c r="J157" i="291"/>
  <c r="U157" i="291" s="1"/>
  <c r="J115" i="291"/>
  <c r="U115" i="291" s="1"/>
  <c r="J21" i="291"/>
  <c r="U21" i="291" s="1"/>
  <c r="J282" i="291"/>
  <c r="U282" i="291" s="1"/>
  <c r="J266" i="291"/>
  <c r="U266" i="291" s="1"/>
  <c r="J112" i="291"/>
  <c r="U112" i="291" s="1"/>
  <c r="J40" i="291"/>
  <c r="U40" i="291" s="1"/>
  <c r="J26" i="291"/>
  <c r="J10" i="291"/>
  <c r="J200" i="205"/>
  <c r="U200" i="205" s="1"/>
  <c r="J143" i="205"/>
  <c r="U143" i="205" s="1"/>
  <c r="J135" i="205"/>
  <c r="U135" i="205" s="1"/>
  <c r="J127" i="205"/>
  <c r="U127" i="205" s="1"/>
  <c r="J119" i="205"/>
  <c r="U119" i="205" s="1"/>
  <c r="J111" i="205"/>
  <c r="U111" i="205" s="1"/>
  <c r="J232" i="205"/>
  <c r="U232" i="205" s="1"/>
  <c r="J148" i="205"/>
  <c r="U148" i="205" s="1"/>
  <c r="J140" i="205"/>
  <c r="U140" i="205" s="1"/>
  <c r="J116" i="205"/>
  <c r="U116" i="205" s="1"/>
  <c r="J202" i="205"/>
  <c r="U202" i="205" s="1"/>
  <c r="J180" i="205"/>
  <c r="U180" i="205" s="1"/>
  <c r="J137" i="205"/>
  <c r="U137" i="205" s="1"/>
  <c r="J129" i="205"/>
  <c r="U129" i="205" s="1"/>
  <c r="J121" i="205"/>
  <c r="J113" i="205"/>
  <c r="J207" i="205"/>
  <c r="U207" i="205" s="1"/>
  <c r="J191" i="205"/>
  <c r="U191" i="205" s="1"/>
  <c r="J142" i="205"/>
  <c r="U142" i="205" s="1"/>
  <c r="J134" i="205"/>
  <c r="U134" i="205" s="1"/>
  <c r="J118" i="205"/>
  <c r="U118" i="205" s="1"/>
  <c r="J196" i="205"/>
  <c r="U196" i="205" s="1"/>
  <c r="J147" i="205"/>
  <c r="U147" i="205" s="1"/>
  <c r="J139" i="205"/>
  <c r="U139" i="205" s="1"/>
  <c r="J131" i="205"/>
  <c r="U131" i="205" s="1"/>
  <c r="J123" i="205"/>
  <c r="U123" i="205" s="1"/>
  <c r="J115" i="205"/>
  <c r="U115" i="205" s="1"/>
  <c r="J201" i="205"/>
  <c r="U201" i="205" s="1"/>
  <c r="J193" i="205"/>
  <c r="U193" i="205" s="1"/>
  <c r="J144" i="205"/>
  <c r="U144" i="205" s="1"/>
  <c r="J136" i="205"/>
  <c r="J120" i="205"/>
  <c r="J274" i="205"/>
  <c r="U274" i="205" s="1"/>
  <c r="J198" i="205"/>
  <c r="U198" i="205" s="1"/>
  <c r="J141" i="205"/>
  <c r="U141" i="205" s="1"/>
  <c r="J133" i="205"/>
  <c r="U133" i="205" s="1"/>
  <c r="J125" i="205"/>
  <c r="U125" i="205" s="1"/>
  <c r="J195" i="205"/>
  <c r="U195" i="205" s="1"/>
  <c r="J146" i="205"/>
  <c r="U146" i="205" s="1"/>
  <c r="J138" i="205"/>
  <c r="U138" i="205" s="1"/>
  <c r="J130" i="205"/>
  <c r="U130" i="205" s="1"/>
  <c r="J122" i="205"/>
  <c r="U122" i="205" s="1"/>
  <c r="J22" i="429"/>
  <c r="U22" i="429" s="1"/>
  <c r="W22" i="429" s="1"/>
  <c r="J40" i="205"/>
  <c r="U40" i="205" s="1"/>
  <c r="J24" i="205"/>
  <c r="U24" i="205" s="1"/>
  <c r="J39" i="322"/>
  <c r="U39" i="322" s="1"/>
  <c r="J61" i="205"/>
  <c r="U61" i="205" s="1"/>
  <c r="J53" i="205"/>
  <c r="J21" i="205"/>
  <c r="U21" i="205" s="1"/>
  <c r="J25" i="322"/>
  <c r="U25" i="322" s="1"/>
  <c r="J98" i="205"/>
  <c r="U98" i="205" s="1"/>
  <c r="J58" i="205"/>
  <c r="U58" i="205" s="1"/>
  <c r="J26" i="205"/>
  <c r="U26" i="205" s="1"/>
  <c r="J18" i="205"/>
  <c r="U18" i="205" s="1"/>
  <c r="J33" i="381"/>
  <c r="U33" i="381" s="1"/>
  <c r="J60" i="205"/>
  <c r="U60" i="205" s="1"/>
  <c r="J52" i="205"/>
  <c r="U52" i="205" s="1"/>
  <c r="J28" i="205"/>
  <c r="U28" i="205" s="1"/>
  <c r="J42" i="381"/>
  <c r="U42" i="381" s="1"/>
  <c r="J25" i="205"/>
  <c r="U25" i="205" s="1"/>
  <c r="J17" i="205"/>
  <c r="U17" i="205" s="1"/>
  <c r="J64" i="380"/>
  <c r="U64" i="380" s="1"/>
  <c r="J54" i="205"/>
  <c r="J67" i="381"/>
  <c r="U67" i="381" s="1"/>
  <c r="J59" i="205"/>
  <c r="U59" i="205" s="1"/>
  <c r="J27" i="205"/>
  <c r="U27" i="205" s="1"/>
  <c r="J19" i="205"/>
  <c r="U19" i="205" s="1"/>
  <c r="J18" i="381"/>
  <c r="U18" i="381" s="1"/>
  <c r="J31" i="322"/>
  <c r="U31" i="322" s="1"/>
  <c r="J427" i="100"/>
  <c r="O427" i="100" s="1"/>
  <c r="S427" i="100" s="1"/>
  <c r="J11" i="445"/>
  <c r="U11" i="445" s="1"/>
  <c r="J473" i="100"/>
  <c r="U473" i="100" s="1"/>
  <c r="J424" i="100"/>
  <c r="O424" i="100" s="1"/>
  <c r="S424" i="100" s="1"/>
  <c r="J12" i="379"/>
  <c r="U12" i="379" s="1"/>
  <c r="W12" i="379" s="1"/>
  <c r="J429" i="100"/>
  <c r="U429" i="100" s="1"/>
  <c r="J17" i="379"/>
  <c r="U17" i="379" s="1"/>
  <c r="W17" i="379" s="1"/>
  <c r="J426" i="100"/>
  <c r="U426" i="100" s="1"/>
  <c r="J224" i="100"/>
  <c r="U224" i="100" s="1"/>
  <c r="J431" i="100"/>
  <c r="J15" i="445"/>
  <c r="U15" i="445" s="1"/>
  <c r="J491" i="100"/>
  <c r="U491" i="100" s="1"/>
  <c r="J226" i="100"/>
  <c r="O226" i="100" s="1"/>
  <c r="S226" i="100" s="1"/>
  <c r="J425" i="100"/>
  <c r="O425" i="100" s="1"/>
  <c r="S425" i="100" s="1"/>
  <c r="J13" i="379"/>
  <c r="U13" i="379" s="1"/>
  <c r="W13" i="379" s="1"/>
  <c r="J17" i="445"/>
  <c r="U17" i="445" s="1"/>
  <c r="J430" i="100"/>
  <c r="O430" i="100" s="1"/>
  <c r="S430" i="100" s="1"/>
  <c r="J56" i="100"/>
  <c r="U56" i="100" s="1"/>
  <c r="J58" i="100"/>
  <c r="U58" i="100" s="1"/>
  <c r="J16" i="379"/>
  <c r="U16" i="379" s="1"/>
  <c r="W16" i="379" s="1"/>
  <c r="J57" i="100"/>
  <c r="U57" i="100" s="1"/>
  <c r="L38" i="440"/>
  <c r="P38" i="440" s="1"/>
  <c r="L21" i="426"/>
  <c r="L25" i="438"/>
  <c r="P25" i="438" s="1"/>
  <c r="L11" i="438"/>
  <c r="P11" i="438" s="1"/>
  <c r="L27" i="438"/>
  <c r="P27" i="438" s="1"/>
  <c r="L26" i="438"/>
  <c r="P26" i="438" s="1"/>
  <c r="L449" i="94"/>
  <c r="P449" i="94" s="1"/>
  <c r="L73" i="189"/>
  <c r="P73" i="189" s="1"/>
  <c r="L57" i="189"/>
  <c r="P57" i="189" s="1"/>
  <c r="L89" i="189"/>
  <c r="P89" i="189" s="1"/>
  <c r="L44" i="189"/>
  <c r="P44" i="189" s="1"/>
  <c r="L29" i="189"/>
  <c r="P29" i="189" s="1"/>
  <c r="L16" i="189"/>
  <c r="P16" i="189" s="1"/>
  <c r="L61" i="189"/>
  <c r="P61" i="189" s="1"/>
  <c r="L15" i="189"/>
  <c r="P15" i="189" s="1"/>
  <c r="L55" i="189"/>
  <c r="P55" i="189" s="1"/>
  <c r="L43" i="189"/>
  <c r="P43" i="189" s="1"/>
  <c r="L27" i="189"/>
  <c r="P27" i="189" s="1"/>
  <c r="L87" i="189"/>
  <c r="P87" i="189" s="1"/>
  <c r="L25" i="189"/>
  <c r="L74" i="189"/>
  <c r="P74" i="189" s="1"/>
  <c r="L59" i="189"/>
  <c r="P59" i="189" s="1"/>
  <c r="L91" i="189"/>
  <c r="L31" i="189"/>
  <c r="L85" i="189"/>
  <c r="L291" i="96"/>
  <c r="P291" i="96" s="1"/>
  <c r="L17" i="378"/>
  <c r="P17" i="378" s="1"/>
  <c r="L17" i="443"/>
  <c r="P17" i="443" s="1"/>
  <c r="T17" i="443" s="1"/>
  <c r="L106" i="442"/>
  <c r="P106" i="442" s="1"/>
  <c r="T106" i="442" s="1"/>
  <c r="L19" i="443"/>
  <c r="P19" i="443" s="1"/>
  <c r="T19" i="443" s="1"/>
  <c r="L16" i="443"/>
  <c r="P16" i="443" s="1"/>
  <c r="T16" i="443" s="1"/>
  <c r="L108" i="442"/>
  <c r="P108" i="442" s="1"/>
  <c r="T108" i="442" s="1"/>
  <c r="L18" i="443"/>
  <c r="P18" i="443" s="1"/>
  <c r="T18" i="443" s="1"/>
  <c r="L110" i="442"/>
  <c r="P110" i="442" s="1"/>
  <c r="T110" i="442" s="1"/>
  <c r="L15" i="443"/>
  <c r="P15" i="443" s="1"/>
  <c r="T15" i="443" s="1"/>
  <c r="L26" i="441"/>
  <c r="P26" i="441" s="1"/>
  <c r="T26" i="441" s="1"/>
  <c r="L35" i="291"/>
  <c r="L129" i="291"/>
  <c r="V129" i="291" s="1"/>
  <c r="L16" i="424"/>
  <c r="V16" i="424" s="1"/>
  <c r="L32" i="429"/>
  <c r="P32" i="429" s="1"/>
  <c r="T32" i="429" s="1"/>
  <c r="L29" i="429"/>
  <c r="P29" i="429" s="1"/>
  <c r="T29" i="429" s="1"/>
  <c r="L12" i="426"/>
  <c r="V12" i="426" s="1"/>
  <c r="L28" i="429"/>
  <c r="P28" i="429" s="1"/>
  <c r="T28" i="429" s="1"/>
  <c r="L74" i="424"/>
  <c r="V74" i="424" s="1"/>
  <c r="L33" i="429"/>
  <c r="P33" i="429" s="1"/>
  <c r="T33" i="429" s="1"/>
  <c r="L30" i="429"/>
  <c r="P30" i="429" s="1"/>
  <c r="T30" i="429" s="1"/>
  <c r="L21" i="378"/>
  <c r="P21" i="378" s="1"/>
  <c r="T21" i="378" s="1"/>
  <c r="L512" i="100"/>
  <c r="P512" i="100" s="1"/>
  <c r="T512" i="100" s="1"/>
  <c r="L509" i="100"/>
  <c r="P509" i="100" s="1"/>
  <c r="T509" i="100" s="1"/>
  <c r="L423" i="100"/>
  <c r="W423" i="100" s="1"/>
  <c r="L513" i="100"/>
  <c r="P513" i="100" s="1"/>
  <c r="T513" i="100" s="1"/>
  <c r="L510" i="100"/>
  <c r="P510" i="100" s="1"/>
  <c r="T510" i="100" s="1"/>
  <c r="L172" i="102"/>
  <c r="P172" i="102" s="1"/>
  <c r="T172" i="102" s="1"/>
  <c r="L31" i="442"/>
  <c r="P31" i="442" s="1"/>
  <c r="T31" i="442" s="1"/>
  <c r="L105" i="442"/>
  <c r="P105" i="442" s="1"/>
  <c r="T105" i="442" s="1"/>
  <c r="L112" i="442"/>
  <c r="P112" i="442" s="1"/>
  <c r="T112" i="442" s="1"/>
  <c r="L8" i="439"/>
  <c r="P8" i="439" s="1"/>
  <c r="T8" i="439" s="1"/>
  <c r="L13" i="439"/>
  <c r="P13" i="439" s="1"/>
  <c r="T13" i="439" s="1"/>
  <c r="L12" i="439"/>
  <c r="P12" i="439" s="1"/>
  <c r="T12" i="439" s="1"/>
  <c r="L14" i="439"/>
  <c r="P14" i="439" s="1"/>
  <c r="T14" i="439" s="1"/>
  <c r="L17" i="374"/>
  <c r="V17" i="374" s="1"/>
  <c r="L16" i="374"/>
  <c r="V16" i="374" s="1"/>
  <c r="L51" i="94"/>
  <c r="P51" i="94" s="1"/>
  <c r="T51" i="94" s="1"/>
  <c r="L507" i="100"/>
  <c r="L504" i="100"/>
  <c r="L422" i="100"/>
  <c r="W422" i="100" s="1"/>
  <c r="J38" i="440"/>
  <c r="J21" i="426"/>
  <c r="J505" i="100"/>
  <c r="J25" i="438"/>
  <c r="J11" i="438"/>
  <c r="J27" i="438"/>
  <c r="J26" i="438"/>
  <c r="J449" i="94"/>
  <c r="J85" i="189"/>
  <c r="O85" i="189" s="1"/>
  <c r="J25" i="189"/>
  <c r="O25" i="189" s="1"/>
  <c r="J73" i="189"/>
  <c r="O73" i="189" s="1"/>
  <c r="J57" i="189"/>
  <c r="O57" i="189" s="1"/>
  <c r="J89" i="189"/>
  <c r="O89" i="189" s="1"/>
  <c r="J44" i="189"/>
  <c r="O44" i="189" s="1"/>
  <c r="J29" i="189"/>
  <c r="O29" i="189" s="1"/>
  <c r="J15" i="189"/>
  <c r="O15" i="189" s="1"/>
  <c r="J61" i="189"/>
  <c r="J55" i="189"/>
  <c r="O55" i="189" s="1"/>
  <c r="J87" i="189"/>
  <c r="J43" i="189"/>
  <c r="J27" i="189"/>
  <c r="O27" i="189" s="1"/>
  <c r="J74" i="189"/>
  <c r="J59" i="189"/>
  <c r="J31" i="189"/>
  <c r="O31" i="189" s="1"/>
  <c r="J16" i="189"/>
  <c r="O16" i="189" s="1"/>
  <c r="J91" i="189"/>
  <c r="O91" i="189" s="1"/>
  <c r="J291" i="96"/>
  <c r="J17" i="378"/>
  <c r="O17" i="378" s="1"/>
  <c r="S17" i="378" s="1"/>
  <c r="J17" i="443"/>
  <c r="U17" i="443" s="1"/>
  <c r="J106" i="442"/>
  <c r="U106" i="442" s="1"/>
  <c r="J19" i="443"/>
  <c r="U19" i="443" s="1"/>
  <c r="J16" i="443"/>
  <c r="U16" i="443" s="1"/>
  <c r="J108" i="442"/>
  <c r="U108" i="442" s="1"/>
  <c r="J18" i="443"/>
  <c r="U18" i="443" s="1"/>
  <c r="J110" i="442"/>
  <c r="U110" i="442" s="1"/>
  <c r="J15" i="443"/>
  <c r="U15" i="443" s="1"/>
  <c r="J26" i="441"/>
  <c r="U26" i="441" s="1"/>
  <c r="J35" i="291"/>
  <c r="U35" i="291" s="1"/>
  <c r="J129" i="291"/>
  <c r="U129" i="291" s="1"/>
  <c r="J74" i="424"/>
  <c r="U74" i="424" s="1"/>
  <c r="J33" i="429"/>
  <c r="U33" i="429" s="1"/>
  <c r="W33" i="429" s="1"/>
  <c r="J30" i="429"/>
  <c r="U30" i="429" s="1"/>
  <c r="W30" i="429" s="1"/>
  <c r="J16" i="424"/>
  <c r="U16" i="424" s="1"/>
  <c r="J32" i="429"/>
  <c r="U32" i="429" s="1"/>
  <c r="W32" i="429" s="1"/>
  <c r="J29" i="429"/>
  <c r="U29" i="429" s="1"/>
  <c r="W29" i="429" s="1"/>
  <c r="J12" i="426"/>
  <c r="U12" i="426" s="1"/>
  <c r="J28" i="429"/>
  <c r="U28" i="429" s="1"/>
  <c r="W28" i="429" s="1"/>
  <c r="J21" i="378"/>
  <c r="U21" i="378" s="1"/>
  <c r="W21" i="378" s="1"/>
  <c r="J423" i="100"/>
  <c r="U423" i="100" s="1"/>
  <c r="J172" i="102"/>
  <c r="J112" i="442"/>
  <c r="U112" i="442" s="1"/>
  <c r="J31" i="442"/>
  <c r="U31" i="442" s="1"/>
  <c r="J105" i="442"/>
  <c r="U105" i="442" s="1"/>
  <c r="J8" i="439"/>
  <c r="U8" i="439" s="1"/>
  <c r="J13" i="439"/>
  <c r="U13" i="439" s="1"/>
  <c r="J12" i="439"/>
  <c r="U12" i="439" s="1"/>
  <c r="J14" i="439"/>
  <c r="U14" i="439" s="1"/>
  <c r="J17" i="374"/>
  <c r="U17" i="374" s="1"/>
  <c r="J16" i="374"/>
  <c r="U16" i="374" s="1"/>
  <c r="J51" i="94"/>
  <c r="U51" i="94" s="1"/>
  <c r="W51" i="94" s="1"/>
  <c r="J422" i="100"/>
  <c r="O422" i="100" s="1"/>
  <c r="S422" i="100" s="1"/>
  <c r="L162" i="448"/>
  <c r="L192" i="448"/>
  <c r="L115" i="448"/>
  <c r="L61" i="448"/>
  <c r="L88" i="448"/>
  <c r="L94" i="448"/>
  <c r="L83" i="448"/>
  <c r="L165" i="448"/>
  <c r="L195" i="448"/>
  <c r="L110" i="448"/>
  <c r="L148" i="448"/>
  <c r="L190" i="448"/>
  <c r="L113" i="448"/>
  <c r="L151" i="448"/>
  <c r="L59" i="448"/>
  <c r="L28" i="448"/>
  <c r="L163" i="448"/>
  <c r="L62" i="448"/>
  <c r="L23" i="448"/>
  <c r="L150" i="448"/>
  <c r="L66" i="448"/>
  <c r="L81" i="448"/>
  <c r="L166" i="448"/>
  <c r="L177" i="448"/>
  <c r="L196" i="448"/>
  <c r="L111" i="448"/>
  <c r="L119" i="448"/>
  <c r="L57" i="448"/>
  <c r="L65" i="448"/>
  <c r="L112" i="448"/>
  <c r="L91" i="448"/>
  <c r="L191" i="448"/>
  <c r="L114" i="448"/>
  <c r="L60" i="448"/>
  <c r="L93" i="448"/>
  <c r="L197" i="448"/>
  <c r="L164" i="448"/>
  <c r="L194" i="448"/>
  <c r="L109" i="448"/>
  <c r="L117" i="448"/>
  <c r="L147" i="448"/>
  <c r="L63" i="448"/>
  <c r="L58" i="448"/>
  <c r="L35" i="443"/>
  <c r="P35" i="443" s="1"/>
  <c r="L32" i="443"/>
  <c r="P32" i="443" s="1"/>
  <c r="L308" i="179"/>
  <c r="P308" i="179" s="1"/>
  <c r="L241" i="179"/>
  <c r="P241" i="179" s="1"/>
  <c r="L233" i="179"/>
  <c r="P233" i="179" s="1"/>
  <c r="L313" i="179"/>
  <c r="P313" i="179" s="1"/>
  <c r="L305" i="179"/>
  <c r="P305" i="179" s="1"/>
  <c r="L246" i="179"/>
  <c r="P246" i="179" s="1"/>
  <c r="L238" i="179"/>
  <c r="P238" i="179" s="1"/>
  <c r="L310" i="179"/>
  <c r="P310" i="179" s="1"/>
  <c r="L302" i="179"/>
  <c r="P302" i="179" s="1"/>
  <c r="L294" i="179"/>
  <c r="P294" i="179" s="1"/>
  <c r="L243" i="179"/>
  <c r="P243" i="179" s="1"/>
  <c r="L307" i="179"/>
  <c r="P307" i="179" s="1"/>
  <c r="L104" i="438"/>
  <c r="P104" i="438" s="1"/>
  <c r="L312" i="179"/>
  <c r="P312" i="179" s="1"/>
  <c r="L304" i="179"/>
  <c r="P304" i="179" s="1"/>
  <c r="L280" i="179"/>
  <c r="P280" i="179" s="1"/>
  <c r="L253" i="179"/>
  <c r="P253" i="179" s="1"/>
  <c r="L245" i="179"/>
  <c r="P245" i="179" s="1"/>
  <c r="L82" i="438"/>
  <c r="P82" i="438" s="1"/>
  <c r="L106" i="438"/>
  <c r="P106" i="438" s="1"/>
  <c r="L322" i="179"/>
  <c r="P322" i="179" s="1"/>
  <c r="L306" i="179"/>
  <c r="P306" i="179" s="1"/>
  <c r="L103" i="438"/>
  <c r="P103" i="438" s="1"/>
  <c r="L84" i="438"/>
  <c r="P84" i="438" s="1"/>
  <c r="L303" i="179"/>
  <c r="P303" i="179" s="1"/>
  <c r="L260" i="179"/>
  <c r="P260" i="179" s="1"/>
  <c r="L252" i="179"/>
  <c r="P252" i="179" s="1"/>
  <c r="L244" i="179"/>
  <c r="P244" i="179" s="1"/>
  <c r="L173" i="179"/>
  <c r="P173" i="179" s="1"/>
  <c r="L165" i="179"/>
  <c r="P165" i="179" s="1"/>
  <c r="L157" i="179"/>
  <c r="P157" i="179" s="1"/>
  <c r="L114" i="179"/>
  <c r="P114" i="179" s="1"/>
  <c r="L106" i="179"/>
  <c r="P106" i="179" s="1"/>
  <c r="L99" i="179"/>
  <c r="P99" i="179" s="1"/>
  <c r="L52" i="179"/>
  <c r="P52" i="179" s="1"/>
  <c r="L36" i="179"/>
  <c r="P36" i="179" s="1"/>
  <c r="L28" i="179"/>
  <c r="P28" i="179" s="1"/>
  <c r="L186" i="179"/>
  <c r="P186" i="179" s="1"/>
  <c r="L178" i="179"/>
  <c r="P178" i="179" s="1"/>
  <c r="L170" i="179"/>
  <c r="P170" i="179" s="1"/>
  <c r="L162" i="179"/>
  <c r="P162" i="179" s="1"/>
  <c r="L154" i="179"/>
  <c r="P154" i="179" s="1"/>
  <c r="L119" i="179"/>
  <c r="P119" i="179" s="1"/>
  <c r="L49" i="179"/>
  <c r="P49" i="179" s="1"/>
  <c r="L41" i="179"/>
  <c r="P41" i="179" s="1"/>
  <c r="L33" i="179"/>
  <c r="P33" i="179" s="1"/>
  <c r="L25" i="179"/>
  <c r="P25" i="179" s="1"/>
  <c r="L17" i="179"/>
  <c r="P17" i="179" s="1"/>
  <c r="L242" i="179"/>
  <c r="P242" i="179" s="1"/>
  <c r="L232" i="179"/>
  <c r="P232" i="179" s="1"/>
  <c r="L229" i="179"/>
  <c r="P229" i="179" s="1"/>
  <c r="L175" i="179"/>
  <c r="P175" i="179" s="1"/>
  <c r="L167" i="179"/>
  <c r="P167" i="179" s="1"/>
  <c r="L116" i="179"/>
  <c r="P116" i="179" s="1"/>
  <c r="L108" i="179"/>
  <c r="P108" i="179" s="1"/>
  <c r="L54" i="179"/>
  <c r="P54" i="179" s="1"/>
  <c r="L30" i="179"/>
  <c r="P30" i="179" s="1"/>
  <c r="L172" i="179"/>
  <c r="P172" i="179" s="1"/>
  <c r="L164" i="179"/>
  <c r="P164" i="179" s="1"/>
  <c r="L156" i="179"/>
  <c r="P156" i="179" s="1"/>
  <c r="L121" i="179"/>
  <c r="P121" i="179" s="1"/>
  <c r="L43" i="179"/>
  <c r="P43" i="179" s="1"/>
  <c r="L35" i="179"/>
  <c r="P35" i="179" s="1"/>
  <c r="L27" i="179"/>
  <c r="P27" i="179" s="1"/>
  <c r="L19" i="179"/>
  <c r="P19" i="179" s="1"/>
  <c r="L212" i="179"/>
  <c r="P212" i="179" s="1"/>
  <c r="L193" i="179"/>
  <c r="P193" i="179" s="1"/>
  <c r="L177" i="179"/>
  <c r="P177" i="179" s="1"/>
  <c r="L231" i="179"/>
  <c r="P231" i="179" s="1"/>
  <c r="L234" i="179"/>
  <c r="P234" i="179" s="1"/>
  <c r="L174" i="179"/>
  <c r="P174" i="179" s="1"/>
  <c r="L158" i="179"/>
  <c r="P158" i="179" s="1"/>
  <c r="L107" i="179"/>
  <c r="P107" i="179" s="1"/>
  <c r="L100" i="179"/>
  <c r="P100" i="179" s="1"/>
  <c r="L92" i="179"/>
  <c r="P92" i="179" s="1"/>
  <c r="L72" i="179"/>
  <c r="P72" i="179" s="1"/>
  <c r="L53" i="179"/>
  <c r="P53" i="179" s="1"/>
  <c r="L29" i="179"/>
  <c r="P29" i="179" s="1"/>
  <c r="L240" i="179"/>
  <c r="P240" i="179" s="1"/>
  <c r="L222" i="179"/>
  <c r="P222" i="179" s="1"/>
  <c r="L179" i="179"/>
  <c r="P179" i="179" s="1"/>
  <c r="L171" i="179"/>
  <c r="P171" i="179" s="1"/>
  <c r="L163" i="179"/>
  <c r="P163" i="179" s="1"/>
  <c r="L155" i="179"/>
  <c r="P155" i="179" s="1"/>
  <c r="L139" i="179"/>
  <c r="P139" i="179" s="1"/>
  <c r="L120" i="179"/>
  <c r="P120" i="179" s="1"/>
  <c r="L50" i="179"/>
  <c r="P50" i="179" s="1"/>
  <c r="L42" i="179"/>
  <c r="P42" i="179" s="1"/>
  <c r="L34" i="179"/>
  <c r="P34" i="179" s="1"/>
  <c r="L26" i="179"/>
  <c r="P26" i="179" s="1"/>
  <c r="L18" i="179"/>
  <c r="P18" i="179" s="1"/>
  <c r="L230" i="179"/>
  <c r="P230" i="179" s="1"/>
  <c r="L176" i="179"/>
  <c r="P176" i="179" s="1"/>
  <c r="L168" i="179"/>
  <c r="P168" i="179" s="1"/>
  <c r="L160" i="179"/>
  <c r="P160" i="179" s="1"/>
  <c r="L117" i="179"/>
  <c r="P117" i="179" s="1"/>
  <c r="L109" i="179"/>
  <c r="P109" i="179" s="1"/>
  <c r="L47" i="179"/>
  <c r="P47" i="179" s="1"/>
  <c r="L39" i="179"/>
  <c r="P39" i="179" s="1"/>
  <c r="L31" i="179"/>
  <c r="P31" i="179" s="1"/>
  <c r="L23" i="179"/>
  <c r="P23" i="179" s="1"/>
  <c r="L40" i="96"/>
  <c r="P40" i="96" s="1"/>
  <c r="L429" i="94"/>
  <c r="P429" i="94" s="1"/>
  <c r="L388" i="94"/>
  <c r="P388" i="94" s="1"/>
  <c r="L305" i="94"/>
  <c r="P305" i="94" s="1"/>
  <c r="L198" i="96"/>
  <c r="P198" i="96" s="1"/>
  <c r="L19" i="96"/>
  <c r="P19" i="96" s="1"/>
  <c r="L426" i="94"/>
  <c r="P426" i="94" s="1"/>
  <c r="L195" i="96"/>
  <c r="P195" i="96" s="1"/>
  <c r="L458" i="94"/>
  <c r="P458" i="94" s="1"/>
  <c r="L192" i="96"/>
  <c r="P192" i="96" s="1"/>
  <c r="L39" i="96"/>
  <c r="P39" i="96" s="1"/>
  <c r="L455" i="94"/>
  <c r="P455" i="94" s="1"/>
  <c r="L431" i="94"/>
  <c r="P431" i="94" s="1"/>
  <c r="L428" i="94"/>
  <c r="P428" i="94" s="1"/>
  <c r="L288" i="94"/>
  <c r="P288" i="94" s="1"/>
  <c r="L40" i="179"/>
  <c r="P40" i="179" s="1"/>
  <c r="L197" i="96"/>
  <c r="P197" i="96" s="1"/>
  <c r="L189" i="96"/>
  <c r="P189" i="96" s="1"/>
  <c r="L18" i="96"/>
  <c r="P18" i="96" s="1"/>
  <c r="L460" i="94"/>
  <c r="L425" i="94"/>
  <c r="P425" i="94" s="1"/>
  <c r="L392" i="94"/>
  <c r="P392" i="94" s="1"/>
  <c r="L366" i="94"/>
  <c r="P366" i="94" s="1"/>
  <c r="L317" i="94"/>
  <c r="P317" i="94" s="1"/>
  <c r="L118" i="179"/>
  <c r="P118" i="179" s="1"/>
  <c r="L32" i="179"/>
  <c r="P32" i="179" s="1"/>
  <c r="L194" i="96"/>
  <c r="P194" i="96" s="1"/>
  <c r="L186" i="96"/>
  <c r="P186" i="96" s="1"/>
  <c r="L110" i="179"/>
  <c r="P110" i="179" s="1"/>
  <c r="L24" i="179"/>
  <c r="P24" i="179" s="1"/>
  <c r="L191" i="96"/>
  <c r="P191" i="96" s="1"/>
  <c r="L183" i="96"/>
  <c r="P183" i="96" s="1"/>
  <c r="L169" i="179"/>
  <c r="P169" i="179" s="1"/>
  <c r="L38" i="96"/>
  <c r="P38" i="96" s="1"/>
  <c r="L20" i="96"/>
  <c r="P20" i="96" s="1"/>
  <c r="L287" i="94"/>
  <c r="L196" i="96"/>
  <c r="P196" i="96" s="1"/>
  <c r="L161" i="179"/>
  <c r="P161" i="179" s="1"/>
  <c r="L420" i="96"/>
  <c r="P420" i="96" s="1"/>
  <c r="L35" i="96"/>
  <c r="P35" i="96" s="1"/>
  <c r="L424" i="94"/>
  <c r="P424" i="94" s="1"/>
  <c r="L201" i="96"/>
  <c r="P201" i="96" s="1"/>
  <c r="L165" i="94"/>
  <c r="P165" i="94" s="1"/>
  <c r="L133" i="94"/>
  <c r="P133" i="94" s="1"/>
  <c r="L99" i="94"/>
  <c r="P99" i="94" s="1"/>
  <c r="L87" i="94"/>
  <c r="P87" i="94" s="1"/>
  <c r="L242" i="94"/>
  <c r="P242" i="94" s="1"/>
  <c r="L234" i="94"/>
  <c r="P234" i="94" s="1"/>
  <c r="L218" i="94"/>
  <c r="P218" i="94" s="1"/>
  <c r="L119" i="94"/>
  <c r="P119" i="94" s="1"/>
  <c r="L111" i="94"/>
  <c r="P111" i="94" s="1"/>
  <c r="L143" i="94"/>
  <c r="P143" i="94" s="1"/>
  <c r="L132" i="94"/>
  <c r="P132" i="94" s="1"/>
  <c r="L113" i="94"/>
  <c r="P113" i="94" s="1"/>
  <c r="L98" i="94"/>
  <c r="P98" i="94" s="1"/>
  <c r="L92" i="94"/>
  <c r="P92" i="94" s="1"/>
  <c r="L161" i="94"/>
  <c r="P161" i="94" s="1"/>
  <c r="L145" i="94"/>
  <c r="P145" i="94" s="1"/>
  <c r="L137" i="94"/>
  <c r="P137" i="94" s="1"/>
  <c r="L30" i="94"/>
  <c r="P30" i="94" s="1"/>
  <c r="L20" i="94"/>
  <c r="P20" i="94" s="1"/>
  <c r="L363" i="94"/>
  <c r="P363" i="94" s="1"/>
  <c r="L115" i="94"/>
  <c r="P115" i="94" s="1"/>
  <c r="L88" i="94"/>
  <c r="P88" i="94" s="1"/>
  <c r="L290" i="94"/>
  <c r="P290" i="94" s="1"/>
  <c r="L235" i="94"/>
  <c r="P235" i="94" s="1"/>
  <c r="L120" i="94"/>
  <c r="P120" i="94" s="1"/>
  <c r="L112" i="94"/>
  <c r="P112" i="94" s="1"/>
  <c r="L91" i="94"/>
  <c r="P91" i="94" s="1"/>
  <c r="L168" i="94"/>
  <c r="P168" i="94" s="1"/>
  <c r="L92" i="92"/>
  <c r="P92" i="92" s="1"/>
  <c r="T92" i="92" s="1"/>
  <c r="L60" i="92"/>
  <c r="P60" i="92" s="1"/>
  <c r="T60" i="92" s="1"/>
  <c r="L144" i="94"/>
  <c r="P144" i="94" s="1"/>
  <c r="L93" i="92"/>
  <c r="P93" i="92" s="1"/>
  <c r="T93" i="92" s="1"/>
  <c r="L151" i="271"/>
  <c r="L107" i="92"/>
  <c r="L61" i="291"/>
  <c r="P61" i="291" s="1"/>
  <c r="T61" i="291" s="1"/>
  <c r="L89" i="291"/>
  <c r="P89" i="291" s="1"/>
  <c r="T89" i="291" s="1"/>
  <c r="L66" i="291"/>
  <c r="P66" i="291" s="1"/>
  <c r="T66" i="291" s="1"/>
  <c r="L39" i="291"/>
  <c r="L94" i="291"/>
  <c r="P94" i="291" s="1"/>
  <c r="T94" i="291" s="1"/>
  <c r="L82" i="291"/>
  <c r="P82" i="291" s="1"/>
  <c r="T82" i="291" s="1"/>
  <c r="L79" i="291"/>
  <c r="L63" i="291"/>
  <c r="L76" i="291"/>
  <c r="P76" i="291" s="1"/>
  <c r="T76" i="291" s="1"/>
  <c r="L96" i="291"/>
  <c r="P96" i="291" s="1"/>
  <c r="T96" i="291" s="1"/>
  <c r="L84" i="291"/>
  <c r="P84" i="291" s="1"/>
  <c r="T84" i="291" s="1"/>
  <c r="L65" i="291"/>
  <c r="P65" i="291" s="1"/>
  <c r="T65" i="291" s="1"/>
  <c r="L81" i="291"/>
  <c r="L62" i="291"/>
  <c r="P62" i="291" s="1"/>
  <c r="T62" i="291" s="1"/>
  <c r="L67" i="291"/>
  <c r="P67" i="291" s="1"/>
  <c r="T67" i="291" s="1"/>
  <c r="L59" i="291"/>
  <c r="L95" i="291"/>
  <c r="P95" i="291" s="1"/>
  <c r="T95" i="291" s="1"/>
  <c r="L72" i="291"/>
  <c r="L37" i="291"/>
  <c r="P37" i="291" s="1"/>
  <c r="T37" i="291" s="1"/>
  <c r="L14" i="424"/>
  <c r="L205" i="205"/>
  <c r="P205" i="205" s="1"/>
  <c r="T205" i="205" s="1"/>
  <c r="L189" i="205"/>
  <c r="L132" i="205"/>
  <c r="L108" i="205"/>
  <c r="L194" i="205"/>
  <c r="P194" i="205" s="1"/>
  <c r="T194" i="205" s="1"/>
  <c r="L186" i="205"/>
  <c r="P186" i="205" s="1"/>
  <c r="T186" i="205" s="1"/>
  <c r="L39" i="424"/>
  <c r="L199" i="205"/>
  <c r="P199" i="205" s="1"/>
  <c r="T199" i="205" s="1"/>
  <c r="L126" i="205"/>
  <c r="P126" i="205" s="1"/>
  <c r="T126" i="205" s="1"/>
  <c r="L110" i="205"/>
  <c r="P110" i="205" s="1"/>
  <c r="T110" i="205" s="1"/>
  <c r="L188" i="205"/>
  <c r="L107" i="205"/>
  <c r="P107" i="205" s="1"/>
  <c r="T107" i="205" s="1"/>
  <c r="L128" i="205"/>
  <c r="P128" i="205" s="1"/>
  <c r="T128" i="205" s="1"/>
  <c r="L104" i="205"/>
  <c r="P104" i="205" s="1"/>
  <c r="T104" i="205" s="1"/>
  <c r="L17" i="425"/>
  <c r="L206" i="205"/>
  <c r="P206" i="205" s="1"/>
  <c r="T206" i="205" s="1"/>
  <c r="L71" i="424"/>
  <c r="L187" i="205"/>
  <c r="P187" i="205" s="1"/>
  <c r="T187" i="205" s="1"/>
  <c r="L106" i="205"/>
  <c r="L192" i="205"/>
  <c r="L64" i="322"/>
  <c r="L50" i="205"/>
  <c r="P50" i="205" s="1"/>
  <c r="T50" i="205" s="1"/>
  <c r="L27" i="380"/>
  <c r="P27" i="380" s="1"/>
  <c r="T27" i="380" s="1"/>
  <c r="L39" i="205"/>
  <c r="P39" i="205" s="1"/>
  <c r="T39" i="205" s="1"/>
  <c r="L44" i="205"/>
  <c r="P44" i="205" s="1"/>
  <c r="T44" i="205" s="1"/>
  <c r="L29" i="380"/>
  <c r="P29" i="380" s="1"/>
  <c r="T29" i="380" s="1"/>
  <c r="L87" i="380"/>
  <c r="P87" i="380" s="1"/>
  <c r="T87" i="380" s="1"/>
  <c r="L84" i="205"/>
  <c r="P84" i="205" s="1"/>
  <c r="T84" i="205" s="1"/>
  <c r="L46" i="205"/>
  <c r="P46" i="205" s="1"/>
  <c r="T46" i="205" s="1"/>
  <c r="L66" i="380"/>
  <c r="P66" i="380" s="1"/>
  <c r="T66" i="380" s="1"/>
  <c r="L28" i="380"/>
  <c r="P28" i="380" s="1"/>
  <c r="T28" i="380" s="1"/>
  <c r="L48" i="205"/>
  <c r="P48" i="205" s="1"/>
  <c r="T48" i="205" s="1"/>
  <c r="L25" i="380"/>
  <c r="P25" i="380" s="1"/>
  <c r="T25" i="380" s="1"/>
  <c r="L448" i="100"/>
  <c r="P448" i="100" s="1"/>
  <c r="L440" i="100"/>
  <c r="P440" i="100" s="1"/>
  <c r="L369" i="100"/>
  <c r="P369" i="100" s="1"/>
  <c r="L294" i="100"/>
  <c r="P294" i="100" s="1"/>
  <c r="L16" i="445"/>
  <c r="P16" i="445" s="1"/>
  <c r="L445" i="100"/>
  <c r="P445" i="100" s="1"/>
  <c r="L437" i="100"/>
  <c r="P437" i="100" s="1"/>
  <c r="L413" i="100"/>
  <c r="P413" i="100" s="1"/>
  <c r="L327" i="100"/>
  <c r="P327" i="100" s="1"/>
  <c r="L13" i="445"/>
  <c r="P13" i="445" s="1"/>
  <c r="L489" i="100"/>
  <c r="P489" i="100" s="1"/>
  <c r="L450" i="100"/>
  <c r="P450" i="100" s="1"/>
  <c r="L434" i="100"/>
  <c r="P434" i="100" s="1"/>
  <c r="L506" i="100"/>
  <c r="P506" i="100" s="1"/>
  <c r="L439" i="100"/>
  <c r="P439" i="100" s="1"/>
  <c r="L11" i="379"/>
  <c r="P11" i="379" s="1"/>
  <c r="L30" i="378"/>
  <c r="P30" i="378" s="1"/>
  <c r="L444" i="100"/>
  <c r="P444" i="100" s="1"/>
  <c r="L436" i="100"/>
  <c r="P436" i="100" s="1"/>
  <c r="L12" i="445"/>
  <c r="P12" i="445" s="1"/>
  <c r="L446" i="100"/>
  <c r="P446" i="100" s="1"/>
  <c r="L14" i="445"/>
  <c r="P14" i="445" s="1"/>
  <c r="L443" i="100"/>
  <c r="P443" i="100" s="1"/>
  <c r="L411" i="100"/>
  <c r="L364" i="100"/>
  <c r="P364" i="100" s="1"/>
  <c r="L114" i="100"/>
  <c r="P114" i="100" s="1"/>
  <c r="L64" i="100"/>
  <c r="P64" i="100" s="1"/>
  <c r="L69" i="100"/>
  <c r="P69" i="100" s="1"/>
  <c r="L133" i="100"/>
  <c r="P133" i="100" s="1"/>
  <c r="L138" i="100"/>
  <c r="P138" i="100" s="1"/>
  <c r="L79" i="100"/>
  <c r="P79" i="100" s="1"/>
  <c r="L137" i="100"/>
  <c r="P137" i="100" s="1"/>
  <c r="L112" i="100"/>
  <c r="P112" i="100" s="1"/>
  <c r="L33" i="100"/>
  <c r="P33" i="100" s="1"/>
  <c r="L81" i="100"/>
  <c r="P81" i="100" s="1"/>
  <c r="L140" i="100"/>
  <c r="P140" i="100" s="1"/>
  <c r="L368" i="446"/>
  <c r="P368" i="446" s="1"/>
  <c r="L371" i="446"/>
  <c r="P371" i="446" s="1"/>
  <c r="L290" i="205"/>
  <c r="V290" i="205" s="1"/>
  <c r="L18" i="380"/>
  <c r="V18" i="380" s="1"/>
  <c r="L74" i="380"/>
  <c r="V74" i="380" s="1"/>
  <c r="L15" i="380"/>
  <c r="V15" i="380" s="1"/>
  <c r="L17" i="380"/>
  <c r="V17" i="380" s="1"/>
  <c r="L73" i="380"/>
  <c r="V73" i="380" s="1"/>
  <c r="L14" i="380"/>
  <c r="V14" i="380" s="1"/>
  <c r="L19" i="380"/>
  <c r="V19" i="380" s="1"/>
  <c r="L75" i="380"/>
  <c r="V75" i="380" s="1"/>
  <c r="L16" i="380"/>
  <c r="V16" i="380" s="1"/>
  <c r="L21" i="189"/>
  <c r="P21" i="189" s="1"/>
  <c r="L80" i="189"/>
  <c r="P80" i="189" s="1"/>
  <c r="L20" i="189"/>
  <c r="P20" i="189" s="1"/>
  <c r="L48" i="189"/>
  <c r="P48" i="189" s="1"/>
  <c r="L79" i="189"/>
  <c r="L64" i="443"/>
  <c r="P64" i="443" s="1"/>
  <c r="L110" i="443"/>
  <c r="P110" i="443" s="1"/>
  <c r="L14" i="443"/>
  <c r="P14" i="443" s="1"/>
  <c r="L59" i="442"/>
  <c r="P59" i="442" s="1"/>
  <c r="L84" i="442"/>
  <c r="P84" i="442" s="1"/>
  <c r="L22" i="442"/>
  <c r="P22" i="442" s="1"/>
  <c r="L30" i="443"/>
  <c r="P30" i="443" s="1"/>
  <c r="L87" i="443"/>
  <c r="P87" i="443" s="1"/>
  <c r="L93" i="441"/>
  <c r="P93" i="441" s="1"/>
  <c r="L66" i="441"/>
  <c r="P66" i="441" s="1"/>
  <c r="L491" i="94"/>
  <c r="P491" i="94" s="1"/>
  <c r="L190" i="96"/>
  <c r="P190" i="96" s="1"/>
  <c r="L498" i="94"/>
  <c r="P498" i="94" s="1"/>
  <c r="L490" i="94"/>
  <c r="L497" i="94"/>
  <c r="P497" i="94" s="1"/>
  <c r="L241" i="96"/>
  <c r="P241" i="96" s="1"/>
  <c r="L496" i="94"/>
  <c r="P496" i="94" s="1"/>
  <c r="L492" i="94"/>
  <c r="P492" i="94" s="1"/>
  <c r="L29" i="205"/>
  <c r="P29" i="205" s="1"/>
  <c r="T29" i="205" s="1"/>
  <c r="L86" i="379"/>
  <c r="P86" i="379" s="1"/>
  <c r="L72" i="379"/>
  <c r="P72" i="379" s="1"/>
  <c r="L58" i="379"/>
  <c r="P58" i="379" s="1"/>
  <c r="L46" i="379"/>
  <c r="P46" i="379" s="1"/>
  <c r="L114" i="379"/>
  <c r="P114" i="379" s="1"/>
  <c r="L94" i="379"/>
  <c r="P94" i="379" s="1"/>
  <c r="L66" i="379"/>
  <c r="P66" i="379" s="1"/>
  <c r="L108" i="379"/>
  <c r="P108" i="379" s="1"/>
  <c r="L102" i="379"/>
  <c r="P102" i="379" s="1"/>
  <c r="L48" i="379"/>
  <c r="P48" i="379" s="1"/>
  <c r="L37" i="379"/>
  <c r="P37" i="379" s="1"/>
  <c r="L31" i="379"/>
  <c r="P31" i="379" s="1"/>
  <c r="L30" i="379"/>
  <c r="P30" i="379" s="1"/>
  <c r="L78" i="379"/>
  <c r="P78" i="379" s="1"/>
  <c r="L49" i="379"/>
  <c r="P49" i="379" s="1"/>
  <c r="L22" i="378"/>
  <c r="P22" i="378" s="1"/>
  <c r="L131" i="102"/>
  <c r="P131" i="102" s="1"/>
  <c r="L132" i="102"/>
  <c r="P132" i="102" s="1"/>
  <c r="L135" i="102"/>
  <c r="P135" i="102" s="1"/>
  <c r="L125" i="102"/>
  <c r="P125" i="102" s="1"/>
  <c r="L106" i="448"/>
  <c r="L238" i="271"/>
  <c r="L8" i="430"/>
  <c r="L16" i="428"/>
  <c r="P16" i="428" s="1"/>
  <c r="L22" i="379"/>
  <c r="P22" i="379" s="1"/>
  <c r="L454" i="446"/>
  <c r="P454" i="446" s="1"/>
  <c r="L195" i="446"/>
  <c r="P195" i="446" s="1"/>
  <c r="L181" i="446"/>
  <c r="P181" i="446" s="1"/>
  <c r="L222" i="446"/>
  <c r="P222" i="446" s="1"/>
  <c r="L249" i="446"/>
  <c r="P249" i="446" s="1"/>
  <c r="L230" i="446"/>
  <c r="P230" i="446" s="1"/>
  <c r="L248" i="446"/>
  <c r="P248" i="446" s="1"/>
  <c r="L182" i="446"/>
  <c r="P182" i="446" s="1"/>
  <c r="L184" i="446"/>
  <c r="P184" i="446" s="1"/>
  <c r="L139" i="446"/>
  <c r="P139" i="446" s="1"/>
  <c r="L64" i="446"/>
  <c r="P64" i="446" s="1"/>
  <c r="L115" i="446"/>
  <c r="P115" i="446" s="1"/>
  <c r="L117" i="446"/>
  <c r="P117" i="446" s="1"/>
  <c r="L114" i="446"/>
  <c r="P114" i="446" s="1"/>
  <c r="L95" i="446"/>
  <c r="P95" i="446" s="1"/>
  <c r="L59" i="446"/>
  <c r="P59" i="446" s="1"/>
  <c r="L62" i="446"/>
  <c r="P62" i="446" s="1"/>
  <c r="L67" i="446"/>
  <c r="P67" i="446" s="1"/>
  <c r="L110" i="446"/>
  <c r="P110" i="446" s="1"/>
  <c r="L121" i="446"/>
  <c r="P121" i="446" s="1"/>
  <c r="L58" i="446"/>
  <c r="P58" i="446" s="1"/>
  <c r="L75" i="446"/>
  <c r="P75" i="446" s="1"/>
  <c r="L211" i="102"/>
  <c r="P211" i="102" s="1"/>
  <c r="L104" i="448"/>
  <c r="L77" i="448"/>
  <c r="L86" i="448"/>
  <c r="L137" i="448"/>
  <c r="L56" i="448"/>
  <c r="L22" i="448"/>
  <c r="L92" i="448"/>
  <c r="L25" i="448"/>
  <c r="L67" i="448"/>
  <c r="L167" i="448"/>
  <c r="L182" i="448"/>
  <c r="L193" i="448"/>
  <c r="L108" i="448"/>
  <c r="L116" i="448"/>
  <c r="L143" i="448"/>
  <c r="L36" i="448"/>
  <c r="L159" i="448"/>
  <c r="L13" i="448"/>
  <c r="L174" i="448"/>
  <c r="L149" i="448"/>
  <c r="L52" i="448"/>
  <c r="L161" i="448"/>
  <c r="L188" i="448"/>
  <c r="L87" i="448"/>
  <c r="L128" i="448"/>
  <c r="L96" i="448"/>
  <c r="L40" i="448"/>
  <c r="L132" i="441"/>
  <c r="P132" i="441" s="1"/>
  <c r="L49" i="443"/>
  <c r="P49" i="443" s="1"/>
  <c r="L14" i="189"/>
  <c r="P14" i="189" s="1"/>
  <c r="L72" i="189"/>
  <c r="P72" i="189" s="1"/>
  <c r="L75" i="438"/>
  <c r="P75" i="438" s="1"/>
  <c r="L77" i="189"/>
  <c r="P77" i="189" s="1"/>
  <c r="L76" i="189"/>
  <c r="L42" i="189"/>
  <c r="P42" i="189" s="1"/>
  <c r="L45" i="443"/>
  <c r="P45" i="443" s="1"/>
  <c r="L102" i="443"/>
  <c r="P102" i="443" s="1"/>
  <c r="L22" i="443"/>
  <c r="P22" i="443" s="1"/>
  <c r="L75" i="442"/>
  <c r="P75" i="442" s="1"/>
  <c r="L83" i="441"/>
  <c r="P83" i="441" s="1"/>
  <c r="L84" i="446"/>
  <c r="P84" i="446" s="1"/>
  <c r="L98" i="442"/>
  <c r="P98" i="442" s="1"/>
  <c r="L13" i="442"/>
  <c r="P13" i="442" s="1"/>
  <c r="L112" i="443"/>
  <c r="P112" i="443" s="1"/>
  <c r="L106" i="443"/>
  <c r="P106" i="443" s="1"/>
  <c r="L79" i="443"/>
  <c r="P79" i="443" s="1"/>
  <c r="L21" i="443"/>
  <c r="P21" i="443" s="1"/>
  <c r="L74" i="442"/>
  <c r="P74" i="442" s="1"/>
  <c r="L30" i="442"/>
  <c r="P30" i="442" s="1"/>
  <c r="L46" i="443"/>
  <c r="P46" i="443" s="1"/>
  <c r="L103" i="443"/>
  <c r="P103" i="443" s="1"/>
  <c r="L78" i="443"/>
  <c r="P78" i="443" s="1"/>
  <c r="L99" i="442"/>
  <c r="P99" i="442" s="1"/>
  <c r="L36" i="441"/>
  <c r="P36" i="441" s="1"/>
  <c r="L108" i="438"/>
  <c r="P108" i="438" s="1"/>
  <c r="L98" i="438"/>
  <c r="P98" i="438" s="1"/>
  <c r="L72" i="440"/>
  <c r="P72" i="440" s="1"/>
  <c r="L34" i="440"/>
  <c r="P34" i="440" s="1"/>
  <c r="L20" i="440"/>
  <c r="P20" i="440" s="1"/>
  <c r="L86" i="438"/>
  <c r="P86" i="438" s="1"/>
  <c r="L102" i="440"/>
  <c r="P102" i="440" s="1"/>
  <c r="L83" i="440"/>
  <c r="P83" i="440" s="1"/>
  <c r="L102" i="438"/>
  <c r="P102" i="438" s="1"/>
  <c r="L83" i="438"/>
  <c r="P83" i="438" s="1"/>
  <c r="L77" i="440"/>
  <c r="P77" i="440" s="1"/>
  <c r="L18" i="439"/>
  <c r="P18" i="439" s="1"/>
  <c r="L85" i="440"/>
  <c r="P85" i="440" s="1"/>
  <c r="L71" i="440"/>
  <c r="P71" i="440" s="1"/>
  <c r="L33" i="440"/>
  <c r="P33" i="440" s="1"/>
  <c r="L19" i="440"/>
  <c r="P19" i="440" s="1"/>
  <c r="L124" i="438"/>
  <c r="P124" i="438" s="1"/>
  <c r="L82" i="441"/>
  <c r="P82" i="441" s="1"/>
  <c r="L88" i="441"/>
  <c r="P88" i="441" s="1"/>
  <c r="L37" i="441"/>
  <c r="P37" i="441" s="1"/>
  <c r="L82" i="440"/>
  <c r="P82" i="440" s="1"/>
  <c r="L99" i="438"/>
  <c r="P99" i="438" s="1"/>
  <c r="L95" i="441"/>
  <c r="P95" i="441" s="1"/>
  <c r="L12" i="441"/>
  <c r="P12" i="441" s="1"/>
  <c r="L21" i="440"/>
  <c r="P21" i="440" s="1"/>
  <c r="L31" i="439"/>
  <c r="P31" i="439" s="1"/>
  <c r="L84" i="440"/>
  <c r="P84" i="440" s="1"/>
  <c r="L70" i="440"/>
  <c r="P70" i="440" s="1"/>
  <c r="L51" i="440"/>
  <c r="P51" i="440" s="1"/>
  <c r="L32" i="440"/>
  <c r="P32" i="440" s="1"/>
  <c r="L378" i="96"/>
  <c r="P378" i="96" s="1"/>
  <c r="L435" i="96"/>
  <c r="P435" i="96" s="1"/>
  <c r="L404" i="96"/>
  <c r="P404" i="96" s="1"/>
  <c r="L390" i="96"/>
  <c r="P390" i="96" s="1"/>
  <c r="L356" i="96"/>
  <c r="P356" i="96" s="1"/>
  <c r="L366" i="96"/>
  <c r="P366" i="96" s="1"/>
  <c r="L455" i="96"/>
  <c r="P455" i="96" s="1"/>
  <c r="L423" i="96"/>
  <c r="P423" i="96" s="1"/>
  <c r="L389" i="96"/>
  <c r="P389" i="96" s="1"/>
  <c r="L81" i="96"/>
  <c r="P81" i="96" s="1"/>
  <c r="L464" i="94"/>
  <c r="P464" i="94" s="1"/>
  <c r="L440" i="94"/>
  <c r="P440" i="94" s="1"/>
  <c r="L329" i="96"/>
  <c r="P329" i="96" s="1"/>
  <c r="L268" i="96"/>
  <c r="P268" i="96" s="1"/>
  <c r="L240" i="96"/>
  <c r="P240" i="96" s="1"/>
  <c r="L159" i="96"/>
  <c r="P159" i="96" s="1"/>
  <c r="L444" i="96"/>
  <c r="P444" i="96" s="1"/>
  <c r="L347" i="96"/>
  <c r="P347" i="96" s="1"/>
  <c r="L107" i="96"/>
  <c r="P107" i="96" s="1"/>
  <c r="L393" i="94"/>
  <c r="P393" i="94" s="1"/>
  <c r="L318" i="94"/>
  <c r="P318" i="94" s="1"/>
  <c r="L302" i="94"/>
  <c r="P302" i="94" s="1"/>
  <c r="L227" i="96"/>
  <c r="L172" i="96"/>
  <c r="P172" i="96" s="1"/>
  <c r="L91" i="96"/>
  <c r="P91" i="96" s="1"/>
  <c r="L75" i="96"/>
  <c r="P75" i="96" s="1"/>
  <c r="L372" i="94"/>
  <c r="P372" i="94" s="1"/>
  <c r="L340" i="94"/>
  <c r="P340" i="94" s="1"/>
  <c r="L281" i="96"/>
  <c r="P281" i="96" s="1"/>
  <c r="L200" i="96"/>
  <c r="P200" i="96" s="1"/>
  <c r="L135" i="96"/>
  <c r="P135" i="96" s="1"/>
  <c r="L463" i="94"/>
  <c r="P463" i="94" s="1"/>
  <c r="L412" i="94"/>
  <c r="P412" i="94" s="1"/>
  <c r="L353" i="94"/>
  <c r="P353" i="94" s="1"/>
  <c r="L302" i="96"/>
  <c r="P302" i="96" s="1"/>
  <c r="L255" i="96"/>
  <c r="P255" i="96" s="1"/>
  <c r="L405" i="96"/>
  <c r="P405" i="96" s="1"/>
  <c r="L330" i="96"/>
  <c r="P330" i="96" s="1"/>
  <c r="L215" i="96"/>
  <c r="L199" i="96"/>
  <c r="P199" i="96" s="1"/>
  <c r="L48" i="96"/>
  <c r="P48" i="96" s="1"/>
  <c r="L454" i="94"/>
  <c r="P454" i="94" s="1"/>
  <c r="L427" i="94"/>
  <c r="P427" i="94" s="1"/>
  <c r="L411" i="94"/>
  <c r="P411" i="94" s="1"/>
  <c r="L394" i="94"/>
  <c r="P394" i="94" s="1"/>
  <c r="L386" i="94"/>
  <c r="L360" i="94"/>
  <c r="P360" i="94" s="1"/>
  <c r="L319" i="94"/>
  <c r="P319" i="94" s="1"/>
  <c r="L311" i="94"/>
  <c r="P311" i="94" s="1"/>
  <c r="L254" i="96"/>
  <c r="P254" i="96" s="1"/>
  <c r="L188" i="96"/>
  <c r="P188" i="96" s="1"/>
  <c r="L173" i="96"/>
  <c r="P173" i="96" s="1"/>
  <c r="L373" i="94"/>
  <c r="P373" i="94" s="1"/>
  <c r="L292" i="94"/>
  <c r="P292" i="94" s="1"/>
  <c r="L324" i="96"/>
  <c r="L144" i="96"/>
  <c r="P144" i="96" s="1"/>
  <c r="L339" i="94"/>
  <c r="P339" i="94" s="1"/>
  <c r="L273" i="94"/>
  <c r="P273" i="94" s="1"/>
  <c r="L221" i="94"/>
  <c r="P221" i="94" s="1"/>
  <c r="L157" i="94"/>
  <c r="P157" i="94" s="1"/>
  <c r="L34" i="94"/>
  <c r="P34" i="94" s="1"/>
  <c r="L202" i="94"/>
  <c r="P202" i="94" s="1"/>
  <c r="L179" i="94"/>
  <c r="P179" i="94" s="1"/>
  <c r="L171" i="94"/>
  <c r="P171" i="94" s="1"/>
  <c r="L146" i="94"/>
  <c r="P146" i="94" s="1"/>
  <c r="L65" i="94"/>
  <c r="P65" i="94" s="1"/>
  <c r="L53" i="94"/>
  <c r="P53" i="94" s="1"/>
  <c r="L137" i="92"/>
  <c r="P137" i="92" s="1"/>
  <c r="T137" i="92" s="1"/>
  <c r="L231" i="94"/>
  <c r="P231" i="94" s="1"/>
  <c r="L215" i="94"/>
  <c r="P215" i="94" s="1"/>
  <c r="L101" i="94"/>
  <c r="L272" i="94"/>
  <c r="P272" i="94" s="1"/>
  <c r="L59" i="96"/>
  <c r="P59" i="96" s="1"/>
  <c r="L252" i="94"/>
  <c r="P252" i="94" s="1"/>
  <c r="L244" i="94"/>
  <c r="P244" i="94" s="1"/>
  <c r="L156" i="94"/>
  <c r="P156" i="94" s="1"/>
  <c r="L33" i="94"/>
  <c r="P33" i="94" s="1"/>
  <c r="L178" i="94"/>
  <c r="P178" i="94" s="1"/>
  <c r="L103" i="94"/>
  <c r="L83" i="94"/>
  <c r="P83" i="94" s="1"/>
  <c r="L52" i="94"/>
  <c r="P52" i="94" s="1"/>
  <c r="L125" i="94"/>
  <c r="P125" i="94" s="1"/>
  <c r="L441" i="94"/>
  <c r="P441" i="94" s="1"/>
  <c r="L90" i="96"/>
  <c r="P90" i="96" s="1"/>
  <c r="L251" i="94"/>
  <c r="P251" i="94" s="1"/>
  <c r="L97" i="94"/>
  <c r="P97" i="94" s="1"/>
  <c r="L74" i="94"/>
  <c r="P74" i="94" s="1"/>
  <c r="L66" i="94"/>
  <c r="P66" i="94" s="1"/>
  <c r="L32" i="94"/>
  <c r="P32" i="94" s="1"/>
  <c r="L82" i="96"/>
  <c r="P82" i="96" s="1"/>
  <c r="L286" i="94"/>
  <c r="P286" i="94" s="1"/>
  <c r="L232" i="94"/>
  <c r="P232" i="94" s="1"/>
  <c r="L109" i="94"/>
  <c r="P109" i="94" s="1"/>
  <c r="L72" i="92"/>
  <c r="P72" i="92" s="1"/>
  <c r="T72" i="92" s="1"/>
  <c r="L10" i="92"/>
  <c r="P10" i="92" s="1"/>
  <c r="T10" i="92" s="1"/>
  <c r="L351" i="271"/>
  <c r="P351" i="271" s="1"/>
  <c r="T351" i="271" s="1"/>
  <c r="L307" i="271"/>
  <c r="P307" i="271" s="1"/>
  <c r="T307" i="271" s="1"/>
  <c r="L82" i="94"/>
  <c r="P82" i="94" s="1"/>
  <c r="L24" i="92"/>
  <c r="P24" i="92" s="1"/>
  <c r="T24" i="92" s="1"/>
  <c r="L379" i="271"/>
  <c r="P379" i="271" s="1"/>
  <c r="T379" i="271" s="1"/>
  <c r="L371" i="271"/>
  <c r="P371" i="271" s="1"/>
  <c r="T371" i="271" s="1"/>
  <c r="L276" i="271"/>
  <c r="L236" i="271"/>
  <c r="L228" i="271"/>
  <c r="P228" i="271" s="1"/>
  <c r="T228" i="271" s="1"/>
  <c r="L102" i="94"/>
  <c r="P102" i="94" s="1"/>
  <c r="L66" i="92"/>
  <c r="P66" i="92" s="1"/>
  <c r="T66" i="92" s="1"/>
  <c r="L45" i="92"/>
  <c r="P45" i="92" s="1"/>
  <c r="T45" i="92" s="1"/>
  <c r="L29" i="92"/>
  <c r="P29" i="92" s="1"/>
  <c r="T29" i="92" s="1"/>
  <c r="L253" i="271"/>
  <c r="P253" i="271" s="1"/>
  <c r="T253" i="271" s="1"/>
  <c r="L245" i="271"/>
  <c r="P245" i="271" s="1"/>
  <c r="T245" i="271" s="1"/>
  <c r="L206" i="271"/>
  <c r="P206" i="271" s="1"/>
  <c r="T206" i="271" s="1"/>
  <c r="L71" i="92"/>
  <c r="P71" i="92" s="1"/>
  <c r="T71" i="92" s="1"/>
  <c r="L326" i="271"/>
  <c r="P326" i="271" s="1"/>
  <c r="T326" i="271" s="1"/>
  <c r="L286" i="271"/>
  <c r="P286" i="271" s="1"/>
  <c r="T286" i="271" s="1"/>
  <c r="L84" i="92"/>
  <c r="L347" i="271"/>
  <c r="P347" i="271" s="1"/>
  <c r="T347" i="271" s="1"/>
  <c r="L275" i="271"/>
  <c r="L136" i="94"/>
  <c r="P136" i="94" s="1"/>
  <c r="L300" i="271"/>
  <c r="L280" i="271"/>
  <c r="P280" i="271" s="1"/>
  <c r="T280" i="271" s="1"/>
  <c r="L272" i="271"/>
  <c r="L19" i="94"/>
  <c r="P19" i="94" s="1"/>
  <c r="L70" i="92"/>
  <c r="P70" i="92" s="1"/>
  <c r="T70" i="92" s="1"/>
  <c r="L25" i="92"/>
  <c r="L333" i="271"/>
  <c r="L31" i="271"/>
  <c r="P31" i="271" s="1"/>
  <c r="T31" i="271" s="1"/>
  <c r="L28" i="271"/>
  <c r="P28" i="271" s="1"/>
  <c r="T28" i="271" s="1"/>
  <c r="L17" i="271"/>
  <c r="P17" i="271" s="1"/>
  <c r="T17" i="271" s="1"/>
  <c r="L83" i="92"/>
  <c r="P83" i="92" s="1"/>
  <c r="T83" i="92" s="1"/>
  <c r="L357" i="271"/>
  <c r="P357" i="271" s="1"/>
  <c r="T357" i="271" s="1"/>
  <c r="L52" i="271"/>
  <c r="L148" i="271"/>
  <c r="P148" i="271" s="1"/>
  <c r="T148" i="271" s="1"/>
  <c r="L120" i="271"/>
  <c r="P120" i="271" s="1"/>
  <c r="T120" i="271" s="1"/>
  <c r="L81" i="271"/>
  <c r="L57" i="271"/>
  <c r="L198" i="271"/>
  <c r="L310" i="271"/>
  <c r="P310" i="271" s="1"/>
  <c r="T310" i="271" s="1"/>
  <c r="L274" i="271"/>
  <c r="P274" i="271" s="1"/>
  <c r="T274" i="271" s="1"/>
  <c r="L58" i="92"/>
  <c r="P58" i="92" s="1"/>
  <c r="T58" i="92" s="1"/>
  <c r="L142" i="271"/>
  <c r="P142" i="271" s="1"/>
  <c r="T142" i="271" s="1"/>
  <c r="L106" i="271"/>
  <c r="P106" i="271" s="1"/>
  <c r="T106" i="271" s="1"/>
  <c r="L59" i="271"/>
  <c r="P59" i="271" s="1"/>
  <c r="T59" i="271" s="1"/>
  <c r="L43" i="271"/>
  <c r="P43" i="271" s="1"/>
  <c r="T43" i="271" s="1"/>
  <c r="L397" i="291"/>
  <c r="P397" i="291" s="1"/>
  <c r="T397" i="291" s="1"/>
  <c r="L153" i="271"/>
  <c r="L48" i="271"/>
  <c r="P48" i="271" s="1"/>
  <c r="T48" i="271" s="1"/>
  <c r="L374" i="291"/>
  <c r="P374" i="291" s="1"/>
  <c r="T374" i="291" s="1"/>
  <c r="L213" i="271"/>
  <c r="P213" i="271" s="1"/>
  <c r="T213" i="271" s="1"/>
  <c r="L93" i="271"/>
  <c r="L23" i="271"/>
  <c r="L352" i="291"/>
  <c r="P352" i="291" s="1"/>
  <c r="T352" i="291" s="1"/>
  <c r="L292" i="291"/>
  <c r="P292" i="291" s="1"/>
  <c r="T292" i="291" s="1"/>
  <c r="L220" i="291"/>
  <c r="P220" i="291" s="1"/>
  <c r="T220" i="291" s="1"/>
  <c r="L122" i="291"/>
  <c r="P122" i="291" s="1"/>
  <c r="T122" i="291" s="1"/>
  <c r="L69" i="291"/>
  <c r="P69" i="291" s="1"/>
  <c r="T69" i="291" s="1"/>
  <c r="L74" i="271"/>
  <c r="L20" i="271"/>
  <c r="P20" i="271" s="1"/>
  <c r="T20" i="271" s="1"/>
  <c r="L265" i="291"/>
  <c r="P265" i="291" s="1"/>
  <c r="T265" i="291" s="1"/>
  <c r="L137" i="291"/>
  <c r="P137" i="291" s="1"/>
  <c r="T137" i="291" s="1"/>
  <c r="L270" i="291"/>
  <c r="P270" i="291" s="1"/>
  <c r="T270" i="291" s="1"/>
  <c r="L11" i="433"/>
  <c r="P11" i="433" s="1"/>
  <c r="L233" i="291"/>
  <c r="P233" i="291" s="1"/>
  <c r="T233" i="291" s="1"/>
  <c r="L121" i="291"/>
  <c r="L68" i="291"/>
  <c r="P68" i="291" s="1"/>
  <c r="T68" i="291" s="1"/>
  <c r="L9" i="432"/>
  <c r="P9" i="432" s="1"/>
  <c r="L113" i="271"/>
  <c r="L299" i="291"/>
  <c r="L254" i="291"/>
  <c r="L186" i="291"/>
  <c r="P186" i="291" s="1"/>
  <c r="T186" i="291" s="1"/>
  <c r="L168" i="291"/>
  <c r="P168" i="291" s="1"/>
  <c r="T168" i="291" s="1"/>
  <c r="L376" i="291"/>
  <c r="P376" i="291" s="1"/>
  <c r="T376" i="291" s="1"/>
  <c r="L318" i="291"/>
  <c r="L43" i="291"/>
  <c r="P43" i="291" s="1"/>
  <c r="T43" i="291" s="1"/>
  <c r="L212" i="291"/>
  <c r="P212" i="291" s="1"/>
  <c r="T212" i="291" s="1"/>
  <c r="L295" i="291"/>
  <c r="P295" i="291" s="1"/>
  <c r="T295" i="291" s="1"/>
  <c r="L83" i="291"/>
  <c r="P83" i="291" s="1"/>
  <c r="T83" i="291" s="1"/>
  <c r="L53" i="291"/>
  <c r="P53" i="291" s="1"/>
  <c r="T53" i="291" s="1"/>
  <c r="L31" i="291"/>
  <c r="P31" i="291" s="1"/>
  <c r="T31" i="291" s="1"/>
  <c r="L12" i="433"/>
  <c r="P12" i="433" s="1"/>
  <c r="L52" i="424"/>
  <c r="L197" i="205"/>
  <c r="L13" i="427"/>
  <c r="P13" i="427" s="1"/>
  <c r="L49" i="425"/>
  <c r="L32" i="424"/>
  <c r="L11" i="424"/>
  <c r="L270" i="205"/>
  <c r="P270" i="205" s="1"/>
  <c r="T270" i="205" s="1"/>
  <c r="L262" i="205"/>
  <c r="L254" i="205"/>
  <c r="P254" i="205" s="1"/>
  <c r="T254" i="205" s="1"/>
  <c r="L221" i="205"/>
  <c r="P221" i="205" s="1"/>
  <c r="T221" i="205" s="1"/>
  <c r="L213" i="205"/>
  <c r="P213" i="205" s="1"/>
  <c r="T213" i="205" s="1"/>
  <c r="L41" i="427"/>
  <c r="P41" i="427" s="1"/>
  <c r="L30" i="427"/>
  <c r="P30" i="427" s="1"/>
  <c r="L10" i="427"/>
  <c r="P10" i="427" s="1"/>
  <c r="L46" i="425"/>
  <c r="L23" i="424"/>
  <c r="L234" i="205"/>
  <c r="P234" i="205" s="1"/>
  <c r="T234" i="205" s="1"/>
  <c r="L153" i="205"/>
  <c r="P153" i="205" s="1"/>
  <c r="T153" i="205" s="1"/>
  <c r="L37" i="427"/>
  <c r="P37" i="427" s="1"/>
  <c r="L51" i="424"/>
  <c r="L11" i="447"/>
  <c r="P11" i="447" s="1"/>
  <c r="T11" i="447" s="1"/>
  <c r="L12" i="427"/>
  <c r="P12" i="427" s="1"/>
  <c r="L10" i="426"/>
  <c r="L48" i="425"/>
  <c r="L11" i="425"/>
  <c r="L47" i="424"/>
  <c r="L253" i="205"/>
  <c r="P253" i="205" s="1"/>
  <c r="T253" i="205" s="1"/>
  <c r="L228" i="205"/>
  <c r="P228" i="205" s="1"/>
  <c r="T228" i="205" s="1"/>
  <c r="L212" i="205"/>
  <c r="P212" i="205" s="1"/>
  <c r="T212" i="205" s="1"/>
  <c r="L171" i="205"/>
  <c r="P171" i="205" s="1"/>
  <c r="T171" i="205" s="1"/>
  <c r="L155" i="205"/>
  <c r="P155" i="205" s="1"/>
  <c r="T155" i="205" s="1"/>
  <c r="L39" i="427"/>
  <c r="P39" i="427" s="1"/>
  <c r="L42" i="425"/>
  <c r="L27" i="425"/>
  <c r="L282" i="205"/>
  <c r="L241" i="205"/>
  <c r="L190" i="205"/>
  <c r="P190" i="205" s="1"/>
  <c r="T190" i="205" s="1"/>
  <c r="L176" i="205"/>
  <c r="P176" i="205" s="1"/>
  <c r="T176" i="205" s="1"/>
  <c r="L152" i="205"/>
  <c r="P152" i="205" s="1"/>
  <c r="T152" i="205" s="1"/>
  <c r="L117" i="205"/>
  <c r="P117" i="205" s="1"/>
  <c r="T117" i="205" s="1"/>
  <c r="L61" i="424"/>
  <c r="L255" i="205"/>
  <c r="P255" i="205" s="1"/>
  <c r="T255" i="205" s="1"/>
  <c r="L214" i="205"/>
  <c r="P214" i="205" s="1"/>
  <c r="T214" i="205" s="1"/>
  <c r="L203" i="205"/>
  <c r="P203" i="205" s="1"/>
  <c r="T203" i="205" s="1"/>
  <c r="L8" i="432"/>
  <c r="P8" i="432" s="1"/>
  <c r="L25" i="427"/>
  <c r="P25" i="427" s="1"/>
  <c r="L19" i="425"/>
  <c r="L10" i="425"/>
  <c r="L40" i="424"/>
  <c r="L24" i="424"/>
  <c r="L276" i="205"/>
  <c r="L252" i="205"/>
  <c r="L211" i="205"/>
  <c r="P211" i="205" s="1"/>
  <c r="T211" i="205" s="1"/>
  <c r="L170" i="205"/>
  <c r="P170" i="205" s="1"/>
  <c r="T170" i="205" s="1"/>
  <c r="L162" i="205"/>
  <c r="P162" i="205" s="1"/>
  <c r="T162" i="205" s="1"/>
  <c r="L154" i="205"/>
  <c r="L103" i="205"/>
  <c r="P103" i="205" s="1"/>
  <c r="T103" i="205" s="1"/>
  <c r="L94" i="205"/>
  <c r="P94" i="205" s="1"/>
  <c r="T94" i="205" s="1"/>
  <c r="L22" i="427"/>
  <c r="P22" i="427" s="1"/>
  <c r="L66" i="381"/>
  <c r="P66" i="381" s="1"/>
  <c r="T66" i="381" s="1"/>
  <c r="L113" i="322"/>
  <c r="L89" i="380"/>
  <c r="P89" i="380" s="1"/>
  <c r="T89" i="380" s="1"/>
  <c r="L37" i="381"/>
  <c r="P37" i="381" s="1"/>
  <c r="T37" i="381" s="1"/>
  <c r="L95" i="322"/>
  <c r="L85" i="205"/>
  <c r="L66" i="205"/>
  <c r="P66" i="205" s="1"/>
  <c r="T66" i="205" s="1"/>
  <c r="L51" i="380"/>
  <c r="L24" i="380"/>
  <c r="L17" i="382"/>
  <c r="P17" i="382" s="1"/>
  <c r="T17" i="382" s="1"/>
  <c r="L81" i="380"/>
  <c r="P81" i="380" s="1"/>
  <c r="T81" i="380" s="1"/>
  <c r="L65" i="381"/>
  <c r="P65" i="381" s="1"/>
  <c r="T65" i="381" s="1"/>
  <c r="L89" i="322"/>
  <c r="L68" i="205"/>
  <c r="P68" i="205" s="1"/>
  <c r="T68" i="205" s="1"/>
  <c r="L47" i="381"/>
  <c r="P47" i="381" s="1"/>
  <c r="T47" i="381" s="1"/>
  <c r="L109" i="205"/>
  <c r="P109" i="205" s="1"/>
  <c r="T109" i="205" s="1"/>
  <c r="L65" i="205"/>
  <c r="P65" i="205" s="1"/>
  <c r="T65" i="205" s="1"/>
  <c r="L64" i="381"/>
  <c r="P64" i="381" s="1"/>
  <c r="T64" i="381" s="1"/>
  <c r="L38" i="381"/>
  <c r="P38" i="381" s="1"/>
  <c r="T38" i="381" s="1"/>
  <c r="L18" i="382"/>
  <c r="P18" i="382" s="1"/>
  <c r="T18" i="382" s="1"/>
  <c r="L393" i="100"/>
  <c r="P393" i="100" s="1"/>
  <c r="L310" i="100"/>
  <c r="P310" i="100" s="1"/>
  <c r="L302" i="100"/>
  <c r="P302" i="100" s="1"/>
  <c r="L277" i="100"/>
  <c r="P277" i="100" s="1"/>
  <c r="L222" i="100"/>
  <c r="L31" i="378"/>
  <c r="P31" i="378" s="1"/>
  <c r="L382" i="100"/>
  <c r="P382" i="100" s="1"/>
  <c r="L374" i="100"/>
  <c r="P374" i="100" s="1"/>
  <c r="L335" i="100"/>
  <c r="P335" i="100" s="1"/>
  <c r="L291" i="100"/>
  <c r="P291" i="100" s="1"/>
  <c r="L260" i="100"/>
  <c r="P260" i="100" s="1"/>
  <c r="L243" i="100"/>
  <c r="P243" i="100" s="1"/>
  <c r="L22" i="445"/>
  <c r="P22" i="445" s="1"/>
  <c r="L232" i="100"/>
  <c r="P232" i="100" s="1"/>
  <c r="L392" i="100"/>
  <c r="P392" i="100" s="1"/>
  <c r="L352" i="100"/>
  <c r="P352" i="100" s="1"/>
  <c r="L320" i="100"/>
  <c r="P320" i="100" s="1"/>
  <c r="L43" i="379"/>
  <c r="P43" i="379" s="1"/>
  <c r="L20" i="379"/>
  <c r="P20" i="379" s="1"/>
  <c r="L406" i="100"/>
  <c r="P406" i="100" s="1"/>
  <c r="L259" i="100"/>
  <c r="P259" i="100" s="1"/>
  <c r="L242" i="100"/>
  <c r="P242" i="100" s="1"/>
  <c r="L21" i="445"/>
  <c r="P21" i="445" s="1"/>
  <c r="L362" i="100"/>
  <c r="P362" i="100" s="1"/>
  <c r="L9" i="445"/>
  <c r="P9" i="445" s="1"/>
  <c r="L336" i="100"/>
  <c r="P336" i="100" s="1"/>
  <c r="L319" i="100"/>
  <c r="P319" i="100" s="1"/>
  <c r="L405" i="100"/>
  <c r="P405" i="100" s="1"/>
  <c r="L26" i="378"/>
  <c r="P26" i="378" s="1"/>
  <c r="L196" i="100"/>
  <c r="P196" i="100" s="1"/>
  <c r="L180" i="100"/>
  <c r="P180" i="100" s="1"/>
  <c r="L147" i="100"/>
  <c r="P147" i="100" s="1"/>
  <c r="L123" i="100"/>
  <c r="P123" i="100" s="1"/>
  <c r="L35" i="100"/>
  <c r="P35" i="100" s="1"/>
  <c r="L27" i="100"/>
  <c r="P27" i="100" s="1"/>
  <c r="L98" i="102"/>
  <c r="P98" i="102" s="1"/>
  <c r="L136" i="100"/>
  <c r="P136" i="100" s="1"/>
  <c r="L93" i="100"/>
  <c r="P93" i="100" s="1"/>
  <c r="L85" i="100"/>
  <c r="P85" i="100" s="1"/>
  <c r="L32" i="100"/>
  <c r="P32" i="100" s="1"/>
  <c r="L113" i="102"/>
  <c r="P113" i="102" s="1"/>
  <c r="L213" i="100"/>
  <c r="P213" i="100" s="1"/>
  <c r="L50" i="100"/>
  <c r="P50" i="100" s="1"/>
  <c r="L37" i="100"/>
  <c r="P37" i="100" s="1"/>
  <c r="L127" i="102"/>
  <c r="P127" i="102" s="1"/>
  <c r="L100" i="102"/>
  <c r="P100" i="102" s="1"/>
  <c r="L84" i="102"/>
  <c r="P84" i="102" s="1"/>
  <c r="L36" i="379"/>
  <c r="P36" i="379" s="1"/>
  <c r="L122" i="100"/>
  <c r="P122" i="100" s="1"/>
  <c r="L95" i="100"/>
  <c r="P95" i="100" s="1"/>
  <c r="L87" i="100"/>
  <c r="P87" i="100" s="1"/>
  <c r="L63" i="100"/>
  <c r="P63" i="100" s="1"/>
  <c r="L26" i="100"/>
  <c r="P26" i="100" s="1"/>
  <c r="L179" i="102"/>
  <c r="P179" i="102" s="1"/>
  <c r="L89" i="102"/>
  <c r="P89" i="102" s="1"/>
  <c r="L167" i="100"/>
  <c r="P167" i="100" s="1"/>
  <c r="L135" i="100"/>
  <c r="P135" i="100" s="1"/>
  <c r="L110" i="100"/>
  <c r="P110" i="100" s="1"/>
  <c r="L104" i="100"/>
  <c r="P104" i="100" s="1"/>
  <c r="L39" i="100"/>
  <c r="P39" i="100" s="1"/>
  <c r="L75" i="102"/>
  <c r="P75" i="102" s="1"/>
  <c r="L212" i="100"/>
  <c r="P212" i="100" s="1"/>
  <c r="L94" i="100"/>
  <c r="P94" i="100" s="1"/>
  <c r="L86" i="100"/>
  <c r="P86" i="100" s="1"/>
  <c r="L62" i="100"/>
  <c r="P62" i="100" s="1"/>
  <c r="L122" i="102"/>
  <c r="P122" i="102" s="1"/>
  <c r="L166" i="100"/>
  <c r="P166" i="100" s="1"/>
  <c r="L158" i="100"/>
  <c r="P158" i="100" s="1"/>
  <c r="L51" i="100"/>
  <c r="P51" i="100" s="1"/>
  <c r="L156" i="100"/>
  <c r="P156" i="100" s="1"/>
  <c r="L117" i="102"/>
  <c r="P117" i="102" s="1"/>
  <c r="L481" i="446"/>
  <c r="P481" i="446" s="1"/>
  <c r="L451" i="446"/>
  <c r="P451" i="446" s="1"/>
  <c r="L426" i="446"/>
  <c r="P426" i="446" s="1"/>
  <c r="L345" i="446"/>
  <c r="P345" i="446" s="1"/>
  <c r="L306" i="446"/>
  <c r="P306" i="446" s="1"/>
  <c r="L295" i="446"/>
  <c r="P295" i="446" s="1"/>
  <c r="L73" i="100"/>
  <c r="P73" i="100" s="1"/>
  <c r="L148" i="100"/>
  <c r="P148" i="100" s="1"/>
  <c r="L36" i="100"/>
  <c r="P36" i="100" s="1"/>
  <c r="L475" i="446"/>
  <c r="P475" i="446" s="1"/>
  <c r="L442" i="446"/>
  <c r="P442" i="446" s="1"/>
  <c r="L278" i="446"/>
  <c r="P278" i="446" s="1"/>
  <c r="L49" i="102"/>
  <c r="P49" i="102" s="1"/>
  <c r="L20" i="100"/>
  <c r="P20" i="100" s="1"/>
  <c r="L360" i="446"/>
  <c r="P360" i="446" s="1"/>
  <c r="L49" i="100"/>
  <c r="P49" i="100" s="1"/>
  <c r="L164" i="102"/>
  <c r="P164" i="102" s="1"/>
  <c r="L488" i="446"/>
  <c r="P488" i="446" s="1"/>
  <c r="L405" i="446"/>
  <c r="P405" i="446" s="1"/>
  <c r="L389" i="446"/>
  <c r="P389" i="446" s="1"/>
  <c r="L323" i="446"/>
  <c r="P323" i="446" s="1"/>
  <c r="L285" i="446"/>
  <c r="P285" i="446" s="1"/>
  <c r="L181" i="100"/>
  <c r="P181" i="100" s="1"/>
  <c r="L143" i="102"/>
  <c r="P143" i="102" s="1"/>
  <c r="L394" i="446"/>
  <c r="P394" i="446" s="1"/>
  <c r="L365" i="446"/>
  <c r="P365" i="446" s="1"/>
  <c r="L328" i="446"/>
  <c r="P328" i="446" s="1"/>
  <c r="L446" i="446"/>
  <c r="P446" i="446" s="1"/>
  <c r="L399" i="446"/>
  <c r="P399" i="446" s="1"/>
  <c r="L54" i="446"/>
  <c r="P54" i="446" s="1"/>
  <c r="L81" i="446"/>
  <c r="P81" i="446" s="1"/>
  <c r="L183" i="446"/>
  <c r="P183" i="446" s="1"/>
  <c r="L430" i="446"/>
  <c r="P430" i="446" s="1"/>
  <c r="L83" i="446"/>
  <c r="P83" i="446" s="1"/>
  <c r="L53" i="446"/>
  <c r="P53" i="446" s="1"/>
  <c r="L68" i="446"/>
  <c r="P68" i="446" s="1"/>
  <c r="L52" i="446"/>
  <c r="P52" i="446" s="1"/>
  <c r="L461" i="446"/>
  <c r="P461" i="446" s="1"/>
  <c r="L55" i="205"/>
  <c r="P55" i="205" s="1"/>
  <c r="T55" i="205" s="1"/>
  <c r="L57" i="205"/>
  <c r="P57" i="205" s="1"/>
  <c r="T57" i="205" s="1"/>
  <c r="L38" i="205"/>
  <c r="P38" i="205" s="1"/>
  <c r="T38" i="205" s="1"/>
  <c r="L51" i="205"/>
  <c r="P51" i="205" s="1"/>
  <c r="T51" i="205" s="1"/>
  <c r="L56" i="205"/>
  <c r="L17" i="440"/>
  <c r="P17" i="440" s="1"/>
  <c r="L16" i="440"/>
  <c r="P16" i="440" s="1"/>
  <c r="L17" i="342"/>
  <c r="L9" i="342"/>
  <c r="L48" i="102"/>
  <c r="P48" i="102" s="1"/>
  <c r="L47" i="102"/>
  <c r="L14" i="102"/>
  <c r="L15" i="102"/>
  <c r="L9" i="438"/>
  <c r="P9" i="438" s="1"/>
  <c r="L31" i="425"/>
  <c r="L15" i="446"/>
  <c r="P15" i="446" s="1"/>
  <c r="L14" i="446"/>
  <c r="P14" i="446" s="1"/>
  <c r="L203" i="448"/>
  <c r="L51" i="448"/>
  <c r="L158" i="448"/>
  <c r="L12" i="448"/>
  <c r="L103" i="448"/>
  <c r="L13" i="438"/>
  <c r="P13" i="438" s="1"/>
  <c r="L14" i="92"/>
  <c r="L14" i="381"/>
  <c r="P14" i="381" s="1"/>
  <c r="T14" i="381" s="1"/>
  <c r="L19" i="322"/>
  <c r="L14" i="382"/>
  <c r="P14" i="382" s="1"/>
  <c r="T14" i="382" s="1"/>
  <c r="J165" i="448"/>
  <c r="J195" i="448"/>
  <c r="J110" i="448"/>
  <c r="J148" i="448"/>
  <c r="J190" i="448"/>
  <c r="J113" i="448"/>
  <c r="J151" i="448"/>
  <c r="J59" i="448"/>
  <c r="J83" i="448"/>
  <c r="J28" i="448"/>
  <c r="J163" i="448"/>
  <c r="J62" i="448"/>
  <c r="J23" i="448"/>
  <c r="J61" i="448"/>
  <c r="J88" i="448"/>
  <c r="J166" i="448"/>
  <c r="J177" i="448"/>
  <c r="J196" i="448"/>
  <c r="J111" i="448"/>
  <c r="J119" i="448"/>
  <c r="J57" i="448"/>
  <c r="J65" i="448"/>
  <c r="J81" i="448"/>
  <c r="J93" i="448"/>
  <c r="J191" i="448"/>
  <c r="J114" i="448"/>
  <c r="J60" i="448"/>
  <c r="J66" i="448"/>
  <c r="J164" i="448"/>
  <c r="J194" i="448"/>
  <c r="J109" i="448"/>
  <c r="J117" i="448"/>
  <c r="J147" i="448"/>
  <c r="J63" i="448"/>
  <c r="J150" i="448"/>
  <c r="J58" i="448"/>
  <c r="J91" i="448"/>
  <c r="J162" i="448"/>
  <c r="J192" i="448"/>
  <c r="J197" i="448"/>
  <c r="J112" i="448"/>
  <c r="J94" i="448"/>
  <c r="J115" i="448"/>
  <c r="J32" i="443"/>
  <c r="J35" i="443"/>
  <c r="J303" i="179"/>
  <c r="O303" i="179" s="1"/>
  <c r="S303" i="179" s="1"/>
  <c r="J260" i="179"/>
  <c r="J252" i="179"/>
  <c r="O252" i="179" s="1"/>
  <c r="S252" i="179" s="1"/>
  <c r="J244" i="179"/>
  <c r="J308" i="179"/>
  <c r="J241" i="179"/>
  <c r="J233" i="179"/>
  <c r="O233" i="179" s="1"/>
  <c r="S233" i="179" s="1"/>
  <c r="J313" i="179"/>
  <c r="J305" i="179"/>
  <c r="O305" i="179" s="1"/>
  <c r="S305" i="179" s="1"/>
  <c r="J246" i="179"/>
  <c r="O246" i="179" s="1"/>
  <c r="S246" i="179" s="1"/>
  <c r="J238" i="179"/>
  <c r="O238" i="179" s="1"/>
  <c r="S238" i="179" s="1"/>
  <c r="J310" i="179"/>
  <c r="O310" i="179" s="1"/>
  <c r="S310" i="179" s="1"/>
  <c r="J302" i="179"/>
  <c r="J294" i="179"/>
  <c r="J243" i="179"/>
  <c r="J307" i="179"/>
  <c r="J312" i="179"/>
  <c r="O312" i="179" s="1"/>
  <c r="S312" i="179" s="1"/>
  <c r="J304" i="179"/>
  <c r="J280" i="179"/>
  <c r="J242" i="179"/>
  <c r="J234" i="179"/>
  <c r="J322" i="179"/>
  <c r="J306" i="179"/>
  <c r="O306" i="179" s="1"/>
  <c r="S306" i="179" s="1"/>
  <c r="J231" i="179"/>
  <c r="J230" i="179"/>
  <c r="O230" i="179" s="1"/>
  <c r="S230" i="179" s="1"/>
  <c r="J176" i="179"/>
  <c r="O176" i="179" s="1"/>
  <c r="S176" i="179" s="1"/>
  <c r="J168" i="179"/>
  <c r="O168" i="179" s="1"/>
  <c r="S168" i="179" s="1"/>
  <c r="J160" i="179"/>
  <c r="O160" i="179" s="1"/>
  <c r="S160" i="179" s="1"/>
  <c r="J117" i="179"/>
  <c r="J109" i="179"/>
  <c r="J47" i="179"/>
  <c r="J39" i="179"/>
  <c r="J31" i="179"/>
  <c r="O31" i="179" s="1"/>
  <c r="S31" i="179" s="1"/>
  <c r="J23" i="179"/>
  <c r="O23" i="179" s="1"/>
  <c r="S23" i="179" s="1"/>
  <c r="J420" i="96"/>
  <c r="M420" i="96" s="1"/>
  <c r="N420" i="96" s="1"/>
  <c r="J173" i="179"/>
  <c r="J165" i="179"/>
  <c r="O165" i="179" s="1"/>
  <c r="S165" i="179" s="1"/>
  <c r="J157" i="179"/>
  <c r="J114" i="179"/>
  <c r="O114" i="179" s="1"/>
  <c r="S114" i="179" s="1"/>
  <c r="J106" i="179"/>
  <c r="O106" i="179" s="1"/>
  <c r="S106" i="179" s="1"/>
  <c r="J99" i="179"/>
  <c r="O99" i="179" s="1"/>
  <c r="S99" i="179" s="1"/>
  <c r="J52" i="179"/>
  <c r="O52" i="179" s="1"/>
  <c r="S52" i="179" s="1"/>
  <c r="J36" i="179"/>
  <c r="J28" i="179"/>
  <c r="J186" i="179"/>
  <c r="O186" i="179" s="1"/>
  <c r="S186" i="179" s="1"/>
  <c r="J178" i="179"/>
  <c r="J170" i="179"/>
  <c r="J162" i="179"/>
  <c r="J154" i="179"/>
  <c r="J119" i="179"/>
  <c r="J49" i="179"/>
  <c r="J41" i="179"/>
  <c r="J33" i="179"/>
  <c r="J25" i="179"/>
  <c r="J17" i="179"/>
  <c r="J253" i="179"/>
  <c r="M253" i="179" s="1"/>
  <c r="N253" i="179" s="1"/>
  <c r="J232" i="179"/>
  <c r="J229" i="179"/>
  <c r="J175" i="179"/>
  <c r="J167" i="179"/>
  <c r="O167" i="179" s="1"/>
  <c r="S167" i="179" s="1"/>
  <c r="J116" i="179"/>
  <c r="J108" i="179"/>
  <c r="O108" i="179" s="1"/>
  <c r="S108" i="179" s="1"/>
  <c r="J54" i="179"/>
  <c r="J30" i="179"/>
  <c r="J245" i="179"/>
  <c r="O245" i="179" s="1"/>
  <c r="S245" i="179" s="1"/>
  <c r="J212" i="179"/>
  <c r="O212" i="179" s="1"/>
  <c r="S212" i="179" s="1"/>
  <c r="J193" i="179"/>
  <c r="J177" i="179"/>
  <c r="O177" i="179" s="1"/>
  <c r="S177" i="179" s="1"/>
  <c r="J169" i="179"/>
  <c r="J161" i="179"/>
  <c r="O161" i="179" s="1"/>
  <c r="S161" i="179" s="1"/>
  <c r="J118" i="179"/>
  <c r="O118" i="179" s="1"/>
  <c r="S118" i="179" s="1"/>
  <c r="J110" i="179"/>
  <c r="J40" i="179"/>
  <c r="J32" i="179"/>
  <c r="O32" i="179" s="1"/>
  <c r="S32" i="179" s="1"/>
  <c r="J24" i="179"/>
  <c r="J174" i="179"/>
  <c r="O174" i="179" s="1"/>
  <c r="S174" i="179" s="1"/>
  <c r="J158" i="179"/>
  <c r="O158" i="179" s="1"/>
  <c r="S158" i="179" s="1"/>
  <c r="J107" i="179"/>
  <c r="O107" i="179" s="1"/>
  <c r="S107" i="179" s="1"/>
  <c r="J100" i="179"/>
  <c r="J92" i="179"/>
  <c r="J72" i="179"/>
  <c r="O72" i="179" s="1"/>
  <c r="S72" i="179" s="1"/>
  <c r="J53" i="179"/>
  <c r="O53" i="179" s="1"/>
  <c r="S53" i="179" s="1"/>
  <c r="J29" i="179"/>
  <c r="J240" i="179"/>
  <c r="J222" i="179"/>
  <c r="J179" i="179"/>
  <c r="J171" i="179"/>
  <c r="O171" i="179" s="1"/>
  <c r="S171" i="179" s="1"/>
  <c r="J163" i="179"/>
  <c r="J155" i="179"/>
  <c r="J139" i="179"/>
  <c r="J120" i="179"/>
  <c r="O120" i="179" s="1"/>
  <c r="S120" i="179" s="1"/>
  <c r="J50" i="179"/>
  <c r="O50" i="179" s="1"/>
  <c r="S50" i="179" s="1"/>
  <c r="J42" i="179"/>
  <c r="O42" i="179" s="1"/>
  <c r="S42" i="179" s="1"/>
  <c r="J34" i="179"/>
  <c r="J26" i="179"/>
  <c r="J18" i="179"/>
  <c r="J172" i="179"/>
  <c r="O172" i="179" s="1"/>
  <c r="S172" i="179" s="1"/>
  <c r="J35" i="96"/>
  <c r="J474" i="94"/>
  <c r="O474" i="94" s="1"/>
  <c r="S474" i="94" s="1"/>
  <c r="J435" i="94"/>
  <c r="O435" i="94" s="1"/>
  <c r="S435" i="94" s="1"/>
  <c r="J424" i="94"/>
  <c r="O424" i="94" s="1"/>
  <c r="S424" i="94" s="1"/>
  <c r="J19" i="179"/>
  <c r="O19" i="179" s="1"/>
  <c r="S19" i="179" s="1"/>
  <c r="J201" i="96"/>
  <c r="O201" i="96" s="1"/>
  <c r="S201" i="96" s="1"/>
  <c r="J164" i="179"/>
  <c r="O164" i="179" s="1"/>
  <c r="S164" i="179" s="1"/>
  <c r="J40" i="96"/>
  <c r="J456" i="94"/>
  <c r="O456" i="94" s="1"/>
  <c r="S456" i="94" s="1"/>
  <c r="J429" i="94"/>
  <c r="O429" i="94" s="1"/>
  <c r="S429" i="94" s="1"/>
  <c r="J388" i="94"/>
  <c r="O388" i="94" s="1"/>
  <c r="S388" i="94" s="1"/>
  <c r="J305" i="94"/>
  <c r="O305" i="94" s="1"/>
  <c r="S305" i="94" s="1"/>
  <c r="J198" i="96"/>
  <c r="J156" i="179"/>
  <c r="J19" i="96"/>
  <c r="J426" i="94"/>
  <c r="O426" i="94" s="1"/>
  <c r="S426" i="94" s="1"/>
  <c r="J195" i="96"/>
  <c r="O195" i="96" s="1"/>
  <c r="S195" i="96" s="1"/>
  <c r="J458" i="94"/>
  <c r="O458" i="94" s="1"/>
  <c r="S458" i="94" s="1"/>
  <c r="J192" i="96"/>
  <c r="J39" i="96"/>
  <c r="J470" i="94"/>
  <c r="J455" i="94"/>
  <c r="O455" i="94" s="1"/>
  <c r="S455" i="94" s="1"/>
  <c r="J431" i="94"/>
  <c r="O431" i="94" s="1"/>
  <c r="S431" i="94" s="1"/>
  <c r="J428" i="94"/>
  <c r="O428" i="94" s="1"/>
  <c r="S428" i="94" s="1"/>
  <c r="J288" i="94"/>
  <c r="J197" i="96"/>
  <c r="J189" i="96"/>
  <c r="J43" i="179"/>
  <c r="J194" i="96"/>
  <c r="J186" i="96"/>
  <c r="J472" i="94"/>
  <c r="O472" i="94" s="1"/>
  <c r="S472" i="94" s="1"/>
  <c r="J457" i="94"/>
  <c r="O457" i="94" s="1"/>
  <c r="S457" i="94" s="1"/>
  <c r="J363" i="94"/>
  <c r="J290" i="94"/>
  <c r="O290" i="94" s="1"/>
  <c r="S290" i="94" s="1"/>
  <c r="J121" i="179"/>
  <c r="J35" i="179"/>
  <c r="O35" i="179" s="1"/>
  <c r="S35" i="179" s="1"/>
  <c r="J191" i="96"/>
  <c r="J183" i="96"/>
  <c r="O183" i="96" s="1"/>
  <c r="S183" i="96" s="1"/>
  <c r="J38" i="96"/>
  <c r="O38" i="96" s="1"/>
  <c r="S38" i="96" s="1"/>
  <c r="J20" i="96"/>
  <c r="J287" i="94"/>
  <c r="O287" i="94" s="1"/>
  <c r="S287" i="94" s="1"/>
  <c r="J27" i="179"/>
  <c r="J196" i="96"/>
  <c r="O196" i="96" s="1"/>
  <c r="S196" i="96" s="1"/>
  <c r="J168" i="94"/>
  <c r="J144" i="94"/>
  <c r="J18" i="96"/>
  <c r="J165" i="94"/>
  <c r="J133" i="94"/>
  <c r="O133" i="94" s="1"/>
  <c r="S133" i="94" s="1"/>
  <c r="J99" i="94"/>
  <c r="J87" i="94"/>
  <c r="O87" i="94" s="1"/>
  <c r="S87" i="94" s="1"/>
  <c r="J242" i="94"/>
  <c r="O242" i="94" s="1"/>
  <c r="S242" i="94" s="1"/>
  <c r="J234" i="94"/>
  <c r="O234" i="94" s="1"/>
  <c r="S234" i="94" s="1"/>
  <c r="J218" i="94"/>
  <c r="O218" i="94" s="1"/>
  <c r="S218" i="94" s="1"/>
  <c r="J119" i="94"/>
  <c r="J111" i="94"/>
  <c r="O111" i="94" s="1"/>
  <c r="S111" i="94" s="1"/>
  <c r="J143" i="94"/>
  <c r="O143" i="94" s="1"/>
  <c r="S143" i="94" s="1"/>
  <c r="J28" i="94"/>
  <c r="J392" i="94"/>
  <c r="J132" i="94"/>
  <c r="J113" i="94"/>
  <c r="J98" i="94"/>
  <c r="J92" i="94"/>
  <c r="J317" i="94"/>
  <c r="J161" i="94"/>
  <c r="O161" i="94" s="1"/>
  <c r="S161" i="94" s="1"/>
  <c r="J145" i="94"/>
  <c r="J137" i="94"/>
  <c r="O137" i="94" s="1"/>
  <c r="S137" i="94" s="1"/>
  <c r="J30" i="94"/>
  <c r="J20" i="94"/>
  <c r="O20" i="94" s="1"/>
  <c r="S20" i="94" s="1"/>
  <c r="J460" i="94"/>
  <c r="O460" i="94" s="1"/>
  <c r="S460" i="94" s="1"/>
  <c r="J115" i="94"/>
  <c r="O115" i="94" s="1"/>
  <c r="S115" i="94" s="1"/>
  <c r="J88" i="94"/>
  <c r="O88" i="94" s="1"/>
  <c r="S88" i="94" s="1"/>
  <c r="J366" i="94"/>
  <c r="J425" i="94"/>
  <c r="O425" i="94" s="1"/>
  <c r="S425" i="94" s="1"/>
  <c r="J235" i="94"/>
  <c r="O235" i="94" s="1"/>
  <c r="S235" i="94" s="1"/>
  <c r="J91" i="94"/>
  <c r="O91" i="94" s="1"/>
  <c r="S91" i="94" s="1"/>
  <c r="J107" i="92"/>
  <c r="O107" i="92" s="1"/>
  <c r="S107" i="92" s="1"/>
  <c r="J120" i="94"/>
  <c r="J112" i="94"/>
  <c r="J92" i="92"/>
  <c r="J60" i="92"/>
  <c r="O60" i="92" s="1"/>
  <c r="S60" i="92" s="1"/>
  <c r="J93" i="92"/>
  <c r="J151" i="271"/>
  <c r="O151" i="271" s="1"/>
  <c r="S151" i="271" s="1"/>
  <c r="J95" i="291"/>
  <c r="O95" i="291" s="1"/>
  <c r="S95" i="291" s="1"/>
  <c r="J72" i="291"/>
  <c r="O72" i="291" s="1"/>
  <c r="S72" i="291" s="1"/>
  <c r="J37" i="291"/>
  <c r="J61" i="291"/>
  <c r="J89" i="291"/>
  <c r="J66" i="291"/>
  <c r="O66" i="291" s="1"/>
  <c r="S66" i="291" s="1"/>
  <c r="J39" i="291"/>
  <c r="O39" i="291" s="1"/>
  <c r="S39" i="291" s="1"/>
  <c r="J94" i="291"/>
  <c r="O94" i="291" s="1"/>
  <c r="S94" i="291" s="1"/>
  <c r="J82" i="291"/>
  <c r="J79" i="291"/>
  <c r="O79" i="291" s="1"/>
  <c r="S79" i="291" s="1"/>
  <c r="J63" i="291"/>
  <c r="O63" i="291" s="1"/>
  <c r="S63" i="291" s="1"/>
  <c r="J76" i="291"/>
  <c r="J96" i="291"/>
  <c r="J84" i="291"/>
  <c r="J65" i="291"/>
  <c r="J81" i="291"/>
  <c r="O81" i="291" s="1"/>
  <c r="S81" i="291" s="1"/>
  <c r="J62" i="291"/>
  <c r="J67" i="291"/>
  <c r="J59" i="291"/>
  <c r="O59" i="291" s="1"/>
  <c r="S59" i="291" s="1"/>
  <c r="J192" i="205"/>
  <c r="O192" i="205" s="1"/>
  <c r="S192" i="205" s="1"/>
  <c r="J14" i="424"/>
  <c r="J205" i="205"/>
  <c r="O205" i="205" s="1"/>
  <c r="S205" i="205" s="1"/>
  <c r="J189" i="205"/>
  <c r="O189" i="205" s="1"/>
  <c r="S189" i="205" s="1"/>
  <c r="J132" i="205"/>
  <c r="O132" i="205" s="1"/>
  <c r="S132" i="205" s="1"/>
  <c r="J108" i="205"/>
  <c r="O108" i="205" s="1"/>
  <c r="S108" i="205" s="1"/>
  <c r="J194" i="205"/>
  <c r="J186" i="205"/>
  <c r="O186" i="205" s="1"/>
  <c r="S186" i="205" s="1"/>
  <c r="J39" i="424"/>
  <c r="J199" i="205"/>
  <c r="J126" i="205"/>
  <c r="O126" i="205" s="1"/>
  <c r="S126" i="205" s="1"/>
  <c r="J110" i="205"/>
  <c r="O110" i="205" s="1"/>
  <c r="S110" i="205" s="1"/>
  <c r="J188" i="205"/>
  <c r="O188" i="205" s="1"/>
  <c r="S188" i="205" s="1"/>
  <c r="J107" i="205"/>
  <c r="J128" i="205"/>
  <c r="O128" i="205" s="1"/>
  <c r="S128" i="205" s="1"/>
  <c r="J17" i="425"/>
  <c r="J206" i="205"/>
  <c r="O206" i="205" s="1"/>
  <c r="S206" i="205" s="1"/>
  <c r="J71" i="424"/>
  <c r="J187" i="205"/>
  <c r="O187" i="205" s="1"/>
  <c r="S187" i="205" s="1"/>
  <c r="J106" i="205"/>
  <c r="O106" i="205" s="1"/>
  <c r="S106" i="205" s="1"/>
  <c r="J104" i="205"/>
  <c r="O104" i="205" s="1"/>
  <c r="S104" i="205" s="1"/>
  <c r="J48" i="205"/>
  <c r="O48" i="205" s="1"/>
  <c r="S48" i="205" s="1"/>
  <c r="J25" i="380"/>
  <c r="J64" i="322"/>
  <c r="J50" i="205"/>
  <c r="J27" i="380"/>
  <c r="J39" i="205"/>
  <c r="O39" i="205" s="1"/>
  <c r="S39" i="205" s="1"/>
  <c r="J44" i="205"/>
  <c r="O44" i="205" s="1"/>
  <c r="S44" i="205" s="1"/>
  <c r="J29" i="380"/>
  <c r="J87" i="380"/>
  <c r="J84" i="205"/>
  <c r="O84" i="205" s="1"/>
  <c r="S84" i="205" s="1"/>
  <c r="J46" i="205"/>
  <c r="O46" i="205" s="1"/>
  <c r="S46" i="205" s="1"/>
  <c r="J66" i="380"/>
  <c r="J28" i="380"/>
  <c r="J443" i="100"/>
  <c r="J411" i="100"/>
  <c r="J364" i="100"/>
  <c r="O364" i="100" s="1"/>
  <c r="S364" i="100" s="1"/>
  <c r="J448" i="100"/>
  <c r="J440" i="100"/>
  <c r="J369" i="100"/>
  <c r="J294" i="100"/>
  <c r="J445" i="100"/>
  <c r="J437" i="100"/>
  <c r="J413" i="100"/>
  <c r="J327" i="100"/>
  <c r="O327" i="100" s="1"/>
  <c r="S327" i="100" s="1"/>
  <c r="J489" i="100"/>
  <c r="J450" i="100"/>
  <c r="J434" i="100"/>
  <c r="O434" i="100" s="1"/>
  <c r="S434" i="100" s="1"/>
  <c r="J506" i="100"/>
  <c r="J439" i="100"/>
  <c r="J11" i="379"/>
  <c r="J30" i="378"/>
  <c r="J444" i="100"/>
  <c r="J436" i="100"/>
  <c r="J446" i="100"/>
  <c r="O446" i="100" s="1"/>
  <c r="S446" i="100" s="1"/>
  <c r="J114" i="100"/>
  <c r="J64" i="100"/>
  <c r="J69" i="100"/>
  <c r="J133" i="100"/>
  <c r="O133" i="100" s="1"/>
  <c r="S133" i="100" s="1"/>
  <c r="J138" i="100"/>
  <c r="J79" i="100"/>
  <c r="J140" i="100"/>
  <c r="J81" i="100"/>
  <c r="J137" i="100"/>
  <c r="J112" i="100"/>
  <c r="J33" i="100"/>
  <c r="J371" i="446"/>
  <c r="J368" i="446"/>
  <c r="J290" i="205"/>
  <c r="O290" i="205" s="1"/>
  <c r="S290" i="205" s="1"/>
  <c r="J75" i="380"/>
  <c r="J16" i="380"/>
  <c r="J18" i="380"/>
  <c r="J74" i="380"/>
  <c r="J15" i="380"/>
  <c r="J17" i="380"/>
  <c r="J73" i="380"/>
  <c r="J14" i="380"/>
  <c r="J19" i="380"/>
  <c r="J21" i="189"/>
  <c r="O21" i="189" s="1"/>
  <c r="J20" i="189"/>
  <c r="O20" i="189" s="1"/>
  <c r="J80" i="189"/>
  <c r="O80" i="189" s="1"/>
  <c r="J48" i="189"/>
  <c r="O48" i="189" s="1"/>
  <c r="J79" i="189"/>
  <c r="O79" i="189" s="1"/>
  <c r="J64" i="443"/>
  <c r="J110" i="443"/>
  <c r="J14" i="443"/>
  <c r="J59" i="442"/>
  <c r="J84" i="442"/>
  <c r="J22" i="442"/>
  <c r="J30" i="443"/>
  <c r="J87" i="443"/>
  <c r="J93" i="441"/>
  <c r="J66" i="441"/>
  <c r="J496" i="94"/>
  <c r="O496" i="94" s="1"/>
  <c r="J491" i="94"/>
  <c r="O491" i="94" s="1"/>
  <c r="J190" i="96"/>
  <c r="O190" i="96" s="1"/>
  <c r="S190" i="96" s="1"/>
  <c r="J498" i="94"/>
  <c r="O498" i="94" s="1"/>
  <c r="J490" i="94"/>
  <c r="O490" i="94" s="1"/>
  <c r="J492" i="94"/>
  <c r="O492" i="94" s="1"/>
  <c r="J241" i="96"/>
  <c r="O241" i="96" s="1"/>
  <c r="S241" i="96" s="1"/>
  <c r="J497" i="94"/>
  <c r="O497" i="94" s="1"/>
  <c r="J191" i="92"/>
  <c r="J190" i="92"/>
  <c r="J29" i="205"/>
  <c r="O29" i="205" s="1"/>
  <c r="S29" i="205" s="1"/>
  <c r="J78" i="379"/>
  <c r="J49" i="379"/>
  <c r="J86" i="379"/>
  <c r="J72" i="379"/>
  <c r="J58" i="379"/>
  <c r="J46" i="379"/>
  <c r="J114" i="379"/>
  <c r="J94" i="379"/>
  <c r="J66" i="379"/>
  <c r="J108" i="379"/>
  <c r="J102" i="379"/>
  <c r="J48" i="379"/>
  <c r="J37" i="379"/>
  <c r="J31" i="379"/>
  <c r="J22" i="378"/>
  <c r="J30" i="379"/>
  <c r="J135" i="102"/>
  <c r="J125" i="102"/>
  <c r="J131" i="102"/>
  <c r="J132" i="102"/>
  <c r="O132" i="102" s="1"/>
  <c r="S132" i="102" s="1"/>
  <c r="J106" i="448"/>
  <c r="J108" i="96"/>
  <c r="O108" i="96" s="1"/>
  <c r="S108" i="96" s="1"/>
  <c r="J75" i="92"/>
  <c r="J43" i="92"/>
  <c r="M43" i="92" s="1"/>
  <c r="N43" i="92" s="1"/>
  <c r="J27" i="92"/>
  <c r="M27" i="92" s="1"/>
  <c r="N27" i="92" s="1"/>
  <c r="J77" i="92"/>
  <c r="M77" i="92" s="1"/>
  <c r="N77" i="92" s="1"/>
  <c r="J37" i="92"/>
  <c r="O37" i="92" s="1"/>
  <c r="S37" i="92" s="1"/>
  <c r="J127" i="92"/>
  <c r="J79" i="92"/>
  <c r="J42" i="92"/>
  <c r="J26" i="92"/>
  <c r="J238" i="271"/>
  <c r="J76" i="92"/>
  <c r="J73" i="92"/>
  <c r="J44" i="92"/>
  <c r="J78" i="92"/>
  <c r="J12" i="447"/>
  <c r="J35" i="427"/>
  <c r="J8" i="430"/>
  <c r="J42" i="427"/>
  <c r="J16" i="428"/>
  <c r="J75" i="322"/>
  <c r="J80" i="322"/>
  <c r="J79" i="322"/>
  <c r="J29" i="445"/>
  <c r="J26" i="445"/>
  <c r="J28" i="445"/>
  <c r="J30" i="445"/>
  <c r="J27" i="445"/>
  <c r="J22" i="379"/>
  <c r="J109" i="100"/>
  <c r="J108" i="100"/>
  <c r="J184" i="446"/>
  <c r="J454" i="446"/>
  <c r="J195" i="446"/>
  <c r="J181" i="446"/>
  <c r="J222" i="446"/>
  <c r="J188" i="100"/>
  <c r="O188" i="100" s="1"/>
  <c r="S188" i="100" s="1"/>
  <c r="J249" i="446"/>
  <c r="J248" i="446"/>
  <c r="J182" i="446"/>
  <c r="J121" i="446"/>
  <c r="J58" i="446"/>
  <c r="J75" i="446"/>
  <c r="J139" i="446"/>
  <c r="J64" i="446"/>
  <c r="J67" i="446"/>
  <c r="J115" i="446"/>
  <c r="J117" i="446"/>
  <c r="J230" i="446"/>
  <c r="J114" i="446"/>
  <c r="J108" i="446"/>
  <c r="J95" i="446"/>
  <c r="J59" i="446"/>
  <c r="J62" i="446"/>
  <c r="J110" i="446"/>
  <c r="J211" i="102"/>
  <c r="J137" i="448"/>
  <c r="J56" i="448"/>
  <c r="J22" i="448"/>
  <c r="J67" i="448"/>
  <c r="J86" i="448"/>
  <c r="J92" i="448"/>
  <c r="J25" i="448"/>
  <c r="J182" i="448"/>
  <c r="J193" i="448"/>
  <c r="J108" i="448"/>
  <c r="J116" i="448"/>
  <c r="J143" i="448"/>
  <c r="J36" i="448"/>
  <c r="J174" i="448"/>
  <c r="J149" i="448"/>
  <c r="J87" i="448"/>
  <c r="J161" i="448"/>
  <c r="J188" i="448"/>
  <c r="J77" i="448"/>
  <c r="J104" i="448"/>
  <c r="J52" i="448"/>
  <c r="J96" i="448"/>
  <c r="J13" i="448"/>
  <c r="J40" i="448"/>
  <c r="J159" i="448"/>
  <c r="J167" i="448"/>
  <c r="J128" i="448"/>
  <c r="J76" i="189"/>
  <c r="O76" i="189" s="1"/>
  <c r="J42" i="189"/>
  <c r="J49" i="443"/>
  <c r="J75" i="438"/>
  <c r="J132" i="441"/>
  <c r="J72" i="189"/>
  <c r="J77" i="189"/>
  <c r="O77" i="189" s="1"/>
  <c r="J14" i="189"/>
  <c r="J99" i="442"/>
  <c r="J84" i="446"/>
  <c r="J45" i="443"/>
  <c r="J95" i="441"/>
  <c r="J102" i="443"/>
  <c r="J22" i="443"/>
  <c r="J75" i="442"/>
  <c r="J98" i="442"/>
  <c r="J13" i="442"/>
  <c r="J112" i="443"/>
  <c r="J106" i="443"/>
  <c r="J79" i="443"/>
  <c r="J21" i="443"/>
  <c r="J74" i="442"/>
  <c r="J30" i="442"/>
  <c r="J82" i="441"/>
  <c r="J46" i="443"/>
  <c r="J103" i="443"/>
  <c r="J78" i="443"/>
  <c r="J84" i="440"/>
  <c r="J70" i="440"/>
  <c r="J51" i="440"/>
  <c r="J32" i="440"/>
  <c r="J36" i="441"/>
  <c r="J108" i="438"/>
  <c r="J98" i="438"/>
  <c r="J72" i="440"/>
  <c r="J34" i="440"/>
  <c r="J20" i="440"/>
  <c r="J86" i="438"/>
  <c r="J83" i="441"/>
  <c r="J102" i="440"/>
  <c r="J83" i="440"/>
  <c r="J116" i="438"/>
  <c r="J102" i="438"/>
  <c r="J83" i="438"/>
  <c r="J77" i="440"/>
  <c r="J18" i="439"/>
  <c r="J85" i="440"/>
  <c r="J71" i="440"/>
  <c r="J33" i="440"/>
  <c r="J19" i="440"/>
  <c r="J124" i="438"/>
  <c r="J118" i="438"/>
  <c r="J85" i="438"/>
  <c r="J88" i="441"/>
  <c r="J37" i="441"/>
  <c r="J82" i="440"/>
  <c r="J99" i="438"/>
  <c r="J12" i="441"/>
  <c r="J21" i="440"/>
  <c r="J31" i="439"/>
  <c r="J444" i="96"/>
  <c r="J405" i="96"/>
  <c r="J378" i="96"/>
  <c r="J435" i="96"/>
  <c r="J404" i="96"/>
  <c r="O404" i="96" s="1"/>
  <c r="S404" i="96" s="1"/>
  <c r="J366" i="96"/>
  <c r="O366" i="96" s="1"/>
  <c r="S366" i="96" s="1"/>
  <c r="J373" i="94"/>
  <c r="O373" i="94" s="1"/>
  <c r="S373" i="94" s="1"/>
  <c r="J292" i="94"/>
  <c r="O292" i="94" s="1"/>
  <c r="S292" i="94" s="1"/>
  <c r="J455" i="96"/>
  <c r="O455" i="96" s="1"/>
  <c r="S455" i="96" s="1"/>
  <c r="J423" i="96"/>
  <c r="J324" i="96"/>
  <c r="O324" i="96" s="1"/>
  <c r="S324" i="96" s="1"/>
  <c r="J144" i="96"/>
  <c r="O144" i="96" s="1"/>
  <c r="S144" i="96" s="1"/>
  <c r="J81" i="96"/>
  <c r="J464" i="94"/>
  <c r="J440" i="94"/>
  <c r="O440" i="94" s="1"/>
  <c r="S440" i="94" s="1"/>
  <c r="J329" i="96"/>
  <c r="J268" i="96"/>
  <c r="O268" i="96" s="1"/>
  <c r="S268" i="96" s="1"/>
  <c r="J240" i="96"/>
  <c r="J159" i="96"/>
  <c r="J347" i="96"/>
  <c r="J107" i="96"/>
  <c r="J393" i="94"/>
  <c r="O393" i="94" s="1"/>
  <c r="S393" i="94" s="1"/>
  <c r="J318" i="94"/>
  <c r="O318" i="94" s="1"/>
  <c r="S318" i="94" s="1"/>
  <c r="J302" i="94"/>
  <c r="O302" i="94" s="1"/>
  <c r="S302" i="94" s="1"/>
  <c r="J286" i="94"/>
  <c r="O286" i="94" s="1"/>
  <c r="S286" i="94" s="1"/>
  <c r="J227" i="96"/>
  <c r="O227" i="96" s="1"/>
  <c r="S227" i="96" s="1"/>
  <c r="J172" i="96"/>
  <c r="O172" i="96" s="1"/>
  <c r="S172" i="96" s="1"/>
  <c r="J91" i="96"/>
  <c r="J75" i="96"/>
  <c r="J372" i="94"/>
  <c r="J340" i="94"/>
  <c r="J281" i="96"/>
  <c r="J200" i="96"/>
  <c r="O200" i="96" s="1"/>
  <c r="S200" i="96" s="1"/>
  <c r="J135" i="96"/>
  <c r="J463" i="94"/>
  <c r="J412" i="94"/>
  <c r="J353" i="94"/>
  <c r="J390" i="96"/>
  <c r="J356" i="96"/>
  <c r="J302" i="96"/>
  <c r="O302" i="96" s="1"/>
  <c r="S302" i="96" s="1"/>
  <c r="J255" i="96"/>
  <c r="J90" i="96"/>
  <c r="J82" i="96"/>
  <c r="J59" i="96"/>
  <c r="O59" i="96" s="1"/>
  <c r="S59" i="96" s="1"/>
  <c r="J441" i="94"/>
  <c r="J339" i="94"/>
  <c r="J330" i="96"/>
  <c r="O330" i="96" s="1"/>
  <c r="S330" i="96" s="1"/>
  <c r="J215" i="96"/>
  <c r="O215" i="96" s="1"/>
  <c r="S215" i="96" s="1"/>
  <c r="J199" i="96"/>
  <c r="O199" i="96" s="1"/>
  <c r="S199" i="96" s="1"/>
  <c r="J389" i="96"/>
  <c r="J48" i="96"/>
  <c r="J454" i="94"/>
  <c r="O454" i="94" s="1"/>
  <c r="S454" i="94" s="1"/>
  <c r="J427" i="94"/>
  <c r="O427" i="94" s="1"/>
  <c r="S427" i="94" s="1"/>
  <c r="J411" i="94"/>
  <c r="O411" i="94" s="1"/>
  <c r="S411" i="94" s="1"/>
  <c r="J394" i="94"/>
  <c r="O394" i="94" s="1"/>
  <c r="S394" i="94" s="1"/>
  <c r="J386" i="94"/>
  <c r="J360" i="94"/>
  <c r="O360" i="94" s="1"/>
  <c r="S360" i="94" s="1"/>
  <c r="J319" i="94"/>
  <c r="O319" i="94" s="1"/>
  <c r="S319" i="94" s="1"/>
  <c r="J311" i="94"/>
  <c r="O311" i="94" s="1"/>
  <c r="S311" i="94" s="1"/>
  <c r="J254" i="96"/>
  <c r="O254" i="96" s="1"/>
  <c r="S254" i="96" s="1"/>
  <c r="J188" i="96"/>
  <c r="O188" i="96" s="1"/>
  <c r="S188" i="96" s="1"/>
  <c r="J173" i="96"/>
  <c r="J232" i="94"/>
  <c r="O232" i="94" s="1"/>
  <c r="S232" i="94" s="1"/>
  <c r="J136" i="94"/>
  <c r="O136" i="94" s="1"/>
  <c r="S136" i="94" s="1"/>
  <c r="J19" i="94"/>
  <c r="O19" i="94" s="1"/>
  <c r="S19" i="94" s="1"/>
  <c r="J152" i="92"/>
  <c r="J273" i="94"/>
  <c r="O273" i="94" s="1"/>
  <c r="S273" i="94" s="1"/>
  <c r="J221" i="94"/>
  <c r="O221" i="94" s="1"/>
  <c r="S221" i="94" s="1"/>
  <c r="J157" i="94"/>
  <c r="J34" i="94"/>
  <c r="O34" i="94" s="1"/>
  <c r="S34" i="94" s="1"/>
  <c r="J189" i="92"/>
  <c r="O189" i="92" s="1"/>
  <c r="S189" i="92" s="1"/>
  <c r="J157" i="92"/>
  <c r="J202" i="94"/>
  <c r="O202" i="94" s="1"/>
  <c r="S202" i="94" s="1"/>
  <c r="J179" i="94"/>
  <c r="O179" i="94" s="1"/>
  <c r="S179" i="94" s="1"/>
  <c r="J171" i="94"/>
  <c r="J146" i="94"/>
  <c r="O146" i="94" s="1"/>
  <c r="S146" i="94" s="1"/>
  <c r="J53" i="94"/>
  <c r="J206" i="92"/>
  <c r="J154" i="92"/>
  <c r="J231" i="94"/>
  <c r="J215" i="94"/>
  <c r="O215" i="94" s="1"/>
  <c r="S215" i="94" s="1"/>
  <c r="J151" i="92"/>
  <c r="J272" i="94"/>
  <c r="J252" i="94"/>
  <c r="J244" i="94"/>
  <c r="O244" i="94" s="1"/>
  <c r="S244" i="94" s="1"/>
  <c r="J156" i="94"/>
  <c r="J33" i="94"/>
  <c r="J178" i="94"/>
  <c r="O178" i="94" s="1"/>
  <c r="S178" i="94" s="1"/>
  <c r="J52" i="94"/>
  <c r="O52" i="94" s="1"/>
  <c r="S52" i="94" s="1"/>
  <c r="J125" i="94"/>
  <c r="J251" i="94"/>
  <c r="O251" i="94" s="1"/>
  <c r="S251" i="94" s="1"/>
  <c r="J131" i="92"/>
  <c r="J83" i="92"/>
  <c r="J58" i="92"/>
  <c r="J357" i="271"/>
  <c r="O357" i="271" s="1"/>
  <c r="S357" i="271" s="1"/>
  <c r="J310" i="271"/>
  <c r="M310" i="271" s="1"/>
  <c r="N310" i="271" s="1"/>
  <c r="J274" i="271"/>
  <c r="O274" i="271" s="1"/>
  <c r="S274" i="271" s="1"/>
  <c r="J74" i="94"/>
  <c r="J72" i="92"/>
  <c r="J10" i="92"/>
  <c r="O10" i="92" s="1"/>
  <c r="S10" i="92" s="1"/>
  <c r="J351" i="271"/>
  <c r="O351" i="271" s="1"/>
  <c r="S351" i="271" s="1"/>
  <c r="J307" i="271"/>
  <c r="O307" i="271" s="1"/>
  <c r="S307" i="271" s="1"/>
  <c r="J109" i="92"/>
  <c r="J379" i="271"/>
  <c r="J371" i="271"/>
  <c r="O371" i="271" s="1"/>
  <c r="S371" i="271" s="1"/>
  <c r="J276" i="271"/>
  <c r="J236" i="271"/>
  <c r="O236" i="271" s="1"/>
  <c r="S236" i="271" s="1"/>
  <c r="J228" i="271"/>
  <c r="J156" i="92"/>
  <c r="J153" i="92"/>
  <c r="J137" i="92"/>
  <c r="J130" i="92"/>
  <c r="O130" i="92" s="1"/>
  <c r="S130" i="92" s="1"/>
  <c r="J66" i="92"/>
  <c r="M66" i="92" s="1"/>
  <c r="N66" i="92" s="1"/>
  <c r="J45" i="92"/>
  <c r="J29" i="92"/>
  <c r="O29" i="92" s="1"/>
  <c r="S29" i="92" s="1"/>
  <c r="J253" i="271"/>
  <c r="M253" i="271" s="1"/>
  <c r="N253" i="271" s="1"/>
  <c r="J245" i="271"/>
  <c r="M245" i="271" s="1"/>
  <c r="N245" i="271" s="1"/>
  <c r="J206" i="271"/>
  <c r="M206" i="271" s="1"/>
  <c r="N206" i="271" s="1"/>
  <c r="J111" i="92"/>
  <c r="O111" i="92" s="1"/>
  <c r="S111" i="92" s="1"/>
  <c r="J71" i="92"/>
  <c r="O71" i="92" s="1"/>
  <c r="S71" i="92" s="1"/>
  <c r="J326" i="271"/>
  <c r="J286" i="271"/>
  <c r="J97" i="94"/>
  <c r="O97" i="94" s="1"/>
  <c r="S97" i="94" s="1"/>
  <c r="J108" i="92"/>
  <c r="O108" i="92" s="1"/>
  <c r="S108" i="92" s="1"/>
  <c r="J84" i="92"/>
  <c r="J347" i="271"/>
  <c r="J275" i="271"/>
  <c r="O275" i="271" s="1"/>
  <c r="S275" i="271" s="1"/>
  <c r="J155" i="92"/>
  <c r="J300" i="271"/>
  <c r="J280" i="271"/>
  <c r="J272" i="271"/>
  <c r="O272" i="271" s="1"/>
  <c r="S272" i="271" s="1"/>
  <c r="J32" i="94"/>
  <c r="O32" i="94" s="1"/>
  <c r="S32" i="94" s="1"/>
  <c r="J148" i="92"/>
  <c r="J110" i="92"/>
  <c r="J213" i="271"/>
  <c r="O213" i="271" s="1"/>
  <c r="S213" i="271" s="1"/>
  <c r="J102" i="92"/>
  <c r="O102" i="92" s="1"/>
  <c r="S102" i="92" s="1"/>
  <c r="J113" i="271"/>
  <c r="J74" i="271"/>
  <c r="O74" i="271" s="1"/>
  <c r="S74" i="271" s="1"/>
  <c r="J20" i="271"/>
  <c r="J376" i="291"/>
  <c r="J352" i="291"/>
  <c r="J318" i="291"/>
  <c r="O318" i="291" s="1"/>
  <c r="S318" i="291" s="1"/>
  <c r="J31" i="271"/>
  <c r="O31" i="271" s="1"/>
  <c r="S31" i="271" s="1"/>
  <c r="J28" i="271"/>
  <c r="J17" i="271"/>
  <c r="O17" i="271" s="1"/>
  <c r="S17" i="271" s="1"/>
  <c r="J52" i="271"/>
  <c r="J333" i="271"/>
  <c r="J148" i="271"/>
  <c r="O148" i="271" s="1"/>
  <c r="S148" i="271" s="1"/>
  <c r="J120" i="271"/>
  <c r="J81" i="271"/>
  <c r="O81" i="271" s="1"/>
  <c r="S81" i="271" s="1"/>
  <c r="J57" i="271"/>
  <c r="O57" i="271" s="1"/>
  <c r="S57" i="271" s="1"/>
  <c r="J198" i="271"/>
  <c r="J70" i="92"/>
  <c r="O70" i="92" s="1"/>
  <c r="S70" i="92" s="1"/>
  <c r="J142" i="271"/>
  <c r="J106" i="271"/>
  <c r="J59" i="271"/>
  <c r="J43" i="271"/>
  <c r="J397" i="291"/>
  <c r="J153" i="271"/>
  <c r="O153" i="271" s="1"/>
  <c r="S153" i="271" s="1"/>
  <c r="J48" i="271"/>
  <c r="O48" i="271" s="1"/>
  <c r="S48" i="271" s="1"/>
  <c r="J374" i="291"/>
  <c r="O374" i="291" s="1"/>
  <c r="S374" i="291" s="1"/>
  <c r="J295" i="291"/>
  <c r="J83" i="291"/>
  <c r="J53" i="291"/>
  <c r="O53" i="291" s="1"/>
  <c r="S53" i="291" s="1"/>
  <c r="J31" i="291"/>
  <c r="O31" i="291" s="1"/>
  <c r="S31" i="291" s="1"/>
  <c r="J12" i="433"/>
  <c r="J93" i="271"/>
  <c r="J292" i="291"/>
  <c r="J220" i="291"/>
  <c r="J122" i="291"/>
  <c r="J69" i="291"/>
  <c r="O69" i="291" s="1"/>
  <c r="S69" i="291" s="1"/>
  <c r="J265" i="291"/>
  <c r="J137" i="291"/>
  <c r="J23" i="271"/>
  <c r="J270" i="291"/>
  <c r="O270" i="291" s="1"/>
  <c r="S270" i="291" s="1"/>
  <c r="J11" i="433"/>
  <c r="J233" i="291"/>
  <c r="O233" i="291" s="1"/>
  <c r="S233" i="291" s="1"/>
  <c r="J121" i="291"/>
  <c r="J68" i="291"/>
  <c r="J299" i="291"/>
  <c r="J254" i="291"/>
  <c r="O254" i="291" s="1"/>
  <c r="S254" i="291" s="1"/>
  <c r="J186" i="291"/>
  <c r="O186" i="291" s="1"/>
  <c r="S186" i="291" s="1"/>
  <c r="J168" i="291"/>
  <c r="O168" i="291" s="1"/>
  <c r="S168" i="291" s="1"/>
  <c r="J43" i="291"/>
  <c r="O43" i="291" s="1"/>
  <c r="S43" i="291" s="1"/>
  <c r="J212" i="291"/>
  <c r="J19" i="425"/>
  <c r="J10" i="425"/>
  <c r="J40" i="424"/>
  <c r="J24" i="424"/>
  <c r="J276" i="205"/>
  <c r="J252" i="205"/>
  <c r="O252" i="205" s="1"/>
  <c r="S252" i="205" s="1"/>
  <c r="J211" i="205"/>
  <c r="O211" i="205" s="1"/>
  <c r="S211" i="205" s="1"/>
  <c r="J170" i="205"/>
  <c r="O170" i="205" s="1"/>
  <c r="S170" i="205" s="1"/>
  <c r="J162" i="205"/>
  <c r="J154" i="205"/>
  <c r="O154" i="205" s="1"/>
  <c r="S154" i="205" s="1"/>
  <c r="J103" i="205"/>
  <c r="O103" i="205" s="1"/>
  <c r="S103" i="205" s="1"/>
  <c r="J94" i="205"/>
  <c r="O94" i="205" s="1"/>
  <c r="S94" i="205" s="1"/>
  <c r="J52" i="424"/>
  <c r="J197" i="205"/>
  <c r="O197" i="205" s="1"/>
  <c r="S197" i="205" s="1"/>
  <c r="J13" i="427"/>
  <c r="J49" i="425"/>
  <c r="J32" i="424"/>
  <c r="J11" i="424"/>
  <c r="J270" i="205"/>
  <c r="O270" i="205" s="1"/>
  <c r="S270" i="205" s="1"/>
  <c r="J262" i="205"/>
  <c r="J254" i="205"/>
  <c r="J221" i="205"/>
  <c r="J213" i="205"/>
  <c r="O213" i="205" s="1"/>
  <c r="S213" i="205" s="1"/>
  <c r="J41" i="427"/>
  <c r="J30" i="427"/>
  <c r="J10" i="427"/>
  <c r="J46" i="425"/>
  <c r="J23" i="424"/>
  <c r="J234" i="205"/>
  <c r="O234" i="205" s="1"/>
  <c r="S234" i="205" s="1"/>
  <c r="J153" i="205"/>
  <c r="O153" i="205" s="1"/>
  <c r="S153" i="205" s="1"/>
  <c r="J37" i="427"/>
  <c r="J51" i="424"/>
  <c r="J9" i="432"/>
  <c r="J11" i="447"/>
  <c r="J12" i="427"/>
  <c r="J10" i="426"/>
  <c r="J48" i="425"/>
  <c r="J11" i="425"/>
  <c r="J47" i="424"/>
  <c r="J253" i="205"/>
  <c r="J228" i="205"/>
  <c r="J212" i="205"/>
  <c r="J171" i="205"/>
  <c r="J155" i="205"/>
  <c r="O155" i="205" s="1"/>
  <c r="S155" i="205" s="1"/>
  <c r="J39" i="427"/>
  <c r="J42" i="425"/>
  <c r="J27" i="425"/>
  <c r="J282" i="205"/>
  <c r="O282" i="205" s="1"/>
  <c r="S282" i="205" s="1"/>
  <c r="J241" i="205"/>
  <c r="O241" i="205" s="1"/>
  <c r="S241" i="205" s="1"/>
  <c r="J190" i="205"/>
  <c r="O190" i="205" s="1"/>
  <c r="S190" i="205" s="1"/>
  <c r="J176" i="205"/>
  <c r="O176" i="205" s="1"/>
  <c r="S176" i="205" s="1"/>
  <c r="J152" i="205"/>
  <c r="J117" i="205"/>
  <c r="J109" i="205"/>
  <c r="O109" i="205" s="1"/>
  <c r="S109" i="205" s="1"/>
  <c r="J61" i="424"/>
  <c r="J255" i="205"/>
  <c r="O255" i="205" s="1"/>
  <c r="S255" i="205" s="1"/>
  <c r="J214" i="205"/>
  <c r="J203" i="205"/>
  <c r="O203" i="205" s="1"/>
  <c r="S203" i="205" s="1"/>
  <c r="J8" i="432"/>
  <c r="J25" i="427"/>
  <c r="J18" i="382"/>
  <c r="J66" i="381"/>
  <c r="J113" i="322"/>
  <c r="J89" i="380"/>
  <c r="J37" i="381"/>
  <c r="J95" i="322"/>
  <c r="J85" i="205"/>
  <c r="O85" i="205" s="1"/>
  <c r="S85" i="205" s="1"/>
  <c r="J66" i="205"/>
  <c r="J51" i="380"/>
  <c r="J24" i="380"/>
  <c r="J17" i="382"/>
  <c r="J81" i="380"/>
  <c r="J65" i="381"/>
  <c r="J89" i="322"/>
  <c r="J68" i="205"/>
  <c r="O68" i="205" s="1"/>
  <c r="S68" i="205" s="1"/>
  <c r="J47" i="381"/>
  <c r="J65" i="205"/>
  <c r="O65" i="205" s="1"/>
  <c r="S65" i="205" s="1"/>
  <c r="J22" i="427"/>
  <c r="J75" i="381"/>
  <c r="J64" i="381"/>
  <c r="J38" i="381"/>
  <c r="J467" i="100"/>
  <c r="J451" i="100"/>
  <c r="J405" i="100"/>
  <c r="J26" i="378"/>
  <c r="J507" i="100"/>
  <c r="O507" i="100" s="1"/>
  <c r="S507" i="100" s="1"/>
  <c r="J481" i="100"/>
  <c r="J464" i="100"/>
  <c r="J393" i="100"/>
  <c r="J310" i="100"/>
  <c r="J302" i="100"/>
  <c r="J277" i="100"/>
  <c r="J222" i="100"/>
  <c r="J31" i="378"/>
  <c r="J504" i="100"/>
  <c r="J421" i="100"/>
  <c r="J382" i="100"/>
  <c r="O382" i="100" s="1"/>
  <c r="S382" i="100" s="1"/>
  <c r="J374" i="100"/>
  <c r="J335" i="100"/>
  <c r="O335" i="100" s="1"/>
  <c r="S335" i="100" s="1"/>
  <c r="J291" i="100"/>
  <c r="J260" i="100"/>
  <c r="J243" i="100"/>
  <c r="O243" i="100" s="1"/>
  <c r="S243" i="100" s="1"/>
  <c r="J232" i="100"/>
  <c r="J480" i="100"/>
  <c r="J392" i="100"/>
  <c r="J352" i="100"/>
  <c r="J320" i="100"/>
  <c r="J43" i="379"/>
  <c r="J20" i="379"/>
  <c r="J468" i="100"/>
  <c r="J406" i="100"/>
  <c r="O406" i="100" s="1"/>
  <c r="S406" i="100" s="1"/>
  <c r="J259" i="100"/>
  <c r="O259" i="100" s="1"/>
  <c r="S259" i="100" s="1"/>
  <c r="J242" i="100"/>
  <c r="J362" i="100"/>
  <c r="J36" i="379"/>
  <c r="J9" i="445"/>
  <c r="J336" i="100"/>
  <c r="J319" i="100"/>
  <c r="O319" i="100" s="1"/>
  <c r="S319" i="100" s="1"/>
  <c r="J212" i="100"/>
  <c r="J196" i="100"/>
  <c r="J166" i="100"/>
  <c r="J158" i="100"/>
  <c r="J51" i="100"/>
  <c r="J180" i="100"/>
  <c r="J147" i="100"/>
  <c r="J123" i="100"/>
  <c r="J35" i="100"/>
  <c r="J27" i="100"/>
  <c r="J98" i="102"/>
  <c r="O98" i="102" s="1"/>
  <c r="S98" i="102" s="1"/>
  <c r="J136" i="100"/>
  <c r="J93" i="100"/>
  <c r="J32" i="100"/>
  <c r="J113" i="102"/>
  <c r="J213" i="100"/>
  <c r="J37" i="100"/>
  <c r="J127" i="102"/>
  <c r="J100" i="102"/>
  <c r="J84" i="102"/>
  <c r="J122" i="100"/>
  <c r="J63" i="100"/>
  <c r="J26" i="100"/>
  <c r="O26" i="100" s="1"/>
  <c r="S26" i="100" s="1"/>
  <c r="J179" i="102"/>
  <c r="J89" i="102"/>
  <c r="J181" i="100"/>
  <c r="O181" i="100" s="1"/>
  <c r="S181" i="100" s="1"/>
  <c r="J156" i="100"/>
  <c r="J148" i="100"/>
  <c r="J73" i="100"/>
  <c r="J36" i="100"/>
  <c r="J20" i="100"/>
  <c r="J164" i="102"/>
  <c r="J143" i="102"/>
  <c r="J117" i="102"/>
  <c r="J94" i="100"/>
  <c r="J62" i="100"/>
  <c r="O62" i="100" s="1"/>
  <c r="S62" i="100" s="1"/>
  <c r="J122" i="102"/>
  <c r="O122" i="102" s="1"/>
  <c r="S122" i="102" s="1"/>
  <c r="J110" i="100"/>
  <c r="J446" i="446"/>
  <c r="J399" i="446"/>
  <c r="J167" i="100"/>
  <c r="J481" i="446"/>
  <c r="J451" i="446"/>
  <c r="J426" i="446"/>
  <c r="J345" i="446"/>
  <c r="J306" i="446"/>
  <c r="J295" i="446"/>
  <c r="J39" i="100"/>
  <c r="J475" i="446"/>
  <c r="J442" i="446"/>
  <c r="J278" i="446"/>
  <c r="J49" i="102"/>
  <c r="J75" i="102"/>
  <c r="O75" i="102" s="1"/>
  <c r="S75" i="102" s="1"/>
  <c r="J135" i="100"/>
  <c r="J461" i="446"/>
  <c r="J430" i="446"/>
  <c r="J488" i="446"/>
  <c r="J405" i="446"/>
  <c r="J389" i="446"/>
  <c r="J323" i="446"/>
  <c r="J285" i="446"/>
  <c r="J394" i="446"/>
  <c r="J365" i="446"/>
  <c r="J328" i="446"/>
  <c r="J81" i="446"/>
  <c r="J54" i="446"/>
  <c r="J360" i="446"/>
  <c r="J183" i="446"/>
  <c r="J83" i="446"/>
  <c r="J53" i="446"/>
  <c r="J68" i="446"/>
  <c r="J52" i="446"/>
  <c r="J56" i="205"/>
  <c r="O56" i="205" s="1"/>
  <c r="S56" i="205" s="1"/>
  <c r="J55" i="205"/>
  <c r="O55" i="205" s="1"/>
  <c r="S55" i="205" s="1"/>
  <c r="J57" i="205"/>
  <c r="J38" i="205"/>
  <c r="O38" i="205" s="1"/>
  <c r="S38" i="205" s="1"/>
  <c r="J51" i="205"/>
  <c r="O51" i="205" s="1"/>
  <c r="S51" i="205" s="1"/>
  <c r="J17" i="440"/>
  <c r="J16" i="440"/>
  <c r="J22" i="92"/>
  <c r="J17" i="342"/>
  <c r="J9" i="342"/>
  <c r="J48" i="102"/>
  <c r="J47" i="102"/>
  <c r="J14" i="102"/>
  <c r="J15" i="102"/>
  <c r="J9" i="438"/>
  <c r="J31" i="425"/>
  <c r="J14" i="446"/>
  <c r="J15" i="446"/>
  <c r="J51" i="448"/>
  <c r="J158" i="448"/>
  <c r="J12" i="448"/>
  <c r="J103" i="448"/>
  <c r="J203" i="448"/>
  <c r="J13" i="438"/>
  <c r="J14" i="381"/>
  <c r="J14" i="382"/>
  <c r="J19" i="322"/>
  <c r="O30" i="441"/>
  <c r="S30" i="441" s="1"/>
  <c r="W30" i="441"/>
  <c r="M30" i="441"/>
  <c r="N30" i="441" s="1"/>
  <c r="L53" i="189"/>
  <c r="P53" i="189" s="1"/>
  <c r="L30" i="438"/>
  <c r="P30" i="438" s="1"/>
  <c r="L32" i="438"/>
  <c r="P32" i="438" s="1"/>
  <c r="L29" i="438"/>
  <c r="P29" i="438" s="1"/>
  <c r="L34" i="438"/>
  <c r="P34" i="438" s="1"/>
  <c r="L31" i="438"/>
  <c r="P31" i="438" s="1"/>
  <c r="L351" i="94"/>
  <c r="P351" i="94" s="1"/>
  <c r="L265" i="96"/>
  <c r="L164" i="96"/>
  <c r="P164" i="96" s="1"/>
  <c r="L275" i="94"/>
  <c r="P275" i="94" s="1"/>
  <c r="L342" i="94"/>
  <c r="P342" i="94" s="1"/>
  <c r="L264" i="96"/>
  <c r="P264" i="96" s="1"/>
  <c r="L160" i="96"/>
  <c r="P160" i="96" s="1"/>
  <c r="L344" i="94"/>
  <c r="P344" i="94" s="1"/>
  <c r="L349" i="94"/>
  <c r="P349" i="94" s="1"/>
  <c r="L308" i="94"/>
  <c r="P308" i="94" s="1"/>
  <c r="L284" i="94"/>
  <c r="P284" i="94" s="1"/>
  <c r="L263" i="96"/>
  <c r="P263" i="96" s="1"/>
  <c r="L201" i="92"/>
  <c r="P201" i="92" s="1"/>
  <c r="T201" i="92" s="1"/>
  <c r="L282" i="94"/>
  <c r="P282" i="94" s="1"/>
  <c r="L183" i="92"/>
  <c r="P183" i="92" s="1"/>
  <c r="T183" i="92" s="1"/>
  <c r="L205" i="92"/>
  <c r="P205" i="92" s="1"/>
  <c r="T205" i="92" s="1"/>
  <c r="L197" i="92"/>
  <c r="L185" i="92"/>
  <c r="P185" i="92" s="1"/>
  <c r="T185" i="92" s="1"/>
  <c r="L280" i="94"/>
  <c r="P280" i="94" s="1"/>
  <c r="L187" i="92"/>
  <c r="P187" i="92" s="1"/>
  <c r="T187" i="92" s="1"/>
  <c r="L347" i="94"/>
  <c r="P347" i="94" s="1"/>
  <c r="L13" i="378"/>
  <c r="P13" i="378" s="1"/>
  <c r="L371" i="100"/>
  <c r="P371" i="100" s="1"/>
  <c r="L15" i="378"/>
  <c r="P15" i="378" s="1"/>
  <c r="L384" i="100"/>
  <c r="P384" i="100" s="1"/>
  <c r="L20" i="378"/>
  <c r="P20" i="378" s="1"/>
  <c r="L12" i="378"/>
  <c r="P12" i="378" s="1"/>
  <c r="L373" i="100"/>
  <c r="P373" i="100" s="1"/>
  <c r="L454" i="100"/>
  <c r="P454" i="100" s="1"/>
  <c r="L383" i="100"/>
  <c r="P383" i="100" s="1"/>
  <c r="L19" i="378"/>
  <c r="P19" i="378" s="1"/>
  <c r="L11" i="378"/>
  <c r="P11" i="378" s="1"/>
  <c r="L372" i="100"/>
  <c r="P372" i="100" s="1"/>
  <c r="L16" i="378"/>
  <c r="P16" i="378" s="1"/>
  <c r="L14" i="378"/>
  <c r="P14" i="378" s="1"/>
  <c r="L19" i="102"/>
  <c r="L20" i="102"/>
  <c r="L23" i="442"/>
  <c r="P23" i="442" s="1"/>
  <c r="L123" i="96"/>
  <c r="P123" i="96" s="1"/>
  <c r="L116" i="96"/>
  <c r="P116" i="96" s="1"/>
  <c r="L191" i="92"/>
  <c r="P191" i="92" s="1"/>
  <c r="T191" i="92" s="1"/>
  <c r="L190" i="92"/>
  <c r="P190" i="92" s="1"/>
  <c r="T190" i="92" s="1"/>
  <c r="L332" i="271"/>
  <c r="L59" i="102"/>
  <c r="P59" i="102" s="1"/>
  <c r="L231" i="102"/>
  <c r="P231" i="102" s="1"/>
  <c r="L28" i="438"/>
  <c r="P28" i="438" s="1"/>
  <c r="L33" i="438"/>
  <c r="P33" i="438" s="1"/>
  <c r="L10" i="439"/>
  <c r="P10" i="439" s="1"/>
  <c r="T10" i="439" s="1"/>
  <c r="L214" i="96"/>
  <c r="P214" i="96" s="1"/>
  <c r="T214" i="96" s="1"/>
  <c r="L53" i="96"/>
  <c r="P53" i="96" s="1"/>
  <c r="T53" i="96" s="1"/>
  <c r="L127" i="92"/>
  <c r="V127" i="92" s="1"/>
  <c r="L44" i="92"/>
  <c r="V44" i="92" s="1"/>
  <c r="L75" i="92"/>
  <c r="V75" i="92" s="1"/>
  <c r="L42" i="427"/>
  <c r="P42" i="427" s="1"/>
  <c r="T42" i="427" s="1"/>
  <c r="L31" i="427"/>
  <c r="P31" i="427" s="1"/>
  <c r="T31" i="427" s="1"/>
  <c r="L35" i="427"/>
  <c r="P35" i="427" s="1"/>
  <c r="T35" i="427" s="1"/>
  <c r="L518" i="100"/>
  <c r="P518" i="100" s="1"/>
  <c r="T518" i="100" s="1"/>
  <c r="L515" i="100"/>
  <c r="P515" i="100" s="1"/>
  <c r="T515" i="100" s="1"/>
  <c r="L517" i="100"/>
  <c r="P517" i="100" s="1"/>
  <c r="T517" i="100" s="1"/>
  <c r="L508" i="100"/>
  <c r="P508" i="100" s="1"/>
  <c r="T508" i="100" s="1"/>
  <c r="L163" i="100"/>
  <c r="P163" i="100" s="1"/>
  <c r="T163" i="100" s="1"/>
  <c r="L160" i="100"/>
  <c r="P160" i="100" s="1"/>
  <c r="T160" i="100" s="1"/>
  <c r="L108" i="100"/>
  <c r="P108" i="100" s="1"/>
  <c r="T108" i="100" s="1"/>
  <c r="L185" i="100"/>
  <c r="P185" i="100" s="1"/>
  <c r="T185" i="100" s="1"/>
  <c r="L109" i="100"/>
  <c r="P109" i="100" s="1"/>
  <c r="T109" i="100" s="1"/>
  <c r="J53" i="189"/>
  <c r="J31" i="438"/>
  <c r="J30" i="438"/>
  <c r="J32" i="438"/>
  <c r="J29" i="438"/>
  <c r="J34" i="438"/>
  <c r="J349" i="94"/>
  <c r="O349" i="94" s="1"/>
  <c r="S349" i="94" s="1"/>
  <c r="J308" i="94"/>
  <c r="O308" i="94" s="1"/>
  <c r="S308" i="94" s="1"/>
  <c r="J284" i="94"/>
  <c r="J263" i="96"/>
  <c r="J351" i="94"/>
  <c r="J265" i="96"/>
  <c r="O265" i="96" s="1"/>
  <c r="S265" i="96" s="1"/>
  <c r="J164" i="96"/>
  <c r="O164" i="96" s="1"/>
  <c r="S164" i="96" s="1"/>
  <c r="J280" i="94"/>
  <c r="O280" i="94" s="1"/>
  <c r="S280" i="94" s="1"/>
  <c r="J264" i="96"/>
  <c r="O264" i="96" s="1"/>
  <c r="S264" i="96" s="1"/>
  <c r="J347" i="94"/>
  <c r="J282" i="94"/>
  <c r="J160" i="96"/>
  <c r="J344" i="94"/>
  <c r="O344" i="94" s="1"/>
  <c r="S344" i="94" s="1"/>
  <c r="J201" i="92"/>
  <c r="J342" i="94"/>
  <c r="J275" i="94"/>
  <c r="J183" i="92"/>
  <c r="J205" i="92"/>
  <c r="J197" i="92"/>
  <c r="J185" i="92"/>
  <c r="O185" i="92" s="1"/>
  <c r="S185" i="92" s="1"/>
  <c r="J187" i="92"/>
  <c r="J372" i="100"/>
  <c r="O372" i="100" s="1"/>
  <c r="S372" i="100" s="1"/>
  <c r="J16" i="378"/>
  <c r="J13" i="378"/>
  <c r="J371" i="100"/>
  <c r="J15" i="378"/>
  <c r="J384" i="100"/>
  <c r="J20" i="378"/>
  <c r="J12" i="378"/>
  <c r="J373" i="100"/>
  <c r="J14" i="378"/>
  <c r="J454" i="100"/>
  <c r="O454" i="100" s="1"/>
  <c r="S454" i="100" s="1"/>
  <c r="J383" i="100"/>
  <c r="J19" i="378"/>
  <c r="J11" i="378"/>
  <c r="J20" i="102"/>
  <c r="O20" i="102" s="1"/>
  <c r="S20" i="102" s="1"/>
  <c r="J19" i="102"/>
  <c r="J23" i="442"/>
  <c r="J332" i="271"/>
  <c r="O332" i="271" s="1"/>
  <c r="S332" i="271" s="1"/>
  <c r="J59" i="102"/>
  <c r="O59" i="102" s="1"/>
  <c r="S59" i="102" s="1"/>
  <c r="J231" i="102"/>
  <c r="J28" i="438"/>
  <c r="J33" i="438"/>
  <c r="O12" i="438"/>
  <c r="S12" i="438" s="1"/>
  <c r="M12" i="438"/>
  <c r="N12" i="438" s="1"/>
  <c r="J10" i="439"/>
  <c r="U10" i="439" s="1"/>
  <c r="J53" i="96"/>
  <c r="U53" i="96" s="1"/>
  <c r="W53" i="96" s="1"/>
  <c r="J31" i="427"/>
  <c r="U31" i="427" s="1"/>
  <c r="W31" i="427" s="1"/>
  <c r="C18" i="405"/>
  <c r="H18" i="405" s="1"/>
  <c r="C14" i="405"/>
  <c r="H14" i="405" s="1"/>
  <c r="C15" i="385"/>
  <c r="H15" i="385" s="1"/>
  <c r="C12" i="405"/>
  <c r="C11" i="405"/>
  <c r="C11" i="395"/>
  <c r="C11" i="385"/>
  <c r="C17" i="385"/>
  <c r="H17" i="385" s="1"/>
  <c r="C18" i="395"/>
  <c r="H18" i="395" s="1"/>
  <c r="C14" i="395"/>
  <c r="H14" i="395" s="1"/>
  <c r="C14" i="385"/>
  <c r="H14" i="385" s="1"/>
  <c r="C18" i="415"/>
  <c r="H18" i="415" s="1"/>
  <c r="C12" i="395"/>
  <c r="C12" i="385"/>
  <c r="C16" i="415"/>
  <c r="H16" i="415" s="1"/>
  <c r="C14" i="415"/>
  <c r="H14" i="415" s="1"/>
  <c r="C13" i="415"/>
  <c r="H13" i="415" s="1"/>
  <c r="C12" i="415"/>
  <c r="C11" i="415"/>
  <c r="L209" i="102"/>
  <c r="P209" i="102" s="1"/>
  <c r="L75" i="440"/>
  <c r="P75" i="440" s="1"/>
  <c r="L37" i="440"/>
  <c r="P37" i="440" s="1"/>
  <c r="L88" i="440"/>
  <c r="P88" i="440" s="1"/>
  <c r="L25" i="440"/>
  <c r="P25" i="440" s="1"/>
  <c r="L457" i="96"/>
  <c r="P457" i="96" s="1"/>
  <c r="L441" i="96"/>
  <c r="P441" i="96" s="1"/>
  <c r="L417" i="96"/>
  <c r="P417" i="96" s="1"/>
  <c r="L402" i="96"/>
  <c r="P402" i="96" s="1"/>
  <c r="L391" i="96"/>
  <c r="P391" i="96" s="1"/>
  <c r="L381" i="96"/>
  <c r="P381" i="96" s="1"/>
  <c r="L365" i="96"/>
  <c r="P365" i="96" s="1"/>
  <c r="L357" i="96"/>
  <c r="P357" i="96" s="1"/>
  <c r="L349" i="96"/>
  <c r="P349" i="96" s="1"/>
  <c r="L462" i="96"/>
  <c r="P462" i="96" s="1"/>
  <c r="L454" i="96"/>
  <c r="P454" i="96" s="1"/>
  <c r="L438" i="96"/>
  <c r="P438" i="96" s="1"/>
  <c r="L399" i="96"/>
  <c r="P399" i="96" s="1"/>
  <c r="L362" i="96"/>
  <c r="P362" i="96" s="1"/>
  <c r="L354" i="96"/>
  <c r="P354" i="96" s="1"/>
  <c r="L459" i="96"/>
  <c r="P459" i="96" s="1"/>
  <c r="L443" i="96"/>
  <c r="P443" i="96" s="1"/>
  <c r="L419" i="96"/>
  <c r="P419" i="96" s="1"/>
  <c r="L411" i="96"/>
  <c r="L393" i="96"/>
  <c r="P393" i="96" s="1"/>
  <c r="L383" i="96"/>
  <c r="P383" i="96" s="1"/>
  <c r="L375" i="96"/>
  <c r="P375" i="96" s="1"/>
  <c r="L359" i="96"/>
  <c r="P359" i="96" s="1"/>
  <c r="L351" i="96"/>
  <c r="P351" i="96" s="1"/>
  <c r="L440" i="96"/>
  <c r="P440" i="96" s="1"/>
  <c r="L432" i="96"/>
  <c r="P432" i="96" s="1"/>
  <c r="L401" i="96"/>
  <c r="P401" i="96" s="1"/>
  <c r="L380" i="96"/>
  <c r="P380" i="96" s="1"/>
  <c r="L372" i="96"/>
  <c r="P372" i="96" s="1"/>
  <c r="L458" i="96"/>
  <c r="P458" i="96" s="1"/>
  <c r="L426" i="96"/>
  <c r="P426" i="96" s="1"/>
  <c r="L395" i="96"/>
  <c r="P395" i="96" s="1"/>
  <c r="L392" i="96"/>
  <c r="P392" i="96" s="1"/>
  <c r="L382" i="96"/>
  <c r="P382" i="96" s="1"/>
  <c r="L374" i="96"/>
  <c r="L350" i="96"/>
  <c r="P350" i="96" s="1"/>
  <c r="L463" i="96"/>
  <c r="P463" i="96" s="1"/>
  <c r="L431" i="96"/>
  <c r="P431" i="96" s="1"/>
  <c r="L415" i="96"/>
  <c r="P415" i="96" s="1"/>
  <c r="L400" i="96"/>
  <c r="P400" i="96" s="1"/>
  <c r="L379" i="96"/>
  <c r="P379" i="96" s="1"/>
  <c r="L371" i="96"/>
  <c r="P371" i="96" s="1"/>
  <c r="L363" i="96"/>
  <c r="P363" i="96" s="1"/>
  <c r="L355" i="96"/>
  <c r="P355" i="96" s="1"/>
  <c r="L421" i="94"/>
  <c r="P421" i="94" s="1"/>
  <c r="L370" i="94"/>
  <c r="P370" i="94" s="1"/>
  <c r="L354" i="94"/>
  <c r="P354" i="94" s="1"/>
  <c r="L346" i="94"/>
  <c r="P346" i="94" s="1"/>
  <c r="L336" i="96"/>
  <c r="P336" i="96" s="1"/>
  <c r="L279" i="96"/>
  <c r="P279" i="96" s="1"/>
  <c r="L271" i="96"/>
  <c r="P271" i="96" s="1"/>
  <c r="L230" i="96"/>
  <c r="P230" i="96" s="1"/>
  <c r="L149" i="96"/>
  <c r="P149" i="96" s="1"/>
  <c r="L412" i="96"/>
  <c r="P412" i="96" s="1"/>
  <c r="L115" i="96"/>
  <c r="P115" i="96" s="1"/>
  <c r="L97" i="96"/>
  <c r="P97" i="96" s="1"/>
  <c r="L445" i="94"/>
  <c r="P445" i="94" s="1"/>
  <c r="L385" i="94"/>
  <c r="P385" i="94" s="1"/>
  <c r="L367" i="94"/>
  <c r="P367" i="94" s="1"/>
  <c r="L368" i="96"/>
  <c r="P368" i="96" s="1"/>
  <c r="L344" i="96"/>
  <c r="P344" i="96" s="1"/>
  <c r="L341" i="96"/>
  <c r="P341" i="96" s="1"/>
  <c r="L326" i="96"/>
  <c r="L276" i="96"/>
  <c r="P276" i="96" s="1"/>
  <c r="L235" i="96"/>
  <c r="P235" i="96" s="1"/>
  <c r="L179" i="96"/>
  <c r="P179" i="96" s="1"/>
  <c r="L138" i="96"/>
  <c r="P138" i="96" s="1"/>
  <c r="L83" i="96"/>
  <c r="P83" i="96" s="1"/>
  <c r="L390" i="94"/>
  <c r="P390" i="94" s="1"/>
  <c r="L356" i="94"/>
  <c r="P356" i="94" s="1"/>
  <c r="L461" i="96"/>
  <c r="P461" i="96" s="1"/>
  <c r="L429" i="96"/>
  <c r="P429" i="96" s="1"/>
  <c r="L338" i="96"/>
  <c r="P338" i="96" s="1"/>
  <c r="L273" i="96"/>
  <c r="P273" i="96" s="1"/>
  <c r="L232" i="96"/>
  <c r="P232" i="96" s="1"/>
  <c r="L224" i="96"/>
  <c r="P224" i="96" s="1"/>
  <c r="L169" i="96"/>
  <c r="P169" i="96" s="1"/>
  <c r="L161" i="96"/>
  <c r="P161" i="96" s="1"/>
  <c r="L151" i="96"/>
  <c r="P151" i="96" s="1"/>
  <c r="L127" i="96"/>
  <c r="P127" i="96" s="1"/>
  <c r="L436" i="96"/>
  <c r="P436" i="96" s="1"/>
  <c r="L385" i="96"/>
  <c r="P385" i="96" s="1"/>
  <c r="L353" i="96"/>
  <c r="L369" i="94"/>
  <c r="P369" i="94" s="1"/>
  <c r="L360" i="96"/>
  <c r="P360" i="96" s="1"/>
  <c r="L328" i="96"/>
  <c r="P328" i="96" s="1"/>
  <c r="L320" i="96"/>
  <c r="P320" i="96" s="1"/>
  <c r="L278" i="96"/>
  <c r="P278" i="96" s="1"/>
  <c r="L267" i="96"/>
  <c r="P267" i="96" s="1"/>
  <c r="L229" i="96"/>
  <c r="P229" i="96" s="1"/>
  <c r="L221" i="96"/>
  <c r="P221" i="96" s="1"/>
  <c r="L166" i="96"/>
  <c r="P166" i="96" s="1"/>
  <c r="L148" i="96"/>
  <c r="P148" i="96" s="1"/>
  <c r="L346" i="96"/>
  <c r="P346" i="96" s="1"/>
  <c r="L358" i="94"/>
  <c r="P358" i="94" s="1"/>
  <c r="L453" i="96"/>
  <c r="P453" i="96" s="1"/>
  <c r="L325" i="96"/>
  <c r="P325" i="96" s="1"/>
  <c r="L283" i="96"/>
  <c r="P283" i="96" s="1"/>
  <c r="L275" i="96"/>
  <c r="P275" i="96" s="1"/>
  <c r="L234" i="96"/>
  <c r="P234" i="96" s="1"/>
  <c r="L226" i="96"/>
  <c r="P226" i="96" s="1"/>
  <c r="L218" i="96"/>
  <c r="P218" i="96" s="1"/>
  <c r="L210" i="96"/>
  <c r="P210" i="96" s="1"/>
  <c r="L171" i="96"/>
  <c r="L163" i="96"/>
  <c r="P163" i="96" s="1"/>
  <c r="L145" i="96"/>
  <c r="P145" i="96" s="1"/>
  <c r="L137" i="96"/>
  <c r="P137" i="96" s="1"/>
  <c r="L460" i="96"/>
  <c r="P460" i="96" s="1"/>
  <c r="L428" i="96"/>
  <c r="P428" i="96" s="1"/>
  <c r="L377" i="96"/>
  <c r="P377" i="96" s="1"/>
  <c r="L384" i="96"/>
  <c r="P384" i="96" s="1"/>
  <c r="L352" i="96"/>
  <c r="P352" i="96" s="1"/>
  <c r="L322" i="96"/>
  <c r="P322" i="96" s="1"/>
  <c r="L280" i="96"/>
  <c r="P280" i="96" s="1"/>
  <c r="L231" i="96"/>
  <c r="P231" i="96" s="1"/>
  <c r="L223" i="96"/>
  <c r="L150" i="96"/>
  <c r="P150" i="96" s="1"/>
  <c r="L126" i="96"/>
  <c r="P126" i="96" s="1"/>
  <c r="L397" i="96"/>
  <c r="P397" i="96" s="1"/>
  <c r="L98" i="96"/>
  <c r="L446" i="94"/>
  <c r="P446" i="94" s="1"/>
  <c r="L368" i="94"/>
  <c r="P368" i="94" s="1"/>
  <c r="L334" i="94"/>
  <c r="P334" i="94" s="1"/>
  <c r="L295" i="94"/>
  <c r="P295" i="94" s="1"/>
  <c r="L445" i="96"/>
  <c r="P445" i="96" s="1"/>
  <c r="L413" i="96"/>
  <c r="P413" i="96" s="1"/>
  <c r="L345" i="96"/>
  <c r="P345" i="96" s="1"/>
  <c r="L342" i="96"/>
  <c r="P342" i="96" s="1"/>
  <c r="L327" i="96"/>
  <c r="P327" i="96" s="1"/>
  <c r="L319" i="96"/>
  <c r="P319" i="96" s="1"/>
  <c r="L266" i="96"/>
  <c r="P266" i="96" s="1"/>
  <c r="L246" i="96"/>
  <c r="P246" i="96" s="1"/>
  <c r="L212" i="96"/>
  <c r="P212" i="96" s="1"/>
  <c r="L165" i="96"/>
  <c r="P165" i="96" s="1"/>
  <c r="L147" i="96"/>
  <c r="P147" i="96" s="1"/>
  <c r="L452" i="96"/>
  <c r="P452" i="96" s="1"/>
  <c r="L369" i="96"/>
  <c r="P369" i="96" s="1"/>
  <c r="L113" i="96"/>
  <c r="P113" i="96" s="1"/>
  <c r="L459" i="94"/>
  <c r="P459" i="94" s="1"/>
  <c r="L357" i="94"/>
  <c r="P357" i="94" s="1"/>
  <c r="L376" i="96"/>
  <c r="P376" i="96" s="1"/>
  <c r="L339" i="96"/>
  <c r="P339" i="96" s="1"/>
  <c r="L233" i="96"/>
  <c r="P233" i="96" s="1"/>
  <c r="L225" i="96"/>
  <c r="P225" i="96" s="1"/>
  <c r="L136" i="96"/>
  <c r="P136" i="96" s="1"/>
  <c r="L128" i="96"/>
  <c r="P128" i="96" s="1"/>
  <c r="L192" i="94"/>
  <c r="P192" i="94" s="1"/>
  <c r="L186" i="92"/>
  <c r="P186" i="92" s="1"/>
  <c r="T186" i="92" s="1"/>
  <c r="L389" i="94"/>
  <c r="P389" i="94" s="1"/>
  <c r="L176" i="94"/>
  <c r="P176" i="94" s="1"/>
  <c r="L135" i="94"/>
  <c r="P135" i="94" s="1"/>
  <c r="L203" i="92"/>
  <c r="L159" i="92"/>
  <c r="P159" i="92" s="1"/>
  <c r="T159" i="92" s="1"/>
  <c r="L220" i="94"/>
  <c r="P220" i="94" s="1"/>
  <c r="L173" i="94"/>
  <c r="P173" i="94" s="1"/>
  <c r="L164" i="94"/>
  <c r="P164" i="94" s="1"/>
  <c r="L188" i="92"/>
  <c r="L172" i="92"/>
  <c r="P172" i="92" s="1"/>
  <c r="T172" i="92" s="1"/>
  <c r="L188" i="94"/>
  <c r="P188" i="94" s="1"/>
  <c r="L177" i="92"/>
  <c r="P177" i="92" s="1"/>
  <c r="T177" i="92" s="1"/>
  <c r="L161" i="92"/>
  <c r="L175" i="94"/>
  <c r="P175" i="94" s="1"/>
  <c r="L158" i="92"/>
  <c r="L219" i="94"/>
  <c r="P219" i="94" s="1"/>
  <c r="L211" i="94"/>
  <c r="P211" i="94" s="1"/>
  <c r="L179" i="92"/>
  <c r="P179" i="92" s="1"/>
  <c r="T179" i="92" s="1"/>
  <c r="L240" i="94"/>
  <c r="P240" i="94" s="1"/>
  <c r="L177" i="94"/>
  <c r="L63" i="92"/>
  <c r="P63" i="92" s="1"/>
  <c r="T63" i="92" s="1"/>
  <c r="L160" i="92"/>
  <c r="L15" i="342"/>
  <c r="L122" i="92"/>
  <c r="L62" i="92"/>
  <c r="P62" i="92" s="1"/>
  <c r="T62" i="92" s="1"/>
  <c r="L124" i="92"/>
  <c r="P124" i="92" s="1"/>
  <c r="T124" i="92" s="1"/>
  <c r="L31" i="92"/>
  <c r="L136" i="92"/>
  <c r="L96" i="92"/>
  <c r="L36" i="92"/>
  <c r="L33" i="92"/>
  <c r="L361" i="291"/>
  <c r="P361" i="291" s="1"/>
  <c r="T361" i="291" s="1"/>
  <c r="L150" i="291"/>
  <c r="L58" i="425"/>
  <c r="L52" i="425"/>
  <c r="L38" i="425"/>
  <c r="L16" i="425"/>
  <c r="L60" i="425"/>
  <c r="L40" i="425"/>
  <c r="L57" i="425"/>
  <c r="L51" i="425"/>
  <c r="L37" i="425"/>
  <c r="L59" i="425"/>
  <c r="L39" i="425"/>
  <c r="L56" i="425"/>
  <c r="L50" i="425"/>
  <c r="L29" i="428"/>
  <c r="P29" i="428" s="1"/>
  <c r="L61" i="425"/>
  <c r="L10" i="428"/>
  <c r="L71" i="381"/>
  <c r="P71" i="381" s="1"/>
  <c r="T71" i="381" s="1"/>
  <c r="L47" i="380"/>
  <c r="P47" i="380" s="1"/>
  <c r="T47" i="380" s="1"/>
  <c r="L45" i="322"/>
  <c r="L70" i="205"/>
  <c r="P70" i="205" s="1"/>
  <c r="T70" i="205" s="1"/>
  <c r="L101" i="322"/>
  <c r="L495" i="100"/>
  <c r="P495" i="100" s="1"/>
  <c r="L456" i="100"/>
  <c r="P456" i="100" s="1"/>
  <c r="L361" i="100"/>
  <c r="P361" i="100" s="1"/>
  <c r="L230" i="100"/>
  <c r="P230" i="100" s="1"/>
  <c r="L35" i="379"/>
  <c r="P35" i="379" s="1"/>
  <c r="L492" i="100"/>
  <c r="P492" i="100" s="1"/>
  <c r="L461" i="100"/>
  <c r="P461" i="100" s="1"/>
  <c r="L358" i="100"/>
  <c r="P358" i="100" s="1"/>
  <c r="L299" i="100"/>
  <c r="P299" i="100" s="1"/>
  <c r="L219" i="100"/>
  <c r="P219" i="100" s="1"/>
  <c r="L28" i="378"/>
  <c r="P28" i="378" s="1"/>
  <c r="L466" i="100"/>
  <c r="P466" i="100" s="1"/>
  <c r="L458" i="100"/>
  <c r="P458" i="100" s="1"/>
  <c r="L410" i="100"/>
  <c r="P410" i="100" s="1"/>
  <c r="L404" i="100"/>
  <c r="P404" i="100" s="1"/>
  <c r="L387" i="100"/>
  <c r="P387" i="100" s="1"/>
  <c r="L304" i="100"/>
  <c r="P304" i="100" s="1"/>
  <c r="L279" i="100"/>
  <c r="P279" i="100" s="1"/>
  <c r="L494" i="100"/>
  <c r="P494" i="100" s="1"/>
  <c r="L463" i="100"/>
  <c r="P463" i="100" s="1"/>
  <c r="L401" i="100"/>
  <c r="P401" i="100" s="1"/>
  <c r="L285" i="100"/>
  <c r="P285" i="100" s="1"/>
  <c r="L237" i="100"/>
  <c r="P237" i="100" s="1"/>
  <c r="L229" i="100"/>
  <c r="P229" i="100" s="1"/>
  <c r="L221" i="100"/>
  <c r="P221" i="100" s="1"/>
  <c r="L460" i="100"/>
  <c r="P460" i="100" s="1"/>
  <c r="L389" i="100"/>
  <c r="P389" i="100" s="1"/>
  <c r="L340" i="100"/>
  <c r="P340" i="100" s="1"/>
  <c r="L334" i="100"/>
  <c r="P334" i="100" s="1"/>
  <c r="L290" i="100"/>
  <c r="P290" i="100" s="1"/>
  <c r="L265" i="100"/>
  <c r="P265" i="100" s="1"/>
  <c r="L234" i="100"/>
  <c r="P234" i="100" s="1"/>
  <c r="L27" i="378"/>
  <c r="P27" i="378" s="1"/>
  <c r="L474" i="100"/>
  <c r="P474" i="100" s="1"/>
  <c r="L465" i="100"/>
  <c r="P465" i="100" s="1"/>
  <c r="L457" i="100"/>
  <c r="P457" i="100" s="1"/>
  <c r="L449" i="100"/>
  <c r="P449" i="100" s="1"/>
  <c r="L256" i="100"/>
  <c r="P256" i="100" s="1"/>
  <c r="L239" i="100"/>
  <c r="P239" i="100" s="1"/>
  <c r="L438" i="100"/>
  <c r="P438" i="100" s="1"/>
  <c r="L414" i="100"/>
  <c r="P414" i="100" s="1"/>
  <c r="L359" i="100"/>
  <c r="P359" i="100" s="1"/>
  <c r="L300" i="100"/>
  <c r="P300" i="100" s="1"/>
  <c r="L236" i="100"/>
  <c r="P236" i="100" s="1"/>
  <c r="L228" i="100"/>
  <c r="P228" i="100" s="1"/>
  <c r="L29" i="378"/>
  <c r="P29" i="378" s="1"/>
  <c r="L459" i="100"/>
  <c r="P459" i="100" s="1"/>
  <c r="L356" i="100"/>
  <c r="P356" i="100" s="1"/>
  <c r="L272" i="100"/>
  <c r="P272" i="100" s="1"/>
  <c r="L264" i="100"/>
  <c r="P264" i="100" s="1"/>
  <c r="L258" i="100"/>
  <c r="P258" i="100" s="1"/>
  <c r="L233" i="100"/>
  <c r="P233" i="100" s="1"/>
  <c r="L172" i="100"/>
  <c r="P172" i="100" s="1"/>
  <c r="L139" i="100"/>
  <c r="P139" i="100" s="1"/>
  <c r="L171" i="102"/>
  <c r="P171" i="102" s="1"/>
  <c r="L161" i="102"/>
  <c r="P161" i="102" s="1"/>
  <c r="L106" i="102"/>
  <c r="P106" i="102" s="1"/>
  <c r="L189" i="100"/>
  <c r="P189" i="100" s="1"/>
  <c r="L144" i="100"/>
  <c r="P144" i="100" s="1"/>
  <c r="L128" i="100"/>
  <c r="P128" i="100" s="1"/>
  <c r="L168" i="102"/>
  <c r="P168" i="102" s="1"/>
  <c r="L147" i="102"/>
  <c r="P147" i="102" s="1"/>
  <c r="L121" i="102"/>
  <c r="P121" i="102" s="1"/>
  <c r="L103" i="102"/>
  <c r="P103" i="102" s="1"/>
  <c r="L165" i="100"/>
  <c r="P165" i="100" s="1"/>
  <c r="L141" i="100"/>
  <c r="P141" i="100" s="1"/>
  <c r="L90" i="100"/>
  <c r="P90" i="100" s="1"/>
  <c r="L74" i="100"/>
  <c r="P74" i="100" s="1"/>
  <c r="L165" i="102"/>
  <c r="P165" i="102" s="1"/>
  <c r="L118" i="102"/>
  <c r="P118" i="102" s="1"/>
  <c r="L162" i="100"/>
  <c r="P162" i="100" s="1"/>
  <c r="L146" i="100"/>
  <c r="P146" i="100" s="1"/>
  <c r="L130" i="100"/>
  <c r="P130" i="100" s="1"/>
  <c r="L184" i="102"/>
  <c r="P184" i="102" s="1"/>
  <c r="L170" i="102"/>
  <c r="P170" i="102" s="1"/>
  <c r="L115" i="102"/>
  <c r="P115" i="102" s="1"/>
  <c r="L58" i="102"/>
  <c r="P58" i="102" s="1"/>
  <c r="L159" i="100"/>
  <c r="P159" i="100" s="1"/>
  <c r="L151" i="100"/>
  <c r="P151" i="100" s="1"/>
  <c r="L84" i="100"/>
  <c r="P84" i="100" s="1"/>
  <c r="L167" i="102"/>
  <c r="P167" i="102" s="1"/>
  <c r="L110" i="102"/>
  <c r="P110" i="102" s="1"/>
  <c r="L102" i="102"/>
  <c r="P102" i="102" s="1"/>
  <c r="L69" i="102"/>
  <c r="P69" i="102" s="1"/>
  <c r="L55" i="102"/>
  <c r="P55" i="102" s="1"/>
  <c r="L26" i="102"/>
  <c r="P26" i="102" s="1"/>
  <c r="L203" i="100"/>
  <c r="P203" i="100" s="1"/>
  <c r="L190" i="100"/>
  <c r="P190" i="100" s="1"/>
  <c r="L178" i="100"/>
  <c r="P178" i="100" s="1"/>
  <c r="L161" i="100"/>
  <c r="P161" i="100" s="1"/>
  <c r="L145" i="100"/>
  <c r="P145" i="100" s="1"/>
  <c r="L183" i="102"/>
  <c r="P183" i="102" s="1"/>
  <c r="L178" i="102"/>
  <c r="P178" i="102" s="1"/>
  <c r="L169" i="102"/>
  <c r="P169" i="102" s="1"/>
  <c r="L114" i="102"/>
  <c r="P114" i="102" s="1"/>
  <c r="L104" i="102"/>
  <c r="P104" i="102" s="1"/>
  <c r="L205" i="100"/>
  <c r="P205" i="100" s="1"/>
  <c r="L142" i="100"/>
  <c r="P142" i="100" s="1"/>
  <c r="L134" i="100"/>
  <c r="P134" i="100" s="1"/>
  <c r="L119" i="102"/>
  <c r="P119" i="102" s="1"/>
  <c r="L101" i="102"/>
  <c r="P101" i="102" s="1"/>
  <c r="L107" i="102"/>
  <c r="P107" i="102" s="1"/>
  <c r="L65" i="100"/>
  <c r="P65" i="100" s="1"/>
  <c r="L25" i="102"/>
  <c r="P25" i="102" s="1"/>
  <c r="L60" i="102"/>
  <c r="P60" i="102" s="1"/>
  <c r="L115" i="100"/>
  <c r="P115" i="100" s="1"/>
  <c r="L91" i="102"/>
  <c r="P91" i="102" s="1"/>
  <c r="L164" i="100"/>
  <c r="P164" i="100" s="1"/>
  <c r="L194" i="271"/>
  <c r="P194" i="271" s="1"/>
  <c r="T194" i="271" s="1"/>
  <c r="L198" i="291"/>
  <c r="L20" i="433"/>
  <c r="P20" i="433" s="1"/>
  <c r="L209" i="291"/>
  <c r="P209" i="291" s="1"/>
  <c r="T209" i="291" s="1"/>
  <c r="L377" i="100"/>
  <c r="P377" i="100" s="1"/>
  <c r="L286" i="100"/>
  <c r="P286" i="100" s="1"/>
  <c r="L206" i="100"/>
  <c r="P206" i="100" s="1"/>
  <c r="L198" i="100"/>
  <c r="P198" i="100" s="1"/>
  <c r="L366" i="100"/>
  <c r="P366" i="100" s="1"/>
  <c r="L307" i="100"/>
  <c r="P307" i="100" s="1"/>
  <c r="L211" i="100"/>
  <c r="P211" i="100" s="1"/>
  <c r="L379" i="100"/>
  <c r="P379" i="100" s="1"/>
  <c r="L363" i="100"/>
  <c r="P363" i="100" s="1"/>
  <c r="L355" i="100"/>
  <c r="P355" i="100" s="1"/>
  <c r="L288" i="100"/>
  <c r="P288" i="100" s="1"/>
  <c r="L216" i="100"/>
  <c r="P216" i="100" s="1"/>
  <c r="L376" i="100"/>
  <c r="P376" i="100" s="1"/>
  <c r="L368" i="100"/>
  <c r="P368" i="100" s="1"/>
  <c r="L360" i="100"/>
  <c r="P360" i="100" s="1"/>
  <c r="L309" i="100"/>
  <c r="P309" i="100" s="1"/>
  <c r="L293" i="100"/>
  <c r="P293" i="100" s="1"/>
  <c r="L357" i="100"/>
  <c r="P357" i="100" s="1"/>
  <c r="L326" i="100"/>
  <c r="P326" i="100" s="1"/>
  <c r="L298" i="100"/>
  <c r="P298" i="100" s="1"/>
  <c r="L378" i="100"/>
  <c r="P378" i="100" s="1"/>
  <c r="L370" i="100"/>
  <c r="P370" i="100" s="1"/>
  <c r="L354" i="100"/>
  <c r="P354" i="100" s="1"/>
  <c r="L311" i="100"/>
  <c r="P311" i="100" s="1"/>
  <c r="L303" i="100"/>
  <c r="P303" i="100" s="1"/>
  <c r="L295" i="100"/>
  <c r="P295" i="100" s="1"/>
  <c r="L287" i="100"/>
  <c r="P287" i="100" s="1"/>
  <c r="L281" i="100"/>
  <c r="P281" i="100" s="1"/>
  <c r="L278" i="100"/>
  <c r="P278" i="100" s="1"/>
  <c r="L215" i="100"/>
  <c r="P215" i="100" s="1"/>
  <c r="L328" i="100"/>
  <c r="P328" i="100" s="1"/>
  <c r="L308" i="100"/>
  <c r="P308" i="100" s="1"/>
  <c r="L284" i="100"/>
  <c r="P284" i="100" s="1"/>
  <c r="L220" i="100"/>
  <c r="P220" i="100" s="1"/>
  <c r="L380" i="100"/>
  <c r="P380" i="100" s="1"/>
  <c r="L305" i="100"/>
  <c r="P305" i="100" s="1"/>
  <c r="L297" i="100"/>
  <c r="P297" i="100" s="1"/>
  <c r="L289" i="100"/>
  <c r="P289" i="100" s="1"/>
  <c r="L209" i="100"/>
  <c r="P209" i="100" s="1"/>
  <c r="L202" i="100"/>
  <c r="P202" i="100" s="1"/>
  <c r="L199" i="100"/>
  <c r="P199" i="100" s="1"/>
  <c r="L80" i="100"/>
  <c r="P80" i="100" s="1"/>
  <c r="L152" i="100"/>
  <c r="P152" i="100" s="1"/>
  <c r="L77" i="100"/>
  <c r="P77" i="100" s="1"/>
  <c r="L210" i="100"/>
  <c r="P210" i="100" s="1"/>
  <c r="L207" i="100"/>
  <c r="P207" i="100" s="1"/>
  <c r="L204" i="100"/>
  <c r="P204" i="100" s="1"/>
  <c r="L71" i="100"/>
  <c r="P71" i="100" s="1"/>
  <c r="L143" i="100"/>
  <c r="P143" i="100" s="1"/>
  <c r="L76" i="100"/>
  <c r="P76" i="100" s="1"/>
  <c r="L68" i="100"/>
  <c r="P68" i="100" s="1"/>
  <c r="L200" i="100"/>
  <c r="P200" i="100" s="1"/>
  <c r="L70" i="100"/>
  <c r="P70" i="100" s="1"/>
  <c r="L218" i="100"/>
  <c r="P218" i="100" s="1"/>
  <c r="L208" i="100"/>
  <c r="P208" i="100" s="1"/>
  <c r="L75" i="100"/>
  <c r="P75" i="100" s="1"/>
  <c r="L197" i="100"/>
  <c r="P197" i="100" s="1"/>
  <c r="L121" i="443"/>
  <c r="P121" i="443" s="1"/>
  <c r="L117" i="442"/>
  <c r="P117" i="442" s="1"/>
  <c r="L94" i="443"/>
  <c r="P94" i="443" s="1"/>
  <c r="L100" i="441"/>
  <c r="P100" i="441" s="1"/>
  <c r="L90" i="442"/>
  <c r="P90" i="442" s="1"/>
  <c r="L71" i="443"/>
  <c r="P71" i="443" s="1"/>
  <c r="L117" i="443"/>
  <c r="P117" i="443" s="1"/>
  <c r="L12" i="442"/>
  <c r="P12" i="442" s="1"/>
  <c r="L104" i="441"/>
  <c r="P104" i="441" s="1"/>
  <c r="L95" i="443"/>
  <c r="P95" i="443" s="1"/>
  <c r="L70" i="443"/>
  <c r="P70" i="443" s="1"/>
  <c r="L91" i="442"/>
  <c r="P91" i="442" s="1"/>
  <c r="L81" i="438"/>
  <c r="P81" i="438" s="1"/>
  <c r="L74" i="441"/>
  <c r="P74" i="441" s="1"/>
  <c r="L121" i="438"/>
  <c r="P121" i="438" s="1"/>
  <c r="L379" i="94"/>
  <c r="P379" i="94" s="1"/>
  <c r="L216" i="96"/>
  <c r="P216" i="96" s="1"/>
  <c r="L159" i="94"/>
  <c r="P159" i="94" s="1"/>
  <c r="L116" i="94"/>
  <c r="P116" i="94" s="1"/>
  <c r="L28" i="94"/>
  <c r="P28" i="94" s="1"/>
  <c r="L172" i="94"/>
  <c r="P172" i="94" s="1"/>
  <c r="L328" i="291"/>
  <c r="P328" i="291" s="1"/>
  <c r="T328" i="291" s="1"/>
  <c r="L128" i="271"/>
  <c r="P128" i="271" s="1"/>
  <c r="T128" i="271" s="1"/>
  <c r="L127" i="271"/>
  <c r="P127" i="271" s="1"/>
  <c r="T127" i="271" s="1"/>
  <c r="L124" i="271"/>
  <c r="P124" i="271" s="1"/>
  <c r="T124" i="271" s="1"/>
  <c r="L42" i="291"/>
  <c r="L28" i="291"/>
  <c r="L58" i="291"/>
  <c r="L25" i="291"/>
  <c r="L22" i="291"/>
  <c r="L41" i="291"/>
  <c r="L24" i="291"/>
  <c r="L149" i="291"/>
  <c r="L29" i="291"/>
  <c r="L23" i="291"/>
  <c r="L156" i="205"/>
  <c r="P156" i="205" s="1"/>
  <c r="T156" i="205" s="1"/>
  <c r="L145" i="205"/>
  <c r="L15" i="428"/>
  <c r="P15" i="428" s="1"/>
  <c r="L15" i="427"/>
  <c r="P15" i="427" s="1"/>
  <c r="L204" i="205"/>
  <c r="P204" i="205" s="1"/>
  <c r="T204" i="205" s="1"/>
  <c r="L35" i="428"/>
  <c r="P35" i="428" s="1"/>
  <c r="L29" i="427"/>
  <c r="P29" i="427" s="1"/>
  <c r="L68" i="424"/>
  <c r="L114" i="205"/>
  <c r="L29" i="382"/>
  <c r="P29" i="382" s="1"/>
  <c r="T29" i="382" s="1"/>
  <c r="L25" i="382"/>
  <c r="L27" i="382"/>
  <c r="P27" i="382" s="1"/>
  <c r="T27" i="382" s="1"/>
  <c r="L487" i="100"/>
  <c r="P487" i="100" s="1"/>
  <c r="L269" i="100"/>
  <c r="P269" i="100" s="1"/>
  <c r="L214" i="100"/>
  <c r="P214" i="100" s="1"/>
  <c r="L341" i="100"/>
  <c r="P341" i="100" s="1"/>
  <c r="L486" i="100"/>
  <c r="P486" i="100" s="1"/>
  <c r="L337" i="100"/>
  <c r="P337" i="100" s="1"/>
  <c r="L329" i="100"/>
  <c r="P329" i="100" s="1"/>
  <c r="L482" i="100"/>
  <c r="P482" i="100" s="1"/>
  <c r="L433" i="100"/>
  <c r="P433" i="100" s="1"/>
  <c r="L331" i="100"/>
  <c r="P331" i="100" s="1"/>
  <c r="L485" i="100"/>
  <c r="P485" i="100" s="1"/>
  <c r="L367" i="100"/>
  <c r="P367" i="100" s="1"/>
  <c r="L292" i="100"/>
  <c r="P292" i="100" s="1"/>
  <c r="L253" i="100"/>
  <c r="P253" i="100" s="1"/>
  <c r="L10" i="379"/>
  <c r="P10" i="379" s="1"/>
  <c r="L435" i="100"/>
  <c r="P435" i="100" s="1"/>
  <c r="L34" i="100"/>
  <c r="P34" i="100" s="1"/>
  <c r="L52" i="100"/>
  <c r="P52" i="100" s="1"/>
  <c r="L26" i="448"/>
  <c r="L26" i="374"/>
  <c r="L24" i="433"/>
  <c r="P24" i="433" s="1"/>
  <c r="L27" i="433"/>
  <c r="L23" i="433"/>
  <c r="P23" i="433" s="1"/>
  <c r="L28" i="433"/>
  <c r="L399" i="100"/>
  <c r="P399" i="100" s="1"/>
  <c r="L125" i="96"/>
  <c r="P125" i="96" s="1"/>
  <c r="L130" i="96"/>
  <c r="P130" i="96" s="1"/>
  <c r="L132" i="96"/>
  <c r="P132" i="96" s="1"/>
  <c r="L124" i="96"/>
  <c r="P124" i="96" s="1"/>
  <c r="L307" i="96"/>
  <c r="P307" i="96" s="1"/>
  <c r="L153" i="96"/>
  <c r="P153" i="96" s="1"/>
  <c r="L129" i="96"/>
  <c r="P129" i="96" s="1"/>
  <c r="L304" i="96"/>
  <c r="L288" i="96"/>
  <c r="P288" i="96" s="1"/>
  <c r="L134" i="96"/>
  <c r="P134" i="96" s="1"/>
  <c r="L285" i="96"/>
  <c r="P285" i="96" s="1"/>
  <c r="L348" i="271"/>
  <c r="P348" i="271" s="1"/>
  <c r="T348" i="271" s="1"/>
  <c r="L278" i="271"/>
  <c r="L230" i="271"/>
  <c r="L349" i="271"/>
  <c r="P349" i="271" s="1"/>
  <c r="T349" i="271" s="1"/>
  <c r="L277" i="271"/>
  <c r="P277" i="271" s="1"/>
  <c r="T277" i="271" s="1"/>
  <c r="L229" i="271"/>
  <c r="P229" i="271" s="1"/>
  <c r="T229" i="271" s="1"/>
  <c r="L160" i="271"/>
  <c r="P160" i="271" s="1"/>
  <c r="T160" i="271" s="1"/>
  <c r="L157" i="271"/>
  <c r="P157" i="271" s="1"/>
  <c r="T157" i="271" s="1"/>
  <c r="L140" i="271"/>
  <c r="P140" i="271" s="1"/>
  <c r="T140" i="271" s="1"/>
  <c r="L159" i="271"/>
  <c r="L120" i="291"/>
  <c r="L36" i="427"/>
  <c r="P36" i="427" s="1"/>
  <c r="L99" i="102"/>
  <c r="P99" i="102" s="1"/>
  <c r="L220" i="102"/>
  <c r="P220" i="102" s="1"/>
  <c r="L210" i="102"/>
  <c r="P210" i="102" s="1"/>
  <c r="L316" i="179"/>
  <c r="P316" i="179" s="1"/>
  <c r="L276" i="179"/>
  <c r="P276" i="179" s="1"/>
  <c r="L269" i="179"/>
  <c r="P269" i="179" s="1"/>
  <c r="L289" i="179"/>
  <c r="P289" i="179" s="1"/>
  <c r="L116" i="438"/>
  <c r="P116" i="438" s="1"/>
  <c r="L278" i="179"/>
  <c r="P278" i="179" s="1"/>
  <c r="L251" i="179"/>
  <c r="P251" i="179" s="1"/>
  <c r="L8" i="437"/>
  <c r="P8" i="437" s="1"/>
  <c r="L268" i="179"/>
  <c r="P268" i="179" s="1"/>
  <c r="L118" i="438"/>
  <c r="P118" i="438" s="1"/>
  <c r="L85" i="438"/>
  <c r="P85" i="438" s="1"/>
  <c r="L320" i="179"/>
  <c r="P320" i="179" s="1"/>
  <c r="L18" i="438"/>
  <c r="P18" i="438" s="1"/>
  <c r="L10" i="437"/>
  <c r="P10" i="437" s="1"/>
  <c r="L309" i="179"/>
  <c r="P309" i="179" s="1"/>
  <c r="L293" i="179"/>
  <c r="P293" i="179" s="1"/>
  <c r="L277" i="179"/>
  <c r="P277" i="179" s="1"/>
  <c r="L267" i="179"/>
  <c r="P267" i="179" s="1"/>
  <c r="L247" i="179"/>
  <c r="P247" i="179" s="1"/>
  <c r="L239" i="179"/>
  <c r="P239" i="179" s="1"/>
  <c r="L224" i="179"/>
  <c r="P224" i="179" s="1"/>
  <c r="L208" i="179"/>
  <c r="P208" i="179" s="1"/>
  <c r="L149" i="179"/>
  <c r="P149" i="179" s="1"/>
  <c r="L126" i="179"/>
  <c r="P126" i="179" s="1"/>
  <c r="L44" i="179"/>
  <c r="P44" i="179" s="1"/>
  <c r="L111" i="179"/>
  <c r="P111" i="179" s="1"/>
  <c r="L68" i="179"/>
  <c r="P68" i="179" s="1"/>
  <c r="L210" i="179"/>
  <c r="P210" i="179" s="1"/>
  <c r="L135" i="179"/>
  <c r="P135" i="179" s="1"/>
  <c r="L22" i="179"/>
  <c r="P22" i="179" s="1"/>
  <c r="L14" i="179"/>
  <c r="P14" i="179" s="1"/>
  <c r="L180" i="179"/>
  <c r="P180" i="179" s="1"/>
  <c r="L98" i="179"/>
  <c r="P98" i="179" s="1"/>
  <c r="L90" i="179"/>
  <c r="P90" i="179" s="1"/>
  <c r="L70" i="179"/>
  <c r="L51" i="179"/>
  <c r="P51" i="179" s="1"/>
  <c r="L228" i="179"/>
  <c r="P228" i="179" s="1"/>
  <c r="L209" i="179"/>
  <c r="P209" i="179" s="1"/>
  <c r="L166" i="179"/>
  <c r="P166" i="179" s="1"/>
  <c r="L45" i="179"/>
  <c r="P45" i="179" s="1"/>
  <c r="L37" i="179"/>
  <c r="P37" i="179" s="1"/>
  <c r="L21" i="179"/>
  <c r="P21" i="179" s="1"/>
  <c r="L199" i="179"/>
  <c r="P199" i="179" s="1"/>
  <c r="L112" i="179"/>
  <c r="P112" i="179" s="1"/>
  <c r="L69" i="179"/>
  <c r="P69" i="179" s="1"/>
  <c r="L184" i="179"/>
  <c r="P184" i="179" s="1"/>
  <c r="L136" i="179"/>
  <c r="P136" i="179" s="1"/>
  <c r="L86" i="179"/>
  <c r="P86" i="179" s="1"/>
  <c r="L59" i="179"/>
  <c r="P59" i="179" s="1"/>
  <c r="L153" i="179"/>
  <c r="P153" i="179" s="1"/>
  <c r="L137" i="179"/>
  <c r="P137" i="179" s="1"/>
  <c r="L42" i="96"/>
  <c r="P42" i="96" s="1"/>
  <c r="L24" i="96"/>
  <c r="P24" i="96" s="1"/>
  <c r="L117" i="96"/>
  <c r="P117" i="96" s="1"/>
  <c r="L43" i="96"/>
  <c r="P43" i="96" s="1"/>
  <c r="L17" i="96"/>
  <c r="P17" i="96" s="1"/>
  <c r="L189" i="92"/>
  <c r="L157" i="92"/>
  <c r="P157" i="92" s="1"/>
  <c r="T157" i="92" s="1"/>
  <c r="L206" i="92"/>
  <c r="P206" i="92" s="1"/>
  <c r="T206" i="92" s="1"/>
  <c r="L154" i="92"/>
  <c r="L151" i="92"/>
  <c r="P151" i="92" s="1"/>
  <c r="T151" i="92" s="1"/>
  <c r="L156" i="92"/>
  <c r="L422" i="94"/>
  <c r="P422" i="94" s="1"/>
  <c r="L23" i="96"/>
  <c r="P23" i="96" s="1"/>
  <c r="L33" i="96"/>
  <c r="P33" i="96" s="1"/>
  <c r="L104" i="92"/>
  <c r="P104" i="92" s="1"/>
  <c r="T104" i="92" s="1"/>
  <c r="L150" i="92"/>
  <c r="P150" i="92" s="1"/>
  <c r="T150" i="92" s="1"/>
  <c r="L109" i="92"/>
  <c r="P109" i="92" s="1"/>
  <c r="T109" i="92" s="1"/>
  <c r="L153" i="92"/>
  <c r="L130" i="92"/>
  <c r="P130" i="92" s="1"/>
  <c r="T130" i="92" s="1"/>
  <c r="L106" i="92"/>
  <c r="P106" i="92" s="1"/>
  <c r="T106" i="92" s="1"/>
  <c r="L12" i="92"/>
  <c r="L111" i="92"/>
  <c r="L108" i="92"/>
  <c r="L68" i="92"/>
  <c r="P68" i="92" s="1"/>
  <c r="T68" i="92" s="1"/>
  <c r="L155" i="92"/>
  <c r="L152" i="92"/>
  <c r="L148" i="92"/>
  <c r="L110" i="92"/>
  <c r="L102" i="92"/>
  <c r="P102" i="92" s="1"/>
  <c r="T102" i="92" s="1"/>
  <c r="L341" i="291"/>
  <c r="L131" i="92"/>
  <c r="P131" i="92" s="1"/>
  <c r="T131" i="92" s="1"/>
  <c r="L343" i="291"/>
  <c r="L342" i="291"/>
  <c r="P342" i="291" s="1"/>
  <c r="T342" i="291" s="1"/>
  <c r="L260" i="291"/>
  <c r="P260" i="291" s="1"/>
  <c r="T260" i="291" s="1"/>
  <c r="L174" i="291"/>
  <c r="P174" i="291" s="1"/>
  <c r="T174" i="291" s="1"/>
  <c r="L344" i="291"/>
  <c r="P344" i="291" s="1"/>
  <c r="T344" i="291" s="1"/>
  <c r="L257" i="291"/>
  <c r="P257" i="291" s="1"/>
  <c r="T257" i="291" s="1"/>
  <c r="L105" i="291"/>
  <c r="P105" i="291" s="1"/>
  <c r="T105" i="291" s="1"/>
  <c r="L176" i="291"/>
  <c r="P176" i="291" s="1"/>
  <c r="T176" i="291" s="1"/>
  <c r="L108" i="291"/>
  <c r="P108" i="291" s="1"/>
  <c r="T108" i="291" s="1"/>
  <c r="L259" i="291"/>
  <c r="L173" i="291"/>
  <c r="P173" i="291" s="1"/>
  <c r="T173" i="291" s="1"/>
  <c r="L101" i="291"/>
  <c r="L175" i="291"/>
  <c r="L258" i="291"/>
  <c r="P258" i="291" s="1"/>
  <c r="T258" i="291" s="1"/>
  <c r="L100" i="291"/>
  <c r="L18" i="291"/>
  <c r="P18" i="291" s="1"/>
  <c r="T18" i="291" s="1"/>
  <c r="L109" i="291"/>
  <c r="L39" i="428"/>
  <c r="P39" i="428" s="1"/>
  <c r="L23" i="205"/>
  <c r="P23" i="205" s="1"/>
  <c r="T23" i="205" s="1"/>
  <c r="L50" i="380"/>
  <c r="P50" i="380" s="1"/>
  <c r="T50" i="380" s="1"/>
  <c r="L75" i="381"/>
  <c r="P75" i="381" s="1"/>
  <c r="T75" i="381" s="1"/>
  <c r="L16" i="205"/>
  <c r="P16" i="205" s="1"/>
  <c r="T16" i="205" s="1"/>
  <c r="L481" i="100"/>
  <c r="P481" i="100" s="1"/>
  <c r="L464" i="100"/>
  <c r="P464" i="100" s="1"/>
  <c r="L432" i="100"/>
  <c r="P432" i="100" s="1"/>
  <c r="L17" i="322"/>
  <c r="L421" i="100"/>
  <c r="P421" i="100" s="1"/>
  <c r="L14" i="379"/>
  <c r="P14" i="379" s="1"/>
  <c r="L480" i="100"/>
  <c r="P480" i="100" s="1"/>
  <c r="L468" i="100"/>
  <c r="P468" i="100" s="1"/>
  <c r="L441" i="100"/>
  <c r="P441" i="100" s="1"/>
  <c r="L467" i="100"/>
  <c r="P467" i="100" s="1"/>
  <c r="L451" i="100"/>
  <c r="P451" i="100" s="1"/>
  <c r="L188" i="102"/>
  <c r="P188" i="102" s="1"/>
  <c r="L176" i="102"/>
  <c r="P176" i="102" s="1"/>
  <c r="L189" i="102"/>
  <c r="P189" i="102" s="1"/>
  <c r="L24" i="438"/>
  <c r="P24" i="438" s="1"/>
  <c r="L14" i="271"/>
  <c r="L13" i="271"/>
  <c r="P13" i="271" s="1"/>
  <c r="T13" i="271" s="1"/>
  <c r="L111" i="291"/>
  <c r="L181" i="291"/>
  <c r="P181" i="291" s="1"/>
  <c r="T181" i="291" s="1"/>
  <c r="L113" i="291"/>
  <c r="C18" i="406"/>
  <c r="H18" i="406" s="1"/>
  <c r="C14" i="406"/>
  <c r="H14" i="406" s="1"/>
  <c r="C18" i="416"/>
  <c r="H18" i="416" s="1"/>
  <c r="C12" i="406"/>
  <c r="C16" i="416"/>
  <c r="H16" i="416" s="1"/>
  <c r="C11" i="406"/>
  <c r="C14" i="416"/>
  <c r="H14" i="416" s="1"/>
  <c r="C17" i="386"/>
  <c r="H17" i="386" s="1"/>
  <c r="C12" i="386"/>
  <c r="C13" i="416"/>
  <c r="H13" i="416" s="1"/>
  <c r="C15" i="386"/>
  <c r="H15" i="386" s="1"/>
  <c r="C12" i="416"/>
  <c r="C18" i="396"/>
  <c r="H18" i="396" s="1"/>
  <c r="C14" i="386"/>
  <c r="H14" i="386" s="1"/>
  <c r="C11" i="416"/>
  <c r="C14" i="396"/>
  <c r="H14" i="396" s="1"/>
  <c r="C12" i="396"/>
  <c r="C11" i="386"/>
  <c r="C11" i="396"/>
  <c r="H14" i="55"/>
  <c r="J75" i="440"/>
  <c r="J37" i="440"/>
  <c r="J88" i="440"/>
  <c r="J25" i="440"/>
  <c r="J460" i="96"/>
  <c r="O460" i="96" s="1"/>
  <c r="S460" i="96" s="1"/>
  <c r="J452" i="96"/>
  <c r="O452" i="96" s="1"/>
  <c r="S452" i="96" s="1"/>
  <c r="J436" i="96"/>
  <c r="O436" i="96" s="1"/>
  <c r="S436" i="96" s="1"/>
  <c r="J428" i="96"/>
  <c r="O428" i="96" s="1"/>
  <c r="S428" i="96" s="1"/>
  <c r="J412" i="96"/>
  <c r="O412" i="96" s="1"/>
  <c r="S412" i="96" s="1"/>
  <c r="J397" i="96"/>
  <c r="O397" i="96" s="1"/>
  <c r="S397" i="96" s="1"/>
  <c r="J384" i="96"/>
  <c r="J376" i="96"/>
  <c r="J368" i="96"/>
  <c r="J360" i="96"/>
  <c r="J352" i="96"/>
  <c r="J344" i="96"/>
  <c r="J457" i="96"/>
  <c r="J441" i="96"/>
  <c r="O441" i="96" s="1"/>
  <c r="S441" i="96" s="1"/>
  <c r="J417" i="96"/>
  <c r="O417" i="96" s="1"/>
  <c r="S417" i="96" s="1"/>
  <c r="J402" i="96"/>
  <c r="O402" i="96" s="1"/>
  <c r="S402" i="96" s="1"/>
  <c r="J391" i="96"/>
  <c r="O391" i="96" s="1"/>
  <c r="S391" i="96" s="1"/>
  <c r="J381" i="96"/>
  <c r="O381" i="96" s="1"/>
  <c r="S381" i="96" s="1"/>
  <c r="J365" i="96"/>
  <c r="J357" i="96"/>
  <c r="O357" i="96" s="1"/>
  <c r="S357" i="96" s="1"/>
  <c r="J349" i="96"/>
  <c r="J462" i="96"/>
  <c r="O462" i="96" s="1"/>
  <c r="S462" i="96" s="1"/>
  <c r="J454" i="96"/>
  <c r="J438" i="96"/>
  <c r="J399" i="96"/>
  <c r="J362" i="96"/>
  <c r="J354" i="96"/>
  <c r="O354" i="96" s="1"/>
  <c r="S354" i="96" s="1"/>
  <c r="J346" i="96"/>
  <c r="J459" i="96"/>
  <c r="J443" i="96"/>
  <c r="O443" i="96" s="1"/>
  <c r="S443" i="96" s="1"/>
  <c r="J419" i="96"/>
  <c r="J411" i="96"/>
  <c r="O411" i="96" s="1"/>
  <c r="S411" i="96" s="1"/>
  <c r="J393" i="96"/>
  <c r="J383" i="96"/>
  <c r="J375" i="96"/>
  <c r="O375" i="96" s="1"/>
  <c r="S375" i="96" s="1"/>
  <c r="J359" i="96"/>
  <c r="O359" i="96" s="1"/>
  <c r="S359" i="96" s="1"/>
  <c r="J351" i="96"/>
  <c r="O351" i="96" s="1"/>
  <c r="S351" i="96" s="1"/>
  <c r="J461" i="96"/>
  <c r="J453" i="96"/>
  <c r="J445" i="96"/>
  <c r="J429" i="96"/>
  <c r="J413" i="96"/>
  <c r="J385" i="96"/>
  <c r="J377" i="96"/>
  <c r="O377" i="96" s="1"/>
  <c r="S377" i="96" s="1"/>
  <c r="J369" i="96"/>
  <c r="J353" i="96"/>
  <c r="J458" i="96"/>
  <c r="J426" i="96"/>
  <c r="O426" i="96" s="1"/>
  <c r="S426" i="96" s="1"/>
  <c r="J395" i="96"/>
  <c r="O395" i="96" s="1"/>
  <c r="S395" i="96" s="1"/>
  <c r="J392" i="96"/>
  <c r="O392" i="96" s="1"/>
  <c r="S392" i="96" s="1"/>
  <c r="J382" i="96"/>
  <c r="J374" i="96"/>
  <c r="J350" i="96"/>
  <c r="J113" i="96"/>
  <c r="J459" i="94"/>
  <c r="J357" i="94"/>
  <c r="O357" i="94" s="1"/>
  <c r="S357" i="94" s="1"/>
  <c r="J372" i="96"/>
  <c r="O372" i="96" s="1"/>
  <c r="S372" i="96" s="1"/>
  <c r="J339" i="96"/>
  <c r="J233" i="96"/>
  <c r="O233" i="96" s="1"/>
  <c r="S233" i="96" s="1"/>
  <c r="J225" i="96"/>
  <c r="J136" i="96"/>
  <c r="J128" i="96"/>
  <c r="J379" i="96"/>
  <c r="J421" i="94"/>
  <c r="O421" i="94" s="1"/>
  <c r="S421" i="94" s="1"/>
  <c r="J370" i="94"/>
  <c r="O370" i="94" s="1"/>
  <c r="S370" i="94" s="1"/>
  <c r="J354" i="94"/>
  <c r="J346" i="94"/>
  <c r="O346" i="94" s="1"/>
  <c r="S346" i="94" s="1"/>
  <c r="J336" i="96"/>
  <c r="O336" i="96" s="1"/>
  <c r="S336" i="96" s="1"/>
  <c r="J279" i="96"/>
  <c r="J271" i="96"/>
  <c r="O271" i="96" s="1"/>
  <c r="S271" i="96" s="1"/>
  <c r="J230" i="96"/>
  <c r="O230" i="96" s="1"/>
  <c r="S230" i="96" s="1"/>
  <c r="J149" i="96"/>
  <c r="J440" i="96"/>
  <c r="O440" i="96" s="1"/>
  <c r="S440" i="96" s="1"/>
  <c r="J115" i="96"/>
  <c r="J97" i="96"/>
  <c r="O97" i="96" s="1"/>
  <c r="S97" i="96" s="1"/>
  <c r="J445" i="94"/>
  <c r="J385" i="94"/>
  <c r="J367" i="94"/>
  <c r="O367" i="94" s="1"/>
  <c r="S367" i="94" s="1"/>
  <c r="J415" i="96"/>
  <c r="J341" i="96"/>
  <c r="J326" i="96"/>
  <c r="J276" i="96"/>
  <c r="O276" i="96" s="1"/>
  <c r="S276" i="96" s="1"/>
  <c r="J235" i="96"/>
  <c r="J179" i="96"/>
  <c r="O179" i="96" s="1"/>
  <c r="S179" i="96" s="1"/>
  <c r="J138" i="96"/>
  <c r="O138" i="96" s="1"/>
  <c r="S138" i="96" s="1"/>
  <c r="J371" i="96"/>
  <c r="J83" i="96"/>
  <c r="J390" i="94"/>
  <c r="J356" i="94"/>
  <c r="O356" i="94" s="1"/>
  <c r="S356" i="94" s="1"/>
  <c r="J338" i="96"/>
  <c r="J273" i="96"/>
  <c r="J232" i="96"/>
  <c r="O232" i="96" s="1"/>
  <c r="S232" i="96" s="1"/>
  <c r="J224" i="96"/>
  <c r="O224" i="96" s="1"/>
  <c r="S224" i="96" s="1"/>
  <c r="J169" i="96"/>
  <c r="J161" i="96"/>
  <c r="J151" i="96"/>
  <c r="O151" i="96" s="1"/>
  <c r="S151" i="96" s="1"/>
  <c r="J127" i="96"/>
  <c r="O127" i="96" s="1"/>
  <c r="S127" i="96" s="1"/>
  <c r="J432" i="96"/>
  <c r="J369" i="94"/>
  <c r="J328" i="96"/>
  <c r="J320" i="96"/>
  <c r="J278" i="96"/>
  <c r="O278" i="96" s="1"/>
  <c r="S278" i="96" s="1"/>
  <c r="J267" i="96"/>
  <c r="J229" i="96"/>
  <c r="J221" i="96"/>
  <c r="J166" i="96"/>
  <c r="J148" i="96"/>
  <c r="O148" i="96" s="1"/>
  <c r="S148" i="96" s="1"/>
  <c r="J401" i="96"/>
  <c r="O401" i="96" s="1"/>
  <c r="S401" i="96" s="1"/>
  <c r="J363" i="96"/>
  <c r="J325" i="96"/>
  <c r="J283" i="96"/>
  <c r="J275" i="96"/>
  <c r="J234" i="96"/>
  <c r="O234" i="96" s="1"/>
  <c r="S234" i="96" s="1"/>
  <c r="J226" i="96"/>
  <c r="O226" i="96" s="1"/>
  <c r="S226" i="96" s="1"/>
  <c r="J218" i="96"/>
  <c r="O218" i="96" s="1"/>
  <c r="S218" i="96" s="1"/>
  <c r="J210" i="96"/>
  <c r="J171" i="96"/>
  <c r="O171" i="96" s="1"/>
  <c r="S171" i="96" s="1"/>
  <c r="J163" i="96"/>
  <c r="J145" i="96"/>
  <c r="O145" i="96" s="1"/>
  <c r="S145" i="96" s="1"/>
  <c r="J137" i="96"/>
  <c r="J389" i="94"/>
  <c r="J463" i="96"/>
  <c r="J431" i="96"/>
  <c r="O431" i="96" s="1"/>
  <c r="S431" i="96" s="1"/>
  <c r="J380" i="96"/>
  <c r="J322" i="96"/>
  <c r="J280" i="96"/>
  <c r="O280" i="96" s="1"/>
  <c r="S280" i="96" s="1"/>
  <c r="J231" i="96"/>
  <c r="J223" i="96"/>
  <c r="J150" i="96"/>
  <c r="J126" i="96"/>
  <c r="O126" i="96" s="1"/>
  <c r="S126" i="96" s="1"/>
  <c r="J355" i="96"/>
  <c r="J446" i="94"/>
  <c r="J368" i="94"/>
  <c r="J334" i="94"/>
  <c r="O334" i="94" s="1"/>
  <c r="S334" i="94" s="1"/>
  <c r="J295" i="94"/>
  <c r="O295" i="94" s="1"/>
  <c r="S295" i="94" s="1"/>
  <c r="J400" i="96"/>
  <c r="J345" i="96"/>
  <c r="O345" i="96" s="1"/>
  <c r="S345" i="96" s="1"/>
  <c r="J342" i="96"/>
  <c r="J327" i="96"/>
  <c r="O327" i="96" s="1"/>
  <c r="S327" i="96" s="1"/>
  <c r="J319" i="96"/>
  <c r="O319" i="96" s="1"/>
  <c r="S319" i="96" s="1"/>
  <c r="J266" i="96"/>
  <c r="J246" i="96"/>
  <c r="O246" i="96" s="1"/>
  <c r="S246" i="96" s="1"/>
  <c r="J212" i="96"/>
  <c r="J165" i="96"/>
  <c r="O165" i="96" s="1"/>
  <c r="S165" i="96" s="1"/>
  <c r="J147" i="96"/>
  <c r="O147" i="96" s="1"/>
  <c r="S147" i="96" s="1"/>
  <c r="J358" i="94"/>
  <c r="O358" i="94" s="1"/>
  <c r="S358" i="94" s="1"/>
  <c r="J240" i="94"/>
  <c r="J177" i="94"/>
  <c r="J160" i="92"/>
  <c r="J192" i="94"/>
  <c r="O192" i="94" s="1"/>
  <c r="S192" i="94" s="1"/>
  <c r="J186" i="92"/>
  <c r="J176" i="94"/>
  <c r="J135" i="94"/>
  <c r="J203" i="92"/>
  <c r="J159" i="92"/>
  <c r="J220" i="94"/>
  <c r="J173" i="94"/>
  <c r="J164" i="94"/>
  <c r="J188" i="92"/>
  <c r="J172" i="92"/>
  <c r="J188" i="94"/>
  <c r="O188" i="94" s="1"/>
  <c r="S188" i="94" s="1"/>
  <c r="J177" i="92"/>
  <c r="O177" i="92" s="1"/>
  <c r="S177" i="92" s="1"/>
  <c r="J161" i="92"/>
  <c r="J175" i="94"/>
  <c r="O175" i="94" s="1"/>
  <c r="S175" i="94" s="1"/>
  <c r="J219" i="94"/>
  <c r="O219" i="94" s="1"/>
  <c r="S219" i="94" s="1"/>
  <c r="J211" i="94"/>
  <c r="J179" i="92"/>
  <c r="J63" i="92"/>
  <c r="J15" i="342"/>
  <c r="J122" i="92"/>
  <c r="J62" i="92"/>
  <c r="O62" i="92" s="1"/>
  <c r="S62" i="92" s="1"/>
  <c r="J124" i="92"/>
  <c r="J31" i="92"/>
  <c r="J136" i="92"/>
  <c r="J158" i="92"/>
  <c r="J96" i="92"/>
  <c r="O96" i="92" s="1"/>
  <c r="S96" i="92" s="1"/>
  <c r="J36" i="92"/>
  <c r="J33" i="92"/>
  <c r="O33" i="92" s="1"/>
  <c r="S33" i="92" s="1"/>
  <c r="J361" i="291"/>
  <c r="J150" i="291"/>
  <c r="O150" i="291" s="1"/>
  <c r="S150" i="291" s="1"/>
  <c r="J61" i="425"/>
  <c r="J58" i="425"/>
  <c r="J52" i="425"/>
  <c r="J38" i="425"/>
  <c r="J16" i="425"/>
  <c r="J60" i="425"/>
  <c r="J40" i="425"/>
  <c r="J57" i="425"/>
  <c r="J51" i="425"/>
  <c r="J37" i="425"/>
  <c r="J59" i="425"/>
  <c r="J39" i="425"/>
  <c r="J56" i="425"/>
  <c r="J50" i="425"/>
  <c r="J29" i="428"/>
  <c r="J101" i="322"/>
  <c r="J10" i="428"/>
  <c r="J71" i="381"/>
  <c r="J47" i="380"/>
  <c r="J45" i="322"/>
  <c r="J70" i="205"/>
  <c r="O70" i="205" s="1"/>
  <c r="S70" i="205" s="1"/>
  <c r="J459" i="100"/>
  <c r="J356" i="100"/>
  <c r="O356" i="100" s="1"/>
  <c r="S356" i="100" s="1"/>
  <c r="J272" i="100"/>
  <c r="J264" i="100"/>
  <c r="J258" i="100"/>
  <c r="J233" i="100"/>
  <c r="J495" i="100"/>
  <c r="J456" i="100"/>
  <c r="J361" i="100"/>
  <c r="J230" i="100"/>
  <c r="J35" i="379"/>
  <c r="J492" i="100"/>
  <c r="J461" i="100"/>
  <c r="J358" i="100"/>
  <c r="J299" i="100"/>
  <c r="J219" i="100"/>
  <c r="O219" i="100" s="1"/>
  <c r="S219" i="100" s="1"/>
  <c r="J28" i="378"/>
  <c r="J466" i="100"/>
  <c r="O466" i="100" s="1"/>
  <c r="S466" i="100" s="1"/>
  <c r="J458" i="100"/>
  <c r="O458" i="100" s="1"/>
  <c r="S458" i="100" s="1"/>
  <c r="J410" i="100"/>
  <c r="J404" i="100"/>
  <c r="O404" i="100" s="1"/>
  <c r="S404" i="100" s="1"/>
  <c r="J387" i="100"/>
  <c r="J304" i="100"/>
  <c r="J279" i="100"/>
  <c r="O279" i="100" s="1"/>
  <c r="S279" i="100" s="1"/>
  <c r="J494" i="100"/>
  <c r="J463" i="100"/>
  <c r="J401" i="100"/>
  <c r="J285" i="100"/>
  <c r="O285" i="100" s="1"/>
  <c r="S285" i="100" s="1"/>
  <c r="J237" i="100"/>
  <c r="J229" i="100"/>
  <c r="J221" i="100"/>
  <c r="J460" i="100"/>
  <c r="J389" i="100"/>
  <c r="J340" i="100"/>
  <c r="J334" i="100"/>
  <c r="J290" i="100"/>
  <c r="J265" i="100"/>
  <c r="J234" i="100"/>
  <c r="J474" i="100"/>
  <c r="O474" i="100" s="1"/>
  <c r="S474" i="100" s="1"/>
  <c r="J465" i="100"/>
  <c r="J457" i="100"/>
  <c r="J449" i="100"/>
  <c r="J256" i="100"/>
  <c r="J239" i="100"/>
  <c r="O239" i="100" s="1"/>
  <c r="S239" i="100" s="1"/>
  <c r="J438" i="100"/>
  <c r="O438" i="100" s="1"/>
  <c r="S438" i="100" s="1"/>
  <c r="J414" i="100"/>
  <c r="O414" i="100" s="1"/>
  <c r="S414" i="100" s="1"/>
  <c r="J359" i="100"/>
  <c r="J300" i="100"/>
  <c r="J236" i="100"/>
  <c r="J228" i="100"/>
  <c r="J29" i="378"/>
  <c r="J205" i="100"/>
  <c r="J142" i="100"/>
  <c r="J134" i="100"/>
  <c r="J119" i="102"/>
  <c r="J101" i="102"/>
  <c r="J25" i="102"/>
  <c r="J172" i="100"/>
  <c r="J139" i="100"/>
  <c r="J171" i="102"/>
  <c r="J161" i="102"/>
  <c r="J106" i="102"/>
  <c r="J27" i="378"/>
  <c r="J189" i="100"/>
  <c r="J144" i="100"/>
  <c r="J128" i="100"/>
  <c r="J168" i="102"/>
  <c r="J147" i="102"/>
  <c r="J121" i="102"/>
  <c r="J103" i="102"/>
  <c r="J165" i="100"/>
  <c r="O165" i="100" s="1"/>
  <c r="S165" i="100" s="1"/>
  <c r="J141" i="100"/>
  <c r="O141" i="100" s="1"/>
  <c r="S141" i="100" s="1"/>
  <c r="J90" i="100"/>
  <c r="J74" i="100"/>
  <c r="O74" i="100" s="1"/>
  <c r="S74" i="100" s="1"/>
  <c r="J165" i="102"/>
  <c r="J118" i="102"/>
  <c r="O118" i="102" s="1"/>
  <c r="S118" i="102" s="1"/>
  <c r="J162" i="100"/>
  <c r="J146" i="100"/>
  <c r="J130" i="100"/>
  <c r="J184" i="102"/>
  <c r="J170" i="102"/>
  <c r="J115" i="102"/>
  <c r="J58" i="102"/>
  <c r="J203" i="100"/>
  <c r="J164" i="100"/>
  <c r="J115" i="100"/>
  <c r="J65" i="100"/>
  <c r="J107" i="102"/>
  <c r="J91" i="102"/>
  <c r="J60" i="102"/>
  <c r="J190" i="100"/>
  <c r="O190" i="100" s="1"/>
  <c r="S190" i="100" s="1"/>
  <c r="J178" i="100"/>
  <c r="J161" i="100"/>
  <c r="J145" i="100"/>
  <c r="J183" i="102"/>
  <c r="J178" i="102"/>
  <c r="O178" i="102" s="1"/>
  <c r="S178" i="102" s="1"/>
  <c r="J169" i="102"/>
  <c r="J114" i="102"/>
  <c r="J104" i="102"/>
  <c r="O104" i="102" s="1"/>
  <c r="S104" i="102" s="1"/>
  <c r="J26" i="102"/>
  <c r="J69" i="102"/>
  <c r="J84" i="100"/>
  <c r="J159" i="100"/>
  <c r="J151" i="100"/>
  <c r="J110" i="102"/>
  <c r="O110" i="102" s="1"/>
  <c r="S110" i="102" s="1"/>
  <c r="J102" i="102"/>
  <c r="J55" i="102"/>
  <c r="O55" i="102" s="1"/>
  <c r="S55" i="102" s="1"/>
  <c r="J167" i="102"/>
  <c r="J86" i="96"/>
  <c r="O86" i="96" s="1"/>
  <c r="S86" i="96" s="1"/>
  <c r="J85" i="96"/>
  <c r="J69" i="96"/>
  <c r="J112" i="92"/>
  <c r="J114" i="92"/>
  <c r="O114" i="92" s="1"/>
  <c r="S114" i="92" s="1"/>
  <c r="J34" i="92"/>
  <c r="J113" i="92"/>
  <c r="O113" i="92" s="1"/>
  <c r="S113" i="92" s="1"/>
  <c r="J194" i="271"/>
  <c r="J209" i="291"/>
  <c r="J198" i="291"/>
  <c r="J20" i="433"/>
  <c r="J380" i="100"/>
  <c r="O380" i="100" s="1"/>
  <c r="S380" i="100" s="1"/>
  <c r="J305" i="100"/>
  <c r="O305" i="100" s="1"/>
  <c r="S305" i="100" s="1"/>
  <c r="J297" i="100"/>
  <c r="J289" i="100"/>
  <c r="J209" i="100"/>
  <c r="O209" i="100" s="1"/>
  <c r="S209" i="100" s="1"/>
  <c r="J377" i="100"/>
  <c r="J286" i="100"/>
  <c r="J206" i="100"/>
  <c r="J16" i="445"/>
  <c r="J366" i="100"/>
  <c r="J307" i="100"/>
  <c r="O307" i="100" s="1"/>
  <c r="S307" i="100" s="1"/>
  <c r="J13" i="445"/>
  <c r="J379" i="100"/>
  <c r="J363" i="100"/>
  <c r="J355" i="100"/>
  <c r="J288" i="100"/>
  <c r="J216" i="100"/>
  <c r="J376" i="100"/>
  <c r="O376" i="100" s="1"/>
  <c r="S376" i="100" s="1"/>
  <c r="J368" i="100"/>
  <c r="O368" i="100" s="1"/>
  <c r="S368" i="100" s="1"/>
  <c r="J360" i="100"/>
  <c r="O360" i="100" s="1"/>
  <c r="S360" i="100" s="1"/>
  <c r="J309" i="100"/>
  <c r="O309" i="100" s="1"/>
  <c r="S309" i="100" s="1"/>
  <c r="J293" i="100"/>
  <c r="O293" i="100" s="1"/>
  <c r="S293" i="100" s="1"/>
  <c r="J357" i="100"/>
  <c r="J326" i="100"/>
  <c r="J298" i="100"/>
  <c r="J218" i="100"/>
  <c r="J378" i="100"/>
  <c r="O378" i="100" s="1"/>
  <c r="S378" i="100" s="1"/>
  <c r="J370" i="100"/>
  <c r="O370" i="100" s="1"/>
  <c r="S370" i="100" s="1"/>
  <c r="J354" i="100"/>
  <c r="J311" i="100"/>
  <c r="O311" i="100" s="1"/>
  <c r="S311" i="100" s="1"/>
  <c r="J303" i="100"/>
  <c r="J295" i="100"/>
  <c r="O295" i="100" s="1"/>
  <c r="S295" i="100" s="1"/>
  <c r="J287" i="100"/>
  <c r="J281" i="100"/>
  <c r="J278" i="100"/>
  <c r="J328" i="100"/>
  <c r="J308" i="100"/>
  <c r="J284" i="100"/>
  <c r="J220" i="100"/>
  <c r="J204" i="100"/>
  <c r="J211" i="100"/>
  <c r="J208" i="100"/>
  <c r="J75" i="100"/>
  <c r="J59" i="100"/>
  <c r="J202" i="100"/>
  <c r="J199" i="100"/>
  <c r="O199" i="100" s="1"/>
  <c r="S199" i="100" s="1"/>
  <c r="J100" i="100"/>
  <c r="J88" i="100"/>
  <c r="O88" i="100" s="1"/>
  <c r="S88" i="100" s="1"/>
  <c r="J80" i="100"/>
  <c r="O80" i="100" s="1"/>
  <c r="S80" i="100" s="1"/>
  <c r="J152" i="100"/>
  <c r="J77" i="100"/>
  <c r="J210" i="100"/>
  <c r="J207" i="100"/>
  <c r="O207" i="100" s="1"/>
  <c r="S207" i="100" s="1"/>
  <c r="J198" i="100"/>
  <c r="J71" i="100"/>
  <c r="J200" i="100"/>
  <c r="J215" i="100"/>
  <c r="O215" i="100" s="1"/>
  <c r="S215" i="100" s="1"/>
  <c r="J197" i="100"/>
  <c r="J101" i="100"/>
  <c r="J70" i="100"/>
  <c r="O70" i="100" s="1"/>
  <c r="S70" i="100" s="1"/>
  <c r="J92" i="100"/>
  <c r="J76" i="100"/>
  <c r="J68" i="100"/>
  <c r="J143" i="100"/>
  <c r="J60" i="100"/>
  <c r="J91" i="442"/>
  <c r="J121" i="443"/>
  <c r="J117" i="442"/>
  <c r="J94" i="443"/>
  <c r="J100" i="441"/>
  <c r="J90" i="442"/>
  <c r="J71" i="443"/>
  <c r="J117" i="443"/>
  <c r="J74" i="441"/>
  <c r="J12" i="442"/>
  <c r="J104" i="441"/>
  <c r="J95" i="443"/>
  <c r="J70" i="443"/>
  <c r="J81" i="438"/>
  <c r="J121" i="438"/>
  <c r="J379" i="94"/>
  <c r="J216" i="96"/>
  <c r="O216" i="96" s="1"/>
  <c r="S216" i="96" s="1"/>
  <c r="J159" i="94"/>
  <c r="O159" i="94" s="1"/>
  <c r="S159" i="94" s="1"/>
  <c r="J116" i="94"/>
  <c r="O116" i="94" s="1"/>
  <c r="S116" i="94" s="1"/>
  <c r="J172" i="94"/>
  <c r="O172" i="94" s="1"/>
  <c r="S172" i="94" s="1"/>
  <c r="J328" i="291"/>
  <c r="J128" i="271"/>
  <c r="J127" i="271"/>
  <c r="J23" i="291"/>
  <c r="J42" i="291"/>
  <c r="J28" i="291"/>
  <c r="J58" i="291"/>
  <c r="O58" i="291" s="1"/>
  <c r="S58" i="291" s="1"/>
  <c r="J25" i="291"/>
  <c r="J22" i="291"/>
  <c r="J41" i="291"/>
  <c r="O41" i="291" s="1"/>
  <c r="S41" i="291" s="1"/>
  <c r="J124" i="271"/>
  <c r="J24" i="291"/>
  <c r="J149" i="291"/>
  <c r="O149" i="291" s="1"/>
  <c r="S149" i="291" s="1"/>
  <c r="J29" i="291"/>
  <c r="J156" i="205"/>
  <c r="O156" i="205" s="1"/>
  <c r="S156" i="205" s="1"/>
  <c r="J145" i="205"/>
  <c r="O145" i="205" s="1"/>
  <c r="S145" i="205" s="1"/>
  <c r="J15" i="428"/>
  <c r="J15" i="427"/>
  <c r="J204" i="205"/>
  <c r="J35" i="428"/>
  <c r="J29" i="427"/>
  <c r="J68" i="424"/>
  <c r="J114" i="205"/>
  <c r="O114" i="205" s="1"/>
  <c r="S114" i="205" s="1"/>
  <c r="J27" i="382"/>
  <c r="J29" i="382"/>
  <c r="J25" i="382"/>
  <c r="J435" i="100"/>
  <c r="J487" i="100"/>
  <c r="J269" i="100"/>
  <c r="J214" i="100"/>
  <c r="J341" i="100"/>
  <c r="O341" i="100" s="1"/>
  <c r="S341" i="100" s="1"/>
  <c r="J486" i="100"/>
  <c r="O486" i="100" s="1"/>
  <c r="S486" i="100" s="1"/>
  <c r="J337" i="100"/>
  <c r="O337" i="100" s="1"/>
  <c r="S337" i="100" s="1"/>
  <c r="J329" i="100"/>
  <c r="J482" i="100"/>
  <c r="J433" i="100"/>
  <c r="J331" i="100"/>
  <c r="J485" i="100"/>
  <c r="J367" i="100"/>
  <c r="J292" i="100"/>
  <c r="J253" i="100"/>
  <c r="J10" i="379"/>
  <c r="J34" i="100"/>
  <c r="J52" i="100"/>
  <c r="J26" i="448"/>
  <c r="J26" i="374"/>
  <c r="J28" i="433"/>
  <c r="J24" i="433"/>
  <c r="J27" i="433"/>
  <c r="J23" i="433"/>
  <c r="J399" i="100"/>
  <c r="J55" i="438"/>
  <c r="J58" i="438"/>
  <c r="J79" i="441"/>
  <c r="J77" i="441"/>
  <c r="J80" i="441"/>
  <c r="J373" i="96"/>
  <c r="M373" i="96" s="1"/>
  <c r="N373" i="96" s="1"/>
  <c r="J446" i="96"/>
  <c r="J370" i="96"/>
  <c r="J367" i="96"/>
  <c r="J361" i="96"/>
  <c r="J450" i="96"/>
  <c r="O450" i="96" s="1"/>
  <c r="S450" i="96" s="1"/>
  <c r="J403" i="96"/>
  <c r="M403" i="96" s="1"/>
  <c r="N403" i="96" s="1"/>
  <c r="J358" i="96"/>
  <c r="M358" i="96" s="1"/>
  <c r="N358" i="96" s="1"/>
  <c r="J321" i="96"/>
  <c r="J125" i="96"/>
  <c r="J418" i="94"/>
  <c r="J364" i="96"/>
  <c r="J130" i="96"/>
  <c r="J439" i="96"/>
  <c r="J343" i="96"/>
  <c r="J132" i="96"/>
  <c r="O132" i="96" s="1"/>
  <c r="S132" i="96" s="1"/>
  <c r="J124" i="96"/>
  <c r="O124" i="96" s="1"/>
  <c r="S124" i="96" s="1"/>
  <c r="J340" i="96"/>
  <c r="J307" i="96"/>
  <c r="J153" i="96"/>
  <c r="J129" i="96"/>
  <c r="J414" i="94"/>
  <c r="J304" i="96"/>
  <c r="O304" i="96" s="1"/>
  <c r="S304" i="96" s="1"/>
  <c r="J288" i="96"/>
  <c r="J134" i="96"/>
  <c r="J285" i="96"/>
  <c r="J348" i="271"/>
  <c r="J278" i="271"/>
  <c r="O278" i="271" s="1"/>
  <c r="S278" i="271" s="1"/>
  <c r="J230" i="271"/>
  <c r="J229" i="271"/>
  <c r="O229" i="271" s="1"/>
  <c r="S229" i="271" s="1"/>
  <c r="J349" i="271"/>
  <c r="O349" i="271" s="1"/>
  <c r="S349" i="271" s="1"/>
  <c r="J160" i="271"/>
  <c r="J157" i="271"/>
  <c r="J140" i="271"/>
  <c r="J159" i="271"/>
  <c r="O159" i="271" s="1"/>
  <c r="S159" i="271" s="1"/>
  <c r="J277" i="271"/>
  <c r="J120" i="291"/>
  <c r="J36" i="427"/>
  <c r="J99" i="102"/>
  <c r="J220" i="102"/>
  <c r="J210" i="102"/>
  <c r="J228" i="179"/>
  <c r="J316" i="179"/>
  <c r="J276" i="179"/>
  <c r="J269" i="179"/>
  <c r="J289" i="179"/>
  <c r="J278" i="179"/>
  <c r="J251" i="179"/>
  <c r="J8" i="437"/>
  <c r="J268" i="179"/>
  <c r="J320" i="179"/>
  <c r="J18" i="438"/>
  <c r="J10" i="437"/>
  <c r="J309" i="179"/>
  <c r="O309" i="179" s="1"/>
  <c r="S309" i="179" s="1"/>
  <c r="J293" i="179"/>
  <c r="O293" i="179" s="1"/>
  <c r="S293" i="179" s="1"/>
  <c r="J277" i="179"/>
  <c r="J267" i="179"/>
  <c r="O267" i="179" s="1"/>
  <c r="S267" i="179" s="1"/>
  <c r="J247" i="179"/>
  <c r="J239" i="179"/>
  <c r="J184" i="179"/>
  <c r="O184" i="179" s="1"/>
  <c r="S184" i="179" s="1"/>
  <c r="J136" i="179"/>
  <c r="J86" i="179"/>
  <c r="J59" i="179"/>
  <c r="J224" i="179"/>
  <c r="J208" i="179"/>
  <c r="O208" i="179" s="1"/>
  <c r="S208" i="179" s="1"/>
  <c r="J149" i="179"/>
  <c r="J126" i="179"/>
  <c r="J44" i="179"/>
  <c r="O44" i="179" s="1"/>
  <c r="S44" i="179" s="1"/>
  <c r="J111" i="179"/>
  <c r="O111" i="179" s="1"/>
  <c r="S111" i="179" s="1"/>
  <c r="J68" i="179"/>
  <c r="J210" i="179"/>
  <c r="J135" i="179"/>
  <c r="O135" i="179" s="1"/>
  <c r="S135" i="179" s="1"/>
  <c r="J22" i="179"/>
  <c r="J14" i="179"/>
  <c r="J180" i="179"/>
  <c r="J153" i="179"/>
  <c r="O153" i="179" s="1"/>
  <c r="S153" i="179" s="1"/>
  <c r="J137" i="179"/>
  <c r="J209" i="179"/>
  <c r="O209" i="179" s="1"/>
  <c r="S209" i="179" s="1"/>
  <c r="J166" i="179"/>
  <c r="J45" i="179"/>
  <c r="J37" i="179"/>
  <c r="O37" i="179" s="1"/>
  <c r="S37" i="179" s="1"/>
  <c r="J21" i="179"/>
  <c r="J199" i="179"/>
  <c r="O199" i="179" s="1"/>
  <c r="S199" i="179" s="1"/>
  <c r="J112" i="179"/>
  <c r="O112" i="179" s="1"/>
  <c r="S112" i="179" s="1"/>
  <c r="J69" i="179"/>
  <c r="J43" i="96"/>
  <c r="J17" i="96"/>
  <c r="J70" i="179"/>
  <c r="O70" i="179" s="1"/>
  <c r="S70" i="179" s="1"/>
  <c r="J98" i="179"/>
  <c r="J90" i="179"/>
  <c r="J42" i="96"/>
  <c r="J24" i="96"/>
  <c r="J51" i="179"/>
  <c r="J33" i="96"/>
  <c r="J23" i="96"/>
  <c r="J422" i="94"/>
  <c r="J104" i="92"/>
  <c r="J150" i="92"/>
  <c r="J106" i="92"/>
  <c r="J12" i="92"/>
  <c r="J68" i="92"/>
  <c r="J344" i="291"/>
  <c r="O344" i="291" s="1"/>
  <c r="S344" i="291" s="1"/>
  <c r="J341" i="291"/>
  <c r="J343" i="291"/>
  <c r="O343" i="291" s="1"/>
  <c r="S343" i="291" s="1"/>
  <c r="J342" i="291"/>
  <c r="J109" i="291"/>
  <c r="O109" i="291" s="1"/>
  <c r="S109" i="291" s="1"/>
  <c r="J260" i="291"/>
  <c r="J174" i="291"/>
  <c r="J257" i="291"/>
  <c r="J105" i="291"/>
  <c r="J176" i="291"/>
  <c r="O176" i="291" s="1"/>
  <c r="S176" i="291" s="1"/>
  <c r="J108" i="291"/>
  <c r="O108" i="291" s="1"/>
  <c r="S108" i="291" s="1"/>
  <c r="J259" i="291"/>
  <c r="O259" i="291" s="1"/>
  <c r="S259" i="291" s="1"/>
  <c r="J173" i="291"/>
  <c r="J101" i="291"/>
  <c r="O101" i="291" s="1"/>
  <c r="S101" i="291" s="1"/>
  <c r="J175" i="291"/>
  <c r="O175" i="291" s="1"/>
  <c r="S175" i="291" s="1"/>
  <c r="J258" i="291"/>
  <c r="J100" i="291"/>
  <c r="J18" i="291"/>
  <c r="J39" i="428"/>
  <c r="J16" i="205"/>
  <c r="J23" i="205"/>
  <c r="O23" i="205" s="1"/>
  <c r="S23" i="205" s="1"/>
  <c r="J50" i="380"/>
  <c r="J432" i="100"/>
  <c r="J17" i="322"/>
  <c r="J14" i="379"/>
  <c r="J441" i="100"/>
  <c r="J188" i="102"/>
  <c r="J189" i="102"/>
  <c r="J176" i="102"/>
  <c r="J24" i="438"/>
  <c r="J14" i="271"/>
  <c r="J13" i="271"/>
  <c r="J111" i="291"/>
  <c r="J181" i="291"/>
  <c r="O181" i="291" s="1"/>
  <c r="S181" i="291" s="1"/>
  <c r="J113" i="291"/>
  <c r="O113" i="291" s="1"/>
  <c r="S113" i="291" s="1"/>
  <c r="C12" i="417"/>
  <c r="C18" i="407"/>
  <c r="H18" i="407" s="1"/>
  <c r="C11" i="417"/>
  <c r="C14" i="407"/>
  <c r="H14" i="407" s="1"/>
  <c r="C12" i="407"/>
  <c r="C11" i="407"/>
  <c r="C17" i="387"/>
  <c r="H17" i="387" s="1"/>
  <c r="C15" i="387"/>
  <c r="H15" i="387" s="1"/>
  <c r="C14" i="387"/>
  <c r="H14" i="387" s="1"/>
  <c r="C18" i="397"/>
  <c r="H18" i="397" s="1"/>
  <c r="C12" i="387"/>
  <c r="C5" i="387" s="1"/>
  <c r="C14" i="397"/>
  <c r="H14" i="397" s="1"/>
  <c r="C11" i="387"/>
  <c r="C12" i="397"/>
  <c r="C11" i="397"/>
  <c r="C18" i="417"/>
  <c r="H18" i="417" s="1"/>
  <c r="C14" i="43"/>
  <c r="H14" i="43" s="1"/>
  <c r="C16" i="417"/>
  <c r="H16" i="417" s="1"/>
  <c r="C14" i="417"/>
  <c r="H14" i="417" s="1"/>
  <c r="C13" i="417"/>
  <c r="H13" i="417" s="1"/>
  <c r="Q261" i="106"/>
  <c r="M180" i="106"/>
  <c r="N180" i="106" s="1"/>
  <c r="M167" i="96"/>
  <c r="N167" i="96" s="1"/>
  <c r="O54" i="94"/>
  <c r="S54" i="94" s="1"/>
  <c r="M80" i="94"/>
  <c r="N80" i="94" s="1"/>
  <c r="M25" i="94"/>
  <c r="N25" i="94" s="1"/>
  <c r="H30" i="46"/>
  <c r="M96" i="94"/>
  <c r="N96" i="94" s="1"/>
  <c r="M187" i="94"/>
  <c r="N187" i="94" s="1"/>
  <c r="M117" i="94"/>
  <c r="N117" i="94" s="1"/>
  <c r="M301" i="94"/>
  <c r="N301" i="94" s="1"/>
  <c r="O52" i="96"/>
  <c r="S52" i="96" s="1"/>
  <c r="O56" i="96"/>
  <c r="S56" i="96" s="1"/>
  <c r="W146" i="102"/>
  <c r="W67" i="94"/>
  <c r="W67" i="179"/>
  <c r="W20" i="179"/>
  <c r="W54" i="94"/>
  <c r="W275" i="179"/>
  <c r="W134" i="179"/>
  <c r="O432" i="94"/>
  <c r="P167" i="205"/>
  <c r="T167" i="205" s="1"/>
  <c r="P278" i="205"/>
  <c r="T278" i="205" s="1"/>
  <c r="O268" i="205"/>
  <c r="S268" i="205" s="1"/>
  <c r="P259" i="205"/>
  <c r="T259" i="205" s="1"/>
  <c r="P244" i="205"/>
  <c r="T244" i="205" s="1"/>
  <c r="O233" i="205"/>
  <c r="P223" i="205"/>
  <c r="T223" i="205" s="1"/>
  <c r="O182" i="205"/>
  <c r="O124" i="205"/>
  <c r="O49" i="205"/>
  <c r="O45" i="205"/>
  <c r="O452" i="94"/>
  <c r="S452" i="94" s="1"/>
  <c r="O443" i="94"/>
  <c r="O423" i="94"/>
  <c r="S423" i="94" s="1"/>
  <c r="O405" i="94"/>
  <c r="S405" i="94" s="1"/>
  <c r="O387" i="94"/>
  <c r="O377" i="94"/>
  <c r="S377" i="94" s="1"/>
  <c r="O310" i="94"/>
  <c r="S310" i="94" s="1"/>
  <c r="O214" i="94"/>
  <c r="S214" i="94" s="1"/>
  <c r="O190" i="94"/>
  <c r="O187" i="94"/>
  <c r="P263" i="205"/>
  <c r="T263" i="205" s="1"/>
  <c r="P42" i="205"/>
  <c r="P265" i="205"/>
  <c r="T265" i="205" s="1"/>
  <c r="P177" i="205"/>
  <c r="T177" i="205" s="1"/>
  <c r="P169" i="205"/>
  <c r="T169" i="205" s="1"/>
  <c r="O159" i="205"/>
  <c r="P157" i="205"/>
  <c r="O100" i="205"/>
  <c r="P47" i="205"/>
  <c r="O42" i="205"/>
  <c r="O22" i="205"/>
  <c r="S22" i="205" s="1"/>
  <c r="W22" i="205"/>
  <c r="P218" i="205"/>
  <c r="T218" i="205" s="1"/>
  <c r="P284" i="205"/>
  <c r="T284" i="205" s="1"/>
  <c r="P261" i="205"/>
  <c r="T261" i="205" s="1"/>
  <c r="O244" i="205"/>
  <c r="S244" i="205" s="1"/>
  <c r="O223" i="205"/>
  <c r="S223" i="205" s="1"/>
  <c r="P215" i="205"/>
  <c r="T215" i="205" s="1"/>
  <c r="P174" i="205"/>
  <c r="T174" i="205" s="1"/>
  <c r="P164" i="205"/>
  <c r="T164" i="205" s="1"/>
  <c r="P112" i="205"/>
  <c r="P105" i="205"/>
  <c r="P71" i="205"/>
  <c r="T71" i="205" s="1"/>
  <c r="O42" i="102"/>
  <c r="S42" i="102" s="1"/>
  <c r="P280" i="205"/>
  <c r="T280" i="205" s="1"/>
  <c r="O275" i="205"/>
  <c r="P267" i="205"/>
  <c r="T267" i="205" s="1"/>
  <c r="P236" i="205"/>
  <c r="T236" i="205" s="1"/>
  <c r="P226" i="205"/>
  <c r="T226" i="205" s="1"/>
  <c r="O224" i="205"/>
  <c r="S224" i="205" s="1"/>
  <c r="P216" i="205"/>
  <c r="T216" i="205" s="1"/>
  <c r="P181" i="205"/>
  <c r="T181" i="205" s="1"/>
  <c r="P161" i="205"/>
  <c r="O157" i="205"/>
  <c r="O47" i="205"/>
  <c r="P15" i="205"/>
  <c r="T15" i="205" s="1"/>
  <c r="P286" i="205"/>
  <c r="T286" i="205" s="1"/>
  <c r="P281" i="205"/>
  <c r="T281" i="205" s="1"/>
  <c r="P271" i="205"/>
  <c r="T271" i="205" s="1"/>
  <c r="P242" i="205"/>
  <c r="T242" i="205" s="1"/>
  <c r="P233" i="205"/>
  <c r="P227" i="205"/>
  <c r="T227" i="205" s="1"/>
  <c r="P217" i="205"/>
  <c r="T217" i="205" s="1"/>
  <c r="P198" i="205"/>
  <c r="T198" i="205" s="1"/>
  <c r="O184" i="205"/>
  <c r="S184" i="205" s="1"/>
  <c r="W184" i="205"/>
  <c r="P182" i="205"/>
  <c r="P124" i="205"/>
  <c r="O112" i="205"/>
  <c r="O105" i="205"/>
  <c r="P93" i="205"/>
  <c r="T93" i="205" s="1"/>
  <c r="O86" i="205"/>
  <c r="S86" i="205" s="1"/>
  <c r="O74" i="205"/>
  <c r="P72" i="205"/>
  <c r="P69" i="205"/>
  <c r="T69" i="205" s="1"/>
  <c r="P49" i="205"/>
  <c r="P45" i="205"/>
  <c r="O312" i="94"/>
  <c r="S312" i="94" s="1"/>
  <c r="W312" i="94"/>
  <c r="O258" i="94"/>
  <c r="O245" i="94"/>
  <c r="S245" i="94" s="1"/>
  <c r="W245" i="94"/>
  <c r="O236" i="94"/>
  <c r="S236" i="94" s="1"/>
  <c r="O117" i="94"/>
  <c r="O80" i="94"/>
  <c r="O77" i="94"/>
  <c r="O73" i="94"/>
  <c r="S73" i="94" s="1"/>
  <c r="W73" i="94"/>
  <c r="O25" i="94"/>
  <c r="O330" i="179"/>
  <c r="O285" i="179"/>
  <c r="S285" i="179" s="1"/>
  <c r="O259" i="179"/>
  <c r="O253" i="179"/>
  <c r="S253" i="179" s="1"/>
  <c r="O250" i="179"/>
  <c r="O192" i="179"/>
  <c r="S192" i="179" s="1"/>
  <c r="O183" i="179"/>
  <c r="O159" i="179"/>
  <c r="O150" i="179"/>
  <c r="O88" i="179"/>
  <c r="W318" i="96"/>
  <c r="O241" i="94"/>
  <c r="S241" i="94" s="1"/>
  <c r="O238" i="94"/>
  <c r="S238" i="94" s="1"/>
  <c r="O194" i="94"/>
  <c r="W56" i="96"/>
  <c r="W52" i="96"/>
  <c r="W51" i="96"/>
  <c r="O323" i="179"/>
  <c r="O281" i="179"/>
  <c r="S281" i="179" s="1"/>
  <c r="O226" i="179"/>
  <c r="O428" i="100"/>
  <c r="S428" i="100" s="1"/>
  <c r="O116" i="102"/>
  <c r="O88" i="102"/>
  <c r="O462" i="100"/>
  <c r="O386" i="100"/>
  <c r="P53" i="100"/>
  <c r="T53" i="100" s="1"/>
  <c r="O25" i="100"/>
  <c r="S25" i="100" s="1"/>
  <c r="O23" i="100"/>
  <c r="S23" i="100" s="1"/>
  <c r="O230" i="102"/>
  <c r="O493" i="100"/>
  <c r="S493" i="100" s="1"/>
  <c r="O398" i="100"/>
  <c r="O95" i="179"/>
  <c r="P511" i="100"/>
  <c r="T511" i="100" s="1"/>
  <c r="O412" i="100"/>
  <c r="O396" i="100"/>
  <c r="O191" i="179"/>
  <c r="O182" i="179"/>
  <c r="P514" i="100"/>
  <c r="T514" i="100" s="1"/>
  <c r="O511" i="100"/>
  <c r="S511" i="100" s="1"/>
  <c r="O86" i="102"/>
  <c r="O247" i="100"/>
  <c r="P55" i="100"/>
  <c r="T55" i="100" s="1"/>
  <c r="O53" i="100"/>
  <c r="S53" i="100" s="1"/>
  <c r="P30" i="100"/>
  <c r="T30" i="100" s="1"/>
  <c r="P29" i="100"/>
  <c r="T29" i="100" s="1"/>
  <c r="O150" i="102"/>
  <c r="O148" i="102"/>
  <c r="O120" i="102"/>
  <c r="O36" i="102"/>
  <c r="O102" i="100"/>
  <c r="O231" i="100"/>
  <c r="O78" i="100"/>
  <c r="O66" i="100"/>
  <c r="O31" i="100"/>
  <c r="S31" i="100" s="1"/>
  <c r="O30" i="100"/>
  <c r="S30" i="100" s="1"/>
  <c r="O29" i="100"/>
  <c r="S29" i="100" s="1"/>
  <c r="O28" i="100"/>
  <c r="S28" i="100" s="1"/>
  <c r="P24" i="100"/>
  <c r="T24" i="100" s="1"/>
  <c r="P23" i="100"/>
  <c r="T23" i="100" s="1"/>
  <c r="P21" i="100"/>
  <c r="T21" i="100" s="1"/>
  <c r="O61" i="102"/>
  <c r="O53" i="102"/>
  <c r="S53" i="102" s="1"/>
  <c r="O175" i="100"/>
  <c r="O116" i="100"/>
  <c r="O158" i="102"/>
  <c r="O108" i="102"/>
  <c r="O434" i="96"/>
  <c r="S434" i="96" s="1"/>
  <c r="O414" i="96"/>
  <c r="O433" i="96"/>
  <c r="S433" i="96" s="1"/>
  <c r="O430" i="96"/>
  <c r="S430" i="96" s="1"/>
  <c r="O424" i="96"/>
  <c r="O317" i="96"/>
  <c r="O312" i="96"/>
  <c r="S312" i="96" s="1"/>
  <c r="O309" i="96"/>
  <c r="S309" i="96" s="1"/>
  <c r="O299" i="96"/>
  <c r="S299" i="96" s="1"/>
  <c r="O253" i="96"/>
  <c r="S253" i="96" s="1"/>
  <c r="O247" i="96"/>
  <c r="O25" i="96"/>
  <c r="S25" i="96" s="1"/>
  <c r="W25" i="96"/>
  <c r="O310" i="96"/>
  <c r="O300" i="96"/>
  <c r="O228" i="96"/>
  <c r="O222" i="96"/>
  <c r="O170" i="96"/>
  <c r="S170" i="96" s="1"/>
  <c r="W170" i="96"/>
  <c r="O167" i="96"/>
  <c r="S167" i="96" s="1"/>
  <c r="O114" i="96"/>
  <c r="O298" i="96"/>
  <c r="S298" i="96" s="1"/>
  <c r="O270" i="96"/>
  <c r="O220" i="96"/>
  <c r="O55" i="96"/>
  <c r="S55" i="96" s="1"/>
  <c r="W55" i="96"/>
  <c r="H12" i="64"/>
  <c r="H12" i="43"/>
  <c r="H29" i="41"/>
  <c r="H26" i="41"/>
  <c r="H23" i="41"/>
  <c r="H17" i="41"/>
  <c r="H12" i="41"/>
  <c r="H11" i="42"/>
  <c r="H11" i="38"/>
  <c r="H12" i="26"/>
  <c r="M77" i="94"/>
  <c r="N77" i="94" s="1"/>
  <c r="P333" i="94"/>
  <c r="M300" i="94"/>
  <c r="N300" i="94" s="1"/>
  <c r="M114" i="94"/>
  <c r="N114" i="94" s="1"/>
  <c r="M190" i="94"/>
  <c r="N190" i="94" s="1"/>
  <c r="M270" i="96"/>
  <c r="N270" i="96" s="1"/>
  <c r="M220" i="96"/>
  <c r="N220" i="96" s="1"/>
  <c r="M433" i="96"/>
  <c r="N433" i="96" s="1"/>
  <c r="M387" i="94"/>
  <c r="N387" i="94" s="1"/>
  <c r="H11" i="43"/>
  <c r="H11" i="64"/>
  <c r="H12" i="62"/>
  <c r="H12" i="59"/>
  <c r="H12" i="35"/>
  <c r="H27" i="44"/>
  <c r="H17" i="65"/>
  <c r="H10" i="44"/>
  <c r="H11" i="61"/>
  <c r="H12" i="65"/>
  <c r="H11" i="30"/>
  <c r="C5" i="81"/>
  <c r="H11" i="89"/>
  <c r="H12" i="36"/>
  <c r="H10" i="51"/>
  <c r="H11" i="77"/>
  <c r="H11" i="56"/>
  <c r="H18" i="60"/>
  <c r="P11" i="432"/>
  <c r="P38" i="428"/>
  <c r="P31" i="428"/>
  <c r="P79" i="381"/>
  <c r="P28" i="381"/>
  <c r="P97" i="379"/>
  <c r="P19" i="382"/>
  <c r="T19" i="382" s="1"/>
  <c r="P51" i="381"/>
  <c r="P88" i="379"/>
  <c r="P92" i="379"/>
  <c r="C16" i="61"/>
  <c r="H16" i="61" s="1"/>
  <c r="C16" i="31"/>
  <c r="H16" i="31" s="1"/>
  <c r="C18" i="38"/>
  <c r="H18" i="38" s="1"/>
  <c r="C16" i="68"/>
  <c r="H16" i="68" s="1"/>
  <c r="C17" i="24"/>
  <c r="H17" i="24" s="1"/>
  <c r="C15" i="41"/>
  <c r="H15" i="41" s="1"/>
  <c r="C19" i="26"/>
  <c r="H19" i="26" s="1"/>
  <c r="C26" i="26"/>
  <c r="H26" i="26" s="1"/>
  <c r="H11" i="13"/>
  <c r="H27" i="13" s="1"/>
  <c r="B6" i="13" s="1"/>
  <c r="H12" i="76"/>
  <c r="H12" i="66"/>
  <c r="H11" i="54"/>
  <c r="H29" i="36"/>
  <c r="H20" i="88"/>
  <c r="P46" i="428"/>
  <c r="P18" i="429"/>
  <c r="P16" i="382"/>
  <c r="P57" i="379"/>
  <c r="P50" i="379"/>
  <c r="P96" i="379"/>
  <c r="P87" i="379"/>
  <c r="P16" i="433"/>
  <c r="P27" i="427"/>
  <c r="P26" i="381"/>
  <c r="C19" i="27"/>
  <c r="H19" i="27" s="1"/>
  <c r="C15" i="40"/>
  <c r="H15" i="40" s="1"/>
  <c r="H12" i="88"/>
  <c r="H12" i="19"/>
  <c r="H12" i="53"/>
  <c r="H25" i="53" s="1"/>
  <c r="B5" i="53" s="1"/>
  <c r="P17" i="428"/>
  <c r="P86" i="380"/>
  <c r="T86" i="380" s="1"/>
  <c r="P13" i="382"/>
  <c r="T13" i="382" s="1"/>
  <c r="P39" i="380"/>
  <c r="T39" i="380" s="1"/>
  <c r="P14" i="429"/>
  <c r="T14" i="429" s="1"/>
  <c r="P32" i="427"/>
  <c r="T32" i="427" s="1"/>
  <c r="H11" i="57"/>
  <c r="H11" i="58"/>
  <c r="H11" i="68"/>
  <c r="H23" i="75"/>
  <c r="H16" i="75"/>
  <c r="H12" i="75"/>
  <c r="H14" i="67"/>
  <c r="H11" i="20"/>
  <c r="P20" i="382"/>
  <c r="P15" i="382"/>
  <c r="P10" i="383"/>
  <c r="T10" i="383" s="1"/>
  <c r="T13" i="383" s="1"/>
  <c r="D7" i="376" s="1"/>
  <c r="P33" i="380"/>
  <c r="P21" i="379"/>
  <c r="W14" i="429"/>
  <c r="W32" i="427"/>
  <c r="P20" i="429"/>
  <c r="P17" i="429"/>
  <c r="P15" i="429"/>
  <c r="P14" i="433"/>
  <c r="P13" i="433"/>
  <c r="P23" i="429"/>
  <c r="P11" i="429"/>
  <c r="P32" i="428"/>
  <c r="P28" i="428"/>
  <c r="P26" i="428"/>
  <c r="P14" i="427"/>
  <c r="P74" i="381"/>
  <c r="T74" i="381" s="1"/>
  <c r="P80" i="381"/>
  <c r="T80" i="381" s="1"/>
  <c r="P56" i="380"/>
  <c r="T56" i="380" s="1"/>
  <c r="P16" i="429"/>
  <c r="P115" i="379"/>
  <c r="P109" i="379"/>
  <c r="P67" i="379"/>
  <c r="P23" i="378"/>
  <c r="P18" i="378"/>
  <c r="P73" i="379"/>
  <c r="P59" i="379"/>
  <c r="P51" i="379"/>
  <c r="P79" i="379"/>
  <c r="P56" i="379"/>
  <c r="P12" i="382"/>
  <c r="T12" i="382" s="1"/>
  <c r="P12" i="381"/>
  <c r="T12" i="381" s="1"/>
  <c r="P19" i="428"/>
  <c r="T19" i="428" s="1"/>
  <c r="C16" i="89"/>
  <c r="H16" i="89" s="1"/>
  <c r="C16" i="81"/>
  <c r="H16" i="81" s="1"/>
  <c r="C26" i="82"/>
  <c r="H26" i="82" s="1"/>
  <c r="C26" i="75"/>
  <c r="H26" i="75" s="1"/>
  <c r="C16" i="20"/>
  <c r="H16" i="20" s="1"/>
  <c r="C18" i="29"/>
  <c r="H18" i="29" s="1"/>
  <c r="C18" i="80"/>
  <c r="H18" i="80" s="1"/>
  <c r="C19" i="16"/>
  <c r="H19" i="16" s="1"/>
  <c r="C19" i="24"/>
  <c r="H19" i="24" s="1"/>
  <c r="C26" i="24"/>
  <c r="H26" i="24" s="1"/>
  <c r="C19" i="74"/>
  <c r="H19" i="74" s="1"/>
  <c r="C19" i="82"/>
  <c r="H19" i="82" s="1"/>
  <c r="C26" i="16"/>
  <c r="H26" i="16" s="1"/>
  <c r="C18" i="30"/>
  <c r="H18" i="30" s="1"/>
  <c r="C18" i="81"/>
  <c r="H18" i="81" s="1"/>
  <c r="C19" i="22"/>
  <c r="H19" i="22" s="1"/>
  <c r="C19" i="75"/>
  <c r="H19" i="75" s="1"/>
  <c r="C26" i="22"/>
  <c r="H26" i="22" s="1"/>
  <c r="C26" i="74"/>
  <c r="H26" i="74" s="1"/>
  <c r="C18" i="19"/>
  <c r="H18" i="19" s="1"/>
  <c r="C18" i="31"/>
  <c r="H18" i="31" s="1"/>
  <c r="H11" i="37"/>
  <c r="P48" i="380"/>
  <c r="T48" i="380" s="1"/>
  <c r="P46" i="380"/>
  <c r="T46" i="380" s="1"/>
  <c r="P113" i="379"/>
  <c r="P101" i="379"/>
  <c r="P107" i="379"/>
  <c r="P95" i="379"/>
  <c r="P65" i="379"/>
  <c r="P71" i="379"/>
  <c r="P38" i="379"/>
  <c r="P32" i="378"/>
  <c r="P85" i="379"/>
  <c r="P77" i="379"/>
  <c r="P60" i="379"/>
  <c r="W19" i="428"/>
  <c r="C16" i="88"/>
  <c r="H16" i="88" s="1"/>
  <c r="C16" i="80"/>
  <c r="H16" i="80" s="1"/>
  <c r="C16" i="69"/>
  <c r="H16" i="69" s="1"/>
  <c r="C26" i="25"/>
  <c r="H26" i="25" s="1"/>
  <c r="C15" i="39"/>
  <c r="H15" i="39" s="1"/>
  <c r="C18" i="32"/>
  <c r="H18" i="32" s="1"/>
  <c r="C19" i="25"/>
  <c r="H19" i="25" s="1"/>
  <c r="H17" i="32"/>
  <c r="H17" i="19"/>
  <c r="H26" i="31"/>
  <c r="H24" i="81"/>
  <c r="H14" i="27"/>
  <c r="H21" i="26"/>
  <c r="H20" i="25"/>
  <c r="H12" i="82"/>
  <c r="H14" i="82"/>
  <c r="H11" i="74"/>
  <c r="H16" i="55"/>
  <c r="H27" i="53"/>
  <c r="B6" i="53" s="1"/>
  <c r="H25" i="42"/>
  <c r="H11" i="66"/>
  <c r="M52" i="92"/>
  <c r="N52" i="92" s="1"/>
  <c r="M143" i="179"/>
  <c r="N143" i="179" s="1"/>
  <c r="M432" i="94"/>
  <c r="N432" i="94" s="1"/>
  <c r="P495" i="94"/>
  <c r="P434" i="94"/>
  <c r="M434" i="94"/>
  <c r="N434" i="94" s="1"/>
  <c r="P209" i="96"/>
  <c r="M209" i="96"/>
  <c r="N209" i="96" s="1"/>
  <c r="M208" i="96"/>
  <c r="N208" i="96" s="1"/>
  <c r="P206" i="96"/>
  <c r="O193" i="96"/>
  <c r="S193" i="96" s="1"/>
  <c r="O184" i="96"/>
  <c r="S184" i="96" s="1"/>
  <c r="M184" i="96"/>
  <c r="N184" i="96" s="1"/>
  <c r="P182" i="96"/>
  <c r="P146" i="96"/>
  <c r="P99" i="96"/>
  <c r="M259" i="179"/>
  <c r="N259" i="179" s="1"/>
  <c r="M330" i="179"/>
  <c r="N330" i="179" s="1"/>
  <c r="M183" i="179"/>
  <c r="N183" i="179" s="1"/>
  <c r="M150" i="179"/>
  <c r="N150" i="179" s="1"/>
  <c r="M213" i="179"/>
  <c r="N213" i="179" s="1"/>
  <c r="P319" i="179"/>
  <c r="M319" i="179"/>
  <c r="N319" i="179" s="1"/>
  <c r="O318" i="179"/>
  <c r="M318" i="179"/>
  <c r="N318" i="179" s="1"/>
  <c r="O291" i="179"/>
  <c r="M291" i="179"/>
  <c r="N291" i="179" s="1"/>
  <c r="O275" i="179"/>
  <c r="S275" i="179" s="1"/>
  <c r="M275" i="179"/>
  <c r="N275" i="179" s="1"/>
  <c r="P257" i="179"/>
  <c r="P254" i="179"/>
  <c r="P225" i="179"/>
  <c r="M225" i="179"/>
  <c r="N225" i="179" s="1"/>
  <c r="P219" i="179"/>
  <c r="M219" i="179"/>
  <c r="N219" i="179" s="1"/>
  <c r="P151" i="179"/>
  <c r="M151" i="179"/>
  <c r="N151" i="179" s="1"/>
  <c r="P145" i="179"/>
  <c r="O134" i="179"/>
  <c r="S134" i="179" s="1"/>
  <c r="M134" i="179"/>
  <c r="N134" i="179" s="1"/>
  <c r="P113" i="179"/>
  <c r="M113" i="179"/>
  <c r="N113" i="179" s="1"/>
  <c r="P95" i="179"/>
  <c r="M95" i="179"/>
  <c r="N95" i="179" s="1"/>
  <c r="P67" i="179"/>
  <c r="T67" i="179" s="1"/>
  <c r="M67" i="179"/>
  <c r="N67" i="179" s="1"/>
  <c r="P20" i="179"/>
  <c r="T20" i="179" s="1"/>
  <c r="M20" i="179"/>
  <c r="N20" i="179" s="1"/>
  <c r="P407" i="94"/>
  <c r="P383" i="94"/>
  <c r="M383" i="94"/>
  <c r="N383" i="94" s="1"/>
  <c r="P328" i="94"/>
  <c r="P229" i="94"/>
  <c r="O68" i="94"/>
  <c r="M68" i="94"/>
  <c r="N68" i="94" s="1"/>
  <c r="P396" i="96"/>
  <c r="P310" i="96"/>
  <c r="M310" i="96"/>
  <c r="N310" i="96" s="1"/>
  <c r="P300" i="96"/>
  <c r="M300" i="96"/>
  <c r="N300" i="96" s="1"/>
  <c r="M54" i="92"/>
  <c r="N54" i="92" s="1"/>
  <c r="M96" i="96"/>
  <c r="N96" i="96" s="1"/>
  <c r="P404" i="94"/>
  <c r="O355" i="94"/>
  <c r="M355" i="94"/>
  <c r="N355" i="94" s="1"/>
  <c r="P296" i="94"/>
  <c r="O162" i="94"/>
  <c r="S162" i="94" s="1"/>
  <c r="O134" i="94"/>
  <c r="M134" i="94"/>
  <c r="N134" i="94" s="1"/>
  <c r="P17" i="94"/>
  <c r="O449" i="96"/>
  <c r="S449" i="96" s="1"/>
  <c r="P294" i="96"/>
  <c r="P245" i="96"/>
  <c r="M414" i="96"/>
  <c r="N414" i="96" s="1"/>
  <c r="P401" i="94"/>
  <c r="P375" i="94"/>
  <c r="M375" i="94"/>
  <c r="N375" i="94" s="1"/>
  <c r="P359" i="94"/>
  <c r="P350" i="94"/>
  <c r="P312" i="94"/>
  <c r="T312" i="94" s="1"/>
  <c r="M312" i="94"/>
  <c r="N312" i="94" s="1"/>
  <c r="P306" i="94"/>
  <c r="P205" i="94"/>
  <c r="O85" i="94"/>
  <c r="M85" i="94"/>
  <c r="N85" i="94" s="1"/>
  <c r="O78" i="94"/>
  <c r="M78" i="94"/>
  <c r="N78" i="94" s="1"/>
  <c r="O71" i="94"/>
  <c r="M71" i="94"/>
  <c r="N71" i="94" s="1"/>
  <c r="O67" i="94"/>
  <c r="S67" i="94" s="1"/>
  <c r="M67" i="94"/>
  <c r="N67" i="94" s="1"/>
  <c r="O27" i="94"/>
  <c r="M27" i="94"/>
  <c r="N27" i="94" s="1"/>
  <c r="O348" i="96"/>
  <c r="M348" i="96"/>
  <c r="N348" i="96" s="1"/>
  <c r="O306" i="96"/>
  <c r="M306" i="96"/>
  <c r="N306" i="96" s="1"/>
  <c r="O296" i="96"/>
  <c r="S296" i="96" s="1"/>
  <c r="P228" i="96"/>
  <c r="M228" i="96"/>
  <c r="N228" i="96" s="1"/>
  <c r="P451" i="94"/>
  <c r="O406" i="94"/>
  <c r="S406" i="94" s="1"/>
  <c r="P362" i="94"/>
  <c r="P239" i="94"/>
  <c r="O228" i="94"/>
  <c r="S228" i="94" s="1"/>
  <c r="M228" i="94"/>
  <c r="N228" i="94" s="1"/>
  <c r="P183" i="94"/>
  <c r="P160" i="94"/>
  <c r="O81" i="94"/>
  <c r="M81" i="94"/>
  <c r="N81" i="94" s="1"/>
  <c r="P447" i="96"/>
  <c r="O290" i="96"/>
  <c r="S290" i="96" s="1"/>
  <c r="M290" i="96"/>
  <c r="N290" i="96" s="1"/>
  <c r="P251" i="96"/>
  <c r="M251" i="96"/>
  <c r="N251" i="96" s="1"/>
  <c r="O244" i="96"/>
  <c r="S244" i="96" s="1"/>
  <c r="M244" i="96"/>
  <c r="N244" i="96" s="1"/>
  <c r="M238" i="94"/>
  <c r="N238" i="94" s="1"/>
  <c r="M317" i="96"/>
  <c r="N317" i="96" s="1"/>
  <c r="P141" i="92"/>
  <c r="T141" i="92" s="1"/>
  <c r="P419" i="94"/>
  <c r="P271" i="94"/>
  <c r="P236" i="94"/>
  <c r="M236" i="94"/>
  <c r="N236" i="94" s="1"/>
  <c r="O118" i="94"/>
  <c r="M118" i="94"/>
  <c r="N118" i="94" s="1"/>
  <c r="O100" i="94"/>
  <c r="M100" i="94"/>
  <c r="N100" i="94" s="1"/>
  <c r="M79" i="94"/>
  <c r="N79" i="94" s="1"/>
  <c r="P79" i="94"/>
  <c r="P69" i="94"/>
  <c r="P43" i="94"/>
  <c r="P242" i="96"/>
  <c r="P222" i="96"/>
  <c r="M222" i="96"/>
  <c r="N222" i="96" s="1"/>
  <c r="H10" i="46"/>
  <c r="O357" i="291"/>
  <c r="S357" i="291" s="1"/>
  <c r="M186" i="271"/>
  <c r="N186" i="271" s="1"/>
  <c r="O396" i="271"/>
  <c r="S396" i="271" s="1"/>
  <c r="M83" i="106"/>
  <c r="N83" i="106" s="1"/>
  <c r="M181" i="92"/>
  <c r="N181" i="92" s="1"/>
  <c r="M143" i="92"/>
  <c r="N143" i="92" s="1"/>
  <c r="M252" i="271"/>
  <c r="N252" i="271" s="1"/>
  <c r="M189" i="271"/>
  <c r="N189" i="271" s="1"/>
  <c r="M47" i="92"/>
  <c r="N47" i="92" s="1"/>
  <c r="O47" i="92"/>
  <c r="S47" i="92" s="1"/>
  <c r="W278" i="291"/>
  <c r="P278" i="291"/>
  <c r="T278" i="291" s="1"/>
  <c r="O143" i="92"/>
  <c r="M245" i="94"/>
  <c r="N245" i="94" s="1"/>
  <c r="P95" i="205"/>
  <c r="T95" i="205" s="1"/>
  <c r="O252" i="271"/>
  <c r="O381" i="271"/>
  <c r="S381" i="271" s="1"/>
  <c r="M230" i="106"/>
  <c r="N230" i="106" s="1"/>
  <c r="M178" i="271"/>
  <c r="N178" i="271" s="1"/>
  <c r="P173" i="205"/>
  <c r="T173" i="205" s="1"/>
  <c r="M42" i="205"/>
  <c r="N42" i="205" s="1"/>
  <c r="M157" i="205"/>
  <c r="N157" i="205" s="1"/>
  <c r="M106" i="106"/>
  <c r="N106" i="106" s="1"/>
  <c r="M118" i="106"/>
  <c r="N118" i="106" s="1"/>
  <c r="M360" i="291"/>
  <c r="N360" i="291" s="1"/>
  <c r="M357" i="291"/>
  <c r="N357" i="291" s="1"/>
  <c r="M27" i="271"/>
  <c r="N27" i="271" s="1"/>
  <c r="M73" i="291"/>
  <c r="N73" i="291" s="1"/>
  <c r="M306" i="271"/>
  <c r="N306" i="271" s="1"/>
  <c r="M362" i="291"/>
  <c r="N362" i="291" s="1"/>
  <c r="M231" i="271"/>
  <c r="N231" i="271" s="1"/>
  <c r="M72" i="205"/>
  <c r="N72" i="205" s="1"/>
  <c r="M121" i="106"/>
  <c r="N121" i="106" s="1"/>
  <c r="M21" i="271"/>
  <c r="N21" i="271" s="1"/>
  <c r="O205" i="271"/>
  <c r="S205" i="271" s="1"/>
  <c r="O22" i="271"/>
  <c r="M22" i="271"/>
  <c r="N22" i="271" s="1"/>
  <c r="O346" i="271"/>
  <c r="S346" i="271" s="1"/>
  <c r="O327" i="271"/>
  <c r="S327" i="271" s="1"/>
  <c r="P271" i="291"/>
  <c r="T271" i="291" s="1"/>
  <c r="O158" i="271"/>
  <c r="S158" i="271" s="1"/>
  <c r="M19" i="271"/>
  <c r="N19" i="271" s="1"/>
  <c r="O378" i="271"/>
  <c r="M378" i="271"/>
  <c r="N378" i="271" s="1"/>
  <c r="O375" i="271"/>
  <c r="S375" i="271" s="1"/>
  <c r="M367" i="291"/>
  <c r="N367" i="291" s="1"/>
  <c r="M156" i="291"/>
  <c r="N156" i="291" s="1"/>
  <c r="M212" i="271"/>
  <c r="N212" i="271" s="1"/>
  <c r="M144" i="271"/>
  <c r="N144" i="271" s="1"/>
  <c r="M396" i="271"/>
  <c r="N396" i="271" s="1"/>
  <c r="M18" i="271"/>
  <c r="N18" i="271" s="1"/>
  <c r="M207" i="291"/>
  <c r="N207" i="291" s="1"/>
  <c r="M122" i="271"/>
  <c r="N122" i="271" s="1"/>
  <c r="M344" i="271"/>
  <c r="N344" i="271" s="1"/>
  <c r="P70" i="271"/>
  <c r="T70" i="271" s="1"/>
  <c r="P184" i="205"/>
  <c r="T184" i="205" s="1"/>
  <c r="M184" i="205"/>
  <c r="N184" i="205" s="1"/>
  <c r="M274" i="291"/>
  <c r="N274" i="291" s="1"/>
  <c r="P119" i="291"/>
  <c r="M119" i="291"/>
  <c r="N119" i="291" s="1"/>
  <c r="P77" i="205"/>
  <c r="T77" i="205" s="1"/>
  <c r="P18" i="271"/>
  <c r="P178" i="205"/>
  <c r="T178" i="205" s="1"/>
  <c r="M19" i="189"/>
  <c r="N19" i="189" s="1"/>
  <c r="M162" i="291"/>
  <c r="N162" i="291" s="1"/>
  <c r="M233" i="205"/>
  <c r="N233" i="205" s="1"/>
  <c r="O72" i="205"/>
  <c r="M244" i="205"/>
  <c r="N244" i="205" s="1"/>
  <c r="M183" i="106"/>
  <c r="N183" i="106" s="1"/>
  <c r="M182" i="205"/>
  <c r="N182" i="205" s="1"/>
  <c r="M69" i="205"/>
  <c r="N69" i="205" s="1"/>
  <c r="M82" i="189"/>
  <c r="N82" i="189" s="1"/>
  <c r="M223" i="205"/>
  <c r="N223" i="205" s="1"/>
  <c r="M49" i="205"/>
  <c r="N49" i="205" s="1"/>
  <c r="O367" i="291"/>
  <c r="S367" i="291" s="1"/>
  <c r="M50" i="106"/>
  <c r="N50" i="106" s="1"/>
  <c r="O164" i="106"/>
  <c r="S164" i="106" s="1"/>
  <c r="M164" i="106"/>
  <c r="N164" i="106" s="1"/>
  <c r="M131" i="106"/>
  <c r="N131" i="106" s="1"/>
  <c r="O131" i="106"/>
  <c r="S131" i="106" s="1"/>
  <c r="O230" i="106"/>
  <c r="S230" i="106" s="1"/>
  <c r="O262" i="271"/>
  <c r="S262" i="271" s="1"/>
  <c r="M45" i="205"/>
  <c r="N45" i="205" s="1"/>
  <c r="M78" i="106"/>
  <c r="N78" i="106" s="1"/>
  <c r="M156" i="106"/>
  <c r="N156" i="106" s="1"/>
  <c r="M55" i="106"/>
  <c r="N55" i="106" s="1"/>
  <c r="M124" i="205"/>
  <c r="N124" i="205" s="1"/>
  <c r="M26" i="271"/>
  <c r="N26" i="271" s="1"/>
  <c r="M13" i="106"/>
  <c r="N13" i="106" s="1"/>
  <c r="P235" i="205"/>
  <c r="T235" i="205" s="1"/>
  <c r="P225" i="205"/>
  <c r="T225" i="205" s="1"/>
  <c r="P83" i="205"/>
  <c r="T83" i="205" s="1"/>
  <c r="P74" i="205"/>
  <c r="M74" i="205"/>
  <c r="N74" i="205" s="1"/>
  <c r="M350" i="271"/>
  <c r="N350" i="271" s="1"/>
  <c r="M76" i="106"/>
  <c r="N76" i="106" s="1"/>
  <c r="M77" i="106"/>
  <c r="N77" i="106" s="1"/>
  <c r="H15" i="26"/>
  <c r="M202" i="106"/>
  <c r="N202" i="106" s="1"/>
  <c r="M51" i="106"/>
  <c r="N51" i="106" s="1"/>
  <c r="P77" i="106"/>
  <c r="T77" i="106" s="1"/>
  <c r="M141" i="106"/>
  <c r="N141" i="106" s="1"/>
  <c r="M40" i="106"/>
  <c r="N40" i="106" s="1"/>
  <c r="M240" i="106"/>
  <c r="N240" i="106" s="1"/>
  <c r="M27" i="106"/>
  <c r="N27" i="106" s="1"/>
  <c r="M205" i="106"/>
  <c r="N205" i="106" s="1"/>
  <c r="M143" i="106"/>
  <c r="N143" i="106" s="1"/>
  <c r="P180" i="106"/>
  <c r="T180" i="106" s="1"/>
  <c r="M239" i="106"/>
  <c r="N239" i="106" s="1"/>
  <c r="M135" i="106"/>
  <c r="N135" i="106" s="1"/>
  <c r="M67" i="106"/>
  <c r="N67" i="106" s="1"/>
  <c r="M48" i="106"/>
  <c r="N48" i="106" s="1"/>
  <c r="M91" i="106"/>
  <c r="N91" i="106" s="1"/>
  <c r="M140" i="106"/>
  <c r="N140" i="106" s="1"/>
  <c r="M208" i="106"/>
  <c r="N208" i="106" s="1"/>
  <c r="P77" i="271"/>
  <c r="T77" i="271" s="1"/>
  <c r="M58" i="106"/>
  <c r="N58" i="106" s="1"/>
  <c r="M99" i="106"/>
  <c r="N99" i="106" s="1"/>
  <c r="M44" i="106"/>
  <c r="N44" i="106" s="1"/>
  <c r="P40" i="106"/>
  <c r="T40" i="106" s="1"/>
  <c r="M165" i="106"/>
  <c r="N165" i="106" s="1"/>
  <c r="M132" i="106"/>
  <c r="N132" i="106" s="1"/>
  <c r="M226" i="106"/>
  <c r="N226" i="106" s="1"/>
  <c r="O239" i="106"/>
  <c r="S239" i="106" s="1"/>
  <c r="M170" i="106"/>
  <c r="N170" i="106" s="1"/>
  <c r="M244" i="106"/>
  <c r="N244" i="106" s="1"/>
  <c r="M111" i="106"/>
  <c r="N111" i="106" s="1"/>
  <c r="M69" i="106"/>
  <c r="N69" i="106" s="1"/>
  <c r="O44" i="106"/>
  <c r="S44" i="106" s="1"/>
  <c r="M186" i="106"/>
  <c r="N186" i="106" s="1"/>
  <c r="M104" i="106"/>
  <c r="N104" i="106" s="1"/>
  <c r="M70" i="106"/>
  <c r="N70" i="106" s="1"/>
  <c r="M81" i="106"/>
  <c r="N81" i="106" s="1"/>
  <c r="M120" i="106"/>
  <c r="N120" i="106" s="1"/>
  <c r="O135" i="106"/>
  <c r="S135" i="106" s="1"/>
  <c r="M71" i="106"/>
  <c r="N71" i="106" s="1"/>
  <c r="M72" i="106"/>
  <c r="N72" i="106" s="1"/>
  <c r="P149" i="106"/>
  <c r="T149" i="106" s="1"/>
  <c r="O240" i="106"/>
  <c r="S240" i="106" s="1"/>
  <c r="M26" i="106"/>
  <c r="N26" i="106" s="1"/>
  <c r="M28" i="106"/>
  <c r="N28" i="106" s="1"/>
  <c r="M155" i="106"/>
  <c r="N155" i="106" s="1"/>
  <c r="M222" i="106"/>
  <c r="N222" i="106" s="1"/>
  <c r="P63" i="106"/>
  <c r="T63" i="106" s="1"/>
  <c r="M63" i="106"/>
  <c r="N63" i="106" s="1"/>
  <c r="M33" i="106"/>
  <c r="N33" i="106" s="1"/>
  <c r="P33" i="106"/>
  <c r="T33" i="106" s="1"/>
  <c r="P212" i="106"/>
  <c r="T212" i="106" s="1"/>
  <c r="M212" i="106"/>
  <c r="N212" i="106" s="1"/>
  <c r="P169" i="106"/>
  <c r="T169" i="106" s="1"/>
  <c r="M169" i="106"/>
  <c r="N169" i="106" s="1"/>
  <c r="P136" i="106"/>
  <c r="T136" i="106" s="1"/>
  <c r="M136" i="106"/>
  <c r="N136" i="106" s="1"/>
  <c r="M20" i="106"/>
  <c r="N20" i="106" s="1"/>
  <c r="P20" i="106"/>
  <c r="T20" i="106" s="1"/>
  <c r="O54" i="106"/>
  <c r="S54" i="106" s="1"/>
  <c r="M54" i="106"/>
  <c r="N54" i="106" s="1"/>
  <c r="M21" i="106"/>
  <c r="N21" i="106" s="1"/>
  <c r="M37" i="106"/>
  <c r="N37" i="106" s="1"/>
  <c r="M125" i="106"/>
  <c r="N125" i="106" s="1"/>
  <c r="M188" i="106"/>
  <c r="N188" i="106" s="1"/>
  <c r="M162" i="106"/>
  <c r="N162" i="106" s="1"/>
  <c r="M36" i="106"/>
  <c r="N36" i="106" s="1"/>
  <c r="M279" i="271"/>
  <c r="N279" i="271" s="1"/>
  <c r="M342" i="271"/>
  <c r="N342" i="271" s="1"/>
  <c r="M413" i="291"/>
  <c r="N413" i="291" s="1"/>
  <c r="M256" i="106"/>
  <c r="N256" i="106" s="1"/>
  <c r="P274" i="291"/>
  <c r="T274" i="291" s="1"/>
  <c r="M139" i="106"/>
  <c r="N139" i="106" s="1"/>
  <c r="M171" i="106"/>
  <c r="N171" i="106" s="1"/>
  <c r="M18" i="106"/>
  <c r="N18" i="106" s="1"/>
  <c r="M41" i="106"/>
  <c r="N41" i="106" s="1"/>
  <c r="M251" i="106"/>
  <c r="N251" i="106" s="1"/>
  <c r="M60" i="106"/>
  <c r="N60" i="106" s="1"/>
  <c r="M45" i="106"/>
  <c r="N45" i="106" s="1"/>
  <c r="M194" i="106"/>
  <c r="N194" i="106" s="1"/>
  <c r="O186" i="106"/>
  <c r="S186" i="106" s="1"/>
  <c r="M232" i="106"/>
  <c r="N232" i="106" s="1"/>
  <c r="M133" i="106"/>
  <c r="N133" i="106" s="1"/>
  <c r="H15" i="74"/>
  <c r="O51" i="106"/>
  <c r="S51" i="106" s="1"/>
  <c r="M102" i="106"/>
  <c r="N102" i="106" s="1"/>
  <c r="M12" i="106"/>
  <c r="M75" i="189"/>
  <c r="N75" i="189" s="1"/>
  <c r="M43" i="106"/>
  <c r="N43" i="106" s="1"/>
  <c r="M243" i="106"/>
  <c r="N243" i="106" s="1"/>
  <c r="O58" i="106"/>
  <c r="S58" i="106" s="1"/>
  <c r="M241" i="106"/>
  <c r="N241" i="106" s="1"/>
  <c r="H27" i="75"/>
  <c r="H15" i="75"/>
  <c r="M255" i="106"/>
  <c r="N255" i="106" s="1"/>
  <c r="O255" i="106"/>
  <c r="S255" i="106" s="1"/>
  <c r="O121" i="106"/>
  <c r="S121" i="106" s="1"/>
  <c r="P254" i="106"/>
  <c r="T254" i="106" s="1"/>
  <c r="M254" i="106"/>
  <c r="N254" i="106" s="1"/>
  <c r="M57" i="106"/>
  <c r="N57" i="106" s="1"/>
  <c r="O196" i="106"/>
  <c r="S196" i="106" s="1"/>
  <c r="M196" i="106"/>
  <c r="N196" i="106" s="1"/>
  <c r="O185" i="106"/>
  <c r="S185" i="106" s="1"/>
  <c r="M185" i="106"/>
  <c r="N185" i="106" s="1"/>
  <c r="O157" i="106"/>
  <c r="S157" i="106" s="1"/>
  <c r="M157" i="106"/>
  <c r="N157" i="106" s="1"/>
  <c r="M248" i="106"/>
  <c r="N248" i="106" s="1"/>
  <c r="M158" i="106"/>
  <c r="N158" i="106" s="1"/>
  <c r="O162" i="106"/>
  <c r="S162" i="106" s="1"/>
  <c r="M85" i="106"/>
  <c r="N85" i="106" s="1"/>
  <c r="M66" i="106"/>
  <c r="N66" i="106" s="1"/>
  <c r="M87" i="106"/>
  <c r="N87" i="106" s="1"/>
  <c r="M145" i="106"/>
  <c r="N145" i="106" s="1"/>
  <c r="M62" i="106"/>
  <c r="N62" i="106" s="1"/>
  <c r="M94" i="106"/>
  <c r="N94" i="106" s="1"/>
  <c r="M68" i="106"/>
  <c r="N68" i="106" s="1"/>
  <c r="M259" i="106"/>
  <c r="N259" i="106" s="1"/>
  <c r="M19" i="106"/>
  <c r="N19" i="106" s="1"/>
  <c r="M123" i="106"/>
  <c r="N123" i="106" s="1"/>
  <c r="M74" i="291"/>
  <c r="N74" i="291" s="1"/>
  <c r="O118" i="106"/>
  <c r="S118" i="106" s="1"/>
  <c r="P249" i="106"/>
  <c r="T249" i="106" s="1"/>
  <c r="M249" i="106"/>
  <c r="N249" i="106" s="1"/>
  <c r="O257" i="106"/>
  <c r="S257" i="106" s="1"/>
  <c r="M257" i="106"/>
  <c r="N257" i="106" s="1"/>
  <c r="O200" i="106"/>
  <c r="S200" i="106" s="1"/>
  <c r="M200" i="106"/>
  <c r="N200" i="106" s="1"/>
  <c r="O226" i="106"/>
  <c r="S226" i="106" s="1"/>
  <c r="W367" i="291"/>
  <c r="P367" i="291"/>
  <c r="T367" i="291" s="1"/>
  <c r="W128" i="291"/>
  <c r="O128" i="291"/>
  <c r="S128" i="291" s="1"/>
  <c r="O279" i="291"/>
  <c r="S279" i="291" s="1"/>
  <c r="P163" i="106"/>
  <c r="T163" i="106" s="1"/>
  <c r="M163" i="106"/>
  <c r="N163" i="106" s="1"/>
  <c r="O97" i="106"/>
  <c r="S97" i="106" s="1"/>
  <c r="M97" i="106"/>
  <c r="N97" i="106" s="1"/>
  <c r="M29" i="106"/>
  <c r="N29" i="106" s="1"/>
  <c r="O29" i="106"/>
  <c r="S29" i="106" s="1"/>
  <c r="M22" i="106"/>
  <c r="N22" i="106" s="1"/>
  <c r="O22" i="106"/>
  <c r="S22" i="106" s="1"/>
  <c r="M126" i="106"/>
  <c r="N126" i="106" s="1"/>
  <c r="O126" i="106"/>
  <c r="S126" i="106" s="1"/>
  <c r="O207" i="106"/>
  <c r="S207" i="106" s="1"/>
  <c r="M207" i="106"/>
  <c r="N207" i="106" s="1"/>
  <c r="O55" i="106"/>
  <c r="S55" i="106" s="1"/>
  <c r="O356" i="291"/>
  <c r="S356" i="291" s="1"/>
  <c r="O241" i="291"/>
  <c r="S241" i="291" s="1"/>
  <c r="M241" i="291"/>
  <c r="N241" i="291" s="1"/>
  <c r="M47" i="205"/>
  <c r="N47" i="205" s="1"/>
  <c r="M401" i="291"/>
  <c r="N401" i="291" s="1"/>
  <c r="M406" i="291"/>
  <c r="N406" i="291" s="1"/>
  <c r="P176" i="106"/>
  <c r="T176" i="106" s="1"/>
  <c r="M176" i="106"/>
  <c r="N176" i="106" s="1"/>
  <c r="P174" i="106"/>
  <c r="T174" i="106" s="1"/>
  <c r="M174" i="106"/>
  <c r="N174" i="106" s="1"/>
  <c r="P75" i="106"/>
  <c r="T75" i="106" s="1"/>
  <c r="M75" i="106"/>
  <c r="N75" i="106" s="1"/>
  <c r="P15" i="106"/>
  <c r="T15" i="106" s="1"/>
  <c r="M15" i="106"/>
  <c r="N15" i="106" s="1"/>
  <c r="M236" i="106"/>
  <c r="N236" i="106" s="1"/>
  <c r="P123" i="106"/>
  <c r="T123" i="106" s="1"/>
  <c r="P184" i="106"/>
  <c r="T184" i="106" s="1"/>
  <c r="M184" i="106"/>
  <c r="N184" i="106" s="1"/>
  <c r="P150" i="106"/>
  <c r="T150" i="106" s="1"/>
  <c r="M150" i="106"/>
  <c r="N150" i="106" s="1"/>
  <c r="P35" i="106"/>
  <c r="T35" i="106" s="1"/>
  <c r="M35" i="106"/>
  <c r="N35" i="106" s="1"/>
  <c r="P39" i="106"/>
  <c r="T39" i="106" s="1"/>
  <c r="M39" i="106"/>
  <c r="N39" i="106" s="1"/>
  <c r="P130" i="106"/>
  <c r="T130" i="106" s="1"/>
  <c r="M130" i="106"/>
  <c r="N130" i="106" s="1"/>
  <c r="P19" i="189"/>
  <c r="M191" i="106"/>
  <c r="N191" i="106" s="1"/>
  <c r="O191" i="106"/>
  <c r="S191" i="106" s="1"/>
  <c r="O173" i="106"/>
  <c r="S173" i="106" s="1"/>
  <c r="M173" i="106"/>
  <c r="N173" i="106" s="1"/>
  <c r="O147" i="106"/>
  <c r="S147" i="106" s="1"/>
  <c r="M147" i="106"/>
  <c r="N147" i="106" s="1"/>
  <c r="P272" i="205"/>
  <c r="T272" i="205" s="1"/>
  <c r="O267" i="205"/>
  <c r="S267" i="205" s="1"/>
  <c r="M267" i="205"/>
  <c r="N267" i="205" s="1"/>
  <c r="O231" i="205"/>
  <c r="S231" i="205" s="1"/>
  <c r="M161" i="205"/>
  <c r="N161" i="205" s="1"/>
  <c r="O161" i="205"/>
  <c r="P159" i="205"/>
  <c r="M159" i="205"/>
  <c r="N159" i="205" s="1"/>
  <c r="P100" i="205"/>
  <c r="M100" i="205"/>
  <c r="N100" i="205" s="1"/>
  <c r="P22" i="205"/>
  <c r="T22" i="205" s="1"/>
  <c r="M22" i="205"/>
  <c r="N22" i="205" s="1"/>
  <c r="O30" i="106"/>
  <c r="S30" i="106" s="1"/>
  <c r="M30" i="106"/>
  <c r="N30" i="106" s="1"/>
  <c r="M112" i="106"/>
  <c r="N112" i="106" s="1"/>
  <c r="O112" i="106"/>
  <c r="S112" i="106" s="1"/>
  <c r="M154" i="106"/>
  <c r="N154" i="106" s="1"/>
  <c r="M16" i="106"/>
  <c r="N16" i="106" s="1"/>
  <c r="M90" i="106"/>
  <c r="N90" i="106" s="1"/>
  <c r="O253" i="106"/>
  <c r="S253" i="106" s="1"/>
  <c r="M253" i="106"/>
  <c r="N253" i="106" s="1"/>
  <c r="M144" i="106"/>
  <c r="N144" i="106" s="1"/>
  <c r="M122" i="106"/>
  <c r="N122" i="106" s="1"/>
  <c r="M82" i="106"/>
  <c r="N82" i="106" s="1"/>
  <c r="O95" i="102"/>
  <c r="M95" i="102"/>
  <c r="N95" i="102" s="1"/>
  <c r="M192" i="106"/>
  <c r="N192" i="106" s="1"/>
  <c r="M209" i="106"/>
  <c r="N209" i="106" s="1"/>
  <c r="O209" i="106"/>
  <c r="S209" i="106" s="1"/>
  <c r="O31" i="106"/>
  <c r="S31" i="106" s="1"/>
  <c r="M31" i="106"/>
  <c r="N31" i="106" s="1"/>
  <c r="O59" i="106"/>
  <c r="S59" i="106" s="1"/>
  <c r="M59" i="106"/>
  <c r="N59" i="106" s="1"/>
  <c r="M46" i="106"/>
  <c r="N46" i="106" s="1"/>
  <c r="M193" i="106"/>
  <c r="N193" i="106" s="1"/>
  <c r="O36" i="106"/>
  <c r="S36" i="106" s="1"/>
  <c r="M52" i="106"/>
  <c r="N52" i="106" s="1"/>
  <c r="O156" i="106"/>
  <c r="S156" i="106" s="1"/>
  <c r="O78" i="106"/>
  <c r="S78" i="106" s="1"/>
  <c r="O145" i="106"/>
  <c r="S145" i="106" s="1"/>
  <c r="M245" i="106"/>
  <c r="N245" i="106" s="1"/>
  <c r="M65" i="106"/>
  <c r="N65" i="106" s="1"/>
  <c r="M278" i="291"/>
  <c r="N278" i="291" s="1"/>
  <c r="O165" i="106"/>
  <c r="S165" i="106" s="1"/>
  <c r="M234" i="106"/>
  <c r="N234" i="106" s="1"/>
  <c r="P94" i="189"/>
  <c r="O124" i="291"/>
  <c r="S124" i="291" s="1"/>
  <c r="M353" i="100"/>
  <c r="N353" i="100" s="1"/>
  <c r="O82" i="189"/>
  <c r="O193" i="106"/>
  <c r="S193" i="106" s="1"/>
  <c r="M223" i="106"/>
  <c r="N223" i="106" s="1"/>
  <c r="M14" i="106"/>
  <c r="N14" i="106" s="1"/>
  <c r="M23" i="106"/>
  <c r="N23" i="106" s="1"/>
  <c r="O72" i="106"/>
  <c r="S72" i="106" s="1"/>
  <c r="M142" i="106"/>
  <c r="N142" i="106" s="1"/>
  <c r="M242" i="106"/>
  <c r="N242" i="106" s="1"/>
  <c r="M166" i="106"/>
  <c r="N166" i="106" s="1"/>
  <c r="O125" i="106"/>
  <c r="S125" i="106" s="1"/>
  <c r="M137" i="106"/>
  <c r="N137" i="106" s="1"/>
  <c r="O233" i="106"/>
  <c r="S233" i="106" s="1"/>
  <c r="M233" i="106"/>
  <c r="N233" i="106" s="1"/>
  <c r="P275" i="205"/>
  <c r="M275" i="205"/>
  <c r="N275" i="205" s="1"/>
  <c r="P245" i="205"/>
  <c r="T245" i="205" s="1"/>
  <c r="P224" i="205"/>
  <c r="T224" i="205" s="1"/>
  <c r="M224" i="205"/>
  <c r="N224" i="205" s="1"/>
  <c r="M34" i="106"/>
  <c r="N34" i="106" s="1"/>
  <c r="M17" i="106"/>
  <c r="N17" i="106" s="1"/>
  <c r="M95" i="106"/>
  <c r="N95" i="106" s="1"/>
  <c r="M32" i="106"/>
  <c r="N32" i="106" s="1"/>
  <c r="M375" i="291"/>
  <c r="N375" i="291" s="1"/>
  <c r="O84" i="106"/>
  <c r="S84" i="106" s="1"/>
  <c r="M84" i="106"/>
  <c r="N84" i="106" s="1"/>
  <c r="O119" i="106"/>
  <c r="S119" i="106" s="1"/>
  <c r="M119" i="106"/>
  <c r="N119" i="106" s="1"/>
  <c r="O107" i="106"/>
  <c r="S107" i="106" s="1"/>
  <c r="M107" i="106"/>
  <c r="N107" i="106" s="1"/>
  <c r="M152" i="106"/>
  <c r="N152" i="106" s="1"/>
  <c r="P251" i="106"/>
  <c r="T251" i="106" s="1"/>
  <c r="O83" i="106"/>
  <c r="S83" i="106" s="1"/>
  <c r="M235" i="106"/>
  <c r="N235" i="106" s="1"/>
  <c r="O99" i="106"/>
  <c r="S99" i="106" s="1"/>
  <c r="M113" i="106"/>
  <c r="N113" i="106" s="1"/>
  <c r="M160" i="106"/>
  <c r="N160" i="106" s="1"/>
  <c r="M138" i="106"/>
  <c r="N138" i="106" s="1"/>
  <c r="M246" i="106"/>
  <c r="N246" i="106" s="1"/>
  <c r="O194" i="106"/>
  <c r="S194" i="106" s="1"/>
  <c r="M79" i="106"/>
  <c r="N79" i="106" s="1"/>
  <c r="M86" i="106"/>
  <c r="N86" i="106" s="1"/>
  <c r="O46" i="106"/>
  <c r="S46" i="106" s="1"/>
  <c r="O278" i="291"/>
  <c r="S278" i="291" s="1"/>
  <c r="M243" i="291"/>
  <c r="N243" i="291" s="1"/>
  <c r="O208" i="106"/>
  <c r="S208" i="106" s="1"/>
  <c r="M80" i="106"/>
  <c r="N80" i="106" s="1"/>
  <c r="M116" i="106"/>
  <c r="N116" i="106" s="1"/>
  <c r="M182" i="106"/>
  <c r="N182" i="106" s="1"/>
  <c r="M224" i="106"/>
  <c r="N224" i="106" s="1"/>
  <c r="M153" i="106"/>
  <c r="N153" i="106" s="1"/>
  <c r="O81" i="106"/>
  <c r="S81" i="106" s="1"/>
  <c r="O188" i="106"/>
  <c r="S188" i="106" s="1"/>
  <c r="M175" i="106"/>
  <c r="N175" i="106" s="1"/>
  <c r="P248" i="106"/>
  <c r="T248" i="106" s="1"/>
  <c r="M231" i="106"/>
  <c r="N231" i="106" s="1"/>
  <c r="M187" i="106"/>
  <c r="N187" i="106" s="1"/>
  <c r="O120" i="106"/>
  <c r="S120" i="106" s="1"/>
  <c r="O106" i="106"/>
  <c r="S106" i="106" s="1"/>
  <c r="M53" i="106"/>
  <c r="N53" i="106" s="1"/>
  <c r="M279" i="291"/>
  <c r="N279" i="291" s="1"/>
  <c r="M158" i="291"/>
  <c r="N158" i="291" s="1"/>
  <c r="M249" i="100"/>
  <c r="N249" i="100" s="1"/>
  <c r="M92" i="291"/>
  <c r="N92" i="291" s="1"/>
  <c r="M296" i="100"/>
  <c r="N296" i="100" s="1"/>
  <c r="M201" i="106"/>
  <c r="N201" i="106" s="1"/>
  <c r="O32" i="106"/>
  <c r="S32" i="106" s="1"/>
  <c r="M195" i="106"/>
  <c r="N195" i="106" s="1"/>
  <c r="O212" i="271"/>
  <c r="S212" i="271" s="1"/>
  <c r="O406" i="291"/>
  <c r="O50" i="106"/>
  <c r="S50" i="106" s="1"/>
  <c r="M38" i="106"/>
  <c r="N38" i="106" s="1"/>
  <c r="M101" i="106"/>
  <c r="N101" i="106" s="1"/>
  <c r="P212" i="271"/>
  <c r="T212" i="271" s="1"/>
  <c r="W212" i="271"/>
  <c r="P356" i="291"/>
  <c r="T356" i="291" s="1"/>
  <c r="W356" i="291"/>
  <c r="M356" i="291"/>
  <c r="N356" i="291" s="1"/>
  <c r="P283" i="291"/>
  <c r="T283" i="291" s="1"/>
  <c r="O45" i="271"/>
  <c r="P46" i="271"/>
  <c r="P45" i="271"/>
  <c r="O350" i="271"/>
  <c r="O279" i="271"/>
  <c r="O73" i="291"/>
  <c r="O403" i="291"/>
  <c r="S403" i="291" s="1"/>
  <c r="O363" i="271"/>
  <c r="S363" i="271" s="1"/>
  <c r="O189" i="271"/>
  <c r="S189" i="271" s="1"/>
  <c r="O144" i="271"/>
  <c r="S144" i="271" s="1"/>
  <c r="O360" i="291"/>
  <c r="S360" i="291" s="1"/>
  <c r="P279" i="291"/>
  <c r="T279" i="291" s="1"/>
  <c r="O92" i="291"/>
  <c r="O18" i="271"/>
  <c r="O237" i="291"/>
  <c r="P325" i="271"/>
  <c r="T325" i="271" s="1"/>
  <c r="P378" i="271"/>
  <c r="O155" i="291"/>
  <c r="S155" i="291" s="1"/>
  <c r="O26" i="271"/>
  <c r="P22" i="271"/>
  <c r="P144" i="271"/>
  <c r="T144" i="271" s="1"/>
  <c r="O27" i="271"/>
  <c r="M329" i="291"/>
  <c r="N329" i="291" s="1"/>
  <c r="P207" i="291"/>
  <c r="P218" i="271"/>
  <c r="T218" i="271" s="1"/>
  <c r="P164" i="271"/>
  <c r="T164" i="271" s="1"/>
  <c r="P362" i="291"/>
  <c r="T362" i="291" s="1"/>
  <c r="M15" i="291"/>
  <c r="N15" i="291" s="1"/>
  <c r="O21" i="271"/>
  <c r="O186" i="271"/>
  <c r="O156" i="291"/>
  <c r="S156" i="291" s="1"/>
  <c r="P431" i="291"/>
  <c r="T431" i="291" s="1"/>
  <c r="P123" i="291"/>
  <c r="T123" i="291" s="1"/>
  <c r="P248" i="291"/>
  <c r="T248" i="291" s="1"/>
  <c r="P214" i="291"/>
  <c r="P344" i="271"/>
  <c r="T344" i="271" s="1"/>
  <c r="P330" i="271"/>
  <c r="T330" i="271" s="1"/>
  <c r="P345" i="271"/>
  <c r="T345" i="271" s="1"/>
  <c r="P319" i="271"/>
  <c r="T319" i="271" s="1"/>
  <c r="P288" i="271"/>
  <c r="T288" i="271" s="1"/>
  <c r="P234" i="271"/>
  <c r="T234" i="271" s="1"/>
  <c r="P241" i="291"/>
  <c r="T241" i="291" s="1"/>
  <c r="W241" i="291"/>
  <c r="P156" i="291"/>
  <c r="T156" i="291" s="1"/>
  <c r="P360" i="291"/>
  <c r="T360" i="291" s="1"/>
  <c r="W360" i="291"/>
  <c r="P357" i="291"/>
  <c r="T357" i="291" s="1"/>
  <c r="W357" i="291"/>
  <c r="O178" i="271"/>
  <c r="O19" i="271"/>
  <c r="O306" i="271"/>
  <c r="O39" i="271"/>
  <c r="S39" i="271" s="1"/>
  <c r="O224" i="291"/>
  <c r="S224" i="291" s="1"/>
  <c r="O223" i="271"/>
  <c r="S223" i="271" s="1"/>
  <c r="O362" i="291"/>
  <c r="S362" i="291" s="1"/>
  <c r="P205" i="271"/>
  <c r="T205" i="271" s="1"/>
  <c r="P27" i="271"/>
  <c r="P103" i="291"/>
  <c r="P386" i="291"/>
  <c r="T386" i="291" s="1"/>
  <c r="P329" i="291"/>
  <c r="T329" i="291" s="1"/>
  <c r="P163" i="291"/>
  <c r="T163" i="291" s="1"/>
  <c r="P138" i="271"/>
  <c r="T138" i="271" s="1"/>
  <c r="P92" i="291"/>
  <c r="P306" i="271"/>
  <c r="P186" i="271"/>
  <c r="P375" i="291"/>
  <c r="P325" i="291"/>
  <c r="T325" i="291" s="1"/>
  <c r="P203" i="291"/>
  <c r="T203" i="291" s="1"/>
  <c r="P385" i="271"/>
  <c r="T385" i="271" s="1"/>
  <c r="P220" i="271"/>
  <c r="T220" i="271" s="1"/>
  <c r="P285" i="271"/>
  <c r="T285" i="271" s="1"/>
  <c r="O342" i="271"/>
  <c r="O260" i="271"/>
  <c r="S260" i="271" s="1"/>
  <c r="M214" i="291"/>
  <c r="N214" i="291" s="1"/>
  <c r="O344" i="271"/>
  <c r="S344" i="271" s="1"/>
  <c r="O185" i="271"/>
  <c r="S185" i="271" s="1"/>
  <c r="P180" i="291"/>
  <c r="T180" i="291" s="1"/>
  <c r="P15" i="291"/>
  <c r="P178" i="271"/>
  <c r="P406" i="291"/>
  <c r="P74" i="291"/>
  <c r="P252" i="271"/>
  <c r="P118" i="271"/>
  <c r="T118" i="271" s="1"/>
  <c r="P63" i="271"/>
  <c r="T63" i="271" s="1"/>
  <c r="P391" i="291"/>
  <c r="T391" i="291" s="1"/>
  <c r="P414" i="291"/>
  <c r="T414" i="291" s="1"/>
  <c r="P309" i="291"/>
  <c r="T309" i="291" s="1"/>
  <c r="P244" i="291"/>
  <c r="T244" i="291" s="1"/>
  <c r="P194" i="291"/>
  <c r="T194" i="291" s="1"/>
  <c r="P338" i="271"/>
  <c r="T338" i="271" s="1"/>
  <c r="P214" i="271"/>
  <c r="T214" i="271" s="1"/>
  <c r="P273" i="271"/>
  <c r="T273" i="271" s="1"/>
  <c r="P225" i="271"/>
  <c r="T225" i="271" s="1"/>
  <c r="P182" i="271"/>
  <c r="T182" i="271" s="1"/>
  <c r="O274" i="291"/>
  <c r="S274" i="291" s="1"/>
  <c r="P137" i="271"/>
  <c r="T137" i="271" s="1"/>
  <c r="P136" i="291"/>
  <c r="T136" i="291" s="1"/>
  <c r="P350" i="271"/>
  <c r="P279" i="271"/>
  <c r="P367" i="271"/>
  <c r="P243" i="291"/>
  <c r="P162" i="291"/>
  <c r="P307" i="291"/>
  <c r="T307" i="291" s="1"/>
  <c r="P155" i="291"/>
  <c r="T155" i="291" s="1"/>
  <c r="P240" i="291"/>
  <c r="T240" i="291" s="1"/>
  <c r="P192" i="291"/>
  <c r="T192" i="291" s="1"/>
  <c r="P158" i="291"/>
  <c r="T158" i="291" s="1"/>
  <c r="P377" i="271"/>
  <c r="T377" i="271" s="1"/>
  <c r="M297" i="96"/>
  <c r="N297" i="96" s="1"/>
  <c r="P14" i="291"/>
  <c r="T14" i="291" s="1"/>
  <c r="P26" i="271"/>
  <c r="P396" i="271"/>
  <c r="T396" i="271" s="1"/>
  <c r="P114" i="291"/>
  <c r="T114" i="291" s="1"/>
  <c r="P21" i="271"/>
  <c r="P53" i="271"/>
  <c r="T53" i="271" s="1"/>
  <c r="P413" i="291"/>
  <c r="T413" i="291" s="1"/>
  <c r="P410" i="291"/>
  <c r="T410" i="291" s="1"/>
  <c r="P333" i="291"/>
  <c r="T333" i="291" s="1"/>
  <c r="P195" i="291"/>
  <c r="T195" i="291" s="1"/>
  <c r="P144" i="291"/>
  <c r="T144" i="291" s="1"/>
  <c r="P356" i="271"/>
  <c r="T356" i="271" s="1"/>
  <c r="P308" i="271"/>
  <c r="T308" i="271" s="1"/>
  <c r="P375" i="271"/>
  <c r="T375" i="271" s="1"/>
  <c r="P331" i="271"/>
  <c r="T331" i="271" s="1"/>
  <c r="P293" i="271"/>
  <c r="T293" i="271" s="1"/>
  <c r="P208" i="271"/>
  <c r="T208" i="271" s="1"/>
  <c r="P221" i="271"/>
  <c r="T221" i="271" s="1"/>
  <c r="P349" i="291"/>
  <c r="T349" i="291" s="1"/>
  <c r="P13" i="291"/>
  <c r="T13" i="291" s="1"/>
  <c r="P158" i="271"/>
  <c r="T158" i="271" s="1"/>
  <c r="P231" i="271"/>
  <c r="P401" i="291"/>
  <c r="P322" i="291"/>
  <c r="P398" i="291"/>
  <c r="T398" i="291" s="1"/>
  <c r="P388" i="291"/>
  <c r="T388" i="291" s="1"/>
  <c r="P188" i="291"/>
  <c r="T188" i="291" s="1"/>
  <c r="P140" i="291"/>
  <c r="T140" i="291" s="1"/>
  <c r="P302" i="271"/>
  <c r="T302" i="271" s="1"/>
  <c r="P363" i="271"/>
  <c r="T363" i="271" s="1"/>
  <c r="P327" i="271"/>
  <c r="T327" i="271" s="1"/>
  <c r="P290" i="271"/>
  <c r="T290" i="271" s="1"/>
  <c r="P247" i="271"/>
  <c r="T247" i="271" s="1"/>
  <c r="P217" i="271"/>
  <c r="T217" i="271" s="1"/>
  <c r="P165" i="271"/>
  <c r="T165" i="271" s="1"/>
  <c r="P99" i="271"/>
  <c r="T99" i="271" s="1"/>
  <c r="M99" i="271"/>
  <c r="N99" i="271" s="1"/>
  <c r="P122" i="271"/>
  <c r="T122" i="271" s="1"/>
  <c r="O122" i="271"/>
  <c r="S122" i="271" s="1"/>
  <c r="O99" i="271"/>
  <c r="S99" i="271" s="1"/>
  <c r="O15" i="291"/>
  <c r="P87" i="92"/>
  <c r="H23" i="26"/>
  <c r="H22" i="81"/>
  <c r="H21" i="80"/>
  <c r="H17" i="80"/>
  <c r="H15" i="69"/>
  <c r="H19" i="77"/>
  <c r="H14" i="76"/>
  <c r="H15" i="38"/>
  <c r="H24" i="24"/>
  <c r="H22" i="32"/>
  <c r="H19" i="37"/>
  <c r="H24" i="15"/>
  <c r="H28" i="39"/>
  <c r="H16" i="39"/>
  <c r="H18" i="41"/>
  <c r="H17" i="85"/>
  <c r="H19" i="84"/>
  <c r="H27" i="83"/>
  <c r="H15" i="83"/>
  <c r="H29" i="79"/>
  <c r="H23" i="79"/>
  <c r="H19" i="46"/>
  <c r="H24" i="45"/>
  <c r="H10" i="14"/>
  <c r="H12" i="87"/>
  <c r="H14" i="86"/>
  <c r="H17" i="56"/>
  <c r="H15" i="56"/>
  <c r="H20" i="59"/>
  <c r="H14" i="64"/>
  <c r="H24" i="65"/>
  <c r="H21" i="65"/>
  <c r="H24" i="75"/>
  <c r="H25" i="82"/>
  <c r="H23" i="16"/>
  <c r="H18" i="28"/>
  <c r="H23" i="81"/>
  <c r="H22" i="31"/>
  <c r="H15" i="19"/>
  <c r="H15" i="66"/>
  <c r="H19" i="36"/>
  <c r="H26" i="15"/>
  <c r="H27" i="39"/>
  <c r="H21" i="39"/>
  <c r="H20" i="83"/>
  <c r="H17" i="83"/>
  <c r="H10" i="83"/>
  <c r="H28" i="79"/>
  <c r="H25" i="79"/>
  <c r="H16" i="79"/>
  <c r="H13" i="79"/>
  <c r="H26" i="45"/>
  <c r="H16" i="14"/>
  <c r="H27" i="51"/>
  <c r="H24" i="51"/>
  <c r="H12" i="51"/>
  <c r="H22" i="59"/>
  <c r="H17" i="63"/>
  <c r="H14" i="63"/>
  <c r="H14" i="65"/>
  <c r="H25" i="80"/>
  <c r="H15" i="80"/>
  <c r="H20" i="30"/>
  <c r="H17" i="68"/>
  <c r="H25" i="15"/>
  <c r="P47" i="92"/>
  <c r="T47" i="92" s="1"/>
  <c r="P15" i="92"/>
  <c r="T15" i="92" s="1"/>
  <c r="M283" i="179"/>
  <c r="N283" i="179" s="1"/>
  <c r="O200" i="92"/>
  <c r="S200" i="92" s="1"/>
  <c r="P181" i="92"/>
  <c r="P52" i="92"/>
  <c r="M448" i="94"/>
  <c r="N448" i="94" s="1"/>
  <c r="O181" i="92"/>
  <c r="P28" i="92"/>
  <c r="T28" i="92" s="1"/>
  <c r="M194" i="94"/>
  <c r="N194" i="94" s="1"/>
  <c r="M248" i="96"/>
  <c r="N248" i="96" s="1"/>
  <c r="P64" i="92"/>
  <c r="M114" i="96"/>
  <c r="N114" i="96" s="1"/>
  <c r="M87" i="179"/>
  <c r="N87" i="179" s="1"/>
  <c r="P142" i="102"/>
  <c r="P166" i="102"/>
  <c r="P79" i="92"/>
  <c r="T79" i="92" s="1"/>
  <c r="P73" i="92"/>
  <c r="T73" i="92" s="1"/>
  <c r="P37" i="92"/>
  <c r="T37" i="92" s="1"/>
  <c r="O56" i="106"/>
  <c r="S56" i="106" s="1"/>
  <c r="M56" i="106"/>
  <c r="N56" i="106" s="1"/>
  <c r="O74" i="106"/>
  <c r="S74" i="106" s="1"/>
  <c r="M74" i="106"/>
  <c r="N74" i="106" s="1"/>
  <c r="O247" i="106"/>
  <c r="S247" i="106" s="1"/>
  <c r="M247" i="106"/>
  <c r="N247" i="106" s="1"/>
  <c r="O64" i="106"/>
  <c r="S64" i="106" s="1"/>
  <c r="M64" i="106"/>
  <c r="N64" i="106" s="1"/>
  <c r="O25" i="106"/>
  <c r="S25" i="106" s="1"/>
  <c r="M25" i="106"/>
  <c r="N25" i="106" s="1"/>
  <c r="O167" i="106"/>
  <c r="S167" i="106" s="1"/>
  <c r="M167" i="106"/>
  <c r="N167" i="106" s="1"/>
  <c r="O161" i="106"/>
  <c r="S161" i="106" s="1"/>
  <c r="M161" i="106"/>
  <c r="N161" i="106" s="1"/>
  <c r="O134" i="106"/>
  <c r="S134" i="106" s="1"/>
  <c r="M134" i="106"/>
  <c r="N134" i="106" s="1"/>
  <c r="O128" i="106"/>
  <c r="S128" i="106" s="1"/>
  <c r="M128" i="106"/>
  <c r="N128" i="106" s="1"/>
  <c r="O100" i="106"/>
  <c r="S100" i="106" s="1"/>
  <c r="M100" i="106"/>
  <c r="N100" i="106" s="1"/>
  <c r="M89" i="106"/>
  <c r="N89" i="106" s="1"/>
  <c r="P89" i="106"/>
  <c r="T89" i="106" s="1"/>
  <c r="O197" i="106"/>
  <c r="S197" i="106" s="1"/>
  <c r="M197" i="106"/>
  <c r="N197" i="106" s="1"/>
  <c r="O190" i="106"/>
  <c r="S190" i="106" s="1"/>
  <c r="M190" i="106"/>
  <c r="N190" i="106" s="1"/>
  <c r="O172" i="106"/>
  <c r="S172" i="106" s="1"/>
  <c r="M172" i="106"/>
  <c r="N172" i="106" s="1"/>
  <c r="O148" i="106"/>
  <c r="S148" i="106" s="1"/>
  <c r="M148" i="106"/>
  <c r="N148" i="106" s="1"/>
  <c r="O127" i="106"/>
  <c r="S127" i="106" s="1"/>
  <c r="M127" i="106"/>
  <c r="N127" i="106" s="1"/>
  <c r="M45" i="271"/>
  <c r="N45" i="271" s="1"/>
  <c r="O225" i="106"/>
  <c r="S225" i="106" s="1"/>
  <c r="M225" i="106"/>
  <c r="N225" i="106" s="1"/>
  <c r="O22" i="189"/>
  <c r="O211" i="106"/>
  <c r="S211" i="106" s="1"/>
  <c r="M211" i="106"/>
  <c r="N211" i="106" s="1"/>
  <c r="M227" i="106"/>
  <c r="N227" i="106" s="1"/>
  <c r="O227" i="106"/>
  <c r="S227" i="106" s="1"/>
  <c r="O205" i="106"/>
  <c r="S205" i="106" s="1"/>
  <c r="O388" i="291"/>
  <c r="S388" i="291" s="1"/>
  <c r="P93" i="291"/>
  <c r="M93" i="291"/>
  <c r="N93" i="291" s="1"/>
  <c r="P197" i="291"/>
  <c r="T197" i="291" s="1"/>
  <c r="P294" i="291"/>
  <c r="M294" i="291"/>
  <c r="N294" i="291" s="1"/>
  <c r="P237" i="291"/>
  <c r="M237" i="291"/>
  <c r="N237" i="291" s="1"/>
  <c r="H20" i="15"/>
  <c r="H20" i="75"/>
  <c r="H20" i="74"/>
  <c r="H18" i="24"/>
  <c r="H18" i="82"/>
  <c r="H24" i="22"/>
  <c r="H21" i="22"/>
  <c r="H17" i="22"/>
  <c r="H27" i="16"/>
  <c r="H16" i="27"/>
  <c r="H26" i="30"/>
  <c r="H23" i="30"/>
  <c r="H16" i="35"/>
  <c r="H29" i="38"/>
  <c r="H27" i="42"/>
  <c r="H22" i="79"/>
  <c r="H19" i="79"/>
  <c r="H13" i="78"/>
  <c r="H13" i="45"/>
  <c r="H21" i="44"/>
  <c r="H30" i="14"/>
  <c r="H24" i="14"/>
  <c r="H21" i="14"/>
  <c r="H27" i="88"/>
  <c r="M105" i="205"/>
  <c r="N105" i="205" s="1"/>
  <c r="H22" i="74"/>
  <c r="H21" i="24"/>
  <c r="H21" i="82"/>
  <c r="H20" i="16"/>
  <c r="H11" i="27"/>
  <c r="H21" i="28"/>
  <c r="H26" i="19"/>
  <c r="H22" i="35"/>
  <c r="H21" i="37"/>
  <c r="H26" i="36"/>
  <c r="H14" i="36"/>
  <c r="H28" i="41"/>
  <c r="H27" i="40"/>
  <c r="H23" i="42"/>
  <c r="H25" i="85"/>
  <c r="H15" i="84"/>
  <c r="H12" i="84"/>
  <c r="H26" i="83"/>
  <c r="H30" i="79"/>
  <c r="H27" i="79"/>
  <c r="H24" i="79"/>
  <c r="H21" i="79"/>
  <c r="H15" i="79"/>
  <c r="H27" i="78"/>
  <c r="H12" i="78"/>
  <c r="H26" i="44"/>
  <c r="H26" i="14"/>
  <c r="H15" i="86"/>
  <c r="H23" i="56"/>
  <c r="H20" i="57"/>
  <c r="H16" i="58"/>
  <c r="H23" i="89"/>
  <c r="H17" i="89"/>
  <c r="H14" i="89"/>
  <c r="H23" i="43"/>
  <c r="M112" i="205"/>
  <c r="N112" i="205" s="1"/>
  <c r="H27" i="82"/>
  <c r="H16" i="82"/>
  <c r="H21" i="27"/>
  <c r="H22" i="42"/>
  <c r="H19" i="42"/>
  <c r="H16" i="42"/>
  <c r="H22" i="44"/>
  <c r="H22" i="55"/>
  <c r="H25" i="88"/>
  <c r="H16" i="43"/>
  <c r="H23" i="62"/>
  <c r="H16" i="24"/>
  <c r="H15" i="81"/>
  <c r="H26" i="29"/>
  <c r="H28" i="42"/>
  <c r="H29" i="84"/>
  <c r="H23" i="84"/>
  <c r="H14" i="84"/>
  <c r="H14" i="83"/>
  <c r="H17" i="79"/>
  <c r="H14" i="46"/>
  <c r="H25" i="45"/>
  <c r="H19" i="45"/>
  <c r="H15" i="51"/>
  <c r="H20" i="56"/>
  <c r="H14" i="62"/>
  <c r="P18" i="92"/>
  <c r="T18" i="92" s="1"/>
  <c r="M443" i="94"/>
  <c r="N443" i="94" s="1"/>
  <c r="W303" i="96"/>
  <c r="M312" i="96"/>
  <c r="N312" i="96" s="1"/>
  <c r="M321" i="179"/>
  <c r="N321" i="179" s="1"/>
  <c r="M323" i="179"/>
  <c r="N323" i="179" s="1"/>
  <c r="P146" i="102"/>
  <c r="T146" i="102" s="1"/>
  <c r="L250" i="106"/>
  <c r="M187" i="100"/>
  <c r="N187" i="100" s="1"/>
  <c r="J220" i="106"/>
  <c r="M216" i="106"/>
  <c r="N216" i="106" s="1"/>
  <c r="O216" i="106"/>
  <c r="S216" i="106" s="1"/>
  <c r="M181" i="106"/>
  <c r="N181" i="106" s="1"/>
  <c r="O181" i="106"/>
  <c r="S181" i="106" s="1"/>
  <c r="P93" i="189"/>
  <c r="O46" i="271"/>
  <c r="M46" i="271"/>
  <c r="N46" i="271" s="1"/>
  <c r="P252" i="106"/>
  <c r="T252" i="106" s="1"/>
  <c r="M252" i="106"/>
  <c r="N252" i="106" s="1"/>
  <c r="O199" i="106"/>
  <c r="S199" i="106" s="1"/>
  <c r="M199" i="106"/>
  <c r="N199" i="106" s="1"/>
  <c r="O219" i="106"/>
  <c r="S219" i="106" s="1"/>
  <c r="M219" i="106"/>
  <c r="N219" i="106" s="1"/>
  <c r="O238" i="106"/>
  <c r="S238" i="106" s="1"/>
  <c r="M238" i="106"/>
  <c r="N238" i="106" s="1"/>
  <c r="O114" i="106"/>
  <c r="S114" i="106" s="1"/>
  <c r="M114" i="106"/>
  <c r="N114" i="106" s="1"/>
  <c r="H25" i="52"/>
  <c r="B5" i="52" s="1"/>
  <c r="M103" i="106"/>
  <c r="N103" i="106" s="1"/>
  <c r="P47" i="106"/>
  <c r="T47" i="106" s="1"/>
  <c r="M47" i="106"/>
  <c r="N47" i="106" s="1"/>
  <c r="O221" i="106"/>
  <c r="S221" i="106" s="1"/>
  <c r="M221" i="106"/>
  <c r="N221" i="106" s="1"/>
  <c r="P128" i="291"/>
  <c r="T128" i="291" s="1"/>
  <c r="M128" i="291"/>
  <c r="N128" i="291" s="1"/>
  <c r="O235" i="291"/>
  <c r="S235" i="291" s="1"/>
  <c r="O322" i="291"/>
  <c r="M322" i="291"/>
  <c r="N322" i="291" s="1"/>
  <c r="M387" i="271"/>
  <c r="N387" i="271" s="1"/>
  <c r="H25" i="27"/>
  <c r="H11" i="32"/>
  <c r="H28" i="36"/>
  <c r="H23" i="40"/>
  <c r="H18" i="84"/>
  <c r="H18" i="74"/>
  <c r="H15" i="20"/>
  <c r="H21" i="77"/>
  <c r="H14" i="39"/>
  <c r="H29" i="85"/>
  <c r="H20" i="44"/>
  <c r="H25" i="59"/>
  <c r="H25" i="43"/>
  <c r="H20" i="36"/>
  <c r="H22" i="39"/>
  <c r="H29" i="42"/>
  <c r="H20" i="42"/>
  <c r="H17" i="42"/>
  <c r="H23" i="46"/>
  <c r="H21" i="74"/>
  <c r="H11" i="26"/>
  <c r="H16" i="19"/>
  <c r="H21" i="35"/>
  <c r="H20" i="41"/>
  <c r="H26" i="84"/>
  <c r="H20" i="84"/>
  <c r="H23" i="83"/>
  <c r="H25" i="46"/>
  <c r="H29" i="51"/>
  <c r="H19" i="55"/>
  <c r="H20" i="65"/>
  <c r="H23" i="74"/>
  <c r="H14" i="22"/>
  <c r="H17" i="81"/>
  <c r="H15" i="31"/>
  <c r="H16" i="29"/>
  <c r="H22" i="19"/>
  <c r="H21" i="38"/>
  <c r="H22" i="41"/>
  <c r="H24" i="42"/>
  <c r="H19" i="85"/>
  <c r="H25" i="84"/>
  <c r="H17" i="84"/>
  <c r="H28" i="83"/>
  <c r="H24" i="78"/>
  <c r="H18" i="78"/>
  <c r="H27" i="46"/>
  <c r="H30" i="45"/>
  <c r="H12" i="45"/>
  <c r="H21" i="86"/>
  <c r="H27" i="60"/>
  <c r="H24" i="59"/>
  <c r="H21" i="59"/>
  <c r="H16" i="64"/>
  <c r="H25" i="74"/>
  <c r="H16" i="16"/>
  <c r="H30" i="76"/>
  <c r="H24" i="76"/>
  <c r="H14" i="40"/>
  <c r="H21" i="42"/>
  <c r="H18" i="42"/>
  <c r="H13" i="84"/>
  <c r="H14" i="87"/>
  <c r="H22" i="57"/>
  <c r="H18" i="58"/>
  <c r="H23" i="60"/>
  <c r="H14" i="59"/>
  <c r="H17" i="43"/>
  <c r="H22" i="26"/>
  <c r="H11" i="80"/>
  <c r="H15" i="32"/>
  <c r="H17" i="67"/>
  <c r="H17" i="15"/>
  <c r="H21" i="85"/>
  <c r="H13" i="85"/>
  <c r="H30" i="84"/>
  <c r="H27" i="84"/>
  <c r="H19" i="83"/>
  <c r="H29" i="78"/>
  <c r="H17" i="78"/>
  <c r="H15" i="44"/>
  <c r="H20" i="86"/>
  <c r="H18" i="86"/>
  <c r="H21" i="54"/>
  <c r="H24" i="88"/>
  <c r="H15" i="88"/>
  <c r="H18" i="64"/>
  <c r="H18" i="65"/>
  <c r="M258" i="94"/>
  <c r="N258" i="94" s="1"/>
  <c r="P258" i="94"/>
  <c r="M86" i="94"/>
  <c r="N86" i="94" s="1"/>
  <c r="M73" i="94"/>
  <c r="N73" i="94" s="1"/>
  <c r="M309" i="96"/>
  <c r="N309" i="96" s="1"/>
  <c r="M303" i="96"/>
  <c r="N303" i="96" s="1"/>
  <c r="M318" i="96"/>
  <c r="N318" i="96" s="1"/>
  <c r="O318" i="96"/>
  <c r="S318" i="96" s="1"/>
  <c r="M261" i="96"/>
  <c r="N261" i="96" s="1"/>
  <c r="P283" i="179"/>
  <c r="M250" i="179"/>
  <c r="N250" i="179" s="1"/>
  <c r="M52" i="96"/>
  <c r="N52" i="96" s="1"/>
  <c r="P323" i="179"/>
  <c r="M25" i="96"/>
  <c r="N25" i="96" s="1"/>
  <c r="M105" i="100"/>
  <c r="N105" i="100" s="1"/>
  <c r="M227" i="100"/>
  <c r="N227" i="100" s="1"/>
  <c r="P93" i="106"/>
  <c r="T93" i="106" s="1"/>
  <c r="M93" i="106"/>
  <c r="N93" i="106" s="1"/>
  <c r="O215" i="106"/>
  <c r="S215" i="106" s="1"/>
  <c r="M215" i="106"/>
  <c r="N215" i="106" s="1"/>
  <c r="M189" i="106"/>
  <c r="N189" i="106" s="1"/>
  <c r="O189" i="106"/>
  <c r="S189" i="106" s="1"/>
  <c r="O217" i="106"/>
  <c r="S217" i="106" s="1"/>
  <c r="M217" i="106"/>
  <c r="N217" i="106" s="1"/>
  <c r="O213" i="106"/>
  <c r="S213" i="106" s="1"/>
  <c r="M213" i="106"/>
  <c r="N213" i="106" s="1"/>
  <c r="O214" i="106"/>
  <c r="S214" i="106" s="1"/>
  <c r="M214" i="106"/>
  <c r="N214" i="106" s="1"/>
  <c r="O177" i="106"/>
  <c r="S177" i="106" s="1"/>
  <c r="M177" i="106"/>
  <c r="N177" i="106" s="1"/>
  <c r="O98" i="106"/>
  <c r="S98" i="106" s="1"/>
  <c r="M98" i="106"/>
  <c r="N98" i="106" s="1"/>
  <c r="O92" i="106"/>
  <c r="S92" i="106" s="1"/>
  <c r="M92" i="106"/>
  <c r="N92" i="106" s="1"/>
  <c r="O49" i="106"/>
  <c r="S49" i="106" s="1"/>
  <c r="M49" i="106"/>
  <c r="N49" i="106" s="1"/>
  <c r="O108" i="106"/>
  <c r="S108" i="106" s="1"/>
  <c r="M108" i="106"/>
  <c r="N108" i="106" s="1"/>
  <c r="H25" i="13"/>
  <c r="O88" i="106"/>
  <c r="S88" i="106" s="1"/>
  <c r="M88" i="106"/>
  <c r="N88" i="106" s="1"/>
  <c r="O159" i="106"/>
  <c r="S159" i="106" s="1"/>
  <c r="M159" i="106"/>
  <c r="N159" i="106" s="1"/>
  <c r="O124" i="106"/>
  <c r="S124" i="106" s="1"/>
  <c r="M124" i="106"/>
  <c r="N124" i="106" s="1"/>
  <c r="O109" i="106"/>
  <c r="S109" i="106" s="1"/>
  <c r="M109" i="106"/>
  <c r="N109" i="106" s="1"/>
  <c r="O198" i="106"/>
  <c r="S198" i="106" s="1"/>
  <c r="M198" i="106"/>
  <c r="N198" i="106" s="1"/>
  <c r="O73" i="106"/>
  <c r="S73" i="106" s="1"/>
  <c r="M73" i="106"/>
  <c r="N73" i="106" s="1"/>
  <c r="O61" i="106"/>
  <c r="S61" i="106" s="1"/>
  <c r="M61" i="106"/>
  <c r="N61" i="106" s="1"/>
  <c r="O24" i="106"/>
  <c r="S24" i="106" s="1"/>
  <c r="M24" i="106"/>
  <c r="N24" i="106" s="1"/>
  <c r="O168" i="106"/>
  <c r="S168" i="106" s="1"/>
  <c r="M168" i="106"/>
  <c r="N168" i="106" s="1"/>
  <c r="O146" i="106"/>
  <c r="S146" i="106" s="1"/>
  <c r="M146" i="106"/>
  <c r="N146" i="106" s="1"/>
  <c r="O129" i="106"/>
  <c r="S129" i="106" s="1"/>
  <c r="M129" i="106"/>
  <c r="N129" i="106" s="1"/>
  <c r="O96" i="106"/>
  <c r="S96" i="106" s="1"/>
  <c r="M96" i="106"/>
  <c r="N96" i="106" s="1"/>
  <c r="O179" i="106"/>
  <c r="S179" i="106" s="1"/>
  <c r="M179" i="106"/>
  <c r="N179" i="106" s="1"/>
  <c r="O105" i="106"/>
  <c r="S105" i="106" s="1"/>
  <c r="M105" i="106"/>
  <c r="N105" i="106" s="1"/>
  <c r="P359" i="291"/>
  <c r="T359" i="291" s="1"/>
  <c r="P387" i="271"/>
  <c r="T387" i="271" s="1"/>
  <c r="H16" i="30"/>
  <c r="H18" i="15"/>
  <c r="H20" i="51"/>
  <c r="H19" i="86"/>
  <c r="H17" i="88"/>
  <c r="H19" i="60"/>
  <c r="H16" i="59"/>
  <c r="P284" i="291"/>
  <c r="T284" i="291" s="1"/>
  <c r="H19" i="19"/>
  <c r="H14" i="69"/>
  <c r="H24" i="41"/>
  <c r="H29" i="83"/>
  <c r="H14" i="45"/>
  <c r="H30" i="51"/>
  <c r="H20" i="87"/>
  <c r="H27" i="43"/>
  <c r="H24" i="43"/>
  <c r="H26" i="89"/>
  <c r="H17" i="60"/>
  <c r="H24" i="32"/>
  <c r="H17" i="69"/>
  <c r="H19" i="38"/>
  <c r="H24" i="84"/>
  <c r="H21" i="84"/>
  <c r="H25" i="83"/>
  <c r="H12" i="14"/>
  <c r="H20" i="55"/>
  <c r="H20" i="89"/>
  <c r="H20" i="43"/>
  <c r="P434" i="96"/>
  <c r="M434" i="96"/>
  <c r="N434" i="96" s="1"/>
  <c r="M64" i="92"/>
  <c r="N64" i="92" s="1"/>
  <c r="P378" i="94"/>
  <c r="P267" i="94"/>
  <c r="M416" i="94"/>
  <c r="N416" i="94" s="1"/>
  <c r="P476" i="94"/>
  <c r="P51" i="96"/>
  <c r="T51" i="96" s="1"/>
  <c r="M51" i="96"/>
  <c r="N51" i="96" s="1"/>
  <c r="P154" i="94"/>
  <c r="M154" i="94"/>
  <c r="N154" i="94" s="1"/>
  <c r="M247" i="96"/>
  <c r="N247" i="96" s="1"/>
  <c r="O293" i="96"/>
  <c r="S293" i="96" s="1"/>
  <c r="M293" i="96"/>
  <c r="N293" i="96" s="1"/>
  <c r="M295" i="96"/>
  <c r="N295" i="96" s="1"/>
  <c r="P159" i="179"/>
  <c r="M159" i="179"/>
  <c r="N159" i="179" s="1"/>
  <c r="M266" i="100"/>
  <c r="N266" i="100" s="1"/>
  <c r="J258" i="106"/>
  <c r="J229" i="106"/>
  <c r="J228" i="106"/>
  <c r="J204" i="106"/>
  <c r="J203" i="106"/>
  <c r="J151" i="106"/>
  <c r="J115" i="106"/>
  <c r="J237" i="106"/>
  <c r="J218" i="106"/>
  <c r="J210" i="106"/>
  <c r="J117" i="106"/>
  <c r="P90" i="102"/>
  <c r="M61" i="96" l="1"/>
  <c r="N61" i="96" s="1"/>
  <c r="M86" i="92"/>
  <c r="N86" i="92" s="1"/>
  <c r="M301" i="96"/>
  <c r="N301" i="96" s="1"/>
  <c r="M297" i="271"/>
  <c r="N297" i="271" s="1"/>
  <c r="M164" i="92"/>
  <c r="N164" i="92" s="1"/>
  <c r="M167" i="92"/>
  <c r="N167" i="92" s="1"/>
  <c r="W263" i="291"/>
  <c r="M249" i="271"/>
  <c r="N249" i="271" s="1"/>
  <c r="M174" i="92"/>
  <c r="N174" i="92" s="1"/>
  <c r="M180" i="92"/>
  <c r="N180" i="92" s="1"/>
  <c r="M175" i="92"/>
  <c r="N175" i="92" s="1"/>
  <c r="M294" i="96"/>
  <c r="N294" i="96" s="1"/>
  <c r="M311" i="96"/>
  <c r="N311" i="96" s="1"/>
  <c r="M104" i="92"/>
  <c r="N104" i="92" s="1"/>
  <c r="M175" i="179"/>
  <c r="N175" i="179" s="1"/>
  <c r="M33" i="179"/>
  <c r="N33" i="179" s="1"/>
  <c r="M119" i="179"/>
  <c r="N119" i="179" s="1"/>
  <c r="M157" i="179"/>
  <c r="N157" i="179" s="1"/>
  <c r="M453" i="96"/>
  <c r="N453" i="96" s="1"/>
  <c r="W117" i="291"/>
  <c r="M17" i="96"/>
  <c r="N17" i="96" s="1"/>
  <c r="M116" i="179"/>
  <c r="N116" i="179" s="1"/>
  <c r="M154" i="179"/>
  <c r="N154" i="179" s="1"/>
  <c r="M178" i="179"/>
  <c r="N178" i="179" s="1"/>
  <c r="M36" i="179"/>
  <c r="N36" i="179" s="1"/>
  <c r="M329" i="179"/>
  <c r="N329" i="179" s="1"/>
  <c r="M182" i="92"/>
  <c r="N182" i="92" s="1"/>
  <c r="M200" i="92"/>
  <c r="N200" i="92" s="1"/>
  <c r="M43" i="96"/>
  <c r="N43" i="96" s="1"/>
  <c r="M232" i="179"/>
  <c r="N232" i="179" s="1"/>
  <c r="M49" i="179"/>
  <c r="N49" i="179" s="1"/>
  <c r="W177" i="291"/>
  <c r="W287" i="291"/>
  <c r="M410" i="94"/>
  <c r="N410" i="94" s="1"/>
  <c r="M166" i="271"/>
  <c r="N166" i="271" s="1"/>
  <c r="M380" i="271"/>
  <c r="N380" i="271" s="1"/>
  <c r="N12" i="106"/>
  <c r="N11" i="460"/>
  <c r="M365" i="291"/>
  <c r="N365" i="291" s="1"/>
  <c r="H10" i="78"/>
  <c r="M452" i="94"/>
  <c r="N452" i="94" s="1"/>
  <c r="M325" i="179"/>
  <c r="N325" i="179" s="1"/>
  <c r="H12" i="31"/>
  <c r="M273" i="271"/>
  <c r="N273" i="271" s="1"/>
  <c r="M249" i="94"/>
  <c r="N249" i="94" s="1"/>
  <c r="M41" i="102"/>
  <c r="N41" i="102" s="1"/>
  <c r="M190" i="291"/>
  <c r="N190" i="291" s="1"/>
  <c r="M319" i="271"/>
  <c r="N319" i="271" s="1"/>
  <c r="M356" i="271"/>
  <c r="N356" i="271" s="1"/>
  <c r="M264" i="291"/>
  <c r="N264" i="291" s="1"/>
  <c r="M139" i="94"/>
  <c r="N139" i="94" s="1"/>
  <c r="M17" i="92"/>
  <c r="N17" i="92" s="1"/>
  <c r="H12" i="61"/>
  <c r="M16" i="96"/>
  <c r="N16" i="96" s="1"/>
  <c r="M205" i="271"/>
  <c r="N205" i="271" s="1"/>
  <c r="M178" i="205"/>
  <c r="N178" i="205" s="1"/>
  <c r="M200" i="291"/>
  <c r="N200" i="291" s="1"/>
  <c r="M53" i="271"/>
  <c r="N53" i="271" s="1"/>
  <c r="M187" i="96"/>
  <c r="N187" i="96" s="1"/>
  <c r="M203" i="291"/>
  <c r="N203" i="291" s="1"/>
  <c r="M438" i="94"/>
  <c r="N438" i="94" s="1"/>
  <c r="M370" i="96"/>
  <c r="N370" i="96" s="1"/>
  <c r="M40" i="271"/>
  <c r="N40" i="271" s="1"/>
  <c r="M138" i="271"/>
  <c r="N138" i="271" s="1"/>
  <c r="M123" i="291"/>
  <c r="N123" i="291" s="1"/>
  <c r="P142" i="205"/>
  <c r="T142" i="205" s="1"/>
  <c r="M284" i="271"/>
  <c r="N284" i="271" s="1"/>
  <c r="M43" i="94"/>
  <c r="N43" i="94" s="1"/>
  <c r="M269" i="96"/>
  <c r="N269" i="96" s="1"/>
  <c r="M301" i="291"/>
  <c r="N301" i="291" s="1"/>
  <c r="P177" i="291"/>
  <c r="T177" i="291" s="1"/>
  <c r="O178" i="205"/>
  <c r="S178" i="205" s="1"/>
  <c r="M130" i="291"/>
  <c r="N130" i="291" s="1"/>
  <c r="M271" i="291"/>
  <c r="N271" i="291" s="1"/>
  <c r="M99" i="96"/>
  <c r="N99" i="96" s="1"/>
  <c r="M288" i="271"/>
  <c r="N288" i="271" s="1"/>
  <c r="O180" i="92"/>
  <c r="S180" i="92" s="1"/>
  <c r="O148" i="205"/>
  <c r="S148" i="205" s="1"/>
  <c r="M103" i="291"/>
  <c r="N103" i="291" s="1"/>
  <c r="M15" i="92"/>
  <c r="N15" i="92" s="1"/>
  <c r="M17" i="94"/>
  <c r="N17" i="94" s="1"/>
  <c r="M316" i="94"/>
  <c r="N316" i="94" s="1"/>
  <c r="O177" i="291"/>
  <c r="S177" i="291" s="1"/>
  <c r="M101" i="205"/>
  <c r="N101" i="205" s="1"/>
  <c r="M103" i="271"/>
  <c r="N103" i="271" s="1"/>
  <c r="M46" i="96"/>
  <c r="N46" i="96" s="1"/>
  <c r="M333" i="291"/>
  <c r="N333" i="291" s="1"/>
  <c r="M330" i="271"/>
  <c r="N330" i="271" s="1"/>
  <c r="M216" i="205"/>
  <c r="N216" i="205" s="1"/>
  <c r="M239" i="96"/>
  <c r="N239" i="96" s="1"/>
  <c r="M163" i="291"/>
  <c r="N163" i="291" s="1"/>
  <c r="M230" i="94"/>
  <c r="N230" i="94" s="1"/>
  <c r="M210" i="94"/>
  <c r="N210" i="94" s="1"/>
  <c r="M213" i="96"/>
  <c r="N213" i="96" s="1"/>
  <c r="M279" i="179"/>
  <c r="N279" i="179" s="1"/>
  <c r="O325" i="94"/>
  <c r="S325" i="94" s="1"/>
  <c r="M173" i="205"/>
  <c r="N173" i="205" s="1"/>
  <c r="M328" i="94"/>
  <c r="N328" i="94" s="1"/>
  <c r="M136" i="291"/>
  <c r="N136" i="291" s="1"/>
  <c r="M182" i="271"/>
  <c r="N182" i="271" s="1"/>
  <c r="M272" i="205"/>
  <c r="N272" i="205" s="1"/>
  <c r="H31" i="37"/>
  <c r="O351" i="291"/>
  <c r="S351" i="291" s="1"/>
  <c r="P25" i="205"/>
  <c r="T25" i="205" s="1"/>
  <c r="H12" i="24"/>
  <c r="M288" i="179"/>
  <c r="N288" i="179" s="1"/>
  <c r="M18" i="92"/>
  <c r="N18" i="92" s="1"/>
  <c r="M284" i="205"/>
  <c r="N284" i="205" s="1"/>
  <c r="M404" i="94"/>
  <c r="N404" i="94" s="1"/>
  <c r="M174" i="205"/>
  <c r="N174" i="205" s="1"/>
  <c r="M242" i="205"/>
  <c r="N242" i="205" s="1"/>
  <c r="M167" i="205"/>
  <c r="N167" i="205" s="1"/>
  <c r="M109" i="96"/>
  <c r="N109" i="96" s="1"/>
  <c r="M182" i="96"/>
  <c r="N182" i="96" s="1"/>
  <c r="M205" i="94"/>
  <c r="N205" i="94" s="1"/>
  <c r="M194" i="291"/>
  <c r="N194" i="291" s="1"/>
  <c r="M257" i="96"/>
  <c r="N257" i="96" s="1"/>
  <c r="H12" i="86"/>
  <c r="C5" i="86"/>
  <c r="M14" i="291"/>
  <c r="N14" i="291" s="1"/>
  <c r="M283" i="94"/>
  <c r="N283" i="94" s="1"/>
  <c r="M285" i="271"/>
  <c r="N285" i="271" s="1"/>
  <c r="M402" i="94"/>
  <c r="N402" i="94" s="1"/>
  <c r="M405" i="94"/>
  <c r="N405" i="94" s="1"/>
  <c r="H12" i="77"/>
  <c r="H31" i="77" s="1"/>
  <c r="B5" i="77" s="1"/>
  <c r="M264" i="94"/>
  <c r="N264" i="94" s="1"/>
  <c r="M262" i="94"/>
  <c r="N262" i="94" s="1"/>
  <c r="M87" i="205"/>
  <c r="N87" i="205" s="1"/>
  <c r="O284" i="205"/>
  <c r="S284" i="205" s="1"/>
  <c r="M142" i="94"/>
  <c r="N142" i="94" s="1"/>
  <c r="M237" i="94"/>
  <c r="N237" i="94" s="1"/>
  <c r="M188" i="291"/>
  <c r="N188" i="291" s="1"/>
  <c r="M244" i="291"/>
  <c r="N244" i="291" s="1"/>
  <c r="M280" i="291"/>
  <c r="N280" i="291" s="1"/>
  <c r="P368" i="291"/>
  <c r="T368" i="291" s="1"/>
  <c r="M271" i="205"/>
  <c r="N271" i="205" s="1"/>
  <c r="O239" i="94"/>
  <c r="S239" i="94" s="1"/>
  <c r="M453" i="94"/>
  <c r="N453" i="94" s="1"/>
  <c r="M257" i="179"/>
  <c r="N257" i="179" s="1"/>
  <c r="M217" i="271"/>
  <c r="N217" i="271" s="1"/>
  <c r="M66" i="189"/>
  <c r="N66" i="189" s="1"/>
  <c r="M180" i="96"/>
  <c r="N180" i="96" s="1"/>
  <c r="M186" i="94"/>
  <c r="N186" i="94" s="1"/>
  <c r="O356" i="271"/>
  <c r="S356" i="271" s="1"/>
  <c r="M110" i="94"/>
  <c r="N110" i="94" s="1"/>
  <c r="M333" i="94"/>
  <c r="N333" i="94" s="1"/>
  <c r="M198" i="92"/>
  <c r="N198" i="92" s="1"/>
  <c r="M144" i="291"/>
  <c r="N144" i="291" s="1"/>
  <c r="O41" i="102"/>
  <c r="S41" i="102" s="1"/>
  <c r="M173" i="92"/>
  <c r="N173" i="92" s="1"/>
  <c r="M227" i="205"/>
  <c r="N227" i="205" s="1"/>
  <c r="O279" i="179"/>
  <c r="S279" i="179" s="1"/>
  <c r="M181" i="205"/>
  <c r="N181" i="205" s="1"/>
  <c r="M321" i="96"/>
  <c r="N321" i="96" s="1"/>
  <c r="M499" i="100"/>
  <c r="N499" i="100" s="1"/>
  <c r="M199" i="291"/>
  <c r="N199" i="291" s="1"/>
  <c r="M147" i="291"/>
  <c r="N147" i="291" s="1"/>
  <c r="M246" i="271"/>
  <c r="N246" i="271" s="1"/>
  <c r="M180" i="291"/>
  <c r="N180" i="291" s="1"/>
  <c r="P40" i="291"/>
  <c r="T40" i="291" s="1"/>
  <c r="O225" i="205"/>
  <c r="S225" i="205" s="1"/>
  <c r="O191" i="205"/>
  <c r="S191" i="205" s="1"/>
  <c r="P201" i="205"/>
  <c r="T201" i="205" s="1"/>
  <c r="M375" i="271"/>
  <c r="N375" i="271" s="1"/>
  <c r="M214" i="271"/>
  <c r="N214" i="271" s="1"/>
  <c r="M451" i="94"/>
  <c r="N451" i="94" s="1"/>
  <c r="M142" i="96"/>
  <c r="N142" i="96" s="1"/>
  <c r="H12" i="89"/>
  <c r="M11" i="92"/>
  <c r="N11" i="92" s="1"/>
  <c r="M139" i="291"/>
  <c r="N139" i="291" s="1"/>
  <c r="M307" i="291"/>
  <c r="N307" i="291" s="1"/>
  <c r="H11" i="76"/>
  <c r="M296" i="94"/>
  <c r="N296" i="94" s="1"/>
  <c r="M291" i="94"/>
  <c r="N291" i="94" s="1"/>
  <c r="M262" i="271"/>
  <c r="N262" i="271" s="1"/>
  <c r="C6" i="75"/>
  <c r="H11" i="75"/>
  <c r="C6" i="88"/>
  <c r="H11" i="88"/>
  <c r="C5" i="79"/>
  <c r="H10" i="79"/>
  <c r="H31" i="79" s="1"/>
  <c r="C6" i="86"/>
  <c r="H11" i="86"/>
  <c r="H12" i="38"/>
  <c r="H11" i="81"/>
  <c r="C5" i="74"/>
  <c r="H12" i="74"/>
  <c r="H27" i="80"/>
  <c r="B5" i="80" s="1"/>
  <c r="M382" i="291"/>
  <c r="N382" i="291" s="1"/>
  <c r="H33" i="37"/>
  <c r="B6" i="37" s="1"/>
  <c r="P37" i="438"/>
  <c r="T37" i="438" s="1"/>
  <c r="P41" i="438"/>
  <c r="T41" i="438" s="1"/>
  <c r="P38" i="438"/>
  <c r="T38" i="438" s="1"/>
  <c r="O194" i="291"/>
  <c r="S194" i="291" s="1"/>
  <c r="P36" i="438"/>
  <c r="T36" i="438" s="1"/>
  <c r="W396" i="271"/>
  <c r="P42" i="438"/>
  <c r="M291" i="291"/>
  <c r="N291" i="291" s="1"/>
  <c r="O119" i="271"/>
  <c r="S119" i="271" s="1"/>
  <c r="M111" i="271"/>
  <c r="N111" i="271" s="1"/>
  <c r="M193" i="96"/>
  <c r="N193" i="96" s="1"/>
  <c r="M170" i="291"/>
  <c r="N170" i="291" s="1"/>
  <c r="M94" i="92"/>
  <c r="N94" i="92" s="1"/>
  <c r="M177" i="205"/>
  <c r="N177" i="205" s="1"/>
  <c r="O205" i="94"/>
  <c r="S205" i="94" s="1"/>
  <c r="O264" i="94"/>
  <c r="S264" i="94" s="1"/>
  <c r="M204" i="96"/>
  <c r="N204" i="96" s="1"/>
  <c r="O195" i="271"/>
  <c r="S195" i="271" s="1"/>
  <c r="O264" i="291"/>
  <c r="S264" i="291" s="1"/>
  <c r="M370" i="271"/>
  <c r="N370" i="271" s="1"/>
  <c r="M169" i="205"/>
  <c r="N169" i="205" s="1"/>
  <c r="O288" i="179"/>
  <c r="S288" i="179" s="1"/>
  <c r="M276" i="94"/>
  <c r="N276" i="94" s="1"/>
  <c r="M42" i="271"/>
  <c r="N42" i="271" s="1"/>
  <c r="O279" i="205"/>
  <c r="S279" i="205" s="1"/>
  <c r="P170" i="291"/>
  <c r="T170" i="291" s="1"/>
  <c r="M124" i="94"/>
  <c r="N124" i="94" s="1"/>
  <c r="M437" i="94"/>
  <c r="N437" i="94" s="1"/>
  <c r="M415" i="94"/>
  <c r="N415" i="94" s="1"/>
  <c r="M449" i="96"/>
  <c r="N449" i="96" s="1"/>
  <c r="M286" i="205"/>
  <c r="N286" i="205" s="1"/>
  <c r="M371" i="94"/>
  <c r="N371" i="94" s="1"/>
  <c r="P131" i="205"/>
  <c r="T131" i="205" s="1"/>
  <c r="M476" i="94"/>
  <c r="N476" i="94" s="1"/>
  <c r="M73" i="205"/>
  <c r="N73" i="205" s="1"/>
  <c r="M263" i="205"/>
  <c r="N263" i="205" s="1"/>
  <c r="O382" i="291"/>
  <c r="S382" i="291" s="1"/>
  <c r="O130" i="291"/>
  <c r="M439" i="94"/>
  <c r="N439" i="94" s="1"/>
  <c r="O402" i="94"/>
  <c r="S402" i="94" s="1"/>
  <c r="M420" i="94"/>
  <c r="N420" i="94" s="1"/>
  <c r="M341" i="271"/>
  <c r="N341" i="271" s="1"/>
  <c r="M150" i="94"/>
  <c r="N150" i="94" s="1"/>
  <c r="M450" i="94"/>
  <c r="N450" i="94" s="1"/>
  <c r="P39" i="92"/>
  <c r="T39" i="92" s="1"/>
  <c r="P311" i="291"/>
  <c r="T311" i="291" s="1"/>
  <c r="O163" i="205"/>
  <c r="S163" i="205" s="1"/>
  <c r="M50" i="189"/>
  <c r="N50" i="189" s="1"/>
  <c r="P105" i="271"/>
  <c r="T105" i="271" s="1"/>
  <c r="P291" i="291"/>
  <c r="T291" i="291" s="1"/>
  <c r="M289" i="205"/>
  <c r="N289" i="205" s="1"/>
  <c r="P424" i="100"/>
  <c r="T424" i="100" s="1"/>
  <c r="M90" i="92"/>
  <c r="N90" i="92" s="1"/>
  <c r="M12" i="291"/>
  <c r="N12" i="291" s="1"/>
  <c r="P137" i="205"/>
  <c r="T137" i="205" s="1"/>
  <c r="M80" i="291"/>
  <c r="N80" i="291" s="1"/>
  <c r="M104" i="271"/>
  <c r="N104" i="271" s="1"/>
  <c r="M41" i="92"/>
  <c r="N41" i="92" s="1"/>
  <c r="M198" i="205"/>
  <c r="N198" i="205" s="1"/>
  <c r="O16" i="291"/>
  <c r="S16" i="291" s="1"/>
  <c r="O198" i="205"/>
  <c r="S198" i="205" s="1"/>
  <c r="M170" i="92"/>
  <c r="N170" i="92" s="1"/>
  <c r="M303" i="94"/>
  <c r="N303" i="94" s="1"/>
  <c r="P200" i="205"/>
  <c r="T200" i="205" s="1"/>
  <c r="O131" i="94"/>
  <c r="S131" i="94" s="1"/>
  <c r="P12" i="291"/>
  <c r="T12" i="291" s="1"/>
  <c r="O12" i="291"/>
  <c r="S12" i="291" s="1"/>
  <c r="O291" i="291"/>
  <c r="S291" i="291" s="1"/>
  <c r="P41" i="92"/>
  <c r="T41" i="92" s="1"/>
  <c r="M40" i="94"/>
  <c r="N40" i="94" s="1"/>
  <c r="M75" i="291"/>
  <c r="N75" i="291" s="1"/>
  <c r="M128" i="92"/>
  <c r="N128" i="92" s="1"/>
  <c r="O301" i="291"/>
  <c r="S301" i="291" s="1"/>
  <c r="O27" i="205"/>
  <c r="S27" i="205" s="1"/>
  <c r="M247" i="94"/>
  <c r="N247" i="94" s="1"/>
  <c r="M298" i="271"/>
  <c r="N298" i="271" s="1"/>
  <c r="M57" i="92"/>
  <c r="N57" i="92" s="1"/>
  <c r="M239" i="271"/>
  <c r="N239" i="271" s="1"/>
  <c r="M194" i="92"/>
  <c r="N194" i="92" s="1"/>
  <c r="P430" i="291"/>
  <c r="T430" i="291" s="1"/>
  <c r="O143" i="205"/>
  <c r="S143" i="205" s="1"/>
  <c r="M119" i="271"/>
  <c r="N119" i="271" s="1"/>
  <c r="M417" i="291"/>
  <c r="N417" i="291" s="1"/>
  <c r="M244" i="271"/>
  <c r="N244" i="271" s="1"/>
  <c r="O422" i="291"/>
  <c r="S422" i="291" s="1"/>
  <c r="P119" i="271"/>
  <c r="T119" i="271" s="1"/>
  <c r="O303" i="94"/>
  <c r="S303" i="94" s="1"/>
  <c r="O310" i="291"/>
  <c r="S310" i="291" s="1"/>
  <c r="O247" i="94"/>
  <c r="S247" i="94" s="1"/>
  <c r="M107" i="291"/>
  <c r="N107" i="291" s="1"/>
  <c r="M364" i="291"/>
  <c r="N364" i="291" s="1"/>
  <c r="M398" i="291"/>
  <c r="N398" i="291" s="1"/>
  <c r="M30" i="92"/>
  <c r="N30" i="92" s="1"/>
  <c r="M37" i="96"/>
  <c r="N37" i="96" s="1"/>
  <c r="M355" i="96"/>
  <c r="N355" i="96" s="1"/>
  <c r="P123" i="271"/>
  <c r="T123" i="271" s="1"/>
  <c r="M74" i="102"/>
  <c r="N74" i="102" s="1"/>
  <c r="M197" i="291"/>
  <c r="N197" i="291" s="1"/>
  <c r="M385" i="271"/>
  <c r="N385" i="271" s="1"/>
  <c r="M177" i="291"/>
  <c r="N177" i="291" s="1"/>
  <c r="M106" i="179"/>
  <c r="N106" i="179" s="1"/>
  <c r="M461" i="94"/>
  <c r="N461" i="94" s="1"/>
  <c r="M140" i="291"/>
  <c r="N140" i="291" s="1"/>
  <c r="M462" i="94"/>
  <c r="N462" i="94" s="1"/>
  <c r="M141" i="291"/>
  <c r="N141" i="291" s="1"/>
  <c r="P61" i="205"/>
  <c r="T61" i="205" s="1"/>
  <c r="P183" i="291"/>
  <c r="T183" i="291" s="1"/>
  <c r="M16" i="92"/>
  <c r="N16" i="92" s="1"/>
  <c r="P59" i="205"/>
  <c r="T59" i="205" s="1"/>
  <c r="P86" i="271"/>
  <c r="T86" i="271" s="1"/>
  <c r="P97" i="291"/>
  <c r="T97" i="291" s="1"/>
  <c r="M183" i="291"/>
  <c r="N183" i="291" s="1"/>
  <c r="P78" i="271"/>
  <c r="T78" i="271" s="1"/>
  <c r="M60" i="291"/>
  <c r="N60" i="291" s="1"/>
  <c r="P60" i="291"/>
  <c r="T60" i="291" s="1"/>
  <c r="M142" i="205"/>
  <c r="N142" i="205" s="1"/>
  <c r="M258" i="96"/>
  <c r="N258" i="96" s="1"/>
  <c r="M173" i="271"/>
  <c r="N173" i="271" s="1"/>
  <c r="M325" i="271"/>
  <c r="N325" i="271" s="1"/>
  <c r="M359" i="291"/>
  <c r="N359" i="291" s="1"/>
  <c r="M245" i="96"/>
  <c r="N245" i="96" s="1"/>
  <c r="M398" i="96"/>
  <c r="N398" i="96" s="1"/>
  <c r="M169" i="96"/>
  <c r="N169" i="96" s="1"/>
  <c r="M215" i="271"/>
  <c r="N215" i="271" s="1"/>
  <c r="P215" i="271"/>
  <c r="T215" i="271" s="1"/>
  <c r="M214" i="94"/>
  <c r="N214" i="94" s="1"/>
  <c r="P140" i="205"/>
  <c r="T140" i="205" s="1"/>
  <c r="M15" i="94"/>
  <c r="N15" i="94" s="1"/>
  <c r="P118" i="291"/>
  <c r="T118" i="291" s="1"/>
  <c r="M247" i="271"/>
  <c r="N247" i="271" s="1"/>
  <c r="M345" i="271"/>
  <c r="N345" i="271" s="1"/>
  <c r="M28" i="92"/>
  <c r="N28" i="92" s="1"/>
  <c r="P389" i="291"/>
  <c r="T389" i="291" s="1"/>
  <c r="M293" i="94"/>
  <c r="N293" i="94" s="1"/>
  <c r="M378" i="94"/>
  <c r="N378" i="94" s="1"/>
  <c r="P226" i="291"/>
  <c r="T226" i="291" s="1"/>
  <c r="P138" i="205"/>
  <c r="T138" i="205" s="1"/>
  <c r="P33" i="291"/>
  <c r="T33" i="291" s="1"/>
  <c r="P24" i="205"/>
  <c r="T24" i="205" s="1"/>
  <c r="M192" i="291"/>
  <c r="N192" i="291" s="1"/>
  <c r="P154" i="271"/>
  <c r="T154" i="271" s="1"/>
  <c r="M324" i="291"/>
  <c r="N324" i="291" s="1"/>
  <c r="M137" i="271"/>
  <c r="N137" i="271" s="1"/>
  <c r="M337" i="96"/>
  <c r="N337" i="96" s="1"/>
  <c r="M272" i="291"/>
  <c r="N272" i="291" s="1"/>
  <c r="M363" i="271"/>
  <c r="N363" i="271" s="1"/>
  <c r="M84" i="291"/>
  <c r="N84" i="291" s="1"/>
  <c r="M150" i="92"/>
  <c r="N150" i="92" s="1"/>
  <c r="M431" i="291"/>
  <c r="N431" i="291" s="1"/>
  <c r="M262" i="291"/>
  <c r="N262" i="291" s="1"/>
  <c r="M23" i="96"/>
  <c r="N23" i="96" s="1"/>
  <c r="M256" i="205"/>
  <c r="N256" i="205" s="1"/>
  <c r="M72" i="94"/>
  <c r="N72" i="94" s="1"/>
  <c r="M70" i="94"/>
  <c r="N70" i="94" s="1"/>
  <c r="O66" i="189"/>
  <c r="S66" i="189" s="1"/>
  <c r="O187" i="96"/>
  <c r="S187" i="96" s="1"/>
  <c r="M65" i="189"/>
  <c r="N65" i="189" s="1"/>
  <c r="M105" i="94"/>
  <c r="N105" i="94" s="1"/>
  <c r="M148" i="291"/>
  <c r="N148" i="291" s="1"/>
  <c r="M125" i="271"/>
  <c r="N125" i="271" s="1"/>
  <c r="M370" i="291"/>
  <c r="N370" i="291" s="1"/>
  <c r="M71" i="96"/>
  <c r="N71" i="96" s="1"/>
  <c r="M328" i="271"/>
  <c r="N328" i="271" s="1"/>
  <c r="M312" i="271"/>
  <c r="N312" i="271" s="1"/>
  <c r="M289" i="94"/>
  <c r="N289" i="94" s="1"/>
  <c r="M334" i="271"/>
  <c r="N334" i="271" s="1"/>
  <c r="P287" i="291"/>
  <c r="T287" i="291" s="1"/>
  <c r="M408" i="291"/>
  <c r="N408" i="291" s="1"/>
  <c r="M83" i="94"/>
  <c r="N83" i="94" s="1"/>
  <c r="M120" i="271"/>
  <c r="N120" i="271" s="1"/>
  <c r="M119" i="94"/>
  <c r="N119" i="94" s="1"/>
  <c r="M331" i="179"/>
  <c r="N331" i="179" s="1"/>
  <c r="M88" i="92"/>
  <c r="N88" i="92" s="1"/>
  <c r="M467" i="94"/>
  <c r="N467" i="94" s="1"/>
  <c r="M218" i="271"/>
  <c r="N218" i="271" s="1"/>
  <c r="M216" i="179"/>
  <c r="N216" i="179" s="1"/>
  <c r="M95" i="94"/>
  <c r="N95" i="94" s="1"/>
  <c r="M57" i="291"/>
  <c r="N57" i="291" s="1"/>
  <c r="M184" i="94"/>
  <c r="N184" i="94" s="1"/>
  <c r="M92" i="205"/>
  <c r="N92" i="205" s="1"/>
  <c r="M46" i="291"/>
  <c r="N46" i="291" s="1"/>
  <c r="M383" i="271"/>
  <c r="N383" i="271" s="1"/>
  <c r="M101" i="96"/>
  <c r="N101" i="96" s="1"/>
  <c r="M103" i="179"/>
  <c r="N103" i="179" s="1"/>
  <c r="M379" i="291"/>
  <c r="N379" i="291" s="1"/>
  <c r="M49" i="271"/>
  <c r="N49" i="271" s="1"/>
  <c r="M140" i="96"/>
  <c r="N140" i="96" s="1"/>
  <c r="M47" i="96"/>
  <c r="N47" i="96" s="1"/>
  <c r="M444" i="94"/>
  <c r="N444" i="94" s="1"/>
  <c r="M68" i="271"/>
  <c r="N68" i="271" s="1"/>
  <c r="P408" i="291"/>
  <c r="T408" i="291" s="1"/>
  <c r="P373" i="271"/>
  <c r="T373" i="271" s="1"/>
  <c r="P242" i="291"/>
  <c r="T242" i="291" s="1"/>
  <c r="M231" i="94"/>
  <c r="N231" i="94" s="1"/>
  <c r="M102" i="179"/>
  <c r="N102" i="179" s="1"/>
  <c r="P133" i="291"/>
  <c r="T133" i="291" s="1"/>
  <c r="M67" i="205"/>
  <c r="N67" i="205" s="1"/>
  <c r="M201" i="102"/>
  <c r="N201" i="102" s="1"/>
  <c r="M22" i="96"/>
  <c r="N22" i="96" s="1"/>
  <c r="M157" i="96"/>
  <c r="N157" i="96" s="1"/>
  <c r="P38" i="92"/>
  <c r="T38" i="92" s="1"/>
  <c r="P424" i="291"/>
  <c r="T424" i="291" s="1"/>
  <c r="O398" i="96"/>
  <c r="S398" i="96" s="1"/>
  <c r="M139" i="205"/>
  <c r="N139" i="205" s="1"/>
  <c r="M358" i="291"/>
  <c r="N358" i="291" s="1"/>
  <c r="P116" i="291"/>
  <c r="T116" i="291" s="1"/>
  <c r="P146" i="205"/>
  <c r="T146" i="205" s="1"/>
  <c r="M310" i="94"/>
  <c r="N310" i="94" s="1"/>
  <c r="M414" i="94"/>
  <c r="N414" i="94" s="1"/>
  <c r="M189" i="94"/>
  <c r="N189" i="94" s="1"/>
  <c r="M386" i="271"/>
  <c r="N386" i="271" s="1"/>
  <c r="M119" i="92"/>
  <c r="N119" i="92" s="1"/>
  <c r="M163" i="92"/>
  <c r="N163" i="92" s="1"/>
  <c r="M220" i="179"/>
  <c r="N220" i="179" s="1"/>
  <c r="M35" i="271"/>
  <c r="N35" i="271" s="1"/>
  <c r="O213" i="96"/>
  <c r="S213" i="96" s="1"/>
  <c r="P397" i="271"/>
  <c r="T397" i="271" s="1"/>
  <c r="M189" i="179"/>
  <c r="N189" i="179" s="1"/>
  <c r="M74" i="96"/>
  <c r="N74" i="96" s="1"/>
  <c r="M470" i="94"/>
  <c r="N470" i="94" s="1"/>
  <c r="M377" i="291"/>
  <c r="N377" i="291" s="1"/>
  <c r="M63" i="271"/>
  <c r="N63" i="271" s="1"/>
  <c r="M355" i="271"/>
  <c r="N355" i="271" s="1"/>
  <c r="M400" i="291"/>
  <c r="N400" i="291" s="1"/>
  <c r="M60" i="271"/>
  <c r="N60" i="271" s="1"/>
  <c r="M74" i="179"/>
  <c r="N74" i="179" s="1"/>
  <c r="M29" i="271"/>
  <c r="N29" i="271" s="1"/>
  <c r="M171" i="271"/>
  <c r="N171" i="271" s="1"/>
  <c r="M61" i="179"/>
  <c r="N61" i="179" s="1"/>
  <c r="M92" i="96"/>
  <c r="N92" i="96" s="1"/>
  <c r="M108" i="94"/>
  <c r="N108" i="94" s="1"/>
  <c r="M361" i="271"/>
  <c r="N361" i="271" s="1"/>
  <c r="M259" i="271"/>
  <c r="N259" i="271" s="1"/>
  <c r="O220" i="271"/>
  <c r="S220" i="271" s="1"/>
  <c r="M196" i="271"/>
  <c r="N196" i="271" s="1"/>
  <c r="M272" i="94"/>
  <c r="N272" i="94" s="1"/>
  <c r="M293" i="271"/>
  <c r="N293" i="271" s="1"/>
  <c r="M254" i="179"/>
  <c r="N254" i="179" s="1"/>
  <c r="O189" i="179"/>
  <c r="S189" i="179" s="1"/>
  <c r="O74" i="96"/>
  <c r="S74" i="96" s="1"/>
  <c r="M377" i="271"/>
  <c r="N377" i="271" s="1"/>
  <c r="M89" i="92"/>
  <c r="N89" i="92" s="1"/>
  <c r="O410" i="94"/>
  <c r="S410" i="94" s="1"/>
  <c r="M199" i="96"/>
  <c r="N199" i="96" s="1"/>
  <c r="M426" i="94"/>
  <c r="N426" i="94" s="1"/>
  <c r="M260" i="179"/>
  <c r="N260" i="179" s="1"/>
  <c r="M421" i="96"/>
  <c r="N421" i="96" s="1"/>
  <c r="P10" i="291"/>
  <c r="T10" i="291" s="1"/>
  <c r="M145" i="92"/>
  <c r="N145" i="92" s="1"/>
  <c r="O101" i="96"/>
  <c r="S101" i="96" s="1"/>
  <c r="M34" i="189"/>
  <c r="N34" i="189" s="1"/>
  <c r="M423" i="96"/>
  <c r="N423" i="96" s="1"/>
  <c r="M132" i="94"/>
  <c r="N132" i="94" s="1"/>
  <c r="M134" i="96"/>
  <c r="N134" i="96" s="1"/>
  <c r="M16" i="271"/>
  <c r="N16" i="271" s="1"/>
  <c r="M105" i="102"/>
  <c r="N105" i="102" s="1"/>
  <c r="O250" i="94"/>
  <c r="S250" i="94" s="1"/>
  <c r="M274" i="271"/>
  <c r="N274" i="271" s="1"/>
  <c r="M320" i="96"/>
  <c r="N320" i="96" s="1"/>
  <c r="M352" i="94"/>
  <c r="N352" i="94" s="1"/>
  <c r="M366" i="94"/>
  <c r="N366" i="94" s="1"/>
  <c r="M228" i="271"/>
  <c r="N228" i="271" s="1"/>
  <c r="M156" i="100"/>
  <c r="N156" i="100" s="1"/>
  <c r="M292" i="291"/>
  <c r="N292" i="291" s="1"/>
  <c r="M198" i="271"/>
  <c r="N198" i="271" s="1"/>
  <c r="M394" i="291"/>
  <c r="N394" i="291" s="1"/>
  <c r="M202" i="92"/>
  <c r="N202" i="92" s="1"/>
  <c r="O266" i="291"/>
  <c r="S266" i="291" s="1"/>
  <c r="O103" i="291"/>
  <c r="O390" i="291"/>
  <c r="S390" i="291" s="1"/>
  <c r="O236" i="179"/>
  <c r="S236" i="179" s="1"/>
  <c r="M431" i="94"/>
  <c r="N431" i="94" s="1"/>
  <c r="M37" i="92"/>
  <c r="N37" i="92" s="1"/>
  <c r="M383" i="96"/>
  <c r="N383" i="96" s="1"/>
  <c r="M61" i="291"/>
  <c r="N61" i="291" s="1"/>
  <c r="M245" i="179"/>
  <c r="N245" i="179" s="1"/>
  <c r="O233" i="94"/>
  <c r="S233" i="94" s="1"/>
  <c r="M287" i="100"/>
  <c r="N287" i="100" s="1"/>
  <c r="M150" i="96"/>
  <c r="N150" i="96" s="1"/>
  <c r="M241" i="179"/>
  <c r="N241" i="179" s="1"/>
  <c r="M83" i="291"/>
  <c r="N83" i="291" s="1"/>
  <c r="M463" i="94"/>
  <c r="N463" i="94" s="1"/>
  <c r="O60" i="291"/>
  <c r="S60" i="291" s="1"/>
  <c r="O427" i="291"/>
  <c r="S427" i="291" s="1"/>
  <c r="O51" i="94"/>
  <c r="S51" i="94" s="1"/>
  <c r="M57" i="189"/>
  <c r="N57" i="189" s="1"/>
  <c r="M138" i="205"/>
  <c r="N138" i="205" s="1"/>
  <c r="M187" i="205"/>
  <c r="N187" i="205" s="1"/>
  <c r="O232" i="179"/>
  <c r="S232" i="179" s="1"/>
  <c r="M270" i="291"/>
  <c r="N270" i="291" s="1"/>
  <c r="O17" i="291"/>
  <c r="S17" i="291" s="1"/>
  <c r="M153" i="205"/>
  <c r="N153" i="205" s="1"/>
  <c r="O60" i="205"/>
  <c r="S60" i="205" s="1"/>
  <c r="M428" i="96"/>
  <c r="N428" i="96" s="1"/>
  <c r="O380" i="271"/>
  <c r="S380" i="271" s="1"/>
  <c r="O398" i="271"/>
  <c r="S398" i="271" s="1"/>
  <c r="O157" i="291"/>
  <c r="S157" i="291" s="1"/>
  <c r="M300" i="100"/>
  <c r="N300" i="100" s="1"/>
  <c r="O260" i="94"/>
  <c r="S260" i="94" s="1"/>
  <c r="M148" i="205"/>
  <c r="N148" i="205" s="1"/>
  <c r="O139" i="205"/>
  <c r="S139" i="205" s="1"/>
  <c r="M111" i="92"/>
  <c r="N111" i="92" s="1"/>
  <c r="M189" i="92"/>
  <c r="N189" i="92" s="1"/>
  <c r="O138" i="205"/>
  <c r="S138" i="205" s="1"/>
  <c r="M110" i="179"/>
  <c r="N110" i="179" s="1"/>
  <c r="M19" i="92"/>
  <c r="N19" i="92" s="1"/>
  <c r="M403" i="291"/>
  <c r="N403" i="291" s="1"/>
  <c r="M184" i="92"/>
  <c r="N184" i="92" s="1"/>
  <c r="M296" i="96"/>
  <c r="N296" i="96" s="1"/>
  <c r="P426" i="100"/>
  <c r="T426" i="100" s="1"/>
  <c r="P120" i="205"/>
  <c r="T120" i="205" s="1"/>
  <c r="M253" i="96"/>
  <c r="N253" i="96" s="1"/>
  <c r="M381" i="94"/>
  <c r="N381" i="94" s="1"/>
  <c r="M146" i="271"/>
  <c r="N146" i="271" s="1"/>
  <c r="M94" i="94"/>
  <c r="N94" i="94" s="1"/>
  <c r="M165" i="291"/>
  <c r="N165" i="291" s="1"/>
  <c r="M190" i="179"/>
  <c r="N190" i="179" s="1"/>
  <c r="M437" i="96"/>
  <c r="N437" i="96" s="1"/>
  <c r="M258" i="271"/>
  <c r="N258" i="271" s="1"/>
  <c r="M365" i="94"/>
  <c r="N365" i="94" s="1"/>
  <c r="M127" i="291"/>
  <c r="N127" i="291" s="1"/>
  <c r="P403" i="291"/>
  <c r="T403" i="291" s="1"/>
  <c r="M273" i="205"/>
  <c r="N273" i="205" s="1"/>
  <c r="M331" i="291"/>
  <c r="N331" i="291" s="1"/>
  <c r="M96" i="189"/>
  <c r="N96" i="189" s="1"/>
  <c r="P16" i="271"/>
  <c r="T16" i="271" s="1"/>
  <c r="M253" i="205"/>
  <c r="N253" i="205" s="1"/>
  <c r="M268" i="205"/>
  <c r="N268" i="205" s="1"/>
  <c r="M64" i="189"/>
  <c r="N64" i="189" s="1"/>
  <c r="P105" i="102"/>
  <c r="T105" i="102" s="1"/>
  <c r="M96" i="205"/>
  <c r="N96" i="205" s="1"/>
  <c r="O242" i="205"/>
  <c r="S242" i="205" s="1"/>
  <c r="M121" i="96"/>
  <c r="N121" i="96" s="1"/>
  <c r="O109" i="96"/>
  <c r="S109" i="96" s="1"/>
  <c r="M208" i="271"/>
  <c r="N208" i="271" s="1"/>
  <c r="P115" i="291"/>
  <c r="T115" i="291" s="1"/>
  <c r="M256" i="271"/>
  <c r="N256" i="271" s="1"/>
  <c r="M350" i="94"/>
  <c r="N350" i="94" s="1"/>
  <c r="O57" i="92"/>
  <c r="S57" i="92" s="1"/>
  <c r="H27" i="54"/>
  <c r="B6" i="54" s="1"/>
  <c r="H20" i="66"/>
  <c r="B6" i="66" s="1"/>
  <c r="M147" i="96"/>
  <c r="N147" i="96" s="1"/>
  <c r="M360" i="271"/>
  <c r="N360" i="271" s="1"/>
  <c r="O167" i="205"/>
  <c r="S167" i="205" s="1"/>
  <c r="O289" i="94"/>
  <c r="S289" i="94" s="1"/>
  <c r="M353" i="94"/>
  <c r="N353" i="94" s="1"/>
  <c r="M187" i="179"/>
  <c r="N187" i="179" s="1"/>
  <c r="M232" i="291"/>
  <c r="N232" i="291" s="1"/>
  <c r="M418" i="291"/>
  <c r="N418" i="291" s="1"/>
  <c r="M425" i="291"/>
  <c r="N425" i="291" s="1"/>
  <c r="M102" i="291"/>
  <c r="N102" i="291" s="1"/>
  <c r="M89" i="205"/>
  <c r="N89" i="205" s="1"/>
  <c r="O188" i="291"/>
  <c r="S188" i="291" s="1"/>
  <c r="O19" i="291"/>
  <c r="S19" i="291" s="1"/>
  <c r="M475" i="94"/>
  <c r="N475" i="94" s="1"/>
  <c r="M367" i="96"/>
  <c r="N367" i="96" s="1"/>
  <c r="M435" i="96"/>
  <c r="N435" i="96" s="1"/>
  <c r="M37" i="291"/>
  <c r="N37" i="291" s="1"/>
  <c r="M191" i="96"/>
  <c r="N191" i="96" s="1"/>
  <c r="M248" i="271"/>
  <c r="N248" i="271" s="1"/>
  <c r="M91" i="205"/>
  <c r="N91" i="205" s="1"/>
  <c r="M262" i="179"/>
  <c r="N262" i="179" s="1"/>
  <c r="P19" i="205"/>
  <c r="T19" i="205" s="1"/>
  <c r="M314" i="291"/>
  <c r="N314" i="291" s="1"/>
  <c r="P286" i="291"/>
  <c r="T286" i="291" s="1"/>
  <c r="P117" i="291"/>
  <c r="T117" i="291" s="1"/>
  <c r="M276" i="100"/>
  <c r="N276" i="100" s="1"/>
  <c r="M347" i="96"/>
  <c r="N347" i="96" s="1"/>
  <c r="O341" i="271"/>
  <c r="S341" i="271" s="1"/>
  <c r="O84" i="271"/>
  <c r="S84" i="271" s="1"/>
  <c r="M175" i="205"/>
  <c r="N175" i="205" s="1"/>
  <c r="M63" i="189"/>
  <c r="N63" i="189" s="1"/>
  <c r="P19" i="291"/>
  <c r="T19" i="291" s="1"/>
  <c r="O174" i="205"/>
  <c r="S174" i="205" s="1"/>
  <c r="M295" i="271"/>
  <c r="N295" i="271" s="1"/>
  <c r="M90" i="94"/>
  <c r="N90" i="94" s="1"/>
  <c r="M256" i="96"/>
  <c r="N256" i="96" s="1"/>
  <c r="M297" i="291"/>
  <c r="N297" i="291" s="1"/>
  <c r="M281" i="271"/>
  <c r="N281" i="271" s="1"/>
  <c r="M354" i="271"/>
  <c r="N354" i="271" s="1"/>
  <c r="O347" i="291"/>
  <c r="S347" i="291" s="1"/>
  <c r="M19" i="291"/>
  <c r="N19" i="291" s="1"/>
  <c r="O150" i="94"/>
  <c r="S150" i="94" s="1"/>
  <c r="P35" i="459"/>
  <c r="M206" i="179"/>
  <c r="N206" i="179" s="1"/>
  <c r="H18" i="66"/>
  <c r="B5" i="66" s="1"/>
  <c r="M233" i="94"/>
  <c r="N233" i="94" s="1"/>
  <c r="M305" i="291"/>
  <c r="N305" i="291" s="1"/>
  <c r="M216" i="291"/>
  <c r="N216" i="291" s="1"/>
  <c r="M81" i="92"/>
  <c r="N81" i="92" s="1"/>
  <c r="M326" i="94"/>
  <c r="N326" i="94" s="1"/>
  <c r="O147" i="291"/>
  <c r="S147" i="291" s="1"/>
  <c r="P21" i="205"/>
  <c r="T21" i="205" s="1"/>
  <c r="P491" i="100"/>
  <c r="T491" i="100" s="1"/>
  <c r="M80" i="96"/>
  <c r="N80" i="96" s="1"/>
  <c r="M495" i="94"/>
  <c r="N495" i="94" s="1"/>
  <c r="M101" i="100"/>
  <c r="N101" i="100" s="1"/>
  <c r="M101" i="94"/>
  <c r="N101" i="94" s="1"/>
  <c r="M295" i="179"/>
  <c r="N295" i="179" s="1"/>
  <c r="M366" i="271"/>
  <c r="N366" i="271" s="1"/>
  <c r="P133" i="205"/>
  <c r="T133" i="205" s="1"/>
  <c r="M220" i="205"/>
  <c r="N220" i="205" s="1"/>
  <c r="M68" i="96"/>
  <c r="N68" i="96" s="1"/>
  <c r="M380" i="291"/>
  <c r="N380" i="291" s="1"/>
  <c r="M42" i="92"/>
  <c r="N42" i="92" s="1"/>
  <c r="M105" i="96"/>
  <c r="N105" i="96" s="1"/>
  <c r="M473" i="94"/>
  <c r="N473" i="94" s="1"/>
  <c r="P84" i="271"/>
  <c r="T84" i="271" s="1"/>
  <c r="M153" i="271"/>
  <c r="N153" i="271" s="1"/>
  <c r="M457" i="94"/>
  <c r="N457" i="94" s="1"/>
  <c r="M62" i="271"/>
  <c r="N62" i="271" s="1"/>
  <c r="M113" i="92"/>
  <c r="N113" i="92" s="1"/>
  <c r="M374" i="271"/>
  <c r="N374" i="271" s="1"/>
  <c r="M242" i="96"/>
  <c r="N242" i="96" s="1"/>
  <c r="M196" i="291"/>
  <c r="N196" i="291" s="1"/>
  <c r="M252" i="291"/>
  <c r="N252" i="291" s="1"/>
  <c r="M212" i="94"/>
  <c r="N212" i="94" s="1"/>
  <c r="P130" i="271"/>
  <c r="T130" i="271" s="1"/>
  <c r="P118" i="205"/>
  <c r="T118" i="205" s="1"/>
  <c r="M240" i="291"/>
  <c r="N240" i="291" s="1"/>
  <c r="M161" i="291"/>
  <c r="N161" i="291" s="1"/>
  <c r="M401" i="94"/>
  <c r="N401" i="94" s="1"/>
  <c r="M168" i="291"/>
  <c r="N168" i="291" s="1"/>
  <c r="M252" i="94"/>
  <c r="N252" i="94" s="1"/>
  <c r="H31" i="14"/>
  <c r="M168" i="102"/>
  <c r="N168" i="102" s="1"/>
  <c r="M307" i="96"/>
  <c r="N307" i="96" s="1"/>
  <c r="M207" i="96"/>
  <c r="N207" i="96" s="1"/>
  <c r="P457" i="94"/>
  <c r="T457" i="94" s="1"/>
  <c r="O420" i="96"/>
  <c r="S420" i="96" s="1"/>
  <c r="M162" i="205"/>
  <c r="N162" i="205" s="1"/>
  <c r="O53" i="96"/>
  <c r="S53" i="96" s="1"/>
  <c r="M145" i="271"/>
  <c r="N145" i="271" s="1"/>
  <c r="M19" i="94"/>
  <c r="N19" i="94" s="1"/>
  <c r="O92" i="96"/>
  <c r="M427" i="291"/>
  <c r="N427" i="291" s="1"/>
  <c r="O253" i="205"/>
  <c r="S253" i="205" s="1"/>
  <c r="M17" i="271"/>
  <c r="N17" i="271" s="1"/>
  <c r="M23" i="92"/>
  <c r="N23" i="92" s="1"/>
  <c r="M334" i="100"/>
  <c r="N334" i="100" s="1"/>
  <c r="O212" i="94"/>
  <c r="S212" i="94" s="1"/>
  <c r="M14" i="189"/>
  <c r="M98" i="94"/>
  <c r="N98" i="94" s="1"/>
  <c r="M362" i="100"/>
  <c r="N362" i="100" s="1"/>
  <c r="M374" i="100"/>
  <c r="N374" i="100" s="1"/>
  <c r="P58" i="460"/>
  <c r="M115" i="271"/>
  <c r="N115" i="271" s="1"/>
  <c r="M461" i="96"/>
  <c r="N461" i="96" s="1"/>
  <c r="M18" i="291"/>
  <c r="N18" i="291" s="1"/>
  <c r="O141" i="94"/>
  <c r="S141" i="94" s="1"/>
  <c r="M278" i="100"/>
  <c r="N278" i="100" s="1"/>
  <c r="M240" i="94"/>
  <c r="N240" i="94" s="1"/>
  <c r="M365" i="96"/>
  <c r="N365" i="96" s="1"/>
  <c r="M50" i="92"/>
  <c r="N50" i="92" s="1"/>
  <c r="O115" i="271"/>
  <c r="S115" i="271" s="1"/>
  <c r="M396" i="291"/>
  <c r="N396" i="291" s="1"/>
  <c r="O140" i="205"/>
  <c r="S140" i="205" s="1"/>
  <c r="M236" i="205"/>
  <c r="N236" i="205" s="1"/>
  <c r="M259" i="205"/>
  <c r="N259" i="205" s="1"/>
  <c r="M289" i="271"/>
  <c r="N289" i="271" s="1"/>
  <c r="O131" i="205"/>
  <c r="S131" i="205" s="1"/>
  <c r="M171" i="205"/>
  <c r="N171" i="205" s="1"/>
  <c r="M412" i="94"/>
  <c r="N412" i="94" s="1"/>
  <c r="M32" i="271"/>
  <c r="N32" i="271" s="1"/>
  <c r="M349" i="291"/>
  <c r="N349" i="291" s="1"/>
  <c r="M114" i="291"/>
  <c r="N114" i="291" s="1"/>
  <c r="M332" i="96"/>
  <c r="N332" i="96" s="1"/>
  <c r="M99" i="92"/>
  <c r="N99" i="92" s="1"/>
  <c r="P157" i="291"/>
  <c r="T157" i="291" s="1"/>
  <c r="M202" i="96"/>
  <c r="N202" i="96" s="1"/>
  <c r="M93" i="94"/>
  <c r="N93" i="94" s="1"/>
  <c r="M172" i="92"/>
  <c r="N172" i="92" s="1"/>
  <c r="M341" i="96"/>
  <c r="N341" i="96" s="1"/>
  <c r="M378" i="96"/>
  <c r="N378" i="96" s="1"/>
  <c r="M103" i="205"/>
  <c r="N103" i="205" s="1"/>
  <c r="M411" i="100"/>
  <c r="N411" i="100" s="1"/>
  <c r="M264" i="271"/>
  <c r="N264" i="271" s="1"/>
  <c r="M160" i="94"/>
  <c r="N160" i="94" s="1"/>
  <c r="M71" i="92"/>
  <c r="N71" i="92" s="1"/>
  <c r="M318" i="271"/>
  <c r="N318" i="271" s="1"/>
  <c r="M36" i="94"/>
  <c r="N36" i="94" s="1"/>
  <c r="M177" i="96"/>
  <c r="N177" i="96" s="1"/>
  <c r="M466" i="94"/>
  <c r="N466" i="94" s="1"/>
  <c r="O280" i="291"/>
  <c r="S280" i="291" s="1"/>
  <c r="M444" i="96"/>
  <c r="N444" i="96" s="1"/>
  <c r="P189" i="92"/>
  <c r="T189" i="92" s="1"/>
  <c r="P115" i="271"/>
  <c r="T115" i="271" s="1"/>
  <c r="O143" i="291"/>
  <c r="S143" i="291" s="1"/>
  <c r="P17" i="291"/>
  <c r="T17" i="291" s="1"/>
  <c r="P53" i="205"/>
  <c r="T53" i="205" s="1"/>
  <c r="P196" i="92"/>
  <c r="T196" i="92" s="1"/>
  <c r="M271" i="94"/>
  <c r="N271" i="94" s="1"/>
  <c r="M391" i="94"/>
  <c r="N391" i="94" s="1"/>
  <c r="O209" i="94"/>
  <c r="S209" i="94" s="1"/>
  <c r="O52" i="205"/>
  <c r="S52" i="205" s="1"/>
  <c r="M157" i="271"/>
  <c r="N157" i="271" s="1"/>
  <c r="M87" i="94"/>
  <c r="N87" i="94" s="1"/>
  <c r="M193" i="179"/>
  <c r="N193" i="179" s="1"/>
  <c r="P426" i="291"/>
  <c r="T426" i="291" s="1"/>
  <c r="O442" i="94"/>
  <c r="S442" i="94" s="1"/>
  <c r="P141" i="205"/>
  <c r="T141" i="205" s="1"/>
  <c r="O242" i="96"/>
  <c r="S242" i="96" s="1"/>
  <c r="M201" i="92"/>
  <c r="N201" i="92" s="1"/>
  <c r="M363" i="94"/>
  <c r="N363" i="94" s="1"/>
  <c r="M300" i="291"/>
  <c r="N300" i="291" s="1"/>
  <c r="P62" i="271"/>
  <c r="T62" i="271" s="1"/>
  <c r="M17" i="291"/>
  <c r="N17" i="291" s="1"/>
  <c r="M115" i="291"/>
  <c r="N115" i="291" s="1"/>
  <c r="P27" i="205"/>
  <c r="T27" i="205" s="1"/>
  <c r="M124" i="92"/>
  <c r="N124" i="92" s="1"/>
  <c r="M102" i="92"/>
  <c r="N102" i="92" s="1"/>
  <c r="M114" i="271"/>
  <c r="N114" i="271" s="1"/>
  <c r="T35" i="459"/>
  <c r="D39" i="376" s="1"/>
  <c r="P153" i="271"/>
  <c r="T153" i="271" s="1"/>
  <c r="M215" i="205"/>
  <c r="N215" i="205" s="1"/>
  <c r="O292" i="291"/>
  <c r="S292" i="291" s="1"/>
  <c r="M27" i="205"/>
  <c r="N27" i="205" s="1"/>
  <c r="M425" i="94"/>
  <c r="N425" i="94" s="1"/>
  <c r="O352" i="94"/>
  <c r="S352" i="94" s="1"/>
  <c r="M232" i="271"/>
  <c r="N232" i="271" s="1"/>
  <c r="O359" i="291"/>
  <c r="S359" i="291" s="1"/>
  <c r="O252" i="291"/>
  <c r="S252" i="291" s="1"/>
  <c r="M346" i="96"/>
  <c r="N346" i="96" s="1"/>
  <c r="M298" i="100"/>
  <c r="N298" i="100" s="1"/>
  <c r="M87" i="291"/>
  <c r="N87" i="291" s="1"/>
  <c r="M130" i="271"/>
  <c r="N130" i="271" s="1"/>
  <c r="O331" i="291"/>
  <c r="S331" i="291" s="1"/>
  <c r="O130" i="271"/>
  <c r="S130" i="271" s="1"/>
  <c r="O358" i="291"/>
  <c r="S358" i="291" s="1"/>
  <c r="M353" i="271"/>
  <c r="N353" i="271" s="1"/>
  <c r="O226" i="271"/>
  <c r="S226" i="271" s="1"/>
  <c r="M428" i="94"/>
  <c r="N428" i="94" s="1"/>
  <c r="M148" i="100"/>
  <c r="N148" i="100" s="1"/>
  <c r="M193" i="291"/>
  <c r="N193" i="291" s="1"/>
  <c r="M417" i="100"/>
  <c r="N417" i="100" s="1"/>
  <c r="M290" i="271"/>
  <c r="N290" i="271" s="1"/>
  <c r="T58" i="460"/>
  <c r="D40" i="376" s="1"/>
  <c r="O77" i="271"/>
  <c r="S77" i="271" s="1"/>
  <c r="O115" i="291"/>
  <c r="S115" i="291" s="1"/>
  <c r="M77" i="271"/>
  <c r="N77" i="271" s="1"/>
  <c r="M338" i="271"/>
  <c r="N338" i="271" s="1"/>
  <c r="O130" i="205"/>
  <c r="S130" i="205" s="1"/>
  <c r="M57" i="205"/>
  <c r="N57" i="205" s="1"/>
  <c r="M24" i="271"/>
  <c r="N24" i="271" s="1"/>
  <c r="M372" i="271"/>
  <c r="N372" i="271" s="1"/>
  <c r="M325" i="291"/>
  <c r="N325" i="291" s="1"/>
  <c r="P427" i="291"/>
  <c r="T427" i="291" s="1"/>
  <c r="M79" i="92"/>
  <c r="N79" i="92" s="1"/>
  <c r="M24" i="179"/>
  <c r="N24" i="179" s="1"/>
  <c r="M65" i="94"/>
  <c r="N65" i="94" s="1"/>
  <c r="H30" i="40"/>
  <c r="B5" i="40" s="1"/>
  <c r="M131" i="205"/>
  <c r="N131" i="205" s="1"/>
  <c r="M51" i="189"/>
  <c r="N51" i="189" s="1"/>
  <c r="O216" i="205"/>
  <c r="S216" i="205" s="1"/>
  <c r="M157" i="291"/>
  <c r="N157" i="291" s="1"/>
  <c r="P27" i="291"/>
  <c r="T27" i="291" s="1"/>
  <c r="P134" i="205"/>
  <c r="T134" i="205" s="1"/>
  <c r="M141" i="94"/>
  <c r="N141" i="94" s="1"/>
  <c r="M51" i="94"/>
  <c r="N51" i="94" s="1"/>
  <c r="M463" i="100"/>
  <c r="N463" i="100" s="1"/>
  <c r="M89" i="291"/>
  <c r="N89" i="291" s="1"/>
  <c r="M163" i="179"/>
  <c r="N163" i="179" s="1"/>
  <c r="M124" i="102"/>
  <c r="N124" i="102" s="1"/>
  <c r="M155" i="291"/>
  <c r="N155" i="291" s="1"/>
  <c r="M162" i="94"/>
  <c r="N162" i="94" s="1"/>
  <c r="M163" i="100"/>
  <c r="N163" i="100" s="1"/>
  <c r="M140" i="205"/>
  <c r="N140" i="205" s="1"/>
  <c r="M13" i="271"/>
  <c r="M180" i="100"/>
  <c r="N180" i="100" s="1"/>
  <c r="M386" i="94"/>
  <c r="N386" i="94" s="1"/>
  <c r="M188" i="205"/>
  <c r="N188" i="205" s="1"/>
  <c r="M151" i="271"/>
  <c r="N151" i="271" s="1"/>
  <c r="M64" i="179"/>
  <c r="N64" i="179" s="1"/>
  <c r="M51" i="291"/>
  <c r="N51" i="291" s="1"/>
  <c r="M64" i="271"/>
  <c r="N64" i="271" s="1"/>
  <c r="M61" i="92"/>
  <c r="N61" i="92" s="1"/>
  <c r="M146" i="96"/>
  <c r="N146" i="96" s="1"/>
  <c r="M248" i="291"/>
  <c r="N248" i="291" s="1"/>
  <c r="M195" i="291"/>
  <c r="N195" i="291" s="1"/>
  <c r="M419" i="94"/>
  <c r="N419" i="94" s="1"/>
  <c r="M447" i="96"/>
  <c r="N447" i="96" s="1"/>
  <c r="M117" i="271"/>
  <c r="N117" i="271" s="1"/>
  <c r="M336" i="291"/>
  <c r="N336" i="291" s="1"/>
  <c r="M139" i="96"/>
  <c r="N139" i="96" s="1"/>
  <c r="M67" i="92"/>
  <c r="N67" i="92" s="1"/>
  <c r="O424" i="291"/>
  <c r="S424" i="291" s="1"/>
  <c r="M81" i="205"/>
  <c r="N81" i="205" s="1"/>
  <c r="M426" i="291"/>
  <c r="N426" i="291" s="1"/>
  <c r="M247" i="205"/>
  <c r="N247" i="205" s="1"/>
  <c r="M305" i="271"/>
  <c r="N305" i="271" s="1"/>
  <c r="P386" i="94"/>
  <c r="T386" i="94" s="1"/>
  <c r="P64" i="179"/>
  <c r="P195" i="205"/>
  <c r="T195" i="205" s="1"/>
  <c r="M212" i="291"/>
  <c r="N212" i="291" s="1"/>
  <c r="M27" i="179"/>
  <c r="N27" i="179" s="1"/>
  <c r="M221" i="291"/>
  <c r="N221" i="291" s="1"/>
  <c r="C5" i="54"/>
  <c r="H12" i="54"/>
  <c r="H25" i="54" s="1"/>
  <c r="M349" i="100"/>
  <c r="N349" i="100" s="1"/>
  <c r="O15" i="94"/>
  <c r="S15" i="94" s="1"/>
  <c r="O353" i="94"/>
  <c r="S353" i="94" s="1"/>
  <c r="O230" i="94"/>
  <c r="S230" i="94" s="1"/>
  <c r="P263" i="291"/>
  <c r="T263" i="291" s="1"/>
  <c r="M208" i="179"/>
  <c r="N208" i="179" s="1"/>
  <c r="H30" i="65"/>
  <c r="B6" i="65" s="1"/>
  <c r="P428" i="291"/>
  <c r="T428" i="291" s="1"/>
  <c r="P132" i="271"/>
  <c r="T132" i="271" s="1"/>
  <c r="M77" i="291"/>
  <c r="N77" i="291" s="1"/>
  <c r="M415" i="291"/>
  <c r="N415" i="291" s="1"/>
  <c r="M263" i="291"/>
  <c r="N263" i="291" s="1"/>
  <c r="M40" i="205"/>
  <c r="N40" i="205" s="1"/>
  <c r="M287" i="271"/>
  <c r="N287" i="271" s="1"/>
  <c r="M75" i="94"/>
  <c r="N75" i="94" s="1"/>
  <c r="M39" i="92"/>
  <c r="N39" i="92" s="1"/>
  <c r="M327" i="179"/>
  <c r="N327" i="179" s="1"/>
  <c r="M178" i="94"/>
  <c r="N178" i="94" s="1"/>
  <c r="O29" i="94"/>
  <c r="S29" i="94" s="1"/>
  <c r="O419" i="94"/>
  <c r="S419" i="94" s="1"/>
  <c r="O289" i="205"/>
  <c r="O436" i="94"/>
  <c r="S436" i="94" s="1"/>
  <c r="M288" i="96"/>
  <c r="N288" i="96" s="1"/>
  <c r="C6" i="31"/>
  <c r="H11" i="31"/>
  <c r="H29" i="31" s="1"/>
  <c r="M351" i="271"/>
  <c r="N351" i="271" s="1"/>
  <c r="M246" i="94"/>
  <c r="N246" i="94" s="1"/>
  <c r="O269" i="205"/>
  <c r="S269" i="205" s="1"/>
  <c r="O413" i="94"/>
  <c r="S413" i="94" s="1"/>
  <c r="H30" i="16"/>
  <c r="B6" i="16" s="1"/>
  <c r="P390" i="291"/>
  <c r="T390" i="291" s="1"/>
  <c r="M31" i="271"/>
  <c r="N31" i="271" s="1"/>
  <c r="M367" i="94"/>
  <c r="N367" i="94" s="1"/>
  <c r="M117" i="92"/>
  <c r="N117" i="92" s="1"/>
  <c r="O210" i="94"/>
  <c r="S210" i="94" s="1"/>
  <c r="O451" i="94"/>
  <c r="S451" i="94" s="1"/>
  <c r="H11" i="24"/>
  <c r="O377" i="271"/>
  <c r="S377" i="271" s="1"/>
  <c r="M424" i="291"/>
  <c r="N424" i="291" s="1"/>
  <c r="H28" i="64"/>
  <c r="B5" i="64" s="1"/>
  <c r="D139" i="12" s="1"/>
  <c r="H28" i="25"/>
  <c r="B5" i="25" s="1"/>
  <c r="P54" i="205"/>
  <c r="T54" i="205" s="1"/>
  <c r="P61" i="92"/>
  <c r="T61" i="92" s="1"/>
  <c r="O166" i="271"/>
  <c r="S166" i="271" s="1"/>
  <c r="M137" i="94"/>
  <c r="N137" i="94" s="1"/>
  <c r="P207" i="205"/>
  <c r="T207" i="205" s="1"/>
  <c r="M250" i="94"/>
  <c r="N250" i="94" s="1"/>
  <c r="O467" i="94"/>
  <c r="M263" i="96"/>
  <c r="N263" i="96" s="1"/>
  <c r="M103" i="94"/>
  <c r="N103" i="94" s="1"/>
  <c r="M69" i="271"/>
  <c r="N69" i="271" s="1"/>
  <c r="M283" i="205"/>
  <c r="N283" i="205" s="1"/>
  <c r="M223" i="271"/>
  <c r="N223" i="271" s="1"/>
  <c r="O18" i="205"/>
  <c r="S18" i="205" s="1"/>
  <c r="P127" i="291"/>
  <c r="T127" i="291" s="1"/>
  <c r="P94" i="271"/>
  <c r="T94" i="271" s="1"/>
  <c r="M257" i="205"/>
  <c r="N257" i="205" s="1"/>
  <c r="O105" i="271"/>
  <c r="S105" i="271" s="1"/>
  <c r="M283" i="271"/>
  <c r="N283" i="271" s="1"/>
  <c r="M320" i="94"/>
  <c r="N320" i="94" s="1"/>
  <c r="M205" i="92"/>
  <c r="N205" i="92" s="1"/>
  <c r="M315" i="96"/>
  <c r="N315" i="96" s="1"/>
  <c r="M135" i="92"/>
  <c r="N135" i="92" s="1"/>
  <c r="M37" i="94"/>
  <c r="N37" i="94" s="1"/>
  <c r="M324" i="94"/>
  <c r="N324" i="94" s="1"/>
  <c r="M247" i="291"/>
  <c r="N247" i="291" s="1"/>
  <c r="M51" i="92"/>
  <c r="N51" i="92" s="1"/>
  <c r="M281" i="94"/>
  <c r="N281" i="94" s="1"/>
  <c r="M278" i="94"/>
  <c r="N278" i="94" s="1"/>
  <c r="O195" i="205"/>
  <c r="S195" i="205" s="1"/>
  <c r="M72" i="92"/>
  <c r="N72" i="92" s="1"/>
  <c r="M67" i="291"/>
  <c r="N67" i="291" s="1"/>
  <c r="M39" i="96"/>
  <c r="N39" i="96" s="1"/>
  <c r="M222" i="179"/>
  <c r="N222" i="179" s="1"/>
  <c r="M168" i="100"/>
  <c r="N168" i="100" s="1"/>
  <c r="M107" i="94"/>
  <c r="N107" i="94" s="1"/>
  <c r="M102" i="205"/>
  <c r="N102" i="205" s="1"/>
  <c r="M170" i="271"/>
  <c r="N170" i="271" s="1"/>
  <c r="M48" i="291"/>
  <c r="N48" i="291" s="1"/>
  <c r="M55" i="291"/>
  <c r="N55" i="291" s="1"/>
  <c r="M234" i="291"/>
  <c r="N234" i="291" s="1"/>
  <c r="M330" i="291"/>
  <c r="N330" i="291" s="1"/>
  <c r="M179" i="271"/>
  <c r="N179" i="271" s="1"/>
  <c r="M378" i="291"/>
  <c r="N378" i="291" s="1"/>
  <c r="M255" i="271"/>
  <c r="N255" i="271" s="1"/>
  <c r="M102" i="96"/>
  <c r="N102" i="96" s="1"/>
  <c r="M77" i="102"/>
  <c r="N77" i="102" s="1"/>
  <c r="M95" i="205"/>
  <c r="N95" i="205" s="1"/>
  <c r="M265" i="205"/>
  <c r="N265" i="205" s="1"/>
  <c r="M275" i="291"/>
  <c r="N275" i="291" s="1"/>
  <c r="M162" i="271"/>
  <c r="N162" i="271" s="1"/>
  <c r="M152" i="271"/>
  <c r="N152" i="271" s="1"/>
  <c r="O380" i="291"/>
  <c r="O196" i="205"/>
  <c r="S196" i="205" s="1"/>
  <c r="O127" i="291"/>
  <c r="S127" i="291" s="1"/>
  <c r="O245" i="271"/>
  <c r="S245" i="271" s="1"/>
  <c r="M77" i="205"/>
  <c r="N77" i="205" s="1"/>
  <c r="M315" i="94"/>
  <c r="N315" i="94" s="1"/>
  <c r="M214" i="205"/>
  <c r="N214" i="205" s="1"/>
  <c r="M88" i="291"/>
  <c r="N88" i="291" s="1"/>
  <c r="M54" i="291"/>
  <c r="N54" i="291" s="1"/>
  <c r="M129" i="271"/>
  <c r="N129" i="271" s="1"/>
  <c r="M164" i="291"/>
  <c r="N164" i="291" s="1"/>
  <c r="M489" i="94"/>
  <c r="N489" i="94" s="1"/>
  <c r="M18" i="205"/>
  <c r="N18" i="205" s="1"/>
  <c r="O89" i="205"/>
  <c r="S89" i="205" s="1"/>
  <c r="M94" i="271"/>
  <c r="N94" i="271" s="1"/>
  <c r="O256" i="205"/>
  <c r="S256" i="205" s="1"/>
  <c r="M296" i="291"/>
  <c r="N296" i="291" s="1"/>
  <c r="O86" i="271"/>
  <c r="S86" i="271" s="1"/>
  <c r="M268" i="291"/>
  <c r="N268" i="291" s="1"/>
  <c r="O426" i="291"/>
  <c r="S426" i="291" s="1"/>
  <c r="O61" i="291"/>
  <c r="S61" i="291" s="1"/>
  <c r="M181" i="96"/>
  <c r="N181" i="96" s="1"/>
  <c r="M200" i="96"/>
  <c r="N200" i="96" s="1"/>
  <c r="P188" i="205"/>
  <c r="T188" i="205" s="1"/>
  <c r="M280" i="179"/>
  <c r="N280" i="179" s="1"/>
  <c r="H28" i="22"/>
  <c r="O425" i="291"/>
  <c r="S425" i="291" s="1"/>
  <c r="O263" i="291"/>
  <c r="S263" i="291" s="1"/>
  <c r="M111" i="205"/>
  <c r="N111" i="205" s="1"/>
  <c r="M239" i="291"/>
  <c r="N239" i="291" s="1"/>
  <c r="M337" i="94"/>
  <c r="N337" i="94" s="1"/>
  <c r="M233" i="179"/>
  <c r="N233" i="179" s="1"/>
  <c r="M292" i="179"/>
  <c r="N292" i="179" s="1"/>
  <c r="M30" i="271"/>
  <c r="N30" i="271" s="1"/>
  <c r="M359" i="271"/>
  <c r="N359" i="271" s="1"/>
  <c r="M384" i="271"/>
  <c r="N384" i="271" s="1"/>
  <c r="M397" i="271"/>
  <c r="N397" i="271" s="1"/>
  <c r="M250" i="96"/>
  <c r="N250" i="96" s="1"/>
  <c r="O40" i="205"/>
  <c r="S40" i="205" s="1"/>
  <c r="M192" i="100"/>
  <c r="N192" i="100" s="1"/>
  <c r="P268" i="291"/>
  <c r="T268" i="291" s="1"/>
  <c r="O418" i="291"/>
  <c r="S418" i="291" s="1"/>
  <c r="O111" i="205"/>
  <c r="S111" i="205" s="1"/>
  <c r="O400" i="271"/>
  <c r="S400" i="271" s="1"/>
  <c r="M268" i="96"/>
  <c r="N268" i="96" s="1"/>
  <c r="M232" i="96"/>
  <c r="N232" i="96" s="1"/>
  <c r="O246" i="94"/>
  <c r="S246" i="94" s="1"/>
  <c r="M334" i="96"/>
  <c r="N334" i="96" s="1"/>
  <c r="M267" i="100"/>
  <c r="N267" i="100" s="1"/>
  <c r="O134" i="291"/>
  <c r="S134" i="291" s="1"/>
  <c r="O261" i="291"/>
  <c r="S261" i="291" s="1"/>
  <c r="O184" i="291"/>
  <c r="S184" i="291" s="1"/>
  <c r="O268" i="291"/>
  <c r="S268" i="291" s="1"/>
  <c r="O38" i="94"/>
  <c r="S38" i="94" s="1"/>
  <c r="M16" i="94"/>
  <c r="N16" i="94" s="1"/>
  <c r="P119" i="205"/>
  <c r="T119" i="205" s="1"/>
  <c r="M148" i="92"/>
  <c r="N148" i="92" s="1"/>
  <c r="C5" i="68"/>
  <c r="H12" i="68"/>
  <c r="H18" i="68" s="1"/>
  <c r="M390" i="291"/>
  <c r="N390" i="291" s="1"/>
  <c r="P179" i="291"/>
  <c r="T179" i="291" s="1"/>
  <c r="P142" i="291"/>
  <c r="T142" i="291" s="1"/>
  <c r="M401" i="96"/>
  <c r="N401" i="96" s="1"/>
  <c r="H30" i="82"/>
  <c r="B6" i="82" s="1"/>
  <c r="M265" i="291"/>
  <c r="N265" i="291" s="1"/>
  <c r="M59" i="271"/>
  <c r="N59" i="271" s="1"/>
  <c r="M114" i="100"/>
  <c r="N114" i="100" s="1"/>
  <c r="M194" i="96"/>
  <c r="N194" i="96" s="1"/>
  <c r="M181" i="94"/>
  <c r="N181" i="94" s="1"/>
  <c r="M184" i="271"/>
  <c r="N184" i="271" s="1"/>
  <c r="M323" i="291"/>
  <c r="N323" i="291" s="1"/>
  <c r="M216" i="271"/>
  <c r="N216" i="271" s="1"/>
  <c r="M281" i="205"/>
  <c r="N281" i="205" s="1"/>
  <c r="M324" i="179"/>
  <c r="N324" i="179" s="1"/>
  <c r="M106" i="96"/>
  <c r="N106" i="96" s="1"/>
  <c r="O40" i="271"/>
  <c r="S40" i="271" s="1"/>
  <c r="M52" i="291"/>
  <c r="N52" i="291" s="1"/>
  <c r="M78" i="291"/>
  <c r="N78" i="291" s="1"/>
  <c r="O95" i="271"/>
  <c r="S95" i="271" s="1"/>
  <c r="M35" i="189"/>
  <c r="N35" i="189" s="1"/>
  <c r="M349" i="96"/>
  <c r="N349" i="96" s="1"/>
  <c r="M101" i="179"/>
  <c r="N101" i="179" s="1"/>
  <c r="P102" i="96"/>
  <c r="T102" i="96" s="1"/>
  <c r="O92" i="205"/>
  <c r="S92" i="205" s="1"/>
  <c r="O168" i="205"/>
  <c r="S168" i="205" s="1"/>
  <c r="P121" i="205"/>
  <c r="T121" i="205" s="1"/>
  <c r="O272" i="205"/>
  <c r="S272" i="205" s="1"/>
  <c r="M161" i="271"/>
  <c r="N161" i="271" s="1"/>
  <c r="M423" i="291"/>
  <c r="N423" i="291" s="1"/>
  <c r="P378" i="291"/>
  <c r="T378" i="291" s="1"/>
  <c r="M81" i="291"/>
  <c r="N81" i="291" s="1"/>
  <c r="M29" i="179"/>
  <c r="N29" i="179" s="1"/>
  <c r="O140" i="291"/>
  <c r="S140" i="291" s="1"/>
  <c r="P152" i="271"/>
  <c r="T152" i="271" s="1"/>
  <c r="M285" i="291"/>
  <c r="N285" i="291" s="1"/>
  <c r="M381" i="271"/>
  <c r="N381" i="271" s="1"/>
  <c r="M406" i="94"/>
  <c r="N406" i="94" s="1"/>
  <c r="M116" i="96"/>
  <c r="N116" i="96" s="1"/>
  <c r="M157" i="94"/>
  <c r="N157" i="94" s="1"/>
  <c r="M338" i="94"/>
  <c r="N338" i="94" s="1"/>
  <c r="O461" i="94"/>
  <c r="S461" i="94" s="1"/>
  <c r="M369" i="96"/>
  <c r="N369" i="96" s="1"/>
  <c r="M413" i="100"/>
  <c r="N413" i="100" s="1"/>
  <c r="M309" i="94"/>
  <c r="N309" i="94" s="1"/>
  <c r="M80" i="205"/>
  <c r="N80" i="205" s="1"/>
  <c r="O350" i="291"/>
  <c r="S350" i="291" s="1"/>
  <c r="M127" i="205"/>
  <c r="N127" i="205" s="1"/>
  <c r="M126" i="205"/>
  <c r="N126" i="205" s="1"/>
  <c r="M165" i="205"/>
  <c r="N165" i="205" s="1"/>
  <c r="M45" i="189"/>
  <c r="N45" i="189" s="1"/>
  <c r="O225" i="291"/>
  <c r="S225" i="291" s="1"/>
  <c r="M71" i="271"/>
  <c r="N71" i="271" s="1"/>
  <c r="M41" i="271"/>
  <c r="N41" i="271" s="1"/>
  <c r="M336" i="271"/>
  <c r="N336" i="271" s="1"/>
  <c r="M20" i="94"/>
  <c r="N20" i="94" s="1"/>
  <c r="M216" i="94"/>
  <c r="N216" i="94" s="1"/>
  <c r="M340" i="94"/>
  <c r="N340" i="94" s="1"/>
  <c r="M109" i="92"/>
  <c r="N109" i="92" s="1"/>
  <c r="O77" i="102"/>
  <c r="S77" i="102" s="1"/>
  <c r="O133" i="205"/>
  <c r="S133" i="205" s="1"/>
  <c r="M445" i="94"/>
  <c r="N445" i="94" s="1"/>
  <c r="M161" i="94"/>
  <c r="N161" i="94" s="1"/>
  <c r="M205" i="96"/>
  <c r="N205" i="96" s="1"/>
  <c r="P255" i="271"/>
  <c r="T255" i="271" s="1"/>
  <c r="M293" i="291"/>
  <c r="N293" i="291" s="1"/>
  <c r="O58" i="205"/>
  <c r="S58" i="205" s="1"/>
  <c r="M159" i="92"/>
  <c r="N159" i="92" s="1"/>
  <c r="O67" i="291"/>
  <c r="S67" i="291" s="1"/>
  <c r="M134" i="205"/>
  <c r="N134" i="205" s="1"/>
  <c r="P98" i="271"/>
  <c r="T98" i="271" s="1"/>
  <c r="M232" i="94"/>
  <c r="N232" i="94" s="1"/>
  <c r="P17" i="205"/>
  <c r="T17" i="205" s="1"/>
  <c r="M176" i="96"/>
  <c r="N176" i="96" s="1"/>
  <c r="M79" i="205"/>
  <c r="N79" i="205" s="1"/>
  <c r="M340" i="271"/>
  <c r="N340" i="271" s="1"/>
  <c r="P411" i="100"/>
  <c r="T411" i="100" s="1"/>
  <c r="M368" i="271"/>
  <c r="N368" i="271" s="1"/>
  <c r="O134" i="205"/>
  <c r="S134" i="205" s="1"/>
  <c r="M90" i="271"/>
  <c r="N90" i="271" s="1"/>
  <c r="M112" i="92"/>
  <c r="N112" i="92" s="1"/>
  <c r="M219" i="271"/>
  <c r="N219" i="271" s="1"/>
  <c r="M203" i="205"/>
  <c r="N203" i="205" s="1"/>
  <c r="M458" i="94"/>
  <c r="N458" i="94" s="1"/>
  <c r="P170" i="271"/>
  <c r="M344" i="94"/>
  <c r="N344" i="94" s="1"/>
  <c r="P234" i="291"/>
  <c r="T234" i="291" s="1"/>
  <c r="O383" i="271"/>
  <c r="S383" i="271" s="1"/>
  <c r="M128" i="205"/>
  <c r="N128" i="205" s="1"/>
  <c r="M285" i="205"/>
  <c r="N285" i="205" s="1"/>
  <c r="M350" i="291"/>
  <c r="N350" i="291" s="1"/>
  <c r="M151" i="291"/>
  <c r="N151" i="291" s="1"/>
  <c r="M27" i="96"/>
  <c r="N27" i="96" s="1"/>
  <c r="M50" i="94"/>
  <c r="N50" i="94" s="1"/>
  <c r="M424" i="94"/>
  <c r="N424" i="94" s="1"/>
  <c r="M43" i="179"/>
  <c r="N43" i="179" s="1"/>
  <c r="M241" i="271"/>
  <c r="N241" i="271" s="1"/>
  <c r="O57" i="291"/>
  <c r="M89" i="189"/>
  <c r="N89" i="189" s="1"/>
  <c r="M271" i="271"/>
  <c r="N271" i="271" s="1"/>
  <c r="M147" i="271"/>
  <c r="N147" i="271" s="1"/>
  <c r="M440" i="94"/>
  <c r="N440" i="94" s="1"/>
  <c r="M26" i="96"/>
  <c r="N26" i="96" s="1"/>
  <c r="O50" i="94"/>
  <c r="S50" i="94" s="1"/>
  <c r="M118" i="179"/>
  <c r="N118" i="179" s="1"/>
  <c r="M297" i="94"/>
  <c r="N297" i="94" s="1"/>
  <c r="O216" i="94"/>
  <c r="S216" i="94" s="1"/>
  <c r="M329" i="100"/>
  <c r="N329" i="100" s="1"/>
  <c r="O97" i="271"/>
  <c r="S97" i="271" s="1"/>
  <c r="P179" i="271"/>
  <c r="T179" i="271" s="1"/>
  <c r="M165" i="179"/>
  <c r="N165" i="179" s="1"/>
  <c r="O281" i="291"/>
  <c r="S281" i="291" s="1"/>
  <c r="O314" i="291"/>
  <c r="S314" i="291" s="1"/>
  <c r="M221" i="271"/>
  <c r="N221" i="271" s="1"/>
  <c r="M82" i="179"/>
  <c r="N82" i="179" s="1"/>
  <c r="M312" i="179"/>
  <c r="N312" i="179" s="1"/>
  <c r="P56" i="100"/>
  <c r="T56" i="100" s="1"/>
  <c r="M342" i="291"/>
  <c r="N342" i="291" s="1"/>
  <c r="M328" i="291"/>
  <c r="N328" i="291" s="1"/>
  <c r="M163" i="96"/>
  <c r="N163" i="96" s="1"/>
  <c r="M85" i="291"/>
  <c r="N85" i="291" s="1"/>
  <c r="M126" i="92"/>
  <c r="N126" i="92" s="1"/>
  <c r="M225" i="291"/>
  <c r="N225" i="291" s="1"/>
  <c r="M42" i="94"/>
  <c r="N42" i="94" s="1"/>
  <c r="O207" i="96"/>
  <c r="S207" i="96" s="1"/>
  <c r="M133" i="205"/>
  <c r="N133" i="205" s="1"/>
  <c r="M79" i="96"/>
  <c r="N79" i="96" s="1"/>
  <c r="P330" i="291"/>
  <c r="T330" i="291" s="1"/>
  <c r="P225" i="291"/>
  <c r="T225" i="291" s="1"/>
  <c r="P144" i="205"/>
  <c r="T144" i="205" s="1"/>
  <c r="O399" i="271"/>
  <c r="S399" i="271" s="1"/>
  <c r="P429" i="100"/>
  <c r="T429" i="100" s="1"/>
  <c r="O184" i="94"/>
  <c r="P135" i="205"/>
  <c r="T135" i="205" s="1"/>
  <c r="M222" i="291"/>
  <c r="N222" i="291" s="1"/>
  <c r="P11" i="92"/>
  <c r="T11" i="92" s="1"/>
  <c r="P289" i="291"/>
  <c r="T289" i="291" s="1"/>
  <c r="M144" i="179"/>
  <c r="N144" i="179" s="1"/>
  <c r="M413" i="94"/>
  <c r="N413" i="94" s="1"/>
  <c r="M282" i="96"/>
  <c r="N282" i="96" s="1"/>
  <c r="M156" i="94"/>
  <c r="N156" i="94" s="1"/>
  <c r="M411" i="94"/>
  <c r="N411" i="94" s="1"/>
  <c r="M291" i="96"/>
  <c r="N291" i="96" s="1"/>
  <c r="M274" i="179"/>
  <c r="N274" i="179" s="1"/>
  <c r="M50" i="271"/>
  <c r="N50" i="271" s="1"/>
  <c r="M14" i="96"/>
  <c r="N14" i="96" s="1"/>
  <c r="P48" i="291"/>
  <c r="T48" i="291" s="1"/>
  <c r="P351" i="291"/>
  <c r="T351" i="291" s="1"/>
  <c r="O285" i="291"/>
  <c r="S285" i="291" s="1"/>
  <c r="P350" i="291"/>
  <c r="T350" i="291" s="1"/>
  <c r="M299" i="96"/>
  <c r="N299" i="96" s="1"/>
  <c r="M131" i="94"/>
  <c r="N131" i="94" s="1"/>
  <c r="M265" i="94"/>
  <c r="N265" i="94" s="1"/>
  <c r="O282" i="96"/>
  <c r="S282" i="96" s="1"/>
  <c r="M361" i="96"/>
  <c r="N361" i="96" s="1"/>
  <c r="M265" i="100"/>
  <c r="N265" i="100" s="1"/>
  <c r="O127" i="205"/>
  <c r="S127" i="205" s="1"/>
  <c r="M151" i="100"/>
  <c r="N151" i="100" s="1"/>
  <c r="M349" i="271"/>
  <c r="N349" i="271" s="1"/>
  <c r="M160" i="92"/>
  <c r="N160" i="92" s="1"/>
  <c r="M68" i="205"/>
  <c r="N68" i="205" s="1"/>
  <c r="M333" i="271"/>
  <c r="N333" i="271" s="1"/>
  <c r="M95" i="271"/>
  <c r="N95" i="271" s="1"/>
  <c r="M13" i="92"/>
  <c r="N13" i="92" s="1"/>
  <c r="M288" i="205"/>
  <c r="N288" i="205" s="1"/>
  <c r="M163" i="271"/>
  <c r="N163" i="271" s="1"/>
  <c r="M373" i="291"/>
  <c r="N373" i="291" s="1"/>
  <c r="M118" i="92"/>
  <c r="N118" i="92" s="1"/>
  <c r="M264" i="205"/>
  <c r="N264" i="205" s="1"/>
  <c r="O29" i="460"/>
  <c r="S29" i="460" s="1"/>
  <c r="M29" i="460"/>
  <c r="N29" i="460" s="1"/>
  <c r="M34" i="460"/>
  <c r="N34" i="460" s="1"/>
  <c r="U34" i="460"/>
  <c r="W34" i="460" s="1"/>
  <c r="O34" i="460"/>
  <c r="S34" i="460" s="1"/>
  <c r="U39" i="460"/>
  <c r="W39" i="460" s="1"/>
  <c r="O39" i="460"/>
  <c r="S39" i="460" s="1"/>
  <c r="M39" i="460"/>
  <c r="N39" i="460" s="1"/>
  <c r="O15" i="459"/>
  <c r="S15" i="459" s="1"/>
  <c r="M15" i="459"/>
  <c r="O428" i="291"/>
  <c r="S428" i="291" s="1"/>
  <c r="P373" i="291"/>
  <c r="T373" i="291" s="1"/>
  <c r="O21" i="291"/>
  <c r="S21" i="291" s="1"/>
  <c r="M454" i="94"/>
  <c r="N454" i="94" s="1"/>
  <c r="M115" i="94"/>
  <c r="N115" i="94" s="1"/>
  <c r="M82" i="94"/>
  <c r="N82" i="94" s="1"/>
  <c r="O278" i="94"/>
  <c r="S278" i="94" s="1"/>
  <c r="O438" i="94"/>
  <c r="S438" i="94" s="1"/>
  <c r="O91" i="205"/>
  <c r="S91" i="205" s="1"/>
  <c r="M35" i="179"/>
  <c r="N35" i="179" s="1"/>
  <c r="M139" i="271"/>
  <c r="N139" i="271" s="1"/>
  <c r="O25" i="460"/>
  <c r="S25" i="460" s="1"/>
  <c r="M25" i="460"/>
  <c r="N25" i="460" s="1"/>
  <c r="U46" i="460"/>
  <c r="W46" i="460" s="1"/>
  <c r="M46" i="460"/>
  <c r="N46" i="460" s="1"/>
  <c r="O46" i="460"/>
  <c r="S46" i="460" s="1"/>
  <c r="U35" i="460"/>
  <c r="W35" i="460" s="1"/>
  <c r="O35" i="460"/>
  <c r="S35" i="460" s="1"/>
  <c r="M35" i="460"/>
  <c r="N35" i="460" s="1"/>
  <c r="M255" i="205"/>
  <c r="N255" i="205" s="1"/>
  <c r="O179" i="291"/>
  <c r="S179" i="291" s="1"/>
  <c r="O205" i="291"/>
  <c r="S205" i="291" s="1"/>
  <c r="M44" i="291"/>
  <c r="N44" i="291" s="1"/>
  <c r="M337" i="271"/>
  <c r="N337" i="271" s="1"/>
  <c r="M226" i="94"/>
  <c r="N226" i="94" s="1"/>
  <c r="M261" i="94"/>
  <c r="N261" i="94" s="1"/>
  <c r="M270" i="179"/>
  <c r="N270" i="179" s="1"/>
  <c r="M168" i="179"/>
  <c r="N168" i="179" s="1"/>
  <c r="M429" i="94"/>
  <c r="N429" i="94" s="1"/>
  <c r="O258" i="96"/>
  <c r="O71" i="96"/>
  <c r="S71" i="96" s="1"/>
  <c r="P58" i="100"/>
  <c r="T58" i="100" s="1"/>
  <c r="O281" i="94"/>
  <c r="S281" i="94" s="1"/>
  <c r="M115" i="92"/>
  <c r="N115" i="92" s="1"/>
  <c r="M156" i="271"/>
  <c r="N156" i="271" s="1"/>
  <c r="M248" i="205"/>
  <c r="N248" i="205" s="1"/>
  <c r="M32" i="291"/>
  <c r="N32" i="291" s="1"/>
  <c r="M291" i="271"/>
  <c r="N291" i="271" s="1"/>
  <c r="M338" i="291"/>
  <c r="N338" i="291" s="1"/>
  <c r="M369" i="271"/>
  <c r="N369" i="271" s="1"/>
  <c r="M176" i="92"/>
  <c r="N176" i="92" s="1"/>
  <c r="M263" i="271"/>
  <c r="N263" i="271" s="1"/>
  <c r="M120" i="92"/>
  <c r="N120" i="92" s="1"/>
  <c r="M120" i="100"/>
  <c r="N120" i="100" s="1"/>
  <c r="M25" i="92"/>
  <c r="N25" i="92" s="1"/>
  <c r="M249" i="291"/>
  <c r="N249" i="291" s="1"/>
  <c r="O36" i="460"/>
  <c r="S36" i="460" s="1"/>
  <c r="M36" i="460"/>
  <c r="N36" i="460" s="1"/>
  <c r="U38" i="460"/>
  <c r="W38" i="460" s="1"/>
  <c r="M38" i="460"/>
  <c r="N38" i="460" s="1"/>
  <c r="O38" i="460"/>
  <c r="S38" i="460" s="1"/>
  <c r="P285" i="291"/>
  <c r="T285" i="291" s="1"/>
  <c r="M371" i="271"/>
  <c r="N371" i="271" s="1"/>
  <c r="M265" i="271"/>
  <c r="N265" i="271" s="1"/>
  <c r="O148" i="291"/>
  <c r="S148" i="291" s="1"/>
  <c r="M47" i="291"/>
  <c r="N47" i="291" s="1"/>
  <c r="M370" i="94"/>
  <c r="N370" i="94" s="1"/>
  <c r="O105" i="94"/>
  <c r="M209" i="291"/>
  <c r="N209" i="291" s="1"/>
  <c r="M233" i="291"/>
  <c r="N233" i="291" s="1"/>
  <c r="O28" i="460"/>
  <c r="S28" i="460" s="1"/>
  <c r="M28" i="460"/>
  <c r="N28" i="460" s="1"/>
  <c r="U42" i="460"/>
  <c r="W42" i="460" s="1"/>
  <c r="M42" i="460"/>
  <c r="N42" i="460" s="1"/>
  <c r="O42" i="460"/>
  <c r="S42" i="460" s="1"/>
  <c r="S11" i="460"/>
  <c r="M33" i="94"/>
  <c r="N33" i="94" s="1"/>
  <c r="M31" i="291"/>
  <c r="N31" i="291" s="1"/>
  <c r="M179" i="291"/>
  <c r="N179" i="291" s="1"/>
  <c r="P118" i="92"/>
  <c r="T118" i="92" s="1"/>
  <c r="M109" i="94"/>
  <c r="N109" i="94" s="1"/>
  <c r="M368" i="94"/>
  <c r="N368" i="94" s="1"/>
  <c r="M32" i="179"/>
  <c r="N32" i="179" s="1"/>
  <c r="M17" i="378"/>
  <c r="N17" i="378" s="1"/>
  <c r="M50" i="96"/>
  <c r="N50" i="96" s="1"/>
  <c r="O101" i="205"/>
  <c r="O26" i="205"/>
  <c r="S26" i="205" s="1"/>
  <c r="M47" i="94"/>
  <c r="N47" i="94" s="1"/>
  <c r="M281" i="96"/>
  <c r="N281" i="96" s="1"/>
  <c r="M93" i="92"/>
  <c r="N93" i="92" s="1"/>
  <c r="M145" i="94"/>
  <c r="N145" i="94" s="1"/>
  <c r="M304" i="179"/>
  <c r="N304" i="179" s="1"/>
  <c r="M175" i="271"/>
  <c r="N175" i="271" s="1"/>
  <c r="O24" i="460"/>
  <c r="S24" i="460" s="1"/>
  <c r="M24" i="460"/>
  <c r="N24" i="460" s="1"/>
  <c r="O56" i="460"/>
  <c r="S56" i="460" s="1"/>
  <c r="U56" i="460"/>
  <c r="W56" i="460" s="1"/>
  <c r="M56" i="460"/>
  <c r="N56" i="460" s="1"/>
  <c r="O27" i="459"/>
  <c r="S27" i="459" s="1"/>
  <c r="M27" i="459"/>
  <c r="N27" i="459" s="1"/>
  <c r="O22" i="460"/>
  <c r="S22" i="460" s="1"/>
  <c r="M22" i="460"/>
  <c r="N22" i="460" s="1"/>
  <c r="H28" i="26"/>
  <c r="O287" i="291"/>
  <c r="S287" i="291" s="1"/>
  <c r="O155" i="271"/>
  <c r="S155" i="271" s="1"/>
  <c r="O117" i="291"/>
  <c r="S117" i="291" s="1"/>
  <c r="M277" i="205"/>
  <c r="N277" i="205" s="1"/>
  <c r="M119" i="205"/>
  <c r="N119" i="205" s="1"/>
  <c r="M185" i="94"/>
  <c r="N185" i="94" s="1"/>
  <c r="M287" i="291"/>
  <c r="N287" i="291" s="1"/>
  <c r="O94" i="271"/>
  <c r="S94" i="271" s="1"/>
  <c r="O248" i="271"/>
  <c r="S248" i="271" s="1"/>
  <c r="P281" i="291"/>
  <c r="T281" i="291" s="1"/>
  <c r="P333" i="271"/>
  <c r="T333" i="271" s="1"/>
  <c r="M104" i="205"/>
  <c r="N104" i="205" s="1"/>
  <c r="M418" i="94"/>
  <c r="N418" i="94" s="1"/>
  <c r="M38" i="94"/>
  <c r="N38" i="94" s="1"/>
  <c r="O128" i="94"/>
  <c r="S128" i="94" s="1"/>
  <c r="O123" i="205"/>
  <c r="S123" i="205" s="1"/>
  <c r="M220" i="94"/>
  <c r="N220" i="94" s="1"/>
  <c r="M221" i="205"/>
  <c r="N221" i="205" s="1"/>
  <c r="M357" i="271"/>
  <c r="N357" i="271" s="1"/>
  <c r="M60" i="179"/>
  <c r="N60" i="179" s="1"/>
  <c r="M410" i="96"/>
  <c r="N410" i="96" s="1"/>
  <c r="O27" i="460"/>
  <c r="S27" i="460" s="1"/>
  <c r="M27" i="460"/>
  <c r="N27" i="460" s="1"/>
  <c r="U52" i="460"/>
  <c r="W52" i="460" s="1"/>
  <c r="O52" i="460"/>
  <c r="S52" i="460" s="1"/>
  <c r="M52" i="460"/>
  <c r="N52" i="460" s="1"/>
  <c r="O28" i="459"/>
  <c r="S28" i="459" s="1"/>
  <c r="M28" i="459"/>
  <c r="N28" i="459" s="1"/>
  <c r="O28" i="205"/>
  <c r="S28" i="205" s="1"/>
  <c r="O171" i="205"/>
  <c r="S171" i="205" s="1"/>
  <c r="P288" i="205"/>
  <c r="M306" i="94"/>
  <c r="N306" i="94" s="1"/>
  <c r="M45" i="460"/>
  <c r="N45" i="460" s="1"/>
  <c r="O45" i="460"/>
  <c r="S45" i="460" s="1"/>
  <c r="U45" i="460"/>
  <c r="W45" i="460" s="1"/>
  <c r="O29" i="459"/>
  <c r="S29" i="459" s="1"/>
  <c r="M29" i="459"/>
  <c r="N29" i="459" s="1"/>
  <c r="M14" i="460"/>
  <c r="N14" i="460" s="1"/>
  <c r="O14" i="460"/>
  <c r="S14" i="460" s="1"/>
  <c r="M518" i="100"/>
  <c r="N518" i="100" s="1"/>
  <c r="M123" i="94"/>
  <c r="N123" i="94" s="1"/>
  <c r="M97" i="271"/>
  <c r="N97" i="271" s="1"/>
  <c r="P113" i="205"/>
  <c r="T113" i="205" s="1"/>
  <c r="P136" i="205"/>
  <c r="T136" i="205" s="1"/>
  <c r="O116" i="205"/>
  <c r="S116" i="205" s="1"/>
  <c r="M301" i="179"/>
  <c r="N301" i="179" s="1"/>
  <c r="M80" i="92"/>
  <c r="N80" i="92" s="1"/>
  <c r="O18" i="460"/>
  <c r="S18" i="460" s="1"/>
  <c r="M18" i="460"/>
  <c r="N18" i="460" s="1"/>
  <c r="U18" i="460"/>
  <c r="W18" i="460" s="1"/>
  <c r="O41" i="460"/>
  <c r="S41" i="460" s="1"/>
  <c r="M41" i="460"/>
  <c r="N41" i="460" s="1"/>
  <c r="U41" i="460"/>
  <c r="W41" i="460" s="1"/>
  <c r="O30" i="460"/>
  <c r="S30" i="460" s="1"/>
  <c r="M30" i="460"/>
  <c r="N30" i="460" s="1"/>
  <c r="O26" i="459"/>
  <c r="S26" i="459" s="1"/>
  <c r="M26" i="459"/>
  <c r="N26" i="459" s="1"/>
  <c r="H28" i="28"/>
  <c r="B5" i="28" s="1"/>
  <c r="M94" i="205"/>
  <c r="N94" i="205" s="1"/>
  <c r="O197" i="291"/>
  <c r="S197" i="291" s="1"/>
  <c r="O97" i="205"/>
  <c r="S97" i="205" s="1"/>
  <c r="M43" i="102"/>
  <c r="N43" i="102" s="1"/>
  <c r="M347" i="291"/>
  <c r="N347" i="291" s="1"/>
  <c r="M367" i="271"/>
  <c r="N367" i="271" s="1"/>
  <c r="M226" i="271"/>
  <c r="N226" i="271" s="1"/>
  <c r="M362" i="94"/>
  <c r="N362" i="94" s="1"/>
  <c r="O241" i="179"/>
  <c r="S241" i="179" s="1"/>
  <c r="M78" i="179"/>
  <c r="N78" i="179" s="1"/>
  <c r="H30" i="25"/>
  <c r="B6" i="25" s="1"/>
  <c r="M238" i="271"/>
  <c r="N238" i="271" s="1"/>
  <c r="M308" i="291"/>
  <c r="N308" i="291" s="1"/>
  <c r="M85" i="271"/>
  <c r="N85" i="271" s="1"/>
  <c r="U21" i="460"/>
  <c r="W21" i="460" s="1"/>
  <c r="O21" i="460"/>
  <c r="S21" i="460" s="1"/>
  <c r="M21" i="460"/>
  <c r="N21" i="460" s="1"/>
  <c r="U33" i="460"/>
  <c r="W33" i="460" s="1"/>
  <c r="O33" i="460"/>
  <c r="S33" i="460" s="1"/>
  <c r="M33" i="460"/>
  <c r="N33" i="460" s="1"/>
  <c r="O30" i="459"/>
  <c r="S30" i="459" s="1"/>
  <c r="M30" i="459"/>
  <c r="N30" i="459" s="1"/>
  <c r="O37" i="460"/>
  <c r="S37" i="460" s="1"/>
  <c r="M37" i="460"/>
  <c r="N37" i="460" s="1"/>
  <c r="M288" i="94"/>
  <c r="N288" i="94" s="1"/>
  <c r="M281" i="291"/>
  <c r="N281" i="291" s="1"/>
  <c r="P97" i="271"/>
  <c r="T97" i="271" s="1"/>
  <c r="P226" i="271"/>
  <c r="T226" i="271" s="1"/>
  <c r="M26" i="94"/>
  <c r="N26" i="94" s="1"/>
  <c r="M394" i="94"/>
  <c r="N394" i="94" s="1"/>
  <c r="M119" i="96"/>
  <c r="N119" i="96" s="1"/>
  <c r="O74" i="102"/>
  <c r="S74" i="102" s="1"/>
  <c r="M106" i="271"/>
  <c r="N106" i="271" s="1"/>
  <c r="M20" i="271"/>
  <c r="N20" i="271" s="1"/>
  <c r="M188" i="271"/>
  <c r="N188" i="271" s="1"/>
  <c r="O17" i="460"/>
  <c r="S17" i="460" s="1"/>
  <c r="U17" i="460"/>
  <c r="W17" i="460" s="1"/>
  <c r="M17" i="460"/>
  <c r="N17" i="460" s="1"/>
  <c r="O13" i="460"/>
  <c r="S13" i="460" s="1"/>
  <c r="M13" i="460"/>
  <c r="N13" i="460" s="1"/>
  <c r="U13" i="460"/>
  <c r="W13" i="460" s="1"/>
  <c r="O23" i="459"/>
  <c r="S23" i="459" s="1"/>
  <c r="M23" i="459"/>
  <c r="N23" i="459" s="1"/>
  <c r="O51" i="460"/>
  <c r="S51" i="460" s="1"/>
  <c r="M51" i="460"/>
  <c r="N51" i="460" s="1"/>
  <c r="M46" i="205"/>
  <c r="N46" i="205" s="1"/>
  <c r="M205" i="291"/>
  <c r="N205" i="291" s="1"/>
  <c r="H20" i="20"/>
  <c r="B6" i="20" s="1"/>
  <c r="M66" i="291"/>
  <c r="N66" i="291" s="1"/>
  <c r="M155" i="205"/>
  <c r="N155" i="205" s="1"/>
  <c r="O182" i="271"/>
  <c r="S182" i="271" s="1"/>
  <c r="O63" i="271"/>
  <c r="S63" i="271" s="1"/>
  <c r="P205" i="291"/>
  <c r="T205" i="291" s="1"/>
  <c r="M428" i="291"/>
  <c r="N428" i="291" s="1"/>
  <c r="M16" i="189"/>
  <c r="N16" i="189" s="1"/>
  <c r="O83" i="271"/>
  <c r="S83" i="271" s="1"/>
  <c r="O26" i="94"/>
  <c r="S26" i="94" s="1"/>
  <c r="H31" i="61"/>
  <c r="B6" i="61" s="1"/>
  <c r="O47" i="94"/>
  <c r="S47" i="94" s="1"/>
  <c r="M286" i="271"/>
  <c r="N286" i="271" s="1"/>
  <c r="M125" i="94"/>
  <c r="N125" i="94" s="1"/>
  <c r="M36" i="291"/>
  <c r="N36" i="291" s="1"/>
  <c r="M199" i="271"/>
  <c r="N199" i="271" s="1"/>
  <c r="M20" i="460"/>
  <c r="N20" i="460" s="1"/>
  <c r="O20" i="460"/>
  <c r="S20" i="460" s="1"/>
  <c r="U20" i="460"/>
  <c r="W20" i="460" s="1"/>
  <c r="O55" i="460"/>
  <c r="S55" i="460" s="1"/>
  <c r="M55" i="460"/>
  <c r="N55" i="460" s="1"/>
  <c r="U55" i="460"/>
  <c r="W55" i="460" s="1"/>
  <c r="O22" i="459"/>
  <c r="S22" i="459" s="1"/>
  <c r="M22" i="459"/>
  <c r="N22" i="459" s="1"/>
  <c r="O32" i="460"/>
  <c r="S32" i="460" s="1"/>
  <c r="M32" i="460"/>
  <c r="N32" i="460" s="1"/>
  <c r="M113" i="96"/>
  <c r="N113" i="96" s="1"/>
  <c r="O16" i="460"/>
  <c r="S16" i="460" s="1"/>
  <c r="M16" i="460"/>
  <c r="N16" i="460" s="1"/>
  <c r="U16" i="460"/>
  <c r="W16" i="460" s="1"/>
  <c r="U44" i="460"/>
  <c r="W44" i="460" s="1"/>
  <c r="O44" i="460"/>
  <c r="S44" i="460" s="1"/>
  <c r="M44" i="460"/>
  <c r="N44" i="460" s="1"/>
  <c r="M12" i="460"/>
  <c r="N12" i="460" s="1"/>
  <c r="O12" i="460"/>
  <c r="S12" i="460" s="1"/>
  <c r="M65" i="96"/>
  <c r="N65" i="96" s="1"/>
  <c r="M84" i="271"/>
  <c r="N84" i="271" s="1"/>
  <c r="M269" i="291"/>
  <c r="N269" i="291" s="1"/>
  <c r="P127" i="205"/>
  <c r="T127" i="205" s="1"/>
  <c r="O43" i="92"/>
  <c r="S43" i="92" s="1"/>
  <c r="O119" i="205"/>
  <c r="S119" i="205" s="1"/>
  <c r="M43" i="291"/>
  <c r="N43" i="291" s="1"/>
  <c r="O19" i="460"/>
  <c r="S19" i="460" s="1"/>
  <c r="U19" i="460"/>
  <c r="W19" i="460" s="1"/>
  <c r="M19" i="460"/>
  <c r="N19" i="460" s="1"/>
  <c r="U40" i="460"/>
  <c r="W40" i="460" s="1"/>
  <c r="O40" i="460"/>
  <c r="S40" i="460" s="1"/>
  <c r="M40" i="460"/>
  <c r="N40" i="460" s="1"/>
  <c r="O23" i="460"/>
  <c r="S23" i="460" s="1"/>
  <c r="M23" i="460"/>
  <c r="N23" i="460" s="1"/>
  <c r="H32" i="40"/>
  <c r="B6" i="40" s="1"/>
  <c r="H28" i="65"/>
  <c r="B5" i="65" s="1"/>
  <c r="F122" i="449" s="1"/>
  <c r="M201" i="96"/>
  <c r="N201" i="96" s="1"/>
  <c r="H30" i="63"/>
  <c r="B6" i="63" s="1"/>
  <c r="M160" i="205"/>
  <c r="N160" i="205" s="1"/>
  <c r="M330" i="94"/>
  <c r="N330" i="94" s="1"/>
  <c r="O50" i="96"/>
  <c r="S50" i="96" s="1"/>
  <c r="O54" i="460"/>
  <c r="S54" i="460" s="1"/>
  <c r="M54" i="460"/>
  <c r="N54" i="460" s="1"/>
  <c r="U54" i="460"/>
  <c r="W54" i="460" s="1"/>
  <c r="O17" i="459"/>
  <c r="S17" i="459" s="1"/>
  <c r="M17" i="459"/>
  <c r="N17" i="459" s="1"/>
  <c r="M15" i="460"/>
  <c r="N15" i="460" s="1"/>
  <c r="O15" i="460"/>
  <c r="S15" i="460" s="1"/>
  <c r="M117" i="291"/>
  <c r="N117" i="291" s="1"/>
  <c r="M308" i="94"/>
  <c r="N308" i="94" s="1"/>
  <c r="O330" i="94"/>
  <c r="S330" i="94" s="1"/>
  <c r="O122" i="205"/>
  <c r="S122" i="205" s="1"/>
  <c r="O118" i="205"/>
  <c r="S118" i="205" s="1"/>
  <c r="M449" i="100"/>
  <c r="N449" i="100" s="1"/>
  <c r="M147" i="100"/>
  <c r="N147" i="100" s="1"/>
  <c r="M313" i="179"/>
  <c r="N313" i="179" s="1"/>
  <c r="M100" i="271"/>
  <c r="N100" i="271" s="1"/>
  <c r="M411" i="291"/>
  <c r="N411" i="291" s="1"/>
  <c r="U47" i="460"/>
  <c r="W47" i="460" s="1"/>
  <c r="O47" i="460"/>
  <c r="S47" i="460" s="1"/>
  <c r="M47" i="460"/>
  <c r="N47" i="460" s="1"/>
  <c r="O16" i="459"/>
  <c r="S16" i="459" s="1"/>
  <c r="M16" i="459"/>
  <c r="N16" i="459" s="1"/>
  <c r="O269" i="291"/>
  <c r="S269" i="291" s="1"/>
  <c r="M118" i="205"/>
  <c r="N118" i="205" s="1"/>
  <c r="M73" i="179"/>
  <c r="N73" i="179" s="1"/>
  <c r="H30" i="64"/>
  <c r="B6" i="64" s="1"/>
  <c r="D140" i="12" s="1"/>
  <c r="O163" i="94"/>
  <c r="S163" i="94" s="1"/>
  <c r="O374" i="94"/>
  <c r="S374" i="94" s="1"/>
  <c r="O125" i="205"/>
  <c r="S125" i="205" s="1"/>
  <c r="M432" i="96"/>
  <c r="N432" i="96" s="1"/>
  <c r="O26" i="460"/>
  <c r="S26" i="460" s="1"/>
  <c r="M26" i="460"/>
  <c r="N26" i="460" s="1"/>
  <c r="O53" i="460"/>
  <c r="S53" i="460" s="1"/>
  <c r="M53" i="460"/>
  <c r="N53" i="460" s="1"/>
  <c r="U53" i="460"/>
  <c r="W53" i="460" s="1"/>
  <c r="U43" i="460"/>
  <c r="W43" i="460" s="1"/>
  <c r="M43" i="460"/>
  <c r="N43" i="460" s="1"/>
  <c r="O43" i="460"/>
  <c r="S43" i="460" s="1"/>
  <c r="O12" i="459"/>
  <c r="M12" i="459"/>
  <c r="O88" i="291"/>
  <c r="P338" i="291"/>
  <c r="T338" i="291" s="1"/>
  <c r="M289" i="291"/>
  <c r="N289" i="291" s="1"/>
  <c r="O400" i="291"/>
  <c r="S400" i="291" s="1"/>
  <c r="M316" i="96"/>
  <c r="N316" i="96" s="1"/>
  <c r="M10" i="92"/>
  <c r="M59" i="291"/>
  <c r="N59" i="291" s="1"/>
  <c r="M261" i="291"/>
  <c r="N261" i="291" s="1"/>
  <c r="M185" i="205"/>
  <c r="N185" i="205" s="1"/>
  <c r="M66" i="271"/>
  <c r="N66" i="271" s="1"/>
  <c r="M61" i="271"/>
  <c r="N61" i="271" s="1"/>
  <c r="M176" i="271"/>
  <c r="N176" i="271" s="1"/>
  <c r="M320" i="291"/>
  <c r="N320" i="291" s="1"/>
  <c r="M306" i="291"/>
  <c r="N306" i="291" s="1"/>
  <c r="P369" i="271"/>
  <c r="T369" i="271" s="1"/>
  <c r="M422" i="291"/>
  <c r="N422" i="291" s="1"/>
  <c r="M162" i="92"/>
  <c r="N162" i="92" s="1"/>
  <c r="M219" i="96"/>
  <c r="N219" i="96" s="1"/>
  <c r="M399" i="94"/>
  <c r="N399" i="94" s="1"/>
  <c r="M135" i="205"/>
  <c r="N135" i="205" s="1"/>
  <c r="O25" i="92"/>
  <c r="S25" i="92" s="1"/>
  <c r="P120" i="92"/>
  <c r="T120" i="92" s="1"/>
  <c r="P263" i="271"/>
  <c r="T263" i="271" s="1"/>
  <c r="O379" i="291"/>
  <c r="S379" i="291" s="1"/>
  <c r="P291" i="271"/>
  <c r="O284" i="271"/>
  <c r="S284" i="271" s="1"/>
  <c r="P155" i="271"/>
  <c r="T155" i="271" s="1"/>
  <c r="M71" i="205"/>
  <c r="N71" i="205" s="1"/>
  <c r="O19" i="205"/>
  <c r="S19" i="205" s="1"/>
  <c r="P143" i="205"/>
  <c r="T143" i="205" s="1"/>
  <c r="O341" i="94"/>
  <c r="S341" i="94" s="1"/>
  <c r="P26" i="291"/>
  <c r="T26" i="291" s="1"/>
  <c r="M381" i="291"/>
  <c r="N381" i="291" s="1"/>
  <c r="M290" i="205"/>
  <c r="N290" i="205" s="1"/>
  <c r="M155" i="271"/>
  <c r="N155" i="271" s="1"/>
  <c r="M145" i="291"/>
  <c r="N145" i="291" s="1"/>
  <c r="M310" i="291"/>
  <c r="N310" i="291" s="1"/>
  <c r="O60" i="271"/>
  <c r="S60" i="271" s="1"/>
  <c r="M87" i="96"/>
  <c r="N87" i="96" s="1"/>
  <c r="O489" i="94"/>
  <c r="S489" i="94" s="1"/>
  <c r="O98" i="271"/>
  <c r="S98" i="271" s="1"/>
  <c r="P400" i="271"/>
  <c r="T400" i="271" s="1"/>
  <c r="O129" i="291"/>
  <c r="S129" i="291" s="1"/>
  <c r="M98" i="271"/>
  <c r="N98" i="271" s="1"/>
  <c r="M117" i="96"/>
  <c r="N117" i="96" s="1"/>
  <c r="P267" i="291"/>
  <c r="T267" i="291" s="1"/>
  <c r="O289" i="291"/>
  <c r="S289" i="291" s="1"/>
  <c r="M65" i="291"/>
  <c r="N65" i="291" s="1"/>
  <c r="M35" i="96"/>
  <c r="N35" i="96" s="1"/>
  <c r="M304" i="291"/>
  <c r="N304" i="291" s="1"/>
  <c r="M138" i="92"/>
  <c r="N138" i="92" s="1"/>
  <c r="M283" i="291"/>
  <c r="N283" i="291" s="1"/>
  <c r="M95" i="291"/>
  <c r="N95" i="291" s="1"/>
  <c r="P156" i="271"/>
  <c r="T156" i="271" s="1"/>
  <c r="O429" i="291"/>
  <c r="S429" i="291" s="1"/>
  <c r="M280" i="205"/>
  <c r="N280" i="205" s="1"/>
  <c r="O164" i="291"/>
  <c r="S164" i="291" s="1"/>
  <c r="O297" i="291"/>
  <c r="S297" i="291" s="1"/>
  <c r="P290" i="205"/>
  <c r="T290" i="205" s="1"/>
  <c r="M435" i="94"/>
  <c r="N435" i="94" s="1"/>
  <c r="P310" i="291"/>
  <c r="T310" i="291" s="1"/>
  <c r="O161" i="271"/>
  <c r="S161" i="271" s="1"/>
  <c r="M267" i="291"/>
  <c r="N267" i="291" s="1"/>
  <c r="M76" i="205"/>
  <c r="N76" i="205" s="1"/>
  <c r="P429" i="291"/>
  <c r="T429" i="291" s="1"/>
  <c r="M134" i="92"/>
  <c r="N134" i="92" s="1"/>
  <c r="M30" i="96"/>
  <c r="N30" i="96" s="1"/>
  <c r="M143" i="205"/>
  <c r="N143" i="205" s="1"/>
  <c r="M429" i="291"/>
  <c r="N429" i="291" s="1"/>
  <c r="O256" i="96"/>
  <c r="O135" i="205"/>
  <c r="S135" i="205" s="1"/>
  <c r="O98" i="205"/>
  <c r="S98" i="205" s="1"/>
  <c r="M174" i="291"/>
  <c r="N174" i="291" s="1"/>
  <c r="M221" i="96"/>
  <c r="N221" i="96" s="1"/>
  <c r="M160" i="96"/>
  <c r="N160" i="96" s="1"/>
  <c r="M40" i="102"/>
  <c r="N40" i="102" s="1"/>
  <c r="M172" i="271"/>
  <c r="N172" i="271" s="1"/>
  <c r="M116" i="271"/>
  <c r="N116" i="271" s="1"/>
  <c r="M277" i="271"/>
  <c r="N277" i="271" s="1"/>
  <c r="M409" i="291"/>
  <c r="N409" i="291" s="1"/>
  <c r="M260" i="96"/>
  <c r="N260" i="96" s="1"/>
  <c r="O141" i="205"/>
  <c r="S141" i="205" s="1"/>
  <c r="M250" i="271"/>
  <c r="N250" i="271" s="1"/>
  <c r="P422" i="291"/>
  <c r="T422" i="291" s="1"/>
  <c r="M164" i="205"/>
  <c r="N164" i="205" s="1"/>
  <c r="O267" i="291"/>
  <c r="S267" i="291" s="1"/>
  <c r="O116" i="271"/>
  <c r="S116" i="271" s="1"/>
  <c r="M351" i="291"/>
  <c r="N351" i="291" s="1"/>
  <c r="M126" i="94"/>
  <c r="N126" i="94" s="1"/>
  <c r="M454" i="96"/>
  <c r="N454" i="96" s="1"/>
  <c r="M287" i="96"/>
  <c r="N287" i="96" s="1"/>
  <c r="M191" i="291"/>
  <c r="N191" i="291" s="1"/>
  <c r="M49" i="291"/>
  <c r="N49" i="291" s="1"/>
  <c r="M396" i="96"/>
  <c r="N396" i="96" s="1"/>
  <c r="M19" i="205"/>
  <c r="N19" i="205" s="1"/>
  <c r="M387" i="291"/>
  <c r="N387" i="291" s="1"/>
  <c r="M437" i="100"/>
  <c r="N437" i="100" s="1"/>
  <c r="M71" i="291"/>
  <c r="N71" i="291" s="1"/>
  <c r="M167" i="291"/>
  <c r="N167" i="291" s="1"/>
  <c r="M217" i="205"/>
  <c r="N217" i="205" s="1"/>
  <c r="M221" i="179"/>
  <c r="N221" i="179" s="1"/>
  <c r="P129" i="205"/>
  <c r="T129" i="205" s="1"/>
  <c r="M129" i="94"/>
  <c r="N129" i="94" s="1"/>
  <c r="P193" i="205"/>
  <c r="T193" i="205" s="1"/>
  <c r="M141" i="205"/>
  <c r="N141" i="205" s="1"/>
  <c r="M400" i="271"/>
  <c r="N400" i="271" s="1"/>
  <c r="O142" i="205"/>
  <c r="S142" i="205" s="1"/>
  <c r="O95" i="92"/>
  <c r="S95" i="92" s="1"/>
  <c r="M12" i="92"/>
  <c r="N12" i="92" s="1"/>
  <c r="T243" i="291"/>
  <c r="S161" i="205"/>
  <c r="T126" i="179"/>
  <c r="T169" i="96"/>
  <c r="T43" i="96"/>
  <c r="T251" i="179"/>
  <c r="T357" i="94"/>
  <c r="T166" i="96"/>
  <c r="T355" i="96"/>
  <c r="T438" i="96"/>
  <c r="T12" i="378"/>
  <c r="T284" i="94"/>
  <c r="S48" i="189"/>
  <c r="T26" i="378"/>
  <c r="T58" i="379"/>
  <c r="T242" i="179"/>
  <c r="S73" i="189"/>
  <c r="T298" i="179"/>
  <c r="T329" i="100"/>
  <c r="S82" i="189"/>
  <c r="T15" i="291"/>
  <c r="T294" i="291"/>
  <c r="S80" i="189"/>
  <c r="S22" i="189"/>
  <c r="T403" i="100"/>
  <c r="T237" i="291"/>
  <c r="T113" i="96"/>
  <c r="T29" i="189"/>
  <c r="T36" i="189"/>
  <c r="T22" i="189"/>
  <c r="T434" i="96"/>
  <c r="T305" i="96"/>
  <c r="T425" i="94"/>
  <c r="T331" i="100"/>
  <c r="T456" i="100"/>
  <c r="T285" i="446"/>
  <c r="T139" i="446"/>
  <c r="T186" i="96"/>
  <c r="T28" i="445"/>
  <c r="T50" i="442"/>
  <c r="T283" i="179"/>
  <c r="T340" i="96"/>
  <c r="T332" i="94"/>
  <c r="M204" i="291"/>
  <c r="N204" i="291" s="1"/>
  <c r="S25" i="189"/>
  <c r="T166" i="102"/>
  <c r="S181" i="92"/>
  <c r="T401" i="291"/>
  <c r="T21" i="271"/>
  <c r="P61" i="271"/>
  <c r="T61" i="271" s="1"/>
  <c r="T186" i="271"/>
  <c r="S65" i="189"/>
  <c r="T100" i="205"/>
  <c r="M75" i="102"/>
  <c r="N75" i="102" s="1"/>
  <c r="S72" i="205"/>
  <c r="S348" i="96"/>
  <c r="T281" i="94"/>
  <c r="T17" i="94"/>
  <c r="T389" i="94"/>
  <c r="T36" i="179"/>
  <c r="T228" i="179"/>
  <c r="T173" i="96"/>
  <c r="T60" i="379"/>
  <c r="T113" i="379"/>
  <c r="T67" i="379"/>
  <c r="T20" i="378"/>
  <c r="T57" i="379"/>
  <c r="M396" i="94"/>
  <c r="N396" i="94" s="1"/>
  <c r="M259" i="94"/>
  <c r="N259" i="94" s="1"/>
  <c r="T316" i="96"/>
  <c r="S114" i="96"/>
  <c r="S247" i="96"/>
  <c r="S150" i="102"/>
  <c r="S247" i="100"/>
  <c r="S95" i="179"/>
  <c r="P191" i="205"/>
  <c r="T191" i="205" s="1"/>
  <c r="O283" i="205"/>
  <c r="S283" i="205" s="1"/>
  <c r="T157" i="205"/>
  <c r="S190" i="94"/>
  <c r="T112" i="179"/>
  <c r="T210" i="179"/>
  <c r="T320" i="179"/>
  <c r="T153" i="96"/>
  <c r="T10" i="379"/>
  <c r="T74" i="441"/>
  <c r="T208" i="100"/>
  <c r="T209" i="100"/>
  <c r="T354" i="100"/>
  <c r="T211" i="100"/>
  <c r="T65" i="100"/>
  <c r="T203" i="100"/>
  <c r="T162" i="100"/>
  <c r="T171" i="102"/>
  <c r="T239" i="100"/>
  <c r="T237" i="100"/>
  <c r="T461" i="100"/>
  <c r="T136" i="96"/>
  <c r="T327" i="96"/>
  <c r="T322" i="96"/>
  <c r="T325" i="96"/>
  <c r="T436" i="96"/>
  <c r="T235" i="96"/>
  <c r="T336" i="96"/>
  <c r="T392" i="96"/>
  <c r="T443" i="96"/>
  <c r="T457" i="96"/>
  <c r="T11" i="378"/>
  <c r="T31" i="438"/>
  <c r="M171" i="94"/>
  <c r="N171" i="94" s="1"/>
  <c r="S77" i="189"/>
  <c r="T328" i="446"/>
  <c r="T442" i="446"/>
  <c r="T122" i="102"/>
  <c r="T95" i="100"/>
  <c r="T35" i="100"/>
  <c r="T43" i="379"/>
  <c r="T310" i="100"/>
  <c r="T90" i="96"/>
  <c r="T255" i="96"/>
  <c r="T393" i="94"/>
  <c r="T390" i="96"/>
  <c r="T82" i="441"/>
  <c r="T98" i="438"/>
  <c r="T83" i="441"/>
  <c r="T95" i="446"/>
  <c r="T16" i="428"/>
  <c r="T108" i="379"/>
  <c r="T491" i="94"/>
  <c r="T137" i="100"/>
  <c r="T11" i="379"/>
  <c r="T290" i="94"/>
  <c r="T218" i="94"/>
  <c r="T197" i="96"/>
  <c r="T40" i="96"/>
  <c r="T120" i="179"/>
  <c r="T234" i="179"/>
  <c r="T116" i="179"/>
  <c r="T186" i="179"/>
  <c r="T306" i="179"/>
  <c r="T246" i="179"/>
  <c r="S15" i="189"/>
  <c r="T27" i="189"/>
  <c r="M203" i="179"/>
  <c r="N203" i="179" s="1"/>
  <c r="T224" i="446"/>
  <c r="T192" i="100"/>
  <c r="T349" i="100"/>
  <c r="T238" i="96"/>
  <c r="M75" i="205"/>
  <c r="N75" i="205" s="1"/>
  <c r="T78" i="102"/>
  <c r="T152" i="96"/>
  <c r="T97" i="179"/>
  <c r="T223" i="179"/>
  <c r="T227" i="179"/>
  <c r="T326" i="179"/>
  <c r="M33" i="205"/>
  <c r="N33" i="205" s="1"/>
  <c r="M242" i="271"/>
  <c r="N242" i="271" s="1"/>
  <c r="T32" i="96"/>
  <c r="T149" i="100"/>
  <c r="T267" i="100"/>
  <c r="T18" i="445"/>
  <c r="M51" i="271"/>
  <c r="N51" i="271" s="1"/>
  <c r="M65" i="271"/>
  <c r="N65" i="271" s="1"/>
  <c r="M391" i="271"/>
  <c r="N391" i="271" s="1"/>
  <c r="M222" i="271"/>
  <c r="N222" i="271" s="1"/>
  <c r="M299" i="271"/>
  <c r="N299" i="271" s="1"/>
  <c r="T217" i="96"/>
  <c r="T21" i="96"/>
  <c r="T73" i="96"/>
  <c r="T94" i="438"/>
  <c r="T92" i="443"/>
  <c r="T118" i="442"/>
  <c r="T102" i="441"/>
  <c r="T39" i="443"/>
  <c r="T62" i="442"/>
  <c r="T118" i="441"/>
  <c r="T120" i="441"/>
  <c r="T47" i="442"/>
  <c r="T45" i="442"/>
  <c r="T425" i="96"/>
  <c r="M308" i="271"/>
  <c r="N308" i="271" s="1"/>
  <c r="M225" i="271"/>
  <c r="N225" i="271" s="1"/>
  <c r="T154" i="446"/>
  <c r="T276" i="446"/>
  <c r="T124" i="94"/>
  <c r="T111" i="438"/>
  <c r="T35" i="189"/>
  <c r="T18" i="102"/>
  <c r="T150" i="100"/>
  <c r="T398" i="96"/>
  <c r="T45" i="189"/>
  <c r="T90" i="446"/>
  <c r="T148" i="446"/>
  <c r="T80" i="446"/>
  <c r="T63" i="446"/>
  <c r="T325" i="446"/>
  <c r="T424" i="446"/>
  <c r="T315" i="446"/>
  <c r="T283" i="446"/>
  <c r="T486" i="446"/>
  <c r="T428" i="446"/>
  <c r="T319" i="446"/>
  <c r="T231" i="446"/>
  <c r="M185" i="271"/>
  <c r="N185" i="271" s="1"/>
  <c r="T208" i="94"/>
  <c r="T150" i="94"/>
  <c r="T371" i="94"/>
  <c r="T276" i="94"/>
  <c r="T352" i="94"/>
  <c r="T420" i="94"/>
  <c r="T415" i="94"/>
  <c r="T78" i="179"/>
  <c r="T449" i="96"/>
  <c r="T284" i="179"/>
  <c r="T290" i="96"/>
  <c r="T308" i="96"/>
  <c r="T41" i="440"/>
  <c r="T64" i="440"/>
  <c r="T420" i="96"/>
  <c r="T219" i="96"/>
  <c r="S230" i="102"/>
  <c r="T220" i="100"/>
  <c r="T295" i="94"/>
  <c r="T53" i="189"/>
  <c r="T461" i="446"/>
  <c r="T103" i="443"/>
  <c r="T30" i="94"/>
  <c r="T260" i="446"/>
  <c r="T95" i="96"/>
  <c r="T406" i="291"/>
  <c r="T258" i="94"/>
  <c r="S91" i="189"/>
  <c r="M274" i="100"/>
  <c r="N274" i="100" s="1"/>
  <c r="P59" i="291"/>
  <c r="T59" i="291" s="1"/>
  <c r="T178" i="271"/>
  <c r="M239" i="205"/>
  <c r="N239" i="205" s="1"/>
  <c r="M146" i="205"/>
  <c r="N146" i="205" s="1"/>
  <c r="T462" i="96"/>
  <c r="S100" i="94"/>
  <c r="T346" i="96"/>
  <c r="T65" i="94"/>
  <c r="M204" i="94"/>
  <c r="N204" i="94" s="1"/>
  <c r="S78" i="94"/>
  <c r="T349" i="96"/>
  <c r="S318" i="179"/>
  <c r="S491" i="94"/>
  <c r="T77" i="379"/>
  <c r="T114" i="379"/>
  <c r="T109" i="379"/>
  <c r="T13" i="378"/>
  <c r="T16" i="382"/>
  <c r="T97" i="379"/>
  <c r="S108" i="102"/>
  <c r="P274" i="205"/>
  <c r="T274" i="205" s="1"/>
  <c r="S159" i="205"/>
  <c r="S124" i="205"/>
  <c r="M125" i="96"/>
  <c r="N125" i="96" s="1"/>
  <c r="M220" i="100"/>
  <c r="N220" i="100" s="1"/>
  <c r="M286" i="100"/>
  <c r="N286" i="100" s="1"/>
  <c r="T432" i="100"/>
  <c r="T199" i="179"/>
  <c r="T68" i="179"/>
  <c r="T85" i="438"/>
  <c r="T307" i="96"/>
  <c r="T253" i="100"/>
  <c r="T81" i="438"/>
  <c r="T218" i="100"/>
  <c r="T289" i="100"/>
  <c r="T370" i="100"/>
  <c r="T307" i="100"/>
  <c r="T107" i="102"/>
  <c r="T26" i="102"/>
  <c r="T118" i="102"/>
  <c r="T139" i="100"/>
  <c r="T256" i="100"/>
  <c r="T285" i="100"/>
  <c r="T492" i="100"/>
  <c r="T225" i="96"/>
  <c r="T342" i="96"/>
  <c r="T352" i="96"/>
  <c r="T453" i="96"/>
  <c r="T127" i="96"/>
  <c r="T276" i="96"/>
  <c r="T346" i="94"/>
  <c r="T395" i="96"/>
  <c r="T459" i="96"/>
  <c r="T25" i="440"/>
  <c r="T33" i="438"/>
  <c r="T19" i="378"/>
  <c r="T34" i="438"/>
  <c r="T365" i="446"/>
  <c r="T475" i="446"/>
  <c r="T62" i="100"/>
  <c r="T122" i="100"/>
  <c r="T123" i="100"/>
  <c r="T320" i="100"/>
  <c r="T393" i="100"/>
  <c r="T12" i="433"/>
  <c r="T441" i="94"/>
  <c r="T53" i="94"/>
  <c r="T188" i="96"/>
  <c r="T302" i="96"/>
  <c r="T107" i="96"/>
  <c r="T404" i="96"/>
  <c r="T124" i="438"/>
  <c r="T108" i="438"/>
  <c r="T75" i="442"/>
  <c r="T114" i="446"/>
  <c r="T66" i="379"/>
  <c r="T66" i="441"/>
  <c r="T79" i="100"/>
  <c r="T439" i="100"/>
  <c r="T88" i="94"/>
  <c r="T234" i="94"/>
  <c r="T183" i="96"/>
  <c r="T40" i="179"/>
  <c r="T23" i="179"/>
  <c r="T139" i="179"/>
  <c r="T231" i="179"/>
  <c r="T167" i="179"/>
  <c r="T28" i="179"/>
  <c r="T322" i="179"/>
  <c r="T305" i="179"/>
  <c r="S29" i="189"/>
  <c r="T43" i="189"/>
  <c r="T38" i="440"/>
  <c r="M126" i="291"/>
  <c r="N126" i="291" s="1"/>
  <c r="M84" i="96"/>
  <c r="N84" i="96" s="1"/>
  <c r="T259" i="446"/>
  <c r="T195" i="100"/>
  <c r="T420" i="100"/>
  <c r="T16" i="179"/>
  <c r="T29" i="445"/>
  <c r="T162" i="96"/>
  <c r="T147" i="179"/>
  <c r="T287" i="179"/>
  <c r="T80" i="441"/>
  <c r="T456" i="96"/>
  <c r="T342" i="100"/>
  <c r="T35" i="94"/>
  <c r="T274" i="96"/>
  <c r="T72" i="96"/>
  <c r="T89" i="96"/>
  <c r="T107" i="438"/>
  <c r="T100" i="443"/>
  <c r="T38" i="443"/>
  <c r="T10" i="442"/>
  <c r="T66" i="443"/>
  <c r="T70" i="442"/>
  <c r="T53" i="443"/>
  <c r="T130" i="442"/>
  <c r="T122" i="441"/>
  <c r="T55" i="441"/>
  <c r="S94" i="189"/>
  <c r="T18" i="446"/>
  <c r="T16" i="446"/>
  <c r="T270" i="94"/>
  <c r="T56" i="440"/>
  <c r="T95" i="189"/>
  <c r="T138" i="102"/>
  <c r="T9" i="433"/>
  <c r="T188" i="100"/>
  <c r="T40" i="379"/>
  <c r="T323" i="96"/>
  <c r="T213" i="446"/>
  <c r="T156" i="446"/>
  <c r="T168" i="446"/>
  <c r="T70" i="446"/>
  <c r="T348" i="446"/>
  <c r="T201" i="446"/>
  <c r="T432" i="446"/>
  <c r="T354" i="446"/>
  <c r="T291" i="446"/>
  <c r="T436" i="446"/>
  <c r="T327" i="446"/>
  <c r="T247" i="446"/>
  <c r="T70" i="102"/>
  <c r="T224" i="94"/>
  <c r="T166" i="94"/>
  <c r="T148" i="94"/>
  <c r="M76" i="94"/>
  <c r="N76" i="94" s="1"/>
  <c r="T185" i="96"/>
  <c r="T377" i="94"/>
  <c r="T439" i="94"/>
  <c r="T450" i="94"/>
  <c r="T144" i="179"/>
  <c r="T83" i="179"/>
  <c r="T324" i="179"/>
  <c r="T298" i="96"/>
  <c r="T167" i="96"/>
  <c r="T44" i="440"/>
  <c r="T97" i="440"/>
  <c r="S73" i="291"/>
  <c r="T220" i="94"/>
  <c r="T280" i="179"/>
  <c r="T32" i="378"/>
  <c r="S259" i="179"/>
  <c r="T42" i="205"/>
  <c r="T166" i="179"/>
  <c r="T110" i="102"/>
  <c r="T209" i="102"/>
  <c r="T489" i="100"/>
  <c r="T61" i="438"/>
  <c r="S46" i="271"/>
  <c r="O185" i="291"/>
  <c r="S185" i="291" s="1"/>
  <c r="S342" i="271"/>
  <c r="T385" i="94"/>
  <c r="H30" i="22"/>
  <c r="B6" i="22" s="1"/>
  <c r="F63" i="449" s="1"/>
  <c r="T77" i="189"/>
  <c r="T142" i="102"/>
  <c r="T181" i="92"/>
  <c r="T26" i="271"/>
  <c r="S306" i="271"/>
  <c r="O78" i="271"/>
  <c r="S78" i="271" s="1"/>
  <c r="S21" i="271"/>
  <c r="T94" i="189"/>
  <c r="M232" i="205"/>
  <c r="N232" i="205" s="1"/>
  <c r="M50" i="291"/>
  <c r="N50" i="291" s="1"/>
  <c r="M65" i="205"/>
  <c r="N65" i="205" s="1"/>
  <c r="M78" i="271"/>
  <c r="N78" i="271" s="1"/>
  <c r="M304" i="271"/>
  <c r="N304" i="271" s="1"/>
  <c r="M222" i="94"/>
  <c r="N222" i="94" s="1"/>
  <c r="T353" i="94"/>
  <c r="T401" i="94"/>
  <c r="S134" i="94"/>
  <c r="T404" i="94"/>
  <c r="T407" i="94"/>
  <c r="T145" i="179"/>
  <c r="T175" i="179"/>
  <c r="T78" i="379"/>
  <c r="T115" i="379"/>
  <c r="T15" i="382"/>
  <c r="T28" i="381"/>
  <c r="O355" i="96"/>
  <c r="S355" i="96" s="1"/>
  <c r="S158" i="102"/>
  <c r="S86" i="102"/>
  <c r="S396" i="100"/>
  <c r="S398" i="100"/>
  <c r="O313" i="94"/>
  <c r="S313" i="94" s="1"/>
  <c r="T45" i="205"/>
  <c r="T182" i="205"/>
  <c r="O261" i="205"/>
  <c r="S261" i="205" s="1"/>
  <c r="S42" i="205"/>
  <c r="T464" i="100"/>
  <c r="T21" i="179"/>
  <c r="T111" i="179"/>
  <c r="T118" i="438"/>
  <c r="T124" i="96"/>
  <c r="T292" i="100"/>
  <c r="T91" i="442"/>
  <c r="T70" i="100"/>
  <c r="T297" i="100"/>
  <c r="T378" i="100"/>
  <c r="T366" i="100"/>
  <c r="T101" i="102"/>
  <c r="T55" i="102"/>
  <c r="T165" i="102"/>
  <c r="T172" i="100"/>
  <c r="T449" i="100"/>
  <c r="T401" i="100"/>
  <c r="T35" i="379"/>
  <c r="T188" i="94"/>
  <c r="T233" i="96"/>
  <c r="T345" i="96"/>
  <c r="T384" i="96"/>
  <c r="T358" i="94"/>
  <c r="T151" i="96"/>
  <c r="T354" i="94"/>
  <c r="T426" i="96"/>
  <c r="T354" i="96"/>
  <c r="T88" i="440"/>
  <c r="T28" i="438"/>
  <c r="T383" i="100"/>
  <c r="T282" i="94"/>
  <c r="T29" i="438"/>
  <c r="T394" i="446"/>
  <c r="T36" i="100"/>
  <c r="T86" i="100"/>
  <c r="T147" i="100"/>
  <c r="T352" i="100"/>
  <c r="T125" i="94"/>
  <c r="T347" i="96"/>
  <c r="T19" i="440"/>
  <c r="T36" i="441"/>
  <c r="T22" i="443"/>
  <c r="T117" i="446"/>
  <c r="T93" i="441"/>
  <c r="T138" i="100"/>
  <c r="T506" i="100"/>
  <c r="T115" i="94"/>
  <c r="T242" i="94"/>
  <c r="T191" i="96"/>
  <c r="T288" i="94"/>
  <c r="T31" i="179"/>
  <c r="T155" i="179"/>
  <c r="T177" i="179"/>
  <c r="T106" i="438"/>
  <c r="T313" i="179"/>
  <c r="S44" i="189"/>
  <c r="T55" i="189"/>
  <c r="M53" i="92"/>
  <c r="N53" i="92" s="1"/>
  <c r="S81" i="189"/>
  <c r="T379" i="446"/>
  <c r="T13" i="100"/>
  <c r="T276" i="100"/>
  <c r="T12" i="96"/>
  <c r="T27" i="445"/>
  <c r="T367" i="96"/>
  <c r="T295" i="179"/>
  <c r="T262" i="179"/>
  <c r="M193" i="92"/>
  <c r="N193" i="92" s="1"/>
  <c r="T375" i="100"/>
  <c r="M91" i="92"/>
  <c r="N91" i="92" s="1"/>
  <c r="T68" i="96"/>
  <c r="T80" i="96"/>
  <c r="T100" i="96"/>
  <c r="T70" i="441"/>
  <c r="T116" i="443"/>
  <c r="T73" i="443"/>
  <c r="T61" i="442"/>
  <c r="T74" i="443"/>
  <c r="T88" i="442"/>
  <c r="T67" i="438"/>
  <c r="T55" i="443"/>
  <c r="T49" i="189"/>
  <c r="S63" i="189"/>
  <c r="S495" i="94"/>
  <c r="T17" i="446"/>
  <c r="T74" i="446"/>
  <c r="T10" i="445"/>
  <c r="T105" i="96"/>
  <c r="T29" i="440"/>
  <c r="T64" i="189"/>
  <c r="T196" i="102"/>
  <c r="T112" i="96"/>
  <c r="T137" i="446"/>
  <c r="T170" i="446"/>
  <c r="T77" i="446"/>
  <c r="T136" i="446"/>
  <c r="T370" i="446"/>
  <c r="T215" i="446"/>
  <c r="T449" i="446"/>
  <c r="T419" i="446"/>
  <c r="T297" i="446"/>
  <c r="T197" i="446"/>
  <c r="T445" i="446"/>
  <c r="T336" i="446"/>
  <c r="T268" i="446"/>
  <c r="T248" i="94"/>
  <c r="T214" i="94"/>
  <c r="T212" i="94"/>
  <c r="T193" i="96"/>
  <c r="T384" i="94"/>
  <c r="T447" i="94"/>
  <c r="T473" i="94"/>
  <c r="T133" i="96"/>
  <c r="T192" i="179"/>
  <c r="T279" i="179"/>
  <c r="T9" i="437"/>
  <c r="T293" i="96"/>
  <c r="T295" i="96"/>
  <c r="T63" i="440"/>
  <c r="T68" i="441"/>
  <c r="T142" i="100"/>
  <c r="T460" i="96"/>
  <c r="T308" i="179"/>
  <c r="T49" i="446"/>
  <c r="T77" i="441"/>
  <c r="T57" i="189"/>
  <c r="M380" i="96"/>
  <c r="N380" i="96" s="1"/>
  <c r="S96" i="189"/>
  <c r="S85" i="189"/>
  <c r="S26" i="271"/>
  <c r="O206" i="271"/>
  <c r="S206" i="271" s="1"/>
  <c r="T159" i="205"/>
  <c r="M185" i="291"/>
  <c r="N185" i="291" s="1"/>
  <c r="S378" i="271"/>
  <c r="O131" i="271"/>
  <c r="S131" i="271" s="1"/>
  <c r="P91" i="291"/>
  <c r="T91" i="291" s="1"/>
  <c r="T39" i="96"/>
  <c r="S118" i="94"/>
  <c r="M95" i="96"/>
  <c r="N95" i="96" s="1"/>
  <c r="T362" i="94"/>
  <c r="S85" i="94"/>
  <c r="T306" i="94"/>
  <c r="T278" i="94"/>
  <c r="T190" i="179"/>
  <c r="T319" i="179"/>
  <c r="T200" i="96"/>
  <c r="T85" i="379"/>
  <c r="T36" i="379"/>
  <c r="T16" i="429"/>
  <c r="T26" i="428"/>
  <c r="T15" i="378"/>
  <c r="T15" i="428"/>
  <c r="T79" i="381"/>
  <c r="M48" i="94"/>
  <c r="N48" i="94" s="1"/>
  <c r="S300" i="96"/>
  <c r="S386" i="100"/>
  <c r="S250" i="179"/>
  <c r="T49" i="205"/>
  <c r="S47" i="205"/>
  <c r="T47" i="205"/>
  <c r="T481" i="100"/>
  <c r="T37" i="179"/>
  <c r="T44" i="179"/>
  <c r="T268" i="179"/>
  <c r="T132" i="96"/>
  <c r="T367" i="100"/>
  <c r="T70" i="443"/>
  <c r="T200" i="100"/>
  <c r="T305" i="100"/>
  <c r="T298" i="100"/>
  <c r="T198" i="100"/>
  <c r="T119" i="102"/>
  <c r="T69" i="102"/>
  <c r="T74" i="100"/>
  <c r="T233" i="100"/>
  <c r="T457" i="100"/>
  <c r="T463" i="100"/>
  <c r="T230" i="100"/>
  <c r="T339" i="96"/>
  <c r="T413" i="96"/>
  <c r="T377" i="96"/>
  <c r="T161" i="96"/>
  <c r="T341" i="96"/>
  <c r="T370" i="94"/>
  <c r="T458" i="96"/>
  <c r="T362" i="96"/>
  <c r="T37" i="440"/>
  <c r="T231" i="102"/>
  <c r="T454" i="100"/>
  <c r="T32" i="438"/>
  <c r="T143" i="102"/>
  <c r="T148" i="100"/>
  <c r="T94" i="100"/>
  <c r="T84" i="102"/>
  <c r="T180" i="100"/>
  <c r="T392" i="100"/>
  <c r="T52" i="94"/>
  <c r="T146" i="94"/>
  <c r="T311" i="94"/>
  <c r="T444" i="96"/>
  <c r="T378" i="96"/>
  <c r="T33" i="440"/>
  <c r="T99" i="442"/>
  <c r="T102" i="443"/>
  <c r="T115" i="446"/>
  <c r="T87" i="443"/>
  <c r="T133" i="100"/>
  <c r="T434" i="100"/>
  <c r="M72" i="291"/>
  <c r="N72" i="291" s="1"/>
  <c r="T363" i="94"/>
  <c r="T87" i="94"/>
  <c r="T39" i="179"/>
  <c r="T163" i="179"/>
  <c r="T229" i="179"/>
  <c r="T52" i="179"/>
  <c r="T82" i="438"/>
  <c r="T233" i="179"/>
  <c r="S89" i="189"/>
  <c r="T15" i="189"/>
  <c r="T318" i="446"/>
  <c r="T262" i="446"/>
  <c r="T16" i="100"/>
  <c r="T418" i="100"/>
  <c r="T158" i="96"/>
  <c r="T30" i="445"/>
  <c r="T93" i="179"/>
  <c r="T311" i="179"/>
  <c r="T297" i="179"/>
  <c r="T177" i="100"/>
  <c r="T76" i="96"/>
  <c r="T88" i="96"/>
  <c r="T237" i="179"/>
  <c r="T15" i="437"/>
  <c r="T124" i="443"/>
  <c r="T90" i="443"/>
  <c r="T69" i="442"/>
  <c r="T91" i="443"/>
  <c r="T96" i="442"/>
  <c r="T59" i="438"/>
  <c r="T51" i="189"/>
  <c r="T34" i="442"/>
  <c r="T124" i="441"/>
  <c r="T15" i="96"/>
  <c r="T103" i="446"/>
  <c r="T81" i="440"/>
  <c r="T155" i="102"/>
  <c r="T235" i="100"/>
  <c r="T145" i="446"/>
  <c r="T477" i="446"/>
  <c r="T100" i="446"/>
  <c r="T144" i="446"/>
  <c r="T391" i="446"/>
  <c r="T237" i="446"/>
  <c r="T471" i="446"/>
  <c r="T427" i="446"/>
  <c r="T305" i="446"/>
  <c r="T211" i="446"/>
  <c r="T459" i="446"/>
  <c r="T339" i="446"/>
  <c r="T284" i="446"/>
  <c r="T222" i="94"/>
  <c r="T228" i="94"/>
  <c r="T162" i="94"/>
  <c r="T109" i="96"/>
  <c r="T255" i="179"/>
  <c r="T51" i="438"/>
  <c r="T301" i="96"/>
  <c r="T311" i="96"/>
  <c r="T96" i="440"/>
  <c r="T48" i="440"/>
  <c r="T135" i="94"/>
  <c r="T373" i="96"/>
  <c r="T245" i="96"/>
  <c r="T296" i="94"/>
  <c r="T376" i="96"/>
  <c r="T156" i="94"/>
  <c r="T148" i="179"/>
  <c r="T193" i="179"/>
  <c r="T137" i="96"/>
  <c r="T206" i="96"/>
  <c r="T86" i="379"/>
  <c r="T11" i="433"/>
  <c r="T28" i="428"/>
  <c r="T20" i="382"/>
  <c r="T15" i="379"/>
  <c r="T35" i="428"/>
  <c r="T31" i="428"/>
  <c r="S310" i="96"/>
  <c r="S116" i="100"/>
  <c r="S105" i="205"/>
  <c r="T17" i="96"/>
  <c r="T45" i="179"/>
  <c r="T8" i="437"/>
  <c r="T130" i="96"/>
  <c r="T485" i="100"/>
  <c r="T95" i="443"/>
  <c r="T68" i="100"/>
  <c r="T380" i="100"/>
  <c r="T326" i="100"/>
  <c r="T206" i="100"/>
  <c r="T134" i="100"/>
  <c r="T102" i="102"/>
  <c r="T90" i="100"/>
  <c r="T258" i="100"/>
  <c r="T465" i="100"/>
  <c r="T494" i="100"/>
  <c r="T361" i="100"/>
  <c r="T445" i="96"/>
  <c r="T428" i="96"/>
  <c r="T148" i="96"/>
  <c r="T344" i="96"/>
  <c r="T421" i="94"/>
  <c r="T372" i="96"/>
  <c r="T75" i="440"/>
  <c r="T59" i="102"/>
  <c r="T373" i="100"/>
  <c r="T30" i="438"/>
  <c r="S79" i="189"/>
  <c r="T14" i="446"/>
  <c r="T181" i="100"/>
  <c r="T73" i="100"/>
  <c r="T212" i="100"/>
  <c r="T100" i="102"/>
  <c r="T196" i="100"/>
  <c r="T232" i="100"/>
  <c r="T83" i="94"/>
  <c r="T319" i="94"/>
  <c r="T463" i="94"/>
  <c r="T159" i="96"/>
  <c r="T32" i="440"/>
  <c r="T71" i="440"/>
  <c r="T78" i="443"/>
  <c r="T45" i="443"/>
  <c r="T64" i="446"/>
  <c r="T125" i="102"/>
  <c r="T30" i="443"/>
  <c r="T69" i="100"/>
  <c r="T450" i="100"/>
  <c r="T110" i="179"/>
  <c r="T47" i="179"/>
  <c r="T171" i="179"/>
  <c r="T212" i="179"/>
  <c r="T232" i="179"/>
  <c r="T99" i="179"/>
  <c r="T241" i="179"/>
  <c r="S57" i="189"/>
  <c r="T61" i="189"/>
  <c r="T129" i="446"/>
  <c r="T382" i="446"/>
  <c r="T45" i="100"/>
  <c r="T497" i="100"/>
  <c r="T239" i="96"/>
  <c r="T301" i="100"/>
  <c r="T403" i="96"/>
  <c r="T370" i="96"/>
  <c r="T327" i="179"/>
  <c r="T329" i="179"/>
  <c r="T72" i="100"/>
  <c r="T84" i="96"/>
  <c r="T117" i="438"/>
  <c r="T92" i="438"/>
  <c r="T76" i="441"/>
  <c r="T98" i="443"/>
  <c r="T87" i="442"/>
  <c r="T99" i="443"/>
  <c r="T125" i="442"/>
  <c r="T38" i="442"/>
  <c r="T69" i="438"/>
  <c r="T42" i="442"/>
  <c r="T134" i="442"/>
  <c r="T92" i="446"/>
  <c r="T46" i="96"/>
  <c r="T17" i="442"/>
  <c r="T33" i="189"/>
  <c r="T38" i="100"/>
  <c r="T187" i="96"/>
  <c r="T153" i="446"/>
  <c r="T179" i="446"/>
  <c r="T199" i="446"/>
  <c r="T152" i="446"/>
  <c r="T407" i="446"/>
  <c r="T245" i="446"/>
  <c r="T479" i="446"/>
  <c r="T458" i="446"/>
  <c r="T344" i="446"/>
  <c r="T219" i="446"/>
  <c r="T483" i="446"/>
  <c r="T350" i="446"/>
  <c r="T292" i="446"/>
  <c r="T103" i="100"/>
  <c r="T61" i="100"/>
  <c r="T433" i="94"/>
  <c r="T230" i="94"/>
  <c r="T259" i="94"/>
  <c r="T210" i="94"/>
  <c r="T316" i="94"/>
  <c r="T438" i="94"/>
  <c r="T417" i="94"/>
  <c r="T184" i="96"/>
  <c r="T79" i="179"/>
  <c r="T214" i="179"/>
  <c r="T282" i="179"/>
  <c r="T56" i="441"/>
  <c r="T309" i="96"/>
  <c r="T40" i="440"/>
  <c r="T47" i="440"/>
  <c r="T59" i="440"/>
  <c r="T10" i="438"/>
  <c r="T18" i="94"/>
  <c r="T147" i="446"/>
  <c r="T106" i="96"/>
  <c r="T87" i="441"/>
  <c r="T167" i="446"/>
  <c r="T422" i="446"/>
  <c r="T392" i="446"/>
  <c r="T160" i="446"/>
  <c r="T421" i="446"/>
  <c r="T266" i="446"/>
  <c r="T74" i="102"/>
  <c r="T466" i="446"/>
  <c r="T352" i="446"/>
  <c r="T233" i="446"/>
  <c r="T489" i="446"/>
  <c r="T358" i="446"/>
  <c r="T298" i="446"/>
  <c r="T22" i="102"/>
  <c r="T111" i="96"/>
  <c r="T261" i="94"/>
  <c r="T226" i="94"/>
  <c r="T331" i="94"/>
  <c r="T462" i="94"/>
  <c r="T436" i="94"/>
  <c r="T208" i="96"/>
  <c r="T248" i="96"/>
  <c r="T23" i="439"/>
  <c r="T131" i="441"/>
  <c r="T261" i="96"/>
  <c r="T43" i="440"/>
  <c r="T58" i="440"/>
  <c r="T67" i="440"/>
  <c r="S406" i="291"/>
  <c r="T445" i="94"/>
  <c r="T125" i="96"/>
  <c r="T264" i="100"/>
  <c r="T135" i="96"/>
  <c r="T19" i="179"/>
  <c r="T307" i="94"/>
  <c r="T114" i="443"/>
  <c r="T127" i="100"/>
  <c r="S237" i="291"/>
  <c r="T275" i="205"/>
  <c r="M315" i="291"/>
  <c r="N315" i="291" s="1"/>
  <c r="P116" i="271"/>
  <c r="T116" i="271" s="1"/>
  <c r="T222" i="96"/>
  <c r="T147" i="94"/>
  <c r="T412" i="94"/>
  <c r="T423" i="96"/>
  <c r="T98" i="94"/>
  <c r="M313" i="94"/>
  <c r="N313" i="94" s="1"/>
  <c r="T315" i="94"/>
  <c r="T399" i="96"/>
  <c r="T151" i="179"/>
  <c r="T431" i="94"/>
  <c r="T38" i="379"/>
  <c r="T8" i="432"/>
  <c r="T11" i="429"/>
  <c r="T46" i="428"/>
  <c r="T11" i="432"/>
  <c r="T333" i="94"/>
  <c r="S220" i="96"/>
  <c r="S462" i="100"/>
  <c r="S194" i="94"/>
  <c r="S80" i="94"/>
  <c r="O350" i="94"/>
  <c r="S350" i="94" s="1"/>
  <c r="S112" i="205"/>
  <c r="S100" i="205"/>
  <c r="P185" i="205"/>
  <c r="T189" i="102"/>
  <c r="T117" i="96"/>
  <c r="T209" i="179"/>
  <c r="T208" i="179"/>
  <c r="T278" i="179"/>
  <c r="T399" i="100"/>
  <c r="T433" i="100"/>
  <c r="T12" i="442"/>
  <c r="T143" i="100"/>
  <c r="T284" i="100"/>
  <c r="T293" i="100"/>
  <c r="T377" i="100"/>
  <c r="T205" i="100"/>
  <c r="T167" i="102"/>
  <c r="T165" i="100"/>
  <c r="T272" i="100"/>
  <c r="T27" i="378"/>
  <c r="T304" i="100"/>
  <c r="T495" i="100"/>
  <c r="T173" i="94"/>
  <c r="T459" i="94"/>
  <c r="T334" i="94"/>
  <c r="T221" i="96"/>
  <c r="T232" i="96"/>
  <c r="T367" i="94"/>
  <c r="T363" i="96"/>
  <c r="T401" i="96"/>
  <c r="T454" i="96"/>
  <c r="T308" i="94"/>
  <c r="S76" i="189"/>
  <c r="S498" i="94"/>
  <c r="T52" i="446"/>
  <c r="T323" i="446"/>
  <c r="T306" i="446"/>
  <c r="T39" i="100"/>
  <c r="T37" i="100"/>
  <c r="T405" i="100"/>
  <c r="T243" i="100"/>
  <c r="T178" i="94"/>
  <c r="T202" i="94"/>
  <c r="T268" i="96"/>
  <c r="T70" i="440"/>
  <c r="T18" i="439"/>
  <c r="T46" i="443"/>
  <c r="T184" i="446"/>
  <c r="T132" i="102"/>
  <c r="T84" i="442"/>
  <c r="T114" i="100"/>
  <c r="T13" i="445"/>
  <c r="T137" i="94"/>
  <c r="T117" i="179"/>
  <c r="T17" i="179"/>
  <c r="T114" i="179"/>
  <c r="T32" i="443"/>
  <c r="T132" i="446"/>
  <c r="T380" i="446"/>
  <c r="T48" i="100"/>
  <c r="T350" i="100"/>
  <c r="T315" i="96"/>
  <c r="T390" i="100"/>
  <c r="T154" i="96"/>
  <c r="T96" i="179"/>
  <c r="T314" i="179"/>
  <c r="T488" i="100"/>
  <c r="T139" i="96"/>
  <c r="T16" i="437"/>
  <c r="T95" i="438"/>
  <c r="T68" i="442"/>
  <c r="T122" i="443"/>
  <c r="T116" i="442"/>
  <c r="T123" i="443"/>
  <c r="T72" i="443"/>
  <c r="T121" i="441"/>
  <c r="T36" i="442"/>
  <c r="T56" i="443"/>
  <c r="T81" i="189"/>
  <c r="S46" i="438"/>
  <c r="T264" i="446"/>
  <c r="T16" i="94"/>
  <c r="T176" i="446"/>
  <c r="T9" i="442"/>
  <c r="T96" i="189"/>
  <c r="T437" i="96"/>
  <c r="T185" i="446"/>
  <c r="T56" i="446"/>
  <c r="T447" i="446"/>
  <c r="T166" i="446"/>
  <c r="T429" i="446"/>
  <c r="T274" i="446"/>
  <c r="T77" i="102"/>
  <c r="T474" i="446"/>
  <c r="T366" i="446"/>
  <c r="T300" i="446"/>
  <c r="T492" i="446"/>
  <c r="T364" i="446"/>
  <c r="T314" i="446"/>
  <c r="T94" i="94"/>
  <c r="T298" i="94"/>
  <c r="T381" i="94"/>
  <c r="T265" i="94"/>
  <c r="T365" i="94"/>
  <c r="T489" i="94"/>
  <c r="T475" i="94"/>
  <c r="T250" i="96"/>
  <c r="T253" i="96"/>
  <c r="T258" i="179"/>
  <c r="T135" i="442"/>
  <c r="T206" i="102"/>
  <c r="T296" i="96"/>
  <c r="T62" i="440"/>
  <c r="T66" i="440"/>
  <c r="T92" i="440"/>
  <c r="T18" i="271"/>
  <c r="T325" i="179"/>
  <c r="T38" i="428"/>
  <c r="T164" i="94"/>
  <c r="T75" i="102"/>
  <c r="T119" i="438"/>
  <c r="P131" i="271"/>
  <c r="T131" i="271" s="1"/>
  <c r="T214" i="291"/>
  <c r="T45" i="271"/>
  <c r="S95" i="102"/>
  <c r="M298" i="291"/>
  <c r="N298" i="291" s="1"/>
  <c r="S22" i="271"/>
  <c r="M240" i="205"/>
  <c r="N240" i="205" s="1"/>
  <c r="T263" i="96"/>
  <c r="T229" i="94"/>
  <c r="T216" i="179"/>
  <c r="T99" i="96"/>
  <c r="T182" i="96"/>
  <c r="S497" i="94"/>
  <c r="T434" i="94"/>
  <c r="M179" i="179"/>
  <c r="N179" i="179" s="1"/>
  <c r="T23" i="429"/>
  <c r="T21" i="379"/>
  <c r="T39" i="428"/>
  <c r="T19" i="379"/>
  <c r="S317" i="96"/>
  <c r="S175" i="100"/>
  <c r="S88" i="102"/>
  <c r="S258" i="94"/>
  <c r="T161" i="205"/>
  <c r="O240" i="94"/>
  <c r="S240" i="94" s="1"/>
  <c r="S49" i="205"/>
  <c r="M14" i="271"/>
  <c r="N14" i="271" s="1"/>
  <c r="T176" i="102"/>
  <c r="T24" i="96"/>
  <c r="T224" i="179"/>
  <c r="T116" i="438"/>
  <c r="T482" i="100"/>
  <c r="T117" i="443"/>
  <c r="T71" i="100"/>
  <c r="T308" i="100"/>
  <c r="T309" i="100"/>
  <c r="T104" i="102"/>
  <c r="T84" i="100"/>
  <c r="T103" i="102"/>
  <c r="T356" i="100"/>
  <c r="T234" i="100"/>
  <c r="T387" i="100"/>
  <c r="T145" i="96"/>
  <c r="T229" i="96"/>
  <c r="T273" i="96"/>
  <c r="T371" i="96"/>
  <c r="T384" i="100"/>
  <c r="T349" i="94"/>
  <c r="S20" i="189"/>
  <c r="M19" i="179"/>
  <c r="N19" i="179" s="1"/>
  <c r="T9" i="438"/>
  <c r="T68" i="446"/>
  <c r="T389" i="446"/>
  <c r="T345" i="446"/>
  <c r="T104" i="100"/>
  <c r="T50" i="100"/>
  <c r="T319" i="100"/>
  <c r="T260" i="100"/>
  <c r="T109" i="94"/>
  <c r="T33" i="94"/>
  <c r="T34" i="94"/>
  <c r="T394" i="94"/>
  <c r="T329" i="96"/>
  <c r="T84" i="440"/>
  <c r="T77" i="440"/>
  <c r="T30" i="442"/>
  <c r="T182" i="446"/>
  <c r="T131" i="102"/>
  <c r="T59" i="442"/>
  <c r="T364" i="100"/>
  <c r="T327" i="100"/>
  <c r="T145" i="94"/>
  <c r="T201" i="96"/>
  <c r="T32" i="179"/>
  <c r="T192" i="96"/>
  <c r="T240" i="179"/>
  <c r="T35" i="179"/>
  <c r="T25" i="179"/>
  <c r="T304" i="179"/>
  <c r="T35" i="443"/>
  <c r="S16" i="189"/>
  <c r="T17" i="378"/>
  <c r="T44" i="189"/>
  <c r="T50" i="446"/>
  <c r="T14" i="100"/>
  <c r="T60" i="179"/>
  <c r="T26" i="445"/>
  <c r="T418" i="94"/>
  <c r="T115" i="179"/>
  <c r="T138" i="179"/>
  <c r="T301" i="179"/>
  <c r="T300" i="179"/>
  <c r="T496" i="100"/>
  <c r="T71" i="96"/>
  <c r="T94" i="96"/>
  <c r="T79" i="438"/>
  <c r="T114" i="438"/>
  <c r="T86" i="442"/>
  <c r="T107" i="441"/>
  <c r="T44" i="443"/>
  <c r="T108" i="441"/>
  <c r="T89" i="443"/>
  <c r="T44" i="442"/>
  <c r="T52" i="441"/>
  <c r="T40" i="442"/>
  <c r="T263" i="446"/>
  <c r="T16" i="96"/>
  <c r="T207" i="446"/>
  <c r="T47" i="96"/>
  <c r="T54" i="442"/>
  <c r="T65" i="189"/>
  <c r="T418" i="96"/>
  <c r="T272" i="446"/>
  <c r="T91" i="446"/>
  <c r="T106" i="446"/>
  <c r="T357" i="446"/>
  <c r="T437" i="446"/>
  <c r="T282" i="446"/>
  <c r="T190" i="446"/>
  <c r="T40" i="102"/>
  <c r="T395" i="446"/>
  <c r="T308" i="446"/>
  <c r="T41" i="102"/>
  <c r="T409" i="446"/>
  <c r="T322" i="446"/>
  <c r="T54" i="100"/>
  <c r="T139" i="94"/>
  <c r="T70" i="94"/>
  <c r="T329" i="94"/>
  <c r="T391" i="94"/>
  <c r="T168" i="96"/>
  <c r="T181" i="96"/>
  <c r="T289" i="96"/>
  <c r="T284" i="96"/>
  <c r="T289" i="94"/>
  <c r="T448" i="96"/>
  <c r="T285" i="179"/>
  <c r="T66" i="438"/>
  <c r="T312" i="96"/>
  <c r="T95" i="440"/>
  <c r="T91" i="440"/>
  <c r="T100" i="440"/>
  <c r="T119" i="291"/>
  <c r="T228" i="96"/>
  <c r="S102" i="100"/>
  <c r="S157" i="205"/>
  <c r="S387" i="94"/>
  <c r="T286" i="100"/>
  <c r="T368" i="96"/>
  <c r="T127" i="102"/>
  <c r="T64" i="100"/>
  <c r="T106" i="179"/>
  <c r="T46" i="442"/>
  <c r="T207" i="96"/>
  <c r="T90" i="102"/>
  <c r="T154" i="94"/>
  <c r="T165" i="94"/>
  <c r="M442" i="94"/>
  <c r="N442" i="94" s="1"/>
  <c r="M344" i="291"/>
  <c r="N344" i="291" s="1"/>
  <c r="O107" i="291"/>
  <c r="T159" i="179"/>
  <c r="T323" i="179"/>
  <c r="S19" i="271"/>
  <c r="P320" i="291"/>
  <c r="T320" i="291" s="1"/>
  <c r="M307" i="271"/>
  <c r="N307" i="271" s="1"/>
  <c r="M219" i="291"/>
  <c r="N219" i="291" s="1"/>
  <c r="O361" i="271"/>
  <c r="S143" i="92"/>
  <c r="O196" i="92"/>
  <c r="S196" i="92" s="1"/>
  <c r="T242" i="96"/>
  <c r="T419" i="94"/>
  <c r="T432" i="96"/>
  <c r="M284" i="96"/>
  <c r="N284" i="96" s="1"/>
  <c r="T294" i="96"/>
  <c r="T72" i="94"/>
  <c r="T435" i="96"/>
  <c r="M260" i="94"/>
  <c r="N260" i="94" s="1"/>
  <c r="T113" i="179"/>
  <c r="T154" i="179"/>
  <c r="T245" i="179"/>
  <c r="T331" i="179"/>
  <c r="T146" i="96"/>
  <c r="T209" i="96"/>
  <c r="M105" i="179"/>
  <c r="N105" i="179" s="1"/>
  <c r="T71" i="379"/>
  <c r="T27" i="428"/>
  <c r="T25" i="429"/>
  <c r="T29" i="433"/>
  <c r="T29" i="379"/>
  <c r="S116" i="102"/>
  <c r="S150" i="179"/>
  <c r="T124" i="205"/>
  <c r="M106" i="92"/>
  <c r="N106" i="92" s="1"/>
  <c r="M126" i="179"/>
  <c r="N126" i="179" s="1"/>
  <c r="M124" i="271"/>
  <c r="N124" i="271" s="1"/>
  <c r="T188" i="102"/>
  <c r="T42" i="96"/>
  <c r="T51" i="179"/>
  <c r="T239" i="179"/>
  <c r="T289" i="179"/>
  <c r="T71" i="443"/>
  <c r="T204" i="100"/>
  <c r="T328" i="100"/>
  <c r="T360" i="100"/>
  <c r="T114" i="102"/>
  <c r="T151" i="100"/>
  <c r="T121" i="102"/>
  <c r="T459" i="100"/>
  <c r="T265" i="100"/>
  <c r="T404" i="100"/>
  <c r="T369" i="96"/>
  <c r="T446" i="94"/>
  <c r="T267" i="96"/>
  <c r="T338" i="96"/>
  <c r="T440" i="96"/>
  <c r="M349" i="94"/>
  <c r="N349" i="94" s="1"/>
  <c r="T344" i="94"/>
  <c r="S21" i="189"/>
  <c r="T53" i="446"/>
  <c r="T405" i="446"/>
  <c r="T426" i="446"/>
  <c r="T110" i="100"/>
  <c r="T213" i="100"/>
  <c r="T336" i="100"/>
  <c r="T291" i="100"/>
  <c r="T157" i="94"/>
  <c r="T411" i="94"/>
  <c r="T440" i="94"/>
  <c r="T31" i="439"/>
  <c r="T83" i="438"/>
  <c r="T74" i="442"/>
  <c r="T75" i="438"/>
  <c r="T211" i="102"/>
  <c r="T248" i="446"/>
  <c r="T14" i="443"/>
  <c r="T413" i="100"/>
  <c r="T144" i="94"/>
  <c r="T161" i="94"/>
  <c r="T424" i="94"/>
  <c r="T118" i="179"/>
  <c r="T458" i="94"/>
  <c r="T168" i="179"/>
  <c r="T29" i="179"/>
  <c r="T43" i="179"/>
  <c r="T165" i="179"/>
  <c r="T312" i="179"/>
  <c r="T89" i="189"/>
  <c r="T130" i="446"/>
  <c r="T83" i="100"/>
  <c r="T193" i="100"/>
  <c r="T410" i="94"/>
  <c r="T361" i="96"/>
  <c r="T194" i="179"/>
  <c r="T317" i="179"/>
  <c r="T79" i="441"/>
  <c r="T217" i="100"/>
  <c r="T251" i="100"/>
  <c r="T93" i="438"/>
  <c r="T81" i="441"/>
  <c r="T94" i="442"/>
  <c r="T66" i="442"/>
  <c r="T96" i="443"/>
  <c r="T67" i="442"/>
  <c r="T97" i="443"/>
  <c r="T123" i="441"/>
  <c r="T48" i="442"/>
  <c r="S35" i="189"/>
  <c r="S45" i="189"/>
  <c r="T196" i="446"/>
  <c r="T338" i="94"/>
  <c r="T80" i="442"/>
  <c r="T34" i="189"/>
  <c r="T42" i="94"/>
  <c r="T316" i="100"/>
  <c r="T196" i="94"/>
  <c r="T416" i="96"/>
  <c r="T469" i="446"/>
  <c r="T135" i="446"/>
  <c r="T141" i="446"/>
  <c r="T78" i="446"/>
  <c r="T440" i="446"/>
  <c r="T304" i="446"/>
  <c r="T218" i="446"/>
  <c r="T403" i="446"/>
  <c r="T316" i="446"/>
  <c r="T415" i="446"/>
  <c r="T353" i="446"/>
  <c r="T129" i="94"/>
  <c r="T151" i="94"/>
  <c r="T406" i="94"/>
  <c r="T249" i="96"/>
  <c r="T205" i="96"/>
  <c r="T294" i="94"/>
  <c r="T297" i="94"/>
  <c r="T82" i="179"/>
  <c r="T52" i="438"/>
  <c r="T53" i="102"/>
  <c r="T299" i="96"/>
  <c r="T46" i="440"/>
  <c r="T99" i="440"/>
  <c r="S252" i="271"/>
  <c r="T24" i="438"/>
  <c r="T76" i="100"/>
  <c r="T240" i="96"/>
  <c r="T109" i="179"/>
  <c r="T13" i="96"/>
  <c r="T78" i="441"/>
  <c r="T375" i="291"/>
  <c r="S18" i="271"/>
  <c r="T46" i="271"/>
  <c r="T19" i="189"/>
  <c r="T74" i="205"/>
  <c r="M86" i="271"/>
  <c r="N86" i="271" s="1"/>
  <c r="M196" i="92"/>
  <c r="N196" i="92" s="1"/>
  <c r="T239" i="94"/>
  <c r="T451" i="94"/>
  <c r="S27" i="94"/>
  <c r="T337" i="94"/>
  <c r="T232" i="94"/>
  <c r="T450" i="96"/>
  <c r="T24" i="179"/>
  <c r="T219" i="179"/>
  <c r="S291" i="179"/>
  <c r="T149" i="96"/>
  <c r="T212" i="96"/>
  <c r="T495" i="94"/>
  <c r="T72" i="379"/>
  <c r="T56" i="379"/>
  <c r="T33" i="428"/>
  <c r="T13" i="433"/>
  <c r="T84" i="379"/>
  <c r="M175" i="94"/>
  <c r="N175" i="94" s="1"/>
  <c r="M455" i="94"/>
  <c r="N455" i="94" s="1"/>
  <c r="S270" i="96"/>
  <c r="S66" i="100"/>
  <c r="S159" i="179"/>
  <c r="T105" i="205"/>
  <c r="T451" i="100"/>
  <c r="T137" i="179"/>
  <c r="T247" i="179"/>
  <c r="T269" i="179"/>
  <c r="T337" i="100"/>
  <c r="T172" i="94"/>
  <c r="T90" i="442"/>
  <c r="T207" i="100"/>
  <c r="T215" i="100"/>
  <c r="T368" i="100"/>
  <c r="T169" i="102"/>
  <c r="T159" i="100"/>
  <c r="T147" i="102"/>
  <c r="T29" i="378"/>
  <c r="T290" i="100"/>
  <c r="T410" i="100"/>
  <c r="T452" i="96"/>
  <c r="T278" i="96"/>
  <c r="T429" i="96"/>
  <c r="T97" i="96"/>
  <c r="T400" i="96"/>
  <c r="T351" i="96"/>
  <c r="T357" i="96"/>
  <c r="T123" i="96"/>
  <c r="T371" i="100"/>
  <c r="T160" i="96"/>
  <c r="S496" i="94"/>
  <c r="T83" i="446"/>
  <c r="T488" i="446"/>
  <c r="T451" i="446"/>
  <c r="T135" i="100"/>
  <c r="T113" i="102"/>
  <c r="T9" i="445"/>
  <c r="T335" i="100"/>
  <c r="T286" i="94"/>
  <c r="T244" i="94"/>
  <c r="T221" i="94"/>
  <c r="T427" i="94"/>
  <c r="T372" i="94"/>
  <c r="T464" i="94"/>
  <c r="T21" i="440"/>
  <c r="T102" i="438"/>
  <c r="T21" i="443"/>
  <c r="T72" i="189"/>
  <c r="T75" i="446"/>
  <c r="T230" i="446"/>
  <c r="T49" i="379"/>
  <c r="T492" i="94"/>
  <c r="T110" i="443"/>
  <c r="T443" i="100"/>
  <c r="T437" i="100"/>
  <c r="T92" i="94"/>
  <c r="T35" i="96"/>
  <c r="T317" i="94"/>
  <c r="T176" i="179"/>
  <c r="T53" i="179"/>
  <c r="T121" i="179"/>
  <c r="T41" i="179"/>
  <c r="T173" i="179"/>
  <c r="T104" i="438"/>
  <c r="T51" i="446"/>
  <c r="T118" i="100"/>
  <c r="T348" i="100"/>
  <c r="T15" i="179"/>
  <c r="T287" i="96"/>
  <c r="T217" i="179"/>
  <c r="T221" i="179"/>
  <c r="T261" i="179"/>
  <c r="T58" i="438"/>
  <c r="T87" i="96"/>
  <c r="T120" i="438"/>
  <c r="T98" i="441"/>
  <c r="T43" i="443"/>
  <c r="T92" i="442"/>
  <c r="T120" i="443"/>
  <c r="T93" i="442"/>
  <c r="T113" i="443"/>
  <c r="T50" i="443"/>
  <c r="T127" i="441"/>
  <c r="T197" i="102"/>
  <c r="S95" i="189"/>
  <c r="S46" i="189"/>
  <c r="T387" i="446"/>
  <c r="T9" i="440"/>
  <c r="T232" i="446"/>
  <c r="T63" i="94"/>
  <c r="T18" i="440"/>
  <c r="T26" i="443"/>
  <c r="T61" i="96"/>
  <c r="T400" i="100"/>
  <c r="T217" i="94"/>
  <c r="T302" i="446"/>
  <c r="T143" i="446"/>
  <c r="T157" i="446"/>
  <c r="T155" i="446"/>
  <c r="T460" i="446"/>
  <c r="T312" i="446"/>
  <c r="T226" i="446"/>
  <c r="T411" i="446"/>
  <c r="T324" i="446"/>
  <c r="T28" i="102"/>
  <c r="T431" i="446"/>
  <c r="T367" i="446"/>
  <c r="T152" i="94"/>
  <c r="T155" i="94"/>
  <c r="T153" i="94"/>
  <c r="T167" i="94"/>
  <c r="T149" i="94"/>
  <c r="T416" i="94"/>
  <c r="T202" i="96"/>
  <c r="T286" i="96"/>
  <c r="T283" i="94"/>
  <c r="T325" i="94"/>
  <c r="T215" i="179"/>
  <c r="T288" i="179"/>
  <c r="T47" i="379"/>
  <c r="T452" i="94"/>
  <c r="T213" i="96"/>
  <c r="T65" i="440"/>
  <c r="T39" i="440"/>
  <c r="T22" i="271"/>
  <c r="T474" i="100"/>
  <c r="T380" i="96"/>
  <c r="T51" i="440"/>
  <c r="T253" i="179"/>
  <c r="T120" i="100"/>
  <c r="T143" i="96"/>
  <c r="T79" i="96"/>
  <c r="O411" i="291"/>
  <c r="S411" i="291" s="1"/>
  <c r="T231" i="271"/>
  <c r="O364" i="291"/>
  <c r="S364" i="291" s="1"/>
  <c r="T252" i="271"/>
  <c r="T27" i="271"/>
  <c r="S92" i="291"/>
  <c r="S45" i="271"/>
  <c r="O183" i="291"/>
  <c r="S183" i="291" s="1"/>
  <c r="T236" i="94"/>
  <c r="T251" i="96"/>
  <c r="T447" i="96"/>
  <c r="T132" i="94"/>
  <c r="M159" i="94"/>
  <c r="N159" i="94" s="1"/>
  <c r="T82" i="94"/>
  <c r="T340" i="94"/>
  <c r="T275" i="94"/>
  <c r="T157" i="179"/>
  <c r="T292" i="179"/>
  <c r="T22" i="378"/>
  <c r="T79" i="379"/>
  <c r="T12" i="429"/>
  <c r="T14" i="433"/>
  <c r="H20" i="68"/>
  <c r="B6" i="68" s="1"/>
  <c r="F35" i="449" s="1"/>
  <c r="T92" i="379"/>
  <c r="M140" i="94"/>
  <c r="N140" i="94" s="1"/>
  <c r="T72" i="205"/>
  <c r="T112" i="205"/>
  <c r="T467" i="100"/>
  <c r="T153" i="179"/>
  <c r="T90" i="179"/>
  <c r="T267" i="179"/>
  <c r="T276" i="179"/>
  <c r="T486" i="100"/>
  <c r="T28" i="94"/>
  <c r="T100" i="441"/>
  <c r="T210" i="100"/>
  <c r="T278" i="100"/>
  <c r="T376" i="100"/>
  <c r="T178" i="102"/>
  <c r="T58" i="102"/>
  <c r="T168" i="102"/>
  <c r="T228" i="100"/>
  <c r="T334" i="100"/>
  <c r="T458" i="100"/>
  <c r="T240" i="94"/>
  <c r="T147" i="96"/>
  <c r="T397" i="96"/>
  <c r="T210" i="96"/>
  <c r="T320" i="96"/>
  <c r="T461" i="96"/>
  <c r="T115" i="96"/>
  <c r="T415" i="96"/>
  <c r="T359" i="96"/>
  <c r="T365" i="96"/>
  <c r="T23" i="442"/>
  <c r="T264" i="96"/>
  <c r="T430" i="446"/>
  <c r="T164" i="102"/>
  <c r="T481" i="446"/>
  <c r="T167" i="100"/>
  <c r="T32" i="100"/>
  <c r="T362" i="100"/>
  <c r="T374" i="100"/>
  <c r="T19" i="94"/>
  <c r="T82" i="96"/>
  <c r="T252" i="94"/>
  <c r="T273" i="94"/>
  <c r="T454" i="94"/>
  <c r="T75" i="96"/>
  <c r="T81" i="96"/>
  <c r="T12" i="441"/>
  <c r="T83" i="440"/>
  <c r="T79" i="443"/>
  <c r="T14" i="189"/>
  <c r="T58" i="446"/>
  <c r="T249" i="446"/>
  <c r="T496" i="94"/>
  <c r="T64" i="443"/>
  <c r="T371" i="446"/>
  <c r="T14" i="445"/>
  <c r="T445" i="100"/>
  <c r="T366" i="94"/>
  <c r="T426" i="94"/>
  <c r="T230" i="179"/>
  <c r="T72" i="179"/>
  <c r="T156" i="179"/>
  <c r="T49" i="179"/>
  <c r="T244" i="179"/>
  <c r="T307" i="179"/>
  <c r="T73" i="189"/>
  <c r="T48" i="446"/>
  <c r="T46" i="100"/>
  <c r="T419" i="100"/>
  <c r="T127" i="179"/>
  <c r="T321" i="96"/>
  <c r="T185" i="179"/>
  <c r="T296" i="179"/>
  <c r="T55" i="438"/>
  <c r="T241" i="100"/>
  <c r="T499" i="100"/>
  <c r="T142" i="96"/>
  <c r="T37" i="96"/>
  <c r="T69" i="441"/>
  <c r="T106" i="441"/>
  <c r="T119" i="443"/>
  <c r="T113" i="442"/>
  <c r="T97" i="441"/>
  <c r="T114" i="442"/>
  <c r="T50" i="189"/>
  <c r="T50" i="441"/>
  <c r="T54" i="441"/>
  <c r="T119" i="441"/>
  <c r="T110" i="94"/>
  <c r="S64" i="189"/>
  <c r="S18" i="189"/>
  <c r="T388" i="446"/>
  <c r="T10" i="443"/>
  <c r="T246" i="446"/>
  <c r="T9" i="441"/>
  <c r="T9" i="443"/>
  <c r="T23" i="438"/>
  <c r="T62" i="96"/>
  <c r="T427" i="96"/>
  <c r="T65" i="446"/>
  <c r="T151" i="446"/>
  <c r="T163" i="446"/>
  <c r="T198" i="446"/>
  <c r="T468" i="446"/>
  <c r="T337" i="446"/>
  <c r="T240" i="446"/>
  <c r="T417" i="446"/>
  <c r="T333" i="446"/>
  <c r="T186" i="446"/>
  <c r="T470" i="446"/>
  <c r="T396" i="446"/>
  <c r="T479" i="100"/>
  <c r="T193" i="94"/>
  <c r="T170" i="94"/>
  <c r="T186" i="94"/>
  <c r="T174" i="94"/>
  <c r="T244" i="96"/>
  <c r="T291" i="94"/>
  <c r="T451" i="96"/>
  <c r="T256" i="179"/>
  <c r="T130" i="441"/>
  <c r="T313" i="100"/>
  <c r="T98" i="440"/>
  <c r="T50" i="440"/>
  <c r="T254" i="96"/>
  <c r="T295" i="446"/>
  <c r="T135" i="102"/>
  <c r="T455" i="94"/>
  <c r="T37" i="443"/>
  <c r="M517" i="100"/>
  <c r="N517" i="100" s="1"/>
  <c r="T476" i="94"/>
  <c r="S322" i="291"/>
  <c r="T93" i="291"/>
  <c r="T64" i="92"/>
  <c r="S15" i="291"/>
  <c r="O91" i="291"/>
  <c r="S91" i="291" s="1"/>
  <c r="S178" i="271"/>
  <c r="T207" i="291"/>
  <c r="P185" i="291"/>
  <c r="T185" i="291" s="1"/>
  <c r="P134" i="291"/>
  <c r="T134" i="291" s="1"/>
  <c r="S279" i="271"/>
  <c r="S50" i="189"/>
  <c r="O18" i="291"/>
  <c r="S18" i="291" s="1"/>
  <c r="M91" i="291"/>
  <c r="N91" i="291" s="1"/>
  <c r="T461" i="94"/>
  <c r="T350" i="94"/>
  <c r="T281" i="96"/>
  <c r="T86" i="179"/>
  <c r="T160" i="179"/>
  <c r="T254" i="179"/>
  <c r="T163" i="96"/>
  <c r="T65" i="379"/>
  <c r="T51" i="379"/>
  <c r="T13" i="429"/>
  <c r="T15" i="429"/>
  <c r="T24" i="433"/>
  <c r="T17" i="428"/>
  <c r="T28" i="379"/>
  <c r="M442" i="96"/>
  <c r="N442" i="96" s="1"/>
  <c r="S78" i="100"/>
  <c r="S36" i="102"/>
  <c r="S182" i="179"/>
  <c r="S330" i="179"/>
  <c r="S117" i="94"/>
  <c r="S74" i="205"/>
  <c r="O232" i="205"/>
  <c r="S232" i="205" s="1"/>
  <c r="S182" i="205"/>
  <c r="T441" i="100"/>
  <c r="T33" i="96"/>
  <c r="T59" i="179"/>
  <c r="T98" i="179"/>
  <c r="T277" i="179"/>
  <c r="T316" i="179"/>
  <c r="T285" i="96"/>
  <c r="T341" i="100"/>
  <c r="T116" i="94"/>
  <c r="T94" i="443"/>
  <c r="T77" i="100"/>
  <c r="T281" i="100"/>
  <c r="T216" i="100"/>
  <c r="T164" i="100"/>
  <c r="T183" i="102"/>
  <c r="T115" i="102"/>
  <c r="T128" i="100"/>
  <c r="T236" i="100"/>
  <c r="T340" i="100"/>
  <c r="T466" i="100"/>
  <c r="T176" i="94"/>
  <c r="T165" i="96"/>
  <c r="T126" i="96"/>
  <c r="T218" i="96"/>
  <c r="T328" i="96"/>
  <c r="T356" i="94"/>
  <c r="T412" i="96"/>
  <c r="T431" i="96"/>
  <c r="T375" i="96"/>
  <c r="T381" i="96"/>
  <c r="T347" i="94"/>
  <c r="T342" i="94"/>
  <c r="M28" i="271"/>
  <c r="N28" i="271" s="1"/>
  <c r="M99" i="94"/>
  <c r="N99" i="94" s="1"/>
  <c r="T48" i="102"/>
  <c r="T183" i="446"/>
  <c r="T49" i="100"/>
  <c r="T117" i="102"/>
  <c r="T89" i="102"/>
  <c r="T85" i="100"/>
  <c r="T21" i="445"/>
  <c r="T382" i="100"/>
  <c r="M272" i="271"/>
  <c r="N272" i="271" s="1"/>
  <c r="T102" i="94"/>
  <c r="T32" i="94"/>
  <c r="T59" i="96"/>
  <c r="T339" i="94"/>
  <c r="T48" i="96"/>
  <c r="T91" i="96"/>
  <c r="T389" i="96"/>
  <c r="T95" i="441"/>
  <c r="T102" i="440"/>
  <c r="T106" i="443"/>
  <c r="T49" i="443"/>
  <c r="T121" i="446"/>
  <c r="T222" i="446"/>
  <c r="T30" i="379"/>
  <c r="T241" i="96"/>
  <c r="M79" i="189"/>
  <c r="N79" i="189" s="1"/>
  <c r="T368" i="446"/>
  <c r="T446" i="100"/>
  <c r="T16" i="445"/>
  <c r="T168" i="94"/>
  <c r="T113" i="94"/>
  <c r="T161" i="179"/>
  <c r="T392" i="94"/>
  <c r="T19" i="96"/>
  <c r="T18" i="179"/>
  <c r="T92" i="179"/>
  <c r="T164" i="179"/>
  <c r="T119" i="179"/>
  <c r="T252" i="179"/>
  <c r="T243" i="179"/>
  <c r="S27" i="189"/>
  <c r="T449" i="94"/>
  <c r="M48" i="92"/>
  <c r="N48" i="92" s="1"/>
  <c r="M89" i="94"/>
  <c r="N89" i="94" s="1"/>
  <c r="M183" i="94"/>
  <c r="N183" i="94" s="1"/>
  <c r="M66" i="96"/>
  <c r="N66" i="96" s="1"/>
  <c r="M116" i="92"/>
  <c r="N116" i="92" s="1"/>
  <c r="M309" i="271"/>
  <c r="N309" i="271" s="1"/>
  <c r="M382" i="271"/>
  <c r="N382" i="271" s="1"/>
  <c r="T131" i="446"/>
  <c r="T121" i="100"/>
  <c r="T498" i="100"/>
  <c r="T200" i="179"/>
  <c r="T94" i="179"/>
  <c r="T220" i="179"/>
  <c r="T91" i="179"/>
  <c r="T328" i="179"/>
  <c r="M218" i="291"/>
  <c r="N218" i="291" s="1"/>
  <c r="M174" i="271"/>
  <c r="N174" i="271" s="1"/>
  <c r="M132" i="92"/>
  <c r="N132" i="92" s="1"/>
  <c r="T176" i="100"/>
  <c r="T325" i="100"/>
  <c r="T344" i="100"/>
  <c r="M34" i="291"/>
  <c r="N34" i="291" s="1"/>
  <c r="M372" i="291"/>
  <c r="N372" i="291" s="1"/>
  <c r="M260" i="271"/>
  <c r="N260" i="271" s="1"/>
  <c r="M314" i="271"/>
  <c r="N314" i="271" s="1"/>
  <c r="M178" i="92"/>
  <c r="N178" i="92" s="1"/>
  <c r="T36" i="96"/>
  <c r="T70" i="96"/>
  <c r="T72" i="441"/>
  <c r="T65" i="442"/>
  <c r="T71" i="441"/>
  <c r="T68" i="443"/>
  <c r="T105" i="441"/>
  <c r="T69" i="443"/>
  <c r="T35" i="442"/>
  <c r="T41" i="442"/>
  <c r="T131" i="442"/>
  <c r="M14" i="205"/>
  <c r="N14" i="205" s="1"/>
  <c r="M13" i="291"/>
  <c r="N13" i="291" s="1"/>
  <c r="S33" i="189"/>
  <c r="M243" i="96"/>
  <c r="N243" i="96" s="1"/>
  <c r="S78" i="189"/>
  <c r="T17" i="100"/>
  <c r="T79" i="446"/>
  <c r="T191" i="446"/>
  <c r="T14" i="94"/>
  <c r="T57" i="440"/>
  <c r="T60" i="443"/>
  <c r="T10" i="440"/>
  <c r="T60" i="96"/>
  <c r="T39" i="379"/>
  <c r="M213" i="291"/>
  <c r="N213" i="291" s="1"/>
  <c r="T277" i="96"/>
  <c r="M422" i="96"/>
  <c r="N422" i="96" s="1"/>
  <c r="T310" i="446"/>
  <c r="T221" i="446"/>
  <c r="T159" i="446"/>
  <c r="T171" i="446"/>
  <c r="T212" i="446"/>
  <c r="T476" i="446"/>
  <c r="T343" i="446"/>
  <c r="T269" i="446"/>
  <c r="T188" i="446"/>
  <c r="T433" i="446"/>
  <c r="T369" i="446"/>
  <c r="T214" i="446"/>
  <c r="T76" i="102"/>
  <c r="T404" i="446"/>
  <c r="T314" i="100"/>
  <c r="T24" i="429"/>
  <c r="T19" i="429"/>
  <c r="M160" i="291"/>
  <c r="N160" i="291" s="1"/>
  <c r="M124" i="291"/>
  <c r="N124" i="291" s="1"/>
  <c r="M251" i="271"/>
  <c r="N251" i="271" s="1"/>
  <c r="T227" i="94"/>
  <c r="T191" i="94"/>
  <c r="T197" i="94"/>
  <c r="T195" i="94"/>
  <c r="T131" i="96"/>
  <c r="T252" i="96"/>
  <c r="T304" i="94"/>
  <c r="T299" i="94"/>
  <c r="T343" i="94"/>
  <c r="T403" i="94"/>
  <c r="T77" i="179"/>
  <c r="T286" i="179"/>
  <c r="T71" i="438"/>
  <c r="T51" i="102"/>
  <c r="T381" i="100"/>
  <c r="T262" i="96"/>
  <c r="T49" i="440"/>
  <c r="T61" i="440"/>
  <c r="S81" i="94"/>
  <c r="T18" i="429"/>
  <c r="S414" i="96"/>
  <c r="S88" i="179"/>
  <c r="T149" i="179"/>
  <c r="T141" i="100"/>
  <c r="T15" i="446"/>
  <c r="T42" i="189"/>
  <c r="T446" i="96"/>
  <c r="T51" i="443"/>
  <c r="T267" i="94"/>
  <c r="T243" i="96"/>
  <c r="M231" i="291"/>
  <c r="N231" i="291" s="1"/>
  <c r="M138" i="291"/>
  <c r="N138" i="291" s="1"/>
  <c r="T126" i="100"/>
  <c r="T356" i="96"/>
  <c r="M56" i="271"/>
  <c r="N56" i="271" s="1"/>
  <c r="T52" i="92"/>
  <c r="O214" i="271"/>
  <c r="S214" i="271" s="1"/>
  <c r="T162" i="291"/>
  <c r="T279" i="271"/>
  <c r="S350" i="271"/>
  <c r="M84" i="205"/>
  <c r="N84" i="205" s="1"/>
  <c r="M131" i="271"/>
  <c r="N131" i="271" s="1"/>
  <c r="T291" i="96"/>
  <c r="T69" i="94"/>
  <c r="T260" i="96"/>
  <c r="M284" i="94"/>
  <c r="N284" i="94" s="1"/>
  <c r="T205" i="94"/>
  <c r="T359" i="94"/>
  <c r="T405" i="96"/>
  <c r="T328" i="94"/>
  <c r="T169" i="179"/>
  <c r="M112" i="96"/>
  <c r="N112" i="96" s="1"/>
  <c r="T428" i="94"/>
  <c r="T94" i="379"/>
  <c r="T59" i="379"/>
  <c r="T17" i="429"/>
  <c r="T23" i="433"/>
  <c r="T34" i="428"/>
  <c r="T41" i="379"/>
  <c r="S424" i="96"/>
  <c r="S191" i="179"/>
  <c r="S412" i="100"/>
  <c r="S323" i="179"/>
  <c r="P111" i="205"/>
  <c r="T111" i="205" s="1"/>
  <c r="T195" i="96"/>
  <c r="T468" i="100"/>
  <c r="T23" i="96"/>
  <c r="T180" i="179"/>
  <c r="T293" i="179"/>
  <c r="T210" i="102"/>
  <c r="T134" i="96"/>
  <c r="T214" i="100"/>
  <c r="M29" i="291"/>
  <c r="N29" i="291" s="1"/>
  <c r="T159" i="94"/>
  <c r="T117" i="442"/>
  <c r="T152" i="100"/>
  <c r="T287" i="100"/>
  <c r="T288" i="100"/>
  <c r="T91" i="102"/>
  <c r="T145" i="100"/>
  <c r="T170" i="102"/>
  <c r="T144" i="100"/>
  <c r="T300" i="100"/>
  <c r="T389" i="100"/>
  <c r="T28" i="378"/>
  <c r="M150" i="291"/>
  <c r="N150" i="291" s="1"/>
  <c r="T211" i="94"/>
  <c r="T150" i="96"/>
  <c r="T226" i="96"/>
  <c r="T360" i="96"/>
  <c r="T390" i="94"/>
  <c r="T463" i="96"/>
  <c r="T383" i="96"/>
  <c r="T391" i="96"/>
  <c r="M187" i="92"/>
  <c r="N187" i="92" s="1"/>
  <c r="M44" i="92"/>
  <c r="N44" i="92" s="1"/>
  <c r="T81" i="446"/>
  <c r="T360" i="446"/>
  <c r="T156" i="100"/>
  <c r="T179" i="102"/>
  <c r="T93" i="100"/>
  <c r="T242" i="100"/>
  <c r="T31" i="378"/>
  <c r="M254" i="291"/>
  <c r="N254" i="291" s="1"/>
  <c r="T66" i="94"/>
  <c r="T272" i="94"/>
  <c r="T144" i="96"/>
  <c r="T199" i="96"/>
  <c r="T172" i="96"/>
  <c r="T99" i="438"/>
  <c r="T86" i="438"/>
  <c r="T112" i="443"/>
  <c r="T132" i="441"/>
  <c r="T110" i="446"/>
  <c r="T181" i="446"/>
  <c r="T31" i="379"/>
  <c r="T497" i="94"/>
  <c r="T48" i="189"/>
  <c r="T140" i="100"/>
  <c r="T12" i="445"/>
  <c r="T294" i="100"/>
  <c r="T91" i="94"/>
  <c r="T196" i="96"/>
  <c r="T198" i="96"/>
  <c r="T26" i="179"/>
  <c r="T100" i="179"/>
  <c r="T294" i="179"/>
  <c r="T59" i="189"/>
  <c r="T26" i="438"/>
  <c r="M303" i="291"/>
  <c r="N303" i="291" s="1"/>
  <c r="M390" i="271"/>
  <c r="N390" i="271" s="1"/>
  <c r="T223" i="446"/>
  <c r="T194" i="100"/>
  <c r="T275" i="100"/>
  <c r="T128" i="179"/>
  <c r="T12" i="447"/>
  <c r="T14" i="447" s="1"/>
  <c r="D16" i="376" s="1"/>
  <c r="T141" i="179"/>
  <c r="T248" i="179"/>
  <c r="T333" i="100"/>
  <c r="T385" i="100"/>
  <c r="T69" i="96"/>
  <c r="T115" i="438"/>
  <c r="T73" i="442"/>
  <c r="T96" i="441"/>
  <c r="T76" i="443"/>
  <c r="T64" i="442"/>
  <c r="T77" i="443"/>
  <c r="T43" i="442"/>
  <c r="T49" i="442"/>
  <c r="T125" i="441"/>
  <c r="T54" i="443"/>
  <c r="S93" i="189"/>
  <c r="T99" i="446"/>
  <c r="T227" i="446"/>
  <c r="T10" i="433"/>
  <c r="T30" i="440"/>
  <c r="T61" i="441"/>
  <c r="T11" i="440"/>
  <c r="T8" i="428"/>
  <c r="T45" i="438"/>
  <c r="T93" i="379"/>
  <c r="T108" i="96"/>
  <c r="T134" i="446"/>
  <c r="T326" i="446"/>
  <c r="T165" i="446"/>
  <c r="T177" i="446"/>
  <c r="T287" i="446"/>
  <c r="T493" i="446"/>
  <c r="T351" i="446"/>
  <c r="T277" i="446"/>
  <c r="T216" i="446"/>
  <c r="T450" i="446"/>
  <c r="T390" i="446"/>
  <c r="T273" i="446"/>
  <c r="T189" i="446"/>
  <c r="T418" i="446"/>
  <c r="T365" i="100"/>
  <c r="T42" i="428"/>
  <c r="T9" i="428"/>
  <c r="T243" i="94"/>
  <c r="T225" i="94"/>
  <c r="T207" i="94"/>
  <c r="T180" i="96"/>
  <c r="T421" i="96"/>
  <c r="T345" i="94"/>
  <c r="T348" i="94"/>
  <c r="T448" i="94"/>
  <c r="T85" i="179"/>
  <c r="T60" i="438"/>
  <c r="T61" i="379"/>
  <c r="T238" i="94"/>
  <c r="T297" i="96"/>
  <c r="T60" i="440"/>
  <c r="T69" i="440"/>
  <c r="T279" i="100"/>
  <c r="T85" i="440"/>
  <c r="T274" i="100"/>
  <c r="T101" i="441"/>
  <c r="T378" i="94"/>
  <c r="P103" i="94"/>
  <c r="T27" i="179"/>
  <c r="M97" i="291"/>
  <c r="N97" i="291" s="1"/>
  <c r="T350" i="271"/>
  <c r="T74" i="291"/>
  <c r="O373" i="271"/>
  <c r="S373" i="271" s="1"/>
  <c r="S186" i="271"/>
  <c r="S27" i="271"/>
  <c r="M191" i="205"/>
  <c r="N191" i="205" s="1"/>
  <c r="M156" i="205"/>
  <c r="N156" i="205" s="1"/>
  <c r="T358" i="96"/>
  <c r="T79" i="94"/>
  <c r="T271" i="94"/>
  <c r="T160" i="94"/>
  <c r="S306" i="96"/>
  <c r="S355" i="94"/>
  <c r="T300" i="96"/>
  <c r="T33" i="179"/>
  <c r="T172" i="179"/>
  <c r="T222" i="179"/>
  <c r="T257" i="179"/>
  <c r="T95" i="379"/>
  <c r="T73" i="379"/>
  <c r="T44" i="428"/>
  <c r="T30" i="378"/>
  <c r="T21" i="429"/>
  <c r="T87" i="379"/>
  <c r="T83" i="379"/>
  <c r="M133" i="94"/>
  <c r="N133" i="94" s="1"/>
  <c r="T99" i="94"/>
  <c r="S231" i="100"/>
  <c r="S120" i="102"/>
  <c r="S183" i="179"/>
  <c r="S25" i="94"/>
  <c r="O140" i="94"/>
  <c r="S140" i="94" s="1"/>
  <c r="T480" i="100"/>
  <c r="M110" i="92"/>
  <c r="N110" i="92" s="1"/>
  <c r="T422" i="94"/>
  <c r="T136" i="179"/>
  <c r="T14" i="179"/>
  <c r="T309" i="179"/>
  <c r="T220" i="102"/>
  <c r="T288" i="96"/>
  <c r="T52" i="100"/>
  <c r="T269" i="100"/>
  <c r="T216" i="96"/>
  <c r="T121" i="443"/>
  <c r="T80" i="100"/>
  <c r="T295" i="100"/>
  <c r="T355" i="100"/>
  <c r="T115" i="100"/>
  <c r="T161" i="100"/>
  <c r="T184" i="102"/>
  <c r="T189" i="100"/>
  <c r="T359" i="100"/>
  <c r="T460" i="100"/>
  <c r="T219" i="100"/>
  <c r="T219" i="94"/>
  <c r="T246" i="96"/>
  <c r="T234" i="96"/>
  <c r="T369" i="94"/>
  <c r="T83" i="96"/>
  <c r="T230" i="96"/>
  <c r="T350" i="96"/>
  <c r="T393" i="96"/>
  <c r="T402" i="96"/>
  <c r="T14" i="378"/>
  <c r="T280" i="94"/>
  <c r="T164" i="96"/>
  <c r="T54" i="446"/>
  <c r="T20" i="100"/>
  <c r="T51" i="100"/>
  <c r="T26" i="100"/>
  <c r="T136" i="100"/>
  <c r="T259" i="100"/>
  <c r="T74" i="94"/>
  <c r="T455" i="96"/>
  <c r="T82" i="440"/>
  <c r="T20" i="440"/>
  <c r="T13" i="442"/>
  <c r="T67" i="446"/>
  <c r="T195" i="446"/>
  <c r="T37" i="379"/>
  <c r="T20" i="189"/>
  <c r="T81" i="100"/>
  <c r="T436" i="100"/>
  <c r="T369" i="100"/>
  <c r="T112" i="94"/>
  <c r="T143" i="94"/>
  <c r="T305" i="94"/>
  <c r="T34" i="179"/>
  <c r="T107" i="179"/>
  <c r="T30" i="179"/>
  <c r="T162" i="179"/>
  <c r="T303" i="179"/>
  <c r="T302" i="179"/>
  <c r="T74" i="189"/>
  <c r="T27" i="438"/>
  <c r="T80" i="102"/>
  <c r="T15" i="100"/>
  <c r="T351" i="100"/>
  <c r="T388" i="96"/>
  <c r="T44" i="102"/>
  <c r="T211" i="179"/>
  <c r="T140" i="179"/>
  <c r="T181" i="179"/>
  <c r="T299" i="179"/>
  <c r="T179" i="100"/>
  <c r="T77" i="96"/>
  <c r="T86" i="96"/>
  <c r="T99" i="441"/>
  <c r="T40" i="443"/>
  <c r="T63" i="442"/>
  <c r="T93" i="443"/>
  <c r="T72" i="442"/>
  <c r="T118" i="443"/>
  <c r="T53" i="441"/>
  <c r="T51" i="441"/>
  <c r="T133" i="442"/>
  <c r="T129" i="441"/>
  <c r="S36" i="189"/>
  <c r="T19" i="100"/>
  <c r="T105" i="446"/>
  <c r="T241" i="446"/>
  <c r="T201" i="94"/>
  <c r="T55" i="440"/>
  <c r="T83" i="443"/>
  <c r="T12" i="440"/>
  <c r="T9" i="429"/>
  <c r="T22" i="440"/>
  <c r="T455" i="100"/>
  <c r="T272" i="96"/>
  <c r="T73" i="440"/>
  <c r="T150" i="446"/>
  <c r="T335" i="446"/>
  <c r="T288" i="446"/>
  <c r="T180" i="446"/>
  <c r="T301" i="446"/>
  <c r="T359" i="446"/>
  <c r="T293" i="446"/>
  <c r="T238" i="446"/>
  <c r="T456" i="446"/>
  <c r="T398" i="446"/>
  <c r="T281" i="446"/>
  <c r="T209" i="446"/>
  <c r="T434" i="446"/>
  <c r="T64" i="102"/>
  <c r="T472" i="100"/>
  <c r="T45" i="428"/>
  <c r="T10" i="429"/>
  <c r="T266" i="94"/>
  <c r="T241" i="94"/>
  <c r="T223" i="94"/>
  <c r="T204" i="96"/>
  <c r="T285" i="94"/>
  <c r="T361" i="94"/>
  <c r="T364" i="94"/>
  <c r="T400" i="94"/>
  <c r="T471" i="94"/>
  <c r="T218" i="179"/>
  <c r="T281" i="179"/>
  <c r="T65" i="438"/>
  <c r="T103" i="379"/>
  <c r="T277" i="94"/>
  <c r="T203" i="96"/>
  <c r="T68" i="440"/>
  <c r="T94" i="440"/>
  <c r="T92" i="291"/>
  <c r="T378" i="271"/>
  <c r="T171" i="94"/>
  <c r="T32" i="428"/>
  <c r="S77" i="94"/>
  <c r="S45" i="205"/>
  <c r="T104" i="441"/>
  <c r="S490" i="94"/>
  <c r="T179" i="94"/>
  <c r="T22" i="442"/>
  <c r="T179" i="179"/>
  <c r="T442" i="96"/>
  <c r="T115" i="443"/>
  <c r="T322" i="291"/>
  <c r="T379" i="96"/>
  <c r="T20" i="94"/>
  <c r="T14" i="96"/>
  <c r="T375" i="94"/>
  <c r="M13" i="96"/>
  <c r="N13" i="96" s="1"/>
  <c r="S68" i="94"/>
  <c r="T383" i="94"/>
  <c r="T260" i="179"/>
  <c r="M315" i="179"/>
  <c r="N315" i="179" s="1"/>
  <c r="T194" i="96"/>
  <c r="S492" i="94"/>
  <c r="T107" i="379"/>
  <c r="T18" i="378"/>
  <c r="T20" i="429"/>
  <c r="T20" i="433"/>
  <c r="T96" i="379"/>
  <c r="T88" i="379"/>
  <c r="S222" i="96"/>
  <c r="S275" i="205"/>
  <c r="T14" i="379"/>
  <c r="T184" i="179"/>
  <c r="T22" i="179"/>
  <c r="T10" i="437"/>
  <c r="T99" i="102"/>
  <c r="T34" i="100"/>
  <c r="T487" i="100"/>
  <c r="T379" i="94"/>
  <c r="T197" i="100"/>
  <c r="T199" i="100"/>
  <c r="T303" i="100"/>
  <c r="T363" i="100"/>
  <c r="T60" i="102"/>
  <c r="T178" i="100"/>
  <c r="T130" i="100"/>
  <c r="T106" i="102"/>
  <c r="T414" i="100"/>
  <c r="T221" i="100"/>
  <c r="T299" i="100"/>
  <c r="T29" i="428"/>
  <c r="T192" i="94"/>
  <c r="T266" i="96"/>
  <c r="T231" i="96"/>
  <c r="T275" i="96"/>
  <c r="T138" i="96"/>
  <c r="T271" i="96"/>
  <c r="T417" i="96"/>
  <c r="T16" i="378"/>
  <c r="M43" i="271"/>
  <c r="N43" i="271" s="1"/>
  <c r="T13" i="438"/>
  <c r="T16" i="440"/>
  <c r="T399" i="446"/>
  <c r="T49" i="102"/>
  <c r="T158" i="100"/>
  <c r="T63" i="100"/>
  <c r="T98" i="102"/>
  <c r="T406" i="100"/>
  <c r="T277" i="100"/>
  <c r="T136" i="94"/>
  <c r="T97" i="94"/>
  <c r="T215" i="94"/>
  <c r="T292" i="94"/>
  <c r="T330" i="96"/>
  <c r="T302" i="94"/>
  <c r="T366" i="96"/>
  <c r="T37" i="441"/>
  <c r="T34" i="440"/>
  <c r="T98" i="442"/>
  <c r="T62" i="446"/>
  <c r="T454" i="446"/>
  <c r="T48" i="379"/>
  <c r="T498" i="94"/>
  <c r="T80" i="189"/>
  <c r="T33" i="100"/>
  <c r="T444" i="100"/>
  <c r="T440" i="100"/>
  <c r="T120" i="94"/>
  <c r="T111" i="94"/>
  <c r="T20" i="96"/>
  <c r="T18" i="96"/>
  <c r="T388" i="94"/>
  <c r="T42" i="179"/>
  <c r="T158" i="179"/>
  <c r="T54" i="179"/>
  <c r="T170" i="179"/>
  <c r="T84" i="438"/>
  <c r="T310" i="179"/>
  <c r="S55" i="189"/>
  <c r="T11" i="438"/>
  <c r="M307" i="94"/>
  <c r="N307" i="94" s="1"/>
  <c r="M46" i="94"/>
  <c r="N46" i="94" s="1"/>
  <c r="M238" i="291"/>
  <c r="N238" i="291" s="1"/>
  <c r="M126" i="271"/>
  <c r="N126" i="271" s="1"/>
  <c r="T261" i="446"/>
  <c r="T119" i="100"/>
  <c r="T417" i="100"/>
  <c r="T61" i="179"/>
  <c r="T439" i="96"/>
  <c r="T189" i="179"/>
  <c r="T315" i="179"/>
  <c r="T34" i="96"/>
  <c r="T476" i="100"/>
  <c r="T416" i="100"/>
  <c r="T74" i="96"/>
  <c r="T85" i="96"/>
  <c r="T141" i="96"/>
  <c r="T17" i="437"/>
  <c r="T67" i="443"/>
  <c r="T71" i="442"/>
  <c r="T101" i="443"/>
  <c r="T119" i="442"/>
  <c r="T103" i="441"/>
  <c r="T52" i="443"/>
  <c r="T68" i="438"/>
  <c r="T19" i="445"/>
  <c r="T19" i="446"/>
  <c r="T203" i="446"/>
  <c r="T15" i="94"/>
  <c r="T21" i="441"/>
  <c r="T63" i="189"/>
  <c r="T43" i="102"/>
  <c r="T47" i="438"/>
  <c r="T337" i="96"/>
  <c r="T43" i="438"/>
  <c r="T158" i="446"/>
  <c r="T414" i="446"/>
  <c r="T494" i="446"/>
  <c r="T349" i="446"/>
  <c r="T309" i="446"/>
  <c r="T54" i="102"/>
  <c r="T410" i="446"/>
  <c r="T299" i="446"/>
  <c r="T267" i="446"/>
  <c r="T464" i="446"/>
  <c r="T406" i="446"/>
  <c r="T289" i="446"/>
  <c r="T217" i="446"/>
  <c r="T465" i="446"/>
  <c r="T67" i="102"/>
  <c r="T315" i="100"/>
  <c r="T249" i="94"/>
  <c r="T279" i="94"/>
  <c r="T293" i="94"/>
  <c r="T382" i="94"/>
  <c r="T437" i="94"/>
  <c r="T58" i="96"/>
  <c r="T80" i="179"/>
  <c r="T321" i="179"/>
  <c r="T211" i="96"/>
  <c r="T93" i="440"/>
  <c r="T105" i="438"/>
  <c r="T306" i="271"/>
  <c r="T396" i="96"/>
  <c r="S226" i="179"/>
  <c r="T357" i="100"/>
  <c r="T224" i="96"/>
  <c r="T22" i="445"/>
  <c r="T360" i="94"/>
  <c r="T133" i="94"/>
  <c r="T16" i="189"/>
  <c r="T95" i="442"/>
  <c r="T93" i="189"/>
  <c r="S31" i="189"/>
  <c r="M134" i="291"/>
  <c r="N134" i="291" s="1"/>
  <c r="O97" i="291"/>
  <c r="S97" i="291" s="1"/>
  <c r="S34" i="189"/>
  <c r="M373" i="271"/>
  <c r="N373" i="271" s="1"/>
  <c r="T200" i="94"/>
  <c r="T309" i="94"/>
  <c r="S71" i="94"/>
  <c r="T368" i="94"/>
  <c r="T310" i="96"/>
  <c r="T95" i="179"/>
  <c r="T142" i="179"/>
  <c r="T187" i="179"/>
  <c r="T225" i="179"/>
  <c r="T116" i="96"/>
  <c r="T46" i="379"/>
  <c r="T101" i="379"/>
  <c r="T23" i="378"/>
  <c r="T12" i="432"/>
  <c r="T33" i="380"/>
  <c r="T30" i="433"/>
  <c r="T50" i="379"/>
  <c r="T51" i="381"/>
  <c r="M34" i="94"/>
  <c r="N34" i="94" s="1"/>
  <c r="S228" i="96"/>
  <c r="S61" i="102"/>
  <c r="S148" i="102"/>
  <c r="T233" i="205"/>
  <c r="O146" i="205"/>
  <c r="S146" i="205" s="1"/>
  <c r="O147" i="205"/>
  <c r="S147" i="205" s="1"/>
  <c r="S187" i="94"/>
  <c r="S443" i="94"/>
  <c r="S233" i="205"/>
  <c r="S432" i="94"/>
  <c r="M399" i="96"/>
  <c r="N399" i="96" s="1"/>
  <c r="T421" i="100"/>
  <c r="T69" i="179"/>
  <c r="T135" i="179"/>
  <c r="T18" i="438"/>
  <c r="T129" i="96"/>
  <c r="T435" i="100"/>
  <c r="T121" i="438"/>
  <c r="T75" i="100"/>
  <c r="T202" i="100"/>
  <c r="T311" i="100"/>
  <c r="T379" i="100"/>
  <c r="T25" i="102"/>
  <c r="T190" i="100"/>
  <c r="T146" i="100"/>
  <c r="T161" i="102"/>
  <c r="T438" i="100"/>
  <c r="T229" i="100"/>
  <c r="T358" i="100"/>
  <c r="T175" i="94"/>
  <c r="T128" i="96"/>
  <c r="T319" i="96"/>
  <c r="T280" i="96"/>
  <c r="T283" i="96"/>
  <c r="T385" i="96"/>
  <c r="T179" i="96"/>
  <c r="T279" i="96"/>
  <c r="T382" i="96"/>
  <c r="T419" i="96"/>
  <c r="T441" i="96"/>
  <c r="T372" i="100"/>
  <c r="T351" i="94"/>
  <c r="M109" i="179"/>
  <c r="N109" i="179" s="1"/>
  <c r="T17" i="440"/>
  <c r="T446" i="446"/>
  <c r="T278" i="446"/>
  <c r="T166" i="100"/>
  <c r="T87" i="100"/>
  <c r="T27" i="100"/>
  <c r="T20" i="379"/>
  <c r="T302" i="100"/>
  <c r="T9" i="432"/>
  <c r="T251" i="94"/>
  <c r="T231" i="94"/>
  <c r="T373" i="94"/>
  <c r="T318" i="94"/>
  <c r="T88" i="441"/>
  <c r="T72" i="440"/>
  <c r="T84" i="446"/>
  <c r="T59" i="446"/>
  <c r="T22" i="379"/>
  <c r="T102" i="379"/>
  <c r="T190" i="96"/>
  <c r="T21" i="189"/>
  <c r="T112" i="100"/>
  <c r="T448" i="100"/>
  <c r="T235" i="94"/>
  <c r="T119" i="94"/>
  <c r="T38" i="96"/>
  <c r="T189" i="96"/>
  <c r="T429" i="94"/>
  <c r="T50" i="179"/>
  <c r="T174" i="179"/>
  <c r="T108" i="179"/>
  <c r="T178" i="179"/>
  <c r="T103" i="438"/>
  <c r="T238" i="179"/>
  <c r="T87" i="189"/>
  <c r="T25" i="438"/>
  <c r="M141" i="271"/>
  <c r="N141" i="271" s="1"/>
  <c r="M87" i="92"/>
  <c r="N87" i="92" s="1"/>
  <c r="M70" i="271"/>
  <c r="N70" i="271" s="1"/>
  <c r="M143" i="96"/>
  <c r="N143" i="96" s="1"/>
  <c r="S51" i="189"/>
  <c r="T381" i="446"/>
  <c r="T47" i="100"/>
  <c r="T273" i="100"/>
  <c r="T157" i="96"/>
  <c r="T201" i="179"/>
  <c r="T108" i="446"/>
  <c r="T414" i="94"/>
  <c r="T89" i="179"/>
  <c r="T188" i="179"/>
  <c r="T22" i="96"/>
  <c r="T125" i="100"/>
  <c r="T101" i="96"/>
  <c r="T140" i="96"/>
  <c r="T80" i="438"/>
  <c r="T75" i="443"/>
  <c r="T89" i="442"/>
  <c r="T125" i="443"/>
  <c r="T31" i="443"/>
  <c r="T11" i="442"/>
  <c r="T126" i="441"/>
  <c r="T128" i="441"/>
  <c r="T39" i="442"/>
  <c r="T37" i="442"/>
  <c r="T310" i="94"/>
  <c r="T146" i="446"/>
  <c r="T265" i="446"/>
  <c r="T123" i="94"/>
  <c r="T31" i="440"/>
  <c r="T66" i="189"/>
  <c r="T16" i="102"/>
  <c r="T24" i="102"/>
  <c r="T312" i="100"/>
  <c r="T444" i="94"/>
  <c r="T86" i="440"/>
  <c r="T164" i="446"/>
  <c r="T102" i="446"/>
  <c r="T66" i="446"/>
  <c r="T400" i="446"/>
  <c r="T317" i="446"/>
  <c r="T416" i="446"/>
  <c r="T307" i="446"/>
  <c r="T275" i="446"/>
  <c r="T480" i="446"/>
  <c r="T420" i="446"/>
  <c r="T303" i="446"/>
  <c r="T225" i="446"/>
  <c r="T487" i="446"/>
  <c r="T478" i="100"/>
  <c r="T142" i="94"/>
  <c r="T264" i="94"/>
  <c r="T262" i="94"/>
  <c r="T237" i="94"/>
  <c r="T326" i="94"/>
  <c r="T301" i="94"/>
  <c r="T402" i="94"/>
  <c r="T405" i="94"/>
  <c r="T453" i="94"/>
  <c r="T110" i="96"/>
  <c r="T433" i="96"/>
  <c r="T292" i="96"/>
  <c r="T101" i="440"/>
  <c r="T45" i="440"/>
  <c r="W429" i="291"/>
  <c r="W77" i="271"/>
  <c r="W97" i="291"/>
  <c r="W198" i="205"/>
  <c r="W144" i="205"/>
  <c r="W135" i="205"/>
  <c r="W98" i="271"/>
  <c r="W200" i="205"/>
  <c r="W430" i="291"/>
  <c r="W27" i="205"/>
  <c r="W134" i="205"/>
  <c r="W17" i="291"/>
  <c r="W427" i="291"/>
  <c r="W196" i="92"/>
  <c r="W141" i="205"/>
  <c r="W207" i="205"/>
  <c r="W127" i="205"/>
  <c r="W226" i="271"/>
  <c r="W97" i="271"/>
  <c r="W155" i="271"/>
  <c r="W133" i="205"/>
  <c r="W130" i="271"/>
  <c r="W21" i="205"/>
  <c r="W111" i="205"/>
  <c r="W191" i="205"/>
  <c r="W134" i="291"/>
  <c r="W286" i="291"/>
  <c r="W116" i="271"/>
  <c r="W147" i="205"/>
  <c r="W268" i="291"/>
  <c r="W390" i="291"/>
  <c r="W133" i="291"/>
  <c r="W140" i="205"/>
  <c r="W424" i="291"/>
  <c r="W143" i="205"/>
  <c r="W310" i="291"/>
  <c r="W311" i="291"/>
  <c r="W28" i="205"/>
  <c r="W16" i="291"/>
  <c r="W25" i="205"/>
  <c r="W232" i="205"/>
  <c r="W138" i="205"/>
  <c r="W95" i="92"/>
  <c r="M52" i="189"/>
  <c r="N52" i="189" s="1"/>
  <c r="M81" i="189"/>
  <c r="N81" i="189" s="1"/>
  <c r="M48" i="189"/>
  <c r="N48" i="189" s="1"/>
  <c r="M78" i="102"/>
  <c r="N78" i="102" s="1"/>
  <c r="M276" i="179"/>
  <c r="N276" i="179" s="1"/>
  <c r="M205" i="179"/>
  <c r="N205" i="179" s="1"/>
  <c r="M230" i="179"/>
  <c r="N230" i="179" s="1"/>
  <c r="M90" i="179"/>
  <c r="N90" i="179" s="1"/>
  <c r="M256" i="179"/>
  <c r="N256" i="179" s="1"/>
  <c r="O49" i="179"/>
  <c r="S49" i="179" s="1"/>
  <c r="O29" i="179"/>
  <c r="S29" i="179" s="1"/>
  <c r="M132" i="179"/>
  <c r="N132" i="179" s="1"/>
  <c r="M86" i="179"/>
  <c r="N86" i="179" s="1"/>
  <c r="M289" i="179"/>
  <c r="N289" i="179" s="1"/>
  <c r="M46" i="179"/>
  <c r="N46" i="179" s="1"/>
  <c r="M227" i="179"/>
  <c r="N227" i="179" s="1"/>
  <c r="M294" i="179"/>
  <c r="N294" i="179" s="1"/>
  <c r="M97" i="179"/>
  <c r="N97" i="179" s="1"/>
  <c r="M172" i="179"/>
  <c r="N172" i="179" s="1"/>
  <c r="M85" i="179"/>
  <c r="N85" i="179" s="1"/>
  <c r="M138" i="179"/>
  <c r="N138" i="179" s="1"/>
  <c r="M308" i="96"/>
  <c r="N308" i="96" s="1"/>
  <c r="O22" i="96"/>
  <c r="S22" i="96" s="1"/>
  <c r="M450" i="96"/>
  <c r="N450" i="96" s="1"/>
  <c r="M198" i="96"/>
  <c r="N198" i="96" s="1"/>
  <c r="O403" i="96"/>
  <c r="M343" i="96"/>
  <c r="N343" i="96" s="1"/>
  <c r="M63" i="96"/>
  <c r="N63" i="96" s="1"/>
  <c r="M425" i="96"/>
  <c r="N425" i="96" s="1"/>
  <c r="O437" i="96"/>
  <c r="S437" i="96" s="1"/>
  <c r="M60" i="96"/>
  <c r="N60" i="96" s="1"/>
  <c r="M154" i="96"/>
  <c r="N154" i="96" s="1"/>
  <c r="M152" i="96"/>
  <c r="N152" i="96" s="1"/>
  <c r="M333" i="96"/>
  <c r="N333" i="96" s="1"/>
  <c r="M238" i="96"/>
  <c r="N238" i="96" s="1"/>
  <c r="M241" i="94"/>
  <c r="N241" i="94" s="1"/>
  <c r="M474" i="94"/>
  <c r="N474" i="94" s="1"/>
  <c r="M148" i="94"/>
  <c r="N148" i="94" s="1"/>
  <c r="M221" i="94"/>
  <c r="N221" i="94" s="1"/>
  <c r="O126" i="94"/>
  <c r="S126" i="94" s="1"/>
  <c r="M427" i="94"/>
  <c r="N427" i="94" s="1"/>
  <c r="M152" i="94"/>
  <c r="N152" i="94" s="1"/>
  <c r="M163" i="94"/>
  <c r="N163" i="94" s="1"/>
  <c r="O237" i="94"/>
  <c r="S237" i="94" s="1"/>
  <c r="M144" i="94"/>
  <c r="N144" i="94" s="1"/>
  <c r="M155" i="94"/>
  <c r="N155" i="94" s="1"/>
  <c r="M492" i="94"/>
  <c r="N492" i="94" s="1"/>
  <c r="M167" i="94"/>
  <c r="N167" i="94" s="1"/>
  <c r="M254" i="94"/>
  <c r="N254" i="94" s="1"/>
  <c r="O263" i="94"/>
  <c r="S263" i="94" s="1"/>
  <c r="M263" i="94"/>
  <c r="N263" i="94" s="1"/>
  <c r="M151" i="94"/>
  <c r="N151" i="94" s="1"/>
  <c r="M446" i="94"/>
  <c r="N446" i="94" s="1"/>
  <c r="M469" i="94"/>
  <c r="N469" i="94" s="1"/>
  <c r="M456" i="94"/>
  <c r="N456" i="94" s="1"/>
  <c r="M208" i="94"/>
  <c r="N208" i="94" s="1"/>
  <c r="P76" i="94"/>
  <c r="O291" i="94"/>
  <c r="S291" i="94" s="1"/>
  <c r="M153" i="94"/>
  <c r="N153" i="94" s="1"/>
  <c r="M244" i="94"/>
  <c r="N244" i="94" s="1"/>
  <c r="M341" i="94"/>
  <c r="N341" i="94" s="1"/>
  <c r="M447" i="94"/>
  <c r="N447" i="94" s="1"/>
  <c r="M377" i="94"/>
  <c r="N377" i="94" s="1"/>
  <c r="M164" i="94"/>
  <c r="N164" i="94" s="1"/>
  <c r="M135" i="94"/>
  <c r="N135" i="94" s="1"/>
  <c r="M389" i="94"/>
  <c r="N389" i="94" s="1"/>
  <c r="M459" i="94"/>
  <c r="N459" i="94" s="1"/>
  <c r="M180" i="94"/>
  <c r="N180" i="94" s="1"/>
  <c r="M423" i="94"/>
  <c r="N423" i="94" s="1"/>
  <c r="O220" i="94"/>
  <c r="S220" i="94" s="1"/>
  <c r="M211" i="94"/>
  <c r="N211" i="94" s="1"/>
  <c r="M497" i="94"/>
  <c r="N497" i="94" s="1"/>
  <c r="M421" i="94"/>
  <c r="N421" i="94" s="1"/>
  <c r="M28" i="94"/>
  <c r="N28" i="94" s="1"/>
  <c r="M275" i="94"/>
  <c r="N275" i="94" s="1"/>
  <c r="P193" i="92"/>
  <c r="P44" i="92"/>
  <c r="T44" i="92" s="1"/>
  <c r="P91" i="92"/>
  <c r="T91" i="92" s="1"/>
  <c r="M107" i="92"/>
  <c r="N107" i="92" s="1"/>
  <c r="W140" i="92"/>
  <c r="M59" i="92"/>
  <c r="N59" i="92" s="1"/>
  <c r="O126" i="92"/>
  <c r="S126" i="92" s="1"/>
  <c r="P140" i="92"/>
  <c r="T140" i="92" s="1"/>
  <c r="M169" i="92"/>
  <c r="N169" i="92" s="1"/>
  <c r="M60" i="92"/>
  <c r="N60" i="92" s="1"/>
  <c r="M95" i="92"/>
  <c r="N95" i="92" s="1"/>
  <c r="P95" i="92"/>
  <c r="T95" i="92" s="1"/>
  <c r="O308" i="271"/>
  <c r="S308" i="271" s="1"/>
  <c r="P185" i="271"/>
  <c r="T185" i="271" s="1"/>
  <c r="P242" i="271"/>
  <c r="M376" i="271"/>
  <c r="N376" i="271" s="1"/>
  <c r="M92" i="271"/>
  <c r="N92" i="271" s="1"/>
  <c r="P34" i="271"/>
  <c r="T34" i="271" s="1"/>
  <c r="W34" i="271"/>
  <c r="M79" i="271"/>
  <c r="N79" i="271" s="1"/>
  <c r="M142" i="271"/>
  <c r="N142" i="271" s="1"/>
  <c r="M197" i="271"/>
  <c r="N197" i="271" s="1"/>
  <c r="W83" i="271"/>
  <c r="M67" i="271"/>
  <c r="N67" i="271" s="1"/>
  <c r="M313" i="271"/>
  <c r="N313" i="271" s="1"/>
  <c r="M209" i="271"/>
  <c r="N209" i="271" s="1"/>
  <c r="M193" i="271"/>
  <c r="N193" i="271" s="1"/>
  <c r="M326" i="271"/>
  <c r="N326" i="271" s="1"/>
  <c r="P399" i="271"/>
  <c r="T399" i="271" s="1"/>
  <c r="P51" i="271"/>
  <c r="T51" i="271" s="1"/>
  <c r="M213" i="271"/>
  <c r="N213" i="271" s="1"/>
  <c r="M379" i="271"/>
  <c r="N379" i="271" s="1"/>
  <c r="M109" i="271"/>
  <c r="N109" i="271" s="1"/>
  <c r="M399" i="271"/>
  <c r="N399" i="271" s="1"/>
  <c r="P391" i="271"/>
  <c r="T391" i="271" s="1"/>
  <c r="O241" i="271"/>
  <c r="O208" i="271"/>
  <c r="S208" i="271" s="1"/>
  <c r="P75" i="271"/>
  <c r="T75" i="271" s="1"/>
  <c r="P65" i="271"/>
  <c r="T65" i="271" s="1"/>
  <c r="P222" i="271"/>
  <c r="T222" i="271" s="1"/>
  <c r="M105" i="271"/>
  <c r="N105" i="271" s="1"/>
  <c r="M105" i="291"/>
  <c r="N105" i="291" s="1"/>
  <c r="M28" i="291"/>
  <c r="N28" i="291" s="1"/>
  <c r="O27" i="291"/>
  <c r="S27" i="291" s="1"/>
  <c r="W40" i="291"/>
  <c r="P254" i="291"/>
  <c r="T254" i="291" s="1"/>
  <c r="M201" i="291"/>
  <c r="N201" i="291" s="1"/>
  <c r="P150" i="291"/>
  <c r="T150" i="291" s="1"/>
  <c r="M122" i="291"/>
  <c r="N122" i="291" s="1"/>
  <c r="W21" i="291"/>
  <c r="W184" i="291"/>
  <c r="M273" i="291"/>
  <c r="N273" i="291" s="1"/>
  <c r="M346" i="291"/>
  <c r="N346" i="291" s="1"/>
  <c r="M312" i="291"/>
  <c r="N312" i="291" s="1"/>
  <c r="M334" i="291"/>
  <c r="N334" i="291" s="1"/>
  <c r="M143" i="291"/>
  <c r="N143" i="291" s="1"/>
  <c r="O35" i="291"/>
  <c r="S35" i="291" s="1"/>
  <c r="P129" i="291"/>
  <c r="T129" i="291" s="1"/>
  <c r="M27" i="291"/>
  <c r="N27" i="291" s="1"/>
  <c r="M258" i="291"/>
  <c r="N258" i="291" s="1"/>
  <c r="M53" i="291"/>
  <c r="N53" i="291" s="1"/>
  <c r="M129" i="291"/>
  <c r="N129" i="291" s="1"/>
  <c r="T38" i="427"/>
  <c r="T16" i="427"/>
  <c r="T11" i="427"/>
  <c r="T37" i="427"/>
  <c r="T13" i="427"/>
  <c r="T36" i="427"/>
  <c r="T9" i="427"/>
  <c r="T39" i="427"/>
  <c r="T12" i="427"/>
  <c r="T41" i="427"/>
  <c r="T22" i="427"/>
  <c r="T29" i="427"/>
  <c r="T30" i="427"/>
  <c r="T14" i="427"/>
  <c r="T25" i="427"/>
  <c r="T15" i="427"/>
  <c r="T10" i="427"/>
  <c r="P232" i="205"/>
  <c r="T232" i="205" s="1"/>
  <c r="P33" i="205"/>
  <c r="M31" i="205"/>
  <c r="N31" i="205" s="1"/>
  <c r="M201" i="205"/>
  <c r="N201" i="205" s="1"/>
  <c r="M35" i="205"/>
  <c r="N35" i="205" s="1"/>
  <c r="M231" i="205"/>
  <c r="N231" i="205" s="1"/>
  <c r="M158" i="205"/>
  <c r="N158" i="205" s="1"/>
  <c r="M218" i="205"/>
  <c r="N218" i="205" s="1"/>
  <c r="M36" i="205"/>
  <c r="N36" i="205" s="1"/>
  <c r="M16" i="205"/>
  <c r="N16" i="205" s="1"/>
  <c r="M278" i="205"/>
  <c r="N278" i="205" s="1"/>
  <c r="P75" i="205"/>
  <c r="T75" i="205" s="1"/>
  <c r="M26" i="205"/>
  <c r="N26" i="205" s="1"/>
  <c r="M147" i="205"/>
  <c r="N147" i="205" s="1"/>
  <c r="P147" i="205"/>
  <c r="T147" i="205" s="1"/>
  <c r="M195" i="205"/>
  <c r="N195" i="205" s="1"/>
  <c r="P26" i="205"/>
  <c r="T26" i="205" s="1"/>
  <c r="O25" i="205"/>
  <c r="S25" i="205" s="1"/>
  <c r="M25" i="205"/>
  <c r="N25" i="205" s="1"/>
  <c r="O201" i="205"/>
  <c r="S201" i="205" s="1"/>
  <c r="O180" i="205"/>
  <c r="S180" i="205" s="1"/>
  <c r="O221" i="205"/>
  <c r="S221" i="205" s="1"/>
  <c r="M109" i="205"/>
  <c r="N109" i="205" s="1"/>
  <c r="M194" i="205"/>
  <c r="N194" i="205" s="1"/>
  <c r="M39" i="205"/>
  <c r="N39" i="205" s="1"/>
  <c r="P125" i="205"/>
  <c r="T125" i="205" s="1"/>
  <c r="M112" i="271"/>
  <c r="N112" i="271" s="1"/>
  <c r="M72" i="96"/>
  <c r="N72" i="96" s="1"/>
  <c r="M171" i="92"/>
  <c r="N171" i="92" s="1"/>
  <c r="M270" i="94"/>
  <c r="N270" i="94" s="1"/>
  <c r="P313" i="271"/>
  <c r="T313" i="271" s="1"/>
  <c r="O287" i="96"/>
  <c r="S287" i="96" s="1"/>
  <c r="M393" i="291"/>
  <c r="N393" i="291" s="1"/>
  <c r="M57" i="96"/>
  <c r="N57" i="96" s="1"/>
  <c r="M37" i="205"/>
  <c r="N37" i="205" s="1"/>
  <c r="M152" i="291"/>
  <c r="N152" i="291" s="1"/>
  <c r="P59" i="92"/>
  <c r="T59" i="92" s="1"/>
  <c r="O121" i="271"/>
  <c r="S121" i="271" s="1"/>
  <c r="P193" i="271"/>
  <c r="T193" i="271" s="1"/>
  <c r="O117" i="271"/>
  <c r="S117" i="271" s="1"/>
  <c r="M224" i="291"/>
  <c r="N224" i="291" s="1"/>
  <c r="O142" i="94"/>
  <c r="S142" i="94" s="1"/>
  <c r="M323" i="94"/>
  <c r="N323" i="94" s="1"/>
  <c r="M56" i="92"/>
  <c r="N56" i="92" s="1"/>
  <c r="O36" i="291"/>
  <c r="O75" i="271"/>
  <c r="S75" i="271" s="1"/>
  <c r="O124" i="271"/>
  <c r="S124" i="271" s="1"/>
  <c r="P276" i="291"/>
  <c r="T276" i="291" s="1"/>
  <c r="M335" i="271"/>
  <c r="N335" i="271" s="1"/>
  <c r="M184" i="291"/>
  <c r="N184" i="291" s="1"/>
  <c r="M279" i="94"/>
  <c r="N279" i="94" s="1"/>
  <c r="M224" i="94"/>
  <c r="N224" i="94" s="1"/>
  <c r="M15" i="271"/>
  <c r="N15" i="271" s="1"/>
  <c r="M104" i="291"/>
  <c r="N104" i="291" s="1"/>
  <c r="O298" i="271"/>
  <c r="S298" i="271" s="1"/>
  <c r="P209" i="271"/>
  <c r="T209" i="271" s="1"/>
  <c r="O126" i="291"/>
  <c r="M13" i="205"/>
  <c r="N13" i="205" s="1"/>
  <c r="M179" i="205"/>
  <c r="N179" i="205" s="1"/>
  <c r="M87" i="271"/>
  <c r="N87" i="271" s="1"/>
  <c r="M302" i="271"/>
  <c r="N302" i="271" s="1"/>
  <c r="M44" i="94"/>
  <c r="N44" i="94" s="1"/>
  <c r="O256" i="179"/>
  <c r="S256" i="179" s="1"/>
  <c r="P196" i="205"/>
  <c r="T196" i="205" s="1"/>
  <c r="P35" i="205"/>
  <c r="M135" i="291"/>
  <c r="N135" i="291" s="1"/>
  <c r="M150" i="271"/>
  <c r="N150" i="271" s="1"/>
  <c r="M456" i="96"/>
  <c r="N456" i="96" s="1"/>
  <c r="M40" i="92"/>
  <c r="N40" i="92" s="1"/>
  <c r="M74" i="271"/>
  <c r="N74" i="271" s="1"/>
  <c r="M147" i="179"/>
  <c r="N147" i="179" s="1"/>
  <c r="M29" i="189"/>
  <c r="N29" i="189" s="1"/>
  <c r="P21" i="291"/>
  <c r="T21" i="291" s="1"/>
  <c r="M292" i="271"/>
  <c r="N292" i="271" s="1"/>
  <c r="M233" i="271"/>
  <c r="N233" i="271" s="1"/>
  <c r="P11" i="291"/>
  <c r="T11" i="291" s="1"/>
  <c r="M395" i="94"/>
  <c r="N395" i="94" s="1"/>
  <c r="M29" i="96"/>
  <c r="N29" i="96" s="1"/>
  <c r="M231" i="179"/>
  <c r="N231" i="179" s="1"/>
  <c r="P158" i="205"/>
  <c r="T158" i="205" s="1"/>
  <c r="P58" i="205"/>
  <c r="T58" i="205" s="1"/>
  <c r="M274" i="96"/>
  <c r="N274" i="96" s="1"/>
  <c r="P343" i="96"/>
  <c r="O67" i="92"/>
  <c r="S67" i="92" s="1"/>
  <c r="O282" i="291"/>
  <c r="S282" i="291" s="1"/>
  <c r="O191" i="291"/>
  <c r="S191" i="291" s="1"/>
  <c r="M290" i="291"/>
  <c r="N290" i="291" s="1"/>
  <c r="M83" i="271"/>
  <c r="N83" i="271" s="1"/>
  <c r="M57" i="94"/>
  <c r="N57" i="94" s="1"/>
  <c r="M202" i="179"/>
  <c r="N202" i="179" s="1"/>
  <c r="M26" i="92"/>
  <c r="N26" i="92" s="1"/>
  <c r="O276" i="291"/>
  <c r="S276" i="291" s="1"/>
  <c r="O11" i="291"/>
  <c r="S11" i="291" s="1"/>
  <c r="P82" i="271"/>
  <c r="T82" i="271" s="1"/>
  <c r="M211" i="271"/>
  <c r="N211" i="271" s="1"/>
  <c r="M32" i="96"/>
  <c r="N32" i="96" s="1"/>
  <c r="M331" i="94"/>
  <c r="N331" i="94" s="1"/>
  <c r="M272" i="179"/>
  <c r="N272" i="179" s="1"/>
  <c r="O336" i="291"/>
  <c r="S336" i="291" s="1"/>
  <c r="P184" i="291"/>
  <c r="T184" i="291" s="1"/>
  <c r="M23" i="189"/>
  <c r="N23" i="189" s="1"/>
  <c r="M83" i="189"/>
  <c r="N83" i="189" s="1"/>
  <c r="M276" i="291"/>
  <c r="N276" i="291" s="1"/>
  <c r="M35" i="94"/>
  <c r="N35" i="94" s="1"/>
  <c r="M62" i="96"/>
  <c r="N62" i="96" s="1"/>
  <c r="M20" i="92"/>
  <c r="N20" i="92" s="1"/>
  <c r="O473" i="94"/>
  <c r="S473" i="94" s="1"/>
  <c r="O76" i="271"/>
  <c r="S76" i="271" s="1"/>
  <c r="M404" i="96"/>
  <c r="N404" i="96" s="1"/>
  <c r="M255" i="94"/>
  <c r="N255" i="94" s="1"/>
  <c r="M273" i="179"/>
  <c r="N273" i="179" s="1"/>
  <c r="M322" i="179"/>
  <c r="N322" i="179" s="1"/>
  <c r="M18" i="94"/>
  <c r="N18" i="94" s="1"/>
  <c r="M332" i="94"/>
  <c r="N332" i="94" s="1"/>
  <c r="M58" i="205"/>
  <c r="N58" i="205" s="1"/>
  <c r="M133" i="96"/>
  <c r="N133" i="96" s="1"/>
  <c r="O24" i="271"/>
  <c r="M166" i="205"/>
  <c r="N166" i="205" s="1"/>
  <c r="M388" i="271"/>
  <c r="N388" i="271" s="1"/>
  <c r="M11" i="291"/>
  <c r="N11" i="291" s="1"/>
  <c r="M384" i="94"/>
  <c r="N384" i="94" s="1"/>
  <c r="P231" i="205"/>
  <c r="T231" i="205" s="1"/>
  <c r="M125" i="205"/>
  <c r="N125" i="205" s="1"/>
  <c r="M40" i="179"/>
  <c r="N40" i="179" s="1"/>
  <c r="M402" i="291"/>
  <c r="N402" i="291" s="1"/>
  <c r="P83" i="271"/>
  <c r="T83" i="271" s="1"/>
  <c r="P273" i="291"/>
  <c r="T273" i="291" s="1"/>
  <c r="M208" i="291"/>
  <c r="N208" i="291" s="1"/>
  <c r="M226" i="205"/>
  <c r="N226" i="205" s="1"/>
  <c r="M48" i="205"/>
  <c r="N48" i="205" s="1"/>
  <c r="M153" i="291"/>
  <c r="N153" i="291" s="1"/>
  <c r="P76" i="271"/>
  <c r="T76" i="271" s="1"/>
  <c r="M316" i="271"/>
  <c r="N316" i="271" s="1"/>
  <c r="M140" i="92"/>
  <c r="N140" i="92" s="1"/>
  <c r="M407" i="96"/>
  <c r="N407" i="96" s="1"/>
  <c r="M433" i="94"/>
  <c r="N433" i="94" s="1"/>
  <c r="M399" i="291"/>
  <c r="N399" i="291" s="1"/>
  <c r="M79" i="100"/>
  <c r="N79" i="100" s="1"/>
  <c r="M75" i="271"/>
  <c r="N75" i="271" s="1"/>
  <c r="M76" i="271"/>
  <c r="N76" i="271" s="1"/>
  <c r="M183" i="92"/>
  <c r="N183" i="92" s="1"/>
  <c r="M196" i="205"/>
  <c r="N196" i="205" s="1"/>
  <c r="M206" i="205"/>
  <c r="N206" i="205" s="1"/>
  <c r="O139" i="96"/>
  <c r="S139" i="96" s="1"/>
  <c r="P57" i="100"/>
  <c r="T57" i="100" s="1"/>
  <c r="O115" i="205"/>
  <c r="S115" i="205" s="1"/>
  <c r="M21" i="291"/>
  <c r="N21" i="291" s="1"/>
  <c r="O140" i="92"/>
  <c r="S140" i="92" s="1"/>
  <c r="M209" i="94"/>
  <c r="N209" i="94" s="1"/>
  <c r="O202" i="205"/>
  <c r="S202" i="205" s="1"/>
  <c r="M286" i="291"/>
  <c r="N286" i="291" s="1"/>
  <c r="M287" i="205"/>
  <c r="N287" i="205" s="1"/>
  <c r="M295" i="94"/>
  <c r="N295" i="94" s="1"/>
  <c r="M166" i="94"/>
  <c r="N166" i="94" s="1"/>
  <c r="P40" i="92"/>
  <c r="T40" i="92" s="1"/>
  <c r="O286" i="291"/>
  <c r="S286" i="291" s="1"/>
  <c r="M95" i="189"/>
  <c r="N95" i="189" s="1"/>
  <c r="M94" i="189"/>
  <c r="N94" i="189" s="1"/>
  <c r="M162" i="96"/>
  <c r="N162" i="96" s="1"/>
  <c r="M72" i="271"/>
  <c r="N72" i="271" s="1"/>
  <c r="M90" i="96"/>
  <c r="N90" i="96" s="1"/>
  <c r="M207" i="271"/>
  <c r="N207" i="271" s="1"/>
  <c r="O309" i="94"/>
  <c r="S309" i="94" s="1"/>
  <c r="M262" i="96"/>
  <c r="N262" i="96" s="1"/>
  <c r="P34" i="291"/>
  <c r="T34" i="291" s="1"/>
  <c r="M200" i="205"/>
  <c r="N200" i="205" s="1"/>
  <c r="M58" i="96"/>
  <c r="N58" i="96" s="1"/>
  <c r="P422" i="96"/>
  <c r="M78" i="205"/>
  <c r="N78" i="205" s="1"/>
  <c r="M412" i="291"/>
  <c r="N412" i="291" s="1"/>
  <c r="O65" i="291"/>
  <c r="S65" i="291" s="1"/>
  <c r="M346" i="271"/>
  <c r="N346" i="271" s="1"/>
  <c r="M189" i="291"/>
  <c r="N189" i="291" s="1"/>
  <c r="M252" i="96"/>
  <c r="N252" i="96" s="1"/>
  <c r="M159" i="291"/>
  <c r="N159" i="291" s="1"/>
  <c r="M277" i="96"/>
  <c r="N277" i="96" s="1"/>
  <c r="P124" i="291"/>
  <c r="T124" i="291" s="1"/>
  <c r="M217" i="291"/>
  <c r="N217" i="291" s="1"/>
  <c r="M270" i="271"/>
  <c r="N270" i="271" s="1"/>
  <c r="M299" i="94"/>
  <c r="N299" i="94" s="1"/>
  <c r="M77" i="179"/>
  <c r="N77" i="179" s="1"/>
  <c r="M286" i="179"/>
  <c r="N286" i="179" s="1"/>
  <c r="M172" i="205"/>
  <c r="N172" i="205" s="1"/>
  <c r="M211" i="96"/>
  <c r="N211" i="96" s="1"/>
  <c r="M127" i="92"/>
  <c r="N127" i="92" s="1"/>
  <c r="M332" i="271"/>
  <c r="N332" i="271" s="1"/>
  <c r="M125" i="92"/>
  <c r="N125" i="92" s="1"/>
  <c r="M326" i="291"/>
  <c r="N326" i="291" s="1"/>
  <c r="M82" i="205"/>
  <c r="N82" i="205" s="1"/>
  <c r="M261" i="271"/>
  <c r="N261" i="271" s="1"/>
  <c r="P213" i="291"/>
  <c r="M25" i="271"/>
  <c r="N25" i="271" s="1"/>
  <c r="M403" i="94"/>
  <c r="N403" i="94" s="1"/>
  <c r="M88" i="205"/>
  <c r="N88" i="205" s="1"/>
  <c r="O270" i="94"/>
  <c r="S270" i="94" s="1"/>
  <c r="M348" i="94"/>
  <c r="N348" i="94" s="1"/>
  <c r="M90" i="291"/>
  <c r="N90" i="291" s="1"/>
  <c r="M282" i="271"/>
  <c r="N282" i="271" s="1"/>
  <c r="M343" i="271"/>
  <c r="N343" i="271" s="1"/>
  <c r="P473" i="100"/>
  <c r="T473" i="100" s="1"/>
  <c r="O171" i="271"/>
  <c r="O300" i="291"/>
  <c r="S300" i="291" s="1"/>
  <c r="M170" i="94"/>
  <c r="N170" i="94" s="1"/>
  <c r="O14" i="205"/>
  <c r="S14" i="205" s="1"/>
  <c r="M304" i="94"/>
  <c r="N304" i="94" s="1"/>
  <c r="O102" i="179"/>
  <c r="O24" i="94"/>
  <c r="S24" i="94" s="1"/>
  <c r="M309" i="179"/>
  <c r="N309" i="179" s="1"/>
  <c r="M15" i="205"/>
  <c r="N15" i="205" s="1"/>
  <c r="M331" i="271"/>
  <c r="N331" i="271" s="1"/>
  <c r="P160" i="291"/>
  <c r="T160" i="291" s="1"/>
  <c r="O112" i="271"/>
  <c r="M274" i="94"/>
  <c r="N274" i="94" s="1"/>
  <c r="O310" i="271"/>
  <c r="S310" i="271" s="1"/>
  <c r="M250" i="291"/>
  <c r="N250" i="291" s="1"/>
  <c r="M235" i="205"/>
  <c r="N235" i="205" s="1"/>
  <c r="M90" i="205"/>
  <c r="N90" i="205" s="1"/>
  <c r="M207" i="205"/>
  <c r="N207" i="205" s="1"/>
  <c r="M14" i="94"/>
  <c r="M91" i="179"/>
  <c r="N91" i="179" s="1"/>
  <c r="O231" i="94"/>
  <c r="S231" i="94" s="1"/>
  <c r="O274" i="205"/>
  <c r="S274" i="205" s="1"/>
  <c r="O76" i="102"/>
  <c r="M195" i="96"/>
  <c r="N195" i="96" s="1"/>
  <c r="P174" i="271"/>
  <c r="M86" i="291"/>
  <c r="N86" i="291" s="1"/>
  <c r="M149" i="94"/>
  <c r="N149" i="94" s="1"/>
  <c r="O21" i="94"/>
  <c r="S21" i="94" s="1"/>
  <c r="O99" i="94"/>
  <c r="S99" i="94" s="1"/>
  <c r="M175" i="291"/>
  <c r="N175" i="291" s="1"/>
  <c r="M149" i="291"/>
  <c r="N149" i="291" s="1"/>
  <c r="M223" i="96"/>
  <c r="N223" i="96" s="1"/>
  <c r="M199" i="205"/>
  <c r="N199" i="205" s="1"/>
  <c r="M317" i="94"/>
  <c r="N317" i="94" s="1"/>
  <c r="M92" i="179"/>
  <c r="N92" i="179" s="1"/>
  <c r="M63" i="179"/>
  <c r="N63" i="179" s="1"/>
  <c r="M392" i="291"/>
  <c r="N392" i="291" s="1"/>
  <c r="M78" i="92"/>
  <c r="N78" i="92" s="1"/>
  <c r="M42" i="102"/>
  <c r="N42" i="102" s="1"/>
  <c r="M219" i="205"/>
  <c r="N219" i="205" s="1"/>
  <c r="M245" i="291"/>
  <c r="N245" i="291" s="1"/>
  <c r="M354" i="291"/>
  <c r="N354" i="291" s="1"/>
  <c r="M235" i="271"/>
  <c r="N235" i="271" s="1"/>
  <c r="M301" i="271"/>
  <c r="N301" i="271" s="1"/>
  <c r="M315" i="271"/>
  <c r="N315" i="271" s="1"/>
  <c r="M213" i="94"/>
  <c r="N213" i="94" s="1"/>
  <c r="O132" i="271"/>
  <c r="S132" i="271" s="1"/>
  <c r="M94" i="179"/>
  <c r="N94" i="179" s="1"/>
  <c r="M473" i="100"/>
  <c r="N473" i="100" s="1"/>
  <c r="O145" i="271"/>
  <c r="S145" i="271" s="1"/>
  <c r="O28" i="271"/>
  <c r="S28" i="271" s="1"/>
  <c r="O29" i="271"/>
  <c r="M258" i="205"/>
  <c r="N258" i="205" s="1"/>
  <c r="M430" i="291"/>
  <c r="N430" i="291" s="1"/>
  <c r="M204" i="271"/>
  <c r="N204" i="271" s="1"/>
  <c r="M303" i="271"/>
  <c r="N303" i="271" s="1"/>
  <c r="M311" i="291"/>
  <c r="N311" i="291" s="1"/>
  <c r="O343" i="94"/>
  <c r="O48" i="92"/>
  <c r="P98" i="205"/>
  <c r="T98" i="205" s="1"/>
  <c r="M429" i="96"/>
  <c r="N429" i="96" s="1"/>
  <c r="M376" i="291"/>
  <c r="N376" i="291" s="1"/>
  <c r="M91" i="96"/>
  <c r="N91" i="96" s="1"/>
  <c r="W193" i="205"/>
  <c r="W112" i="291"/>
  <c r="W389" i="291"/>
  <c r="M32" i="205"/>
  <c r="N32" i="205" s="1"/>
  <c r="M100" i="92"/>
  <c r="N100" i="92" s="1"/>
  <c r="M33" i="189"/>
  <c r="N33" i="189" s="1"/>
  <c r="M110" i="205"/>
  <c r="N110" i="205" s="1"/>
  <c r="M211" i="205"/>
  <c r="N211" i="205" s="1"/>
  <c r="M128" i="94"/>
  <c r="N128" i="94" s="1"/>
  <c r="M282" i="179"/>
  <c r="N282" i="179" s="1"/>
  <c r="O35" i="96"/>
  <c r="S35" i="96" s="1"/>
  <c r="O21" i="205"/>
  <c r="S21" i="205" s="1"/>
  <c r="M69" i="291"/>
  <c r="N69" i="291" s="1"/>
  <c r="M113" i="94"/>
  <c r="N113" i="94" s="1"/>
  <c r="M168" i="94"/>
  <c r="N168" i="94" s="1"/>
  <c r="O304" i="291"/>
  <c r="M227" i="291"/>
  <c r="N227" i="291" s="1"/>
  <c r="M186" i="291"/>
  <c r="N186" i="291" s="1"/>
  <c r="M48" i="271"/>
  <c r="N48" i="271" s="1"/>
  <c r="M248" i="94"/>
  <c r="N248" i="94" s="1"/>
  <c r="M32" i="94"/>
  <c r="N32" i="94" s="1"/>
  <c r="M381" i="96"/>
  <c r="N381" i="96" s="1"/>
  <c r="M392" i="94"/>
  <c r="N392" i="94" s="1"/>
  <c r="M241" i="96"/>
  <c r="N241" i="96" s="1"/>
  <c r="M39" i="94"/>
  <c r="N39" i="94" s="1"/>
  <c r="M179" i="92"/>
  <c r="N179" i="92" s="1"/>
  <c r="M269" i="179"/>
  <c r="N269" i="179" s="1"/>
  <c r="P326" i="291"/>
  <c r="T326" i="291" s="1"/>
  <c r="M212" i="179"/>
  <c r="N212" i="179" s="1"/>
  <c r="P79" i="189"/>
  <c r="P33" i="271"/>
  <c r="T33" i="271" s="1"/>
  <c r="O359" i="271"/>
  <c r="P260" i="271"/>
  <c r="T260" i="271" s="1"/>
  <c r="M220" i="291"/>
  <c r="N220" i="291" s="1"/>
  <c r="M213" i="205"/>
  <c r="N213" i="205" s="1"/>
  <c r="M16" i="291"/>
  <c r="N16" i="291" s="1"/>
  <c r="P112" i="291"/>
  <c r="T112" i="291" s="1"/>
  <c r="M296" i="271"/>
  <c r="N296" i="271" s="1"/>
  <c r="M89" i="96"/>
  <c r="N89" i="96" s="1"/>
  <c r="M165" i="96"/>
  <c r="N165" i="96" s="1"/>
  <c r="M345" i="94"/>
  <c r="N345" i="94" s="1"/>
  <c r="P427" i="100"/>
  <c r="T427" i="100" s="1"/>
  <c r="P180" i="205"/>
  <c r="T180" i="205" s="1"/>
  <c r="M21" i="94"/>
  <c r="N21" i="94" s="1"/>
  <c r="M131" i="291"/>
  <c r="N131" i="291" s="1"/>
  <c r="O430" i="291"/>
  <c r="S430" i="291" s="1"/>
  <c r="M180" i="205"/>
  <c r="N180" i="205" s="1"/>
  <c r="M202" i="291"/>
  <c r="N202" i="291" s="1"/>
  <c r="M374" i="94"/>
  <c r="N374" i="94" s="1"/>
  <c r="M56" i="94"/>
  <c r="N56" i="94" s="1"/>
  <c r="M123" i="92"/>
  <c r="N123" i="92" s="1"/>
  <c r="O59" i="205"/>
  <c r="S59" i="205" s="1"/>
  <c r="O274" i="94"/>
  <c r="S274" i="94" s="1"/>
  <c r="M28" i="205"/>
  <c r="N28" i="205" s="1"/>
  <c r="M74" i="92"/>
  <c r="N74" i="92" s="1"/>
  <c r="M164" i="179"/>
  <c r="N164" i="179" s="1"/>
  <c r="M170" i="205"/>
  <c r="N170" i="205" s="1"/>
  <c r="M101" i="271"/>
  <c r="N101" i="271" s="1"/>
  <c r="M169" i="291"/>
  <c r="N169" i="291" s="1"/>
  <c r="O366" i="271"/>
  <c r="M215" i="291"/>
  <c r="N215" i="291" s="1"/>
  <c r="M130" i="92"/>
  <c r="N130" i="92" s="1"/>
  <c r="M117" i="102"/>
  <c r="N117" i="102" s="1"/>
  <c r="P75" i="92"/>
  <c r="T75" i="92" s="1"/>
  <c r="O38" i="291"/>
  <c r="S38" i="291" s="1"/>
  <c r="O311" i="291"/>
  <c r="S311" i="291" s="1"/>
  <c r="M161" i="179"/>
  <c r="N161" i="179" s="1"/>
  <c r="O230" i="205"/>
  <c r="S230" i="205" s="1"/>
  <c r="M58" i="94"/>
  <c r="N58" i="94" s="1"/>
  <c r="O326" i="291"/>
  <c r="S326" i="291" s="1"/>
  <c r="P20" i="291"/>
  <c r="T20" i="291" s="1"/>
  <c r="P28" i="205"/>
  <c r="T28" i="205" s="1"/>
  <c r="M44" i="205"/>
  <c r="N44" i="205" s="1"/>
  <c r="M98" i="205"/>
  <c r="N98" i="205" s="1"/>
  <c r="M351" i="96"/>
  <c r="N351" i="96" s="1"/>
  <c r="M357" i="96"/>
  <c r="N357" i="96" s="1"/>
  <c r="O145" i="94"/>
  <c r="M24" i="94"/>
  <c r="N24" i="94" s="1"/>
  <c r="M20" i="291"/>
  <c r="N20" i="291" s="1"/>
  <c r="M39" i="271"/>
  <c r="N39" i="271" s="1"/>
  <c r="M59" i="205"/>
  <c r="N59" i="205" s="1"/>
  <c r="M344" i="100"/>
  <c r="N344" i="100" s="1"/>
  <c r="M91" i="271"/>
  <c r="N91" i="271" s="1"/>
  <c r="P16" i="291"/>
  <c r="T16" i="291" s="1"/>
  <c r="M21" i="205"/>
  <c r="N21" i="205" s="1"/>
  <c r="P327" i="291"/>
  <c r="T327" i="291" s="1"/>
  <c r="M274" i="205"/>
  <c r="N274" i="205" s="1"/>
  <c r="O20" i="291"/>
  <c r="S20" i="291" s="1"/>
  <c r="M36" i="96"/>
  <c r="N36" i="96" s="1"/>
  <c r="M397" i="94"/>
  <c r="N397" i="94" s="1"/>
  <c r="M175" i="96"/>
  <c r="N175" i="96" s="1"/>
  <c r="O456" i="96"/>
  <c r="S456" i="96" s="1"/>
  <c r="M102" i="94"/>
  <c r="N102" i="94" s="1"/>
  <c r="M16" i="179"/>
  <c r="N16" i="179" s="1"/>
  <c r="O200" i="205"/>
  <c r="S200" i="205" s="1"/>
  <c r="M132" i="271"/>
  <c r="N132" i="271" s="1"/>
  <c r="M452" i="96"/>
  <c r="N452" i="96" s="1"/>
  <c r="M449" i="94"/>
  <c r="N449" i="94" s="1"/>
  <c r="O207" i="205"/>
  <c r="S207" i="205" s="1"/>
  <c r="P42" i="102"/>
  <c r="P354" i="291"/>
  <c r="T354" i="291" s="1"/>
  <c r="M219" i="94"/>
  <c r="N219" i="94" s="1"/>
  <c r="M272" i="96"/>
  <c r="N272" i="96" s="1"/>
  <c r="M237" i="271"/>
  <c r="N237" i="271" s="1"/>
  <c r="P127" i="92"/>
  <c r="T127" i="92" s="1"/>
  <c r="P149" i="291"/>
  <c r="P175" i="291"/>
  <c r="M36" i="189"/>
  <c r="N36" i="189" s="1"/>
  <c r="M229" i="271"/>
  <c r="N229" i="271" s="1"/>
  <c r="M62" i="92"/>
  <c r="N62" i="92" s="1"/>
  <c r="M52" i="100"/>
  <c r="N52" i="100" s="1"/>
  <c r="M166" i="291"/>
  <c r="N166" i="291" s="1"/>
  <c r="P89" i="271"/>
  <c r="T89" i="271" s="1"/>
  <c r="M246" i="291"/>
  <c r="N246" i="291" s="1"/>
  <c r="M348" i="291"/>
  <c r="N348" i="291" s="1"/>
  <c r="M431" i="96"/>
  <c r="N431" i="96" s="1"/>
  <c r="M285" i="94"/>
  <c r="N285" i="94" s="1"/>
  <c r="M36" i="92"/>
  <c r="N36" i="92" s="1"/>
  <c r="M131" i="92"/>
  <c r="N131" i="92" s="1"/>
  <c r="M197" i="205"/>
  <c r="N197" i="205" s="1"/>
  <c r="M93" i="271"/>
  <c r="N93" i="271" s="1"/>
  <c r="M275" i="271"/>
  <c r="N275" i="271" s="1"/>
  <c r="M356" i="96"/>
  <c r="N356" i="96" s="1"/>
  <c r="M189" i="205"/>
  <c r="N189" i="205" s="1"/>
  <c r="W18" i="205"/>
  <c r="W146" i="205"/>
  <c r="O378" i="94"/>
  <c r="S378" i="94" s="1"/>
  <c r="M203" i="96"/>
  <c r="N203" i="96" s="1"/>
  <c r="O159" i="92"/>
  <c r="M186" i="92"/>
  <c r="N186" i="92" s="1"/>
  <c r="M83" i="96"/>
  <c r="N83" i="96" s="1"/>
  <c r="M230" i="96"/>
  <c r="N230" i="96" s="1"/>
  <c r="M111" i="291"/>
  <c r="N111" i="291" s="1"/>
  <c r="M114" i="205"/>
  <c r="N114" i="205" s="1"/>
  <c r="M58" i="291"/>
  <c r="N58" i="291" s="1"/>
  <c r="M326" i="96"/>
  <c r="N326" i="96" s="1"/>
  <c r="M407" i="291"/>
  <c r="N407" i="291" s="1"/>
  <c r="M269" i="100"/>
  <c r="N269" i="100" s="1"/>
  <c r="P315" i="271"/>
  <c r="T315" i="271" s="1"/>
  <c r="P213" i="94"/>
  <c r="M471" i="94"/>
  <c r="N471" i="94" s="1"/>
  <c r="M369" i="94"/>
  <c r="N369" i="94" s="1"/>
  <c r="M361" i="291"/>
  <c r="N361" i="291" s="1"/>
  <c r="M148" i="96"/>
  <c r="N148" i="96" s="1"/>
  <c r="P219" i="205"/>
  <c r="T219" i="205" s="1"/>
  <c r="M201" i="94"/>
  <c r="N201" i="94" s="1"/>
  <c r="M89" i="271"/>
  <c r="N89" i="271" s="1"/>
  <c r="M234" i="96"/>
  <c r="N234" i="96" s="1"/>
  <c r="M246" i="96"/>
  <c r="N246" i="96" s="1"/>
  <c r="M393" i="96"/>
  <c r="N393" i="96" s="1"/>
  <c r="M223" i="94"/>
  <c r="N223" i="94" s="1"/>
  <c r="M209" i="179"/>
  <c r="N209" i="179" s="1"/>
  <c r="M277" i="94"/>
  <c r="N277" i="94" s="1"/>
  <c r="P223" i="96"/>
  <c r="M402" i="96"/>
  <c r="N402" i="96" s="1"/>
  <c r="M422" i="94"/>
  <c r="N422" i="94" s="1"/>
  <c r="M480" i="100"/>
  <c r="N480" i="100" s="1"/>
  <c r="M350" i="96"/>
  <c r="N350" i="96" s="1"/>
  <c r="O369" i="291"/>
  <c r="S369" i="291" s="1"/>
  <c r="M146" i="94"/>
  <c r="N146" i="94" s="1"/>
  <c r="O135" i="291"/>
  <c r="O14" i="189"/>
  <c r="O38" i="189" s="1"/>
  <c r="M385" i="96"/>
  <c r="N385" i="96" s="1"/>
  <c r="M144" i="205"/>
  <c r="N144" i="205" s="1"/>
  <c r="M270" i="205"/>
  <c r="N270" i="205" s="1"/>
  <c r="M238" i="179"/>
  <c r="N238" i="179" s="1"/>
  <c r="O238" i="271"/>
  <c r="S238" i="271" s="1"/>
  <c r="O238" i="291"/>
  <c r="P275" i="271"/>
  <c r="T275" i="271" s="1"/>
  <c r="M373" i="94"/>
  <c r="N373" i="94" s="1"/>
  <c r="M417" i="96"/>
  <c r="N417" i="96" s="1"/>
  <c r="O158" i="94"/>
  <c r="S158" i="94" s="1"/>
  <c r="M345" i="96"/>
  <c r="N345" i="96" s="1"/>
  <c r="M76" i="179"/>
  <c r="N76" i="179" s="1"/>
  <c r="M186" i="205"/>
  <c r="N186" i="205" s="1"/>
  <c r="O116" i="291"/>
  <c r="S116" i="291" s="1"/>
  <c r="O150" i="271"/>
  <c r="M176" i="205"/>
  <c r="N176" i="205" s="1"/>
  <c r="M38" i="96"/>
  <c r="N38" i="96" s="1"/>
  <c r="M85" i="92"/>
  <c r="N85" i="92" s="1"/>
  <c r="M360" i="94"/>
  <c r="N360" i="94" s="1"/>
  <c r="P197" i="205"/>
  <c r="M144" i="96"/>
  <c r="N144" i="96" s="1"/>
  <c r="O89" i="271"/>
  <c r="S89" i="271" s="1"/>
  <c r="P93" i="271"/>
  <c r="T93" i="271" s="1"/>
  <c r="O212" i="291"/>
  <c r="M55" i="205"/>
  <c r="N55" i="205" s="1"/>
  <c r="M371" i="291"/>
  <c r="N371" i="291" s="1"/>
  <c r="M226" i="291"/>
  <c r="N226" i="291" s="1"/>
  <c r="O133" i="291"/>
  <c r="S133" i="291" s="1"/>
  <c r="M286" i="94"/>
  <c r="N286" i="94" s="1"/>
  <c r="O294" i="179"/>
  <c r="S294" i="179" s="1"/>
  <c r="M430" i="94"/>
  <c r="N430" i="94" s="1"/>
  <c r="M190" i="92"/>
  <c r="N190" i="92" s="1"/>
  <c r="M56" i="205"/>
  <c r="N56" i="205" s="1"/>
  <c r="M85" i="205"/>
  <c r="N85" i="205" s="1"/>
  <c r="M137" i="92"/>
  <c r="N137" i="92" s="1"/>
  <c r="M169" i="179"/>
  <c r="N169" i="179" s="1"/>
  <c r="M129" i="205"/>
  <c r="N129" i="205" s="1"/>
  <c r="O109" i="179"/>
  <c r="M151" i="96"/>
  <c r="N151" i="96" s="1"/>
  <c r="M358" i="100"/>
  <c r="N358" i="100" s="1"/>
  <c r="M384" i="96"/>
  <c r="N384" i="96" s="1"/>
  <c r="M159" i="271"/>
  <c r="N159" i="271" s="1"/>
  <c r="M136" i="92"/>
  <c r="N136" i="92" s="1"/>
  <c r="M191" i="92"/>
  <c r="N191" i="92" s="1"/>
  <c r="M82" i="291"/>
  <c r="N82" i="291" s="1"/>
  <c r="M189" i="96"/>
  <c r="N189" i="96" s="1"/>
  <c r="M374" i="291"/>
  <c r="N374" i="291" s="1"/>
  <c r="M52" i="271"/>
  <c r="N52" i="271" s="1"/>
  <c r="M39" i="291"/>
  <c r="N39" i="291" s="1"/>
  <c r="O40" i="291"/>
  <c r="S40" i="291" s="1"/>
  <c r="O174" i="291"/>
  <c r="S174" i="291" s="1"/>
  <c r="M40" i="291"/>
  <c r="N40" i="291" s="1"/>
  <c r="M59" i="96"/>
  <c r="N59" i="96" s="1"/>
  <c r="M52" i="94"/>
  <c r="N52" i="94" s="1"/>
  <c r="M254" i="96"/>
  <c r="N254" i="96" s="1"/>
  <c r="M202" i="94"/>
  <c r="N202" i="94" s="1"/>
  <c r="O130" i="94"/>
  <c r="S130" i="94" s="1"/>
  <c r="M108" i="92"/>
  <c r="N108" i="92" s="1"/>
  <c r="M318" i="94"/>
  <c r="N318" i="94" s="1"/>
  <c r="M130" i="94"/>
  <c r="N130" i="94" s="1"/>
  <c r="O129" i="205"/>
  <c r="S129" i="205" s="1"/>
  <c r="P189" i="205"/>
  <c r="T189" i="205" s="1"/>
  <c r="M99" i="205"/>
  <c r="N99" i="205" s="1"/>
  <c r="O226" i="291"/>
  <c r="S226" i="291" s="1"/>
  <c r="M29" i="205"/>
  <c r="N29" i="205" s="1"/>
  <c r="M331" i="96"/>
  <c r="N331" i="96" s="1"/>
  <c r="M235" i="94"/>
  <c r="N235" i="94" s="1"/>
  <c r="O144" i="205"/>
  <c r="S144" i="205" s="1"/>
  <c r="O34" i="271"/>
  <c r="S34" i="271" s="1"/>
  <c r="M70" i="92"/>
  <c r="N70" i="92" s="1"/>
  <c r="M190" i="96"/>
  <c r="N190" i="96" s="1"/>
  <c r="M133" i="179"/>
  <c r="N133" i="179" s="1"/>
  <c r="M116" i="291"/>
  <c r="N116" i="291" s="1"/>
  <c r="M21" i="189"/>
  <c r="N21" i="189" s="1"/>
  <c r="M34" i="271"/>
  <c r="N34" i="271" s="1"/>
  <c r="M133" i="291"/>
  <c r="N133" i="291" s="1"/>
  <c r="M372" i="96"/>
  <c r="N372" i="96" s="1"/>
  <c r="O399" i="96"/>
  <c r="S399" i="96" s="1"/>
  <c r="M197" i="96"/>
  <c r="N197" i="96" s="1"/>
  <c r="M70" i="205"/>
  <c r="N70" i="205" s="1"/>
  <c r="M168" i="271"/>
  <c r="N168" i="271" s="1"/>
  <c r="O342" i="291"/>
  <c r="S342" i="291" s="1"/>
  <c r="M154" i="271"/>
  <c r="N154" i="271" s="1"/>
  <c r="O221" i="96"/>
  <c r="M352" i="96"/>
  <c r="N352" i="96" s="1"/>
  <c r="M441" i="96"/>
  <c r="N441" i="96" s="1"/>
  <c r="M139" i="179"/>
  <c r="N139" i="179" s="1"/>
  <c r="O276" i="179"/>
  <c r="M50" i="179"/>
  <c r="N50" i="179" s="1"/>
  <c r="M172" i="96"/>
  <c r="N172" i="96" s="1"/>
  <c r="P36" i="92"/>
  <c r="M127" i="96"/>
  <c r="N127" i="96" s="1"/>
  <c r="O189" i="96"/>
  <c r="O83" i="96"/>
  <c r="S83" i="96" s="1"/>
  <c r="O454" i="96"/>
  <c r="O137" i="205"/>
  <c r="S137" i="205" s="1"/>
  <c r="O106" i="271"/>
  <c r="M169" i="271"/>
  <c r="N169" i="271" s="1"/>
  <c r="O26" i="92"/>
  <c r="S26" i="92" s="1"/>
  <c r="M280" i="94"/>
  <c r="N280" i="94" s="1"/>
  <c r="M382" i="96"/>
  <c r="N382" i="96" s="1"/>
  <c r="M233" i="96"/>
  <c r="N233" i="96" s="1"/>
  <c r="M160" i="179"/>
  <c r="N160" i="179" s="1"/>
  <c r="O321" i="96"/>
  <c r="S321" i="96" s="1"/>
  <c r="P40" i="205"/>
  <c r="T40" i="205" s="1"/>
  <c r="P85" i="205"/>
  <c r="T85" i="205" s="1"/>
  <c r="M319" i="94"/>
  <c r="N319" i="94" s="1"/>
  <c r="M342" i="96"/>
  <c r="N342" i="96" s="1"/>
  <c r="M411" i="96"/>
  <c r="N411" i="96" s="1"/>
  <c r="M206" i="92"/>
  <c r="N206" i="92" s="1"/>
  <c r="M96" i="271"/>
  <c r="N96" i="271" s="1"/>
  <c r="M115" i="205"/>
  <c r="N115" i="205" s="1"/>
  <c r="M36" i="271"/>
  <c r="N36" i="271" s="1"/>
  <c r="M78" i="96"/>
  <c r="N78" i="96" s="1"/>
  <c r="M181" i="291"/>
  <c r="N181" i="291" s="1"/>
  <c r="M225" i="96"/>
  <c r="N225" i="96" s="1"/>
  <c r="M91" i="94"/>
  <c r="N91" i="94" s="1"/>
  <c r="O154" i="271"/>
  <c r="S154" i="271" s="1"/>
  <c r="O82" i="291"/>
  <c r="S82" i="291" s="1"/>
  <c r="M176" i="291"/>
  <c r="N176" i="291" s="1"/>
  <c r="M354" i="96"/>
  <c r="N354" i="96" s="1"/>
  <c r="M68" i="179"/>
  <c r="N68" i="179" s="1"/>
  <c r="M183" i="96"/>
  <c r="N183" i="96" s="1"/>
  <c r="O41" i="94"/>
  <c r="O125" i="94"/>
  <c r="S125" i="94" s="1"/>
  <c r="P139" i="205"/>
  <c r="T139" i="205" s="1"/>
  <c r="O194" i="205"/>
  <c r="M290" i="94"/>
  <c r="N290" i="94" s="1"/>
  <c r="M317" i="179"/>
  <c r="N317" i="179" s="1"/>
  <c r="P111" i="291"/>
  <c r="T111" i="291" s="1"/>
  <c r="P159" i="271"/>
  <c r="M27" i="189"/>
  <c r="N27" i="189" s="1"/>
  <c r="M183" i="205"/>
  <c r="N183" i="205" s="1"/>
  <c r="M112" i="291"/>
  <c r="N112" i="291" s="1"/>
  <c r="M234" i="205"/>
  <c r="N234" i="205" s="1"/>
  <c r="P56" i="205"/>
  <c r="T56" i="205" s="1"/>
  <c r="M17" i="205"/>
  <c r="N17" i="205" s="1"/>
  <c r="M390" i="96"/>
  <c r="N390" i="96" s="1"/>
  <c r="O384" i="96"/>
  <c r="M311" i="94"/>
  <c r="N311" i="94" s="1"/>
  <c r="M322" i="94"/>
  <c r="N322" i="94" s="1"/>
  <c r="O90" i="96"/>
  <c r="S90" i="96" s="1"/>
  <c r="O461" i="96"/>
  <c r="S461" i="96" s="1"/>
  <c r="P148" i="205"/>
  <c r="T148" i="205" s="1"/>
  <c r="O17" i="205"/>
  <c r="S17" i="205" s="1"/>
  <c r="O211" i="94"/>
  <c r="S211" i="94" s="1"/>
  <c r="M491" i="94"/>
  <c r="N491" i="94" s="1"/>
  <c r="O242" i="291"/>
  <c r="S242" i="291" s="1"/>
  <c r="M108" i="100"/>
  <c r="N108" i="100" s="1"/>
  <c r="M190" i="205"/>
  <c r="N190" i="205" s="1"/>
  <c r="M389" i="291"/>
  <c r="N389" i="291" s="1"/>
  <c r="M280" i="96"/>
  <c r="N280" i="96" s="1"/>
  <c r="M251" i="94"/>
  <c r="N251" i="94" s="1"/>
  <c r="M395" i="96"/>
  <c r="N395" i="96" s="1"/>
  <c r="M174" i="179"/>
  <c r="N174" i="179" s="1"/>
  <c r="M196" i="96"/>
  <c r="N196" i="96" s="1"/>
  <c r="M465" i="94"/>
  <c r="N465" i="94" s="1"/>
  <c r="O135" i="94"/>
  <c r="S135" i="94" s="1"/>
  <c r="O57" i="205"/>
  <c r="O138" i="94"/>
  <c r="S138" i="94" s="1"/>
  <c r="M142" i="291"/>
  <c r="N142" i="291" s="1"/>
  <c r="M288" i="291"/>
  <c r="N288" i="291" s="1"/>
  <c r="M137" i="205"/>
  <c r="N137" i="205" s="1"/>
  <c r="M88" i="94"/>
  <c r="N88" i="94" s="1"/>
  <c r="M138" i="94"/>
  <c r="N138" i="94" s="1"/>
  <c r="M199" i="179"/>
  <c r="N199" i="179" s="1"/>
  <c r="M179" i="96"/>
  <c r="N179" i="96" s="1"/>
  <c r="M306" i="179"/>
  <c r="N306" i="179" s="1"/>
  <c r="M435" i="100"/>
  <c r="N435" i="100" s="1"/>
  <c r="M164" i="96"/>
  <c r="N164" i="96" s="1"/>
  <c r="O85" i="271"/>
  <c r="M94" i="291"/>
  <c r="N94" i="291" s="1"/>
  <c r="M148" i="271"/>
  <c r="N148" i="271" s="1"/>
  <c r="M462" i="96"/>
  <c r="N462" i="96" s="1"/>
  <c r="M148" i="179"/>
  <c r="N148" i="179" s="1"/>
  <c r="M186" i="179"/>
  <c r="N186" i="179" s="1"/>
  <c r="M128" i="96"/>
  <c r="N128" i="96" s="1"/>
  <c r="O205" i="179"/>
  <c r="O24" i="205"/>
  <c r="S24" i="205" s="1"/>
  <c r="P114" i="205"/>
  <c r="T114" i="205" s="1"/>
  <c r="O16" i="205"/>
  <c r="S16" i="205" s="1"/>
  <c r="M68" i="92"/>
  <c r="N68" i="92" s="1"/>
  <c r="M177" i="92"/>
  <c r="N177" i="92" s="1"/>
  <c r="M354" i="94"/>
  <c r="N354" i="94" s="1"/>
  <c r="M77" i="189"/>
  <c r="N77" i="189" s="1"/>
  <c r="P326" i="96"/>
  <c r="P52" i="271"/>
  <c r="O389" i="291"/>
  <c r="S389" i="291" s="1"/>
  <c r="M15" i="189"/>
  <c r="N15" i="189" s="1"/>
  <c r="M193" i="205"/>
  <c r="N193" i="205" s="1"/>
  <c r="M70" i="291"/>
  <c r="N70" i="291" s="1"/>
  <c r="M38" i="205"/>
  <c r="N38" i="205" s="1"/>
  <c r="M334" i="94"/>
  <c r="N334" i="94" s="1"/>
  <c r="M426" i="96"/>
  <c r="N426" i="96" s="1"/>
  <c r="M188" i="94"/>
  <c r="N188" i="94" s="1"/>
  <c r="M346" i="94"/>
  <c r="N346" i="94" s="1"/>
  <c r="O327" i="94"/>
  <c r="S327" i="94" s="1"/>
  <c r="M160" i="100"/>
  <c r="N160" i="100" s="1"/>
  <c r="O87" i="291"/>
  <c r="M279" i="96"/>
  <c r="N279" i="96" s="1"/>
  <c r="O193" i="205"/>
  <c r="S193" i="205" s="1"/>
  <c r="M440" i="96"/>
  <c r="N440" i="96" s="1"/>
  <c r="M179" i="94"/>
  <c r="N179" i="94" s="1"/>
  <c r="M38" i="179"/>
  <c r="N38" i="179" s="1"/>
  <c r="M218" i="94"/>
  <c r="N218" i="94" s="1"/>
  <c r="O32" i="205"/>
  <c r="M107" i="96"/>
  <c r="N107" i="96" s="1"/>
  <c r="M242" i="291"/>
  <c r="N242" i="291" s="1"/>
  <c r="M205" i="205"/>
  <c r="N205" i="205" s="1"/>
  <c r="M24" i="205"/>
  <c r="N24" i="205" s="1"/>
  <c r="M56" i="291"/>
  <c r="N56" i="291" s="1"/>
  <c r="M157" i="92"/>
  <c r="N157" i="92" s="1"/>
  <c r="O38" i="179"/>
  <c r="M24" i="92"/>
  <c r="N24" i="92" s="1"/>
  <c r="M278" i="271"/>
  <c r="N278" i="271" s="1"/>
  <c r="M145" i="205"/>
  <c r="N145" i="205" s="1"/>
  <c r="M82" i="271"/>
  <c r="N82" i="271" s="1"/>
  <c r="M122" i="100"/>
  <c r="N122" i="100" s="1"/>
  <c r="M310" i="100"/>
  <c r="N310" i="100" s="1"/>
  <c r="O112" i="291"/>
  <c r="S112" i="291" s="1"/>
  <c r="M319" i="96"/>
  <c r="N319" i="96" s="1"/>
  <c r="M23" i="179"/>
  <c r="N23" i="179" s="1"/>
  <c r="M135" i="179"/>
  <c r="N135" i="179" s="1"/>
  <c r="M234" i="94"/>
  <c r="N234" i="94" s="1"/>
  <c r="O206" i="94"/>
  <c r="S206" i="94" s="1"/>
  <c r="O142" i="291"/>
  <c r="S142" i="291" s="1"/>
  <c r="O122" i="291"/>
  <c r="S122" i="291" s="1"/>
  <c r="O82" i="271"/>
  <c r="S82" i="271" s="1"/>
  <c r="M195" i="92"/>
  <c r="N195" i="92" s="1"/>
  <c r="M234" i="179"/>
  <c r="N234" i="179" s="1"/>
  <c r="M145" i="96"/>
  <c r="N145" i="96" s="1"/>
  <c r="P423" i="100"/>
  <c r="T423" i="100" s="1"/>
  <c r="P18" i="205"/>
  <c r="T18" i="205" s="1"/>
  <c r="M51" i="205"/>
  <c r="N51" i="205" s="1"/>
  <c r="M124" i="96"/>
  <c r="N124" i="96" s="1"/>
  <c r="M111" i="179"/>
  <c r="N111" i="179" s="1"/>
  <c r="O288" i="291"/>
  <c r="S288" i="291" s="1"/>
  <c r="M358" i="94"/>
  <c r="N358" i="94" s="1"/>
  <c r="M302" i="96"/>
  <c r="N302" i="96" s="1"/>
  <c r="M38" i="92"/>
  <c r="N38" i="92" s="1"/>
  <c r="M393" i="94"/>
  <c r="N393" i="94" s="1"/>
  <c r="O166" i="96"/>
  <c r="O397" i="291"/>
  <c r="O298" i="179"/>
  <c r="M298" i="179"/>
  <c r="N298" i="179" s="1"/>
  <c r="O385" i="291"/>
  <c r="O121" i="92"/>
  <c r="M121" i="92"/>
  <c r="N121" i="92" s="1"/>
  <c r="P174" i="96"/>
  <c r="M174" i="96"/>
  <c r="N174" i="96" s="1"/>
  <c r="O21" i="179"/>
  <c r="M100" i="100"/>
  <c r="N100" i="100" s="1"/>
  <c r="M84" i="100"/>
  <c r="N84" i="100" s="1"/>
  <c r="O84" i="100"/>
  <c r="O212" i="96"/>
  <c r="M212" i="96"/>
  <c r="N212" i="96" s="1"/>
  <c r="M379" i="96"/>
  <c r="N379" i="96" s="1"/>
  <c r="P70" i="179"/>
  <c r="M70" i="179"/>
  <c r="N70" i="179" s="1"/>
  <c r="M20" i="189"/>
  <c r="N20" i="189" s="1"/>
  <c r="M331" i="100"/>
  <c r="N331" i="100" s="1"/>
  <c r="P265" i="96"/>
  <c r="M265" i="96"/>
  <c r="N265" i="96" s="1"/>
  <c r="O254" i="205"/>
  <c r="M254" i="205"/>
  <c r="N254" i="205" s="1"/>
  <c r="O162" i="179"/>
  <c r="P14" i="92"/>
  <c r="M14" i="92"/>
  <c r="N14" i="92" s="1"/>
  <c r="M300" i="271"/>
  <c r="N300" i="271" s="1"/>
  <c r="U182" i="291"/>
  <c r="M182" i="291"/>
  <c r="N182" i="291" s="1"/>
  <c r="O182" i="291"/>
  <c r="S182" i="291" s="1"/>
  <c r="O30" i="205"/>
  <c r="M30" i="205"/>
  <c r="N30" i="205" s="1"/>
  <c r="O253" i="94"/>
  <c r="M253" i="94"/>
  <c r="N253" i="94" s="1"/>
  <c r="M333" i="100"/>
  <c r="N333" i="100" s="1"/>
  <c r="O333" i="100"/>
  <c r="O110" i="271"/>
  <c r="M110" i="271"/>
  <c r="N110" i="271" s="1"/>
  <c r="O141" i="92"/>
  <c r="M141" i="92"/>
  <c r="N141" i="92" s="1"/>
  <c r="M69" i="92"/>
  <c r="N69" i="92" s="1"/>
  <c r="P125" i="291"/>
  <c r="M125" i="291"/>
  <c r="N125" i="291" s="1"/>
  <c r="M235" i="291"/>
  <c r="N235" i="291" s="1"/>
  <c r="O29" i="102"/>
  <c r="M243" i="205"/>
  <c r="N243" i="205" s="1"/>
  <c r="O243" i="205"/>
  <c r="O284" i="291"/>
  <c r="M243" i="94"/>
  <c r="N243" i="94" s="1"/>
  <c r="O359" i="94"/>
  <c r="M359" i="94"/>
  <c r="N359" i="94" s="1"/>
  <c r="P64" i="94"/>
  <c r="M64" i="94"/>
  <c r="N64" i="94" s="1"/>
  <c r="M257" i="271"/>
  <c r="N257" i="271" s="1"/>
  <c r="P76" i="381"/>
  <c r="P238" i="205"/>
  <c r="O136" i="179"/>
  <c r="M136" i="179"/>
  <c r="N136" i="179" s="1"/>
  <c r="O413" i="96"/>
  <c r="M413" i="96"/>
  <c r="N413" i="96" s="1"/>
  <c r="P304" i="96"/>
  <c r="M304" i="96"/>
  <c r="N304" i="96" s="1"/>
  <c r="M282" i="94"/>
  <c r="N282" i="94" s="1"/>
  <c r="O339" i="94"/>
  <c r="M339" i="94"/>
  <c r="N339" i="94" s="1"/>
  <c r="O73" i="92"/>
  <c r="P24" i="380"/>
  <c r="P215" i="96"/>
  <c r="M215" i="96"/>
  <c r="N215" i="96" s="1"/>
  <c r="P192" i="205"/>
  <c r="M192" i="205"/>
  <c r="N192" i="205" s="1"/>
  <c r="U368" i="291"/>
  <c r="W368" i="291" s="1"/>
  <c r="O368" i="291"/>
  <c r="S368" i="291" s="1"/>
  <c r="M368" i="291"/>
  <c r="N368" i="291" s="1"/>
  <c r="O300" i="179"/>
  <c r="M300" i="179"/>
  <c r="N300" i="179" s="1"/>
  <c r="M118" i="96"/>
  <c r="N118" i="96" s="1"/>
  <c r="O118" i="96"/>
  <c r="O321" i="291"/>
  <c r="M321" i="291"/>
  <c r="N321" i="291" s="1"/>
  <c r="O365" i="271"/>
  <c r="P319" i="291"/>
  <c r="M319" i="291"/>
  <c r="N319" i="291" s="1"/>
  <c r="P294" i="271"/>
  <c r="M294" i="271"/>
  <c r="N294" i="271" s="1"/>
  <c r="M196" i="94"/>
  <c r="N196" i="94" s="1"/>
  <c r="M238" i="205"/>
  <c r="N238" i="205" s="1"/>
  <c r="O238" i="205"/>
  <c r="O277" i="291"/>
  <c r="M277" i="291"/>
  <c r="N277" i="291" s="1"/>
  <c r="M416" i="291"/>
  <c r="N416" i="291" s="1"/>
  <c r="O416" i="291"/>
  <c r="O339" i="271"/>
  <c r="O197" i="94"/>
  <c r="M197" i="94"/>
  <c r="N197" i="94" s="1"/>
  <c r="M79" i="179"/>
  <c r="N79" i="179" s="1"/>
  <c r="M275" i="96"/>
  <c r="N275" i="96" s="1"/>
  <c r="M305" i="94"/>
  <c r="N305" i="94" s="1"/>
  <c r="O79" i="179"/>
  <c r="O379" i="96"/>
  <c r="M257" i="291"/>
  <c r="N257" i="291" s="1"/>
  <c r="O257" i="291"/>
  <c r="P101" i="291"/>
  <c r="P158" i="92"/>
  <c r="O347" i="271"/>
  <c r="M19" i="96"/>
  <c r="N19" i="96" s="1"/>
  <c r="O19" i="96"/>
  <c r="U113" i="205"/>
  <c r="W113" i="205" s="1"/>
  <c r="M113" i="205"/>
  <c r="N113" i="205" s="1"/>
  <c r="O113" i="205"/>
  <c r="S113" i="205" s="1"/>
  <c r="O182" i="94"/>
  <c r="M182" i="94"/>
  <c r="N182" i="94" s="1"/>
  <c r="O332" i="100"/>
  <c r="M183" i="271"/>
  <c r="N183" i="271" s="1"/>
  <c r="V121" i="271"/>
  <c r="W121" i="271" s="1"/>
  <c r="P121" i="271"/>
  <c r="T121" i="271" s="1"/>
  <c r="P46" i="92"/>
  <c r="M46" i="92"/>
  <c r="N46" i="92" s="1"/>
  <c r="P144" i="448"/>
  <c r="M355" i="291"/>
  <c r="N355" i="291" s="1"/>
  <c r="P355" i="291"/>
  <c r="O138" i="102"/>
  <c r="O266" i="205"/>
  <c r="M266" i="205"/>
  <c r="N266" i="205" s="1"/>
  <c r="O309" i="291"/>
  <c r="M309" i="291"/>
  <c r="N309" i="291" s="1"/>
  <c r="M414" i="291"/>
  <c r="N414" i="291" s="1"/>
  <c r="O234" i="271"/>
  <c r="M234" i="271"/>
  <c r="N234" i="271" s="1"/>
  <c r="O174" i="94"/>
  <c r="M174" i="94"/>
  <c r="N174" i="94" s="1"/>
  <c r="P430" i="96"/>
  <c r="M430" i="96"/>
  <c r="N430" i="96" s="1"/>
  <c r="M53" i="96"/>
  <c r="N53" i="96" s="1"/>
  <c r="M54" i="96"/>
  <c r="N54" i="96" s="1"/>
  <c r="M284" i="291"/>
  <c r="N284" i="291" s="1"/>
  <c r="O183" i="271"/>
  <c r="M146" i="291"/>
  <c r="N146" i="291" s="1"/>
  <c r="M114" i="92"/>
  <c r="N114" i="92" s="1"/>
  <c r="O362" i="96"/>
  <c r="P353" i="96"/>
  <c r="M353" i="96"/>
  <c r="N353" i="96" s="1"/>
  <c r="O153" i="92"/>
  <c r="M153" i="92"/>
  <c r="N153" i="92" s="1"/>
  <c r="M39" i="179"/>
  <c r="N39" i="179" s="1"/>
  <c r="O39" i="179"/>
  <c r="P241" i="205"/>
  <c r="M241" i="205"/>
  <c r="N241" i="205" s="1"/>
  <c r="P63" i="291"/>
  <c r="M63" i="291"/>
  <c r="N63" i="291" s="1"/>
  <c r="O505" i="100"/>
  <c r="M505" i="100"/>
  <c r="N505" i="100" s="1"/>
  <c r="U327" i="291"/>
  <c r="W327" i="291" s="1"/>
  <c r="M327" i="291"/>
  <c r="N327" i="291" s="1"/>
  <c r="O327" i="291"/>
  <c r="S327" i="291" s="1"/>
  <c r="O229" i="291"/>
  <c r="M229" i="291"/>
  <c r="N229" i="291" s="1"/>
  <c r="V52" i="205"/>
  <c r="W52" i="205" s="1"/>
  <c r="M52" i="205"/>
  <c r="N52" i="205" s="1"/>
  <c r="P52" i="205"/>
  <c r="T52" i="205" s="1"/>
  <c r="P45" i="291"/>
  <c r="M47" i="271"/>
  <c r="N47" i="271" s="1"/>
  <c r="P47" i="271"/>
  <c r="P93" i="96"/>
  <c r="M93" i="96"/>
  <c r="N93" i="96" s="1"/>
  <c r="O103" i="92"/>
  <c r="M103" i="92"/>
  <c r="N103" i="92" s="1"/>
  <c r="O66" i="94"/>
  <c r="M66" i="94"/>
  <c r="N66" i="94" s="1"/>
  <c r="O298" i="94"/>
  <c r="P69" i="92"/>
  <c r="P300" i="271"/>
  <c r="P411" i="96"/>
  <c r="M107" i="179"/>
  <c r="N107" i="179" s="1"/>
  <c r="M172" i="94"/>
  <c r="N172" i="94" s="1"/>
  <c r="O42" i="291"/>
  <c r="M122" i="92"/>
  <c r="N122" i="92" s="1"/>
  <c r="P156" i="92"/>
  <c r="P374" i="96"/>
  <c r="M374" i="96"/>
  <c r="N374" i="96" s="1"/>
  <c r="M173" i="96"/>
  <c r="N173" i="96" s="1"/>
  <c r="O173" i="96"/>
  <c r="M18" i="179"/>
  <c r="N18" i="179" s="1"/>
  <c r="P17" i="342"/>
  <c r="P287" i="94"/>
  <c r="M287" i="94"/>
  <c r="N287" i="94" s="1"/>
  <c r="U203" i="94"/>
  <c r="W203" i="94" s="1"/>
  <c r="M203" i="94"/>
  <c r="N203" i="94" s="1"/>
  <c r="O96" i="271"/>
  <c r="O403" i="100"/>
  <c r="O107" i="271"/>
  <c r="M107" i="271"/>
  <c r="N107" i="271" s="1"/>
  <c r="O165" i="92"/>
  <c r="P152" i="179"/>
  <c r="M152" i="179"/>
  <c r="N152" i="179" s="1"/>
  <c r="P408" i="96"/>
  <c r="M408" i="96"/>
  <c r="N408" i="96" s="1"/>
  <c r="P317" i="291"/>
  <c r="M389" i="271"/>
  <c r="N389" i="271" s="1"/>
  <c r="P389" i="271"/>
  <c r="M248" i="179"/>
  <c r="N248" i="179" s="1"/>
  <c r="P430" i="100"/>
  <c r="T430" i="100" s="1"/>
  <c r="O463" i="96"/>
  <c r="M463" i="96"/>
  <c r="N463" i="96" s="1"/>
  <c r="O23" i="271"/>
  <c r="M299" i="291"/>
  <c r="N299" i="291" s="1"/>
  <c r="P299" i="291"/>
  <c r="P182" i="448"/>
  <c r="P460" i="94"/>
  <c r="M460" i="94"/>
  <c r="N460" i="94" s="1"/>
  <c r="M106" i="291"/>
  <c r="N106" i="291" s="1"/>
  <c r="O80" i="271"/>
  <c r="M80" i="271"/>
  <c r="N80" i="271" s="1"/>
  <c r="V122" i="205"/>
  <c r="W122" i="205" s="1"/>
  <c r="P122" i="205"/>
  <c r="T122" i="205" s="1"/>
  <c r="M122" i="205"/>
  <c r="N122" i="205" s="1"/>
  <c r="M49" i="92"/>
  <c r="N49" i="92" s="1"/>
  <c r="M383" i="291"/>
  <c r="N383" i="291" s="1"/>
  <c r="P199" i="92"/>
  <c r="M199" i="92"/>
  <c r="N199" i="92" s="1"/>
  <c r="O361" i="94"/>
  <c r="M361" i="94"/>
  <c r="N361" i="94" s="1"/>
  <c r="M347" i="271"/>
  <c r="N347" i="271" s="1"/>
  <c r="P78" i="96"/>
  <c r="P257" i="271"/>
  <c r="M101" i="291"/>
  <c r="N101" i="291" s="1"/>
  <c r="M42" i="291"/>
  <c r="N42" i="291" s="1"/>
  <c r="M166" i="96"/>
  <c r="N166" i="96" s="1"/>
  <c r="O100" i="100"/>
  <c r="O130" i="96"/>
  <c r="M130" i="96"/>
  <c r="N130" i="96" s="1"/>
  <c r="O342" i="96"/>
  <c r="P24" i="291"/>
  <c r="M24" i="291"/>
  <c r="N24" i="291" s="1"/>
  <c r="O20" i="100"/>
  <c r="O92" i="92"/>
  <c r="M92" i="92"/>
  <c r="N92" i="92" s="1"/>
  <c r="U314" i="94"/>
  <c r="W314" i="94" s="1"/>
  <c r="M314" i="94"/>
  <c r="N314" i="94" s="1"/>
  <c r="M323" i="100"/>
  <c r="N323" i="100" s="1"/>
  <c r="O303" i="291"/>
  <c r="O100" i="96"/>
  <c r="M100" i="96"/>
  <c r="N100" i="96" s="1"/>
  <c r="V38" i="291"/>
  <c r="W38" i="291" s="1"/>
  <c r="M38" i="291"/>
  <c r="N38" i="291" s="1"/>
  <c r="P181" i="271"/>
  <c r="M181" i="271"/>
  <c r="N181" i="271" s="1"/>
  <c r="M82" i="92"/>
  <c r="N82" i="92" s="1"/>
  <c r="O364" i="94"/>
  <c r="M364" i="94"/>
  <c r="N364" i="94" s="1"/>
  <c r="M62" i="179"/>
  <c r="N62" i="179" s="1"/>
  <c r="M22" i="179"/>
  <c r="N22" i="179" s="1"/>
  <c r="M93" i="189"/>
  <c r="N93" i="189" s="1"/>
  <c r="M455" i="96"/>
  <c r="N455" i="96" s="1"/>
  <c r="M21" i="179"/>
  <c r="N21" i="179" s="1"/>
  <c r="O269" i="179"/>
  <c r="O339" i="96"/>
  <c r="M339" i="96"/>
  <c r="N339" i="96" s="1"/>
  <c r="P33" i="92"/>
  <c r="M33" i="92"/>
  <c r="N33" i="92" s="1"/>
  <c r="O117" i="205"/>
  <c r="M117" i="205"/>
  <c r="N117" i="205" s="1"/>
  <c r="O206" i="92"/>
  <c r="O165" i="94"/>
  <c r="P236" i="271"/>
  <c r="M236" i="271"/>
  <c r="N236" i="271" s="1"/>
  <c r="P81" i="448"/>
  <c r="U110" i="291"/>
  <c r="W110" i="291" s="1"/>
  <c r="O110" i="291"/>
  <c r="S110" i="291" s="1"/>
  <c r="M187" i="271"/>
  <c r="N187" i="271" s="1"/>
  <c r="O187" i="271"/>
  <c r="O131" i="179"/>
  <c r="M131" i="179"/>
  <c r="N131" i="179" s="1"/>
  <c r="M210" i="291"/>
  <c r="N210" i="291" s="1"/>
  <c r="V73" i="271"/>
  <c r="W73" i="271" s="1"/>
  <c r="P73" i="271"/>
  <c r="T73" i="271" s="1"/>
  <c r="P143" i="271"/>
  <c r="P53" i="380"/>
  <c r="P192" i="92"/>
  <c r="M192" i="92"/>
  <c r="N192" i="92" s="1"/>
  <c r="P98" i="92"/>
  <c r="M98" i="92"/>
  <c r="N98" i="92" s="1"/>
  <c r="M146" i="92"/>
  <c r="N146" i="92" s="1"/>
  <c r="P146" i="92"/>
  <c r="O293" i="94"/>
  <c r="P146" i="291"/>
  <c r="P38" i="291"/>
  <c r="T38" i="291" s="1"/>
  <c r="P77" i="381"/>
  <c r="O384" i="100"/>
  <c r="O58" i="92"/>
  <c r="M58" i="92"/>
  <c r="N58" i="92" s="1"/>
  <c r="O92" i="179"/>
  <c r="P222" i="100"/>
  <c r="M222" i="100"/>
  <c r="N222" i="100" s="1"/>
  <c r="P227" i="96"/>
  <c r="M227" i="96"/>
  <c r="N227" i="96" s="1"/>
  <c r="M108" i="205"/>
  <c r="N108" i="205" s="1"/>
  <c r="P108" i="205"/>
  <c r="U120" i="205"/>
  <c r="W120" i="205" s="1"/>
  <c r="M120" i="205"/>
  <c r="N120" i="205" s="1"/>
  <c r="O120" i="205"/>
  <c r="S120" i="205" s="1"/>
  <c r="M133" i="92"/>
  <c r="N133" i="92" s="1"/>
  <c r="O82" i="100"/>
  <c r="O38" i="271"/>
  <c r="M38" i="271"/>
  <c r="N38" i="271" s="1"/>
  <c r="V115" i="205"/>
  <c r="W115" i="205" s="1"/>
  <c r="P115" i="205"/>
  <c r="T115" i="205" s="1"/>
  <c r="P36" i="271"/>
  <c r="O63" i="94"/>
  <c r="M63" i="94"/>
  <c r="N63" i="94" s="1"/>
  <c r="M83" i="205"/>
  <c r="N83" i="205" s="1"/>
  <c r="O191" i="94"/>
  <c r="M191" i="94"/>
  <c r="N191" i="94" s="1"/>
  <c r="M138" i="102"/>
  <c r="N138" i="102" s="1"/>
  <c r="M271" i="96"/>
  <c r="N271" i="96" s="1"/>
  <c r="P82" i="92"/>
  <c r="M165" i="94"/>
  <c r="N165" i="94" s="1"/>
  <c r="M362" i="96"/>
  <c r="N362" i="96" s="1"/>
  <c r="M317" i="291"/>
  <c r="N317" i="291" s="1"/>
  <c r="M298" i="94"/>
  <c r="N298" i="94" s="1"/>
  <c r="M22" i="92"/>
  <c r="N22" i="92" s="1"/>
  <c r="M197" i="100"/>
  <c r="N197" i="100" s="1"/>
  <c r="O197" i="100"/>
  <c r="P148" i="92"/>
  <c r="M185" i="92"/>
  <c r="N185" i="92" s="1"/>
  <c r="M464" i="94"/>
  <c r="N464" i="94" s="1"/>
  <c r="O464" i="94"/>
  <c r="M472" i="94"/>
  <c r="N472" i="94" s="1"/>
  <c r="U10" i="291"/>
  <c r="M10" i="291"/>
  <c r="O106" i="94"/>
  <c r="M106" i="94"/>
  <c r="N106" i="94" s="1"/>
  <c r="M139" i="92"/>
  <c r="N139" i="92" s="1"/>
  <c r="O139" i="92"/>
  <c r="V345" i="291"/>
  <c r="P345" i="291"/>
  <c r="T345" i="291" s="1"/>
  <c r="P187" i="291"/>
  <c r="M187" i="291"/>
  <c r="N187" i="291" s="1"/>
  <c r="M311" i="271"/>
  <c r="N311" i="271" s="1"/>
  <c r="P311" i="271"/>
  <c r="M416" i="96"/>
  <c r="N416" i="96" s="1"/>
  <c r="O110" i="96"/>
  <c r="M143" i="94"/>
  <c r="N143" i="94" s="1"/>
  <c r="P144" i="92"/>
  <c r="O122" i="92"/>
  <c r="P383" i="291"/>
  <c r="O18" i="179"/>
  <c r="O243" i="94"/>
  <c r="M138" i="96"/>
  <c r="N138" i="96" s="1"/>
  <c r="O51" i="179"/>
  <c r="M51" i="179"/>
  <c r="N51" i="179" s="1"/>
  <c r="O360" i="96"/>
  <c r="M360" i="96"/>
  <c r="N360" i="96" s="1"/>
  <c r="O276" i="205"/>
  <c r="O199" i="205"/>
  <c r="O307" i="179"/>
  <c r="M307" i="179"/>
  <c r="N307" i="179" s="1"/>
  <c r="P490" i="94"/>
  <c r="M490" i="94"/>
  <c r="N490" i="94" s="1"/>
  <c r="U30" i="291"/>
  <c r="W30" i="291" s="1"/>
  <c r="O30" i="291"/>
  <c r="S30" i="291" s="1"/>
  <c r="M35" i="92"/>
  <c r="N35" i="92" s="1"/>
  <c r="O323" i="94"/>
  <c r="O317" i="271"/>
  <c r="M317" i="271"/>
  <c r="N317" i="271" s="1"/>
  <c r="M49" i="189"/>
  <c r="N49" i="189" s="1"/>
  <c r="O49" i="189"/>
  <c r="V182" i="291"/>
  <c r="P182" i="291"/>
  <c r="T182" i="291" s="1"/>
  <c r="O237" i="205"/>
  <c r="M149" i="179"/>
  <c r="N149" i="179" s="1"/>
  <c r="O149" i="179"/>
  <c r="O446" i="96"/>
  <c r="M446" i="96"/>
  <c r="N446" i="96" s="1"/>
  <c r="M68" i="100"/>
  <c r="N68" i="100" s="1"/>
  <c r="O68" i="100"/>
  <c r="O231" i="96"/>
  <c r="M231" i="96"/>
  <c r="N231" i="96" s="1"/>
  <c r="O458" i="96"/>
  <c r="M458" i="96"/>
  <c r="N458" i="96" s="1"/>
  <c r="P343" i="291"/>
  <c r="M343" i="291"/>
  <c r="N343" i="291" s="1"/>
  <c r="P145" i="205"/>
  <c r="P177" i="94"/>
  <c r="M177" i="94"/>
  <c r="N177" i="94" s="1"/>
  <c r="P203" i="92"/>
  <c r="P98" i="96"/>
  <c r="M98" i="96"/>
  <c r="N98" i="96" s="1"/>
  <c r="P171" i="96"/>
  <c r="M171" i="96"/>
  <c r="N171" i="96" s="1"/>
  <c r="M366" i="100"/>
  <c r="N366" i="100" s="1"/>
  <c r="O366" i="100"/>
  <c r="O115" i="96"/>
  <c r="M115" i="96"/>
  <c r="N115" i="96" s="1"/>
  <c r="M318" i="291"/>
  <c r="N318" i="291" s="1"/>
  <c r="O317" i="94"/>
  <c r="P57" i="271"/>
  <c r="M57" i="271"/>
  <c r="N57" i="271" s="1"/>
  <c r="P35" i="291"/>
  <c r="T35" i="291" s="1"/>
  <c r="V35" i="291"/>
  <c r="W35" i="291" s="1"/>
  <c r="M35" i="291"/>
  <c r="N35" i="291" s="1"/>
  <c r="U33" i="271"/>
  <c r="W33" i="271" s="1"/>
  <c r="M33" i="271"/>
  <c r="N33" i="271" s="1"/>
  <c r="O60" i="179"/>
  <c r="O114" i="271"/>
  <c r="P29" i="94"/>
  <c r="T29" i="94" s="1"/>
  <c r="M29" i="94"/>
  <c r="N29" i="94" s="1"/>
  <c r="P468" i="94"/>
  <c r="M468" i="94"/>
  <c r="N468" i="94" s="1"/>
  <c r="O268" i="179"/>
  <c r="M268" i="179"/>
  <c r="N268" i="179" s="1"/>
  <c r="M303" i="100"/>
  <c r="N303" i="100" s="1"/>
  <c r="O303" i="100"/>
  <c r="M158" i="94"/>
  <c r="N158" i="94" s="1"/>
  <c r="M51" i="100"/>
  <c r="N51" i="100" s="1"/>
  <c r="M379" i="94"/>
  <c r="N379" i="94" s="1"/>
  <c r="O390" i="271"/>
  <c r="M339" i="271"/>
  <c r="N339" i="271" s="1"/>
  <c r="P101" i="94"/>
  <c r="M192" i="94"/>
  <c r="N192" i="94" s="1"/>
  <c r="O323" i="100"/>
  <c r="O372" i="94"/>
  <c r="P252" i="205"/>
  <c r="M252" i="205"/>
  <c r="N252" i="205" s="1"/>
  <c r="P324" i="96"/>
  <c r="M324" i="96"/>
  <c r="N324" i="96" s="1"/>
  <c r="U53" i="205"/>
  <c r="W53" i="205" s="1"/>
  <c r="O53" i="205"/>
  <c r="S53" i="205" s="1"/>
  <c r="M53" i="205"/>
  <c r="N53" i="205" s="1"/>
  <c r="U31" i="94"/>
  <c r="W31" i="94" s="1"/>
  <c r="M31" i="94"/>
  <c r="N31" i="94" s="1"/>
  <c r="O149" i="271"/>
  <c r="O43" i="205"/>
  <c r="O190" i="271"/>
  <c r="M190" i="271"/>
  <c r="N190" i="271" s="1"/>
  <c r="P266" i="291"/>
  <c r="T266" i="291" s="1"/>
  <c r="V266" i="291"/>
  <c r="W266" i="291" s="1"/>
  <c r="M266" i="291"/>
  <c r="N266" i="291" s="1"/>
  <c r="P60" i="94"/>
  <c r="M60" i="94"/>
  <c r="N60" i="94" s="1"/>
  <c r="O282" i="94"/>
  <c r="P235" i="291"/>
  <c r="M237" i="205"/>
  <c r="N237" i="205" s="1"/>
  <c r="O150" i="92"/>
  <c r="O340" i="96"/>
  <c r="M340" i="96"/>
  <c r="N340" i="96" s="1"/>
  <c r="O158" i="92"/>
  <c r="M158" i="92"/>
  <c r="N158" i="92" s="1"/>
  <c r="O415" i="96"/>
  <c r="M415" i="96"/>
  <c r="N415" i="96" s="1"/>
  <c r="P278" i="271"/>
  <c r="M20" i="100"/>
  <c r="N20" i="100" s="1"/>
  <c r="M198" i="291"/>
  <c r="N198" i="291" s="1"/>
  <c r="O33" i="271"/>
  <c r="S33" i="271" s="1"/>
  <c r="O198" i="291"/>
  <c r="P223" i="291"/>
  <c r="P22" i="92"/>
  <c r="M149" i="271"/>
  <c r="N149" i="271" s="1"/>
  <c r="M73" i="92"/>
  <c r="N73" i="92" s="1"/>
  <c r="P43" i="205"/>
  <c r="M230" i="271"/>
  <c r="N230" i="271" s="1"/>
  <c r="O230" i="271"/>
  <c r="O203" i="92"/>
  <c r="M203" i="92"/>
  <c r="N203" i="92" s="1"/>
  <c r="O96" i="291"/>
  <c r="M96" i="291"/>
  <c r="N96" i="291" s="1"/>
  <c r="O87" i="189"/>
  <c r="M87" i="189"/>
  <c r="N87" i="189" s="1"/>
  <c r="O283" i="100"/>
  <c r="O410" i="96"/>
  <c r="O228" i="291"/>
  <c r="M228" i="291"/>
  <c r="N228" i="291" s="1"/>
  <c r="O80" i="96"/>
  <c r="V202" i="205"/>
  <c r="W202" i="205" s="1"/>
  <c r="M202" i="205"/>
  <c r="N202" i="205" s="1"/>
  <c r="P364" i="96"/>
  <c r="M364" i="96"/>
  <c r="N364" i="96" s="1"/>
  <c r="P55" i="94"/>
  <c r="M55" i="94"/>
  <c r="N55" i="94" s="1"/>
  <c r="M45" i="291"/>
  <c r="N45" i="291" s="1"/>
  <c r="O173" i="291"/>
  <c r="M173" i="291"/>
  <c r="N173" i="291" s="1"/>
  <c r="M140" i="271"/>
  <c r="N140" i="271" s="1"/>
  <c r="O140" i="271"/>
  <c r="M41" i="291"/>
  <c r="N41" i="291" s="1"/>
  <c r="O188" i="92"/>
  <c r="M188" i="92"/>
  <c r="N188" i="92" s="1"/>
  <c r="M161" i="96"/>
  <c r="N161" i="96" s="1"/>
  <c r="O161" i="96"/>
  <c r="O419" i="96"/>
  <c r="M419" i="96"/>
  <c r="N419" i="96" s="1"/>
  <c r="P109" i="291"/>
  <c r="M109" i="291"/>
  <c r="N109" i="291" s="1"/>
  <c r="P198" i="291"/>
  <c r="M302" i="179"/>
  <c r="N302" i="179" s="1"/>
  <c r="M223" i="291"/>
  <c r="N223" i="291" s="1"/>
  <c r="M397" i="291"/>
  <c r="N397" i="291" s="1"/>
  <c r="M162" i="179"/>
  <c r="N162" i="179" s="1"/>
  <c r="M110" i="96"/>
  <c r="N110" i="96" s="1"/>
  <c r="M121" i="271"/>
  <c r="N121" i="271" s="1"/>
  <c r="O10" i="291"/>
  <c r="S10" i="291" s="1"/>
  <c r="M43" i="205"/>
  <c r="N43" i="205" s="1"/>
  <c r="M365" i="271"/>
  <c r="N365" i="271" s="1"/>
  <c r="M454" i="100"/>
  <c r="N454" i="100" s="1"/>
  <c r="M62" i="100"/>
  <c r="N62" i="100" s="1"/>
  <c r="O158" i="100"/>
  <c r="M352" i="100"/>
  <c r="N352" i="100" s="1"/>
  <c r="O310" i="100"/>
  <c r="O68" i="291"/>
  <c r="O333" i="271"/>
  <c r="O72" i="92"/>
  <c r="O48" i="96"/>
  <c r="O75" i="92"/>
  <c r="M450" i="100"/>
  <c r="N450" i="100" s="1"/>
  <c r="O39" i="96"/>
  <c r="O222" i="179"/>
  <c r="O169" i="179"/>
  <c r="O33" i="179"/>
  <c r="O234" i="179"/>
  <c r="P318" i="291"/>
  <c r="P74" i="271"/>
  <c r="P25" i="92"/>
  <c r="P81" i="291"/>
  <c r="O449" i="94"/>
  <c r="O315" i="96"/>
  <c r="O200" i="291"/>
  <c r="O115" i="179"/>
  <c r="O216" i="179"/>
  <c r="M40" i="100"/>
  <c r="N40" i="100" s="1"/>
  <c r="O135" i="92"/>
  <c r="O95" i="94"/>
  <c r="O37" i="94"/>
  <c r="O324" i="94"/>
  <c r="O63" i="96"/>
  <c r="M204" i="179"/>
  <c r="N204" i="179" s="1"/>
  <c r="O124" i="100"/>
  <c r="O267" i="100"/>
  <c r="O415" i="100"/>
  <c r="O290" i="291"/>
  <c r="O53" i="271"/>
  <c r="O32" i="271"/>
  <c r="O377" i="291"/>
  <c r="O355" i="271"/>
  <c r="O51" i="92"/>
  <c r="O222" i="271"/>
  <c r="O90" i="92"/>
  <c r="O175" i="92"/>
  <c r="O93" i="96"/>
  <c r="O78" i="96"/>
  <c r="P95" i="271"/>
  <c r="T95" i="271" s="1"/>
  <c r="V95" i="271"/>
  <c r="W95" i="271" s="1"/>
  <c r="P13" i="92"/>
  <c r="P85" i="92"/>
  <c r="P70" i="291"/>
  <c r="P163" i="271"/>
  <c r="P85" i="271"/>
  <c r="P370" i="291"/>
  <c r="P188" i="271"/>
  <c r="P80" i="92"/>
  <c r="O349" i="291"/>
  <c r="O114" i="291"/>
  <c r="O117" i="96"/>
  <c r="M400" i="100"/>
  <c r="N400" i="100" s="1"/>
  <c r="O136" i="291"/>
  <c r="O57" i="102"/>
  <c r="M478" i="100"/>
  <c r="N478" i="100" s="1"/>
  <c r="O407" i="291"/>
  <c r="O203" i="291"/>
  <c r="O273" i="271"/>
  <c r="O385" i="271"/>
  <c r="M289" i="96"/>
  <c r="N289" i="96" s="1"/>
  <c r="M448" i="96"/>
  <c r="N448" i="96" s="1"/>
  <c r="P10" i="342"/>
  <c r="P75" i="448"/>
  <c r="O294" i="96"/>
  <c r="O83" i="291"/>
  <c r="M273" i="94"/>
  <c r="N273" i="94" s="1"/>
  <c r="O275" i="94"/>
  <c r="O104" i="92"/>
  <c r="M37" i="179"/>
  <c r="N37" i="179" s="1"/>
  <c r="O157" i="271"/>
  <c r="O373" i="96"/>
  <c r="O22" i="291"/>
  <c r="M199" i="100"/>
  <c r="N199" i="100" s="1"/>
  <c r="M311" i="100"/>
  <c r="N311" i="100" s="1"/>
  <c r="O209" i="291"/>
  <c r="O265" i="100"/>
  <c r="M404" i="100"/>
  <c r="N404" i="100" s="1"/>
  <c r="O136" i="92"/>
  <c r="O164" i="94"/>
  <c r="O325" i="96"/>
  <c r="O169" i="96"/>
  <c r="O128" i="96"/>
  <c r="O353" i="96"/>
  <c r="O342" i="94"/>
  <c r="M100" i="102"/>
  <c r="N100" i="102" s="1"/>
  <c r="M392" i="100"/>
  <c r="N392" i="100" s="1"/>
  <c r="O214" i="205"/>
  <c r="O228" i="205"/>
  <c r="O162" i="205"/>
  <c r="O121" i="291"/>
  <c r="M295" i="291"/>
  <c r="N295" i="291" s="1"/>
  <c r="O52" i="271"/>
  <c r="O280" i="271"/>
  <c r="O45" i="92"/>
  <c r="M74" i="94"/>
  <c r="N74" i="94" s="1"/>
  <c r="O151" i="92"/>
  <c r="O152" i="92"/>
  <c r="O389" i="96"/>
  <c r="M135" i="96"/>
  <c r="N135" i="96" s="1"/>
  <c r="O240" i="96"/>
  <c r="O405" i="96"/>
  <c r="M108" i="96"/>
  <c r="N108" i="96" s="1"/>
  <c r="O107" i="205"/>
  <c r="O62" i="291"/>
  <c r="O30" i="94"/>
  <c r="M242" i="94"/>
  <c r="N242" i="94" s="1"/>
  <c r="M121" i="179"/>
  <c r="N121" i="179" s="1"/>
  <c r="O192" i="96"/>
  <c r="M240" i="179"/>
  <c r="N240" i="179" s="1"/>
  <c r="M177" i="179"/>
  <c r="N177" i="179" s="1"/>
  <c r="M41" i="179"/>
  <c r="N41" i="179" s="1"/>
  <c r="O173" i="179"/>
  <c r="O242" i="179"/>
  <c r="M244" i="179"/>
  <c r="N244" i="179" s="1"/>
  <c r="P154" i="205"/>
  <c r="P262" i="205"/>
  <c r="P63" i="448"/>
  <c r="P110" i="448"/>
  <c r="P15" i="439"/>
  <c r="M420" i="100"/>
  <c r="N420" i="100" s="1"/>
  <c r="O139" i="271"/>
  <c r="O142" i="179"/>
  <c r="O168" i="100"/>
  <c r="M408" i="100"/>
  <c r="N408" i="100" s="1"/>
  <c r="M263" i="100"/>
  <c r="N263" i="100" s="1"/>
  <c r="O80" i="291"/>
  <c r="O104" i="271"/>
  <c r="O292" i="271"/>
  <c r="O107" i="94"/>
  <c r="O44" i="94"/>
  <c r="O395" i="94"/>
  <c r="M130" i="179"/>
  <c r="N130" i="179" s="1"/>
  <c r="O408" i="96"/>
  <c r="O132" i="100"/>
  <c r="O342" i="100"/>
  <c r="M217" i="100"/>
  <c r="N217" i="100" s="1"/>
  <c r="O46" i="291"/>
  <c r="O273" i="291"/>
  <c r="O392" i="291"/>
  <c r="O44" i="271"/>
  <c r="O59" i="92"/>
  <c r="O264" i="271"/>
  <c r="P404" i="291"/>
  <c r="T404" i="291" s="1"/>
  <c r="V404" i="291"/>
  <c r="W404" i="291" s="1"/>
  <c r="P241" i="271"/>
  <c r="P55" i="291"/>
  <c r="P108" i="271"/>
  <c r="P126" i="92"/>
  <c r="O18" i="100"/>
  <c r="M45" i="100"/>
  <c r="N45" i="100" s="1"/>
  <c r="O138" i="271"/>
  <c r="M18" i="102"/>
  <c r="N18" i="102" s="1"/>
  <c r="O60" i="96"/>
  <c r="O139" i="291"/>
  <c r="M28" i="102"/>
  <c r="N28" i="102" s="1"/>
  <c r="O33" i="102"/>
  <c r="O123" i="291"/>
  <c r="O335" i="291"/>
  <c r="O307" i="291"/>
  <c r="O147" i="94"/>
  <c r="O72" i="94"/>
  <c r="O70" i="94"/>
  <c r="O160" i="94"/>
  <c r="O462" i="94"/>
  <c r="O305" i="96"/>
  <c r="O294" i="94"/>
  <c r="M214" i="179"/>
  <c r="N214" i="179" s="1"/>
  <c r="P275" i="291"/>
  <c r="P162" i="271"/>
  <c r="P74" i="448"/>
  <c r="P80" i="448"/>
  <c r="M108" i="291"/>
  <c r="N108" i="291" s="1"/>
  <c r="O422" i="94"/>
  <c r="M45" i="179"/>
  <c r="N45" i="179" s="1"/>
  <c r="O224" i="179"/>
  <c r="M251" i="179"/>
  <c r="N251" i="179" s="1"/>
  <c r="M160" i="271"/>
  <c r="N160" i="271" s="1"/>
  <c r="M132" i="96"/>
  <c r="N132" i="96" s="1"/>
  <c r="O25" i="291"/>
  <c r="M194" i="271"/>
  <c r="N194" i="271" s="1"/>
  <c r="O203" i="100"/>
  <c r="M205" i="100"/>
  <c r="N205" i="100" s="1"/>
  <c r="M410" i="100"/>
  <c r="N410" i="100" s="1"/>
  <c r="M31" i="92"/>
  <c r="N31" i="92" s="1"/>
  <c r="M173" i="94"/>
  <c r="N173" i="94" s="1"/>
  <c r="O266" i="96"/>
  <c r="O322" i="96"/>
  <c r="O363" i="96"/>
  <c r="M224" i="96"/>
  <c r="N224" i="96" s="1"/>
  <c r="M385" i="94"/>
  <c r="N385" i="94" s="1"/>
  <c r="O136" i="96"/>
  <c r="O369" i="96"/>
  <c r="O459" i="96"/>
  <c r="P100" i="291"/>
  <c r="M341" i="291"/>
  <c r="N341" i="291" s="1"/>
  <c r="M23" i="291"/>
  <c r="N23" i="291" s="1"/>
  <c r="M116" i="94"/>
  <c r="N116" i="94" s="1"/>
  <c r="O201" i="92"/>
  <c r="O117" i="102"/>
  <c r="O480" i="100"/>
  <c r="O300" i="271"/>
  <c r="O66" i="92"/>
  <c r="O444" i="96"/>
  <c r="O79" i="100"/>
  <c r="M327" i="100"/>
  <c r="N327" i="100" s="1"/>
  <c r="O193" i="179"/>
  <c r="O280" i="179"/>
  <c r="M252" i="179"/>
  <c r="N252" i="179" s="1"/>
  <c r="P116" i="448"/>
  <c r="P147" i="448"/>
  <c r="P196" i="448"/>
  <c r="P195" i="448"/>
  <c r="M425" i="100"/>
  <c r="N425" i="100" s="1"/>
  <c r="U425" i="100"/>
  <c r="M418" i="100"/>
  <c r="N418" i="100" s="1"/>
  <c r="M297" i="179"/>
  <c r="N297" i="179" s="1"/>
  <c r="M186" i="100"/>
  <c r="N186" i="100" s="1"/>
  <c r="M394" i="100"/>
  <c r="N394" i="100" s="1"/>
  <c r="O86" i="291"/>
  <c r="O174" i="271"/>
  <c r="O295" i="271"/>
  <c r="O36" i="94"/>
  <c r="O90" i="94"/>
  <c r="O177" i="96"/>
  <c r="O240" i="100"/>
  <c r="O225" i="100"/>
  <c r="O54" i="291"/>
  <c r="O56" i="271"/>
  <c r="O49" i="271"/>
  <c r="O129" i="271"/>
  <c r="O281" i="271"/>
  <c r="O354" i="271"/>
  <c r="O115" i="92"/>
  <c r="O170" i="92"/>
  <c r="O140" i="96"/>
  <c r="P32" i="291"/>
  <c r="P191" i="291"/>
  <c r="P304" i="291"/>
  <c r="P176" i="92"/>
  <c r="O120" i="100"/>
  <c r="O423" i="291"/>
  <c r="O149" i="92"/>
  <c r="M16" i="102"/>
  <c r="N16" i="102" s="1"/>
  <c r="O61" i="96"/>
  <c r="O141" i="291"/>
  <c r="O249" i="291"/>
  <c r="O386" i="291"/>
  <c r="O334" i="291"/>
  <c r="O345" i="271"/>
  <c r="O296" i="94"/>
  <c r="M192" i="179"/>
  <c r="N192" i="179" s="1"/>
  <c r="P196" i="271"/>
  <c r="P47" i="441"/>
  <c r="O297" i="96"/>
  <c r="M68" i="291"/>
  <c r="N68" i="291" s="1"/>
  <c r="P13" i="383"/>
  <c r="O23" i="96"/>
  <c r="M278" i="179"/>
  <c r="N278" i="179" s="1"/>
  <c r="O343" i="96"/>
  <c r="M70" i="100"/>
  <c r="N70" i="100" s="1"/>
  <c r="M370" i="100"/>
  <c r="N370" i="100" s="1"/>
  <c r="M104" i="102"/>
  <c r="N104" i="102" s="1"/>
  <c r="O168" i="102"/>
  <c r="O334" i="100"/>
  <c r="M458" i="100"/>
  <c r="N458" i="100" s="1"/>
  <c r="O124" i="92"/>
  <c r="O380" i="96"/>
  <c r="O445" i="94"/>
  <c r="O225" i="96"/>
  <c r="M377" i="96"/>
  <c r="N377" i="96" s="1"/>
  <c r="O346" i="96"/>
  <c r="P29" i="291"/>
  <c r="O155" i="92"/>
  <c r="O281" i="96"/>
  <c r="O108" i="100"/>
  <c r="O78" i="92"/>
  <c r="M132" i="102"/>
  <c r="N132" i="102" s="1"/>
  <c r="O413" i="100"/>
  <c r="O93" i="92"/>
  <c r="O363" i="94"/>
  <c r="O119" i="179"/>
  <c r="O304" i="179"/>
  <c r="O260" i="179"/>
  <c r="P272" i="271"/>
  <c r="P117" i="448"/>
  <c r="P177" i="448"/>
  <c r="P165" i="448"/>
  <c r="M226" i="100"/>
  <c r="N226" i="100" s="1"/>
  <c r="U226" i="100"/>
  <c r="W226" i="100" s="1"/>
  <c r="M127" i="179"/>
  <c r="N127" i="179" s="1"/>
  <c r="O156" i="271"/>
  <c r="M185" i="179"/>
  <c r="N185" i="179" s="1"/>
  <c r="O329" i="179"/>
  <c r="O125" i="291"/>
  <c r="O193" i="92"/>
  <c r="O43" i="94"/>
  <c r="O269" i="96"/>
  <c r="O332" i="96"/>
  <c r="O206" i="179"/>
  <c r="O74" i="179"/>
  <c r="O270" i="100"/>
  <c r="O257" i="100"/>
  <c r="O152" i="291"/>
  <c r="O208" i="291"/>
  <c r="O67" i="271"/>
  <c r="O408" i="291"/>
  <c r="O68" i="271"/>
  <c r="O56" i="92"/>
  <c r="O99" i="92"/>
  <c r="O178" i="92"/>
  <c r="P239" i="271"/>
  <c r="P364" i="291"/>
  <c r="P90" i="92"/>
  <c r="O11" i="92"/>
  <c r="O124" i="94"/>
  <c r="O146" i="271"/>
  <c r="O517" i="100"/>
  <c r="O34" i="102"/>
  <c r="O142" i="102"/>
  <c r="O165" i="291"/>
  <c r="O275" i="291"/>
  <c r="O190" i="291"/>
  <c r="O319" i="271"/>
  <c r="O193" i="94"/>
  <c r="O153" i="94"/>
  <c r="O167" i="94"/>
  <c r="O224" i="94"/>
  <c r="M168" i="96"/>
  <c r="N168" i="96" s="1"/>
  <c r="P139" i="291"/>
  <c r="P23" i="342"/>
  <c r="P68" i="448"/>
  <c r="O203" i="96"/>
  <c r="M212" i="205"/>
  <c r="N212" i="205" s="1"/>
  <c r="O463" i="94"/>
  <c r="O278" i="179"/>
  <c r="O105" i="291"/>
  <c r="O33" i="96"/>
  <c r="O86" i="179"/>
  <c r="O289" i="179"/>
  <c r="O28" i="291"/>
  <c r="O101" i="100"/>
  <c r="M378" i="100"/>
  <c r="N378" i="100" s="1"/>
  <c r="M307" i="100"/>
  <c r="N307" i="100" s="1"/>
  <c r="O34" i="92"/>
  <c r="M356" i="100"/>
  <c r="N356" i="100" s="1"/>
  <c r="M97" i="96"/>
  <c r="N97" i="96" s="1"/>
  <c r="O385" i="96"/>
  <c r="O352" i="96"/>
  <c r="P110" i="92"/>
  <c r="O160" i="96"/>
  <c r="O22" i="92"/>
  <c r="M319" i="100"/>
  <c r="N319" i="100" s="1"/>
  <c r="M243" i="100"/>
  <c r="N243" i="100" s="1"/>
  <c r="O137" i="92"/>
  <c r="O154" i="92"/>
  <c r="O340" i="94"/>
  <c r="O109" i="100"/>
  <c r="O44" i="92"/>
  <c r="M133" i="100"/>
  <c r="N133" i="100" s="1"/>
  <c r="O437" i="100"/>
  <c r="O84" i="291"/>
  <c r="M72" i="179"/>
  <c r="N72" i="179" s="1"/>
  <c r="O154" i="179"/>
  <c r="M31" i="179"/>
  <c r="N31" i="179" s="1"/>
  <c r="M303" i="179"/>
  <c r="N303" i="179" s="1"/>
  <c r="P9" i="342"/>
  <c r="P198" i="271"/>
  <c r="P166" i="448"/>
  <c r="O220" i="179"/>
  <c r="O292" i="179"/>
  <c r="M130" i="102"/>
  <c r="N130" i="102" s="1"/>
  <c r="O305" i="291"/>
  <c r="O89" i="94"/>
  <c r="O183" i="94"/>
  <c r="O66" i="96"/>
  <c r="M406" i="96"/>
  <c r="N406" i="96" s="1"/>
  <c r="O345" i="100"/>
  <c r="O271" i="100"/>
  <c r="O325" i="100"/>
  <c r="O216" i="291"/>
  <c r="O30" i="271"/>
  <c r="O92" i="271"/>
  <c r="O175" i="271"/>
  <c r="O81" i="92"/>
  <c r="O116" i="92"/>
  <c r="O309" i="271"/>
  <c r="O382" i="271"/>
  <c r="O138" i="92"/>
  <c r="O72" i="96"/>
  <c r="P218" i="291"/>
  <c r="P132" i="92"/>
  <c r="P169" i="271"/>
  <c r="P372" i="291"/>
  <c r="P168" i="92"/>
  <c r="P314" i="271"/>
  <c r="P171" i="92"/>
  <c r="P178" i="92"/>
  <c r="P42" i="441"/>
  <c r="O13" i="291"/>
  <c r="O24" i="92"/>
  <c r="O28" i="92"/>
  <c r="O243" i="96"/>
  <c r="O21" i="102"/>
  <c r="O39" i="102"/>
  <c r="O283" i="291"/>
  <c r="O192" i="271"/>
  <c r="O384" i="271"/>
  <c r="O227" i="94"/>
  <c r="O186" i="94"/>
  <c r="O421" i="96"/>
  <c r="P251" i="271"/>
  <c r="P141" i="448"/>
  <c r="O397" i="271"/>
  <c r="S397" i="271" s="1"/>
  <c r="U397" i="271"/>
  <c r="W397" i="271" s="1"/>
  <c r="M313" i="100"/>
  <c r="N313" i="100" s="1"/>
  <c r="P13" i="342"/>
  <c r="P19" i="342"/>
  <c r="P146" i="448"/>
  <c r="O184" i="92"/>
  <c r="O272" i="94"/>
  <c r="M153" i="179"/>
  <c r="N153" i="179" s="1"/>
  <c r="M184" i="179"/>
  <c r="N184" i="179" s="1"/>
  <c r="O364" i="96"/>
  <c r="O23" i="291"/>
  <c r="M215" i="100"/>
  <c r="N215" i="100" s="1"/>
  <c r="O211" i="100"/>
  <c r="O298" i="100"/>
  <c r="O112" i="92"/>
  <c r="M178" i="102"/>
  <c r="N178" i="102" s="1"/>
  <c r="O300" i="100"/>
  <c r="M219" i="100"/>
  <c r="N219" i="100" s="1"/>
  <c r="O389" i="94"/>
  <c r="O429" i="96"/>
  <c r="P152" i="92"/>
  <c r="P41" i="291"/>
  <c r="O347" i="94"/>
  <c r="M197" i="92"/>
  <c r="N197" i="92" s="1"/>
  <c r="M32" i="100"/>
  <c r="N32" i="100" s="1"/>
  <c r="O291" i="100"/>
  <c r="O405" i="100"/>
  <c r="O66" i="205"/>
  <c r="M152" i="205"/>
  <c r="N152" i="205" s="1"/>
  <c r="M262" i="205"/>
  <c r="N262" i="205" s="1"/>
  <c r="O137" i="291"/>
  <c r="O43" i="271"/>
  <c r="O352" i="291"/>
  <c r="O84" i="92"/>
  <c r="M156" i="92"/>
  <c r="N156" i="92" s="1"/>
  <c r="O83" i="92"/>
  <c r="O53" i="94"/>
  <c r="M188" i="96"/>
  <c r="N188" i="96" s="1"/>
  <c r="M441" i="94"/>
  <c r="N441" i="94" s="1"/>
  <c r="O75" i="96"/>
  <c r="O81" i="96"/>
  <c r="O76" i="92"/>
  <c r="O294" i="100"/>
  <c r="O50" i="205"/>
  <c r="O76" i="291"/>
  <c r="O112" i="94"/>
  <c r="O92" i="94"/>
  <c r="O186" i="96"/>
  <c r="O156" i="179"/>
  <c r="M26" i="179"/>
  <c r="N26" i="179" s="1"/>
  <c r="O100" i="179"/>
  <c r="O54" i="179"/>
  <c r="O47" i="179"/>
  <c r="M243" i="179"/>
  <c r="N243" i="179" s="1"/>
  <c r="P51" i="380"/>
  <c r="P276" i="205"/>
  <c r="P282" i="205"/>
  <c r="P113" i="271"/>
  <c r="M23" i="271"/>
  <c r="N23" i="271" s="1"/>
  <c r="M81" i="271"/>
  <c r="N81" i="271" s="1"/>
  <c r="M276" i="271"/>
  <c r="N276" i="271" s="1"/>
  <c r="P106" i="205"/>
  <c r="M132" i="205"/>
  <c r="N132" i="205" s="1"/>
  <c r="P79" i="291"/>
  <c r="M172" i="102"/>
  <c r="N172" i="102" s="1"/>
  <c r="U172" i="102"/>
  <c r="W172" i="102" s="1"/>
  <c r="M431" i="100"/>
  <c r="N431" i="100" s="1"/>
  <c r="U431" i="100"/>
  <c r="M54" i="205"/>
  <c r="N54" i="205" s="1"/>
  <c r="U54" i="205"/>
  <c r="W54" i="205" s="1"/>
  <c r="M136" i="205"/>
  <c r="N136" i="205" s="1"/>
  <c r="U136" i="205"/>
  <c r="W136" i="205" s="1"/>
  <c r="M121" i="205"/>
  <c r="N121" i="205" s="1"/>
  <c r="U121" i="205"/>
  <c r="W121" i="205" s="1"/>
  <c r="O26" i="291"/>
  <c r="S26" i="291" s="1"/>
  <c r="U26" i="291"/>
  <c r="W26" i="291" s="1"/>
  <c r="M33" i="291"/>
  <c r="N33" i="291" s="1"/>
  <c r="U33" i="291"/>
  <c r="W33" i="291" s="1"/>
  <c r="O206" i="291"/>
  <c r="S206" i="291" s="1"/>
  <c r="U206" i="291"/>
  <c r="W206" i="291" s="1"/>
  <c r="M345" i="291"/>
  <c r="N345" i="291" s="1"/>
  <c r="U345" i="291"/>
  <c r="U49" i="94"/>
  <c r="W49" i="94" s="1"/>
  <c r="U84" i="94"/>
  <c r="W84" i="94" s="1"/>
  <c r="O41" i="96"/>
  <c r="S41" i="96" s="1"/>
  <c r="U41" i="96"/>
  <c r="W41" i="96" s="1"/>
  <c r="M207" i="179"/>
  <c r="N207" i="179" s="1"/>
  <c r="U207" i="179"/>
  <c r="W207" i="179" s="1"/>
  <c r="M105" i="92"/>
  <c r="N105" i="92" s="1"/>
  <c r="O200" i="179"/>
  <c r="O143" i="271"/>
  <c r="M140" i="179"/>
  <c r="N140" i="179" s="1"/>
  <c r="M223" i="179"/>
  <c r="N223" i="179" s="1"/>
  <c r="M199" i="102"/>
  <c r="N199" i="102" s="1"/>
  <c r="O96" i="100"/>
  <c r="O318" i="100"/>
  <c r="M34" i="205"/>
  <c r="N34" i="205" s="1"/>
  <c r="M132" i="291"/>
  <c r="N132" i="291" s="1"/>
  <c r="O302" i="291"/>
  <c r="M102" i="271"/>
  <c r="N102" i="271" s="1"/>
  <c r="O240" i="271"/>
  <c r="M362" i="271"/>
  <c r="N362" i="271" s="1"/>
  <c r="M120" i="96"/>
  <c r="N120" i="96" s="1"/>
  <c r="O256" i="94"/>
  <c r="O257" i="94"/>
  <c r="O398" i="94"/>
  <c r="O259" i="96"/>
  <c r="O122" i="96"/>
  <c r="O63" i="179"/>
  <c r="M129" i="179"/>
  <c r="N129" i="179" s="1"/>
  <c r="O20" i="205"/>
  <c r="M125" i="100"/>
  <c r="N125" i="100" s="1"/>
  <c r="M488" i="100"/>
  <c r="N488" i="100" s="1"/>
  <c r="O442" i="100"/>
  <c r="O388" i="100"/>
  <c r="M37" i="271"/>
  <c r="N37" i="271" s="1"/>
  <c r="O108" i="271"/>
  <c r="O230" i="291"/>
  <c r="M236" i="291"/>
  <c r="N236" i="291" s="1"/>
  <c r="M313" i="291"/>
  <c r="N313" i="291" s="1"/>
  <c r="O253" i="291"/>
  <c r="O88" i="271"/>
  <c r="O164" i="271"/>
  <c r="O54" i="271"/>
  <c r="M224" i="271"/>
  <c r="N224" i="271" s="1"/>
  <c r="O177" i="271"/>
  <c r="M118" i="271"/>
  <c r="N118" i="271" s="1"/>
  <c r="O191" i="271"/>
  <c r="O129" i="92"/>
  <c r="M142" i="92"/>
  <c r="N142" i="92" s="1"/>
  <c r="O329" i="271"/>
  <c r="O32" i="92"/>
  <c r="O55" i="92"/>
  <c r="O144" i="92"/>
  <c r="M168" i="92"/>
  <c r="N168" i="92" s="1"/>
  <c r="O217" i="96"/>
  <c r="M60" i="205"/>
  <c r="N60" i="205" s="1"/>
  <c r="V60" i="205"/>
  <c r="W60" i="205" s="1"/>
  <c r="M123" i="205"/>
  <c r="N123" i="205" s="1"/>
  <c r="V123" i="205"/>
  <c r="W123" i="205" s="1"/>
  <c r="P116" i="205"/>
  <c r="T116" i="205" s="1"/>
  <c r="V116" i="205"/>
  <c r="W116" i="205" s="1"/>
  <c r="M369" i="291"/>
  <c r="N369" i="291" s="1"/>
  <c r="V369" i="291"/>
  <c r="W369" i="291" s="1"/>
  <c r="P398" i="271"/>
  <c r="T398" i="271" s="1"/>
  <c r="V398" i="271"/>
  <c r="W398" i="271" s="1"/>
  <c r="M149" i="92"/>
  <c r="N149" i="92" s="1"/>
  <c r="M180" i="271"/>
  <c r="N180" i="271" s="1"/>
  <c r="P22" i="382"/>
  <c r="P385" i="291"/>
  <c r="P384" i="291"/>
  <c r="M227" i="271"/>
  <c r="N227" i="271" s="1"/>
  <c r="P15" i="448"/>
  <c r="P20" i="205"/>
  <c r="M41" i="205"/>
  <c r="N41" i="205" s="1"/>
  <c r="M64" i="291"/>
  <c r="N64" i="291" s="1"/>
  <c r="M154" i="291"/>
  <c r="N154" i="291" s="1"/>
  <c r="P251" i="291"/>
  <c r="M58" i="271"/>
  <c r="N58" i="271" s="1"/>
  <c r="P211" i="291"/>
  <c r="P363" i="291"/>
  <c r="M316" i="291"/>
  <c r="N316" i="291" s="1"/>
  <c r="M353" i="291"/>
  <c r="N353" i="291" s="1"/>
  <c r="P392" i="291"/>
  <c r="M395" i="291"/>
  <c r="N395" i="291" s="1"/>
  <c r="P44" i="271"/>
  <c r="M55" i="271"/>
  <c r="N55" i="271" s="1"/>
  <c r="P204" i="92"/>
  <c r="M352" i="271"/>
  <c r="N352" i="271" s="1"/>
  <c r="P364" i="271"/>
  <c r="P34" i="92"/>
  <c r="P97" i="92"/>
  <c r="M243" i="271"/>
  <c r="N243" i="271" s="1"/>
  <c r="M166" i="92"/>
  <c r="N166" i="92" s="1"/>
  <c r="P165" i="92"/>
  <c r="O15" i="271"/>
  <c r="O12" i="205"/>
  <c r="M178" i="291"/>
  <c r="N178" i="291" s="1"/>
  <c r="O324" i="271"/>
  <c r="O200" i="94"/>
  <c r="M86" i="100"/>
  <c r="N86" i="100" s="1"/>
  <c r="O222" i="205"/>
  <c r="O217" i="94"/>
  <c r="O418" i="96"/>
  <c r="O50" i="102"/>
  <c r="S50" i="102" s="1"/>
  <c r="O62" i="102"/>
  <c r="O246" i="205"/>
  <c r="O93" i="205"/>
  <c r="M245" i="205"/>
  <c r="N245" i="205" s="1"/>
  <c r="O260" i="205"/>
  <c r="O337" i="291"/>
  <c r="M391" i="291"/>
  <c r="N391" i="291" s="1"/>
  <c r="M167" i="271"/>
  <c r="N167" i="271" s="1"/>
  <c r="O165" i="271"/>
  <c r="O210" i="271"/>
  <c r="M358" i="271"/>
  <c r="N358" i="271" s="1"/>
  <c r="M254" i="271"/>
  <c r="N254" i="271" s="1"/>
  <c r="O266" i="94"/>
  <c r="O225" i="94"/>
  <c r="O207" i="94"/>
  <c r="O195" i="94"/>
  <c r="O417" i="94"/>
  <c r="O329" i="94"/>
  <c r="O382" i="94"/>
  <c r="M400" i="94"/>
  <c r="N400" i="94" s="1"/>
  <c r="O185" i="96"/>
  <c r="O145" i="179"/>
  <c r="M258" i="179"/>
  <c r="N258" i="179" s="1"/>
  <c r="P10" i="448"/>
  <c r="P245" i="291"/>
  <c r="P235" i="271"/>
  <c r="P301" i="271"/>
  <c r="P122" i="448"/>
  <c r="P184" i="448"/>
  <c r="M51" i="102"/>
  <c r="N51" i="102" s="1"/>
  <c r="O306" i="94"/>
  <c r="O308" i="96"/>
  <c r="M229" i="205"/>
  <c r="N229" i="205" s="1"/>
  <c r="O450" i="100"/>
  <c r="M260" i="291"/>
  <c r="N260" i="291" s="1"/>
  <c r="M42" i="96"/>
  <c r="N42" i="96" s="1"/>
  <c r="M180" i="179"/>
  <c r="N180" i="179" s="1"/>
  <c r="O239" i="179"/>
  <c r="O316" i="179"/>
  <c r="M348" i="271"/>
  <c r="N348" i="271" s="1"/>
  <c r="O418" i="94"/>
  <c r="M482" i="100"/>
  <c r="N482" i="100" s="1"/>
  <c r="O204" i="205"/>
  <c r="O127" i="271"/>
  <c r="O69" i="96"/>
  <c r="M183" i="102"/>
  <c r="N183" i="102" s="1"/>
  <c r="M299" i="100"/>
  <c r="N299" i="100" s="1"/>
  <c r="O63" i="92"/>
  <c r="O176" i="94"/>
  <c r="O400" i="96"/>
  <c r="O137" i="96"/>
  <c r="O390" i="94"/>
  <c r="O149" i="96"/>
  <c r="M357" i="94"/>
  <c r="N357" i="94" s="1"/>
  <c r="M445" i="96"/>
  <c r="N445" i="96" s="1"/>
  <c r="M438" i="96"/>
  <c r="N438" i="96" s="1"/>
  <c r="O376" i="96"/>
  <c r="P113" i="291"/>
  <c r="M259" i="291"/>
  <c r="N259" i="291" s="1"/>
  <c r="M155" i="92"/>
  <c r="N155" i="92" s="1"/>
  <c r="P154" i="92"/>
  <c r="M120" i="291"/>
  <c r="N120" i="291" s="1"/>
  <c r="M153" i="96"/>
  <c r="N153" i="96" s="1"/>
  <c r="P25" i="382"/>
  <c r="P22" i="291"/>
  <c r="M96" i="92"/>
  <c r="N96" i="92" s="1"/>
  <c r="M161" i="92"/>
  <c r="N161" i="92" s="1"/>
  <c r="M325" i="96"/>
  <c r="N325" i="96" s="1"/>
  <c r="O265" i="291"/>
  <c r="O59" i="271"/>
  <c r="O376" i="291"/>
  <c r="O228" i="271"/>
  <c r="O131" i="92"/>
  <c r="O91" i="96"/>
  <c r="O114" i="100"/>
  <c r="O120" i="94"/>
  <c r="O98" i="94"/>
  <c r="O144" i="94"/>
  <c r="O194" i="96"/>
  <c r="O198" i="96"/>
  <c r="M108" i="179"/>
  <c r="N108" i="179" s="1"/>
  <c r="O178" i="179"/>
  <c r="P128" i="448"/>
  <c r="P67" i="448"/>
  <c r="O23" i="92"/>
  <c r="M128" i="179"/>
  <c r="N128" i="179" s="1"/>
  <c r="O307" i="94"/>
  <c r="M93" i="179"/>
  <c r="N93" i="179" s="1"/>
  <c r="O301" i="179"/>
  <c r="O295" i="179"/>
  <c r="O46" i="94"/>
  <c r="O30" i="96"/>
  <c r="O192" i="92"/>
  <c r="O176" i="96"/>
  <c r="M149" i="100"/>
  <c r="N149" i="100" s="1"/>
  <c r="M496" i="100"/>
  <c r="N496" i="100" s="1"/>
  <c r="O475" i="100"/>
  <c r="M476" i="100"/>
  <c r="N476" i="100" s="1"/>
  <c r="O51" i="291"/>
  <c r="O47" i="291"/>
  <c r="O271" i="291"/>
  <c r="O111" i="271"/>
  <c r="O249" i="271"/>
  <c r="O255" i="271"/>
  <c r="O145" i="92"/>
  <c r="O337" i="271"/>
  <c r="O40" i="92"/>
  <c r="O80" i="92"/>
  <c r="O174" i="92"/>
  <c r="O176" i="92"/>
  <c r="O99" i="96"/>
  <c r="P18" i="342"/>
  <c r="P35" i="92"/>
  <c r="P171" i="271"/>
  <c r="P90" i="448"/>
  <c r="P44" i="291"/>
  <c r="P41" i="271"/>
  <c r="P94" i="92"/>
  <c r="O16" i="271"/>
  <c r="O337" i="94"/>
  <c r="O198" i="92"/>
  <c r="O72" i="102"/>
  <c r="O144" i="291"/>
  <c r="O159" i="291"/>
  <c r="O139" i="94"/>
  <c r="M131" i="96"/>
  <c r="N131" i="96" s="1"/>
  <c r="M215" i="179"/>
  <c r="N215" i="179" s="1"/>
  <c r="M285" i="179"/>
  <c r="N285" i="179" s="1"/>
  <c r="P272" i="291"/>
  <c r="M48" i="96"/>
  <c r="N48" i="96" s="1"/>
  <c r="M29" i="92"/>
  <c r="N29" i="92" s="1"/>
  <c r="M75" i="92"/>
  <c r="N75" i="92" s="1"/>
  <c r="O352" i="100"/>
  <c r="O354" i="94"/>
  <c r="M23" i="205"/>
  <c r="N23" i="205" s="1"/>
  <c r="O90" i="179"/>
  <c r="O14" i="179"/>
  <c r="O247" i="179"/>
  <c r="O228" i="179"/>
  <c r="O285" i="96"/>
  <c r="O125" i="96"/>
  <c r="O329" i="100"/>
  <c r="O128" i="271"/>
  <c r="O220" i="100"/>
  <c r="O286" i="100"/>
  <c r="M145" i="100"/>
  <c r="N145" i="100" s="1"/>
  <c r="M414" i="100"/>
  <c r="N414" i="100" s="1"/>
  <c r="O358" i="100"/>
  <c r="O179" i="92"/>
  <c r="O186" i="92"/>
  <c r="O459" i="94"/>
  <c r="O453" i="96"/>
  <c r="P25" i="291"/>
  <c r="P136" i="92"/>
  <c r="M59" i="102"/>
  <c r="N59" i="102" s="1"/>
  <c r="O148" i="100"/>
  <c r="O362" i="100"/>
  <c r="O374" i="100"/>
  <c r="O20" i="271"/>
  <c r="O171" i="94"/>
  <c r="O190" i="92"/>
  <c r="M446" i="100"/>
  <c r="N446" i="100" s="1"/>
  <c r="O113" i="94"/>
  <c r="O168" i="94"/>
  <c r="O43" i="179"/>
  <c r="O116" i="179"/>
  <c r="O302" i="179"/>
  <c r="P12" i="448"/>
  <c r="P87" i="448"/>
  <c r="P93" i="448"/>
  <c r="O388" i="96"/>
  <c r="M98" i="100"/>
  <c r="N98" i="100" s="1"/>
  <c r="O219" i="291"/>
  <c r="O308" i="291"/>
  <c r="O87" i="92"/>
  <c r="O89" i="92"/>
  <c r="O181" i="94"/>
  <c r="M335" i="96"/>
  <c r="N335" i="96" s="1"/>
  <c r="M34" i="96"/>
  <c r="N34" i="96" s="1"/>
  <c r="O252" i="100"/>
  <c r="O296" i="291"/>
  <c r="O55" i="291"/>
  <c r="O371" i="291"/>
  <c r="O70" i="271"/>
  <c r="O216" i="271"/>
  <c r="O219" i="271"/>
  <c r="O368" i="271"/>
  <c r="O100" i="92"/>
  <c r="O182" i="92"/>
  <c r="O110" i="94"/>
  <c r="P106" i="291"/>
  <c r="P57" i="291"/>
  <c r="P88" i="92"/>
  <c r="P84" i="448"/>
  <c r="P358" i="291"/>
  <c r="O431" i="291"/>
  <c r="O14" i="92"/>
  <c r="O83" i="94"/>
  <c r="O105" i="102"/>
  <c r="O36" i="438"/>
  <c r="O38" i="102"/>
  <c r="O68" i="102"/>
  <c r="O160" i="291"/>
  <c r="O158" i="291"/>
  <c r="O193" i="271"/>
  <c r="O288" i="271"/>
  <c r="O420" i="94"/>
  <c r="O251" i="96"/>
  <c r="O325" i="179"/>
  <c r="P280" i="291"/>
  <c r="P21" i="342"/>
  <c r="P416" i="291"/>
  <c r="P305" i="271"/>
  <c r="P343" i="271"/>
  <c r="P171" i="448"/>
  <c r="P69" i="448"/>
  <c r="O295" i="96"/>
  <c r="M154" i="205"/>
  <c r="N154" i="205" s="1"/>
  <c r="M166" i="179"/>
  <c r="N166" i="179" s="1"/>
  <c r="O98" i="179"/>
  <c r="O22" i="179"/>
  <c r="M267" i="179"/>
  <c r="N267" i="179" s="1"/>
  <c r="O134" i="96"/>
  <c r="M337" i="100"/>
  <c r="N337" i="100" s="1"/>
  <c r="O328" i="291"/>
  <c r="M293" i="100"/>
  <c r="N293" i="100" s="1"/>
  <c r="M438" i="100"/>
  <c r="N438" i="100" s="1"/>
  <c r="O163" i="96"/>
  <c r="O113" i="96"/>
  <c r="M397" i="96"/>
  <c r="N397" i="96" s="1"/>
  <c r="P108" i="92"/>
  <c r="P58" i="291"/>
  <c r="P31" i="92"/>
  <c r="O156" i="100"/>
  <c r="M382" i="100"/>
  <c r="N382" i="100" s="1"/>
  <c r="O142" i="271"/>
  <c r="O286" i="271"/>
  <c r="O276" i="271"/>
  <c r="O423" i="96"/>
  <c r="O42" i="92"/>
  <c r="O191" i="92"/>
  <c r="O132" i="94"/>
  <c r="M167" i="179"/>
  <c r="N167" i="179" s="1"/>
  <c r="P121" i="291"/>
  <c r="P84" i="92"/>
  <c r="P92" i="448"/>
  <c r="P39" i="291"/>
  <c r="P62" i="448"/>
  <c r="O61" i="179"/>
  <c r="O201" i="102"/>
  <c r="M32" i="102"/>
  <c r="N32" i="102" s="1"/>
  <c r="M484" i="100"/>
  <c r="N484" i="100" s="1"/>
  <c r="O40" i="94"/>
  <c r="O27" i="96"/>
  <c r="O203" i="179"/>
  <c r="O174" i="100"/>
  <c r="O238" i="100"/>
  <c r="O75" i="291"/>
  <c r="O78" i="291"/>
  <c r="S78" i="291" s="1"/>
  <c r="O188" i="271"/>
  <c r="O297" i="271"/>
  <c r="O250" i="271"/>
  <c r="O128" i="92"/>
  <c r="O36" i="96"/>
  <c r="P288" i="291"/>
  <c r="T288" i="291" s="1"/>
  <c r="V288" i="291"/>
  <c r="W288" i="291" s="1"/>
  <c r="P132" i="291"/>
  <c r="P130" i="448"/>
  <c r="P54" i="291"/>
  <c r="P299" i="271"/>
  <c r="O15" i="92"/>
  <c r="O17" i="94"/>
  <c r="O417" i="100"/>
  <c r="O262" i="291"/>
  <c r="O17" i="92"/>
  <c r="O27" i="102"/>
  <c r="O229" i="102"/>
  <c r="O166" i="102"/>
  <c r="O166" i="291"/>
  <c r="O225" i="271"/>
  <c r="O69" i="94"/>
  <c r="O262" i="94"/>
  <c r="O229" i="94"/>
  <c r="O404" i="94"/>
  <c r="O316" i="94"/>
  <c r="O77" i="179"/>
  <c r="P67" i="92"/>
  <c r="P76" i="92"/>
  <c r="P140" i="448"/>
  <c r="P145" i="448"/>
  <c r="O301" i="96"/>
  <c r="O311" i="96"/>
  <c r="O159" i="96"/>
  <c r="O49" i="102"/>
  <c r="O166" i="179"/>
  <c r="O288" i="96"/>
  <c r="O358" i="96"/>
  <c r="M486" i="100"/>
  <c r="N486" i="100" s="1"/>
  <c r="M207" i="100"/>
  <c r="N207" i="100" s="1"/>
  <c r="M309" i="100"/>
  <c r="N309" i="100" s="1"/>
  <c r="M118" i="102"/>
  <c r="N118" i="102" s="1"/>
  <c r="M285" i="100"/>
  <c r="N285" i="100" s="1"/>
  <c r="O160" i="92"/>
  <c r="O368" i="94"/>
  <c r="O320" i="96"/>
  <c r="O279" i="96"/>
  <c r="O350" i="96"/>
  <c r="O349" i="96"/>
  <c r="P111" i="92"/>
  <c r="P28" i="291"/>
  <c r="M181" i="100"/>
  <c r="N181" i="100" s="1"/>
  <c r="M259" i="100"/>
  <c r="N259" i="100" s="1"/>
  <c r="O220" i="291"/>
  <c r="O113" i="271"/>
  <c r="O326" i="271"/>
  <c r="O79" i="92"/>
  <c r="M364" i="100"/>
  <c r="N364" i="100" s="1"/>
  <c r="O392" i="94"/>
  <c r="O27" i="179"/>
  <c r="O197" i="96"/>
  <c r="M120" i="179"/>
  <c r="N120" i="179" s="1"/>
  <c r="O24" i="179"/>
  <c r="O175" i="179"/>
  <c r="O36" i="179"/>
  <c r="P51" i="448"/>
  <c r="P238" i="271"/>
  <c r="O157" i="96"/>
  <c r="M296" i="179"/>
  <c r="N296" i="179" s="1"/>
  <c r="O291" i="271"/>
  <c r="O180" i="94"/>
  <c r="M177" i="100"/>
  <c r="N177" i="100" s="1"/>
  <c r="O477" i="100"/>
  <c r="O49" i="291"/>
  <c r="O77" i="291"/>
  <c r="O372" i="271"/>
  <c r="O199" i="271"/>
  <c r="O125" i="92"/>
  <c r="O84" i="96"/>
  <c r="P240" i="271"/>
  <c r="P16" i="441"/>
  <c r="P55" i="448"/>
  <c r="P217" i="291"/>
  <c r="P107" i="271"/>
  <c r="O105" i="96"/>
  <c r="M24" i="102"/>
  <c r="N24" i="102" s="1"/>
  <c r="O396" i="96"/>
  <c r="O52" i="102"/>
  <c r="M67" i="102"/>
  <c r="N67" i="102" s="1"/>
  <c r="O192" i="291"/>
  <c r="O332" i="291"/>
  <c r="O325" i="291"/>
  <c r="P346" i="291"/>
  <c r="P312" i="291"/>
  <c r="P334" i="291"/>
  <c r="P195" i="271"/>
  <c r="P12" i="342"/>
  <c r="P129" i="448"/>
  <c r="O209" i="96"/>
  <c r="O378" i="96"/>
  <c r="M278" i="96"/>
  <c r="N278" i="96" s="1"/>
  <c r="M159" i="96"/>
  <c r="N159" i="96" s="1"/>
  <c r="O47" i="102"/>
  <c r="O59" i="179"/>
  <c r="O341" i="291"/>
  <c r="O17" i="96"/>
  <c r="O210" i="179"/>
  <c r="M293" i="179"/>
  <c r="N293" i="179" s="1"/>
  <c r="M360" i="100"/>
  <c r="N360" i="100" s="1"/>
  <c r="M55" i="102"/>
  <c r="N55" i="102" s="1"/>
  <c r="M190" i="100"/>
  <c r="N190" i="100" s="1"/>
  <c r="O177" i="94"/>
  <c r="O446" i="94"/>
  <c r="O328" i="96"/>
  <c r="O374" i="96"/>
  <c r="M359" i="96"/>
  <c r="N359" i="96" s="1"/>
  <c r="P14" i="271"/>
  <c r="P12" i="92"/>
  <c r="P42" i="291"/>
  <c r="P188" i="92"/>
  <c r="O19" i="102"/>
  <c r="O187" i="92"/>
  <c r="O351" i="94"/>
  <c r="O504" i="100"/>
  <c r="O198" i="271"/>
  <c r="O379" i="271"/>
  <c r="O157" i="92"/>
  <c r="O386" i="94"/>
  <c r="O127" i="92"/>
  <c r="O411" i="100"/>
  <c r="O28" i="94"/>
  <c r="O288" i="94"/>
  <c r="O139" i="179"/>
  <c r="M52" i="179"/>
  <c r="N52" i="179" s="1"/>
  <c r="M246" i="179"/>
  <c r="N246" i="179" s="1"/>
  <c r="P56" i="448"/>
  <c r="P72" i="291"/>
  <c r="M422" i="100"/>
  <c r="N422" i="100" s="1"/>
  <c r="U422" i="100"/>
  <c r="O152" i="96"/>
  <c r="M328" i="179"/>
  <c r="N328" i="179" s="1"/>
  <c r="M106" i="100"/>
  <c r="N106" i="100" s="1"/>
  <c r="M183" i="100"/>
  <c r="N183" i="100" s="1"/>
  <c r="O221" i="291"/>
  <c r="O85" i="291"/>
  <c r="O103" i="271"/>
  <c r="O239" i="271"/>
  <c r="O194" i="92"/>
  <c r="O60" i="94"/>
  <c r="O64" i="179"/>
  <c r="O127" i="100"/>
  <c r="M72" i="100"/>
  <c r="N72" i="100" s="1"/>
  <c r="O499" i="100"/>
  <c r="O330" i="100"/>
  <c r="O199" i="291"/>
  <c r="O169" i="291"/>
  <c r="O324" i="291"/>
  <c r="O125" i="271"/>
  <c r="O370" i="291"/>
  <c r="O409" i="291"/>
  <c r="O298" i="291"/>
  <c r="O53" i="92"/>
  <c r="O311" i="271"/>
  <c r="O74" i="92"/>
  <c r="O146" i="92"/>
  <c r="O246" i="271"/>
  <c r="P347" i="291"/>
  <c r="T347" i="291" s="1"/>
  <c r="V347" i="291"/>
  <c r="W347" i="291" s="1"/>
  <c r="P89" i="448"/>
  <c r="P297" i="291"/>
  <c r="P415" i="291"/>
  <c r="P190" i="271"/>
  <c r="P41" i="441"/>
  <c r="O349" i="100"/>
  <c r="O137" i="271"/>
  <c r="O46" i="96"/>
  <c r="O18" i="92"/>
  <c r="O101" i="94"/>
  <c r="M235" i="100"/>
  <c r="N235" i="100" s="1"/>
  <c r="O337" i="96"/>
  <c r="O31" i="102"/>
  <c r="O56" i="102"/>
  <c r="O272" i="291"/>
  <c r="O244" i="291"/>
  <c r="O366" i="291"/>
  <c r="O333" i="291"/>
  <c r="O328" i="271"/>
  <c r="O258" i="271"/>
  <c r="O312" i="271"/>
  <c r="O330" i="271"/>
  <c r="O148" i="94"/>
  <c r="M111" i="96"/>
  <c r="N111" i="96" s="1"/>
  <c r="O182" i="96"/>
  <c r="O365" i="94"/>
  <c r="M218" i="179"/>
  <c r="N218" i="179" s="1"/>
  <c r="O286" i="179"/>
  <c r="P16" i="342"/>
  <c r="P178" i="448"/>
  <c r="P134" i="448"/>
  <c r="O261" i="96"/>
  <c r="O212" i="205"/>
  <c r="O111" i="291"/>
  <c r="O100" i="291"/>
  <c r="O43" i="96"/>
  <c r="O68" i="179"/>
  <c r="O414" i="94"/>
  <c r="O29" i="291"/>
  <c r="O278" i="100"/>
  <c r="M368" i="100"/>
  <c r="N368" i="100" s="1"/>
  <c r="M74" i="100"/>
  <c r="N74" i="100" s="1"/>
  <c r="O449" i="100"/>
  <c r="O463" i="100"/>
  <c r="O361" i="291"/>
  <c r="O161" i="92"/>
  <c r="O369" i="94"/>
  <c r="O382" i="96"/>
  <c r="O365" i="96"/>
  <c r="P122" i="92"/>
  <c r="O263" i="96"/>
  <c r="P332" i="271"/>
  <c r="O93" i="271"/>
  <c r="O109" i="92"/>
  <c r="O33" i="94"/>
  <c r="O356" i="96"/>
  <c r="O366" i="94"/>
  <c r="O20" i="96"/>
  <c r="O40" i="179"/>
  <c r="M99" i="179"/>
  <c r="N99" i="179" s="1"/>
  <c r="M305" i="179"/>
  <c r="N305" i="179" s="1"/>
  <c r="M424" i="100"/>
  <c r="N424" i="100" s="1"/>
  <c r="U424" i="100"/>
  <c r="O160" i="100"/>
  <c r="O248" i="179"/>
  <c r="M63" i="102"/>
  <c r="N63" i="102" s="1"/>
  <c r="O280" i="100"/>
  <c r="O173" i="271"/>
  <c r="O132" i="92"/>
  <c r="O334" i="96"/>
  <c r="O131" i="100"/>
  <c r="O254" i="100"/>
  <c r="O344" i="100"/>
  <c r="O215" i="291"/>
  <c r="O189" i="291"/>
  <c r="O61" i="92"/>
  <c r="O330" i="291"/>
  <c r="O179" i="271"/>
  <c r="O417" i="291"/>
  <c r="O244" i="271"/>
  <c r="O364" i="271"/>
  <c r="O389" i="271"/>
  <c r="O82" i="92"/>
  <c r="O164" i="92"/>
  <c r="O79" i="96"/>
  <c r="O102" i="96"/>
  <c r="M237" i="179"/>
  <c r="N237" i="179" s="1"/>
  <c r="P143" i="291"/>
  <c r="T143" i="291" s="1"/>
  <c r="V143" i="291"/>
  <c r="W143" i="291" s="1"/>
  <c r="P176" i="448"/>
  <c r="P232" i="271"/>
  <c r="P113" i="92"/>
  <c r="P374" i="271"/>
  <c r="M15" i="96"/>
  <c r="N15" i="96" s="1"/>
  <c r="O325" i="271"/>
  <c r="O65" i="94"/>
  <c r="O518" i="100"/>
  <c r="O196" i="291"/>
  <c r="O410" i="291"/>
  <c r="O336" i="271"/>
  <c r="O334" i="271"/>
  <c r="O76" i="94"/>
  <c r="O407" i="94"/>
  <c r="O245" i="96"/>
  <c r="O206" i="96"/>
  <c r="O254" i="179"/>
  <c r="P24" i="342"/>
  <c r="P14" i="342"/>
  <c r="M298" i="96"/>
  <c r="N298" i="96" s="1"/>
  <c r="O13" i="271"/>
  <c r="O68" i="92"/>
  <c r="O120" i="291"/>
  <c r="M129" i="96"/>
  <c r="N129" i="96" s="1"/>
  <c r="O361" i="96"/>
  <c r="O269" i="100"/>
  <c r="O281" i="100"/>
  <c r="M376" i="100"/>
  <c r="N376" i="100" s="1"/>
  <c r="M305" i="100"/>
  <c r="N305" i="100" s="1"/>
  <c r="M110" i="102"/>
  <c r="N110" i="102" s="1"/>
  <c r="M494" i="100"/>
  <c r="N494" i="100" s="1"/>
  <c r="M226" i="96"/>
  <c r="N226" i="96" s="1"/>
  <c r="O432" i="96"/>
  <c r="M276" i="96"/>
  <c r="N276" i="96" s="1"/>
  <c r="O383" i="96"/>
  <c r="P15" i="342"/>
  <c r="O197" i="92"/>
  <c r="O284" i="94"/>
  <c r="M26" i="100"/>
  <c r="N26" i="100" s="1"/>
  <c r="O147" i="100"/>
  <c r="O222" i="100"/>
  <c r="O110" i="92"/>
  <c r="O156" i="94"/>
  <c r="O390" i="96"/>
  <c r="M188" i="100"/>
  <c r="N188" i="100" s="1"/>
  <c r="O77" i="92"/>
  <c r="O89" i="291"/>
  <c r="O163" i="179"/>
  <c r="O110" i="179"/>
  <c r="O231" i="179"/>
  <c r="O313" i="179"/>
  <c r="P86" i="448"/>
  <c r="P107" i="92"/>
  <c r="O291" i="96"/>
  <c r="O123" i="271"/>
  <c r="S123" i="271" s="1"/>
  <c r="U123" i="271"/>
  <c r="W123" i="271" s="1"/>
  <c r="M158" i="96"/>
  <c r="N158" i="96" s="1"/>
  <c r="O163" i="100"/>
  <c r="M141" i="179"/>
  <c r="N141" i="179" s="1"/>
  <c r="M470" i="100"/>
  <c r="N470" i="100" s="1"/>
  <c r="O32" i="291"/>
  <c r="O227" i="271"/>
  <c r="O49" i="92"/>
  <c r="O108" i="94"/>
  <c r="O257" i="96"/>
  <c r="O62" i="179"/>
  <c r="O101" i="179"/>
  <c r="O270" i="179"/>
  <c r="O155" i="100"/>
  <c r="O268" i="100"/>
  <c r="O385" i="100"/>
  <c r="O315" i="291"/>
  <c r="O394" i="291"/>
  <c r="O118" i="92"/>
  <c r="O381" i="291"/>
  <c r="O370" i="271"/>
  <c r="O94" i="92"/>
  <c r="O97" i="92"/>
  <c r="O243" i="271"/>
  <c r="O369" i="271"/>
  <c r="O87" i="96"/>
  <c r="O219" i="96"/>
  <c r="P130" i="291"/>
  <c r="P17" i="441"/>
  <c r="P107" i="448"/>
  <c r="P116" i="92"/>
  <c r="P284" i="271"/>
  <c r="P180" i="92"/>
  <c r="O192" i="100"/>
  <c r="O276" i="100"/>
  <c r="O82" i="94"/>
  <c r="O87" i="102"/>
  <c r="O329" i="291"/>
  <c r="O365" i="291"/>
  <c r="O387" i="271"/>
  <c r="O154" i="94"/>
  <c r="O276" i="94"/>
  <c r="O248" i="96"/>
  <c r="M281" i="179"/>
  <c r="N281" i="179" s="1"/>
  <c r="P189" i="271"/>
  <c r="P54" i="448"/>
  <c r="M86" i="205"/>
  <c r="N86" i="205" s="1"/>
  <c r="M216" i="96"/>
  <c r="N216" i="96" s="1"/>
  <c r="O129" i="96"/>
  <c r="M123" i="96"/>
  <c r="N123" i="96" s="1"/>
  <c r="O14" i="271"/>
  <c r="O12" i="92"/>
  <c r="M44" i="179"/>
  <c r="N44" i="179" s="1"/>
  <c r="O277" i="271"/>
  <c r="O153" i="96"/>
  <c r="O367" i="96"/>
  <c r="O52" i="100"/>
  <c r="O24" i="291"/>
  <c r="O379" i="94"/>
  <c r="M80" i="100"/>
  <c r="N80" i="100" s="1"/>
  <c r="O287" i="100"/>
  <c r="O216" i="100"/>
  <c r="M380" i="100"/>
  <c r="N380" i="100" s="1"/>
  <c r="O151" i="100"/>
  <c r="M141" i="100"/>
  <c r="N141" i="100" s="1"/>
  <c r="M279" i="100"/>
  <c r="N279" i="100" s="1"/>
  <c r="O36" i="92"/>
  <c r="O150" i="96"/>
  <c r="O326" i="96"/>
  <c r="O393" i="96"/>
  <c r="M391" i="96"/>
  <c r="N391" i="96" s="1"/>
  <c r="M460" i="96"/>
  <c r="N460" i="96" s="1"/>
  <c r="P153" i="92"/>
  <c r="P160" i="92"/>
  <c r="O205" i="92"/>
  <c r="O15" i="102"/>
  <c r="O180" i="100"/>
  <c r="O120" i="271"/>
  <c r="O148" i="92"/>
  <c r="O157" i="94"/>
  <c r="O107" i="96"/>
  <c r="O27" i="92"/>
  <c r="O119" i="94"/>
  <c r="M171" i="179"/>
  <c r="N171" i="179" s="1"/>
  <c r="M114" i="179"/>
  <c r="N114" i="179" s="1"/>
  <c r="P13" i="448"/>
  <c r="P151" i="271"/>
  <c r="O239" i="96"/>
  <c r="M301" i="100"/>
  <c r="N301" i="100" s="1"/>
  <c r="O181" i="179"/>
  <c r="O124" i="102"/>
  <c r="O100" i="271"/>
  <c r="O46" i="92"/>
  <c r="O189" i="94"/>
  <c r="O274" i="179"/>
  <c r="O153" i="100"/>
  <c r="O69" i="271"/>
  <c r="O319" i="291"/>
  <c r="O41" i="92"/>
  <c r="O398" i="291"/>
  <c r="O50" i="271"/>
  <c r="O386" i="271"/>
  <c r="O119" i="92"/>
  <c r="O163" i="92"/>
  <c r="O259" i="271"/>
  <c r="O30" i="92"/>
  <c r="O37" i="96"/>
  <c r="P261" i="291"/>
  <c r="T261" i="291" s="1"/>
  <c r="V261" i="291"/>
  <c r="W261" i="291" s="1"/>
  <c r="P189" i="448"/>
  <c r="P66" i="271"/>
  <c r="P176" i="271"/>
  <c r="P126" i="271"/>
  <c r="P129" i="92"/>
  <c r="O14" i="96"/>
  <c r="O201" i="94"/>
  <c r="O102" i="94"/>
  <c r="O23" i="102"/>
  <c r="O177" i="102"/>
  <c r="O240" i="291"/>
  <c r="O161" i="291"/>
  <c r="O401" i="94"/>
  <c r="O416" i="94"/>
  <c r="O321" i="179"/>
  <c r="P77" i="92"/>
  <c r="P141" i="291"/>
  <c r="P211" i="271"/>
  <c r="P183" i="448"/>
  <c r="P170" i="448"/>
  <c r="O258" i="291"/>
  <c r="P86" i="205"/>
  <c r="O494" i="100"/>
  <c r="O106" i="92"/>
  <c r="O126" i="179"/>
  <c r="O307" i="96"/>
  <c r="O370" i="96"/>
  <c r="O435" i="100"/>
  <c r="M88" i="100"/>
  <c r="N88" i="100" s="1"/>
  <c r="M295" i="100"/>
  <c r="N295" i="100" s="1"/>
  <c r="M165" i="100"/>
  <c r="N165" i="100" s="1"/>
  <c r="M474" i="100"/>
  <c r="N474" i="100" s="1"/>
  <c r="O172" i="92"/>
  <c r="O223" i="96"/>
  <c r="O275" i="96"/>
  <c r="O341" i="96"/>
  <c r="P230" i="271"/>
  <c r="O183" i="92"/>
  <c r="O14" i="102"/>
  <c r="M122" i="102"/>
  <c r="N122" i="102" s="1"/>
  <c r="O122" i="100"/>
  <c r="O51" i="100"/>
  <c r="O299" i="291"/>
  <c r="O253" i="271"/>
  <c r="O252" i="94"/>
  <c r="O412" i="94"/>
  <c r="O347" i="96"/>
  <c r="O435" i="96"/>
  <c r="M434" i="100"/>
  <c r="N434" i="100" s="1"/>
  <c r="O37" i="291"/>
  <c r="O191" i="96"/>
  <c r="O470" i="94"/>
  <c r="O179" i="179"/>
  <c r="O157" i="179"/>
  <c r="O322" i="179"/>
  <c r="P159" i="448"/>
  <c r="P104" i="448"/>
  <c r="P57" i="448"/>
  <c r="P190" i="448"/>
  <c r="M430" i="100"/>
  <c r="N430" i="100" s="1"/>
  <c r="U430" i="100"/>
  <c r="M427" i="100"/>
  <c r="N427" i="100" s="1"/>
  <c r="U427" i="100"/>
  <c r="M390" i="100"/>
  <c r="N390" i="100" s="1"/>
  <c r="O187" i="179"/>
  <c r="O331" i="179"/>
  <c r="M154" i="102"/>
  <c r="N154" i="102" s="1"/>
  <c r="M134" i="102"/>
  <c r="N134" i="102" s="1"/>
  <c r="M339" i="100"/>
  <c r="N339" i="100" s="1"/>
  <c r="O218" i="291"/>
  <c r="O223" i="291"/>
  <c r="O88" i="92"/>
  <c r="O86" i="92"/>
  <c r="O134" i="92"/>
  <c r="M75" i="179"/>
  <c r="N75" i="179" s="1"/>
  <c r="O132" i="179"/>
  <c r="O126" i="100"/>
  <c r="M416" i="100"/>
  <c r="N416" i="100" s="1"/>
  <c r="O232" i="291"/>
  <c r="O172" i="271"/>
  <c r="O45" i="291"/>
  <c r="O353" i="291"/>
  <c r="O372" i="291"/>
  <c r="O55" i="271"/>
  <c r="O352" i="271"/>
  <c r="O166" i="92"/>
  <c r="O167" i="92"/>
  <c r="M70" i="96"/>
  <c r="N70" i="96" s="1"/>
  <c r="P269" i="291"/>
  <c r="T269" i="291" s="1"/>
  <c r="V269" i="291"/>
  <c r="W269" i="291" s="1"/>
  <c r="P362" i="271"/>
  <c r="P51" i="291"/>
  <c r="P64" i="271"/>
  <c r="P336" i="291"/>
  <c r="P359" i="271"/>
  <c r="O17" i="102"/>
  <c r="O274" i="100"/>
  <c r="O293" i="291"/>
  <c r="O146" i="96"/>
  <c r="O37" i="102"/>
  <c r="M315" i="100"/>
  <c r="N315" i="100" s="1"/>
  <c r="O248" i="291"/>
  <c r="O163" i="291"/>
  <c r="O195" i="291"/>
  <c r="O261" i="271"/>
  <c r="O267" i="94"/>
  <c r="O447" i="96"/>
  <c r="O328" i="94"/>
  <c r="O257" i="179"/>
  <c r="P19" i="92"/>
  <c r="P164" i="291"/>
  <c r="P316" i="271"/>
  <c r="P256" i="271"/>
  <c r="P172" i="448"/>
  <c r="P160" i="448"/>
  <c r="F58" i="449"/>
  <c r="D73" i="12"/>
  <c r="F123" i="449"/>
  <c r="D138" i="12"/>
  <c r="F74" i="449"/>
  <c r="D89" i="12"/>
  <c r="D142" i="12"/>
  <c r="F127" i="449"/>
  <c r="F124" i="449"/>
  <c r="D137" i="12"/>
  <c r="D74" i="12"/>
  <c r="F59" i="449"/>
  <c r="F137" i="449"/>
  <c r="D152" i="12"/>
  <c r="H11" i="417"/>
  <c r="H21" i="417" s="1"/>
  <c r="C6" i="417"/>
  <c r="O306" i="446"/>
  <c r="M306" i="446"/>
  <c r="N306" i="446" s="1"/>
  <c r="O67" i="448"/>
  <c r="S67" i="448" s="1"/>
  <c r="M67" i="448"/>
  <c r="N67" i="448" s="1"/>
  <c r="P206" i="291"/>
  <c r="T206" i="291" s="1"/>
  <c r="P369" i="291"/>
  <c r="T369" i="291" s="1"/>
  <c r="M363" i="291"/>
  <c r="N363" i="291" s="1"/>
  <c r="M204" i="205"/>
  <c r="N204" i="205" s="1"/>
  <c r="O142" i="92"/>
  <c r="M188" i="102"/>
  <c r="N188" i="102" s="1"/>
  <c r="O188" i="102"/>
  <c r="O379" i="100"/>
  <c r="M379" i="100"/>
  <c r="N379" i="100" s="1"/>
  <c r="O147" i="102"/>
  <c r="M147" i="102"/>
  <c r="N147" i="102" s="1"/>
  <c r="C5" i="385"/>
  <c r="H12" i="385"/>
  <c r="H30" i="385" s="1"/>
  <c r="O10" i="439"/>
  <c r="S10" i="439" s="1"/>
  <c r="M10" i="439"/>
  <c r="N10" i="439" s="1"/>
  <c r="W10" i="439"/>
  <c r="O360" i="446"/>
  <c r="M360" i="446"/>
  <c r="N360" i="446" s="1"/>
  <c r="M94" i="100"/>
  <c r="N94" i="100" s="1"/>
  <c r="O94" i="100"/>
  <c r="O166" i="100"/>
  <c r="M166" i="100"/>
  <c r="N166" i="100" s="1"/>
  <c r="O393" i="100"/>
  <c r="M393" i="100"/>
  <c r="N393" i="100" s="1"/>
  <c r="O18" i="439"/>
  <c r="M18" i="439"/>
  <c r="N18" i="439" s="1"/>
  <c r="O22" i="443"/>
  <c r="S22" i="443" s="1"/>
  <c r="M22" i="443"/>
  <c r="N22" i="443" s="1"/>
  <c r="O159" i="448"/>
  <c r="S159" i="448" s="1"/>
  <c r="M159" i="448"/>
  <c r="N159" i="448" s="1"/>
  <c r="O193" i="448"/>
  <c r="S193" i="448" s="1"/>
  <c r="M193" i="448"/>
  <c r="N193" i="448" s="1"/>
  <c r="O230" i="446"/>
  <c r="S230" i="446" s="1"/>
  <c r="M230" i="446"/>
  <c r="N230" i="446" s="1"/>
  <c r="O454" i="446"/>
  <c r="M454" i="446"/>
  <c r="N454" i="446" s="1"/>
  <c r="O140" i="100"/>
  <c r="M140" i="100"/>
  <c r="N140" i="100" s="1"/>
  <c r="O489" i="100"/>
  <c r="M489" i="100"/>
  <c r="N489" i="100" s="1"/>
  <c r="O147" i="448"/>
  <c r="M147" i="448"/>
  <c r="N147" i="448" s="1"/>
  <c r="O177" i="448"/>
  <c r="M177" i="448"/>
  <c r="N177" i="448" s="1"/>
  <c r="O165" i="448"/>
  <c r="M165" i="448"/>
  <c r="N165" i="448" s="1"/>
  <c r="P32" i="445"/>
  <c r="P125" i="438"/>
  <c r="P143" i="448"/>
  <c r="P111" i="448"/>
  <c r="O13" i="439"/>
  <c r="S13" i="439" s="1"/>
  <c r="W13" i="439"/>
  <c r="M13" i="439"/>
  <c r="N13" i="439" s="1"/>
  <c r="O26" i="438"/>
  <c r="M26" i="438"/>
  <c r="N26" i="438" s="1"/>
  <c r="W32" i="441"/>
  <c r="O32" i="441"/>
  <c r="S32" i="441" s="1"/>
  <c r="M32" i="441"/>
  <c r="N32" i="441" s="1"/>
  <c r="M25" i="442"/>
  <c r="N25" i="442" s="1"/>
  <c r="W25" i="442"/>
  <c r="O25" i="442"/>
  <c r="S25" i="442" s="1"/>
  <c r="O50" i="446"/>
  <c r="M50" i="446"/>
  <c r="N50" i="446" s="1"/>
  <c r="O94" i="446"/>
  <c r="M94" i="446"/>
  <c r="N94" i="446" s="1"/>
  <c r="O66" i="102"/>
  <c r="M66" i="102"/>
  <c r="N66" i="102" s="1"/>
  <c r="O412" i="446"/>
  <c r="M412" i="446"/>
  <c r="N412" i="446" s="1"/>
  <c r="O42" i="100"/>
  <c r="M42" i="100"/>
  <c r="N42" i="100" s="1"/>
  <c r="O67" i="96"/>
  <c r="M67" i="96"/>
  <c r="N67" i="96" s="1"/>
  <c r="O76" i="440"/>
  <c r="M76" i="440"/>
  <c r="N76" i="440" s="1"/>
  <c r="O22" i="441"/>
  <c r="M22" i="441"/>
  <c r="N22" i="441" s="1"/>
  <c r="M19" i="442"/>
  <c r="N19" i="442" s="1"/>
  <c r="O19" i="442"/>
  <c r="O128" i="442"/>
  <c r="M128" i="442"/>
  <c r="N128" i="442" s="1"/>
  <c r="O217" i="102"/>
  <c r="M217" i="102"/>
  <c r="N217" i="102" s="1"/>
  <c r="O18" i="445"/>
  <c r="M18" i="445"/>
  <c r="N18" i="445" s="1"/>
  <c r="O141" i="96"/>
  <c r="M141" i="96"/>
  <c r="N141" i="96" s="1"/>
  <c r="O93" i="438"/>
  <c r="S93" i="438" s="1"/>
  <c r="M93" i="438"/>
  <c r="N93" i="438" s="1"/>
  <c r="O95" i="438"/>
  <c r="S95" i="438" s="1"/>
  <c r="M95" i="438"/>
  <c r="N95" i="438" s="1"/>
  <c r="O89" i="442"/>
  <c r="S89" i="442" s="1"/>
  <c r="M89" i="442"/>
  <c r="N89" i="442" s="1"/>
  <c r="O101" i="443"/>
  <c r="M101" i="443"/>
  <c r="N101" i="443" s="1"/>
  <c r="O31" i="443"/>
  <c r="M31" i="443"/>
  <c r="N31" i="443" s="1"/>
  <c r="M78" i="441"/>
  <c r="N78" i="441" s="1"/>
  <c r="O78" i="441"/>
  <c r="O40" i="443"/>
  <c r="M40" i="443"/>
  <c r="N40" i="443" s="1"/>
  <c r="O53" i="441"/>
  <c r="S53" i="441" s="1"/>
  <c r="M53" i="441"/>
  <c r="N53" i="441" s="1"/>
  <c r="O133" i="442"/>
  <c r="M133" i="442"/>
  <c r="N133" i="442" s="1"/>
  <c r="M42" i="441"/>
  <c r="N42" i="441" s="1"/>
  <c r="O42" i="441"/>
  <c r="O119" i="441"/>
  <c r="M119" i="441"/>
  <c r="N119" i="441" s="1"/>
  <c r="P46" i="441"/>
  <c r="P44" i="441"/>
  <c r="C5" i="421"/>
  <c r="H12" i="421"/>
  <c r="H19" i="421" s="1"/>
  <c r="C5" i="414"/>
  <c r="H12" i="414"/>
  <c r="H19" i="414" s="1"/>
  <c r="O79" i="446"/>
  <c r="M79" i="446"/>
  <c r="N79" i="446" s="1"/>
  <c r="M232" i="446"/>
  <c r="N232" i="446" s="1"/>
  <c r="O232" i="446"/>
  <c r="S232" i="446" s="1"/>
  <c r="O111" i="438"/>
  <c r="S111" i="438" s="1"/>
  <c r="M111" i="438"/>
  <c r="N111" i="438" s="1"/>
  <c r="O48" i="448"/>
  <c r="M48" i="448"/>
  <c r="N48" i="448" s="1"/>
  <c r="O508" i="100"/>
  <c r="M508" i="100"/>
  <c r="N508" i="100" s="1"/>
  <c r="O153" i="446"/>
  <c r="S153" i="446" s="1"/>
  <c r="M153" i="446"/>
  <c r="N153" i="446" s="1"/>
  <c r="O159" i="446"/>
  <c r="S159" i="446" s="1"/>
  <c r="M159" i="446"/>
  <c r="N159" i="446" s="1"/>
  <c r="O403" i="446"/>
  <c r="S403" i="446" s="1"/>
  <c r="M403" i="446"/>
  <c r="N403" i="446" s="1"/>
  <c r="O78" i="446"/>
  <c r="S78" i="446" s="1"/>
  <c r="M78" i="446"/>
  <c r="N78" i="446" s="1"/>
  <c r="O274" i="446"/>
  <c r="M274" i="446"/>
  <c r="N274" i="446" s="1"/>
  <c r="O474" i="446"/>
  <c r="M474" i="446"/>
  <c r="N474" i="446" s="1"/>
  <c r="O392" i="446"/>
  <c r="M392" i="446"/>
  <c r="N392" i="446" s="1"/>
  <c r="O308" i="446"/>
  <c r="M308" i="446"/>
  <c r="N308" i="446" s="1"/>
  <c r="O431" i="446"/>
  <c r="M431" i="446"/>
  <c r="N431" i="446" s="1"/>
  <c r="O353" i="446"/>
  <c r="M353" i="446"/>
  <c r="N353" i="446" s="1"/>
  <c r="O348" i="446"/>
  <c r="M348" i="446"/>
  <c r="N348" i="446" s="1"/>
  <c r="O13" i="342"/>
  <c r="M13" i="342"/>
  <c r="N13" i="342" s="1"/>
  <c r="O286" i="96"/>
  <c r="M286" i="96"/>
  <c r="N286" i="96" s="1"/>
  <c r="M120" i="448"/>
  <c r="N120" i="448" s="1"/>
  <c r="O120" i="448"/>
  <c r="O68" i="448"/>
  <c r="S68" i="448" s="1"/>
  <c r="M68" i="448"/>
  <c r="N68" i="448" s="1"/>
  <c r="M134" i="448"/>
  <c r="N134" i="448" s="1"/>
  <c r="O134" i="448"/>
  <c r="S134" i="448" s="1"/>
  <c r="O72" i="448"/>
  <c r="M72" i="448"/>
  <c r="N72" i="448" s="1"/>
  <c r="P79" i="442"/>
  <c r="P131" i="448"/>
  <c r="O60" i="440"/>
  <c r="M60" i="440"/>
  <c r="N60" i="440" s="1"/>
  <c r="O69" i="440"/>
  <c r="M69" i="440"/>
  <c r="N69" i="440" s="1"/>
  <c r="O9" i="445"/>
  <c r="S9" i="445" s="1"/>
  <c r="M9" i="445"/>
  <c r="O64" i="100"/>
  <c r="M64" i="100"/>
  <c r="N64" i="100" s="1"/>
  <c r="P164" i="448"/>
  <c r="T164" i="448" s="1"/>
  <c r="P58" i="271"/>
  <c r="O354" i="100"/>
  <c r="M354" i="100"/>
  <c r="N354" i="100" s="1"/>
  <c r="O457" i="96"/>
  <c r="M457" i="96"/>
  <c r="N457" i="96" s="1"/>
  <c r="O29" i="438"/>
  <c r="S29" i="438" s="1"/>
  <c r="M29" i="438"/>
  <c r="N29" i="438" s="1"/>
  <c r="O278" i="446"/>
  <c r="S278" i="446" s="1"/>
  <c r="M278" i="446"/>
  <c r="N278" i="446" s="1"/>
  <c r="M51" i="440"/>
  <c r="N51" i="440" s="1"/>
  <c r="O51" i="440"/>
  <c r="H31" i="45"/>
  <c r="B5" i="45" s="1"/>
  <c r="H31" i="15"/>
  <c r="M211" i="100"/>
  <c r="N211" i="100" s="1"/>
  <c r="M217" i="94"/>
  <c r="N217" i="94" s="1"/>
  <c r="M206" i="291"/>
  <c r="N206" i="291" s="1"/>
  <c r="M113" i="291"/>
  <c r="N113" i="291" s="1"/>
  <c r="M44" i="102"/>
  <c r="N44" i="102" s="1"/>
  <c r="M240" i="96"/>
  <c r="N240" i="96" s="1"/>
  <c r="M405" i="100"/>
  <c r="N405" i="100" s="1"/>
  <c r="P155" i="92"/>
  <c r="P395" i="291"/>
  <c r="O358" i="271"/>
  <c r="O194" i="271"/>
  <c r="M20" i="96"/>
  <c r="N20" i="96" s="1"/>
  <c r="M66" i="205"/>
  <c r="N66" i="205" s="1"/>
  <c r="M385" i="291"/>
  <c r="N385" i="291" s="1"/>
  <c r="M222" i="205"/>
  <c r="N222" i="205" s="1"/>
  <c r="M152" i="92"/>
  <c r="N152" i="92" s="1"/>
  <c r="O42" i="96"/>
  <c r="M266" i="94"/>
  <c r="N266" i="94" s="1"/>
  <c r="M77" i="96"/>
  <c r="N77" i="96" s="1"/>
  <c r="M328" i="96"/>
  <c r="N328" i="96" s="1"/>
  <c r="M498" i="94"/>
  <c r="N498" i="94" s="1"/>
  <c r="M372" i="94"/>
  <c r="N372" i="94" s="1"/>
  <c r="O438" i="96"/>
  <c r="O100" i="102"/>
  <c r="O331" i="100"/>
  <c r="O251" i="179"/>
  <c r="O45" i="179"/>
  <c r="O245" i="205"/>
  <c r="O441" i="100"/>
  <c r="M441" i="100"/>
  <c r="N441" i="100" s="1"/>
  <c r="M59" i="179"/>
  <c r="N59" i="179" s="1"/>
  <c r="O77" i="441"/>
  <c r="M77" i="441"/>
  <c r="N77" i="441" s="1"/>
  <c r="O367" i="100"/>
  <c r="M367" i="100"/>
  <c r="N367" i="100" s="1"/>
  <c r="O104" i="441"/>
  <c r="S104" i="441" s="1"/>
  <c r="M104" i="441"/>
  <c r="N104" i="441" s="1"/>
  <c r="O59" i="100"/>
  <c r="M59" i="100"/>
  <c r="N59" i="100" s="1"/>
  <c r="M13" i="445"/>
  <c r="N13" i="445" s="1"/>
  <c r="O13" i="445"/>
  <c r="O58" i="102"/>
  <c r="M58" i="102"/>
  <c r="N58" i="102" s="1"/>
  <c r="O272" i="100"/>
  <c r="M272" i="100"/>
  <c r="N272" i="100" s="1"/>
  <c r="O344" i="96"/>
  <c r="M344" i="96"/>
  <c r="N344" i="96" s="1"/>
  <c r="C5" i="406"/>
  <c r="H12" i="406"/>
  <c r="H29" i="406" s="1"/>
  <c r="P26" i="448"/>
  <c r="C5" i="395"/>
  <c r="H12" i="395"/>
  <c r="H29" i="395" s="1"/>
  <c r="O373" i="100"/>
  <c r="M373" i="100"/>
  <c r="N373" i="100" s="1"/>
  <c r="O32" i="438"/>
  <c r="M32" i="438"/>
  <c r="N32" i="438" s="1"/>
  <c r="M9" i="342"/>
  <c r="O9" i="342"/>
  <c r="O54" i="446"/>
  <c r="M54" i="446"/>
  <c r="N54" i="446" s="1"/>
  <c r="O442" i="446"/>
  <c r="M442" i="446"/>
  <c r="N442" i="446" s="1"/>
  <c r="O127" i="102"/>
  <c r="M127" i="102"/>
  <c r="N127" i="102" s="1"/>
  <c r="O196" i="100"/>
  <c r="M196" i="100"/>
  <c r="N196" i="100" s="1"/>
  <c r="O464" i="100"/>
  <c r="M464" i="100"/>
  <c r="N464" i="100" s="1"/>
  <c r="O77" i="440"/>
  <c r="M77" i="440"/>
  <c r="N77" i="440" s="1"/>
  <c r="O70" i="440"/>
  <c r="M70" i="440"/>
  <c r="N70" i="440" s="1"/>
  <c r="O102" i="443"/>
  <c r="M102" i="443"/>
  <c r="N102" i="443" s="1"/>
  <c r="O40" i="448"/>
  <c r="M40" i="448"/>
  <c r="N40" i="448" s="1"/>
  <c r="O182" i="448"/>
  <c r="M182" i="448"/>
  <c r="N182" i="448" s="1"/>
  <c r="O117" i="446"/>
  <c r="M117" i="446"/>
  <c r="N117" i="446" s="1"/>
  <c r="O184" i="446"/>
  <c r="M184" i="446"/>
  <c r="N184" i="446" s="1"/>
  <c r="O12" i="447"/>
  <c r="M12" i="447"/>
  <c r="N12" i="447" s="1"/>
  <c r="O106" i="448"/>
  <c r="M106" i="448"/>
  <c r="N106" i="448" s="1"/>
  <c r="O66" i="441"/>
  <c r="S66" i="441" s="1"/>
  <c r="M66" i="441"/>
  <c r="N66" i="441" s="1"/>
  <c r="O117" i="448"/>
  <c r="M117" i="448"/>
  <c r="N117" i="448" s="1"/>
  <c r="O166" i="448"/>
  <c r="M166" i="448"/>
  <c r="N166" i="448" s="1"/>
  <c r="O8" i="439"/>
  <c r="S8" i="439" s="1"/>
  <c r="M8" i="439"/>
  <c r="O27" i="438"/>
  <c r="M27" i="438"/>
  <c r="N27" i="438" s="1"/>
  <c r="W16" i="438"/>
  <c r="O16" i="438"/>
  <c r="S16" i="438" s="1"/>
  <c r="M16" i="438"/>
  <c r="N16" i="438" s="1"/>
  <c r="W124" i="442"/>
  <c r="O124" i="442"/>
  <c r="S124" i="442" s="1"/>
  <c r="M124" i="442"/>
  <c r="N124" i="442" s="1"/>
  <c r="O130" i="446"/>
  <c r="S130" i="446" s="1"/>
  <c r="M130" i="446"/>
  <c r="N130" i="446" s="1"/>
  <c r="O217" i="179"/>
  <c r="M217" i="179"/>
  <c r="N217" i="179" s="1"/>
  <c r="O72" i="446"/>
  <c r="M72" i="446"/>
  <c r="N72" i="446" s="1"/>
  <c r="O193" i="446"/>
  <c r="M193" i="446"/>
  <c r="N193" i="446" s="1"/>
  <c r="M192" i="446"/>
  <c r="N192" i="446" s="1"/>
  <c r="O192" i="446"/>
  <c r="O170" i="100"/>
  <c r="M170" i="100"/>
  <c r="N170" i="100" s="1"/>
  <c r="M469" i="100"/>
  <c r="N469" i="100" s="1"/>
  <c r="O469" i="100"/>
  <c r="O65" i="179"/>
  <c r="M65" i="179"/>
  <c r="N65" i="179" s="1"/>
  <c r="O88" i="438"/>
  <c r="M88" i="438"/>
  <c r="N88" i="438" s="1"/>
  <c r="O62" i="441"/>
  <c r="M62" i="441"/>
  <c r="N62" i="441" s="1"/>
  <c r="O82" i="442"/>
  <c r="M82" i="442"/>
  <c r="N82" i="442" s="1"/>
  <c r="O74" i="438"/>
  <c r="M74" i="438"/>
  <c r="N74" i="438" s="1"/>
  <c r="M216" i="102"/>
  <c r="N216" i="102" s="1"/>
  <c r="O216" i="102"/>
  <c r="O375" i="100"/>
  <c r="M375" i="100"/>
  <c r="N375" i="100" s="1"/>
  <c r="O106" i="438"/>
  <c r="M106" i="438"/>
  <c r="N106" i="438" s="1"/>
  <c r="M114" i="438"/>
  <c r="N114" i="438" s="1"/>
  <c r="O114" i="438"/>
  <c r="O118" i="442"/>
  <c r="M118" i="442"/>
  <c r="N118" i="442" s="1"/>
  <c r="O125" i="443"/>
  <c r="M125" i="443"/>
  <c r="N125" i="443" s="1"/>
  <c r="O39" i="443"/>
  <c r="S39" i="443" s="1"/>
  <c r="M39" i="443"/>
  <c r="N39" i="443" s="1"/>
  <c r="O103" i="441"/>
  <c r="M103" i="441"/>
  <c r="N103" i="441" s="1"/>
  <c r="M67" i="443"/>
  <c r="N67" i="443" s="1"/>
  <c r="O67" i="443"/>
  <c r="S67" i="443" s="1"/>
  <c r="O51" i="441"/>
  <c r="S51" i="441" s="1"/>
  <c r="M51" i="441"/>
  <c r="N51" i="441" s="1"/>
  <c r="M50" i="443"/>
  <c r="N50" i="443" s="1"/>
  <c r="O50" i="443"/>
  <c r="S50" i="443" s="1"/>
  <c r="O125" i="441"/>
  <c r="S125" i="441" s="1"/>
  <c r="M125" i="441"/>
  <c r="N125" i="441" s="1"/>
  <c r="O54" i="443"/>
  <c r="M54" i="443"/>
  <c r="N54" i="443" s="1"/>
  <c r="H12" i="412"/>
  <c r="H28" i="412" s="1"/>
  <c r="C5" i="412"/>
  <c r="C5" i="410"/>
  <c r="H12" i="410"/>
  <c r="H28" i="410" s="1"/>
  <c r="H11" i="420"/>
  <c r="H21" i="420" s="1"/>
  <c r="C6" i="420"/>
  <c r="C5" i="404"/>
  <c r="H12" i="404"/>
  <c r="H29" i="404" s="1"/>
  <c r="O19" i="100"/>
  <c r="M19" i="100"/>
  <c r="N19" i="100" s="1"/>
  <c r="O99" i="446"/>
  <c r="M99" i="446"/>
  <c r="N99" i="446" s="1"/>
  <c r="M15" i="100"/>
  <c r="N15" i="100" s="1"/>
  <c r="O15" i="100"/>
  <c r="M348" i="100"/>
  <c r="N348" i="100" s="1"/>
  <c r="O56" i="440"/>
  <c r="S56" i="440" s="1"/>
  <c r="M56" i="440"/>
  <c r="N56" i="440" s="1"/>
  <c r="O202" i="448"/>
  <c r="M202" i="448"/>
  <c r="N202" i="448" s="1"/>
  <c r="O167" i="446"/>
  <c r="M167" i="446"/>
  <c r="N167" i="446" s="1"/>
  <c r="O165" i="446"/>
  <c r="M165" i="446"/>
  <c r="N165" i="446" s="1"/>
  <c r="M106" i="446"/>
  <c r="N106" i="446" s="1"/>
  <c r="O106" i="446"/>
  <c r="O155" i="446"/>
  <c r="M155" i="446"/>
  <c r="N155" i="446" s="1"/>
  <c r="O282" i="446"/>
  <c r="M282" i="446"/>
  <c r="N282" i="446" s="1"/>
  <c r="M190" i="446"/>
  <c r="N190" i="446" s="1"/>
  <c r="O190" i="446"/>
  <c r="O400" i="446"/>
  <c r="M400" i="446"/>
  <c r="N400" i="446" s="1"/>
  <c r="M316" i="446"/>
  <c r="N316" i="446" s="1"/>
  <c r="O316" i="446"/>
  <c r="O186" i="446"/>
  <c r="M186" i="446"/>
  <c r="N186" i="446" s="1"/>
  <c r="O470" i="446"/>
  <c r="M470" i="446"/>
  <c r="N470" i="446" s="1"/>
  <c r="O367" i="446"/>
  <c r="M367" i="446"/>
  <c r="N367" i="446" s="1"/>
  <c r="O370" i="446"/>
  <c r="S370" i="446" s="1"/>
  <c r="M370" i="446"/>
  <c r="N370" i="446" s="1"/>
  <c r="M54" i="100"/>
  <c r="N54" i="100" s="1"/>
  <c r="O54" i="100"/>
  <c r="M21" i="342"/>
  <c r="N21" i="342" s="1"/>
  <c r="O21" i="342"/>
  <c r="S21" i="342" s="1"/>
  <c r="O9" i="437"/>
  <c r="M9" i="437"/>
  <c r="N9" i="437" s="1"/>
  <c r="O186" i="448"/>
  <c r="M186" i="448"/>
  <c r="N186" i="448" s="1"/>
  <c r="O141" i="448"/>
  <c r="S141" i="448" s="1"/>
  <c r="M141" i="448"/>
  <c r="N141" i="448" s="1"/>
  <c r="O70" i="448"/>
  <c r="M70" i="448"/>
  <c r="N70" i="448" s="1"/>
  <c r="M53" i="448"/>
  <c r="N53" i="448" s="1"/>
  <c r="O53" i="448"/>
  <c r="P13" i="440"/>
  <c r="P57" i="443"/>
  <c r="P76" i="448"/>
  <c r="P31" i="448"/>
  <c r="P72" i="448"/>
  <c r="H11" i="388"/>
  <c r="H32" i="388" s="1"/>
  <c r="C6" i="388"/>
  <c r="M68" i="440"/>
  <c r="N68" i="440" s="1"/>
  <c r="O68" i="440"/>
  <c r="S68" i="440" s="1"/>
  <c r="O94" i="440"/>
  <c r="M94" i="440"/>
  <c r="N94" i="440" s="1"/>
  <c r="M36" i="100"/>
  <c r="N36" i="100" s="1"/>
  <c r="O36" i="100"/>
  <c r="O27" i="445"/>
  <c r="S27" i="445" s="1"/>
  <c r="M27" i="445"/>
  <c r="N27" i="445" s="1"/>
  <c r="P26" i="440"/>
  <c r="O118" i="271"/>
  <c r="O172" i="102"/>
  <c r="S172" i="102" s="1"/>
  <c r="O152" i="205"/>
  <c r="O92" i="100"/>
  <c r="M92" i="100"/>
  <c r="N92" i="100" s="1"/>
  <c r="O26" i="102"/>
  <c r="M26" i="102"/>
  <c r="N26" i="102" s="1"/>
  <c r="P23" i="291"/>
  <c r="P341" i="291"/>
  <c r="P55" i="271"/>
  <c r="M260" i="205"/>
  <c r="N260" i="205" s="1"/>
  <c r="M404" i="291"/>
  <c r="N404" i="291" s="1"/>
  <c r="M137" i="291"/>
  <c r="N137" i="291" s="1"/>
  <c r="M151" i="92"/>
  <c r="N151" i="92" s="1"/>
  <c r="M59" i="94"/>
  <c r="N59" i="94" s="1"/>
  <c r="M405" i="96"/>
  <c r="N405" i="96" s="1"/>
  <c r="M176" i="94"/>
  <c r="N176" i="94" s="1"/>
  <c r="M327" i="94"/>
  <c r="N327" i="94" s="1"/>
  <c r="M158" i="179"/>
  <c r="N158" i="179" s="1"/>
  <c r="M144" i="92"/>
  <c r="N144" i="92" s="1"/>
  <c r="M390" i="94"/>
  <c r="N390" i="94" s="1"/>
  <c r="M417" i="94"/>
  <c r="N417" i="94" s="1"/>
  <c r="O445" i="96"/>
  <c r="O32" i="100"/>
  <c r="O121" i="205"/>
  <c r="S121" i="205" s="1"/>
  <c r="H11" i="407"/>
  <c r="H31" i="407" s="1"/>
  <c r="C6" i="407"/>
  <c r="O439" i="96"/>
  <c r="M439" i="96"/>
  <c r="N439" i="96" s="1"/>
  <c r="M79" i="441"/>
  <c r="N79" i="441" s="1"/>
  <c r="O79" i="441"/>
  <c r="O485" i="100"/>
  <c r="M485" i="100"/>
  <c r="N485" i="100" s="1"/>
  <c r="O12" i="442"/>
  <c r="M12" i="442"/>
  <c r="N12" i="442" s="1"/>
  <c r="M75" i="100"/>
  <c r="N75" i="100" s="1"/>
  <c r="O75" i="100"/>
  <c r="O114" i="102"/>
  <c r="M114" i="102"/>
  <c r="N114" i="102" s="1"/>
  <c r="O115" i="102"/>
  <c r="M115" i="102"/>
  <c r="N115" i="102" s="1"/>
  <c r="O128" i="100"/>
  <c r="M128" i="100"/>
  <c r="N128" i="100" s="1"/>
  <c r="O228" i="100"/>
  <c r="M228" i="100"/>
  <c r="N228" i="100" s="1"/>
  <c r="M340" i="100"/>
  <c r="N340" i="100" s="1"/>
  <c r="O340" i="100"/>
  <c r="M466" i="100"/>
  <c r="N466" i="100" s="1"/>
  <c r="O273" i="96"/>
  <c r="M273" i="96"/>
  <c r="N273" i="96" s="1"/>
  <c r="H11" i="396"/>
  <c r="H31" i="396" s="1"/>
  <c r="C6" i="396"/>
  <c r="M30" i="438"/>
  <c r="N30" i="438" s="1"/>
  <c r="O30" i="438"/>
  <c r="O17" i="342"/>
  <c r="M17" i="342"/>
  <c r="N17" i="342" s="1"/>
  <c r="M81" i="446"/>
  <c r="N81" i="446" s="1"/>
  <c r="O81" i="446"/>
  <c r="O475" i="446"/>
  <c r="M475" i="446"/>
  <c r="N475" i="446" s="1"/>
  <c r="O143" i="102"/>
  <c r="M143" i="102"/>
  <c r="N143" i="102" s="1"/>
  <c r="O37" i="100"/>
  <c r="M37" i="100"/>
  <c r="N37" i="100" s="1"/>
  <c r="O212" i="100"/>
  <c r="M212" i="100"/>
  <c r="N212" i="100" s="1"/>
  <c r="O232" i="100"/>
  <c r="M232" i="100"/>
  <c r="N232" i="100" s="1"/>
  <c r="O481" i="100"/>
  <c r="M481" i="100"/>
  <c r="N481" i="100" s="1"/>
  <c r="O329" i="96"/>
  <c r="M329" i="96"/>
  <c r="N329" i="96" s="1"/>
  <c r="O31" i="439"/>
  <c r="M31" i="439"/>
  <c r="N31" i="439" s="1"/>
  <c r="O83" i="438"/>
  <c r="S83" i="438" s="1"/>
  <c r="M83" i="438"/>
  <c r="N83" i="438" s="1"/>
  <c r="O84" i="440"/>
  <c r="M84" i="440"/>
  <c r="N84" i="440" s="1"/>
  <c r="O95" i="441"/>
  <c r="M95" i="441"/>
  <c r="N95" i="441" s="1"/>
  <c r="O13" i="448"/>
  <c r="M13" i="448"/>
  <c r="N13" i="448" s="1"/>
  <c r="M25" i="448"/>
  <c r="N25" i="448" s="1"/>
  <c r="O25" i="448"/>
  <c r="O115" i="446"/>
  <c r="M115" i="446"/>
  <c r="N115" i="446" s="1"/>
  <c r="O93" i="441"/>
  <c r="M93" i="441"/>
  <c r="N93" i="441" s="1"/>
  <c r="M138" i="100"/>
  <c r="N138" i="100" s="1"/>
  <c r="O138" i="100"/>
  <c r="M53" i="179"/>
  <c r="N53" i="179" s="1"/>
  <c r="O109" i="448"/>
  <c r="M109" i="448"/>
  <c r="N109" i="448" s="1"/>
  <c r="M88" i="448"/>
  <c r="N88" i="448" s="1"/>
  <c r="O88" i="448"/>
  <c r="P126" i="443"/>
  <c r="P108" i="448"/>
  <c r="O105" i="442"/>
  <c r="S105" i="442" s="1"/>
  <c r="M105" i="442"/>
  <c r="N105" i="442" s="1"/>
  <c r="W105" i="442"/>
  <c r="W26" i="441"/>
  <c r="M26" i="441"/>
  <c r="N26" i="441" s="1"/>
  <c r="O26" i="441"/>
  <c r="S26" i="441" s="1"/>
  <c r="O11" i="438"/>
  <c r="S11" i="438" s="1"/>
  <c r="M11" i="438"/>
  <c r="N11" i="438" s="1"/>
  <c r="W35" i="441"/>
  <c r="O35" i="441"/>
  <c r="S35" i="441" s="1"/>
  <c r="M35" i="441"/>
  <c r="N35" i="441" s="1"/>
  <c r="O28" i="442"/>
  <c r="S28" i="442" s="1"/>
  <c r="W28" i="442"/>
  <c r="M28" i="442"/>
  <c r="N28" i="442" s="1"/>
  <c r="O259" i="446"/>
  <c r="M259" i="446"/>
  <c r="N259" i="446" s="1"/>
  <c r="O497" i="100"/>
  <c r="M497" i="100"/>
  <c r="N497" i="100" s="1"/>
  <c r="O87" i="446"/>
  <c r="M87" i="446"/>
  <c r="N87" i="446" s="1"/>
  <c r="O229" i="446"/>
  <c r="M229" i="446"/>
  <c r="N229" i="446" s="1"/>
  <c r="O228" i="446"/>
  <c r="M228" i="446"/>
  <c r="N228" i="446" s="1"/>
  <c r="O123" i="102"/>
  <c r="M123" i="102"/>
  <c r="N123" i="102" s="1"/>
  <c r="O156" i="102"/>
  <c r="M156" i="102"/>
  <c r="N156" i="102" s="1"/>
  <c r="O471" i="100"/>
  <c r="M471" i="100"/>
  <c r="N471" i="100" s="1"/>
  <c r="O271" i="179"/>
  <c r="M271" i="179"/>
  <c r="N271" i="179" s="1"/>
  <c r="M28" i="443"/>
  <c r="N28" i="443" s="1"/>
  <c r="O28" i="443"/>
  <c r="M116" i="441"/>
  <c r="N116" i="441" s="1"/>
  <c r="O116" i="441"/>
  <c r="O223" i="102"/>
  <c r="M223" i="102"/>
  <c r="N223" i="102" s="1"/>
  <c r="O241" i="100"/>
  <c r="M241" i="100"/>
  <c r="N241" i="100" s="1"/>
  <c r="O21" i="96"/>
  <c r="M21" i="96"/>
  <c r="N21" i="96" s="1"/>
  <c r="O73" i="96"/>
  <c r="M73" i="96"/>
  <c r="N73" i="96" s="1"/>
  <c r="O120" i="438"/>
  <c r="M120" i="438"/>
  <c r="N120" i="438" s="1"/>
  <c r="O71" i="441"/>
  <c r="M71" i="441"/>
  <c r="N71" i="441" s="1"/>
  <c r="O38" i="443"/>
  <c r="M38" i="443"/>
  <c r="N38" i="443" s="1"/>
  <c r="O102" i="441"/>
  <c r="S102" i="441" s="1"/>
  <c r="M102" i="441"/>
  <c r="N102" i="441" s="1"/>
  <c r="O66" i="443"/>
  <c r="S66" i="443" s="1"/>
  <c r="M66" i="443"/>
  <c r="N66" i="443" s="1"/>
  <c r="O11" i="442"/>
  <c r="S11" i="442" s="1"/>
  <c r="M11" i="442"/>
  <c r="N11" i="442" s="1"/>
  <c r="M75" i="443"/>
  <c r="N75" i="443" s="1"/>
  <c r="O75" i="443"/>
  <c r="O43" i="441"/>
  <c r="M43" i="441"/>
  <c r="N43" i="441" s="1"/>
  <c r="O39" i="442"/>
  <c r="M39" i="442"/>
  <c r="N39" i="442" s="1"/>
  <c r="O131" i="442"/>
  <c r="S131" i="442" s="1"/>
  <c r="M131" i="442"/>
  <c r="N131" i="442" s="1"/>
  <c r="C5" i="419"/>
  <c r="H12" i="419"/>
  <c r="H19" i="419" s="1"/>
  <c r="M19" i="445"/>
  <c r="N19" i="445" s="1"/>
  <c r="O19" i="445"/>
  <c r="O105" i="446"/>
  <c r="S105" i="446" s="1"/>
  <c r="M105" i="446"/>
  <c r="N105" i="446" s="1"/>
  <c r="O191" i="446"/>
  <c r="M191" i="446"/>
  <c r="N191" i="446" s="1"/>
  <c r="O48" i="100"/>
  <c r="M48" i="100"/>
  <c r="N48" i="100" s="1"/>
  <c r="O419" i="100"/>
  <c r="M419" i="100"/>
  <c r="N419" i="100" s="1"/>
  <c r="O29" i="440"/>
  <c r="M29" i="440"/>
  <c r="N29" i="440" s="1"/>
  <c r="O102" i="448"/>
  <c r="M102" i="448"/>
  <c r="N102" i="448" s="1"/>
  <c r="O196" i="102"/>
  <c r="M196" i="102"/>
  <c r="N196" i="102" s="1"/>
  <c r="O22" i="440"/>
  <c r="M22" i="440"/>
  <c r="N22" i="440" s="1"/>
  <c r="M283" i="446"/>
  <c r="N283" i="446" s="1"/>
  <c r="O283" i="446"/>
  <c r="S283" i="446" s="1"/>
  <c r="O344" i="446"/>
  <c r="M344" i="446"/>
  <c r="N344" i="446" s="1"/>
  <c r="O141" i="446"/>
  <c r="M141" i="446"/>
  <c r="N141" i="446" s="1"/>
  <c r="O267" i="446"/>
  <c r="M267" i="446"/>
  <c r="N267" i="446" s="1"/>
  <c r="O304" i="446"/>
  <c r="M304" i="446"/>
  <c r="N304" i="446" s="1"/>
  <c r="O218" i="446"/>
  <c r="M218" i="446"/>
  <c r="N218" i="446" s="1"/>
  <c r="O414" i="446"/>
  <c r="S414" i="446" s="1"/>
  <c r="M414" i="446"/>
  <c r="N414" i="446" s="1"/>
  <c r="O324" i="446"/>
  <c r="M324" i="446"/>
  <c r="N324" i="446" s="1"/>
  <c r="O214" i="446"/>
  <c r="M214" i="446"/>
  <c r="N214" i="446" s="1"/>
  <c r="O22" i="102"/>
  <c r="M22" i="102"/>
  <c r="N22" i="102" s="1"/>
  <c r="M396" i="446"/>
  <c r="N396" i="446" s="1"/>
  <c r="O396" i="446"/>
  <c r="S396" i="446" s="1"/>
  <c r="O391" i="446"/>
  <c r="M391" i="446"/>
  <c r="N391" i="446" s="1"/>
  <c r="O255" i="179"/>
  <c r="M255" i="179"/>
  <c r="N255" i="179" s="1"/>
  <c r="M178" i="448"/>
  <c r="N178" i="448" s="1"/>
  <c r="O178" i="448"/>
  <c r="S178" i="448" s="1"/>
  <c r="O133" i="448"/>
  <c r="M133" i="448"/>
  <c r="N133" i="448" s="1"/>
  <c r="O146" i="448"/>
  <c r="M146" i="448"/>
  <c r="N146" i="448" s="1"/>
  <c r="O126" i="448"/>
  <c r="M126" i="448"/>
  <c r="N126" i="448" s="1"/>
  <c r="P23" i="443"/>
  <c r="P101" i="448"/>
  <c r="P78" i="448"/>
  <c r="P53" i="448"/>
  <c r="O381" i="100"/>
  <c r="M381" i="100"/>
  <c r="N381" i="100" s="1"/>
  <c r="O93" i="440"/>
  <c r="M93" i="440"/>
  <c r="N93" i="440" s="1"/>
  <c r="O105" i="438"/>
  <c r="M105" i="438"/>
  <c r="N105" i="438" s="1"/>
  <c r="O204" i="100"/>
  <c r="M204" i="100"/>
  <c r="N204" i="100" s="1"/>
  <c r="M28" i="438"/>
  <c r="N28" i="438" s="1"/>
  <c r="O28" i="438"/>
  <c r="S28" i="438" s="1"/>
  <c r="O99" i="442"/>
  <c r="S99" i="442" s="1"/>
  <c r="M99" i="442"/>
  <c r="N99" i="442" s="1"/>
  <c r="P96" i="448"/>
  <c r="M97" i="92"/>
  <c r="N97" i="92" s="1"/>
  <c r="O431" i="100"/>
  <c r="S431" i="100" s="1"/>
  <c r="O80" i="441"/>
  <c r="M80" i="441"/>
  <c r="N80" i="441" s="1"/>
  <c r="O95" i="443"/>
  <c r="M95" i="443"/>
  <c r="N95" i="443" s="1"/>
  <c r="M290" i="100"/>
  <c r="N290" i="100" s="1"/>
  <c r="O290" i="100"/>
  <c r="M156" i="179"/>
  <c r="N156" i="179" s="1"/>
  <c r="F48" i="449"/>
  <c r="D63" i="12"/>
  <c r="M186" i="96"/>
  <c r="N186" i="96" s="1"/>
  <c r="M109" i="100"/>
  <c r="N109" i="100" s="1"/>
  <c r="P166" i="92"/>
  <c r="P161" i="92"/>
  <c r="W89" i="271"/>
  <c r="O313" i="291"/>
  <c r="M76" i="291"/>
  <c r="N76" i="291" s="1"/>
  <c r="O295" i="291"/>
  <c r="O348" i="271"/>
  <c r="M108" i="271"/>
  <c r="N108" i="271" s="1"/>
  <c r="M26" i="291"/>
  <c r="N26" i="291" s="1"/>
  <c r="M364" i="271"/>
  <c r="N364" i="271" s="1"/>
  <c r="M280" i="271"/>
  <c r="N280" i="271" s="1"/>
  <c r="O156" i="92"/>
  <c r="M443" i="96"/>
  <c r="N443" i="96" s="1"/>
  <c r="M54" i="179"/>
  <c r="N54" i="179" s="1"/>
  <c r="O121" i="179"/>
  <c r="M239" i="179"/>
  <c r="N239" i="179" s="1"/>
  <c r="M173" i="179"/>
  <c r="N173" i="179" s="1"/>
  <c r="P60" i="205"/>
  <c r="T60" i="205" s="1"/>
  <c r="P132" i="205"/>
  <c r="C5" i="407"/>
  <c r="H12" i="407"/>
  <c r="H29" i="407" s="1"/>
  <c r="O137" i="179"/>
  <c r="M137" i="179"/>
  <c r="N137" i="179" s="1"/>
  <c r="O58" i="438"/>
  <c r="M58" i="438"/>
  <c r="N58" i="438" s="1"/>
  <c r="O74" i="441"/>
  <c r="M74" i="441"/>
  <c r="N74" i="441" s="1"/>
  <c r="O208" i="100"/>
  <c r="M208" i="100"/>
  <c r="N208" i="100" s="1"/>
  <c r="O218" i="100"/>
  <c r="M218" i="100"/>
  <c r="N218" i="100" s="1"/>
  <c r="O169" i="102"/>
  <c r="M169" i="102"/>
  <c r="N169" i="102" s="1"/>
  <c r="O170" i="102"/>
  <c r="M170" i="102"/>
  <c r="N170" i="102" s="1"/>
  <c r="O144" i="100"/>
  <c r="M144" i="100"/>
  <c r="N144" i="100" s="1"/>
  <c r="O236" i="100"/>
  <c r="M236" i="100"/>
  <c r="N236" i="100" s="1"/>
  <c r="O389" i="100"/>
  <c r="M389" i="100"/>
  <c r="N389" i="100" s="1"/>
  <c r="O459" i="100"/>
  <c r="M459" i="100"/>
  <c r="N459" i="100" s="1"/>
  <c r="O338" i="96"/>
  <c r="M338" i="96"/>
  <c r="N338" i="96" s="1"/>
  <c r="H11" i="386"/>
  <c r="H32" i="386" s="1"/>
  <c r="C6" i="386"/>
  <c r="O31" i="438"/>
  <c r="M31" i="438"/>
  <c r="N31" i="438" s="1"/>
  <c r="O13" i="438"/>
  <c r="S13" i="438" s="1"/>
  <c r="M13" i="438"/>
  <c r="N13" i="438" s="1"/>
  <c r="O328" i="446"/>
  <c r="M328" i="446"/>
  <c r="N328" i="446" s="1"/>
  <c r="O39" i="100"/>
  <c r="M39" i="100"/>
  <c r="N39" i="100" s="1"/>
  <c r="M164" i="102"/>
  <c r="N164" i="102" s="1"/>
  <c r="O164" i="102"/>
  <c r="O213" i="100"/>
  <c r="M213" i="100"/>
  <c r="N213" i="100" s="1"/>
  <c r="O21" i="440"/>
  <c r="S21" i="440" s="1"/>
  <c r="M21" i="440"/>
  <c r="N21" i="440" s="1"/>
  <c r="O102" i="438"/>
  <c r="M102" i="438"/>
  <c r="N102" i="438" s="1"/>
  <c r="O78" i="443"/>
  <c r="S78" i="443" s="1"/>
  <c r="M78" i="443"/>
  <c r="N78" i="443" s="1"/>
  <c r="M45" i="443"/>
  <c r="N45" i="443" s="1"/>
  <c r="O45" i="443"/>
  <c r="S45" i="443" s="1"/>
  <c r="M96" i="448"/>
  <c r="N96" i="448" s="1"/>
  <c r="O96" i="448"/>
  <c r="O92" i="448"/>
  <c r="M92" i="448"/>
  <c r="N92" i="448" s="1"/>
  <c r="O67" i="446"/>
  <c r="M67" i="446"/>
  <c r="N67" i="446" s="1"/>
  <c r="O131" i="102"/>
  <c r="M131" i="102"/>
  <c r="N131" i="102" s="1"/>
  <c r="M87" i="443"/>
  <c r="N87" i="443" s="1"/>
  <c r="O87" i="443"/>
  <c r="O194" i="448"/>
  <c r="S194" i="448" s="1"/>
  <c r="M194" i="448"/>
  <c r="N194" i="448" s="1"/>
  <c r="O61" i="448"/>
  <c r="S61" i="448" s="1"/>
  <c r="M61" i="448"/>
  <c r="N61" i="448" s="1"/>
  <c r="P193" i="448"/>
  <c r="P109" i="448"/>
  <c r="P83" i="448"/>
  <c r="O31" i="442"/>
  <c r="S31" i="442" s="1"/>
  <c r="W31" i="442"/>
  <c r="M31" i="442"/>
  <c r="N31" i="442" s="1"/>
  <c r="O15" i="443"/>
  <c r="S15" i="443" s="1"/>
  <c r="W15" i="443"/>
  <c r="M15" i="443"/>
  <c r="N15" i="443" s="1"/>
  <c r="M25" i="438"/>
  <c r="N25" i="438" s="1"/>
  <c r="O25" i="438"/>
  <c r="O491" i="100"/>
  <c r="S491" i="100" s="1"/>
  <c r="M491" i="100"/>
  <c r="N491" i="100" s="1"/>
  <c r="O73" i="441"/>
  <c r="S73" i="441" s="1"/>
  <c r="W73" i="441"/>
  <c r="M73" i="441"/>
  <c r="N73" i="441" s="1"/>
  <c r="O122" i="442"/>
  <c r="S122" i="442" s="1"/>
  <c r="W122" i="442"/>
  <c r="M122" i="442"/>
  <c r="N122" i="442" s="1"/>
  <c r="O51" i="446"/>
  <c r="S51" i="446" s="1"/>
  <c r="M51" i="446"/>
  <c r="N51" i="446" s="1"/>
  <c r="O211" i="179"/>
  <c r="M211" i="179"/>
  <c r="N211" i="179" s="1"/>
  <c r="O162" i="446"/>
  <c r="M162" i="446"/>
  <c r="N162" i="446" s="1"/>
  <c r="O296" i="446"/>
  <c r="M296" i="446"/>
  <c r="N296" i="446" s="1"/>
  <c r="O331" i="446"/>
  <c r="M331" i="446"/>
  <c r="N331" i="446" s="1"/>
  <c r="O245" i="100"/>
  <c r="M245" i="100"/>
  <c r="N245" i="100" s="1"/>
  <c r="O409" i="96"/>
  <c r="M409" i="96"/>
  <c r="N409" i="96" s="1"/>
  <c r="O28" i="96"/>
  <c r="M28" i="96"/>
  <c r="N28" i="96" s="1"/>
  <c r="M14" i="437"/>
  <c r="N14" i="437" s="1"/>
  <c r="O14" i="437"/>
  <c r="O39" i="438"/>
  <c r="M39" i="438"/>
  <c r="N39" i="438" s="1"/>
  <c r="M89" i="441"/>
  <c r="N89" i="441" s="1"/>
  <c r="O89" i="441"/>
  <c r="M54" i="438"/>
  <c r="N54" i="438" s="1"/>
  <c r="O54" i="438"/>
  <c r="O224" i="102"/>
  <c r="M224" i="102"/>
  <c r="N224" i="102" s="1"/>
  <c r="M179" i="100"/>
  <c r="N179" i="100" s="1"/>
  <c r="O179" i="100"/>
  <c r="O69" i="441"/>
  <c r="M69" i="441"/>
  <c r="N69" i="441" s="1"/>
  <c r="O84" i="438"/>
  <c r="M84" i="438"/>
  <c r="N84" i="438" s="1"/>
  <c r="O73" i="443"/>
  <c r="M73" i="443"/>
  <c r="N73" i="443" s="1"/>
  <c r="O10" i="442"/>
  <c r="M10" i="442"/>
  <c r="N10" i="442" s="1"/>
  <c r="O74" i="443"/>
  <c r="M74" i="443"/>
  <c r="N74" i="443" s="1"/>
  <c r="O62" i="442"/>
  <c r="M62" i="442"/>
  <c r="N62" i="442" s="1"/>
  <c r="O92" i="443"/>
  <c r="M92" i="443"/>
  <c r="N92" i="443" s="1"/>
  <c r="O126" i="441"/>
  <c r="M126" i="441"/>
  <c r="N126" i="441" s="1"/>
  <c r="O47" i="442"/>
  <c r="S47" i="442" s="1"/>
  <c r="M47" i="442"/>
  <c r="N47" i="442" s="1"/>
  <c r="O52" i="443"/>
  <c r="S52" i="443" s="1"/>
  <c r="M52" i="443"/>
  <c r="N52" i="443" s="1"/>
  <c r="O68" i="438"/>
  <c r="M68" i="438"/>
  <c r="N68" i="438" s="1"/>
  <c r="C6" i="392"/>
  <c r="H11" i="392"/>
  <c r="H31" i="392" s="1"/>
  <c r="C5" i="422"/>
  <c r="H12" i="422"/>
  <c r="H19" i="422" s="1"/>
  <c r="O176" i="446"/>
  <c r="M176" i="446"/>
  <c r="N176" i="446" s="1"/>
  <c r="O227" i="446"/>
  <c r="M227" i="446"/>
  <c r="N227" i="446" s="1"/>
  <c r="M193" i="100"/>
  <c r="N193" i="100" s="1"/>
  <c r="M81" i="440"/>
  <c r="N81" i="440" s="1"/>
  <c r="O81" i="440"/>
  <c r="O11" i="448"/>
  <c r="M11" i="448"/>
  <c r="N11" i="448" s="1"/>
  <c r="O104" i="100"/>
  <c r="M104" i="100"/>
  <c r="N104" i="100" s="1"/>
  <c r="O47" i="438"/>
  <c r="S47" i="438" s="1"/>
  <c r="M47" i="438"/>
  <c r="N47" i="438" s="1"/>
  <c r="O455" i="100"/>
  <c r="M455" i="100"/>
  <c r="N455" i="100" s="1"/>
  <c r="O480" i="446"/>
  <c r="M480" i="446"/>
  <c r="N480" i="446" s="1"/>
  <c r="O395" i="446"/>
  <c r="M395" i="446"/>
  <c r="N395" i="446" s="1"/>
  <c r="O157" i="446"/>
  <c r="M157" i="446"/>
  <c r="N157" i="446" s="1"/>
  <c r="O464" i="446"/>
  <c r="M464" i="446"/>
  <c r="N464" i="446" s="1"/>
  <c r="O312" i="446"/>
  <c r="M312" i="446"/>
  <c r="N312" i="446" s="1"/>
  <c r="O226" i="446"/>
  <c r="S226" i="446" s="1"/>
  <c r="M226" i="446"/>
  <c r="N226" i="446" s="1"/>
  <c r="O177" i="446"/>
  <c r="S177" i="446" s="1"/>
  <c r="M177" i="446"/>
  <c r="N177" i="446" s="1"/>
  <c r="O422" i="446"/>
  <c r="S422" i="446" s="1"/>
  <c r="M422" i="446"/>
  <c r="N422" i="446" s="1"/>
  <c r="O333" i="446"/>
  <c r="S333" i="446" s="1"/>
  <c r="M333" i="446"/>
  <c r="N333" i="446" s="1"/>
  <c r="O273" i="446"/>
  <c r="S273" i="446" s="1"/>
  <c r="M273" i="446"/>
  <c r="N273" i="446" s="1"/>
  <c r="O404" i="446"/>
  <c r="S404" i="446" s="1"/>
  <c r="M404" i="446"/>
  <c r="N404" i="446" s="1"/>
  <c r="O407" i="446"/>
  <c r="S407" i="446" s="1"/>
  <c r="M407" i="446"/>
  <c r="N407" i="446" s="1"/>
  <c r="O249" i="96"/>
  <c r="M249" i="96"/>
  <c r="N249" i="96" s="1"/>
  <c r="M65" i="438"/>
  <c r="N65" i="438" s="1"/>
  <c r="O65" i="438"/>
  <c r="O175" i="448"/>
  <c r="M175" i="448"/>
  <c r="N175" i="448" s="1"/>
  <c r="M122" i="448"/>
  <c r="N122" i="448" s="1"/>
  <c r="O122" i="448"/>
  <c r="O124" i="448"/>
  <c r="M124" i="448"/>
  <c r="N124" i="448" s="1"/>
  <c r="M118" i="448"/>
  <c r="N118" i="448" s="1"/>
  <c r="O118" i="448"/>
  <c r="H11" i="409"/>
  <c r="H31" i="409" s="1"/>
  <c r="C6" i="409"/>
  <c r="P80" i="443"/>
  <c r="P49" i="448"/>
  <c r="P11" i="342"/>
  <c r="P70" i="448"/>
  <c r="P126" i="448"/>
  <c r="O101" i="440"/>
  <c r="M101" i="440"/>
  <c r="N101" i="440" s="1"/>
  <c r="M45" i="440"/>
  <c r="N45" i="440" s="1"/>
  <c r="O45" i="440"/>
  <c r="O206" i="100"/>
  <c r="M206" i="100"/>
  <c r="N206" i="100" s="1"/>
  <c r="O131" i="446"/>
  <c r="S131" i="446" s="1"/>
  <c r="M131" i="446"/>
  <c r="N131" i="446" s="1"/>
  <c r="F112" i="449"/>
  <c r="D127" i="12"/>
  <c r="F61" i="449"/>
  <c r="D76" i="12"/>
  <c r="M251" i="291"/>
  <c r="N251" i="291" s="1"/>
  <c r="M154" i="92"/>
  <c r="N154" i="92" s="1"/>
  <c r="M122" i="96"/>
  <c r="N122" i="96" s="1"/>
  <c r="P227" i="271"/>
  <c r="M73" i="271"/>
  <c r="N73" i="271" s="1"/>
  <c r="M55" i="92"/>
  <c r="N55" i="92" s="1"/>
  <c r="M214" i="96"/>
  <c r="N214" i="96" s="1"/>
  <c r="M400" i="96"/>
  <c r="N400" i="96" s="1"/>
  <c r="O292" i="100"/>
  <c r="M292" i="100"/>
  <c r="N292" i="100" s="1"/>
  <c r="M202" i="100"/>
  <c r="N202" i="100" s="1"/>
  <c r="O202" i="100"/>
  <c r="O264" i="100"/>
  <c r="M264" i="100"/>
  <c r="N264" i="100" s="1"/>
  <c r="O75" i="440"/>
  <c r="S75" i="440" s="1"/>
  <c r="M75" i="440"/>
  <c r="N75" i="440" s="1"/>
  <c r="M48" i="102"/>
  <c r="N48" i="102" s="1"/>
  <c r="O48" i="102"/>
  <c r="F111" i="449"/>
  <c r="D126" i="12"/>
  <c r="H30" i="41"/>
  <c r="B5" i="41" s="1"/>
  <c r="M100" i="179"/>
  <c r="N100" i="179" s="1"/>
  <c r="O105" i="92"/>
  <c r="O31" i="92"/>
  <c r="P180" i="271"/>
  <c r="P243" i="271"/>
  <c r="M106" i="205"/>
  <c r="N106" i="205" s="1"/>
  <c r="M384" i="291"/>
  <c r="N384" i="291" s="1"/>
  <c r="M240" i="271"/>
  <c r="N240" i="271" s="1"/>
  <c r="M164" i="271"/>
  <c r="N164" i="271" s="1"/>
  <c r="O168" i="92"/>
  <c r="M266" i="96"/>
  <c r="N266" i="96" s="1"/>
  <c r="M200" i="94"/>
  <c r="N200" i="94" s="1"/>
  <c r="M322" i="96"/>
  <c r="N322" i="96" s="1"/>
  <c r="M49" i="94"/>
  <c r="N49" i="94" s="1"/>
  <c r="M47" i="179"/>
  <c r="N47" i="179" s="1"/>
  <c r="M329" i="94"/>
  <c r="N329" i="94" s="1"/>
  <c r="O41" i="179"/>
  <c r="O173" i="94"/>
  <c r="P41" i="205"/>
  <c r="M192" i="96"/>
  <c r="N192" i="96" s="1"/>
  <c r="M432" i="100"/>
  <c r="N432" i="100" s="1"/>
  <c r="O432" i="100"/>
  <c r="O24" i="96"/>
  <c r="M24" i="96"/>
  <c r="N24" i="96" s="1"/>
  <c r="M55" i="438"/>
  <c r="N55" i="438" s="1"/>
  <c r="O55" i="438"/>
  <c r="S55" i="438" s="1"/>
  <c r="O433" i="100"/>
  <c r="M433" i="100"/>
  <c r="N433" i="100" s="1"/>
  <c r="M117" i="443"/>
  <c r="N117" i="443" s="1"/>
  <c r="O117" i="443"/>
  <c r="S117" i="443" s="1"/>
  <c r="M16" i="445"/>
  <c r="N16" i="445" s="1"/>
  <c r="O16" i="445"/>
  <c r="O184" i="102"/>
  <c r="M184" i="102"/>
  <c r="N184" i="102" s="1"/>
  <c r="O189" i="100"/>
  <c r="M189" i="100"/>
  <c r="N189" i="100" s="1"/>
  <c r="M460" i="100"/>
  <c r="N460" i="100" s="1"/>
  <c r="O460" i="100"/>
  <c r="O15" i="342"/>
  <c r="M15" i="342"/>
  <c r="N15" i="342" s="1"/>
  <c r="O368" i="96"/>
  <c r="M368" i="96"/>
  <c r="N368" i="96" s="1"/>
  <c r="C5" i="396"/>
  <c r="H12" i="396"/>
  <c r="H29" i="396" s="1"/>
  <c r="O33" i="438"/>
  <c r="M33" i="438"/>
  <c r="N33" i="438" s="1"/>
  <c r="M384" i="100"/>
  <c r="N384" i="100" s="1"/>
  <c r="O203" i="448"/>
  <c r="M203" i="448"/>
  <c r="N203" i="448" s="1"/>
  <c r="O16" i="440"/>
  <c r="S16" i="440" s="1"/>
  <c r="M16" i="440"/>
  <c r="N16" i="440" s="1"/>
  <c r="O365" i="446"/>
  <c r="M365" i="446"/>
  <c r="N365" i="446" s="1"/>
  <c r="O295" i="446"/>
  <c r="M295" i="446"/>
  <c r="N295" i="446" s="1"/>
  <c r="O113" i="102"/>
  <c r="M113" i="102"/>
  <c r="N113" i="102" s="1"/>
  <c r="O336" i="100"/>
  <c r="M336" i="100"/>
  <c r="N336" i="100" s="1"/>
  <c r="O260" i="100"/>
  <c r="M260" i="100"/>
  <c r="N260" i="100" s="1"/>
  <c r="O12" i="441"/>
  <c r="M12" i="441"/>
  <c r="N12" i="441" s="1"/>
  <c r="O116" i="438"/>
  <c r="M116" i="438"/>
  <c r="N116" i="438" s="1"/>
  <c r="M103" i="443"/>
  <c r="N103" i="443" s="1"/>
  <c r="O103" i="443"/>
  <c r="O84" i="446"/>
  <c r="S84" i="446" s="1"/>
  <c r="M84" i="446"/>
  <c r="N84" i="446" s="1"/>
  <c r="M52" i="448"/>
  <c r="N52" i="448" s="1"/>
  <c r="O52" i="448"/>
  <c r="O86" i="448"/>
  <c r="M86" i="448"/>
  <c r="N86" i="448" s="1"/>
  <c r="O64" i="446"/>
  <c r="S64" i="446" s="1"/>
  <c r="M64" i="446"/>
  <c r="N64" i="446" s="1"/>
  <c r="O125" i="102"/>
  <c r="M125" i="102"/>
  <c r="N125" i="102" s="1"/>
  <c r="O30" i="443"/>
  <c r="M30" i="443"/>
  <c r="N30" i="443" s="1"/>
  <c r="M69" i="100"/>
  <c r="N69" i="100" s="1"/>
  <c r="O69" i="100"/>
  <c r="O445" i="100"/>
  <c r="M445" i="100"/>
  <c r="N445" i="100" s="1"/>
  <c r="M30" i="179"/>
  <c r="N30" i="179" s="1"/>
  <c r="O30" i="179"/>
  <c r="M35" i="443"/>
  <c r="N35" i="443" s="1"/>
  <c r="O35" i="443"/>
  <c r="S35" i="443" s="1"/>
  <c r="O164" i="448"/>
  <c r="M164" i="448"/>
  <c r="N164" i="448" s="1"/>
  <c r="O23" i="448"/>
  <c r="M23" i="448"/>
  <c r="N23" i="448" s="1"/>
  <c r="P40" i="448"/>
  <c r="P194" i="448"/>
  <c r="P94" i="448"/>
  <c r="O112" i="442"/>
  <c r="S112" i="442" s="1"/>
  <c r="W112" i="442"/>
  <c r="M112" i="442"/>
  <c r="N112" i="442" s="1"/>
  <c r="M110" i="442"/>
  <c r="N110" i="442" s="1"/>
  <c r="O110" i="442"/>
  <c r="S110" i="442" s="1"/>
  <c r="W110" i="442"/>
  <c r="W15" i="445"/>
  <c r="O15" i="445"/>
  <c r="S15" i="445" s="1"/>
  <c r="M15" i="445"/>
  <c r="N15" i="445" s="1"/>
  <c r="M48" i="179"/>
  <c r="N48" i="179" s="1"/>
  <c r="O48" i="179"/>
  <c r="S48" i="179" s="1"/>
  <c r="O14" i="438"/>
  <c r="S14" i="438" s="1"/>
  <c r="W14" i="438"/>
  <c r="M14" i="438"/>
  <c r="N14" i="438" s="1"/>
  <c r="W42" i="443"/>
  <c r="O42" i="443"/>
  <c r="S42" i="443" s="1"/>
  <c r="M42" i="443"/>
  <c r="N42" i="443" s="1"/>
  <c r="O48" i="446"/>
  <c r="M48" i="446"/>
  <c r="N48" i="446" s="1"/>
  <c r="M498" i="100"/>
  <c r="N498" i="100" s="1"/>
  <c r="O498" i="100"/>
  <c r="O188" i="179"/>
  <c r="M188" i="179"/>
  <c r="N188" i="179" s="1"/>
  <c r="O363" i="446"/>
  <c r="M363" i="446"/>
  <c r="N363" i="446" s="1"/>
  <c r="O362" i="446"/>
  <c r="M362" i="446"/>
  <c r="N362" i="446" s="1"/>
  <c r="M443" i="446"/>
  <c r="N443" i="446" s="1"/>
  <c r="O443" i="446"/>
  <c r="M283" i="100"/>
  <c r="N283" i="100" s="1"/>
  <c r="O394" i="96"/>
  <c r="M394" i="96"/>
  <c r="N394" i="96" s="1"/>
  <c r="O110" i="438"/>
  <c r="M110" i="438"/>
  <c r="N110" i="438" s="1"/>
  <c r="M21" i="442"/>
  <c r="N21" i="442" s="1"/>
  <c r="O21" i="442"/>
  <c r="O20" i="442"/>
  <c r="M20" i="442"/>
  <c r="N20" i="442" s="1"/>
  <c r="O55" i="448"/>
  <c r="M55" i="448"/>
  <c r="N55" i="448" s="1"/>
  <c r="O72" i="441"/>
  <c r="S72" i="441" s="1"/>
  <c r="M72" i="441"/>
  <c r="N72" i="441" s="1"/>
  <c r="O103" i="438"/>
  <c r="S103" i="438" s="1"/>
  <c r="M103" i="438"/>
  <c r="N103" i="438" s="1"/>
  <c r="O90" i="443"/>
  <c r="M90" i="443"/>
  <c r="N90" i="443" s="1"/>
  <c r="O61" i="442"/>
  <c r="M61" i="442"/>
  <c r="N61" i="442" s="1"/>
  <c r="O91" i="443"/>
  <c r="S91" i="443" s="1"/>
  <c r="M91" i="443"/>
  <c r="N91" i="443" s="1"/>
  <c r="O70" i="442"/>
  <c r="M70" i="442"/>
  <c r="N70" i="442" s="1"/>
  <c r="M100" i="443"/>
  <c r="N100" i="443" s="1"/>
  <c r="O100" i="443"/>
  <c r="S100" i="443" s="1"/>
  <c r="O118" i="441"/>
  <c r="S118" i="441" s="1"/>
  <c r="M118" i="441"/>
  <c r="N118" i="441" s="1"/>
  <c r="O45" i="441"/>
  <c r="M45" i="441"/>
  <c r="N45" i="441" s="1"/>
  <c r="M35" i="442"/>
  <c r="N35" i="442" s="1"/>
  <c r="O35" i="442"/>
  <c r="H11" i="390"/>
  <c r="H31" i="390" s="1"/>
  <c r="C6" i="390"/>
  <c r="H11" i="404"/>
  <c r="H31" i="404" s="1"/>
  <c r="C6" i="404"/>
  <c r="M19" i="446"/>
  <c r="N19" i="446" s="1"/>
  <c r="O19" i="446"/>
  <c r="O241" i="446"/>
  <c r="M241" i="446"/>
  <c r="N241" i="446" s="1"/>
  <c r="M14" i="100"/>
  <c r="N14" i="100" s="1"/>
  <c r="O14" i="100"/>
  <c r="O18" i="440"/>
  <c r="S18" i="440" s="1"/>
  <c r="M18" i="440"/>
  <c r="N18" i="440" s="1"/>
  <c r="M157" i="448"/>
  <c r="N157" i="448" s="1"/>
  <c r="O157" i="448"/>
  <c r="O45" i="438"/>
  <c r="M45" i="438"/>
  <c r="N45" i="438" s="1"/>
  <c r="M37" i="438"/>
  <c r="N37" i="438" s="1"/>
  <c r="O37" i="438"/>
  <c r="O65" i="446"/>
  <c r="S65" i="446" s="1"/>
  <c r="M65" i="446"/>
  <c r="N65" i="446" s="1"/>
  <c r="O450" i="446"/>
  <c r="M450" i="446"/>
  <c r="N450" i="446" s="1"/>
  <c r="M163" i="446"/>
  <c r="N163" i="446" s="1"/>
  <c r="O163" i="446"/>
  <c r="S163" i="446" s="1"/>
  <c r="O134" i="446"/>
  <c r="S134" i="446" s="1"/>
  <c r="M134" i="446"/>
  <c r="N134" i="446" s="1"/>
  <c r="O337" i="446"/>
  <c r="M337" i="446"/>
  <c r="N337" i="446" s="1"/>
  <c r="O240" i="446"/>
  <c r="S240" i="446" s="1"/>
  <c r="M240" i="446"/>
  <c r="N240" i="446" s="1"/>
  <c r="O185" i="446"/>
  <c r="M185" i="446"/>
  <c r="N185" i="446" s="1"/>
  <c r="O447" i="446"/>
  <c r="S447" i="446" s="1"/>
  <c r="M447" i="446"/>
  <c r="N447" i="446" s="1"/>
  <c r="O369" i="446"/>
  <c r="M369" i="446"/>
  <c r="N369" i="446" s="1"/>
  <c r="O281" i="446"/>
  <c r="S281" i="446" s="1"/>
  <c r="M281" i="446"/>
  <c r="N281" i="446" s="1"/>
  <c r="O189" i="446"/>
  <c r="S189" i="446" s="1"/>
  <c r="M189" i="446"/>
  <c r="N189" i="446" s="1"/>
  <c r="O418" i="446"/>
  <c r="M418" i="446"/>
  <c r="N418" i="446" s="1"/>
  <c r="O421" i="446"/>
  <c r="M421" i="446"/>
  <c r="N421" i="446" s="1"/>
  <c r="O54" i="102"/>
  <c r="M54" i="102"/>
  <c r="N54" i="102" s="1"/>
  <c r="M24" i="342"/>
  <c r="N24" i="342" s="1"/>
  <c r="O24" i="342"/>
  <c r="S24" i="342" s="1"/>
  <c r="O12" i="342"/>
  <c r="S12" i="342" s="1"/>
  <c r="M12" i="342"/>
  <c r="N12" i="342" s="1"/>
  <c r="O23" i="439"/>
  <c r="S23" i="439" s="1"/>
  <c r="M23" i="439"/>
  <c r="N23" i="439" s="1"/>
  <c r="O56" i="441"/>
  <c r="M56" i="441"/>
  <c r="N56" i="441" s="1"/>
  <c r="O69" i="448"/>
  <c r="S69" i="448" s="1"/>
  <c r="M69" i="448"/>
  <c r="N69" i="448" s="1"/>
  <c r="O180" i="448"/>
  <c r="M180" i="448"/>
  <c r="N180" i="448" s="1"/>
  <c r="M105" i="448"/>
  <c r="N105" i="448" s="1"/>
  <c r="O105" i="448"/>
  <c r="O184" i="448"/>
  <c r="M184" i="448"/>
  <c r="N184" i="448" s="1"/>
  <c r="P84" i="441"/>
  <c r="P156" i="448"/>
  <c r="P133" i="448"/>
  <c r="P118" i="448"/>
  <c r="C5" i="388"/>
  <c r="H12" i="388"/>
  <c r="H30" i="388" s="1"/>
  <c r="M53" i="102"/>
  <c r="N53" i="102" s="1"/>
  <c r="O292" i="96"/>
  <c r="M292" i="96"/>
  <c r="N292" i="96" s="1"/>
  <c r="O41" i="440"/>
  <c r="M41" i="440"/>
  <c r="N41" i="440" s="1"/>
  <c r="O64" i="440"/>
  <c r="M64" i="440"/>
  <c r="N64" i="440" s="1"/>
  <c r="O32" i="443"/>
  <c r="M32" i="443"/>
  <c r="N32" i="443" s="1"/>
  <c r="O135" i="442"/>
  <c r="S135" i="442" s="1"/>
  <c r="M135" i="442"/>
  <c r="N135" i="442" s="1"/>
  <c r="M142" i="448"/>
  <c r="N142" i="448" s="1"/>
  <c r="O142" i="448"/>
  <c r="M169" i="448"/>
  <c r="N169" i="448" s="1"/>
  <c r="O169" i="448"/>
  <c r="O171" i="448"/>
  <c r="S171" i="448" s="1"/>
  <c r="M171" i="448"/>
  <c r="N171" i="448" s="1"/>
  <c r="O173" i="448"/>
  <c r="M173" i="448"/>
  <c r="N173" i="448" s="1"/>
  <c r="H11" i="399"/>
  <c r="H31" i="399" s="1"/>
  <c r="C6" i="399"/>
  <c r="P78" i="440"/>
  <c r="P104" i="443"/>
  <c r="P124" i="448"/>
  <c r="O44" i="440"/>
  <c r="M44" i="440"/>
  <c r="N44" i="440" s="1"/>
  <c r="O97" i="440"/>
  <c r="S97" i="440" s="1"/>
  <c r="M97" i="440"/>
  <c r="N97" i="440" s="1"/>
  <c r="O326" i="100"/>
  <c r="M326" i="100"/>
  <c r="N326" i="100" s="1"/>
  <c r="O103" i="448"/>
  <c r="M103" i="448"/>
  <c r="N103" i="448" s="1"/>
  <c r="O83" i="440"/>
  <c r="M83" i="440"/>
  <c r="N83" i="440" s="1"/>
  <c r="O33" i="441"/>
  <c r="S33" i="441" s="1"/>
  <c r="M33" i="441"/>
  <c r="N33" i="441" s="1"/>
  <c r="W33" i="441"/>
  <c r="O82" i="438"/>
  <c r="M82" i="438"/>
  <c r="N82" i="438" s="1"/>
  <c r="O37" i="442"/>
  <c r="S37" i="442" s="1"/>
  <c r="M37" i="442"/>
  <c r="N37" i="442" s="1"/>
  <c r="O203" i="446"/>
  <c r="M203" i="446"/>
  <c r="N203" i="446" s="1"/>
  <c r="O102" i="446"/>
  <c r="S102" i="446" s="1"/>
  <c r="M102" i="446"/>
  <c r="N102" i="446" s="1"/>
  <c r="O289" i="446"/>
  <c r="S289" i="446" s="1"/>
  <c r="M289" i="446"/>
  <c r="N289" i="446" s="1"/>
  <c r="M257" i="94"/>
  <c r="N257" i="94" s="1"/>
  <c r="M116" i="205"/>
  <c r="N116" i="205" s="1"/>
  <c r="M195" i="94"/>
  <c r="N195" i="94" s="1"/>
  <c r="M53" i="94"/>
  <c r="N53" i="94" s="1"/>
  <c r="M347" i="94"/>
  <c r="N347" i="94" s="1"/>
  <c r="M149" i="96"/>
  <c r="N149" i="96" s="1"/>
  <c r="M342" i="94"/>
  <c r="N342" i="94" s="1"/>
  <c r="M436" i="96"/>
  <c r="N436" i="96" s="1"/>
  <c r="O299" i="100"/>
  <c r="O86" i="100"/>
  <c r="O410" i="100"/>
  <c r="O207" i="179"/>
  <c r="S207" i="179" s="1"/>
  <c r="O392" i="100"/>
  <c r="O129" i="179"/>
  <c r="O385" i="94"/>
  <c r="O262" i="205"/>
  <c r="O34" i="205"/>
  <c r="O90" i="442"/>
  <c r="M90" i="442"/>
  <c r="N90" i="442" s="1"/>
  <c r="O71" i="100"/>
  <c r="M71" i="100"/>
  <c r="N71" i="100" s="1"/>
  <c r="O357" i="100"/>
  <c r="M357" i="100"/>
  <c r="N357" i="100" s="1"/>
  <c r="O85" i="96"/>
  <c r="M85" i="96"/>
  <c r="N85" i="96" s="1"/>
  <c r="O146" i="100"/>
  <c r="M146" i="100"/>
  <c r="N146" i="100" s="1"/>
  <c r="M106" i="102"/>
  <c r="N106" i="102" s="1"/>
  <c r="O106" i="102"/>
  <c r="O229" i="100"/>
  <c r="M229" i="100"/>
  <c r="N229" i="100" s="1"/>
  <c r="O267" i="96"/>
  <c r="M267" i="96"/>
  <c r="N267" i="96" s="1"/>
  <c r="H11" i="416"/>
  <c r="H21" i="416" s="1"/>
  <c r="C6" i="416"/>
  <c r="O231" i="102"/>
  <c r="M231" i="102"/>
  <c r="N231" i="102" s="1"/>
  <c r="O371" i="100"/>
  <c r="M371" i="100"/>
  <c r="N371" i="100" s="1"/>
  <c r="O12" i="448"/>
  <c r="M12" i="448"/>
  <c r="N12" i="448" s="1"/>
  <c r="O285" i="446"/>
  <c r="M285" i="446"/>
  <c r="N285" i="446" s="1"/>
  <c r="O345" i="446"/>
  <c r="S345" i="446" s="1"/>
  <c r="M345" i="446"/>
  <c r="N345" i="446" s="1"/>
  <c r="O73" i="100"/>
  <c r="M73" i="100"/>
  <c r="N73" i="100" s="1"/>
  <c r="M93" i="100"/>
  <c r="N93" i="100" s="1"/>
  <c r="O93" i="100"/>
  <c r="M335" i="100"/>
  <c r="N335" i="100" s="1"/>
  <c r="O451" i="100"/>
  <c r="M451" i="100"/>
  <c r="N451" i="100" s="1"/>
  <c r="O82" i="440"/>
  <c r="M82" i="440"/>
  <c r="N82" i="440" s="1"/>
  <c r="O102" i="440"/>
  <c r="M102" i="440"/>
  <c r="N102" i="440" s="1"/>
  <c r="O82" i="441"/>
  <c r="M82" i="441"/>
  <c r="N82" i="441" s="1"/>
  <c r="O77" i="448"/>
  <c r="M77" i="448"/>
  <c r="N77" i="448" s="1"/>
  <c r="M22" i="448"/>
  <c r="N22" i="448" s="1"/>
  <c r="O22" i="448"/>
  <c r="M75" i="446"/>
  <c r="N75" i="446" s="1"/>
  <c r="O75" i="446"/>
  <c r="O30" i="445"/>
  <c r="M30" i="445"/>
  <c r="N30" i="445" s="1"/>
  <c r="O84" i="442"/>
  <c r="S84" i="442" s="1"/>
  <c r="M84" i="442"/>
  <c r="N84" i="442" s="1"/>
  <c r="O369" i="100"/>
  <c r="M369" i="100"/>
  <c r="N369" i="100" s="1"/>
  <c r="O34" i="179"/>
  <c r="M34" i="179"/>
  <c r="N34" i="179" s="1"/>
  <c r="O115" i="448"/>
  <c r="M115" i="448"/>
  <c r="N115" i="448" s="1"/>
  <c r="O60" i="448"/>
  <c r="M60" i="448"/>
  <c r="N60" i="448" s="1"/>
  <c r="O163" i="448"/>
  <c r="M163" i="448"/>
  <c r="N163" i="448" s="1"/>
  <c r="P103" i="448"/>
  <c r="P197" i="448"/>
  <c r="P150" i="448"/>
  <c r="P61" i="448"/>
  <c r="M423" i="100"/>
  <c r="N423" i="100" s="1"/>
  <c r="O423" i="100"/>
  <c r="S423" i="100" s="1"/>
  <c r="W108" i="442"/>
  <c r="O108" i="442"/>
  <c r="S108" i="442" s="1"/>
  <c r="M108" i="442"/>
  <c r="N108" i="442" s="1"/>
  <c r="O38" i="440"/>
  <c r="S38" i="440" s="1"/>
  <c r="M38" i="440"/>
  <c r="N38" i="440" s="1"/>
  <c r="W224" i="100"/>
  <c r="O224" i="100"/>
  <c r="S224" i="100" s="1"/>
  <c r="M224" i="100"/>
  <c r="N224" i="100" s="1"/>
  <c r="O17" i="438"/>
  <c r="S17" i="438" s="1"/>
  <c r="M17" i="438"/>
  <c r="N17" i="438" s="1"/>
  <c r="W17" i="438"/>
  <c r="W120" i="442"/>
  <c r="O120" i="442"/>
  <c r="S120" i="442" s="1"/>
  <c r="M120" i="442"/>
  <c r="N120" i="442" s="1"/>
  <c r="O223" i="446"/>
  <c r="M223" i="446"/>
  <c r="N223" i="446" s="1"/>
  <c r="O202" i="446"/>
  <c r="M202" i="446"/>
  <c r="N202" i="446" s="1"/>
  <c r="M485" i="446"/>
  <c r="N485" i="446" s="1"/>
  <c r="O485" i="446"/>
  <c r="M126" i="102"/>
  <c r="N126" i="102" s="1"/>
  <c r="O126" i="102"/>
  <c r="O262" i="100"/>
  <c r="M262" i="100"/>
  <c r="N262" i="100" s="1"/>
  <c r="M321" i="100"/>
  <c r="N321" i="100" s="1"/>
  <c r="O321" i="100"/>
  <c r="O64" i="441"/>
  <c r="M64" i="441"/>
  <c r="N64" i="441" s="1"/>
  <c r="O108" i="443"/>
  <c r="M108" i="443"/>
  <c r="N108" i="443" s="1"/>
  <c r="M11" i="443"/>
  <c r="N11" i="443" s="1"/>
  <c r="O11" i="443"/>
  <c r="O189" i="448"/>
  <c r="M189" i="448"/>
  <c r="N189" i="448" s="1"/>
  <c r="M115" i="438"/>
  <c r="N115" i="438" s="1"/>
  <c r="O115" i="438"/>
  <c r="S115" i="438" s="1"/>
  <c r="O76" i="441"/>
  <c r="M76" i="441"/>
  <c r="N76" i="441" s="1"/>
  <c r="M114" i="443"/>
  <c r="N114" i="443" s="1"/>
  <c r="O114" i="443"/>
  <c r="O87" i="442"/>
  <c r="M87" i="442"/>
  <c r="N87" i="442" s="1"/>
  <c r="O115" i="443"/>
  <c r="M115" i="443"/>
  <c r="N115" i="443" s="1"/>
  <c r="O96" i="442"/>
  <c r="M96" i="442"/>
  <c r="N96" i="442" s="1"/>
  <c r="M124" i="443"/>
  <c r="N124" i="443" s="1"/>
  <c r="O124" i="443"/>
  <c r="S124" i="443" s="1"/>
  <c r="O53" i="443"/>
  <c r="S53" i="443" s="1"/>
  <c r="M53" i="443"/>
  <c r="N53" i="443" s="1"/>
  <c r="O120" i="441"/>
  <c r="S120" i="441" s="1"/>
  <c r="M120" i="441"/>
  <c r="N120" i="441" s="1"/>
  <c r="O45" i="442"/>
  <c r="M45" i="442"/>
  <c r="N45" i="442" s="1"/>
  <c r="O197" i="102"/>
  <c r="M197" i="102"/>
  <c r="N197" i="102" s="1"/>
  <c r="P43" i="441"/>
  <c r="P45" i="441"/>
  <c r="C6" i="401"/>
  <c r="H11" i="401"/>
  <c r="H30" i="401" s="1"/>
  <c r="C5" i="400"/>
  <c r="H12" i="400"/>
  <c r="H28" i="400" s="1"/>
  <c r="M17" i="446"/>
  <c r="N17" i="446" s="1"/>
  <c r="O17" i="446"/>
  <c r="S17" i="446" s="1"/>
  <c r="O154" i="446"/>
  <c r="S154" i="446" s="1"/>
  <c r="M154" i="446"/>
  <c r="N154" i="446" s="1"/>
  <c r="O265" i="446"/>
  <c r="M265" i="446"/>
  <c r="N265" i="446" s="1"/>
  <c r="M275" i="100"/>
  <c r="N275" i="100" s="1"/>
  <c r="O275" i="100"/>
  <c r="O87" i="441"/>
  <c r="M87" i="441"/>
  <c r="N87" i="441" s="1"/>
  <c r="M49" i="100"/>
  <c r="N49" i="100" s="1"/>
  <c r="O515" i="100"/>
  <c r="M515" i="100"/>
  <c r="N515" i="100" s="1"/>
  <c r="O38" i="438"/>
  <c r="M38" i="438"/>
  <c r="N38" i="438" s="1"/>
  <c r="O148" i="446"/>
  <c r="M148" i="446"/>
  <c r="N148" i="446" s="1"/>
  <c r="M216" i="446"/>
  <c r="N216" i="446" s="1"/>
  <c r="O216" i="446"/>
  <c r="O180" i="446"/>
  <c r="S180" i="446" s="1"/>
  <c r="M180" i="446"/>
  <c r="N180" i="446" s="1"/>
  <c r="O158" i="446"/>
  <c r="M158" i="446"/>
  <c r="N158" i="446" s="1"/>
  <c r="O351" i="446"/>
  <c r="M351" i="446"/>
  <c r="N351" i="446" s="1"/>
  <c r="M277" i="446"/>
  <c r="N277" i="446" s="1"/>
  <c r="O277" i="446"/>
  <c r="S277" i="446" s="1"/>
  <c r="O213" i="446"/>
  <c r="S213" i="446" s="1"/>
  <c r="M213" i="446"/>
  <c r="N213" i="446" s="1"/>
  <c r="O477" i="446"/>
  <c r="S477" i="446" s="1"/>
  <c r="M477" i="446"/>
  <c r="N477" i="446" s="1"/>
  <c r="O398" i="446"/>
  <c r="M398" i="446"/>
  <c r="N398" i="446" s="1"/>
  <c r="O303" i="446"/>
  <c r="M303" i="446"/>
  <c r="N303" i="446" s="1"/>
  <c r="O217" i="446"/>
  <c r="M217" i="446"/>
  <c r="N217" i="446" s="1"/>
  <c r="O465" i="446"/>
  <c r="M465" i="446"/>
  <c r="N465" i="446" s="1"/>
  <c r="M437" i="446"/>
  <c r="N437" i="446" s="1"/>
  <c r="O437" i="446"/>
  <c r="O14" i="342"/>
  <c r="S14" i="342" s="1"/>
  <c r="M14" i="342"/>
  <c r="N14" i="342" s="1"/>
  <c r="O131" i="441"/>
  <c r="S131" i="441" s="1"/>
  <c r="M131" i="441"/>
  <c r="N131" i="441" s="1"/>
  <c r="O145" i="448"/>
  <c r="S145" i="448" s="1"/>
  <c r="M145" i="448"/>
  <c r="N145" i="448" s="1"/>
  <c r="O181" i="448"/>
  <c r="M181" i="448"/>
  <c r="N181" i="448" s="1"/>
  <c r="O78" i="448"/>
  <c r="M78" i="448"/>
  <c r="N78" i="448" s="1"/>
  <c r="O206" i="102"/>
  <c r="M206" i="102"/>
  <c r="N206" i="102" s="1"/>
  <c r="C5" i="409"/>
  <c r="H12" i="409"/>
  <c r="H29" i="409" s="1"/>
  <c r="P102" i="448"/>
  <c r="P32" i="448"/>
  <c r="P180" i="448"/>
  <c r="P105" i="448"/>
  <c r="P173" i="448"/>
  <c r="O63" i="440"/>
  <c r="M63" i="440"/>
  <c r="N63" i="440" s="1"/>
  <c r="M68" i="441"/>
  <c r="N68" i="441" s="1"/>
  <c r="O68" i="441"/>
  <c r="S68" i="441" s="1"/>
  <c r="O66" i="448"/>
  <c r="M66" i="448"/>
  <c r="N66" i="448" s="1"/>
  <c r="O73" i="446"/>
  <c r="M73" i="446"/>
  <c r="N73" i="446" s="1"/>
  <c r="O128" i="441"/>
  <c r="M128" i="441"/>
  <c r="N128" i="441" s="1"/>
  <c r="M18" i="446"/>
  <c r="N18" i="446" s="1"/>
  <c r="O18" i="446"/>
  <c r="O469" i="446"/>
  <c r="M469" i="446"/>
  <c r="N469" i="446" s="1"/>
  <c r="H28" i="63"/>
  <c r="B5" i="63" s="1"/>
  <c r="M204" i="92"/>
  <c r="N204" i="92" s="1"/>
  <c r="O180" i="179"/>
  <c r="M158" i="100"/>
  <c r="N158" i="100" s="1"/>
  <c r="M63" i="92"/>
  <c r="N63" i="92" s="1"/>
  <c r="H27" i="29"/>
  <c r="B5" i="29" s="1"/>
  <c r="P110" i="291"/>
  <c r="T110" i="291" s="1"/>
  <c r="H29" i="61"/>
  <c r="B5" i="61" s="1"/>
  <c r="M218" i="96"/>
  <c r="N218" i="96" s="1"/>
  <c r="M75" i="96"/>
  <c r="N75" i="96" s="1"/>
  <c r="P64" i="291"/>
  <c r="M230" i="291"/>
  <c r="N230" i="291" s="1"/>
  <c r="O118" i="291"/>
  <c r="S118" i="291" s="1"/>
  <c r="M93" i="205"/>
  <c r="N93" i="205" s="1"/>
  <c r="M210" i="271"/>
  <c r="N210" i="271" s="1"/>
  <c r="M165" i="271"/>
  <c r="N165" i="271" s="1"/>
  <c r="P197" i="92"/>
  <c r="M330" i="96"/>
  <c r="N330" i="96" s="1"/>
  <c r="M366" i="96"/>
  <c r="N366" i="96" s="1"/>
  <c r="M14" i="179"/>
  <c r="M145" i="179"/>
  <c r="N145" i="179" s="1"/>
  <c r="M200" i="179"/>
  <c r="N200" i="179" s="1"/>
  <c r="M224" i="179"/>
  <c r="N224" i="179" s="1"/>
  <c r="M242" i="179"/>
  <c r="N242" i="179" s="1"/>
  <c r="F115" i="449"/>
  <c r="D130" i="12"/>
  <c r="M412" i="96"/>
  <c r="N412" i="96" s="1"/>
  <c r="O125" i="100"/>
  <c r="O145" i="100"/>
  <c r="O140" i="179"/>
  <c r="O136" i="205"/>
  <c r="S136" i="205" s="1"/>
  <c r="H12" i="417"/>
  <c r="H19" i="417" s="1"/>
  <c r="C5" i="417"/>
  <c r="O210" i="102"/>
  <c r="S210" i="102" s="1"/>
  <c r="M210" i="102"/>
  <c r="N210" i="102" s="1"/>
  <c r="O100" i="441"/>
  <c r="M100" i="441"/>
  <c r="N100" i="441" s="1"/>
  <c r="O198" i="100"/>
  <c r="M198" i="100"/>
  <c r="N198" i="100" s="1"/>
  <c r="O284" i="100"/>
  <c r="M284" i="100"/>
  <c r="N284" i="100" s="1"/>
  <c r="O377" i="100"/>
  <c r="M377" i="100"/>
  <c r="N377" i="100" s="1"/>
  <c r="O161" i="100"/>
  <c r="M161" i="100"/>
  <c r="N161" i="100" s="1"/>
  <c r="O162" i="100"/>
  <c r="M162" i="100"/>
  <c r="N162" i="100" s="1"/>
  <c r="O161" i="102"/>
  <c r="M161" i="102"/>
  <c r="N161" i="102" s="1"/>
  <c r="O237" i="100"/>
  <c r="M237" i="100"/>
  <c r="N237" i="100" s="1"/>
  <c r="M461" i="100"/>
  <c r="N461" i="100" s="1"/>
  <c r="O461" i="100"/>
  <c r="O371" i="96"/>
  <c r="M371" i="96"/>
  <c r="N371" i="96" s="1"/>
  <c r="C6" i="385"/>
  <c r="H11" i="385"/>
  <c r="H32" i="385" s="1"/>
  <c r="O158" i="448"/>
  <c r="M158" i="448"/>
  <c r="N158" i="448" s="1"/>
  <c r="O323" i="446"/>
  <c r="M323" i="446"/>
  <c r="N323" i="446" s="1"/>
  <c r="O426" i="446"/>
  <c r="S426" i="446" s="1"/>
  <c r="M426" i="446"/>
  <c r="N426" i="446" s="1"/>
  <c r="O136" i="100"/>
  <c r="M136" i="100"/>
  <c r="N136" i="100" s="1"/>
  <c r="O467" i="100"/>
  <c r="M467" i="100"/>
  <c r="N467" i="100" s="1"/>
  <c r="O11" i="447"/>
  <c r="M11" i="447"/>
  <c r="M82" i="96"/>
  <c r="N82" i="96" s="1"/>
  <c r="O82" i="96"/>
  <c r="O37" i="441"/>
  <c r="M37" i="441"/>
  <c r="N37" i="441" s="1"/>
  <c r="O83" i="441"/>
  <c r="M83" i="441"/>
  <c r="N83" i="441" s="1"/>
  <c r="O30" i="442"/>
  <c r="S30" i="442" s="1"/>
  <c r="M30" i="442"/>
  <c r="N30" i="442" s="1"/>
  <c r="O188" i="448"/>
  <c r="M188" i="448"/>
  <c r="N188" i="448" s="1"/>
  <c r="O56" i="448"/>
  <c r="S56" i="448" s="1"/>
  <c r="M56" i="448"/>
  <c r="N56" i="448" s="1"/>
  <c r="M58" i="446"/>
  <c r="N58" i="446" s="1"/>
  <c r="O58" i="446"/>
  <c r="S58" i="446" s="1"/>
  <c r="O28" i="445"/>
  <c r="M28" i="445"/>
  <c r="N28" i="445" s="1"/>
  <c r="O59" i="442"/>
  <c r="M59" i="442"/>
  <c r="N59" i="442" s="1"/>
  <c r="M440" i="100"/>
  <c r="N440" i="100" s="1"/>
  <c r="O440" i="100"/>
  <c r="M117" i="179"/>
  <c r="N117" i="179" s="1"/>
  <c r="O117" i="179"/>
  <c r="O94" i="448"/>
  <c r="M94" i="448"/>
  <c r="N94" i="448" s="1"/>
  <c r="M114" i="448"/>
  <c r="N114" i="448" s="1"/>
  <c r="O114" i="448"/>
  <c r="O28" i="448"/>
  <c r="M28" i="448"/>
  <c r="N28" i="448" s="1"/>
  <c r="P25" i="448"/>
  <c r="P23" i="448"/>
  <c r="P115" i="448"/>
  <c r="O16" i="443"/>
  <c r="S16" i="443" s="1"/>
  <c r="M16" i="443"/>
  <c r="N16" i="443" s="1"/>
  <c r="W16" i="443"/>
  <c r="P422" i="100"/>
  <c r="T422" i="100" s="1"/>
  <c r="M426" i="100"/>
  <c r="N426" i="100" s="1"/>
  <c r="O426" i="100"/>
  <c r="S426" i="100" s="1"/>
  <c r="W28" i="441"/>
  <c r="M28" i="441"/>
  <c r="N28" i="441" s="1"/>
  <c r="O28" i="441"/>
  <c r="S28" i="441" s="1"/>
  <c r="W20" i="443"/>
  <c r="M20" i="443"/>
  <c r="N20" i="443" s="1"/>
  <c r="O20" i="443"/>
  <c r="S20" i="443" s="1"/>
  <c r="O261" i="446"/>
  <c r="M261" i="446"/>
  <c r="N261" i="446" s="1"/>
  <c r="O96" i="179"/>
  <c r="M96" i="179"/>
  <c r="N96" i="179" s="1"/>
  <c r="O311" i="179"/>
  <c r="M311" i="179"/>
  <c r="N311" i="179" s="1"/>
  <c r="M32" i="446"/>
  <c r="N32" i="446" s="1"/>
  <c r="O32" i="446"/>
  <c r="O175" i="102"/>
  <c r="M175" i="102"/>
  <c r="N175" i="102" s="1"/>
  <c r="O43" i="100"/>
  <c r="M43" i="100"/>
  <c r="N43" i="100" s="1"/>
  <c r="O395" i="100"/>
  <c r="M395" i="100"/>
  <c r="N395" i="100" s="1"/>
  <c r="O338" i="100"/>
  <c r="M338" i="100"/>
  <c r="N338" i="100" s="1"/>
  <c r="O104" i="179"/>
  <c r="M104" i="179"/>
  <c r="N104" i="179" s="1"/>
  <c r="O11" i="437"/>
  <c r="M11" i="437"/>
  <c r="N11" i="437" s="1"/>
  <c r="M12" i="443"/>
  <c r="N12" i="443" s="1"/>
  <c r="O12" i="443"/>
  <c r="O29" i="443"/>
  <c r="M29" i="443"/>
  <c r="N29" i="443" s="1"/>
  <c r="O130" i="448"/>
  <c r="M130" i="448"/>
  <c r="N130" i="448" s="1"/>
  <c r="O12" i="445"/>
  <c r="M12" i="445"/>
  <c r="N12" i="445" s="1"/>
  <c r="M104" i="438"/>
  <c r="N104" i="438" s="1"/>
  <c r="O104" i="438"/>
  <c r="S104" i="438" s="1"/>
  <c r="O101" i="441"/>
  <c r="S101" i="441" s="1"/>
  <c r="M101" i="441"/>
  <c r="N101" i="441" s="1"/>
  <c r="O122" i="443"/>
  <c r="M122" i="443"/>
  <c r="N122" i="443" s="1"/>
  <c r="O95" i="442"/>
  <c r="M95" i="442"/>
  <c r="N95" i="442" s="1"/>
  <c r="O123" i="443"/>
  <c r="M123" i="443"/>
  <c r="N123" i="443" s="1"/>
  <c r="O125" i="442"/>
  <c r="M125" i="442"/>
  <c r="N125" i="442" s="1"/>
  <c r="O38" i="442"/>
  <c r="M38" i="442"/>
  <c r="N38" i="442" s="1"/>
  <c r="M55" i="443"/>
  <c r="N55" i="443" s="1"/>
  <c r="O55" i="443"/>
  <c r="O55" i="441"/>
  <c r="M55" i="441"/>
  <c r="N55" i="441" s="1"/>
  <c r="H12" i="392"/>
  <c r="H29" i="392" s="1"/>
  <c r="C5" i="392"/>
  <c r="P425" i="100"/>
  <c r="T425" i="100" s="1"/>
  <c r="C6" i="411"/>
  <c r="H11" i="411"/>
  <c r="H30" i="411" s="1"/>
  <c r="H11" i="394"/>
  <c r="H31" i="394" s="1"/>
  <c r="C6" i="394"/>
  <c r="M16" i="446"/>
  <c r="N16" i="446" s="1"/>
  <c r="O16" i="446"/>
  <c r="O276" i="446"/>
  <c r="M276" i="446"/>
  <c r="N276" i="446" s="1"/>
  <c r="O351" i="100"/>
  <c r="M351" i="100"/>
  <c r="N351" i="100" s="1"/>
  <c r="M9" i="442"/>
  <c r="O9" i="442"/>
  <c r="O87" i="100"/>
  <c r="M87" i="100"/>
  <c r="N87" i="100" s="1"/>
  <c r="M36" i="438"/>
  <c r="N36" i="438" s="1"/>
  <c r="O156" i="446"/>
  <c r="S156" i="446" s="1"/>
  <c r="M156" i="446"/>
  <c r="N156" i="446" s="1"/>
  <c r="M66" i="446"/>
  <c r="N66" i="446" s="1"/>
  <c r="O66" i="446"/>
  <c r="O305" i="446"/>
  <c r="M305" i="446"/>
  <c r="N305" i="446" s="1"/>
  <c r="O164" i="446"/>
  <c r="M164" i="446"/>
  <c r="N164" i="446" s="1"/>
  <c r="O359" i="446"/>
  <c r="M359" i="446"/>
  <c r="N359" i="446" s="1"/>
  <c r="O293" i="446"/>
  <c r="M293" i="446"/>
  <c r="N293" i="446" s="1"/>
  <c r="O221" i="446"/>
  <c r="S221" i="446" s="1"/>
  <c r="M221" i="446"/>
  <c r="N221" i="446" s="1"/>
  <c r="O494" i="446"/>
  <c r="M494" i="446"/>
  <c r="N494" i="446" s="1"/>
  <c r="O406" i="446"/>
  <c r="M406" i="446"/>
  <c r="N406" i="446" s="1"/>
  <c r="M319" i="446"/>
  <c r="N319" i="446" s="1"/>
  <c r="O319" i="446"/>
  <c r="S319" i="446" s="1"/>
  <c r="O225" i="446"/>
  <c r="S225" i="446" s="1"/>
  <c r="M225" i="446"/>
  <c r="N225" i="446" s="1"/>
  <c r="O487" i="446"/>
  <c r="M487" i="446"/>
  <c r="N487" i="446" s="1"/>
  <c r="O440" i="446"/>
  <c r="S440" i="446" s="1"/>
  <c r="M440" i="446"/>
  <c r="N440" i="446" s="1"/>
  <c r="O22" i="342"/>
  <c r="M22" i="342"/>
  <c r="N22" i="342" s="1"/>
  <c r="O451" i="96"/>
  <c r="M451" i="96"/>
  <c r="N451" i="96" s="1"/>
  <c r="O51" i="438"/>
  <c r="M51" i="438"/>
  <c r="N51" i="438" s="1"/>
  <c r="M82" i="448"/>
  <c r="N82" i="448" s="1"/>
  <c r="O82" i="448"/>
  <c r="M32" i="448"/>
  <c r="N32" i="448" s="1"/>
  <c r="O32" i="448"/>
  <c r="O75" i="448"/>
  <c r="S75" i="448" s="1"/>
  <c r="M75" i="448"/>
  <c r="N75" i="448" s="1"/>
  <c r="O209" i="102"/>
  <c r="S209" i="102" s="1"/>
  <c r="M209" i="102"/>
  <c r="N209" i="102" s="1"/>
  <c r="C5" i="399"/>
  <c r="H12" i="399"/>
  <c r="H29" i="399" s="1"/>
  <c r="P48" i="448"/>
  <c r="P82" i="448"/>
  <c r="P169" i="448"/>
  <c r="O24" i="445"/>
  <c r="M24" i="445"/>
  <c r="N24" i="445" s="1"/>
  <c r="O96" i="440"/>
  <c r="M96" i="440"/>
  <c r="N96" i="440" s="1"/>
  <c r="O48" i="440"/>
  <c r="M48" i="440"/>
  <c r="N48" i="440" s="1"/>
  <c r="F31" i="449"/>
  <c r="D46" i="12"/>
  <c r="O399" i="100"/>
  <c r="M399" i="100"/>
  <c r="N399" i="100" s="1"/>
  <c r="M98" i="443"/>
  <c r="N98" i="443" s="1"/>
  <c r="O98" i="443"/>
  <c r="O118" i="100"/>
  <c r="M118" i="100"/>
  <c r="N118" i="100" s="1"/>
  <c r="O171" i="446"/>
  <c r="M171" i="446"/>
  <c r="N171" i="446" s="1"/>
  <c r="O429" i="446"/>
  <c r="M429" i="446"/>
  <c r="N429" i="446" s="1"/>
  <c r="O20" i="342"/>
  <c r="M20" i="342"/>
  <c r="N20" i="342" s="1"/>
  <c r="P81" i="271"/>
  <c r="O254" i="271"/>
  <c r="F30" i="449"/>
  <c r="D45" i="12"/>
  <c r="M281" i="100"/>
  <c r="N281" i="100" s="1"/>
  <c r="P316" i="291"/>
  <c r="P276" i="271"/>
  <c r="O260" i="291"/>
  <c r="M276" i="205"/>
  <c r="N276" i="205" s="1"/>
  <c r="M121" i="291"/>
  <c r="N121" i="291" s="1"/>
  <c r="M44" i="271"/>
  <c r="N44" i="271" s="1"/>
  <c r="M302" i="291"/>
  <c r="N302" i="291" s="1"/>
  <c r="M215" i="94"/>
  <c r="N215" i="94" s="1"/>
  <c r="M83" i="92"/>
  <c r="N83" i="92" s="1"/>
  <c r="M398" i="271"/>
  <c r="N398" i="271" s="1"/>
  <c r="M86" i="96"/>
  <c r="N86" i="96" s="1"/>
  <c r="M389" i="96"/>
  <c r="N389" i="96" s="1"/>
  <c r="M327" i="96"/>
  <c r="N327" i="96" s="1"/>
  <c r="M76" i="92"/>
  <c r="N76" i="92" s="1"/>
  <c r="F114" i="449"/>
  <c r="D129" i="12"/>
  <c r="M256" i="94"/>
  <c r="N256" i="94" s="1"/>
  <c r="M207" i="94"/>
  <c r="N207" i="94" s="1"/>
  <c r="M120" i="94"/>
  <c r="N120" i="94" s="1"/>
  <c r="O120" i="96"/>
  <c r="M277" i="179"/>
  <c r="N277" i="179" s="1"/>
  <c r="O277" i="179"/>
  <c r="O220" i="102"/>
  <c r="M220" i="102"/>
  <c r="N220" i="102" s="1"/>
  <c r="O94" i="443"/>
  <c r="S94" i="443" s="1"/>
  <c r="M94" i="443"/>
  <c r="N94" i="443" s="1"/>
  <c r="M308" i="100"/>
  <c r="N308" i="100" s="1"/>
  <c r="O308" i="100"/>
  <c r="M209" i="100"/>
  <c r="N209" i="100" s="1"/>
  <c r="O167" i="102"/>
  <c r="M167" i="102"/>
  <c r="N167" i="102" s="1"/>
  <c r="O178" i="100"/>
  <c r="M178" i="100"/>
  <c r="N178" i="100" s="1"/>
  <c r="O171" i="102"/>
  <c r="M171" i="102"/>
  <c r="N171" i="102" s="1"/>
  <c r="M492" i="100"/>
  <c r="N492" i="100" s="1"/>
  <c r="O492" i="100"/>
  <c r="H11" i="395"/>
  <c r="H31" i="395" s="1"/>
  <c r="C6" i="395"/>
  <c r="O51" i="448"/>
  <c r="M51" i="448"/>
  <c r="N51" i="448" s="1"/>
  <c r="O389" i="446"/>
  <c r="M389" i="446"/>
  <c r="N389" i="446" s="1"/>
  <c r="O451" i="446"/>
  <c r="M451" i="446"/>
  <c r="N451" i="446" s="1"/>
  <c r="M98" i="102"/>
  <c r="N98" i="102" s="1"/>
  <c r="O242" i="100"/>
  <c r="M242" i="100"/>
  <c r="N242" i="100" s="1"/>
  <c r="O88" i="441"/>
  <c r="S88" i="441" s="1"/>
  <c r="M88" i="441"/>
  <c r="N88" i="441" s="1"/>
  <c r="O86" i="438"/>
  <c r="M86" i="438"/>
  <c r="N86" i="438" s="1"/>
  <c r="O74" i="442"/>
  <c r="M74" i="442"/>
  <c r="N74" i="442" s="1"/>
  <c r="M161" i="448"/>
  <c r="N161" i="448" s="1"/>
  <c r="O161" i="448"/>
  <c r="O137" i="448"/>
  <c r="M137" i="448"/>
  <c r="N137" i="448" s="1"/>
  <c r="M121" i="446"/>
  <c r="N121" i="446" s="1"/>
  <c r="O121" i="446"/>
  <c r="S121" i="446" s="1"/>
  <c r="O26" i="445"/>
  <c r="M26" i="445"/>
  <c r="N26" i="445" s="1"/>
  <c r="O14" i="443"/>
  <c r="S14" i="443" s="1"/>
  <c r="M14" i="443"/>
  <c r="N14" i="443" s="1"/>
  <c r="O436" i="100"/>
  <c r="M436" i="100"/>
  <c r="N436" i="100" s="1"/>
  <c r="M448" i="100"/>
  <c r="N448" i="100" s="1"/>
  <c r="O448" i="100"/>
  <c r="O28" i="179"/>
  <c r="M28" i="179"/>
  <c r="N28" i="179" s="1"/>
  <c r="M310" i="179"/>
  <c r="N310" i="179" s="1"/>
  <c r="M112" i="448"/>
  <c r="N112" i="448" s="1"/>
  <c r="O112" i="448"/>
  <c r="O191" i="448"/>
  <c r="M191" i="448"/>
  <c r="N191" i="448" s="1"/>
  <c r="M83" i="448"/>
  <c r="N83" i="448" s="1"/>
  <c r="O83" i="448"/>
  <c r="S83" i="448" s="1"/>
  <c r="P158" i="448"/>
  <c r="P188" i="448"/>
  <c r="P60" i="448"/>
  <c r="P192" i="448"/>
  <c r="O19" i="443"/>
  <c r="S19" i="443" s="1"/>
  <c r="M19" i="443"/>
  <c r="N19" i="443" s="1"/>
  <c r="W19" i="443"/>
  <c r="O49" i="96"/>
  <c r="S49" i="96" s="1"/>
  <c r="M49" i="96"/>
  <c r="N49" i="96" s="1"/>
  <c r="W49" i="96"/>
  <c r="W46" i="179"/>
  <c r="O46" i="179"/>
  <c r="S46" i="179" s="1"/>
  <c r="W236" i="179"/>
  <c r="M236" i="179"/>
  <c r="N236" i="179" s="1"/>
  <c r="M381" i="446"/>
  <c r="N381" i="446" s="1"/>
  <c r="O381" i="446"/>
  <c r="S381" i="446" s="1"/>
  <c r="O18" i="342"/>
  <c r="S18" i="342" s="1"/>
  <c r="M18" i="342"/>
  <c r="N18" i="342" s="1"/>
  <c r="M261" i="179"/>
  <c r="N261" i="179" s="1"/>
  <c r="O261" i="179"/>
  <c r="M96" i="446"/>
  <c r="N96" i="446" s="1"/>
  <c r="O96" i="446"/>
  <c r="O107" i="100"/>
  <c r="M107" i="100"/>
  <c r="N107" i="100" s="1"/>
  <c r="O41" i="100"/>
  <c r="M41" i="100"/>
  <c r="N41" i="100" s="1"/>
  <c r="O91" i="441"/>
  <c r="M91" i="441"/>
  <c r="N91" i="441" s="1"/>
  <c r="M97" i="438"/>
  <c r="N97" i="438" s="1"/>
  <c r="O97" i="438"/>
  <c r="O62" i="443"/>
  <c r="M62" i="443"/>
  <c r="N62" i="443" s="1"/>
  <c r="O61" i="443"/>
  <c r="M61" i="443"/>
  <c r="N61" i="443" s="1"/>
  <c r="M15" i="448"/>
  <c r="N15" i="448" s="1"/>
  <c r="O15" i="448"/>
  <c r="M251" i="100"/>
  <c r="N251" i="100" s="1"/>
  <c r="O251" i="100"/>
  <c r="M14" i="445"/>
  <c r="N14" i="445" s="1"/>
  <c r="O14" i="445"/>
  <c r="O76" i="96"/>
  <c r="M76" i="96"/>
  <c r="N76" i="96" s="1"/>
  <c r="O17" i="437"/>
  <c r="M17" i="437"/>
  <c r="N17" i="437" s="1"/>
  <c r="O68" i="442"/>
  <c r="S68" i="442" s="1"/>
  <c r="M68" i="442"/>
  <c r="N68" i="442" s="1"/>
  <c r="M99" i="441"/>
  <c r="N99" i="441" s="1"/>
  <c r="O99" i="441"/>
  <c r="M116" i="442"/>
  <c r="N116" i="442" s="1"/>
  <c r="O116" i="442"/>
  <c r="O108" i="441"/>
  <c r="M108" i="441"/>
  <c r="N108" i="441" s="1"/>
  <c r="O37" i="443"/>
  <c r="M37" i="443"/>
  <c r="N37" i="443" s="1"/>
  <c r="O46" i="442"/>
  <c r="M46" i="442"/>
  <c r="N46" i="442" s="1"/>
  <c r="O67" i="438"/>
  <c r="M67" i="438"/>
  <c r="N67" i="438" s="1"/>
  <c r="O41" i="441"/>
  <c r="M41" i="441"/>
  <c r="N41" i="441" s="1"/>
  <c r="M122" i="441"/>
  <c r="N122" i="441" s="1"/>
  <c r="O122" i="441"/>
  <c r="H11" i="391"/>
  <c r="H31" i="391" s="1"/>
  <c r="C6" i="391"/>
  <c r="C6" i="410"/>
  <c r="H11" i="410"/>
  <c r="H30" i="410" s="1"/>
  <c r="O74" i="446"/>
  <c r="M74" i="446"/>
  <c r="N74" i="446" s="1"/>
  <c r="O46" i="100"/>
  <c r="M46" i="100"/>
  <c r="N46" i="100" s="1"/>
  <c r="O54" i="442"/>
  <c r="S54" i="442" s="1"/>
  <c r="M54" i="442"/>
  <c r="N54" i="442" s="1"/>
  <c r="O95" i="100"/>
  <c r="M95" i="100"/>
  <c r="N95" i="100" s="1"/>
  <c r="O155" i="102"/>
  <c r="M155" i="102"/>
  <c r="N155" i="102" s="1"/>
  <c r="M42" i="438"/>
  <c r="N42" i="438" s="1"/>
  <c r="O42" i="438"/>
  <c r="O170" i="446"/>
  <c r="M170" i="446"/>
  <c r="N170" i="446" s="1"/>
  <c r="O80" i="446"/>
  <c r="M80" i="446"/>
  <c r="N80" i="446" s="1"/>
  <c r="O411" i="446"/>
  <c r="M411" i="446"/>
  <c r="N411" i="446" s="1"/>
  <c r="O188" i="446"/>
  <c r="M188" i="446"/>
  <c r="N188" i="446" s="1"/>
  <c r="O410" i="446"/>
  <c r="M410" i="446"/>
  <c r="N410" i="446" s="1"/>
  <c r="O299" i="446"/>
  <c r="M299" i="446"/>
  <c r="N299" i="446" s="1"/>
  <c r="O272" i="446"/>
  <c r="M272" i="446"/>
  <c r="N272" i="446" s="1"/>
  <c r="O420" i="446"/>
  <c r="M420" i="446"/>
  <c r="N420" i="446" s="1"/>
  <c r="O327" i="446"/>
  <c r="M327" i="446"/>
  <c r="N327" i="446" s="1"/>
  <c r="O231" i="446"/>
  <c r="M231" i="446"/>
  <c r="N231" i="446" s="1"/>
  <c r="O460" i="446"/>
  <c r="M460" i="446"/>
  <c r="N460" i="446" s="1"/>
  <c r="O64" i="102"/>
  <c r="M64" i="102"/>
  <c r="N64" i="102" s="1"/>
  <c r="M66" i="438"/>
  <c r="N66" i="438" s="1"/>
  <c r="O66" i="438"/>
  <c r="O29" i="448"/>
  <c r="S29" i="448" s="1"/>
  <c r="M29" i="448"/>
  <c r="N29" i="448" s="1"/>
  <c r="M76" i="448"/>
  <c r="N76" i="448" s="1"/>
  <c r="O76" i="448"/>
  <c r="S76" i="448" s="1"/>
  <c r="M140" i="448"/>
  <c r="N140" i="448" s="1"/>
  <c r="O140" i="448"/>
  <c r="S140" i="448" s="1"/>
  <c r="P11" i="448"/>
  <c r="P186" i="448"/>
  <c r="P139" i="448"/>
  <c r="H11" i="418"/>
  <c r="H21" i="418" s="1"/>
  <c r="C6" i="418"/>
  <c r="M23" i="445"/>
  <c r="N23" i="445" s="1"/>
  <c r="O23" i="445"/>
  <c r="O47" i="440"/>
  <c r="M47" i="440"/>
  <c r="N47" i="440" s="1"/>
  <c r="O59" i="440"/>
  <c r="M59" i="440"/>
  <c r="N59" i="440" s="1"/>
  <c r="O71" i="443"/>
  <c r="M71" i="443"/>
  <c r="N71" i="443" s="1"/>
  <c r="O17" i="440"/>
  <c r="M17" i="440"/>
  <c r="N17" i="440" s="1"/>
  <c r="O46" i="443"/>
  <c r="S46" i="443" s="1"/>
  <c r="M46" i="443"/>
  <c r="N46" i="443" s="1"/>
  <c r="O18" i="443"/>
  <c r="S18" i="443" s="1"/>
  <c r="M18" i="443"/>
  <c r="N18" i="443" s="1"/>
  <c r="W18" i="443"/>
  <c r="O287" i="179"/>
  <c r="M287" i="179"/>
  <c r="N287" i="179" s="1"/>
  <c r="M57" i="442"/>
  <c r="N57" i="442" s="1"/>
  <c r="O57" i="442"/>
  <c r="O88" i="96"/>
  <c r="M88" i="96"/>
  <c r="N88" i="96" s="1"/>
  <c r="O69" i="442"/>
  <c r="M69" i="442"/>
  <c r="N69" i="442" s="1"/>
  <c r="C6" i="402"/>
  <c r="H11" i="402"/>
  <c r="H30" i="402" s="1"/>
  <c r="O10" i="342"/>
  <c r="M10" i="342"/>
  <c r="N10" i="342" s="1"/>
  <c r="O150" i="446"/>
  <c r="M150" i="446"/>
  <c r="N150" i="446" s="1"/>
  <c r="O224" i="271"/>
  <c r="P353" i="291"/>
  <c r="O132" i="291"/>
  <c r="F117" i="449"/>
  <c r="D132" i="12"/>
  <c r="M259" i="96"/>
  <c r="N259" i="96" s="1"/>
  <c r="F65" i="449"/>
  <c r="D80" i="12"/>
  <c r="M388" i="96"/>
  <c r="N388" i="96" s="1"/>
  <c r="M253" i="291"/>
  <c r="N253" i="291" s="1"/>
  <c r="P149" i="92"/>
  <c r="P120" i="291"/>
  <c r="O362" i="271"/>
  <c r="O160" i="271"/>
  <c r="M143" i="271"/>
  <c r="N143" i="271" s="1"/>
  <c r="M128" i="271"/>
  <c r="N128" i="271" s="1"/>
  <c r="M12" i="205"/>
  <c r="M285" i="96"/>
  <c r="N285" i="96" s="1"/>
  <c r="M376" i="96"/>
  <c r="N376" i="96" s="1"/>
  <c r="M459" i="96"/>
  <c r="N459" i="96" s="1"/>
  <c r="M104" i="94"/>
  <c r="N104" i="94" s="1"/>
  <c r="M66" i="179"/>
  <c r="N66" i="179" s="1"/>
  <c r="M30" i="94"/>
  <c r="N30" i="94" s="1"/>
  <c r="O183" i="102"/>
  <c r="O240" i="179"/>
  <c r="H11" i="397"/>
  <c r="H31" i="397" s="1"/>
  <c r="C6" i="397"/>
  <c r="M341" i="100"/>
  <c r="N341" i="100" s="1"/>
  <c r="O117" i="442"/>
  <c r="S117" i="442" s="1"/>
  <c r="M117" i="442"/>
  <c r="N117" i="442" s="1"/>
  <c r="O210" i="100"/>
  <c r="M210" i="100"/>
  <c r="N210" i="100" s="1"/>
  <c r="O328" i="100"/>
  <c r="M328" i="100"/>
  <c r="N328" i="100" s="1"/>
  <c r="O289" i="100"/>
  <c r="M289" i="100"/>
  <c r="N289" i="100" s="1"/>
  <c r="O165" i="102"/>
  <c r="M165" i="102"/>
  <c r="N165" i="102" s="1"/>
  <c r="O139" i="100"/>
  <c r="M139" i="100"/>
  <c r="N139" i="100" s="1"/>
  <c r="O256" i="100"/>
  <c r="M256" i="100"/>
  <c r="N256" i="100" s="1"/>
  <c r="O401" i="100"/>
  <c r="M401" i="100"/>
  <c r="N401" i="100" s="1"/>
  <c r="O210" i="96"/>
  <c r="M210" i="96"/>
  <c r="N210" i="96" s="1"/>
  <c r="C5" i="416"/>
  <c r="H12" i="416"/>
  <c r="H19" i="416" s="1"/>
  <c r="P19" i="437"/>
  <c r="H11" i="405"/>
  <c r="H31" i="405" s="1"/>
  <c r="C6" i="405"/>
  <c r="O23" i="442"/>
  <c r="S23" i="442" s="1"/>
  <c r="M23" i="442"/>
  <c r="N23" i="442" s="1"/>
  <c r="M372" i="100"/>
  <c r="N372" i="100" s="1"/>
  <c r="M15" i="446"/>
  <c r="N15" i="446" s="1"/>
  <c r="O15" i="446"/>
  <c r="O405" i="446"/>
  <c r="M405" i="446"/>
  <c r="N405" i="446" s="1"/>
  <c r="O481" i="446"/>
  <c r="S481" i="446" s="1"/>
  <c r="M481" i="446"/>
  <c r="N481" i="446" s="1"/>
  <c r="O27" i="100"/>
  <c r="M27" i="100"/>
  <c r="N27" i="100" s="1"/>
  <c r="O421" i="100"/>
  <c r="M421" i="100"/>
  <c r="N421" i="100" s="1"/>
  <c r="O255" i="96"/>
  <c r="M255" i="96"/>
  <c r="N255" i="96" s="1"/>
  <c r="M85" i="438"/>
  <c r="N85" i="438" s="1"/>
  <c r="O85" i="438"/>
  <c r="S85" i="438" s="1"/>
  <c r="M20" i="440"/>
  <c r="N20" i="440" s="1"/>
  <c r="O20" i="440"/>
  <c r="S20" i="440" s="1"/>
  <c r="O21" i="443"/>
  <c r="M21" i="443"/>
  <c r="N21" i="443" s="1"/>
  <c r="O132" i="441"/>
  <c r="M132" i="441"/>
  <c r="N132" i="441" s="1"/>
  <c r="O87" i="448"/>
  <c r="S87" i="448" s="1"/>
  <c r="M87" i="448"/>
  <c r="N87" i="448" s="1"/>
  <c r="O211" i="102"/>
  <c r="S211" i="102" s="1"/>
  <c r="M211" i="102"/>
  <c r="N211" i="102" s="1"/>
  <c r="O182" i="446"/>
  <c r="M182" i="446"/>
  <c r="N182" i="446" s="1"/>
  <c r="O29" i="445"/>
  <c r="M29" i="445"/>
  <c r="N29" i="445" s="1"/>
  <c r="O110" i="443"/>
  <c r="M110" i="443"/>
  <c r="N110" i="443" s="1"/>
  <c r="M444" i="100"/>
  <c r="N444" i="100" s="1"/>
  <c r="O444" i="100"/>
  <c r="M197" i="448"/>
  <c r="N197" i="448" s="1"/>
  <c r="O197" i="448"/>
  <c r="O93" i="448"/>
  <c r="M93" i="448"/>
  <c r="N93" i="448" s="1"/>
  <c r="M59" i="448"/>
  <c r="N59" i="448" s="1"/>
  <c r="O59" i="448"/>
  <c r="P161" i="448"/>
  <c r="P22" i="448"/>
  <c r="P114" i="448"/>
  <c r="P163" i="448"/>
  <c r="P162" i="448"/>
  <c r="W106" i="442"/>
  <c r="M106" i="442"/>
  <c r="N106" i="442" s="1"/>
  <c r="O106" i="442"/>
  <c r="S106" i="442" s="1"/>
  <c r="M429" i="100"/>
  <c r="N429" i="100" s="1"/>
  <c r="O429" i="100"/>
  <c r="S429" i="100" s="1"/>
  <c r="W54" i="96"/>
  <c r="O54" i="96"/>
  <c r="S54" i="96" s="1"/>
  <c r="W57" i="96"/>
  <c r="O57" i="96"/>
  <c r="S57" i="96" s="1"/>
  <c r="O235" i="179"/>
  <c r="S235" i="179" s="1"/>
  <c r="W235" i="179"/>
  <c r="M235" i="179"/>
  <c r="N235" i="179" s="1"/>
  <c r="O31" i="441"/>
  <c r="S31" i="441" s="1"/>
  <c r="W31" i="441"/>
  <c r="M31" i="441"/>
  <c r="N31" i="441" s="1"/>
  <c r="O318" i="446"/>
  <c r="S318" i="446" s="1"/>
  <c r="M318" i="446"/>
  <c r="N318" i="446" s="1"/>
  <c r="O201" i="179"/>
  <c r="M201" i="179"/>
  <c r="N201" i="179" s="1"/>
  <c r="M185" i="100"/>
  <c r="N185" i="100" s="1"/>
  <c r="M194" i="179"/>
  <c r="N194" i="179" s="1"/>
  <c r="O71" i="446"/>
  <c r="M71" i="446"/>
  <c r="N71" i="446" s="1"/>
  <c r="M97" i="446"/>
  <c r="N97" i="446" s="1"/>
  <c r="O97" i="446"/>
  <c r="O441" i="446"/>
  <c r="M441" i="446"/>
  <c r="N441" i="446" s="1"/>
  <c r="O97" i="100"/>
  <c r="M97" i="100"/>
  <c r="N97" i="100" s="1"/>
  <c r="O35" i="102"/>
  <c r="M35" i="102"/>
  <c r="N35" i="102" s="1"/>
  <c r="M169" i="100"/>
  <c r="N169" i="100" s="1"/>
  <c r="O510" i="100"/>
  <c r="M510" i="100"/>
  <c r="N510" i="100" s="1"/>
  <c r="O31" i="96"/>
  <c r="M31" i="96"/>
  <c r="N31" i="96" s="1"/>
  <c r="O20" i="439"/>
  <c r="M20" i="439"/>
  <c r="N20" i="439" s="1"/>
  <c r="O84" i="443"/>
  <c r="M84" i="443"/>
  <c r="N84" i="443" s="1"/>
  <c r="O129" i="442"/>
  <c r="M129" i="442"/>
  <c r="N129" i="442" s="1"/>
  <c r="M90" i="448"/>
  <c r="N90" i="448" s="1"/>
  <c r="O90" i="448"/>
  <c r="O80" i="438"/>
  <c r="M80" i="438"/>
  <c r="N80" i="438" s="1"/>
  <c r="O86" i="442"/>
  <c r="S86" i="442" s="1"/>
  <c r="M86" i="442"/>
  <c r="N86" i="442" s="1"/>
  <c r="O107" i="441"/>
  <c r="M107" i="441"/>
  <c r="N107" i="441" s="1"/>
  <c r="O44" i="443"/>
  <c r="S44" i="443" s="1"/>
  <c r="M44" i="443"/>
  <c r="N44" i="443" s="1"/>
  <c r="M67" i="442"/>
  <c r="N67" i="442" s="1"/>
  <c r="O67" i="442"/>
  <c r="S67" i="442" s="1"/>
  <c r="M72" i="443"/>
  <c r="N72" i="443" s="1"/>
  <c r="O72" i="443"/>
  <c r="O46" i="441"/>
  <c r="M46" i="441"/>
  <c r="N46" i="441" s="1"/>
  <c r="M59" i="438"/>
  <c r="N59" i="438" s="1"/>
  <c r="O59" i="438"/>
  <c r="M69" i="438"/>
  <c r="N69" i="438" s="1"/>
  <c r="O69" i="438"/>
  <c r="O134" i="442"/>
  <c r="M134" i="442"/>
  <c r="N134" i="442" s="1"/>
  <c r="M10" i="438"/>
  <c r="N10" i="438" s="1"/>
  <c r="O10" i="438"/>
  <c r="S10" i="438" s="1"/>
  <c r="O103" i="446"/>
  <c r="S103" i="446" s="1"/>
  <c r="M103" i="446"/>
  <c r="N103" i="446" s="1"/>
  <c r="M121" i="100"/>
  <c r="N121" i="100" s="1"/>
  <c r="M273" i="100"/>
  <c r="N273" i="100" s="1"/>
  <c r="O80" i="442"/>
  <c r="M80" i="442"/>
  <c r="N80" i="442" s="1"/>
  <c r="N79" i="442" s="1"/>
  <c r="O50" i="100"/>
  <c r="M50" i="100"/>
  <c r="N50" i="100" s="1"/>
  <c r="M291" i="446"/>
  <c r="N291" i="446" s="1"/>
  <c r="O291" i="446"/>
  <c r="O168" i="446"/>
  <c r="M168" i="446"/>
  <c r="N168" i="446" s="1"/>
  <c r="O70" i="446"/>
  <c r="M70" i="446"/>
  <c r="N70" i="446" s="1"/>
  <c r="O275" i="446"/>
  <c r="M275" i="446"/>
  <c r="N275" i="446" s="1"/>
  <c r="O416" i="446"/>
  <c r="M416" i="446"/>
  <c r="N416" i="446" s="1"/>
  <c r="O307" i="446"/>
  <c r="S307" i="446" s="1"/>
  <c r="M307" i="446"/>
  <c r="N307" i="446" s="1"/>
  <c r="O288" i="446"/>
  <c r="M288" i="446"/>
  <c r="N288" i="446" s="1"/>
  <c r="O428" i="446"/>
  <c r="M428" i="446"/>
  <c r="N428" i="446" s="1"/>
  <c r="O336" i="446"/>
  <c r="M336" i="446"/>
  <c r="N336" i="446" s="1"/>
  <c r="O247" i="446"/>
  <c r="M247" i="446"/>
  <c r="N247" i="446" s="1"/>
  <c r="O198" i="446"/>
  <c r="M198" i="446"/>
  <c r="N198" i="446" s="1"/>
  <c r="O468" i="446"/>
  <c r="M468" i="446"/>
  <c r="N468" i="446" s="1"/>
  <c r="M103" i="100"/>
  <c r="N103" i="100" s="1"/>
  <c r="O103" i="100"/>
  <c r="O52" i="438"/>
  <c r="S52" i="438" s="1"/>
  <c r="M52" i="438"/>
  <c r="N52" i="438" s="1"/>
  <c r="O71" i="448"/>
  <c r="M71" i="448"/>
  <c r="N71" i="448" s="1"/>
  <c r="O123" i="448"/>
  <c r="M123" i="448"/>
  <c r="N123" i="448" s="1"/>
  <c r="O129" i="448"/>
  <c r="S129" i="448" s="1"/>
  <c r="M129" i="448"/>
  <c r="N129" i="448" s="1"/>
  <c r="P157" i="448"/>
  <c r="P175" i="448"/>
  <c r="P120" i="448"/>
  <c r="P142" i="448"/>
  <c r="H12" i="418"/>
  <c r="H19" i="418" s="1"/>
  <c r="C5" i="418"/>
  <c r="O58" i="440"/>
  <c r="M58" i="440"/>
  <c r="N58" i="440" s="1"/>
  <c r="O67" i="440"/>
  <c r="S67" i="440" s="1"/>
  <c r="M67" i="440"/>
  <c r="N67" i="440" s="1"/>
  <c r="O99" i="438"/>
  <c r="S99" i="438" s="1"/>
  <c r="M99" i="438"/>
  <c r="N99" i="438" s="1"/>
  <c r="O62" i="448"/>
  <c r="M62" i="448"/>
  <c r="N62" i="448" s="1"/>
  <c r="M455" i="446"/>
  <c r="N455" i="446" s="1"/>
  <c r="O455" i="446"/>
  <c r="O116" i="443"/>
  <c r="S116" i="443" s="1"/>
  <c r="M116" i="443"/>
  <c r="N116" i="443" s="1"/>
  <c r="O9" i="441"/>
  <c r="M9" i="441"/>
  <c r="O199" i="446"/>
  <c r="M199" i="446"/>
  <c r="N199" i="446" s="1"/>
  <c r="M264" i="96"/>
  <c r="N264" i="96" s="1"/>
  <c r="M33" i="96"/>
  <c r="N33" i="96" s="1"/>
  <c r="M282" i="291"/>
  <c r="N282" i="291" s="1"/>
  <c r="O102" i="271"/>
  <c r="O178" i="291"/>
  <c r="M228" i="205"/>
  <c r="N228" i="205" s="1"/>
  <c r="M130" i="205"/>
  <c r="N130" i="205" s="1"/>
  <c r="M25" i="291"/>
  <c r="N25" i="291" s="1"/>
  <c r="M113" i="271"/>
  <c r="N113" i="271" s="1"/>
  <c r="M88" i="271"/>
  <c r="N88" i="271" s="1"/>
  <c r="M62" i="291"/>
  <c r="N62" i="291" s="1"/>
  <c r="M177" i="271"/>
  <c r="N177" i="271" s="1"/>
  <c r="M118" i="291"/>
  <c r="N118" i="291" s="1"/>
  <c r="M97" i="94"/>
  <c r="N97" i="94" s="1"/>
  <c r="M292" i="94"/>
  <c r="N292" i="94" s="1"/>
  <c r="M382" i="94"/>
  <c r="N382" i="94" s="1"/>
  <c r="M336" i="96"/>
  <c r="N336" i="96" s="1"/>
  <c r="M136" i="96"/>
  <c r="N136" i="96" s="1"/>
  <c r="M98" i="179"/>
  <c r="N98" i="179" s="1"/>
  <c r="F113" i="449"/>
  <c r="D128" i="12"/>
  <c r="M351" i="94"/>
  <c r="N351" i="94" s="1"/>
  <c r="O243" i="179"/>
  <c r="H12" i="397"/>
  <c r="H29" i="397" s="1"/>
  <c r="C5" i="397"/>
  <c r="O214" i="100"/>
  <c r="M214" i="100"/>
  <c r="N214" i="100" s="1"/>
  <c r="O121" i="443"/>
  <c r="M121" i="443"/>
  <c r="N121" i="443" s="1"/>
  <c r="O77" i="100"/>
  <c r="M77" i="100"/>
  <c r="N77" i="100" s="1"/>
  <c r="M297" i="100"/>
  <c r="N297" i="100" s="1"/>
  <c r="O297" i="100"/>
  <c r="O102" i="102"/>
  <c r="M102" i="102"/>
  <c r="N102" i="102" s="1"/>
  <c r="M60" i="102"/>
  <c r="N60" i="102" s="1"/>
  <c r="O60" i="102"/>
  <c r="O172" i="100"/>
  <c r="M172" i="100"/>
  <c r="N172" i="100" s="1"/>
  <c r="O230" i="100"/>
  <c r="M230" i="100"/>
  <c r="N230" i="100" s="1"/>
  <c r="O235" i="96"/>
  <c r="M235" i="96"/>
  <c r="N235" i="96" s="1"/>
  <c r="C5" i="405"/>
  <c r="H12" i="405"/>
  <c r="H29" i="405" s="1"/>
  <c r="O14" i="446"/>
  <c r="M14" i="446"/>
  <c r="O488" i="446"/>
  <c r="M488" i="446"/>
  <c r="N488" i="446" s="1"/>
  <c r="O167" i="100"/>
  <c r="M167" i="100"/>
  <c r="N167" i="100" s="1"/>
  <c r="O89" i="102"/>
  <c r="M89" i="102"/>
  <c r="N89" i="102" s="1"/>
  <c r="O35" i="100"/>
  <c r="M35" i="100"/>
  <c r="N35" i="100" s="1"/>
  <c r="M406" i="100"/>
  <c r="N406" i="100" s="1"/>
  <c r="O118" i="438"/>
  <c r="M118" i="438"/>
  <c r="N118" i="438" s="1"/>
  <c r="O34" i="440"/>
  <c r="M34" i="440"/>
  <c r="N34" i="440" s="1"/>
  <c r="M79" i="443"/>
  <c r="N79" i="443" s="1"/>
  <c r="O79" i="443"/>
  <c r="O75" i="438"/>
  <c r="M75" i="438"/>
  <c r="N75" i="438" s="1"/>
  <c r="O149" i="448"/>
  <c r="M149" i="448"/>
  <c r="N149" i="448" s="1"/>
  <c r="O110" i="446"/>
  <c r="S110" i="446" s="1"/>
  <c r="M110" i="446"/>
  <c r="N110" i="446" s="1"/>
  <c r="O248" i="446"/>
  <c r="M248" i="446"/>
  <c r="N248" i="446" s="1"/>
  <c r="O64" i="443"/>
  <c r="M64" i="443"/>
  <c r="N64" i="443" s="1"/>
  <c r="O368" i="446"/>
  <c r="M368" i="446"/>
  <c r="N368" i="446" s="1"/>
  <c r="O229" i="179"/>
  <c r="M229" i="179"/>
  <c r="N229" i="179" s="1"/>
  <c r="M176" i="179"/>
  <c r="N176" i="179" s="1"/>
  <c r="O192" i="448"/>
  <c r="S192" i="448" s="1"/>
  <c r="M192" i="448"/>
  <c r="N192" i="448" s="1"/>
  <c r="O81" i="448"/>
  <c r="M81" i="448"/>
  <c r="N81" i="448" s="1"/>
  <c r="O151" i="448"/>
  <c r="M151" i="448"/>
  <c r="N151" i="448" s="1"/>
  <c r="P203" i="448"/>
  <c r="P52" i="448"/>
  <c r="P106" i="448"/>
  <c r="P191" i="448"/>
  <c r="P28" i="448"/>
  <c r="O17" i="443"/>
  <c r="S17" i="443" s="1"/>
  <c r="W17" i="443"/>
  <c r="M17" i="443"/>
  <c r="N17" i="443" s="1"/>
  <c r="O57" i="100"/>
  <c r="S57" i="100" s="1"/>
  <c r="M57" i="100"/>
  <c r="N57" i="100" s="1"/>
  <c r="M24" i="442"/>
  <c r="N24" i="442" s="1"/>
  <c r="O24" i="442"/>
  <c r="S24" i="442" s="1"/>
  <c r="W24" i="442"/>
  <c r="O262" i="446"/>
  <c r="M262" i="446"/>
  <c r="N262" i="446" s="1"/>
  <c r="M15" i="179"/>
  <c r="N15" i="179" s="1"/>
  <c r="O15" i="179"/>
  <c r="O86" i="446"/>
  <c r="M86" i="446"/>
  <c r="N86" i="446" s="1"/>
  <c r="O112" i="446"/>
  <c r="M112" i="446"/>
  <c r="N112" i="446" s="1"/>
  <c r="O491" i="446"/>
  <c r="M491" i="446"/>
  <c r="N491" i="446" s="1"/>
  <c r="O246" i="100"/>
  <c r="M246" i="100"/>
  <c r="N246" i="100" s="1"/>
  <c r="O513" i="100"/>
  <c r="M513" i="100"/>
  <c r="N513" i="100" s="1"/>
  <c r="M64" i="96"/>
  <c r="N64" i="96" s="1"/>
  <c r="O64" i="96"/>
  <c r="O87" i="438"/>
  <c r="M87" i="438"/>
  <c r="N87" i="438" s="1"/>
  <c r="O42" i="440"/>
  <c r="M42" i="440"/>
  <c r="N42" i="440" s="1"/>
  <c r="O18" i="442"/>
  <c r="M18" i="442"/>
  <c r="N18" i="442" s="1"/>
  <c r="M73" i="438"/>
  <c r="N73" i="438" s="1"/>
  <c r="O73" i="438"/>
  <c r="O84" i="448"/>
  <c r="M84" i="448"/>
  <c r="N84" i="448" s="1"/>
  <c r="O94" i="96"/>
  <c r="M94" i="96"/>
  <c r="N94" i="96" s="1"/>
  <c r="O94" i="438"/>
  <c r="M94" i="438"/>
  <c r="N94" i="438" s="1"/>
  <c r="O94" i="442"/>
  <c r="M94" i="442"/>
  <c r="N94" i="442" s="1"/>
  <c r="O66" i="442"/>
  <c r="M66" i="442"/>
  <c r="N66" i="442" s="1"/>
  <c r="O96" i="443"/>
  <c r="M96" i="443"/>
  <c r="N96" i="443" s="1"/>
  <c r="O93" i="442"/>
  <c r="M93" i="442"/>
  <c r="N93" i="442" s="1"/>
  <c r="O89" i="443"/>
  <c r="M89" i="443"/>
  <c r="N89" i="443" s="1"/>
  <c r="O129" i="441"/>
  <c r="M129" i="441"/>
  <c r="N129" i="441" s="1"/>
  <c r="O36" i="442"/>
  <c r="M36" i="442"/>
  <c r="N36" i="442" s="1"/>
  <c r="M61" i="438"/>
  <c r="N61" i="438" s="1"/>
  <c r="O61" i="438"/>
  <c r="S61" i="438" s="1"/>
  <c r="H12" i="411"/>
  <c r="H28" i="411" s="1"/>
  <c r="C5" i="411"/>
  <c r="O387" i="446"/>
  <c r="M387" i="446"/>
  <c r="N387" i="446" s="1"/>
  <c r="M246" i="446"/>
  <c r="N246" i="446" s="1"/>
  <c r="O246" i="446"/>
  <c r="O194" i="100"/>
  <c r="M194" i="100"/>
  <c r="N194" i="100" s="1"/>
  <c r="O57" i="440"/>
  <c r="M57" i="440"/>
  <c r="N57" i="440" s="1"/>
  <c r="O26" i="443"/>
  <c r="S26" i="443" s="1"/>
  <c r="M26" i="443"/>
  <c r="N26" i="443" s="1"/>
  <c r="O85" i="100"/>
  <c r="M85" i="100"/>
  <c r="N85" i="100" s="1"/>
  <c r="O150" i="100"/>
  <c r="M150" i="100"/>
  <c r="N150" i="100" s="1"/>
  <c r="O427" i="96"/>
  <c r="M427" i="96"/>
  <c r="N427" i="96" s="1"/>
  <c r="O433" i="446"/>
  <c r="M433" i="446"/>
  <c r="N433" i="446" s="1"/>
  <c r="O238" i="446"/>
  <c r="M238" i="446"/>
  <c r="N238" i="446" s="1"/>
  <c r="O136" i="446"/>
  <c r="S136" i="446" s="1"/>
  <c r="M136" i="446"/>
  <c r="N136" i="446" s="1"/>
  <c r="O179" i="446"/>
  <c r="S179" i="446" s="1"/>
  <c r="M179" i="446"/>
  <c r="N179" i="446" s="1"/>
  <c r="O424" i="446"/>
  <c r="M424" i="446"/>
  <c r="N424" i="446" s="1"/>
  <c r="O315" i="446"/>
  <c r="M315" i="446"/>
  <c r="N315" i="446" s="1"/>
  <c r="O302" i="446"/>
  <c r="M302" i="446"/>
  <c r="N302" i="446" s="1"/>
  <c r="M436" i="446"/>
  <c r="N436" i="446" s="1"/>
  <c r="O436" i="446"/>
  <c r="S436" i="446" s="1"/>
  <c r="O339" i="446"/>
  <c r="M339" i="446"/>
  <c r="N339" i="446" s="1"/>
  <c r="O268" i="446"/>
  <c r="S268" i="446" s="1"/>
  <c r="M268" i="446"/>
  <c r="N268" i="446" s="1"/>
  <c r="O212" i="446"/>
  <c r="M212" i="446"/>
  <c r="N212" i="446" s="1"/>
  <c r="O476" i="446"/>
  <c r="S476" i="446" s="1"/>
  <c r="M476" i="446"/>
  <c r="N476" i="446" s="1"/>
  <c r="M479" i="100"/>
  <c r="N479" i="100" s="1"/>
  <c r="O479" i="100"/>
  <c r="O47" i="441"/>
  <c r="M47" i="441"/>
  <c r="N47" i="441" s="1"/>
  <c r="O136" i="448"/>
  <c r="M136" i="448"/>
  <c r="N136" i="448" s="1"/>
  <c r="O31" i="448"/>
  <c r="M31" i="448"/>
  <c r="N31" i="448" s="1"/>
  <c r="O121" i="448"/>
  <c r="M121" i="448"/>
  <c r="N121" i="448" s="1"/>
  <c r="P52" i="440"/>
  <c r="P202" i="448"/>
  <c r="P20" i="342"/>
  <c r="P29" i="448"/>
  <c r="P121" i="448"/>
  <c r="H11" i="398"/>
  <c r="H31" i="398" s="1"/>
  <c r="C6" i="398"/>
  <c r="M66" i="440"/>
  <c r="N66" i="440" s="1"/>
  <c r="O66" i="440"/>
  <c r="S66" i="440" s="1"/>
  <c r="O92" i="440"/>
  <c r="M92" i="440"/>
  <c r="N92" i="440" s="1"/>
  <c r="O139" i="446"/>
  <c r="S139" i="446" s="1"/>
  <c r="M139" i="446"/>
  <c r="N139" i="446" s="1"/>
  <c r="O29" i="442"/>
  <c r="S29" i="442" s="1"/>
  <c r="W29" i="442"/>
  <c r="M29" i="442"/>
  <c r="N29" i="442" s="1"/>
  <c r="O130" i="442"/>
  <c r="M130" i="442"/>
  <c r="N130" i="442" s="1"/>
  <c r="O41" i="438"/>
  <c r="M41" i="438"/>
  <c r="N41" i="438" s="1"/>
  <c r="O209" i="446"/>
  <c r="S209" i="446" s="1"/>
  <c r="M209" i="446"/>
  <c r="N209" i="446" s="1"/>
  <c r="M291" i="100"/>
  <c r="N291" i="100" s="1"/>
  <c r="M110" i="291"/>
  <c r="N110" i="291" s="1"/>
  <c r="M337" i="291"/>
  <c r="N337" i="291" s="1"/>
  <c r="M203" i="100"/>
  <c r="N203" i="100" s="1"/>
  <c r="M398" i="94"/>
  <c r="N398" i="94" s="1"/>
  <c r="M96" i="100"/>
  <c r="N96" i="100" s="1"/>
  <c r="H28" i="16"/>
  <c r="B5" i="16" s="1"/>
  <c r="M41" i="96"/>
  <c r="N41" i="96" s="1"/>
  <c r="M211" i="291"/>
  <c r="N211" i="291" s="1"/>
  <c r="M55" i="189"/>
  <c r="N55" i="189" s="1"/>
  <c r="M185" i="96"/>
  <c r="N185" i="96" s="1"/>
  <c r="M79" i="291"/>
  <c r="N79" i="291" s="1"/>
  <c r="P130" i="205"/>
  <c r="T130" i="205" s="1"/>
  <c r="M50" i="205"/>
  <c r="N50" i="205" s="1"/>
  <c r="O73" i="271"/>
  <c r="S73" i="271" s="1"/>
  <c r="M22" i="291"/>
  <c r="N22" i="291" s="1"/>
  <c r="M112" i="94"/>
  <c r="N112" i="94" s="1"/>
  <c r="M388" i="94"/>
  <c r="N388" i="94" s="1"/>
  <c r="M112" i="179"/>
  <c r="N112" i="179" s="1"/>
  <c r="M181" i="179"/>
  <c r="N181" i="179" s="1"/>
  <c r="M228" i="179"/>
  <c r="N228" i="179" s="1"/>
  <c r="M247" i="179"/>
  <c r="N247" i="179" s="1"/>
  <c r="M316" i="179"/>
  <c r="N316" i="179" s="1"/>
  <c r="M418" i="96"/>
  <c r="N418" i="96" s="1"/>
  <c r="O482" i="100"/>
  <c r="O441" i="94"/>
  <c r="W130" i="205"/>
  <c r="M375" i="96"/>
  <c r="N375" i="96" s="1"/>
  <c r="M206" i="94"/>
  <c r="N206" i="94" s="1"/>
  <c r="C6" i="387"/>
  <c r="H11" i="387"/>
  <c r="H32" i="387" s="1"/>
  <c r="O69" i="179"/>
  <c r="M69" i="179"/>
  <c r="N69" i="179" s="1"/>
  <c r="O10" i="437"/>
  <c r="M10" i="437"/>
  <c r="N10" i="437" s="1"/>
  <c r="O26" i="448"/>
  <c r="M26" i="448"/>
  <c r="N26" i="448" s="1"/>
  <c r="O91" i="442"/>
  <c r="S91" i="442" s="1"/>
  <c r="M91" i="442"/>
  <c r="N91" i="442" s="1"/>
  <c r="O152" i="100"/>
  <c r="M152" i="100"/>
  <c r="N152" i="100" s="1"/>
  <c r="M91" i="102"/>
  <c r="N91" i="102" s="1"/>
  <c r="O91" i="102"/>
  <c r="O90" i="100"/>
  <c r="M90" i="100"/>
  <c r="N90" i="100" s="1"/>
  <c r="O25" i="102"/>
  <c r="M25" i="102"/>
  <c r="N25" i="102" s="1"/>
  <c r="O457" i="100"/>
  <c r="M457" i="100"/>
  <c r="N457" i="100" s="1"/>
  <c r="O361" i="100"/>
  <c r="M361" i="100"/>
  <c r="N361" i="100" s="1"/>
  <c r="H11" i="415"/>
  <c r="H21" i="415" s="1"/>
  <c r="C6" i="415"/>
  <c r="M52" i="446"/>
  <c r="N52" i="446" s="1"/>
  <c r="O52" i="446"/>
  <c r="O430" i="446"/>
  <c r="M430" i="446"/>
  <c r="N430" i="446" s="1"/>
  <c r="O399" i="446"/>
  <c r="M399" i="446"/>
  <c r="N399" i="446" s="1"/>
  <c r="O179" i="102"/>
  <c r="M179" i="102"/>
  <c r="N179" i="102" s="1"/>
  <c r="O123" i="100"/>
  <c r="M123" i="100"/>
  <c r="N123" i="100" s="1"/>
  <c r="O468" i="100"/>
  <c r="M468" i="100"/>
  <c r="N468" i="100" s="1"/>
  <c r="O124" i="438"/>
  <c r="S124" i="438" s="1"/>
  <c r="M124" i="438"/>
  <c r="N124" i="438" s="1"/>
  <c r="O72" i="440"/>
  <c r="M72" i="440"/>
  <c r="N72" i="440" s="1"/>
  <c r="O106" i="443"/>
  <c r="M106" i="443"/>
  <c r="N106" i="443" s="1"/>
  <c r="O49" i="443"/>
  <c r="M49" i="443"/>
  <c r="N49" i="443" s="1"/>
  <c r="O174" i="448"/>
  <c r="M174" i="448"/>
  <c r="N174" i="448" s="1"/>
  <c r="O62" i="446"/>
  <c r="M62" i="446"/>
  <c r="N62" i="446" s="1"/>
  <c r="M249" i="446"/>
  <c r="N249" i="446" s="1"/>
  <c r="O249" i="446"/>
  <c r="O371" i="446"/>
  <c r="M371" i="446"/>
  <c r="N371" i="446" s="1"/>
  <c r="O443" i="100"/>
  <c r="M443" i="100"/>
  <c r="N443" i="100" s="1"/>
  <c r="M40" i="96"/>
  <c r="N40" i="96" s="1"/>
  <c r="O40" i="96"/>
  <c r="O155" i="179"/>
  <c r="M155" i="179"/>
  <c r="N155" i="179" s="1"/>
  <c r="O162" i="448"/>
  <c r="M162" i="448"/>
  <c r="N162" i="448" s="1"/>
  <c r="O65" i="448"/>
  <c r="M65" i="448"/>
  <c r="N65" i="448" s="1"/>
  <c r="O113" i="448"/>
  <c r="M113" i="448"/>
  <c r="N113" i="448" s="1"/>
  <c r="P149" i="448"/>
  <c r="P137" i="448"/>
  <c r="P91" i="448"/>
  <c r="P59" i="448"/>
  <c r="O115" i="442"/>
  <c r="S115" i="442" s="1"/>
  <c r="W115" i="442"/>
  <c r="M115" i="442"/>
  <c r="N115" i="442" s="1"/>
  <c r="O224" i="446"/>
  <c r="M224" i="446"/>
  <c r="N224" i="446" s="1"/>
  <c r="M382" i="446"/>
  <c r="N382" i="446" s="1"/>
  <c r="O382" i="446"/>
  <c r="S382" i="446" s="1"/>
  <c r="O12" i="96"/>
  <c r="M12" i="96"/>
  <c r="O89" i="179"/>
  <c r="M89" i="179"/>
  <c r="N89" i="179" s="1"/>
  <c r="O98" i="446"/>
  <c r="M98" i="446"/>
  <c r="N98" i="446" s="1"/>
  <c r="O93" i="446"/>
  <c r="M93" i="446"/>
  <c r="N93" i="446" s="1"/>
  <c r="O184" i="100"/>
  <c r="M184" i="100"/>
  <c r="N184" i="100" s="1"/>
  <c r="O282" i="100"/>
  <c r="M282" i="100"/>
  <c r="N282" i="100" s="1"/>
  <c r="O123" i="438"/>
  <c r="M123" i="438"/>
  <c r="N123" i="438" s="1"/>
  <c r="O19" i="439"/>
  <c r="M19" i="439"/>
  <c r="N19" i="439" s="1"/>
  <c r="O55" i="442"/>
  <c r="M55" i="442"/>
  <c r="N55" i="442" s="1"/>
  <c r="O17" i="441"/>
  <c r="M17" i="441"/>
  <c r="N17" i="441" s="1"/>
  <c r="O89" i="448"/>
  <c r="M89" i="448"/>
  <c r="N89" i="448" s="1"/>
  <c r="O176" i="100"/>
  <c r="M176" i="100"/>
  <c r="N176" i="100" s="1"/>
  <c r="O107" i="438"/>
  <c r="M107" i="438"/>
  <c r="N107" i="438" s="1"/>
  <c r="O43" i="443"/>
  <c r="M43" i="443"/>
  <c r="N43" i="443" s="1"/>
  <c r="O92" i="442"/>
  <c r="S92" i="442" s="1"/>
  <c r="M92" i="442"/>
  <c r="N92" i="442" s="1"/>
  <c r="O120" i="443"/>
  <c r="S120" i="443" s="1"/>
  <c r="M120" i="443"/>
  <c r="N120" i="443" s="1"/>
  <c r="O114" i="442"/>
  <c r="M114" i="442"/>
  <c r="N114" i="442" s="1"/>
  <c r="O97" i="443"/>
  <c r="S97" i="443" s="1"/>
  <c r="M97" i="443"/>
  <c r="N97" i="443" s="1"/>
  <c r="O121" i="441"/>
  <c r="S121" i="441" s="1"/>
  <c r="M121" i="441"/>
  <c r="N121" i="441" s="1"/>
  <c r="O44" i="442"/>
  <c r="S44" i="442" s="1"/>
  <c r="M44" i="442"/>
  <c r="N44" i="442" s="1"/>
  <c r="O34" i="442"/>
  <c r="M34" i="442"/>
  <c r="N34" i="442" s="1"/>
  <c r="O40" i="442"/>
  <c r="M40" i="442"/>
  <c r="N40" i="442" s="1"/>
  <c r="H11" i="421"/>
  <c r="H21" i="421" s="1"/>
  <c r="C6" i="421"/>
  <c r="H12" i="401"/>
  <c r="H28" i="401" s="1"/>
  <c r="C5" i="401"/>
  <c r="H12" i="420"/>
  <c r="H19" i="420" s="1"/>
  <c r="C5" i="420"/>
  <c r="O264" i="446"/>
  <c r="M264" i="446"/>
  <c r="N264" i="446" s="1"/>
  <c r="O92" i="446"/>
  <c r="M92" i="446"/>
  <c r="N92" i="446" s="1"/>
  <c r="M47" i="100"/>
  <c r="N47" i="100" s="1"/>
  <c r="O47" i="100"/>
  <c r="O30" i="440"/>
  <c r="M30" i="440"/>
  <c r="N30" i="440" s="1"/>
  <c r="O9" i="443"/>
  <c r="M9" i="443"/>
  <c r="O50" i="448"/>
  <c r="M50" i="448"/>
  <c r="N50" i="448" s="1"/>
  <c r="M10" i="440"/>
  <c r="N10" i="440" s="1"/>
  <c r="O10" i="440"/>
  <c r="O21" i="445"/>
  <c r="M21" i="445"/>
  <c r="N21" i="445" s="1"/>
  <c r="O90" i="446"/>
  <c r="M90" i="446"/>
  <c r="N90" i="446" s="1"/>
  <c r="O56" i="446"/>
  <c r="M56" i="446"/>
  <c r="N56" i="446" s="1"/>
  <c r="M63" i="446"/>
  <c r="N63" i="446" s="1"/>
  <c r="O63" i="446"/>
  <c r="O144" i="446"/>
  <c r="M144" i="446"/>
  <c r="N144" i="446" s="1"/>
  <c r="O201" i="446"/>
  <c r="M201" i="446"/>
  <c r="N201" i="446" s="1"/>
  <c r="M432" i="446"/>
  <c r="N432" i="446" s="1"/>
  <c r="O432" i="446"/>
  <c r="O354" i="446"/>
  <c r="M354" i="446"/>
  <c r="N354" i="446" s="1"/>
  <c r="O310" i="446"/>
  <c r="M310" i="446"/>
  <c r="N310" i="446" s="1"/>
  <c r="O197" i="446"/>
  <c r="S197" i="446" s="1"/>
  <c r="M197" i="446"/>
  <c r="N197" i="446" s="1"/>
  <c r="O445" i="446"/>
  <c r="S445" i="446" s="1"/>
  <c r="M445" i="446"/>
  <c r="N445" i="446" s="1"/>
  <c r="O350" i="446"/>
  <c r="M350" i="446"/>
  <c r="N350" i="446" s="1"/>
  <c r="O284" i="446"/>
  <c r="S284" i="446" s="1"/>
  <c r="M284" i="446"/>
  <c r="N284" i="446" s="1"/>
  <c r="O287" i="446"/>
  <c r="S287" i="446" s="1"/>
  <c r="M287" i="446"/>
  <c r="N287" i="446" s="1"/>
  <c r="O493" i="446"/>
  <c r="M493" i="446"/>
  <c r="N493" i="446" s="1"/>
  <c r="M70" i="102"/>
  <c r="N70" i="102" s="1"/>
  <c r="O70" i="102"/>
  <c r="O314" i="100"/>
  <c r="M314" i="100"/>
  <c r="N314" i="100" s="1"/>
  <c r="O80" i="179"/>
  <c r="M80" i="179"/>
  <c r="N80" i="179" s="1"/>
  <c r="M130" i="441"/>
  <c r="N130" i="441" s="1"/>
  <c r="O130" i="441"/>
  <c r="S130" i="441" s="1"/>
  <c r="O125" i="448"/>
  <c r="S125" i="448" s="1"/>
  <c r="M125" i="448"/>
  <c r="N125" i="448" s="1"/>
  <c r="M73" i="448"/>
  <c r="N73" i="448" s="1"/>
  <c r="O73" i="448"/>
  <c r="O187" i="448"/>
  <c r="M187" i="448"/>
  <c r="N187" i="448" s="1"/>
  <c r="P103" i="440"/>
  <c r="P50" i="448"/>
  <c r="P76" i="438"/>
  <c r="P136" i="448"/>
  <c r="P73" i="448"/>
  <c r="P187" i="448"/>
  <c r="P123" i="448"/>
  <c r="H11" i="408"/>
  <c r="H31" i="408" s="1"/>
  <c r="C6" i="408"/>
  <c r="O91" i="440"/>
  <c r="M91" i="440"/>
  <c r="N91" i="440" s="1"/>
  <c r="O100" i="440"/>
  <c r="S100" i="440" s="1"/>
  <c r="M100" i="440"/>
  <c r="N100" i="440" s="1"/>
  <c r="O221" i="100"/>
  <c r="M221" i="100"/>
  <c r="N221" i="100" s="1"/>
  <c r="M22" i="442"/>
  <c r="N22" i="442" s="1"/>
  <c r="O22" i="442"/>
  <c r="O170" i="179"/>
  <c r="M170" i="179"/>
  <c r="N170" i="179" s="1"/>
  <c r="P88" i="448"/>
  <c r="O99" i="443"/>
  <c r="M99" i="443"/>
  <c r="N99" i="443" s="1"/>
  <c r="O146" i="446"/>
  <c r="M146" i="446"/>
  <c r="N146" i="446" s="1"/>
  <c r="O486" i="446"/>
  <c r="M486" i="446"/>
  <c r="N486" i="446" s="1"/>
  <c r="O434" i="446"/>
  <c r="S434" i="446" s="1"/>
  <c r="M434" i="446"/>
  <c r="N434" i="446" s="1"/>
  <c r="M216" i="100"/>
  <c r="N216" i="100" s="1"/>
  <c r="F85" i="449"/>
  <c r="D100" i="12"/>
  <c r="M318" i="100"/>
  <c r="N318" i="100" s="1"/>
  <c r="M54" i="271"/>
  <c r="N54" i="271" s="1"/>
  <c r="M217" i="96"/>
  <c r="N217" i="96" s="1"/>
  <c r="P96" i="92"/>
  <c r="P154" i="291"/>
  <c r="P352" i="271"/>
  <c r="P259" i="291"/>
  <c r="M61" i="205"/>
  <c r="N61" i="205" s="1"/>
  <c r="M107" i="205"/>
  <c r="N107" i="205" s="1"/>
  <c r="M191" i="271"/>
  <c r="N191" i="271" s="1"/>
  <c r="M127" i="271"/>
  <c r="N127" i="271" s="1"/>
  <c r="M363" i="96"/>
  <c r="N363" i="96" s="1"/>
  <c r="M84" i="94"/>
  <c r="N84" i="94" s="1"/>
  <c r="M225" i="94"/>
  <c r="N225" i="94" s="1"/>
  <c r="M137" i="96"/>
  <c r="N137" i="96" s="1"/>
  <c r="O135" i="96"/>
  <c r="O488" i="100"/>
  <c r="P123" i="205"/>
  <c r="T123" i="205" s="1"/>
  <c r="M496" i="94"/>
  <c r="N496" i="94" s="1"/>
  <c r="M136" i="94"/>
  <c r="N136" i="94" s="1"/>
  <c r="M126" i="96"/>
  <c r="N126" i="96" s="1"/>
  <c r="O18" i="438"/>
  <c r="M18" i="438"/>
  <c r="N18" i="438" s="1"/>
  <c r="O487" i="100"/>
  <c r="M487" i="100"/>
  <c r="N487" i="100" s="1"/>
  <c r="O60" i="100"/>
  <c r="M60" i="100"/>
  <c r="N60" i="100" s="1"/>
  <c r="O107" i="102"/>
  <c r="M107" i="102"/>
  <c r="N107" i="102" s="1"/>
  <c r="M101" i="102"/>
  <c r="N101" i="102" s="1"/>
  <c r="O101" i="102"/>
  <c r="O465" i="100"/>
  <c r="M465" i="100"/>
  <c r="N465" i="100" s="1"/>
  <c r="M456" i="100"/>
  <c r="N456" i="100" s="1"/>
  <c r="O456" i="100"/>
  <c r="C5" i="386"/>
  <c r="H12" i="386"/>
  <c r="H30" i="386" s="1"/>
  <c r="C5" i="415"/>
  <c r="H12" i="415"/>
  <c r="H19" i="415" s="1"/>
  <c r="O9" i="438"/>
  <c r="M9" i="438"/>
  <c r="O68" i="446"/>
  <c r="M68" i="446"/>
  <c r="N68" i="446" s="1"/>
  <c r="M461" i="446"/>
  <c r="N461" i="446" s="1"/>
  <c r="O461" i="446"/>
  <c r="S461" i="446" s="1"/>
  <c r="O446" i="446"/>
  <c r="S446" i="446" s="1"/>
  <c r="M446" i="446"/>
  <c r="N446" i="446" s="1"/>
  <c r="O19" i="440"/>
  <c r="S19" i="440" s="1"/>
  <c r="M19" i="440"/>
  <c r="N19" i="440" s="1"/>
  <c r="O98" i="438"/>
  <c r="M98" i="438"/>
  <c r="N98" i="438" s="1"/>
  <c r="O112" i="443"/>
  <c r="M112" i="443"/>
  <c r="N112" i="443" s="1"/>
  <c r="O36" i="448"/>
  <c r="M36" i="448"/>
  <c r="N36" i="448" s="1"/>
  <c r="O59" i="446"/>
  <c r="M59" i="446"/>
  <c r="N59" i="446" s="1"/>
  <c r="O33" i="100"/>
  <c r="M33" i="100"/>
  <c r="N33" i="100" s="1"/>
  <c r="O439" i="100"/>
  <c r="M439" i="100"/>
  <c r="N439" i="100" s="1"/>
  <c r="O91" i="448"/>
  <c r="M91" i="448"/>
  <c r="N91" i="448" s="1"/>
  <c r="O57" i="448"/>
  <c r="M57" i="448"/>
  <c r="N57" i="448" s="1"/>
  <c r="O190" i="448"/>
  <c r="M190" i="448"/>
  <c r="N190" i="448" s="1"/>
  <c r="P174" i="448"/>
  <c r="P112" i="448"/>
  <c r="P151" i="448"/>
  <c r="O58" i="100"/>
  <c r="S58" i="100" s="1"/>
  <c r="M58" i="100"/>
  <c r="N58" i="100" s="1"/>
  <c r="O473" i="100"/>
  <c r="S473" i="100" s="1"/>
  <c r="O15" i="438"/>
  <c r="S15" i="438" s="1"/>
  <c r="M15" i="438"/>
  <c r="N15" i="438" s="1"/>
  <c r="W15" i="438"/>
  <c r="O123" i="442"/>
  <c r="S123" i="442" s="1"/>
  <c r="W123" i="442"/>
  <c r="M123" i="442"/>
  <c r="N123" i="442" s="1"/>
  <c r="O129" i="446"/>
  <c r="S129" i="446" s="1"/>
  <c r="M129" i="446"/>
  <c r="N129" i="446" s="1"/>
  <c r="O260" i="446"/>
  <c r="M260" i="446"/>
  <c r="N260" i="446" s="1"/>
  <c r="M299" i="179"/>
  <c r="N299" i="179" s="1"/>
  <c r="O329" i="446"/>
  <c r="M329" i="446"/>
  <c r="N329" i="446" s="1"/>
  <c r="O104" i="446"/>
  <c r="M104" i="446"/>
  <c r="N104" i="446" s="1"/>
  <c r="O294" i="446"/>
  <c r="M294" i="446"/>
  <c r="N294" i="446" s="1"/>
  <c r="O99" i="100"/>
  <c r="M99" i="100"/>
  <c r="N99" i="100" s="1"/>
  <c r="M244" i="100"/>
  <c r="N244" i="100" s="1"/>
  <c r="O244" i="100"/>
  <c r="O483" i="100"/>
  <c r="M483" i="100"/>
  <c r="N483" i="100" s="1"/>
  <c r="O12" i="437"/>
  <c r="M12" i="437"/>
  <c r="N12" i="437" s="1"/>
  <c r="O81" i="442"/>
  <c r="M81" i="442"/>
  <c r="N81" i="442" s="1"/>
  <c r="O56" i="438"/>
  <c r="M56" i="438"/>
  <c r="N56" i="438" s="1"/>
  <c r="O176" i="448"/>
  <c r="M176" i="448"/>
  <c r="N176" i="448" s="1"/>
  <c r="O81" i="441"/>
  <c r="M81" i="441"/>
  <c r="N81" i="441" s="1"/>
  <c r="O15" i="437"/>
  <c r="M15" i="437"/>
  <c r="N15" i="437" s="1"/>
  <c r="M119" i="443"/>
  <c r="N119" i="443" s="1"/>
  <c r="O119" i="443"/>
  <c r="O113" i="442"/>
  <c r="M113" i="442"/>
  <c r="N113" i="442" s="1"/>
  <c r="O105" i="441"/>
  <c r="M105" i="441"/>
  <c r="N105" i="441" s="1"/>
  <c r="O69" i="443"/>
  <c r="S69" i="443" s="1"/>
  <c r="M69" i="443"/>
  <c r="N69" i="443" s="1"/>
  <c r="O113" i="443"/>
  <c r="M113" i="443"/>
  <c r="N113" i="443" s="1"/>
  <c r="M56" i="443"/>
  <c r="N56" i="443" s="1"/>
  <c r="O56" i="443"/>
  <c r="S56" i="443" s="1"/>
  <c r="M124" i="441"/>
  <c r="N124" i="441" s="1"/>
  <c r="O124" i="441"/>
  <c r="O42" i="442"/>
  <c r="M42" i="442"/>
  <c r="N42" i="442" s="1"/>
  <c r="O48" i="442"/>
  <c r="M48" i="442"/>
  <c r="N48" i="442" s="1"/>
  <c r="H11" i="422"/>
  <c r="H21" i="422" s="1"/>
  <c r="C6" i="422"/>
  <c r="H12" i="402"/>
  <c r="H28" i="402" s="1"/>
  <c r="C5" i="402"/>
  <c r="P431" i="100"/>
  <c r="T431" i="100" s="1"/>
  <c r="H12" i="391"/>
  <c r="H29" i="391" s="1"/>
  <c r="C5" i="391"/>
  <c r="C5" i="390"/>
  <c r="H12" i="390"/>
  <c r="H29" i="390" s="1"/>
  <c r="C6" i="400"/>
  <c r="H11" i="400"/>
  <c r="H30" i="400" s="1"/>
  <c r="H11" i="419"/>
  <c r="H21" i="419" s="1"/>
  <c r="C6" i="419"/>
  <c r="O388" i="446"/>
  <c r="S388" i="446" s="1"/>
  <c r="M388" i="446"/>
  <c r="N388" i="446" s="1"/>
  <c r="O147" i="446"/>
  <c r="S147" i="446" s="1"/>
  <c r="M147" i="446"/>
  <c r="N147" i="446" s="1"/>
  <c r="O55" i="440"/>
  <c r="M55" i="440"/>
  <c r="N55" i="440" s="1"/>
  <c r="O60" i="443"/>
  <c r="M60" i="443"/>
  <c r="N60" i="443" s="1"/>
  <c r="O101" i="448"/>
  <c r="M101" i="448"/>
  <c r="N101" i="448" s="1"/>
  <c r="M11" i="440"/>
  <c r="N11" i="440" s="1"/>
  <c r="O11" i="440"/>
  <c r="O22" i="445"/>
  <c r="M22" i="445"/>
  <c r="N22" i="445" s="1"/>
  <c r="M323" i="96"/>
  <c r="N323" i="96" s="1"/>
  <c r="O323" i="96"/>
  <c r="O366" i="446"/>
  <c r="M366" i="446"/>
  <c r="N366" i="446" s="1"/>
  <c r="O91" i="446"/>
  <c r="M91" i="446"/>
  <c r="N91" i="446" s="1"/>
  <c r="O77" i="446"/>
  <c r="S77" i="446" s="1"/>
  <c r="M77" i="446"/>
  <c r="N77" i="446" s="1"/>
  <c r="O152" i="446"/>
  <c r="M152" i="446"/>
  <c r="N152" i="446" s="1"/>
  <c r="O215" i="446"/>
  <c r="M215" i="446"/>
  <c r="N215" i="446" s="1"/>
  <c r="M449" i="446"/>
  <c r="N449" i="446" s="1"/>
  <c r="O449" i="446"/>
  <c r="O419" i="446"/>
  <c r="S419" i="446" s="1"/>
  <c r="M419" i="446"/>
  <c r="N419" i="446" s="1"/>
  <c r="O326" i="446"/>
  <c r="M326" i="446"/>
  <c r="N326" i="446" s="1"/>
  <c r="O211" i="446"/>
  <c r="S211" i="446" s="1"/>
  <c r="M211" i="446"/>
  <c r="N211" i="446" s="1"/>
  <c r="O459" i="446"/>
  <c r="S459" i="446" s="1"/>
  <c r="M459" i="446"/>
  <c r="N459" i="446" s="1"/>
  <c r="O358" i="446"/>
  <c r="M358" i="446"/>
  <c r="N358" i="446" s="1"/>
  <c r="M292" i="446"/>
  <c r="N292" i="446" s="1"/>
  <c r="O292" i="446"/>
  <c r="O301" i="446"/>
  <c r="M301" i="446"/>
  <c r="N301" i="446" s="1"/>
  <c r="O365" i="100"/>
  <c r="M365" i="100"/>
  <c r="N365" i="100" s="1"/>
  <c r="M71" i="438"/>
  <c r="N71" i="438" s="1"/>
  <c r="O71" i="438"/>
  <c r="S71" i="438" s="1"/>
  <c r="O183" i="448"/>
  <c r="M183" i="448"/>
  <c r="N183" i="448" s="1"/>
  <c r="O54" i="448"/>
  <c r="M54" i="448"/>
  <c r="N54" i="448" s="1"/>
  <c r="M179" i="448"/>
  <c r="N179" i="448" s="1"/>
  <c r="O179" i="448"/>
  <c r="H11" i="389"/>
  <c r="H32" i="389" s="1"/>
  <c r="C6" i="389"/>
  <c r="P51" i="442"/>
  <c r="P22" i="342"/>
  <c r="T22" i="342" s="1"/>
  <c r="P125" i="448"/>
  <c r="P179" i="448"/>
  <c r="P181" i="448"/>
  <c r="C5" i="398"/>
  <c r="H12" i="398"/>
  <c r="H29" i="398" s="1"/>
  <c r="C5" i="408"/>
  <c r="H12" i="408"/>
  <c r="H29" i="408" s="1"/>
  <c r="O46" i="440"/>
  <c r="M46" i="440"/>
  <c r="N46" i="440" s="1"/>
  <c r="O99" i="440"/>
  <c r="M99" i="440"/>
  <c r="N99" i="440" s="1"/>
  <c r="O40" i="440"/>
  <c r="S40" i="440" s="1"/>
  <c r="M40" i="440"/>
  <c r="N40" i="440" s="1"/>
  <c r="O359" i="100"/>
  <c r="M359" i="100"/>
  <c r="N359" i="100" s="1"/>
  <c r="O135" i="102"/>
  <c r="M135" i="102"/>
  <c r="N135" i="102" s="1"/>
  <c r="O484" i="446"/>
  <c r="M484" i="446"/>
  <c r="N484" i="446" s="1"/>
  <c r="O144" i="448"/>
  <c r="M144" i="448"/>
  <c r="N144" i="448" s="1"/>
  <c r="M88" i="442"/>
  <c r="N88" i="442" s="1"/>
  <c r="O88" i="442"/>
  <c r="H11" i="384"/>
  <c r="H32" i="384" s="1"/>
  <c r="C6" i="384"/>
  <c r="O312" i="100"/>
  <c r="M312" i="100"/>
  <c r="N312" i="100" s="1"/>
  <c r="O269" i="446"/>
  <c r="M269" i="446"/>
  <c r="N269" i="446" s="1"/>
  <c r="M45" i="94"/>
  <c r="N45" i="94" s="1"/>
  <c r="O84" i="94"/>
  <c r="S84" i="94" s="1"/>
  <c r="M210" i="179"/>
  <c r="N210" i="179" s="1"/>
  <c r="M32" i="92"/>
  <c r="N32" i="92" s="1"/>
  <c r="O258" i="179"/>
  <c r="O74" i="94"/>
  <c r="O54" i="205"/>
  <c r="S54" i="205" s="1"/>
  <c r="H12" i="387"/>
  <c r="H30" i="387" s="1"/>
  <c r="O24" i="438"/>
  <c r="S24" i="438" s="1"/>
  <c r="M24" i="438"/>
  <c r="N24" i="438" s="1"/>
  <c r="M320" i="179"/>
  <c r="N320" i="179" s="1"/>
  <c r="O320" i="179"/>
  <c r="O34" i="100"/>
  <c r="M34" i="100"/>
  <c r="N34" i="100" s="1"/>
  <c r="M121" i="438"/>
  <c r="N121" i="438" s="1"/>
  <c r="O121" i="438"/>
  <c r="S121" i="438" s="1"/>
  <c r="M143" i="100"/>
  <c r="N143" i="100" s="1"/>
  <c r="O143" i="100"/>
  <c r="O288" i="100"/>
  <c r="M288" i="100"/>
  <c r="N288" i="100" s="1"/>
  <c r="O159" i="100"/>
  <c r="M159" i="100"/>
  <c r="N159" i="100" s="1"/>
  <c r="O65" i="100"/>
  <c r="M65" i="100"/>
  <c r="N65" i="100" s="1"/>
  <c r="O119" i="102"/>
  <c r="M119" i="102"/>
  <c r="N119" i="102" s="1"/>
  <c r="O304" i="100"/>
  <c r="M304" i="100"/>
  <c r="N304" i="100" s="1"/>
  <c r="O495" i="100"/>
  <c r="M495" i="100"/>
  <c r="N495" i="100" s="1"/>
  <c r="O25" i="440"/>
  <c r="M25" i="440"/>
  <c r="N25" i="440" s="1"/>
  <c r="M53" i="446"/>
  <c r="N53" i="446" s="1"/>
  <c r="O53" i="446"/>
  <c r="S53" i="446" s="1"/>
  <c r="O135" i="100"/>
  <c r="M135" i="100"/>
  <c r="N135" i="100" s="1"/>
  <c r="M110" i="100"/>
  <c r="N110" i="100" s="1"/>
  <c r="O110" i="100"/>
  <c r="O63" i="100"/>
  <c r="M63" i="100"/>
  <c r="N63" i="100" s="1"/>
  <c r="M277" i="100"/>
  <c r="N277" i="100" s="1"/>
  <c r="O277" i="100"/>
  <c r="M33" i="440"/>
  <c r="N33" i="440" s="1"/>
  <c r="O33" i="440"/>
  <c r="O108" i="438"/>
  <c r="S108" i="438" s="1"/>
  <c r="M108" i="438"/>
  <c r="N108" i="438" s="1"/>
  <c r="M13" i="442"/>
  <c r="N13" i="442" s="1"/>
  <c r="O13" i="442"/>
  <c r="S13" i="442" s="1"/>
  <c r="O143" i="448"/>
  <c r="M143" i="448"/>
  <c r="N143" i="448" s="1"/>
  <c r="O95" i="446"/>
  <c r="S95" i="446" s="1"/>
  <c r="M95" i="446"/>
  <c r="N95" i="446" s="1"/>
  <c r="O222" i="446"/>
  <c r="S222" i="446" s="1"/>
  <c r="M222" i="446"/>
  <c r="N222" i="446" s="1"/>
  <c r="O112" i="100"/>
  <c r="M112" i="100"/>
  <c r="N112" i="100" s="1"/>
  <c r="O506" i="100"/>
  <c r="M506" i="100"/>
  <c r="N506" i="100" s="1"/>
  <c r="O17" i="179"/>
  <c r="M17" i="179"/>
  <c r="N17" i="179" s="1"/>
  <c r="M58" i="448"/>
  <c r="N58" i="448" s="1"/>
  <c r="O58" i="448"/>
  <c r="O119" i="448"/>
  <c r="M119" i="448"/>
  <c r="N119" i="448" s="1"/>
  <c r="M148" i="448"/>
  <c r="N148" i="448" s="1"/>
  <c r="O148" i="448"/>
  <c r="P32" i="439"/>
  <c r="P77" i="448"/>
  <c r="P65" i="448"/>
  <c r="P113" i="448"/>
  <c r="O56" i="100"/>
  <c r="S56" i="100" s="1"/>
  <c r="M56" i="100"/>
  <c r="N56" i="100" s="1"/>
  <c r="O11" i="445"/>
  <c r="S11" i="445" s="1"/>
  <c r="M11" i="445"/>
  <c r="N11" i="445" s="1"/>
  <c r="W11" i="445"/>
  <c r="W34" i="441"/>
  <c r="O34" i="441"/>
  <c r="S34" i="441" s="1"/>
  <c r="M34" i="441"/>
  <c r="N34" i="441" s="1"/>
  <c r="M27" i="442"/>
  <c r="N27" i="442" s="1"/>
  <c r="O27" i="442"/>
  <c r="S27" i="442" s="1"/>
  <c r="W27" i="442"/>
  <c r="O49" i="446"/>
  <c r="M49" i="446"/>
  <c r="N49" i="446" s="1"/>
  <c r="O380" i="446"/>
  <c r="M380" i="446"/>
  <c r="N380" i="446" s="1"/>
  <c r="O338" i="446"/>
  <c r="M338" i="446"/>
  <c r="N338" i="446" s="1"/>
  <c r="O204" i="446"/>
  <c r="M204" i="446"/>
  <c r="N204" i="446" s="1"/>
  <c r="O453" i="446"/>
  <c r="M453" i="446"/>
  <c r="N453" i="446" s="1"/>
  <c r="O129" i="102"/>
  <c r="M129" i="102"/>
  <c r="N129" i="102" s="1"/>
  <c r="M322" i="100"/>
  <c r="N322" i="100" s="1"/>
  <c r="O322" i="100"/>
  <c r="M509" i="100"/>
  <c r="N509" i="100" s="1"/>
  <c r="M122" i="438"/>
  <c r="N122" i="438" s="1"/>
  <c r="O122" i="438"/>
  <c r="O13" i="443"/>
  <c r="M13" i="443"/>
  <c r="N13" i="443" s="1"/>
  <c r="M114" i="441"/>
  <c r="N114" i="441" s="1"/>
  <c r="O114" i="441"/>
  <c r="O107" i="448"/>
  <c r="M107" i="448"/>
  <c r="N107" i="448" s="1"/>
  <c r="M98" i="441"/>
  <c r="N98" i="441" s="1"/>
  <c r="O98" i="441"/>
  <c r="O92" i="438"/>
  <c r="M92" i="438"/>
  <c r="N92" i="438" s="1"/>
  <c r="O96" i="441"/>
  <c r="M96" i="441"/>
  <c r="N96" i="441" s="1"/>
  <c r="O68" i="443"/>
  <c r="S68" i="443" s="1"/>
  <c r="M68" i="443"/>
  <c r="N68" i="443" s="1"/>
  <c r="O64" i="442"/>
  <c r="S64" i="442" s="1"/>
  <c r="M64" i="442"/>
  <c r="N64" i="442" s="1"/>
  <c r="M77" i="443"/>
  <c r="N77" i="443" s="1"/>
  <c r="O77" i="443"/>
  <c r="S77" i="443" s="1"/>
  <c r="O106" i="441"/>
  <c r="M106" i="441"/>
  <c r="N106" i="441" s="1"/>
  <c r="O54" i="441"/>
  <c r="M54" i="441"/>
  <c r="N54" i="441" s="1"/>
  <c r="O50" i="442"/>
  <c r="M50" i="442"/>
  <c r="N50" i="442" s="1"/>
  <c r="O50" i="441"/>
  <c r="M50" i="441"/>
  <c r="N50" i="441" s="1"/>
  <c r="H11" i="412"/>
  <c r="H30" i="412" s="1"/>
  <c r="C6" i="412"/>
  <c r="O263" i="446"/>
  <c r="S263" i="446" s="1"/>
  <c r="M263" i="446"/>
  <c r="N263" i="446" s="1"/>
  <c r="O207" i="446"/>
  <c r="S207" i="446" s="1"/>
  <c r="M207" i="446"/>
  <c r="N207" i="446" s="1"/>
  <c r="M195" i="100"/>
  <c r="N195" i="100" s="1"/>
  <c r="O10" i="445"/>
  <c r="M10" i="445"/>
  <c r="N10" i="445" s="1"/>
  <c r="O21" i="441"/>
  <c r="M21" i="441"/>
  <c r="N21" i="441" s="1"/>
  <c r="O83" i="443"/>
  <c r="M83" i="443"/>
  <c r="N83" i="443" s="1"/>
  <c r="O156" i="448"/>
  <c r="M156" i="448"/>
  <c r="N156" i="448" s="1"/>
  <c r="O12" i="440"/>
  <c r="M12" i="440"/>
  <c r="N12" i="440" s="1"/>
  <c r="O73" i="440"/>
  <c r="M73" i="440"/>
  <c r="N73" i="440" s="1"/>
  <c r="O417" i="446"/>
  <c r="M417" i="446"/>
  <c r="N417" i="446" s="1"/>
  <c r="O135" i="446"/>
  <c r="M135" i="446"/>
  <c r="N135" i="446" s="1"/>
  <c r="M100" i="446"/>
  <c r="N100" i="446" s="1"/>
  <c r="O100" i="446"/>
  <c r="O160" i="446"/>
  <c r="M160" i="446"/>
  <c r="N160" i="446" s="1"/>
  <c r="O237" i="446"/>
  <c r="M237" i="446"/>
  <c r="N237" i="446" s="1"/>
  <c r="O471" i="446"/>
  <c r="M471" i="446"/>
  <c r="N471" i="446" s="1"/>
  <c r="O427" i="446"/>
  <c r="M427" i="446"/>
  <c r="N427" i="446" s="1"/>
  <c r="O335" i="446"/>
  <c r="M335" i="446"/>
  <c r="N335" i="446" s="1"/>
  <c r="O219" i="446"/>
  <c r="M219" i="446"/>
  <c r="N219" i="446" s="1"/>
  <c r="M483" i="446"/>
  <c r="N483" i="446" s="1"/>
  <c r="O483" i="446"/>
  <c r="S483" i="446" s="1"/>
  <c r="O364" i="446"/>
  <c r="M364" i="446"/>
  <c r="N364" i="446" s="1"/>
  <c r="O298" i="446"/>
  <c r="S298" i="446" s="1"/>
  <c r="M298" i="446"/>
  <c r="N298" i="446" s="1"/>
  <c r="O309" i="446"/>
  <c r="S309" i="446" s="1"/>
  <c r="M309" i="446"/>
  <c r="N309" i="446" s="1"/>
  <c r="O472" i="100"/>
  <c r="M472" i="100"/>
  <c r="N472" i="100" s="1"/>
  <c r="M23" i="342"/>
  <c r="N23" i="342" s="1"/>
  <c r="O23" i="342"/>
  <c r="M60" i="438"/>
  <c r="N60" i="438" s="1"/>
  <c r="O60" i="438"/>
  <c r="O172" i="448"/>
  <c r="M172" i="448"/>
  <c r="N172" i="448" s="1"/>
  <c r="O138" i="448"/>
  <c r="S138" i="448" s="1"/>
  <c r="M138" i="448"/>
  <c r="N138" i="448" s="1"/>
  <c r="O168" i="448"/>
  <c r="M168" i="448"/>
  <c r="N168" i="448" s="1"/>
  <c r="P110" i="441"/>
  <c r="P138" i="448"/>
  <c r="P168" i="448"/>
  <c r="O65" i="440"/>
  <c r="M65" i="440"/>
  <c r="N65" i="440" s="1"/>
  <c r="M39" i="440"/>
  <c r="N39" i="440" s="1"/>
  <c r="O39" i="440"/>
  <c r="S39" i="440" s="1"/>
  <c r="O43" i="440"/>
  <c r="S43" i="440" s="1"/>
  <c r="M43" i="440"/>
  <c r="N43" i="440" s="1"/>
  <c r="O200" i="100"/>
  <c r="M200" i="100"/>
  <c r="N200" i="100" s="1"/>
  <c r="O229" i="96"/>
  <c r="M229" i="96"/>
  <c r="N229" i="96" s="1"/>
  <c r="O104" i="448"/>
  <c r="M104" i="448"/>
  <c r="N104" i="448" s="1"/>
  <c r="O18" i="96"/>
  <c r="M18" i="96"/>
  <c r="N18" i="96" s="1"/>
  <c r="P167" i="448"/>
  <c r="O409" i="100"/>
  <c r="M409" i="100"/>
  <c r="N409" i="100" s="1"/>
  <c r="M24" i="441"/>
  <c r="N24" i="441" s="1"/>
  <c r="O24" i="441"/>
  <c r="O117" i="438"/>
  <c r="S117" i="438" s="1"/>
  <c r="M117" i="438"/>
  <c r="N117" i="438" s="1"/>
  <c r="O343" i="446"/>
  <c r="M343" i="446"/>
  <c r="N343" i="446" s="1"/>
  <c r="P282" i="291"/>
  <c r="T282" i="291" s="1"/>
  <c r="O61" i="205"/>
  <c r="S61" i="205" s="1"/>
  <c r="M69" i="96"/>
  <c r="N69" i="96" s="1"/>
  <c r="M392" i="96"/>
  <c r="N392" i="96" s="1"/>
  <c r="M30" i="291"/>
  <c r="N30" i="291" s="1"/>
  <c r="M352" i="291"/>
  <c r="N352" i="291" s="1"/>
  <c r="M280" i="100"/>
  <c r="N280" i="100" s="1"/>
  <c r="M81" i="96"/>
  <c r="N81" i="96" s="1"/>
  <c r="M165" i="92"/>
  <c r="N165" i="92" s="1"/>
  <c r="F52" i="449"/>
  <c r="D67" i="12"/>
  <c r="O167" i="271"/>
  <c r="O236" i="291"/>
  <c r="W118" i="291"/>
  <c r="O404" i="291"/>
  <c r="S404" i="291" s="1"/>
  <c r="M282" i="205"/>
  <c r="N282" i="205" s="1"/>
  <c r="M100" i="291"/>
  <c r="N100" i="291" s="1"/>
  <c r="M324" i="271"/>
  <c r="N324" i="271" s="1"/>
  <c r="M20" i="205"/>
  <c r="N20" i="205" s="1"/>
  <c r="M329" i="271"/>
  <c r="N329" i="271" s="1"/>
  <c r="M302" i="94"/>
  <c r="N302" i="94" s="1"/>
  <c r="M356" i="94"/>
  <c r="N356" i="94" s="1"/>
  <c r="M92" i="94"/>
  <c r="N92" i="94" s="1"/>
  <c r="M42" i="179"/>
  <c r="N42" i="179" s="1"/>
  <c r="M178" i="96"/>
  <c r="N178" i="96" s="1"/>
  <c r="M34" i="92"/>
  <c r="N34" i="92" s="1"/>
  <c r="O205" i="100"/>
  <c r="W61" i="205"/>
  <c r="M111" i="94"/>
  <c r="N111" i="94" s="1"/>
  <c r="O81" i="438"/>
  <c r="M81" i="438"/>
  <c r="N81" i="438" s="1"/>
  <c r="M355" i="100"/>
  <c r="N355" i="100" s="1"/>
  <c r="O355" i="100"/>
  <c r="M115" i="100"/>
  <c r="N115" i="100" s="1"/>
  <c r="O115" i="100"/>
  <c r="O103" i="102"/>
  <c r="M103" i="102"/>
  <c r="N103" i="102" s="1"/>
  <c r="O134" i="100"/>
  <c r="M134" i="100"/>
  <c r="N134" i="100" s="1"/>
  <c r="M234" i="100"/>
  <c r="N234" i="100" s="1"/>
  <c r="O234" i="100"/>
  <c r="O387" i="100"/>
  <c r="M387" i="100"/>
  <c r="N387" i="100" s="1"/>
  <c r="M233" i="100"/>
  <c r="N233" i="100" s="1"/>
  <c r="O233" i="100"/>
  <c r="M283" i="96"/>
  <c r="N283" i="96" s="1"/>
  <c r="O283" i="96"/>
  <c r="O88" i="440"/>
  <c r="S88" i="440" s="1"/>
  <c r="M88" i="440"/>
  <c r="N88" i="440" s="1"/>
  <c r="O383" i="100"/>
  <c r="M383" i="100"/>
  <c r="N383" i="100" s="1"/>
  <c r="M83" i="446"/>
  <c r="N83" i="446" s="1"/>
  <c r="O83" i="446"/>
  <c r="O320" i="100"/>
  <c r="M320" i="100"/>
  <c r="N320" i="100" s="1"/>
  <c r="O302" i="100"/>
  <c r="M302" i="100"/>
  <c r="N302" i="100" s="1"/>
  <c r="M71" i="440"/>
  <c r="N71" i="440" s="1"/>
  <c r="O71" i="440"/>
  <c r="S71" i="440" s="1"/>
  <c r="O36" i="441"/>
  <c r="M36" i="441"/>
  <c r="N36" i="441" s="1"/>
  <c r="M98" i="442"/>
  <c r="N98" i="442" s="1"/>
  <c r="O98" i="442"/>
  <c r="M128" i="448"/>
  <c r="N128" i="448" s="1"/>
  <c r="O128" i="448"/>
  <c r="O116" i="448"/>
  <c r="M116" i="448"/>
  <c r="N116" i="448" s="1"/>
  <c r="O108" i="446"/>
  <c r="M108" i="446"/>
  <c r="N108" i="446" s="1"/>
  <c r="O181" i="446"/>
  <c r="M181" i="446"/>
  <c r="N181" i="446" s="1"/>
  <c r="M137" i="100"/>
  <c r="N137" i="100" s="1"/>
  <c r="O137" i="100"/>
  <c r="O25" i="179"/>
  <c r="M25" i="179"/>
  <c r="N25" i="179" s="1"/>
  <c r="O150" i="448"/>
  <c r="M150" i="448"/>
  <c r="N150" i="448" s="1"/>
  <c r="O111" i="448"/>
  <c r="M111" i="448"/>
  <c r="N111" i="448" s="1"/>
  <c r="O110" i="448"/>
  <c r="M110" i="448"/>
  <c r="N110" i="448" s="1"/>
  <c r="P20" i="438"/>
  <c r="O14" i="439"/>
  <c r="S14" i="439" s="1"/>
  <c r="M14" i="439"/>
  <c r="N14" i="439" s="1"/>
  <c r="W14" i="439"/>
  <c r="W204" i="94"/>
  <c r="O204" i="94"/>
  <c r="S204" i="94" s="1"/>
  <c r="W75" i="441"/>
  <c r="O75" i="441"/>
  <c r="S75" i="441" s="1"/>
  <c r="M75" i="441"/>
  <c r="N75" i="441" s="1"/>
  <c r="O121" i="442"/>
  <c r="S121" i="442" s="1"/>
  <c r="W121" i="442"/>
  <c r="M121" i="442"/>
  <c r="N121" i="442" s="1"/>
  <c r="O379" i="446"/>
  <c r="M379" i="446"/>
  <c r="N379" i="446" s="1"/>
  <c r="O80" i="102"/>
  <c r="M80" i="102"/>
  <c r="N80" i="102" s="1"/>
  <c r="O113" i="446"/>
  <c r="M113" i="446"/>
  <c r="N113" i="446" s="1"/>
  <c r="O340" i="446"/>
  <c r="M340" i="446"/>
  <c r="N340" i="446" s="1"/>
  <c r="O330" i="446"/>
  <c r="M330" i="446"/>
  <c r="N330" i="446" s="1"/>
  <c r="O512" i="100"/>
  <c r="M512" i="100"/>
  <c r="N512" i="100" s="1"/>
  <c r="O40" i="438"/>
  <c r="M40" i="438"/>
  <c r="N40" i="438" s="1"/>
  <c r="O23" i="440"/>
  <c r="M23" i="440"/>
  <c r="N23" i="440" s="1"/>
  <c r="O27" i="443"/>
  <c r="M27" i="443"/>
  <c r="N27" i="443" s="1"/>
  <c r="O113" i="441"/>
  <c r="M113" i="441"/>
  <c r="N113" i="441" s="1"/>
  <c r="O221" i="102"/>
  <c r="M221" i="102"/>
  <c r="N221" i="102" s="1"/>
  <c r="O16" i="437"/>
  <c r="S16" i="437" s="1"/>
  <c r="M16" i="437"/>
  <c r="N16" i="437" s="1"/>
  <c r="O119" i="438"/>
  <c r="M119" i="438"/>
  <c r="N119" i="438" s="1"/>
  <c r="O63" i="442"/>
  <c r="S63" i="442" s="1"/>
  <c r="M63" i="442"/>
  <c r="N63" i="442" s="1"/>
  <c r="O76" i="443"/>
  <c r="M76" i="443"/>
  <c r="N76" i="443" s="1"/>
  <c r="M72" i="442"/>
  <c r="N72" i="442" s="1"/>
  <c r="O72" i="442"/>
  <c r="M118" i="443"/>
  <c r="N118" i="443" s="1"/>
  <c r="O118" i="443"/>
  <c r="O65" i="442"/>
  <c r="M65" i="442"/>
  <c r="N65" i="442" s="1"/>
  <c r="O41" i="442"/>
  <c r="M41" i="442"/>
  <c r="N41" i="442" s="1"/>
  <c r="O40" i="441"/>
  <c r="M40" i="441"/>
  <c r="N40" i="441" s="1"/>
  <c r="O51" i="443"/>
  <c r="M51" i="443"/>
  <c r="N51" i="443" s="1"/>
  <c r="O44" i="441"/>
  <c r="M44" i="441"/>
  <c r="N44" i="441" s="1"/>
  <c r="C6" i="414"/>
  <c r="H11" i="414"/>
  <c r="H21" i="414" s="1"/>
  <c r="H12" i="384"/>
  <c r="H30" i="384" s="1"/>
  <c r="C5" i="384"/>
  <c r="O9" i="440"/>
  <c r="M9" i="440"/>
  <c r="M119" i="100"/>
  <c r="N119" i="100" s="1"/>
  <c r="O13" i="100"/>
  <c r="S13" i="100" s="1"/>
  <c r="M13" i="100"/>
  <c r="O31" i="440"/>
  <c r="M31" i="440"/>
  <c r="N31" i="440" s="1"/>
  <c r="M17" i="442"/>
  <c r="N17" i="442" s="1"/>
  <c r="O17" i="442"/>
  <c r="O49" i="448"/>
  <c r="M49" i="448"/>
  <c r="N49" i="448" s="1"/>
  <c r="O23" i="438"/>
  <c r="S23" i="438" s="1"/>
  <c r="M23" i="438"/>
  <c r="N23" i="438" s="1"/>
  <c r="O316" i="100"/>
  <c r="M316" i="100"/>
  <c r="N316" i="100" s="1"/>
  <c r="O43" i="438"/>
  <c r="M43" i="438"/>
  <c r="N43" i="438" s="1"/>
  <c r="O137" i="446"/>
  <c r="M137" i="446"/>
  <c r="N137" i="446" s="1"/>
  <c r="O143" i="446"/>
  <c r="M143" i="446"/>
  <c r="N143" i="446" s="1"/>
  <c r="M297" i="446"/>
  <c r="N297" i="446" s="1"/>
  <c r="O297" i="446"/>
  <c r="S297" i="446" s="1"/>
  <c r="M166" i="446"/>
  <c r="N166" i="446" s="1"/>
  <c r="O166" i="446"/>
  <c r="S166" i="446" s="1"/>
  <c r="O245" i="446"/>
  <c r="S245" i="446" s="1"/>
  <c r="M245" i="446"/>
  <c r="N245" i="446" s="1"/>
  <c r="M479" i="446"/>
  <c r="N479" i="446" s="1"/>
  <c r="O479" i="446"/>
  <c r="S479" i="446" s="1"/>
  <c r="O458" i="446"/>
  <c r="M458" i="446"/>
  <c r="N458" i="446" s="1"/>
  <c r="O349" i="446"/>
  <c r="S349" i="446" s="1"/>
  <c r="M349" i="446"/>
  <c r="N349" i="446" s="1"/>
  <c r="O233" i="446"/>
  <c r="M233" i="446"/>
  <c r="N233" i="446" s="1"/>
  <c r="M489" i="446"/>
  <c r="N489" i="446" s="1"/>
  <c r="O489" i="446"/>
  <c r="O409" i="446"/>
  <c r="M409" i="446"/>
  <c r="N409" i="446" s="1"/>
  <c r="O314" i="446"/>
  <c r="M314" i="446"/>
  <c r="N314" i="446" s="1"/>
  <c r="O317" i="446"/>
  <c r="M317" i="446"/>
  <c r="N317" i="446" s="1"/>
  <c r="O61" i="100"/>
  <c r="M61" i="100"/>
  <c r="N61" i="100" s="1"/>
  <c r="M11" i="342"/>
  <c r="N11" i="342" s="1"/>
  <c r="O11" i="342"/>
  <c r="M83" i="179"/>
  <c r="N83" i="179" s="1"/>
  <c r="O83" i="179"/>
  <c r="O139" i="448"/>
  <c r="M139" i="448"/>
  <c r="N139" i="448" s="1"/>
  <c r="O170" i="448"/>
  <c r="M170" i="448"/>
  <c r="N170" i="448" s="1"/>
  <c r="O127" i="448"/>
  <c r="M127" i="448"/>
  <c r="N127" i="448" s="1"/>
  <c r="O160" i="448"/>
  <c r="M160" i="448"/>
  <c r="N160" i="448" s="1"/>
  <c r="C5" i="389"/>
  <c r="H12" i="389"/>
  <c r="H30" i="389" s="1"/>
  <c r="P14" i="442"/>
  <c r="P127" i="448"/>
  <c r="O98" i="440"/>
  <c r="M98" i="440"/>
  <c r="N98" i="440" s="1"/>
  <c r="O50" i="440"/>
  <c r="M50" i="440"/>
  <c r="N50" i="440" s="1"/>
  <c r="M62" i="440"/>
  <c r="N62" i="440" s="1"/>
  <c r="O62" i="440"/>
  <c r="O130" i="100"/>
  <c r="M130" i="100"/>
  <c r="N130" i="100" s="1"/>
  <c r="O394" i="446"/>
  <c r="S394" i="446" s="1"/>
  <c r="M394" i="446"/>
  <c r="N394" i="446" s="1"/>
  <c r="P66" i="448"/>
  <c r="O314" i="179"/>
  <c r="M314" i="179"/>
  <c r="N314" i="179" s="1"/>
  <c r="M107" i="443"/>
  <c r="N107" i="443" s="1"/>
  <c r="O107" i="443"/>
  <c r="O43" i="442"/>
  <c r="S43" i="442" s="1"/>
  <c r="M43" i="442"/>
  <c r="N43" i="442" s="1"/>
  <c r="M38" i="100"/>
  <c r="N38" i="100" s="1"/>
  <c r="O38" i="100"/>
  <c r="M390" i="446"/>
  <c r="N390" i="446" s="1"/>
  <c r="O390" i="446"/>
  <c r="S390" i="446" s="1"/>
  <c r="M239" i="100"/>
  <c r="N239" i="100" s="1"/>
  <c r="M321" i="94"/>
  <c r="N321" i="94" s="1"/>
  <c r="D90" i="12"/>
  <c r="F75" i="449"/>
  <c r="F29" i="449"/>
  <c r="D44" i="12"/>
  <c r="P23" i="271"/>
  <c r="T23" i="271" s="1"/>
  <c r="M80" i="189"/>
  <c r="N80" i="189" s="1"/>
  <c r="P30" i="291"/>
  <c r="T30" i="291" s="1"/>
  <c r="H29" i="81"/>
  <c r="B6" i="81" s="1"/>
  <c r="M294" i="100"/>
  <c r="N294" i="100" s="1"/>
  <c r="M45" i="92"/>
  <c r="N45" i="92" s="1"/>
  <c r="M84" i="92"/>
  <c r="N84" i="92" s="1"/>
  <c r="M129" i="92"/>
  <c r="N129" i="92" s="1"/>
  <c r="O26" i="179"/>
  <c r="O244" i="179"/>
  <c r="M8" i="437"/>
  <c r="O8" i="437"/>
  <c r="O253" i="100"/>
  <c r="M253" i="100"/>
  <c r="N253" i="100" s="1"/>
  <c r="O70" i="443"/>
  <c r="S70" i="443" s="1"/>
  <c r="M70" i="443"/>
  <c r="N70" i="443" s="1"/>
  <c r="O76" i="100"/>
  <c r="M76" i="100"/>
  <c r="N76" i="100" s="1"/>
  <c r="M363" i="100"/>
  <c r="N363" i="100" s="1"/>
  <c r="O363" i="100"/>
  <c r="M69" i="102"/>
  <c r="N69" i="102" s="1"/>
  <c r="O69" i="102"/>
  <c r="O164" i="100"/>
  <c r="M164" i="100"/>
  <c r="N164" i="100" s="1"/>
  <c r="O121" i="102"/>
  <c r="M121" i="102"/>
  <c r="N121" i="102" s="1"/>
  <c r="O142" i="100"/>
  <c r="M142" i="100"/>
  <c r="N142" i="100" s="1"/>
  <c r="M258" i="100"/>
  <c r="N258" i="100" s="1"/>
  <c r="O258" i="100"/>
  <c r="O37" i="440"/>
  <c r="M37" i="440"/>
  <c r="N37" i="440" s="1"/>
  <c r="H11" i="406"/>
  <c r="H31" i="406" s="1"/>
  <c r="C6" i="406"/>
  <c r="O34" i="438"/>
  <c r="S34" i="438" s="1"/>
  <c r="M34" i="438"/>
  <c r="N34" i="438" s="1"/>
  <c r="O183" i="446"/>
  <c r="S183" i="446" s="1"/>
  <c r="M183" i="446"/>
  <c r="N183" i="446" s="1"/>
  <c r="M49" i="102"/>
  <c r="N49" i="102" s="1"/>
  <c r="O85" i="440"/>
  <c r="S85" i="440" s="1"/>
  <c r="M85" i="440"/>
  <c r="N85" i="440" s="1"/>
  <c r="O32" i="440"/>
  <c r="S32" i="440" s="1"/>
  <c r="M32" i="440"/>
  <c r="N32" i="440" s="1"/>
  <c r="O75" i="442"/>
  <c r="M75" i="442"/>
  <c r="N75" i="442" s="1"/>
  <c r="M167" i="448"/>
  <c r="N167" i="448" s="1"/>
  <c r="O167" i="448"/>
  <c r="O108" i="448"/>
  <c r="M108" i="448"/>
  <c r="N108" i="448" s="1"/>
  <c r="M114" i="446"/>
  <c r="N114" i="446" s="1"/>
  <c r="O114" i="446"/>
  <c r="O195" i="446"/>
  <c r="M195" i="446"/>
  <c r="N195" i="446" s="1"/>
  <c r="O81" i="100"/>
  <c r="M81" i="100"/>
  <c r="N81" i="100" s="1"/>
  <c r="O308" i="179"/>
  <c r="M308" i="179"/>
  <c r="N308" i="179" s="1"/>
  <c r="O63" i="448"/>
  <c r="M63" i="448"/>
  <c r="N63" i="448" s="1"/>
  <c r="O196" i="448"/>
  <c r="S196" i="448" s="1"/>
  <c r="M196" i="448"/>
  <c r="N196" i="448" s="1"/>
  <c r="M195" i="448"/>
  <c r="N195" i="448" s="1"/>
  <c r="O195" i="448"/>
  <c r="P36" i="448"/>
  <c r="P58" i="448"/>
  <c r="P119" i="448"/>
  <c r="P148" i="448"/>
  <c r="O12" i="439"/>
  <c r="S12" i="439" s="1"/>
  <c r="W12" i="439"/>
  <c r="M12" i="439"/>
  <c r="N12" i="439" s="1"/>
  <c r="O17" i="445"/>
  <c r="S17" i="445" s="1"/>
  <c r="M17" i="445"/>
  <c r="N17" i="445" s="1"/>
  <c r="W17" i="445"/>
  <c r="W29" i="441"/>
  <c r="O29" i="441"/>
  <c r="S29" i="441" s="1"/>
  <c r="M29" i="441"/>
  <c r="N29" i="441" s="1"/>
  <c r="O41" i="443"/>
  <c r="S41" i="443" s="1"/>
  <c r="M41" i="443"/>
  <c r="N41" i="443" s="1"/>
  <c r="W41" i="443"/>
  <c r="O132" i="446"/>
  <c r="M132" i="446"/>
  <c r="N132" i="446" s="1"/>
  <c r="O83" i="100"/>
  <c r="M83" i="100"/>
  <c r="N83" i="100" s="1"/>
  <c r="M326" i="179"/>
  <c r="N326" i="179" s="1"/>
  <c r="O326" i="179"/>
  <c r="O161" i="446"/>
  <c r="M161" i="446"/>
  <c r="N161" i="446" s="1"/>
  <c r="O413" i="446"/>
  <c r="M413" i="446"/>
  <c r="N413" i="446" s="1"/>
  <c r="O439" i="446"/>
  <c r="M439" i="446"/>
  <c r="N439" i="446" s="1"/>
  <c r="O186" i="102"/>
  <c r="M186" i="102"/>
  <c r="N186" i="102" s="1"/>
  <c r="O397" i="100"/>
  <c r="M397" i="100"/>
  <c r="N397" i="100" s="1"/>
  <c r="O25" i="445"/>
  <c r="M25" i="445"/>
  <c r="N25" i="445" s="1"/>
  <c r="O109" i="438"/>
  <c r="M109" i="438"/>
  <c r="N109" i="438" s="1"/>
  <c r="O89" i="440"/>
  <c r="M89" i="440"/>
  <c r="N89" i="440" s="1"/>
  <c r="O85" i="443"/>
  <c r="M85" i="443"/>
  <c r="N85" i="443" s="1"/>
  <c r="O16" i="441"/>
  <c r="M16" i="441"/>
  <c r="N16" i="441" s="1"/>
  <c r="O222" i="102"/>
  <c r="M222" i="102"/>
  <c r="N222" i="102" s="1"/>
  <c r="O79" i="438"/>
  <c r="M79" i="438"/>
  <c r="N79" i="438" s="1"/>
  <c r="O97" i="441"/>
  <c r="M97" i="441"/>
  <c r="N97" i="441" s="1"/>
  <c r="M71" i="442"/>
  <c r="N71" i="442" s="1"/>
  <c r="O71" i="442"/>
  <c r="M93" i="443"/>
  <c r="N93" i="443" s="1"/>
  <c r="O93" i="443"/>
  <c r="O119" i="442"/>
  <c r="M119" i="442"/>
  <c r="N119" i="442" s="1"/>
  <c r="O70" i="441"/>
  <c r="S70" i="441" s="1"/>
  <c r="M70" i="441"/>
  <c r="N70" i="441" s="1"/>
  <c r="O73" i="442"/>
  <c r="M73" i="442"/>
  <c r="N73" i="442" s="1"/>
  <c r="O49" i="442"/>
  <c r="S49" i="442" s="1"/>
  <c r="M49" i="442"/>
  <c r="N49" i="442" s="1"/>
  <c r="O123" i="441"/>
  <c r="M123" i="441"/>
  <c r="N123" i="441" s="1"/>
  <c r="O52" i="441"/>
  <c r="M52" i="441"/>
  <c r="N52" i="441" s="1"/>
  <c r="O127" i="441"/>
  <c r="S127" i="441" s="1"/>
  <c r="M127" i="441"/>
  <c r="N127" i="441" s="1"/>
  <c r="P136" i="442"/>
  <c r="P134" i="441"/>
  <c r="P100" i="438"/>
  <c r="P40" i="441"/>
  <c r="H12" i="394"/>
  <c r="H29" i="394" s="1"/>
  <c r="C5" i="394"/>
  <c r="O17" i="100"/>
  <c r="M17" i="100"/>
  <c r="N17" i="100" s="1"/>
  <c r="O10" i="443"/>
  <c r="M10" i="443"/>
  <c r="N10" i="443" s="1"/>
  <c r="O196" i="446"/>
  <c r="M196" i="446"/>
  <c r="N196" i="446" s="1"/>
  <c r="O16" i="100"/>
  <c r="M16" i="100"/>
  <c r="N16" i="100" s="1"/>
  <c r="M350" i="100"/>
  <c r="N350" i="100" s="1"/>
  <c r="O61" i="441"/>
  <c r="M61" i="441"/>
  <c r="N61" i="441" s="1"/>
  <c r="O10" i="448"/>
  <c r="S10" i="448" s="1"/>
  <c r="M10" i="448"/>
  <c r="O86" i="440"/>
  <c r="M86" i="440"/>
  <c r="N86" i="440" s="1"/>
  <c r="M145" i="446"/>
  <c r="N145" i="446" s="1"/>
  <c r="O145" i="446"/>
  <c r="O151" i="446"/>
  <c r="M151" i="446"/>
  <c r="N151" i="446" s="1"/>
  <c r="O352" i="446"/>
  <c r="M352" i="446"/>
  <c r="N352" i="446" s="1"/>
  <c r="O456" i="446"/>
  <c r="M456" i="446"/>
  <c r="N456" i="446" s="1"/>
  <c r="O266" i="446"/>
  <c r="M266" i="446"/>
  <c r="N266" i="446" s="1"/>
  <c r="O466" i="446"/>
  <c r="M466" i="446"/>
  <c r="N466" i="446" s="1"/>
  <c r="O357" i="446"/>
  <c r="M357" i="446"/>
  <c r="N357" i="446" s="1"/>
  <c r="O300" i="446"/>
  <c r="S300" i="446" s="1"/>
  <c r="M300" i="446"/>
  <c r="N300" i="446" s="1"/>
  <c r="O492" i="446"/>
  <c r="M492" i="446"/>
  <c r="N492" i="446" s="1"/>
  <c r="O415" i="446"/>
  <c r="M415" i="446"/>
  <c r="N415" i="446" s="1"/>
  <c r="O322" i="446"/>
  <c r="M322" i="446"/>
  <c r="N322" i="446" s="1"/>
  <c r="O325" i="446"/>
  <c r="M325" i="446"/>
  <c r="N325" i="446" s="1"/>
  <c r="O16" i="342"/>
  <c r="M16" i="342"/>
  <c r="N16" i="342" s="1"/>
  <c r="M19" i="342"/>
  <c r="N19" i="342" s="1"/>
  <c r="O19" i="342"/>
  <c r="O284" i="179"/>
  <c r="M284" i="179"/>
  <c r="N284" i="179" s="1"/>
  <c r="O131" i="448"/>
  <c r="M131" i="448"/>
  <c r="N131" i="448" s="1"/>
  <c r="M74" i="448"/>
  <c r="N74" i="448" s="1"/>
  <c r="O74" i="448"/>
  <c r="S74" i="448" s="1"/>
  <c r="O185" i="448"/>
  <c r="M185" i="448"/>
  <c r="N185" i="448" s="1"/>
  <c r="O80" i="448"/>
  <c r="S80" i="448" s="1"/>
  <c r="M80" i="448"/>
  <c r="N80" i="448" s="1"/>
  <c r="P76" i="442"/>
  <c r="P71" i="448"/>
  <c r="P185" i="448"/>
  <c r="O49" i="440"/>
  <c r="M49" i="440"/>
  <c r="N49" i="440" s="1"/>
  <c r="O61" i="440"/>
  <c r="S61" i="440" s="1"/>
  <c r="M61" i="440"/>
  <c r="N61" i="440" s="1"/>
  <c r="O95" i="440"/>
  <c r="S95" i="440" s="1"/>
  <c r="M95" i="440"/>
  <c r="N95" i="440" s="1"/>
  <c r="W125" i="205"/>
  <c r="W400" i="271"/>
  <c r="W19" i="291"/>
  <c r="H27" i="81"/>
  <c r="B5" i="81" s="1"/>
  <c r="W137" i="205"/>
  <c r="W142" i="205"/>
  <c r="W47" i="92"/>
  <c r="W129" i="205"/>
  <c r="W24" i="205"/>
  <c r="W267" i="291"/>
  <c r="W131" i="205"/>
  <c r="W17" i="205"/>
  <c r="O152" i="102"/>
  <c r="O55" i="425"/>
  <c r="S55" i="425" s="1"/>
  <c r="W55" i="425"/>
  <c r="P16" i="424"/>
  <c r="T16" i="424" s="1"/>
  <c r="W16" i="424"/>
  <c r="P52" i="424"/>
  <c r="P42" i="425"/>
  <c r="P48" i="425"/>
  <c r="O28" i="433"/>
  <c r="P53" i="424"/>
  <c r="P22" i="424"/>
  <c r="P14" i="424"/>
  <c r="P13" i="424"/>
  <c r="P14" i="426"/>
  <c r="P20" i="426"/>
  <c r="P33" i="424"/>
  <c r="P15" i="424"/>
  <c r="P63" i="424"/>
  <c r="P12" i="425"/>
  <c r="P53" i="425"/>
  <c r="P75" i="424"/>
  <c r="O30" i="428"/>
  <c r="P10" i="425"/>
  <c r="P11" i="424"/>
  <c r="P46" i="425"/>
  <c r="P54" i="424"/>
  <c r="P23" i="425"/>
  <c r="P39" i="424"/>
  <c r="P76" i="424"/>
  <c r="P29" i="424"/>
  <c r="P16" i="430"/>
  <c r="O12" i="430"/>
  <c r="O12" i="428"/>
  <c r="P34" i="424"/>
  <c r="P62" i="424"/>
  <c r="P31" i="424"/>
  <c r="P30" i="424"/>
  <c r="P9" i="430"/>
  <c r="P41" i="425"/>
  <c r="P21" i="425"/>
  <c r="O15" i="433"/>
  <c r="P32" i="424"/>
  <c r="P24" i="424"/>
  <c r="P28" i="424"/>
  <c r="P21" i="424"/>
  <c r="P17" i="425"/>
  <c r="P18" i="425"/>
  <c r="P18" i="424"/>
  <c r="P66" i="424"/>
  <c r="O20" i="428"/>
  <c r="O18" i="426"/>
  <c r="P43" i="424"/>
  <c r="P22" i="425"/>
  <c r="P36" i="424"/>
  <c r="P35" i="424"/>
  <c r="P13" i="425"/>
  <c r="P19" i="426"/>
  <c r="P74" i="424"/>
  <c r="T74" i="424" s="1"/>
  <c r="W74" i="424"/>
  <c r="P40" i="424"/>
  <c r="P47" i="424"/>
  <c r="P49" i="425"/>
  <c r="P10" i="426"/>
  <c r="P8" i="430"/>
  <c r="P25" i="424"/>
  <c r="P55" i="424"/>
  <c r="P71" i="424"/>
  <c r="P35" i="425"/>
  <c r="T35" i="425" s="1"/>
  <c r="W35" i="425"/>
  <c r="P26" i="425"/>
  <c r="P20" i="424"/>
  <c r="P67" i="424"/>
  <c r="O21" i="433"/>
  <c r="P73" i="424"/>
  <c r="P38" i="424"/>
  <c r="P37" i="424"/>
  <c r="P44" i="424"/>
  <c r="P14" i="425"/>
  <c r="P69" i="424"/>
  <c r="P15" i="430"/>
  <c r="P10" i="430"/>
  <c r="P57" i="425"/>
  <c r="P16" i="425"/>
  <c r="P12" i="426"/>
  <c r="T12" i="426" s="1"/>
  <c r="W12" i="426"/>
  <c r="P61" i="424"/>
  <c r="P27" i="425"/>
  <c r="P11" i="425"/>
  <c r="P26" i="424"/>
  <c r="P56" i="424"/>
  <c r="P33" i="425"/>
  <c r="T33" i="425" s="1"/>
  <c r="W33" i="425"/>
  <c r="P58" i="424"/>
  <c r="P49" i="424"/>
  <c r="P16" i="426"/>
  <c r="P60" i="424"/>
  <c r="P42" i="424"/>
  <c r="P41" i="424"/>
  <c r="P59" i="424"/>
  <c r="P20" i="425"/>
  <c r="P70" i="424"/>
  <c r="P13" i="430"/>
  <c r="P14" i="430"/>
  <c r="P32" i="425"/>
  <c r="O18" i="428"/>
  <c r="P23" i="424"/>
  <c r="P51" i="424"/>
  <c r="P19" i="425"/>
  <c r="O27" i="433"/>
  <c r="P27" i="424"/>
  <c r="P57" i="424"/>
  <c r="P10" i="424"/>
  <c r="P11" i="426"/>
  <c r="P34" i="425"/>
  <c r="T34" i="425" s="1"/>
  <c r="W34" i="425"/>
  <c r="P25" i="425"/>
  <c r="P13" i="426"/>
  <c r="P17" i="426"/>
  <c r="P15" i="425"/>
  <c r="P17" i="424"/>
  <c r="P65" i="424"/>
  <c r="P64" i="424"/>
  <c r="P54" i="425"/>
  <c r="P72" i="424"/>
  <c r="P47" i="425"/>
  <c r="O10" i="428"/>
  <c r="P40" i="425"/>
  <c r="P52" i="425"/>
  <c r="P37" i="425"/>
  <c r="P31" i="425"/>
  <c r="P38" i="425"/>
  <c r="P11" i="430"/>
  <c r="O58" i="425"/>
  <c r="P12" i="424"/>
  <c r="P50" i="425"/>
  <c r="P59" i="425"/>
  <c r="P39" i="425"/>
  <c r="P68" i="424"/>
  <c r="P21" i="426"/>
  <c r="P48" i="424"/>
  <c r="P51" i="425"/>
  <c r="P60" i="425"/>
  <c r="W148" i="205"/>
  <c r="P56" i="425"/>
  <c r="P61" i="425"/>
  <c r="W139" i="205"/>
  <c r="W19" i="205"/>
  <c r="W201" i="205"/>
  <c r="W98" i="205"/>
  <c r="W118" i="205"/>
  <c r="W119" i="205"/>
  <c r="W196" i="205"/>
  <c r="W26" i="205"/>
  <c r="W180" i="205"/>
  <c r="W274" i="205"/>
  <c r="W58" i="205"/>
  <c r="W59" i="205"/>
  <c r="W40" i="205"/>
  <c r="W195" i="205"/>
  <c r="M73" i="189"/>
  <c r="N73" i="189" s="1"/>
  <c r="H28" i="24"/>
  <c r="M146" i="102"/>
  <c r="N146" i="102" s="1"/>
  <c r="H30" i="75"/>
  <c r="B6" i="75" s="1"/>
  <c r="O16" i="424"/>
  <c r="S16" i="424" s="1"/>
  <c r="M16" i="424"/>
  <c r="N16" i="424" s="1"/>
  <c r="O32" i="429"/>
  <c r="S32" i="429" s="1"/>
  <c r="M32" i="429"/>
  <c r="N32" i="429" s="1"/>
  <c r="O22" i="374"/>
  <c r="S22" i="374" s="1"/>
  <c r="M22" i="374"/>
  <c r="N22" i="374" s="1"/>
  <c r="O10" i="424"/>
  <c r="M10" i="424"/>
  <c r="M10" i="433"/>
  <c r="N10" i="433" s="1"/>
  <c r="O10" i="433"/>
  <c r="O12" i="381"/>
  <c r="M12" i="381"/>
  <c r="O14" i="381"/>
  <c r="M14" i="381"/>
  <c r="N14" i="381" s="1"/>
  <c r="O24" i="380"/>
  <c r="M24" i="380"/>
  <c r="N24" i="380" s="1"/>
  <c r="O52" i="424"/>
  <c r="M52" i="424"/>
  <c r="N52" i="424" s="1"/>
  <c r="O11" i="424"/>
  <c r="M11" i="424"/>
  <c r="N11" i="424" s="1"/>
  <c r="O49" i="425"/>
  <c r="M49" i="425"/>
  <c r="N49" i="425" s="1"/>
  <c r="O10" i="426"/>
  <c r="M10" i="426"/>
  <c r="O11" i="425"/>
  <c r="M11" i="425"/>
  <c r="N11" i="425" s="1"/>
  <c r="O16" i="427"/>
  <c r="M16" i="427"/>
  <c r="N16" i="427" s="1"/>
  <c r="O23" i="378"/>
  <c r="M23" i="378"/>
  <c r="N23" i="378" s="1"/>
  <c r="O103" i="379"/>
  <c r="M103" i="379"/>
  <c r="N103" i="379" s="1"/>
  <c r="O35" i="427"/>
  <c r="M35" i="427"/>
  <c r="N35" i="427" s="1"/>
  <c r="O25" i="381"/>
  <c r="M25" i="381"/>
  <c r="N25" i="381" s="1"/>
  <c r="O40" i="381"/>
  <c r="M40" i="381"/>
  <c r="N40" i="381" s="1"/>
  <c r="O84" i="381"/>
  <c r="M84" i="381"/>
  <c r="N84" i="381" s="1"/>
  <c r="M61" i="380"/>
  <c r="N61" i="380" s="1"/>
  <c r="O61" i="380"/>
  <c r="O23" i="381"/>
  <c r="M23" i="381"/>
  <c r="N23" i="381" s="1"/>
  <c r="O56" i="381"/>
  <c r="M56" i="381"/>
  <c r="N56" i="381" s="1"/>
  <c r="O73" i="381"/>
  <c r="M73" i="381"/>
  <c r="N73" i="381" s="1"/>
  <c r="O38" i="380"/>
  <c r="M38" i="380"/>
  <c r="N38" i="380" s="1"/>
  <c r="O44" i="381"/>
  <c r="M44" i="381"/>
  <c r="N44" i="381" s="1"/>
  <c r="O53" i="424"/>
  <c r="M53" i="424"/>
  <c r="N53" i="424" s="1"/>
  <c r="O24" i="429"/>
  <c r="M24" i="429"/>
  <c r="N24" i="429" s="1"/>
  <c r="O23" i="429"/>
  <c r="M23" i="429"/>
  <c r="N23" i="429" s="1"/>
  <c r="O17" i="429"/>
  <c r="M17" i="429"/>
  <c r="N17" i="429" s="1"/>
  <c r="O13" i="378"/>
  <c r="M13" i="378"/>
  <c r="N13" i="378" s="1"/>
  <c r="O14" i="378"/>
  <c r="M14" i="378"/>
  <c r="N14" i="378" s="1"/>
  <c r="O87" i="380"/>
  <c r="M87" i="380"/>
  <c r="N87" i="380" s="1"/>
  <c r="O28" i="380"/>
  <c r="M28" i="380"/>
  <c r="N28" i="380" s="1"/>
  <c r="H31" i="44"/>
  <c r="B5" i="44" s="1"/>
  <c r="P16" i="374"/>
  <c r="T16" i="374" s="1"/>
  <c r="M29" i="429"/>
  <c r="N29" i="429" s="1"/>
  <c r="O29" i="429"/>
  <c r="S29" i="429" s="1"/>
  <c r="O23" i="425"/>
  <c r="M23" i="425"/>
  <c r="N23" i="425" s="1"/>
  <c r="O26" i="378"/>
  <c r="M26" i="378"/>
  <c r="N26" i="378" s="1"/>
  <c r="O36" i="381"/>
  <c r="M36" i="381"/>
  <c r="N36" i="381" s="1"/>
  <c r="O38" i="381"/>
  <c r="M38" i="381"/>
  <c r="N38" i="381" s="1"/>
  <c r="O81" i="380"/>
  <c r="M81" i="380"/>
  <c r="N81" i="380" s="1"/>
  <c r="O46" i="425"/>
  <c r="M46" i="425"/>
  <c r="N46" i="425" s="1"/>
  <c r="O23" i="424"/>
  <c r="M23" i="424"/>
  <c r="N23" i="424" s="1"/>
  <c r="O30" i="427"/>
  <c r="M30" i="427"/>
  <c r="N30" i="427" s="1"/>
  <c r="O12" i="427"/>
  <c r="M12" i="427"/>
  <c r="N12" i="427" s="1"/>
  <c r="O19" i="425"/>
  <c r="M19" i="425"/>
  <c r="N19" i="425" s="1"/>
  <c r="O8" i="432"/>
  <c r="M8" i="432"/>
  <c r="O67" i="379"/>
  <c r="M67" i="379"/>
  <c r="N67" i="379" s="1"/>
  <c r="O115" i="379"/>
  <c r="M115" i="379"/>
  <c r="N115" i="379" s="1"/>
  <c r="O16" i="428"/>
  <c r="M16" i="428"/>
  <c r="N16" i="428" s="1"/>
  <c r="O21" i="378"/>
  <c r="S21" i="378" s="1"/>
  <c r="M21" i="378"/>
  <c r="N21" i="378" s="1"/>
  <c r="O28" i="429"/>
  <c r="S28" i="429" s="1"/>
  <c r="M28" i="429"/>
  <c r="N28" i="429" s="1"/>
  <c r="O11" i="426"/>
  <c r="M11" i="426"/>
  <c r="N11" i="426" s="1"/>
  <c r="O43" i="379"/>
  <c r="M43" i="379"/>
  <c r="N43" i="379" s="1"/>
  <c r="M65" i="381"/>
  <c r="N65" i="381" s="1"/>
  <c r="O65" i="381"/>
  <c r="O64" i="381"/>
  <c r="M64" i="381"/>
  <c r="N64" i="381" s="1"/>
  <c r="O89" i="380"/>
  <c r="M89" i="380"/>
  <c r="N89" i="380" s="1"/>
  <c r="O24" i="424"/>
  <c r="M24" i="424"/>
  <c r="N24" i="424" s="1"/>
  <c r="O10" i="425"/>
  <c r="M10" i="425"/>
  <c r="O13" i="427"/>
  <c r="M13" i="427"/>
  <c r="N13" i="427" s="1"/>
  <c r="O48" i="425"/>
  <c r="M48" i="425"/>
  <c r="N48" i="425" s="1"/>
  <c r="O9" i="432"/>
  <c r="M9" i="432"/>
  <c r="N9" i="432" s="1"/>
  <c r="O51" i="379"/>
  <c r="M51" i="379"/>
  <c r="N51" i="379" s="1"/>
  <c r="O47" i="379"/>
  <c r="M47" i="379"/>
  <c r="N47" i="379" s="1"/>
  <c r="O109" i="379"/>
  <c r="M109" i="379"/>
  <c r="N109" i="379" s="1"/>
  <c r="O19" i="428"/>
  <c r="S19" i="428" s="1"/>
  <c r="M19" i="428"/>
  <c r="N19" i="428" s="1"/>
  <c r="O33" i="429"/>
  <c r="S33" i="429" s="1"/>
  <c r="M33" i="429"/>
  <c r="N33" i="429" s="1"/>
  <c r="O21" i="379"/>
  <c r="M21" i="379"/>
  <c r="N21" i="379" s="1"/>
  <c r="O11" i="427"/>
  <c r="M11" i="427"/>
  <c r="N11" i="427" s="1"/>
  <c r="O31" i="378"/>
  <c r="M31" i="378"/>
  <c r="N31" i="378" s="1"/>
  <c r="O12" i="382"/>
  <c r="M12" i="382"/>
  <c r="M75" i="381"/>
  <c r="N75" i="381" s="1"/>
  <c r="O75" i="381"/>
  <c r="O37" i="381"/>
  <c r="M37" i="381"/>
  <c r="N37" i="381" s="1"/>
  <c r="O47" i="424"/>
  <c r="M47" i="424"/>
  <c r="N47" i="424" s="1"/>
  <c r="O32" i="424"/>
  <c r="M32" i="424"/>
  <c r="N32" i="424" s="1"/>
  <c r="O25" i="427"/>
  <c r="M25" i="427"/>
  <c r="N25" i="427" s="1"/>
  <c r="O37" i="427"/>
  <c r="M37" i="427"/>
  <c r="N37" i="427" s="1"/>
  <c r="M22" i="427"/>
  <c r="N22" i="427" s="1"/>
  <c r="O22" i="427"/>
  <c r="O11" i="433"/>
  <c r="M11" i="433"/>
  <c r="N11" i="433" s="1"/>
  <c r="O50" i="381"/>
  <c r="M50" i="381"/>
  <c r="N50" i="381" s="1"/>
  <c r="O59" i="379"/>
  <c r="M59" i="379"/>
  <c r="N59" i="379" s="1"/>
  <c r="O56" i="379"/>
  <c r="M56" i="379"/>
  <c r="N56" i="379" s="1"/>
  <c r="O42" i="427"/>
  <c r="M42" i="427"/>
  <c r="N42" i="427" s="1"/>
  <c r="P17" i="374"/>
  <c r="T17" i="374" s="1"/>
  <c r="O12" i="426"/>
  <c r="S12" i="426" s="1"/>
  <c r="M12" i="426"/>
  <c r="N12" i="426" s="1"/>
  <c r="O21" i="424"/>
  <c r="M21" i="424"/>
  <c r="N21" i="424" s="1"/>
  <c r="O38" i="427"/>
  <c r="M38" i="427"/>
  <c r="N38" i="427" s="1"/>
  <c r="O20" i="379"/>
  <c r="M20" i="379"/>
  <c r="N20" i="379" s="1"/>
  <c r="O18" i="382"/>
  <c r="M18" i="382"/>
  <c r="N18" i="382" s="1"/>
  <c r="O14" i="382"/>
  <c r="M14" i="382"/>
  <c r="N14" i="382" s="1"/>
  <c r="O47" i="381"/>
  <c r="M47" i="381"/>
  <c r="N47" i="381" s="1"/>
  <c r="O51" i="424"/>
  <c r="M51" i="424"/>
  <c r="N51" i="424" s="1"/>
  <c r="O40" i="424"/>
  <c r="M40" i="424"/>
  <c r="N40" i="424" s="1"/>
  <c r="O27" i="425"/>
  <c r="M27" i="425"/>
  <c r="N27" i="425" s="1"/>
  <c r="O39" i="427"/>
  <c r="M39" i="427"/>
  <c r="N39" i="427" s="1"/>
  <c r="O12" i="433"/>
  <c r="M12" i="433"/>
  <c r="N12" i="433" s="1"/>
  <c r="O27" i="381"/>
  <c r="M27" i="381"/>
  <c r="N27" i="381" s="1"/>
  <c r="O73" i="379"/>
  <c r="M73" i="379"/>
  <c r="N73" i="379" s="1"/>
  <c r="O61" i="379"/>
  <c r="M61" i="379"/>
  <c r="N61" i="379" s="1"/>
  <c r="O16" i="429"/>
  <c r="M16" i="429"/>
  <c r="N16" i="429" s="1"/>
  <c r="O63" i="380"/>
  <c r="M63" i="380"/>
  <c r="N63" i="380" s="1"/>
  <c r="O32" i="381"/>
  <c r="M32" i="381"/>
  <c r="N32" i="381" s="1"/>
  <c r="O82" i="381"/>
  <c r="M82" i="381"/>
  <c r="N82" i="381" s="1"/>
  <c r="O59" i="380"/>
  <c r="M59" i="380"/>
  <c r="N59" i="380" s="1"/>
  <c r="O21" i="381"/>
  <c r="M21" i="381"/>
  <c r="N21" i="381" s="1"/>
  <c r="O54" i="381"/>
  <c r="M54" i="381"/>
  <c r="N54" i="381" s="1"/>
  <c r="O68" i="381"/>
  <c r="M68" i="381"/>
  <c r="N68" i="381" s="1"/>
  <c r="O36" i="380"/>
  <c r="M36" i="380"/>
  <c r="N36" i="380" s="1"/>
  <c r="O57" i="380"/>
  <c r="M57" i="380"/>
  <c r="N57" i="380" s="1"/>
  <c r="O26" i="424"/>
  <c r="M26" i="424"/>
  <c r="N26" i="424" s="1"/>
  <c r="O56" i="424"/>
  <c r="M56" i="424"/>
  <c r="N56" i="424" s="1"/>
  <c r="O28" i="428"/>
  <c r="M28" i="428"/>
  <c r="N28" i="428" s="1"/>
  <c r="O74" i="424"/>
  <c r="S74" i="424" s="1"/>
  <c r="M74" i="424"/>
  <c r="N74" i="424" s="1"/>
  <c r="O30" i="429"/>
  <c r="S30" i="429" s="1"/>
  <c r="M30" i="429"/>
  <c r="N30" i="429" s="1"/>
  <c r="O22" i="424"/>
  <c r="M22" i="424"/>
  <c r="N22" i="424" s="1"/>
  <c r="O29" i="433"/>
  <c r="M29" i="433"/>
  <c r="N29" i="433" s="1"/>
  <c r="M36" i="379"/>
  <c r="N36" i="379" s="1"/>
  <c r="O36" i="379"/>
  <c r="O51" i="380"/>
  <c r="M51" i="380"/>
  <c r="N51" i="380" s="1"/>
  <c r="M17" i="382"/>
  <c r="N17" i="382" s="1"/>
  <c r="O17" i="382"/>
  <c r="O66" i="381"/>
  <c r="M66" i="381"/>
  <c r="N66" i="381" s="1"/>
  <c r="O42" i="425"/>
  <c r="M42" i="425"/>
  <c r="N42" i="425" s="1"/>
  <c r="O61" i="424"/>
  <c r="M61" i="424"/>
  <c r="N61" i="424" s="1"/>
  <c r="O10" i="427"/>
  <c r="M10" i="427"/>
  <c r="N10" i="427" s="1"/>
  <c r="O41" i="427"/>
  <c r="M41" i="427"/>
  <c r="N41" i="427" s="1"/>
  <c r="O78" i="381"/>
  <c r="M78" i="381"/>
  <c r="N78" i="381" s="1"/>
  <c r="O18" i="378"/>
  <c r="M18" i="378"/>
  <c r="N18" i="378" s="1"/>
  <c r="O79" i="379"/>
  <c r="M79" i="379"/>
  <c r="N79" i="379" s="1"/>
  <c r="O22" i="379"/>
  <c r="M22" i="379"/>
  <c r="N22" i="379" s="1"/>
  <c r="O8" i="430"/>
  <c r="M8" i="430"/>
  <c r="P36" i="380"/>
  <c r="P57" i="380"/>
  <c r="P52" i="380"/>
  <c r="P31" i="381"/>
  <c r="P81" i="381"/>
  <c r="P21" i="382"/>
  <c r="P20" i="381"/>
  <c r="P53" i="381"/>
  <c r="P59" i="381"/>
  <c r="M31" i="427"/>
  <c r="N31" i="427" s="1"/>
  <c r="O31" i="427"/>
  <c r="S31" i="427" s="1"/>
  <c r="O18" i="374"/>
  <c r="S18" i="374" s="1"/>
  <c r="M18" i="374"/>
  <c r="N18" i="374" s="1"/>
  <c r="O20" i="374"/>
  <c r="S20" i="374" s="1"/>
  <c r="M20" i="374"/>
  <c r="N20" i="374" s="1"/>
  <c r="O17" i="379"/>
  <c r="S17" i="379" s="1"/>
  <c r="M17" i="379"/>
  <c r="N17" i="379" s="1"/>
  <c r="O18" i="381"/>
  <c r="S18" i="381" s="1"/>
  <c r="M18" i="381"/>
  <c r="N18" i="381" s="1"/>
  <c r="O32" i="427"/>
  <c r="S32" i="427" s="1"/>
  <c r="M32" i="427"/>
  <c r="N32" i="427" s="1"/>
  <c r="O50" i="380"/>
  <c r="M50" i="380"/>
  <c r="N50" i="380" s="1"/>
  <c r="O39" i="380"/>
  <c r="M39" i="380"/>
  <c r="N39" i="380" s="1"/>
  <c r="O18" i="424"/>
  <c r="M18" i="424"/>
  <c r="N18" i="424" s="1"/>
  <c r="O25" i="425"/>
  <c r="M25" i="425"/>
  <c r="N25" i="425" s="1"/>
  <c r="O8" i="428"/>
  <c r="M8" i="428"/>
  <c r="O17" i="426"/>
  <c r="M17" i="426"/>
  <c r="N17" i="426" s="1"/>
  <c r="O60" i="424"/>
  <c r="M60" i="424"/>
  <c r="N60" i="424" s="1"/>
  <c r="P26" i="374"/>
  <c r="P18" i="374"/>
  <c r="T18" i="374" s="1"/>
  <c r="P33" i="381"/>
  <c r="T33" i="381" s="1"/>
  <c r="P43" i="427"/>
  <c r="O72" i="380"/>
  <c r="M72" i="380"/>
  <c r="N72" i="380" s="1"/>
  <c r="O24" i="379"/>
  <c r="M24" i="379"/>
  <c r="N24" i="379" s="1"/>
  <c r="O80" i="380"/>
  <c r="M80" i="380"/>
  <c r="N80" i="380" s="1"/>
  <c r="O32" i="380"/>
  <c r="M32" i="380"/>
  <c r="N32" i="380" s="1"/>
  <c r="O78" i="380"/>
  <c r="M78" i="380"/>
  <c r="N78" i="380" s="1"/>
  <c r="O37" i="424"/>
  <c r="M37" i="424"/>
  <c r="N37" i="424" s="1"/>
  <c r="O38" i="424"/>
  <c r="M38" i="424"/>
  <c r="N38" i="424" s="1"/>
  <c r="O34" i="424"/>
  <c r="M34" i="424"/>
  <c r="N34" i="424" s="1"/>
  <c r="O33" i="424"/>
  <c r="M33" i="424"/>
  <c r="N33" i="424" s="1"/>
  <c r="M63" i="424"/>
  <c r="N63" i="424" s="1"/>
  <c r="O63" i="424"/>
  <c r="M24" i="428"/>
  <c r="N24" i="428" s="1"/>
  <c r="O24" i="428"/>
  <c r="O16" i="433"/>
  <c r="M16" i="433"/>
  <c r="N16" i="433" s="1"/>
  <c r="O9" i="430"/>
  <c r="M9" i="430"/>
  <c r="N9" i="430" s="1"/>
  <c r="O40" i="428"/>
  <c r="M40" i="428"/>
  <c r="N40" i="428" s="1"/>
  <c r="O28" i="427"/>
  <c r="M28" i="427"/>
  <c r="N28" i="427" s="1"/>
  <c r="O73" i="380"/>
  <c r="M73" i="380"/>
  <c r="N73" i="380" s="1"/>
  <c r="O74" i="380"/>
  <c r="M74" i="380"/>
  <c r="N74" i="380" s="1"/>
  <c r="O87" i="379"/>
  <c r="M87" i="379"/>
  <c r="N87" i="379" s="1"/>
  <c r="O47" i="425"/>
  <c r="M47" i="425"/>
  <c r="N47" i="425" s="1"/>
  <c r="M24" i="381"/>
  <c r="N24" i="381" s="1"/>
  <c r="O24" i="381"/>
  <c r="O28" i="379"/>
  <c r="M28" i="379"/>
  <c r="N28" i="379" s="1"/>
  <c r="O35" i="379"/>
  <c r="M35" i="379"/>
  <c r="N35" i="379" s="1"/>
  <c r="O51" i="381"/>
  <c r="M51" i="381"/>
  <c r="N51" i="381" s="1"/>
  <c r="M18" i="426"/>
  <c r="N18" i="426" s="1"/>
  <c r="P18" i="426"/>
  <c r="P73" i="380"/>
  <c r="T73" i="380" s="1"/>
  <c r="O27" i="378"/>
  <c r="M27" i="378"/>
  <c r="N27" i="378" s="1"/>
  <c r="O37" i="425"/>
  <c r="M37" i="425"/>
  <c r="N37" i="425" s="1"/>
  <c r="O52" i="425"/>
  <c r="M52" i="425"/>
  <c r="N52" i="425" s="1"/>
  <c r="M29" i="428"/>
  <c r="N29" i="428" s="1"/>
  <c r="O29" i="428"/>
  <c r="O77" i="380"/>
  <c r="M77" i="380"/>
  <c r="N77" i="380" s="1"/>
  <c r="O21" i="380"/>
  <c r="M21" i="380"/>
  <c r="N21" i="380" s="1"/>
  <c r="O38" i="379"/>
  <c r="M38" i="379"/>
  <c r="N38" i="379" s="1"/>
  <c r="O48" i="379"/>
  <c r="M48" i="379"/>
  <c r="N48" i="379" s="1"/>
  <c r="O30" i="379"/>
  <c r="M30" i="379"/>
  <c r="N30" i="379" s="1"/>
  <c r="O85" i="379"/>
  <c r="M85" i="379"/>
  <c r="N85" i="379" s="1"/>
  <c r="O108" i="379"/>
  <c r="M108" i="379"/>
  <c r="N108" i="379" s="1"/>
  <c r="O58" i="380"/>
  <c r="M58" i="380"/>
  <c r="N58" i="380" s="1"/>
  <c r="O29" i="381"/>
  <c r="M29" i="381"/>
  <c r="N29" i="381" s="1"/>
  <c r="O76" i="381"/>
  <c r="M76" i="381"/>
  <c r="N76" i="381" s="1"/>
  <c r="O85" i="381"/>
  <c r="M85" i="381"/>
  <c r="N85" i="381" s="1"/>
  <c r="O17" i="381"/>
  <c r="M17" i="381"/>
  <c r="N17" i="381" s="1"/>
  <c r="O48" i="381"/>
  <c r="M48" i="381"/>
  <c r="N48" i="381" s="1"/>
  <c r="O57" i="381"/>
  <c r="M57" i="381"/>
  <c r="N57" i="381" s="1"/>
  <c r="O74" i="381"/>
  <c r="M74" i="381"/>
  <c r="N74" i="381" s="1"/>
  <c r="O54" i="380"/>
  <c r="M54" i="380"/>
  <c r="N54" i="380" s="1"/>
  <c r="O45" i="381"/>
  <c r="M45" i="381"/>
  <c r="N45" i="381" s="1"/>
  <c r="O54" i="424"/>
  <c r="M54" i="424"/>
  <c r="N54" i="424" s="1"/>
  <c r="O32" i="428"/>
  <c r="M32" i="428"/>
  <c r="N32" i="428" s="1"/>
  <c r="O25" i="429"/>
  <c r="M25" i="429"/>
  <c r="N25" i="429" s="1"/>
  <c r="O19" i="429"/>
  <c r="M19" i="429"/>
  <c r="N19" i="429" s="1"/>
  <c r="O16" i="378"/>
  <c r="M16" i="378"/>
  <c r="N16" i="378" s="1"/>
  <c r="O20" i="378"/>
  <c r="M20" i="378"/>
  <c r="N20" i="378" s="1"/>
  <c r="P22" i="374"/>
  <c r="T22" i="374" s="1"/>
  <c r="O11" i="379"/>
  <c r="M11" i="379"/>
  <c r="N11" i="379" s="1"/>
  <c r="O10" i="383"/>
  <c r="M10" i="383"/>
  <c r="M17" i="425"/>
  <c r="N17" i="425" s="1"/>
  <c r="O17" i="425"/>
  <c r="P37" i="380"/>
  <c r="P43" i="381"/>
  <c r="P63" i="380"/>
  <c r="P32" i="381"/>
  <c r="P82" i="381"/>
  <c r="P59" i="380"/>
  <c r="P21" i="381"/>
  <c r="P54" i="381"/>
  <c r="M15" i="433"/>
  <c r="N15" i="433" s="1"/>
  <c r="P15" i="433"/>
  <c r="O23" i="374"/>
  <c r="S23" i="374" s="1"/>
  <c r="M23" i="374"/>
  <c r="N23" i="374" s="1"/>
  <c r="O67" i="381"/>
  <c r="S67" i="381" s="1"/>
  <c r="M67" i="381"/>
  <c r="N67" i="381" s="1"/>
  <c r="O34" i="425"/>
  <c r="S34" i="425" s="1"/>
  <c r="M34" i="425"/>
  <c r="N34" i="425" s="1"/>
  <c r="M9" i="427"/>
  <c r="O9" i="427"/>
  <c r="O39" i="428"/>
  <c r="M39" i="428"/>
  <c r="N39" i="428" s="1"/>
  <c r="O13" i="381"/>
  <c r="M13" i="381"/>
  <c r="N13" i="381" s="1"/>
  <c r="O20" i="424"/>
  <c r="M20" i="424"/>
  <c r="N20" i="424" s="1"/>
  <c r="O20" i="426"/>
  <c r="M20" i="426"/>
  <c r="N20" i="426" s="1"/>
  <c r="O13" i="426"/>
  <c r="M13" i="426"/>
  <c r="N13" i="426" s="1"/>
  <c r="M30" i="433"/>
  <c r="N30" i="433" s="1"/>
  <c r="O30" i="433"/>
  <c r="O36" i="427"/>
  <c r="M36" i="427"/>
  <c r="N36" i="427" s="1"/>
  <c r="P20" i="374"/>
  <c r="T20" i="374" s="1"/>
  <c r="P19" i="374"/>
  <c r="T19" i="374" s="1"/>
  <c r="P39" i="381"/>
  <c r="T39" i="381" s="1"/>
  <c r="O26" i="381"/>
  <c r="M26" i="381"/>
  <c r="N26" i="381" s="1"/>
  <c r="O79" i="380"/>
  <c r="M79" i="380"/>
  <c r="N79" i="380" s="1"/>
  <c r="O16" i="381"/>
  <c r="M16" i="381"/>
  <c r="N16" i="381" s="1"/>
  <c r="O59" i="424"/>
  <c r="M59" i="424"/>
  <c r="N59" i="424" s="1"/>
  <c r="O30" i="424"/>
  <c r="M30" i="424"/>
  <c r="N30" i="424" s="1"/>
  <c r="O42" i="424"/>
  <c r="M42" i="424"/>
  <c r="N42" i="424" s="1"/>
  <c r="M62" i="424"/>
  <c r="N62" i="424" s="1"/>
  <c r="O62" i="424"/>
  <c r="O64" i="424"/>
  <c r="M64" i="424"/>
  <c r="N64" i="424" s="1"/>
  <c r="M36" i="428"/>
  <c r="N36" i="428" s="1"/>
  <c r="O36" i="428"/>
  <c r="M23" i="428"/>
  <c r="N23" i="428" s="1"/>
  <c r="O23" i="428"/>
  <c r="O22" i="428"/>
  <c r="M22" i="428"/>
  <c r="N22" i="428" s="1"/>
  <c r="O41" i="428"/>
  <c r="M41" i="428"/>
  <c r="N41" i="428" s="1"/>
  <c r="O13" i="430"/>
  <c r="M13" i="430"/>
  <c r="N13" i="430" s="1"/>
  <c r="M43" i="428"/>
  <c r="N43" i="428" s="1"/>
  <c r="O43" i="428"/>
  <c r="O18" i="427"/>
  <c r="M18" i="427"/>
  <c r="N18" i="427" s="1"/>
  <c r="O15" i="380"/>
  <c r="M15" i="380"/>
  <c r="N15" i="380" s="1"/>
  <c r="O29" i="382"/>
  <c r="M29" i="382"/>
  <c r="N29" i="382" s="1"/>
  <c r="M68" i="424"/>
  <c r="N68" i="424" s="1"/>
  <c r="O68" i="424"/>
  <c r="O21" i="426"/>
  <c r="M21" i="426"/>
  <c r="N21" i="426" s="1"/>
  <c r="P72" i="380"/>
  <c r="T72" i="380" s="1"/>
  <c r="O29" i="379"/>
  <c r="M29" i="379"/>
  <c r="N29" i="379" s="1"/>
  <c r="O41" i="379"/>
  <c r="M41" i="379"/>
  <c r="N41" i="379" s="1"/>
  <c r="O40" i="379"/>
  <c r="M40" i="379"/>
  <c r="N40" i="379" s="1"/>
  <c r="O19" i="382"/>
  <c r="M19" i="382"/>
  <c r="N19" i="382" s="1"/>
  <c r="P14" i="380"/>
  <c r="T14" i="380" s="1"/>
  <c r="P15" i="380"/>
  <c r="T15" i="380" s="1"/>
  <c r="O47" i="380"/>
  <c r="M47" i="380"/>
  <c r="N47" i="380" s="1"/>
  <c r="O39" i="425"/>
  <c r="M39" i="425"/>
  <c r="N39" i="425" s="1"/>
  <c r="O16" i="374"/>
  <c r="S16" i="374" s="1"/>
  <c r="M16" i="374"/>
  <c r="O84" i="380"/>
  <c r="M84" i="380"/>
  <c r="N84" i="380" s="1"/>
  <c r="M71" i="380"/>
  <c r="N71" i="380" s="1"/>
  <c r="O71" i="380"/>
  <c r="O58" i="379"/>
  <c r="M58" i="379"/>
  <c r="N58" i="379" s="1"/>
  <c r="O49" i="379"/>
  <c r="M49" i="379"/>
  <c r="N49" i="379" s="1"/>
  <c r="O31" i="379"/>
  <c r="M31" i="379"/>
  <c r="N31" i="379" s="1"/>
  <c r="O86" i="379"/>
  <c r="M86" i="379"/>
  <c r="N86" i="379" s="1"/>
  <c r="O33" i="428"/>
  <c r="M33" i="428"/>
  <c r="N33" i="428" s="1"/>
  <c r="O26" i="380"/>
  <c r="M26" i="380"/>
  <c r="N26" i="380" s="1"/>
  <c r="M30" i="381"/>
  <c r="N30" i="381" s="1"/>
  <c r="O30" i="381"/>
  <c r="O80" i="381"/>
  <c r="M80" i="381"/>
  <c r="N80" i="381" s="1"/>
  <c r="O86" i="381"/>
  <c r="M86" i="381"/>
  <c r="N86" i="381" s="1"/>
  <c r="O19" i="381"/>
  <c r="M19" i="381"/>
  <c r="N19" i="381" s="1"/>
  <c r="O52" i="381"/>
  <c r="M52" i="381"/>
  <c r="N52" i="381" s="1"/>
  <c r="O58" i="381"/>
  <c r="M58" i="381"/>
  <c r="N58" i="381" s="1"/>
  <c r="O34" i="380"/>
  <c r="M34" i="380"/>
  <c r="N34" i="380" s="1"/>
  <c r="O55" i="380"/>
  <c r="M55" i="380"/>
  <c r="N55" i="380" s="1"/>
  <c r="O46" i="381"/>
  <c r="M46" i="381"/>
  <c r="N46" i="381" s="1"/>
  <c r="O28" i="424"/>
  <c r="M28" i="424"/>
  <c r="N28" i="424" s="1"/>
  <c r="O13" i="433"/>
  <c r="M13" i="433"/>
  <c r="N13" i="433" s="1"/>
  <c r="O14" i="427"/>
  <c r="M14" i="427"/>
  <c r="N14" i="427" s="1"/>
  <c r="O44" i="428"/>
  <c r="M44" i="428"/>
  <c r="N44" i="428" s="1"/>
  <c r="M19" i="378"/>
  <c r="N19" i="378" s="1"/>
  <c r="O19" i="378"/>
  <c r="O53" i="189"/>
  <c r="M53" i="189"/>
  <c r="N53" i="189" s="1"/>
  <c r="O30" i="378"/>
  <c r="M30" i="378"/>
  <c r="N30" i="378" s="1"/>
  <c r="O15" i="382"/>
  <c r="M15" i="382"/>
  <c r="N15" i="382" s="1"/>
  <c r="O71" i="424"/>
  <c r="M71" i="424"/>
  <c r="N71" i="424" s="1"/>
  <c r="P38" i="380"/>
  <c r="P44" i="381"/>
  <c r="P65" i="380"/>
  <c r="P83" i="381"/>
  <c r="P60" i="380"/>
  <c r="P22" i="381"/>
  <c r="P55" i="381"/>
  <c r="P72" i="381"/>
  <c r="M18" i="428"/>
  <c r="N18" i="428" s="1"/>
  <c r="P18" i="428"/>
  <c r="O19" i="374"/>
  <c r="S19" i="374" s="1"/>
  <c r="M19" i="374"/>
  <c r="N19" i="374" s="1"/>
  <c r="O13" i="379"/>
  <c r="S13" i="379" s="1"/>
  <c r="M13" i="379"/>
  <c r="N13" i="379" s="1"/>
  <c r="M12" i="379"/>
  <c r="N12" i="379" s="1"/>
  <c r="O12" i="379"/>
  <c r="S12" i="379" s="1"/>
  <c r="O42" i="381"/>
  <c r="S42" i="381" s="1"/>
  <c r="M42" i="381"/>
  <c r="N42" i="381" s="1"/>
  <c r="O14" i="429"/>
  <c r="S14" i="429" s="1"/>
  <c r="M14" i="429"/>
  <c r="N14" i="429" s="1"/>
  <c r="O13" i="382"/>
  <c r="M13" i="382"/>
  <c r="N13" i="382" s="1"/>
  <c r="O49" i="424"/>
  <c r="M49" i="424"/>
  <c r="N49" i="424" s="1"/>
  <c r="O17" i="428"/>
  <c r="M17" i="428"/>
  <c r="N17" i="428" s="1"/>
  <c r="O14" i="426"/>
  <c r="M14" i="426"/>
  <c r="N14" i="426" s="1"/>
  <c r="O16" i="430"/>
  <c r="M16" i="430"/>
  <c r="N16" i="430" s="1"/>
  <c r="P21" i="374"/>
  <c r="T21" i="374" s="1"/>
  <c r="P18" i="381"/>
  <c r="T18" i="381" s="1"/>
  <c r="O23" i="379"/>
  <c r="M23" i="379"/>
  <c r="N23" i="379" s="1"/>
  <c r="O41" i="381"/>
  <c r="M41" i="381"/>
  <c r="N41" i="381" s="1"/>
  <c r="M49" i="381"/>
  <c r="N49" i="381" s="1"/>
  <c r="O49" i="381"/>
  <c r="O24" i="382"/>
  <c r="M24" i="382"/>
  <c r="N24" i="382" s="1"/>
  <c r="O72" i="424"/>
  <c r="M72" i="424"/>
  <c r="N72" i="424" s="1"/>
  <c r="O35" i="424"/>
  <c r="M35" i="424"/>
  <c r="N35" i="424" s="1"/>
  <c r="O43" i="424"/>
  <c r="M43" i="424"/>
  <c r="N43" i="424" s="1"/>
  <c r="M41" i="425"/>
  <c r="N41" i="425" s="1"/>
  <c r="O41" i="425"/>
  <c r="O65" i="424"/>
  <c r="M65" i="424"/>
  <c r="N65" i="424" s="1"/>
  <c r="O34" i="429"/>
  <c r="M34" i="429"/>
  <c r="N34" i="429" s="1"/>
  <c r="M13" i="425"/>
  <c r="N13" i="425" s="1"/>
  <c r="O13" i="425"/>
  <c r="O37" i="428"/>
  <c r="M37" i="428"/>
  <c r="N37" i="428" s="1"/>
  <c r="O10" i="430"/>
  <c r="M10" i="430"/>
  <c r="N10" i="430" s="1"/>
  <c r="M18" i="433"/>
  <c r="N18" i="433" s="1"/>
  <c r="O18" i="433"/>
  <c r="O10" i="432"/>
  <c r="M10" i="432"/>
  <c r="N10" i="432" s="1"/>
  <c r="O17" i="433"/>
  <c r="M17" i="433"/>
  <c r="N17" i="433" s="1"/>
  <c r="O17" i="427"/>
  <c r="M17" i="427"/>
  <c r="N17" i="427" s="1"/>
  <c r="O18" i="380"/>
  <c r="M18" i="380"/>
  <c r="N18" i="380" s="1"/>
  <c r="O10" i="379"/>
  <c r="M10" i="379"/>
  <c r="O25" i="382"/>
  <c r="M25" i="382"/>
  <c r="N25" i="382" s="1"/>
  <c r="M15" i="428"/>
  <c r="N15" i="428" s="1"/>
  <c r="O15" i="428"/>
  <c r="O31" i="425"/>
  <c r="M31" i="425"/>
  <c r="N31" i="425" s="1"/>
  <c r="O39" i="379"/>
  <c r="M39" i="379"/>
  <c r="N39" i="379" s="1"/>
  <c r="O83" i="379"/>
  <c r="M83" i="379"/>
  <c r="N83" i="379" s="1"/>
  <c r="O93" i="379"/>
  <c r="M93" i="379"/>
  <c r="N93" i="379" s="1"/>
  <c r="O48" i="424"/>
  <c r="M48" i="424"/>
  <c r="N48" i="424" s="1"/>
  <c r="M12" i="430"/>
  <c r="N12" i="430" s="1"/>
  <c r="P12" i="430"/>
  <c r="M21" i="433"/>
  <c r="N21" i="433" s="1"/>
  <c r="P21" i="433"/>
  <c r="P17" i="380"/>
  <c r="T17" i="380" s="1"/>
  <c r="P18" i="380"/>
  <c r="T18" i="380" s="1"/>
  <c r="P117" i="379"/>
  <c r="M71" i="381"/>
  <c r="N71" i="381" s="1"/>
  <c r="O71" i="381"/>
  <c r="O50" i="425"/>
  <c r="M50" i="425"/>
  <c r="N50" i="425" s="1"/>
  <c r="O59" i="425"/>
  <c r="M59" i="425"/>
  <c r="N59" i="425" s="1"/>
  <c r="O17" i="374"/>
  <c r="S17" i="374" s="1"/>
  <c r="M17" i="374"/>
  <c r="N17" i="374" s="1"/>
  <c r="O12" i="380"/>
  <c r="M12" i="380"/>
  <c r="O85" i="380"/>
  <c r="M85" i="380"/>
  <c r="N85" i="380" s="1"/>
  <c r="O71" i="379"/>
  <c r="M71" i="379"/>
  <c r="N71" i="379" s="1"/>
  <c r="O65" i="379"/>
  <c r="M65" i="379"/>
  <c r="N65" i="379" s="1"/>
  <c r="O46" i="379"/>
  <c r="M46" i="379"/>
  <c r="N46" i="379" s="1"/>
  <c r="O102" i="379"/>
  <c r="M102" i="379"/>
  <c r="N102" i="379" s="1"/>
  <c r="O30" i="380"/>
  <c r="M30" i="380"/>
  <c r="N30" i="380" s="1"/>
  <c r="O27" i="428"/>
  <c r="M27" i="428"/>
  <c r="N27" i="428" s="1"/>
  <c r="O52" i="380"/>
  <c r="M52" i="380"/>
  <c r="N52" i="380" s="1"/>
  <c r="O31" i="381"/>
  <c r="M31" i="381"/>
  <c r="N31" i="381" s="1"/>
  <c r="M81" i="381"/>
  <c r="N81" i="381" s="1"/>
  <c r="O81" i="381"/>
  <c r="O21" i="382"/>
  <c r="M21" i="382"/>
  <c r="N21" i="382" s="1"/>
  <c r="O20" i="381"/>
  <c r="M20" i="381"/>
  <c r="N20" i="381" s="1"/>
  <c r="O53" i="381"/>
  <c r="M53" i="381"/>
  <c r="N53" i="381" s="1"/>
  <c r="M59" i="381"/>
  <c r="N59" i="381" s="1"/>
  <c r="O59" i="381"/>
  <c r="O35" i="380"/>
  <c r="M35" i="380"/>
  <c r="N35" i="380" s="1"/>
  <c r="O56" i="380"/>
  <c r="M56" i="380"/>
  <c r="N56" i="380" s="1"/>
  <c r="O25" i="424"/>
  <c r="M25" i="424"/>
  <c r="N25" i="424" s="1"/>
  <c r="O55" i="424"/>
  <c r="M55" i="424"/>
  <c r="N55" i="424" s="1"/>
  <c r="O9" i="428"/>
  <c r="M9" i="428"/>
  <c r="N9" i="428" s="1"/>
  <c r="O26" i="428"/>
  <c r="M26" i="428"/>
  <c r="N26" i="428" s="1"/>
  <c r="O45" i="428"/>
  <c r="M45" i="428"/>
  <c r="N45" i="428" s="1"/>
  <c r="O12" i="378"/>
  <c r="M12" i="378"/>
  <c r="N12" i="378" s="1"/>
  <c r="O23" i="433"/>
  <c r="M23" i="433"/>
  <c r="N23" i="433" s="1"/>
  <c r="O27" i="380"/>
  <c r="M27" i="380"/>
  <c r="N27" i="380" s="1"/>
  <c r="O25" i="380"/>
  <c r="M25" i="380"/>
  <c r="N25" i="380" s="1"/>
  <c r="O14" i="424"/>
  <c r="M14" i="424"/>
  <c r="N14" i="424" s="1"/>
  <c r="P54" i="380"/>
  <c r="P45" i="381"/>
  <c r="P25" i="381"/>
  <c r="P40" i="381"/>
  <c r="P84" i="381"/>
  <c r="P61" i="380"/>
  <c r="P23" i="381"/>
  <c r="P56" i="381"/>
  <c r="P73" i="381"/>
  <c r="P35" i="378"/>
  <c r="O21" i="374"/>
  <c r="S21" i="374" s="1"/>
  <c r="M21" i="374"/>
  <c r="N21" i="374" s="1"/>
  <c r="O64" i="380"/>
  <c r="S64" i="380" s="1"/>
  <c r="M64" i="380"/>
  <c r="N64" i="380" s="1"/>
  <c r="M23" i="382"/>
  <c r="N23" i="382" s="1"/>
  <c r="O23" i="382"/>
  <c r="S23" i="382" s="1"/>
  <c r="O22" i="429"/>
  <c r="S22" i="429" s="1"/>
  <c r="M22" i="429"/>
  <c r="N22" i="429" s="1"/>
  <c r="O15" i="379"/>
  <c r="M15" i="379"/>
  <c r="N15" i="379" s="1"/>
  <c r="O58" i="424"/>
  <c r="M58" i="424"/>
  <c r="N58" i="424" s="1"/>
  <c r="O15" i="425"/>
  <c r="M15" i="425"/>
  <c r="N15" i="425" s="1"/>
  <c r="O34" i="428"/>
  <c r="M34" i="428"/>
  <c r="N34" i="428" s="1"/>
  <c r="O66" i="424"/>
  <c r="M66" i="424"/>
  <c r="N66" i="424" s="1"/>
  <c r="M9" i="433"/>
  <c r="O9" i="433"/>
  <c r="M27" i="433"/>
  <c r="N27" i="433" s="1"/>
  <c r="P27" i="433"/>
  <c r="P23" i="374"/>
  <c r="T23" i="374" s="1"/>
  <c r="P42" i="381"/>
  <c r="T42" i="381" s="1"/>
  <c r="P67" i="381"/>
  <c r="T67" i="381" s="1"/>
  <c r="O34" i="378"/>
  <c r="M34" i="378"/>
  <c r="N34" i="378" s="1"/>
  <c r="O77" i="381"/>
  <c r="M77" i="381"/>
  <c r="N77" i="381" s="1"/>
  <c r="O69" i="381"/>
  <c r="M69" i="381"/>
  <c r="N69" i="381" s="1"/>
  <c r="O15" i="424"/>
  <c r="M15" i="424"/>
  <c r="N15" i="424" s="1"/>
  <c r="O75" i="424"/>
  <c r="M75" i="424"/>
  <c r="N75" i="424" s="1"/>
  <c r="O44" i="424"/>
  <c r="M44" i="424"/>
  <c r="N44" i="424" s="1"/>
  <c r="O69" i="424"/>
  <c r="M69" i="424"/>
  <c r="N69" i="424" s="1"/>
  <c r="O25" i="428"/>
  <c r="M25" i="428"/>
  <c r="N25" i="428" s="1"/>
  <c r="O53" i="425"/>
  <c r="M53" i="425"/>
  <c r="N53" i="425" s="1"/>
  <c r="O22" i="425"/>
  <c r="M22" i="425"/>
  <c r="N22" i="425" s="1"/>
  <c r="O14" i="425"/>
  <c r="M14" i="425"/>
  <c r="N14" i="425" s="1"/>
  <c r="O22" i="433"/>
  <c r="M22" i="433"/>
  <c r="N22" i="433" s="1"/>
  <c r="M14" i="430"/>
  <c r="N14" i="430" s="1"/>
  <c r="O14" i="430"/>
  <c r="M27" i="429"/>
  <c r="N27" i="429" s="1"/>
  <c r="O27" i="429"/>
  <c r="O25" i="433"/>
  <c r="M25" i="433"/>
  <c r="N25" i="433" s="1"/>
  <c r="O14" i="428"/>
  <c r="M14" i="428"/>
  <c r="N14" i="428" s="1"/>
  <c r="O75" i="380"/>
  <c r="M75" i="380"/>
  <c r="N75" i="380" s="1"/>
  <c r="O50" i="379"/>
  <c r="M50" i="379"/>
  <c r="N50" i="379" s="1"/>
  <c r="O96" i="379"/>
  <c r="M96" i="379"/>
  <c r="N96" i="379" s="1"/>
  <c r="O35" i="428"/>
  <c r="M35" i="428"/>
  <c r="N35" i="428" s="1"/>
  <c r="O18" i="429"/>
  <c r="M18" i="429"/>
  <c r="N18" i="429" s="1"/>
  <c r="O84" i="379"/>
  <c r="M84" i="379"/>
  <c r="N84" i="379" s="1"/>
  <c r="O88" i="379"/>
  <c r="M88" i="379"/>
  <c r="N88" i="379" s="1"/>
  <c r="O97" i="379"/>
  <c r="M97" i="379"/>
  <c r="N97" i="379" s="1"/>
  <c r="O31" i="428"/>
  <c r="M31" i="428"/>
  <c r="N31" i="428" s="1"/>
  <c r="P74" i="380"/>
  <c r="T74" i="380" s="1"/>
  <c r="P75" i="380"/>
  <c r="T75" i="380" s="1"/>
  <c r="O16" i="425"/>
  <c r="M16" i="425"/>
  <c r="N16" i="425" s="1"/>
  <c r="O51" i="425"/>
  <c r="M51" i="425"/>
  <c r="N51" i="425" s="1"/>
  <c r="O60" i="425"/>
  <c r="M60" i="425"/>
  <c r="N60" i="425" s="1"/>
  <c r="O13" i="380"/>
  <c r="M13" i="380"/>
  <c r="N13" i="380" s="1"/>
  <c r="O22" i="380"/>
  <c r="M22" i="380"/>
  <c r="N22" i="380" s="1"/>
  <c r="O32" i="425"/>
  <c r="M32" i="425"/>
  <c r="N32" i="425" s="1"/>
  <c r="O72" i="379"/>
  <c r="M72" i="379"/>
  <c r="N72" i="379" s="1"/>
  <c r="O66" i="379"/>
  <c r="M66" i="379"/>
  <c r="N66" i="379" s="1"/>
  <c r="O60" i="379"/>
  <c r="M60" i="379"/>
  <c r="N60" i="379" s="1"/>
  <c r="O113" i="379"/>
  <c r="M113" i="379"/>
  <c r="N113" i="379" s="1"/>
  <c r="O70" i="381"/>
  <c r="M70" i="381"/>
  <c r="N70" i="381" s="1"/>
  <c r="M58" i="425"/>
  <c r="N58" i="425" s="1"/>
  <c r="P58" i="425"/>
  <c r="M42" i="428"/>
  <c r="N42" i="428" s="1"/>
  <c r="O42" i="428"/>
  <c r="O20" i="429"/>
  <c r="M20" i="429"/>
  <c r="N20" i="429" s="1"/>
  <c r="O10" i="429"/>
  <c r="M10" i="429"/>
  <c r="N10" i="429" s="1"/>
  <c r="O15" i="378"/>
  <c r="M15" i="378"/>
  <c r="N15" i="378" s="1"/>
  <c r="M55" i="425"/>
  <c r="N55" i="425" s="1"/>
  <c r="P55" i="425"/>
  <c r="T55" i="425" s="1"/>
  <c r="P14" i="432"/>
  <c r="O24" i="433"/>
  <c r="M24" i="433"/>
  <c r="N24" i="433" s="1"/>
  <c r="O33" i="380"/>
  <c r="M33" i="380"/>
  <c r="N33" i="380" s="1"/>
  <c r="O29" i="380"/>
  <c r="M29" i="380"/>
  <c r="N29" i="380" s="1"/>
  <c r="O39" i="424"/>
  <c r="M39" i="424"/>
  <c r="N39" i="424" s="1"/>
  <c r="P34" i="380"/>
  <c r="P55" i="380"/>
  <c r="P46" i="381"/>
  <c r="P29" i="381"/>
  <c r="P85" i="381"/>
  <c r="P17" i="381"/>
  <c r="P48" i="381"/>
  <c r="P57" i="381"/>
  <c r="M24" i="374"/>
  <c r="N24" i="374" s="1"/>
  <c r="O24" i="374"/>
  <c r="S24" i="374" s="1"/>
  <c r="O33" i="381"/>
  <c r="S33" i="381" s="1"/>
  <c r="M33" i="381"/>
  <c r="N33" i="381" s="1"/>
  <c r="O33" i="425"/>
  <c r="S33" i="425" s="1"/>
  <c r="M33" i="425"/>
  <c r="N33" i="425" s="1"/>
  <c r="O13" i="424"/>
  <c r="M13" i="424"/>
  <c r="N13" i="424" s="1"/>
  <c r="M18" i="425"/>
  <c r="N18" i="425" s="1"/>
  <c r="O18" i="425"/>
  <c r="O76" i="424"/>
  <c r="M76" i="424"/>
  <c r="N76" i="424" s="1"/>
  <c r="O67" i="424"/>
  <c r="M67" i="424"/>
  <c r="N67" i="424" s="1"/>
  <c r="O9" i="429"/>
  <c r="M9" i="429"/>
  <c r="M28" i="433"/>
  <c r="N28" i="433" s="1"/>
  <c r="P28" i="433"/>
  <c r="P24" i="374"/>
  <c r="T24" i="374" s="1"/>
  <c r="P23" i="382"/>
  <c r="T23" i="382" s="1"/>
  <c r="P36" i="429"/>
  <c r="O33" i="378"/>
  <c r="M33" i="378"/>
  <c r="N33" i="378" s="1"/>
  <c r="O25" i="379"/>
  <c r="M25" i="379"/>
  <c r="N25" i="379" s="1"/>
  <c r="O22" i="382"/>
  <c r="M22" i="382"/>
  <c r="N22" i="382" s="1"/>
  <c r="O28" i="382"/>
  <c r="M28" i="382"/>
  <c r="N28" i="382" s="1"/>
  <c r="O31" i="424"/>
  <c r="M31" i="424"/>
  <c r="N31" i="424" s="1"/>
  <c r="M12" i="425"/>
  <c r="N12" i="425" s="1"/>
  <c r="O12" i="425"/>
  <c r="M70" i="424"/>
  <c r="N70" i="424" s="1"/>
  <c r="O70" i="424"/>
  <c r="O73" i="424"/>
  <c r="M73" i="424"/>
  <c r="N73" i="424" s="1"/>
  <c r="O26" i="429"/>
  <c r="M26" i="429"/>
  <c r="N26" i="429" s="1"/>
  <c r="O26" i="427"/>
  <c r="M26" i="427"/>
  <c r="N26" i="427" s="1"/>
  <c r="O15" i="430"/>
  <c r="M15" i="430"/>
  <c r="N15" i="430" s="1"/>
  <c r="O20" i="425"/>
  <c r="M20" i="425"/>
  <c r="N20" i="425" s="1"/>
  <c r="O19" i="433"/>
  <c r="M19" i="433"/>
  <c r="N19" i="433" s="1"/>
  <c r="O31" i="429"/>
  <c r="M31" i="429"/>
  <c r="N31" i="429" s="1"/>
  <c r="O19" i="427"/>
  <c r="M19" i="427"/>
  <c r="N19" i="427" s="1"/>
  <c r="O13" i="428"/>
  <c r="M13" i="428"/>
  <c r="N13" i="428" s="1"/>
  <c r="O16" i="380"/>
  <c r="M16" i="380"/>
  <c r="N16" i="380" s="1"/>
  <c r="O14" i="380"/>
  <c r="M14" i="380"/>
  <c r="N14" i="380" s="1"/>
  <c r="O57" i="379"/>
  <c r="M57" i="379"/>
  <c r="N57" i="379" s="1"/>
  <c r="O16" i="382"/>
  <c r="M16" i="382"/>
  <c r="N16" i="382" s="1"/>
  <c r="M15" i="427"/>
  <c r="N15" i="427" s="1"/>
  <c r="O15" i="427"/>
  <c r="M12" i="424"/>
  <c r="N12" i="424" s="1"/>
  <c r="O12" i="424"/>
  <c r="O92" i="379"/>
  <c r="M92" i="379"/>
  <c r="N92" i="379" s="1"/>
  <c r="O28" i="381"/>
  <c r="M28" i="381"/>
  <c r="N28" i="381" s="1"/>
  <c r="O38" i="428"/>
  <c r="M38" i="428"/>
  <c r="N38" i="428" s="1"/>
  <c r="M20" i="428"/>
  <c r="N20" i="428" s="1"/>
  <c r="P20" i="428"/>
  <c r="P16" i="380"/>
  <c r="T16" i="380" s="1"/>
  <c r="O29" i="378"/>
  <c r="M29" i="378"/>
  <c r="N29" i="378" s="1"/>
  <c r="O38" i="425"/>
  <c r="M38" i="425"/>
  <c r="N38" i="425" s="1"/>
  <c r="O56" i="425"/>
  <c r="M56" i="425"/>
  <c r="N56" i="425" s="1"/>
  <c r="O61" i="425"/>
  <c r="M61" i="425"/>
  <c r="N61" i="425" s="1"/>
  <c r="O23" i="380"/>
  <c r="M23" i="380"/>
  <c r="N23" i="380" s="1"/>
  <c r="O44" i="380"/>
  <c r="M44" i="380"/>
  <c r="N44" i="380" s="1"/>
  <c r="O32" i="378"/>
  <c r="M32" i="378"/>
  <c r="N32" i="378" s="1"/>
  <c r="O22" i="378"/>
  <c r="M22" i="378"/>
  <c r="N22" i="378" s="1"/>
  <c r="O94" i="379"/>
  <c r="M94" i="379"/>
  <c r="N94" i="379" s="1"/>
  <c r="O77" i="379"/>
  <c r="M77" i="379"/>
  <c r="N77" i="379" s="1"/>
  <c r="O114" i="379"/>
  <c r="M114" i="379"/>
  <c r="N114" i="379" s="1"/>
  <c r="O48" i="380"/>
  <c r="M48" i="380"/>
  <c r="N48" i="380" s="1"/>
  <c r="O62" i="380"/>
  <c r="M62" i="380"/>
  <c r="N62" i="380" s="1"/>
  <c r="O12" i="429"/>
  <c r="M12" i="429"/>
  <c r="N12" i="429" s="1"/>
  <c r="M65" i="380"/>
  <c r="N65" i="380" s="1"/>
  <c r="O65" i="380"/>
  <c r="O34" i="381"/>
  <c r="M34" i="381"/>
  <c r="N34" i="381" s="1"/>
  <c r="O83" i="381"/>
  <c r="M83" i="381"/>
  <c r="N83" i="381" s="1"/>
  <c r="O60" i="380"/>
  <c r="M60" i="380"/>
  <c r="N60" i="380" s="1"/>
  <c r="O22" i="381"/>
  <c r="M22" i="381"/>
  <c r="N22" i="381" s="1"/>
  <c r="O55" i="381"/>
  <c r="M55" i="381"/>
  <c r="N55" i="381" s="1"/>
  <c r="O72" i="381"/>
  <c r="M72" i="381"/>
  <c r="N72" i="381" s="1"/>
  <c r="O37" i="380"/>
  <c r="M37" i="380"/>
  <c r="N37" i="380" s="1"/>
  <c r="O43" i="381"/>
  <c r="M43" i="381"/>
  <c r="N43" i="381" s="1"/>
  <c r="O27" i="424"/>
  <c r="M27" i="424"/>
  <c r="N27" i="424" s="1"/>
  <c r="O57" i="424"/>
  <c r="M57" i="424"/>
  <c r="N57" i="424" s="1"/>
  <c r="O11" i="429"/>
  <c r="M11" i="429"/>
  <c r="N11" i="429" s="1"/>
  <c r="O14" i="433"/>
  <c r="M14" i="433"/>
  <c r="N14" i="433" s="1"/>
  <c r="O15" i="429"/>
  <c r="M15" i="429"/>
  <c r="N15" i="429" s="1"/>
  <c r="O12" i="432"/>
  <c r="M12" i="432"/>
  <c r="N12" i="432" s="1"/>
  <c r="O11" i="378"/>
  <c r="M11" i="378"/>
  <c r="O26" i="374"/>
  <c r="M26" i="374"/>
  <c r="N26" i="374" s="1"/>
  <c r="O66" i="380"/>
  <c r="M66" i="380"/>
  <c r="N66" i="380" s="1"/>
  <c r="O20" i="382"/>
  <c r="M20" i="382"/>
  <c r="N20" i="382" s="1"/>
  <c r="P26" i="380"/>
  <c r="P30" i="381"/>
  <c r="P86" i="381"/>
  <c r="P19" i="381"/>
  <c r="P58" i="381"/>
  <c r="M30" i="428"/>
  <c r="N30" i="428" s="1"/>
  <c r="P30" i="428"/>
  <c r="P20" i="102"/>
  <c r="M20" i="102"/>
  <c r="N20" i="102" s="1"/>
  <c r="O25" i="374"/>
  <c r="S25" i="374" s="1"/>
  <c r="M25" i="374"/>
  <c r="N25" i="374" s="1"/>
  <c r="O16" i="379"/>
  <c r="S16" i="379" s="1"/>
  <c r="M16" i="379"/>
  <c r="N16" i="379" s="1"/>
  <c r="O39" i="381"/>
  <c r="S39" i="381" s="1"/>
  <c r="M39" i="381"/>
  <c r="N39" i="381" s="1"/>
  <c r="O35" i="425"/>
  <c r="S35" i="425" s="1"/>
  <c r="M35" i="425"/>
  <c r="N35" i="425" s="1"/>
  <c r="O14" i="379"/>
  <c r="M14" i="379"/>
  <c r="N14" i="379" s="1"/>
  <c r="O86" i="380"/>
  <c r="M86" i="380"/>
  <c r="N86" i="380" s="1"/>
  <c r="M29" i="424"/>
  <c r="N29" i="424" s="1"/>
  <c r="O29" i="424"/>
  <c r="O20" i="433"/>
  <c r="M20" i="433"/>
  <c r="N20" i="433" s="1"/>
  <c r="O26" i="425"/>
  <c r="M26" i="425"/>
  <c r="N26" i="425" s="1"/>
  <c r="O16" i="426"/>
  <c r="M16" i="426"/>
  <c r="N16" i="426" s="1"/>
  <c r="M21" i="429"/>
  <c r="N21" i="429" s="1"/>
  <c r="O21" i="429"/>
  <c r="P25" i="374"/>
  <c r="T25" i="374" s="1"/>
  <c r="P64" i="380"/>
  <c r="T64" i="380" s="1"/>
  <c r="O53" i="380"/>
  <c r="M53" i="380"/>
  <c r="N53" i="380" s="1"/>
  <c r="O26" i="382"/>
  <c r="M26" i="382"/>
  <c r="N26" i="382" s="1"/>
  <c r="O31" i="380"/>
  <c r="M31" i="380"/>
  <c r="N31" i="380" s="1"/>
  <c r="O36" i="424"/>
  <c r="M36" i="424"/>
  <c r="N36" i="424" s="1"/>
  <c r="O21" i="425"/>
  <c r="M21" i="425"/>
  <c r="N21" i="425" s="1"/>
  <c r="O41" i="424"/>
  <c r="M41" i="424"/>
  <c r="N41" i="424" s="1"/>
  <c r="O17" i="424"/>
  <c r="M17" i="424"/>
  <c r="N17" i="424" s="1"/>
  <c r="O21" i="428"/>
  <c r="M21" i="428"/>
  <c r="N21" i="428" s="1"/>
  <c r="O19" i="426"/>
  <c r="M19" i="426"/>
  <c r="N19" i="426" s="1"/>
  <c r="O54" i="425"/>
  <c r="M54" i="425"/>
  <c r="N54" i="425" s="1"/>
  <c r="O11" i="430"/>
  <c r="M11" i="430"/>
  <c r="N11" i="430" s="1"/>
  <c r="O26" i="433"/>
  <c r="M26" i="433"/>
  <c r="N26" i="433" s="1"/>
  <c r="O35" i="429"/>
  <c r="M35" i="429"/>
  <c r="N35" i="429" s="1"/>
  <c r="O27" i="427"/>
  <c r="M27" i="427"/>
  <c r="N27" i="427" s="1"/>
  <c r="O11" i="428"/>
  <c r="M11" i="428"/>
  <c r="N11" i="428" s="1"/>
  <c r="O19" i="380"/>
  <c r="M19" i="380"/>
  <c r="N19" i="380" s="1"/>
  <c r="O17" i="380"/>
  <c r="M17" i="380"/>
  <c r="N17" i="380" s="1"/>
  <c r="O27" i="382"/>
  <c r="M27" i="382"/>
  <c r="N27" i="382" s="1"/>
  <c r="O29" i="427"/>
  <c r="M29" i="427"/>
  <c r="N29" i="427" s="1"/>
  <c r="O46" i="428"/>
  <c r="M46" i="428"/>
  <c r="N46" i="428" s="1"/>
  <c r="P15" i="102"/>
  <c r="M15" i="102"/>
  <c r="N15" i="102" s="1"/>
  <c r="O15" i="381"/>
  <c r="M15" i="381"/>
  <c r="N15" i="381" s="1"/>
  <c r="O19" i="379"/>
  <c r="M19" i="379"/>
  <c r="N19" i="379" s="1"/>
  <c r="O79" i="381"/>
  <c r="M79" i="381"/>
  <c r="N79" i="381" s="1"/>
  <c r="O11" i="432"/>
  <c r="M11" i="432"/>
  <c r="N11" i="432" s="1"/>
  <c r="M12" i="428"/>
  <c r="N12" i="428" s="1"/>
  <c r="P12" i="428"/>
  <c r="P19" i="380"/>
  <c r="T19" i="380" s="1"/>
  <c r="O28" i="378"/>
  <c r="M28" i="378"/>
  <c r="N28" i="378" s="1"/>
  <c r="O40" i="425"/>
  <c r="M40" i="425"/>
  <c r="N40" i="425" s="1"/>
  <c r="M57" i="425"/>
  <c r="N57" i="425" s="1"/>
  <c r="O57" i="425"/>
  <c r="O45" i="380"/>
  <c r="M45" i="380"/>
  <c r="N45" i="380" s="1"/>
  <c r="O83" i="380"/>
  <c r="M83" i="380"/>
  <c r="N83" i="380" s="1"/>
  <c r="O37" i="379"/>
  <c r="M37" i="379"/>
  <c r="N37" i="379" s="1"/>
  <c r="O101" i="379"/>
  <c r="M101" i="379"/>
  <c r="N101" i="379" s="1"/>
  <c r="O95" i="379"/>
  <c r="M95" i="379"/>
  <c r="N95" i="379" s="1"/>
  <c r="O78" i="379"/>
  <c r="M78" i="379"/>
  <c r="N78" i="379" s="1"/>
  <c r="O107" i="379"/>
  <c r="M107" i="379"/>
  <c r="N107" i="379" s="1"/>
  <c r="O46" i="380"/>
  <c r="M46" i="380"/>
  <c r="N46" i="380" s="1"/>
  <c r="O90" i="380"/>
  <c r="M90" i="380"/>
  <c r="N90" i="380" s="1"/>
  <c r="O13" i="429"/>
  <c r="M13" i="429"/>
  <c r="N13" i="429" s="1"/>
  <c r="M10" i="428"/>
  <c r="N10" i="428" s="1"/>
  <c r="P10" i="428"/>
  <c r="W274" i="291"/>
  <c r="H30" i="24"/>
  <c r="B6" i="24" s="1"/>
  <c r="W183" i="291"/>
  <c r="W157" i="291"/>
  <c r="W105" i="271"/>
  <c r="M127" i="100"/>
  <c r="N127" i="100" s="1"/>
  <c r="W373" i="271"/>
  <c r="W399" i="271"/>
  <c r="W279" i="291"/>
  <c r="W20" i="291"/>
  <c r="H29" i="80"/>
  <c r="B6" i="80" s="1"/>
  <c r="W129" i="291"/>
  <c r="W48" i="179"/>
  <c r="W115" i="291"/>
  <c r="W82" i="271"/>
  <c r="W350" i="291"/>
  <c r="W76" i="271"/>
  <c r="M166" i="102"/>
  <c r="N166" i="102" s="1"/>
  <c r="W142" i="291"/>
  <c r="W225" i="291"/>
  <c r="W426" i="291"/>
  <c r="M142" i="102"/>
  <c r="N142" i="102" s="1"/>
  <c r="W285" i="291"/>
  <c r="W282" i="291"/>
  <c r="W326" i="291"/>
  <c r="W351" i="291"/>
  <c r="W422" i="291"/>
  <c r="W78" i="271"/>
  <c r="H28" i="82"/>
  <c r="B5" i="82" s="1"/>
  <c r="W115" i="271"/>
  <c r="W185" i="291"/>
  <c r="M403" i="100"/>
  <c r="N403" i="100" s="1"/>
  <c r="W276" i="291"/>
  <c r="W428" i="291"/>
  <c r="W281" i="291"/>
  <c r="W179" i="291"/>
  <c r="W116" i="291"/>
  <c r="W75" i="271"/>
  <c r="W144" i="271"/>
  <c r="W242" i="291"/>
  <c r="W289" i="291"/>
  <c r="W154" i="271"/>
  <c r="W362" i="291"/>
  <c r="W84" i="271"/>
  <c r="W94" i="271"/>
  <c r="W156" i="291"/>
  <c r="H31" i="85"/>
  <c r="B5" i="85" s="1"/>
  <c r="W86" i="271"/>
  <c r="W99" i="271"/>
  <c r="W122" i="271"/>
  <c r="W132" i="271"/>
  <c r="P57" i="102"/>
  <c r="M57" i="102"/>
  <c r="N57" i="102" s="1"/>
  <c r="P50" i="102"/>
  <c r="M50" i="102"/>
  <c r="N50" i="102" s="1"/>
  <c r="P33" i="102"/>
  <c r="M33" i="102"/>
  <c r="N33" i="102" s="1"/>
  <c r="P65" i="102"/>
  <c r="M65" i="102"/>
  <c r="N65" i="102" s="1"/>
  <c r="O99" i="102"/>
  <c r="M99" i="102"/>
  <c r="N99" i="102" s="1"/>
  <c r="P73" i="102"/>
  <c r="M73" i="102"/>
  <c r="N73" i="102" s="1"/>
  <c r="P56" i="102"/>
  <c r="M56" i="102"/>
  <c r="N56" i="102" s="1"/>
  <c r="P39" i="102"/>
  <c r="M39" i="102"/>
  <c r="N39" i="102" s="1"/>
  <c r="P14" i="102"/>
  <c r="M14" i="102"/>
  <c r="P68" i="102"/>
  <c r="M68" i="102"/>
  <c r="N68" i="102" s="1"/>
  <c r="P21" i="102"/>
  <c r="M21" i="102"/>
  <c r="N21" i="102" s="1"/>
  <c r="P187" i="102"/>
  <c r="M187" i="102"/>
  <c r="N187" i="102" s="1"/>
  <c r="P72" i="102"/>
  <c r="M72" i="102"/>
  <c r="N72" i="102" s="1"/>
  <c r="P23" i="102"/>
  <c r="M23" i="102"/>
  <c r="N23" i="102" s="1"/>
  <c r="P229" i="102"/>
  <c r="M229" i="102"/>
  <c r="N229" i="102" s="1"/>
  <c r="P19" i="102"/>
  <c r="M19" i="102"/>
  <c r="N19" i="102" s="1"/>
  <c r="P31" i="102"/>
  <c r="M31" i="102"/>
  <c r="N31" i="102" s="1"/>
  <c r="P27" i="102"/>
  <c r="M27" i="102"/>
  <c r="N27" i="102" s="1"/>
  <c r="P191" i="102"/>
  <c r="M191" i="102"/>
  <c r="N191" i="102" s="1"/>
  <c r="P29" i="102"/>
  <c r="M29" i="102"/>
  <c r="N29" i="102" s="1"/>
  <c r="P38" i="102"/>
  <c r="M38" i="102"/>
  <c r="N38" i="102" s="1"/>
  <c r="H26" i="55"/>
  <c r="B6" i="55" s="1"/>
  <c r="H18" i="69"/>
  <c r="B5" i="69" s="1"/>
  <c r="P34" i="102"/>
  <c r="M34" i="102"/>
  <c r="N34" i="102" s="1"/>
  <c r="P30" i="102"/>
  <c r="M30" i="102"/>
  <c r="N30" i="102" s="1"/>
  <c r="P230" i="102"/>
  <c r="M230" i="102"/>
  <c r="N230" i="102" s="1"/>
  <c r="P177" i="102"/>
  <c r="M177" i="102"/>
  <c r="N177" i="102" s="1"/>
  <c r="P52" i="102"/>
  <c r="M52" i="102"/>
  <c r="N52" i="102" s="1"/>
  <c r="P71" i="102"/>
  <c r="M71" i="102"/>
  <c r="N71" i="102" s="1"/>
  <c r="H31" i="83"/>
  <c r="B5" i="83" s="1"/>
  <c r="H31" i="46"/>
  <c r="P37" i="102"/>
  <c r="M37" i="102"/>
  <c r="N37" i="102" s="1"/>
  <c r="P47" i="102"/>
  <c r="M47" i="102"/>
  <c r="N47" i="102" s="1"/>
  <c r="P62" i="102"/>
  <c r="M62" i="102"/>
  <c r="N62" i="102" s="1"/>
  <c r="P87" i="102"/>
  <c r="M87" i="102"/>
  <c r="N87" i="102" s="1"/>
  <c r="O232" i="102"/>
  <c r="M232" i="102"/>
  <c r="N232" i="102" s="1"/>
  <c r="O93" i="102"/>
  <c r="M93" i="102"/>
  <c r="N93" i="102" s="1"/>
  <c r="P257" i="100"/>
  <c r="M257" i="100"/>
  <c r="N257" i="100" s="1"/>
  <c r="P17" i="102"/>
  <c r="M17" i="102"/>
  <c r="N17" i="102" s="1"/>
  <c r="O176" i="102"/>
  <c r="M176" i="102"/>
  <c r="N176" i="102" s="1"/>
  <c r="P330" i="100"/>
  <c r="M330" i="100"/>
  <c r="N330" i="100" s="1"/>
  <c r="P108" i="102"/>
  <c r="M108" i="102"/>
  <c r="N108" i="102" s="1"/>
  <c r="P171" i="100"/>
  <c r="M171" i="100"/>
  <c r="N171" i="100" s="1"/>
  <c r="M477" i="100"/>
  <c r="N477" i="100" s="1"/>
  <c r="P477" i="100"/>
  <c r="M385" i="100"/>
  <c r="N385" i="100" s="1"/>
  <c r="M44" i="189"/>
  <c r="N44" i="189" s="1"/>
  <c r="M22" i="189"/>
  <c r="N22" i="189" s="1"/>
  <c r="H28" i="75"/>
  <c r="B5" i="75" s="1"/>
  <c r="O220" i="106"/>
  <c r="S220" i="106" s="1"/>
  <c r="M220" i="106"/>
  <c r="N220" i="106" s="1"/>
  <c r="O94" i="102"/>
  <c r="M94" i="102"/>
  <c r="N94" i="102" s="1"/>
  <c r="P268" i="100"/>
  <c r="M268" i="100"/>
  <c r="N268" i="100" s="1"/>
  <c r="M388" i="100"/>
  <c r="N388" i="100" s="1"/>
  <c r="P388" i="100"/>
  <c r="P149" i="102"/>
  <c r="M149" i="102"/>
  <c r="N149" i="102" s="1"/>
  <c r="P157" i="100"/>
  <c r="M157" i="100"/>
  <c r="N157" i="100" s="1"/>
  <c r="P475" i="100"/>
  <c r="M475" i="100"/>
  <c r="N475" i="100" s="1"/>
  <c r="P250" i="106"/>
  <c r="M250" i="106"/>
  <c r="N250" i="106" s="1"/>
  <c r="M153" i="100"/>
  <c r="N153" i="100" s="1"/>
  <c r="P153" i="100"/>
  <c r="M345" i="100"/>
  <c r="N345" i="100" s="1"/>
  <c r="P345" i="100"/>
  <c r="M152" i="102"/>
  <c r="N152" i="102" s="1"/>
  <c r="P174" i="100"/>
  <c r="M174" i="100"/>
  <c r="N174" i="100" s="1"/>
  <c r="P490" i="100"/>
  <c r="M490" i="100"/>
  <c r="N490" i="100" s="1"/>
  <c r="M126" i="100"/>
  <c r="N126" i="100" s="1"/>
  <c r="H30" i="28"/>
  <c r="B6" i="28" s="1"/>
  <c r="H32" i="42"/>
  <c r="B6" i="42" s="1"/>
  <c r="O133" i="102"/>
  <c r="M133" i="102"/>
  <c r="N133" i="102" s="1"/>
  <c r="M91" i="100"/>
  <c r="N91" i="100" s="1"/>
  <c r="P91" i="100"/>
  <c r="P173" i="100"/>
  <c r="M173" i="100"/>
  <c r="N173" i="100" s="1"/>
  <c r="P317" i="100"/>
  <c r="M317" i="100"/>
  <c r="N317" i="100" s="1"/>
  <c r="O189" i="102"/>
  <c r="M189" i="102"/>
  <c r="N189" i="102" s="1"/>
  <c r="P238" i="100"/>
  <c r="M238" i="100"/>
  <c r="N238" i="100" s="1"/>
  <c r="P332" i="100"/>
  <c r="M332" i="100"/>
  <c r="N332" i="100" s="1"/>
  <c r="H31" i="51"/>
  <c r="B5" i="51" s="1"/>
  <c r="H31" i="78"/>
  <c r="B5" i="78" s="1"/>
  <c r="O128" i="102"/>
  <c r="M128" i="102"/>
  <c r="N128" i="102" s="1"/>
  <c r="O174" i="102"/>
  <c r="M174" i="102"/>
  <c r="N174" i="102" s="1"/>
  <c r="P157" i="102"/>
  <c r="M157" i="102"/>
  <c r="N157" i="102" s="1"/>
  <c r="P201" i="100"/>
  <c r="M201" i="100"/>
  <c r="N201" i="100" s="1"/>
  <c r="P324" i="100"/>
  <c r="M324" i="100"/>
  <c r="N324" i="100" s="1"/>
  <c r="O74" i="189"/>
  <c r="M74" i="189"/>
  <c r="N74" i="189" s="1"/>
  <c r="O43" i="189"/>
  <c r="M43" i="189"/>
  <c r="N43" i="189" s="1"/>
  <c r="P89" i="100"/>
  <c r="M89" i="100"/>
  <c r="N89" i="100" s="1"/>
  <c r="P254" i="100"/>
  <c r="M254" i="100"/>
  <c r="N254" i="100" s="1"/>
  <c r="P442" i="100"/>
  <c r="M442" i="100"/>
  <c r="N442" i="100" s="1"/>
  <c r="P151" i="102"/>
  <c r="M151" i="102"/>
  <c r="N151" i="102" s="1"/>
  <c r="P153" i="102"/>
  <c r="M153" i="102"/>
  <c r="N153" i="102" s="1"/>
  <c r="P150" i="102"/>
  <c r="M150" i="102"/>
  <c r="N150" i="102" s="1"/>
  <c r="P82" i="100"/>
  <c r="M82" i="100"/>
  <c r="N82" i="100" s="1"/>
  <c r="M342" i="100"/>
  <c r="N342" i="100" s="1"/>
  <c r="M325" i="100"/>
  <c r="N325" i="100" s="1"/>
  <c r="H30" i="62"/>
  <c r="B6" i="62" s="1"/>
  <c r="H28" i="62"/>
  <c r="B5" i="62" s="1"/>
  <c r="M240" i="100"/>
  <c r="N240" i="100" s="1"/>
  <c r="P240" i="100"/>
  <c r="P129" i="100"/>
  <c r="M129" i="100"/>
  <c r="N129" i="100" s="1"/>
  <c r="P225" i="100"/>
  <c r="M225" i="100"/>
  <c r="N225" i="100" s="1"/>
  <c r="P124" i="100"/>
  <c r="M124" i="100"/>
  <c r="N124" i="100" s="1"/>
  <c r="P255" i="100"/>
  <c r="M255" i="100"/>
  <c r="N255" i="100" s="1"/>
  <c r="M148" i="102"/>
  <c r="N148" i="102" s="1"/>
  <c r="P148" i="102"/>
  <c r="P402" i="100"/>
  <c r="M402" i="100"/>
  <c r="N402" i="100" s="1"/>
  <c r="O173" i="102"/>
  <c r="M173" i="102"/>
  <c r="N173" i="102" s="1"/>
  <c r="O180" i="102"/>
  <c r="M180" i="102"/>
  <c r="N180" i="102" s="1"/>
  <c r="P252" i="100"/>
  <c r="M252" i="100"/>
  <c r="N252" i="100" s="1"/>
  <c r="M343" i="100"/>
  <c r="N343" i="100" s="1"/>
  <c r="P343" i="100"/>
  <c r="M132" i="100"/>
  <c r="N132" i="100" s="1"/>
  <c r="P132" i="100"/>
  <c r="M271" i="100"/>
  <c r="N271" i="100" s="1"/>
  <c r="P271" i="100"/>
  <c r="P398" i="100"/>
  <c r="M398" i="100"/>
  <c r="N398" i="100" s="1"/>
  <c r="P18" i="100"/>
  <c r="M18" i="100"/>
  <c r="N18" i="100" s="1"/>
  <c r="O59" i="189"/>
  <c r="M59" i="189"/>
  <c r="N59" i="189" s="1"/>
  <c r="O61" i="189"/>
  <c r="M61" i="189"/>
  <c r="N61" i="189" s="1"/>
  <c r="P131" i="100"/>
  <c r="M131" i="100"/>
  <c r="N131" i="100" s="1"/>
  <c r="P270" i="100"/>
  <c r="M270" i="100"/>
  <c r="N270" i="100" s="1"/>
  <c r="P155" i="100"/>
  <c r="M155" i="100"/>
  <c r="N155" i="100" s="1"/>
  <c r="M415" i="100"/>
  <c r="N415" i="100" s="1"/>
  <c r="P415" i="100"/>
  <c r="P91" i="189"/>
  <c r="M91" i="189"/>
  <c r="N91" i="189" s="1"/>
  <c r="H29" i="89"/>
  <c r="B5" i="89" s="1"/>
  <c r="H29" i="29"/>
  <c r="B6" i="29" s="1"/>
  <c r="H31" i="89"/>
  <c r="B6" i="89" s="1"/>
  <c r="H33" i="15"/>
  <c r="B6" i="15" s="1"/>
  <c r="B5" i="26"/>
  <c r="H24" i="58"/>
  <c r="B5" i="58" s="1"/>
  <c r="H26" i="58"/>
  <c r="B6" i="58" s="1"/>
  <c r="H30" i="42"/>
  <c r="B5" i="42" s="1"/>
  <c r="P507" i="100"/>
  <c r="T507" i="100" s="1"/>
  <c r="M507" i="100"/>
  <c r="N507" i="100" s="1"/>
  <c r="P31" i="189"/>
  <c r="M31" i="189"/>
  <c r="N31" i="189" s="1"/>
  <c r="H31" i="76"/>
  <c r="B5" i="76" s="1"/>
  <c r="H33" i="76"/>
  <c r="B6" i="76" s="1"/>
  <c r="H28" i="27"/>
  <c r="B5" i="27" s="1"/>
  <c r="H30" i="27"/>
  <c r="B6" i="27" s="1"/>
  <c r="O84" i="102"/>
  <c r="M84" i="102"/>
  <c r="N84" i="102" s="1"/>
  <c r="H29" i="35"/>
  <c r="B6" i="35" s="1"/>
  <c r="H27" i="35"/>
  <c r="B5" i="35" s="1"/>
  <c r="H30" i="39"/>
  <c r="B5" i="39" s="1"/>
  <c r="H32" i="39"/>
  <c r="B6" i="39" s="1"/>
  <c r="H27" i="31"/>
  <c r="B5" i="31" s="1"/>
  <c r="O72" i="189"/>
  <c r="M72" i="189"/>
  <c r="N72" i="189" s="1"/>
  <c r="O42" i="189"/>
  <c r="M42" i="189"/>
  <c r="N42" i="189" s="1"/>
  <c r="H18" i="67"/>
  <c r="B5" i="67" s="1"/>
  <c r="H20" i="67"/>
  <c r="B6" i="67" s="1"/>
  <c r="B5" i="22"/>
  <c r="P504" i="100"/>
  <c r="T504" i="100" s="1"/>
  <c r="M504" i="100"/>
  <c r="N504" i="100" s="1"/>
  <c r="P85" i="189"/>
  <c r="M85" i="189"/>
  <c r="N85" i="189" s="1"/>
  <c r="H30" i="26"/>
  <c r="B6" i="26" s="1"/>
  <c r="H31" i="36"/>
  <c r="H33" i="36"/>
  <c r="B6" i="36" s="1"/>
  <c r="B5" i="68"/>
  <c r="P25" i="189"/>
  <c r="M25" i="189"/>
  <c r="N25" i="189" s="1"/>
  <c r="H28" i="74"/>
  <c r="B5" i="74" s="1"/>
  <c r="H18" i="20"/>
  <c r="B5" i="20" s="1"/>
  <c r="H30" i="74"/>
  <c r="B6" i="74" s="1"/>
  <c r="B5" i="15"/>
  <c r="M54" i="322"/>
  <c r="N54" i="322" s="1"/>
  <c r="O54" i="322"/>
  <c r="O44" i="322"/>
  <c r="M44" i="322"/>
  <c r="N44" i="322" s="1"/>
  <c r="O55" i="322"/>
  <c r="M55" i="322"/>
  <c r="N55" i="322" s="1"/>
  <c r="P21" i="322"/>
  <c r="O151" i="106"/>
  <c r="S151" i="106" s="1"/>
  <c r="M151" i="106"/>
  <c r="N151" i="106" s="1"/>
  <c r="M58" i="322"/>
  <c r="N58" i="322" s="1"/>
  <c r="O58" i="322"/>
  <c r="P115" i="322"/>
  <c r="P71" i="322"/>
  <c r="P101" i="322"/>
  <c r="O258" i="106"/>
  <c r="S258" i="106" s="1"/>
  <c r="M258" i="106"/>
  <c r="N258" i="106" s="1"/>
  <c r="H27" i="32"/>
  <c r="H29" i="32"/>
  <c r="B6" i="32" s="1"/>
  <c r="P17" i="322"/>
  <c r="P32" i="322"/>
  <c r="O35" i="322"/>
  <c r="M35" i="322"/>
  <c r="N35" i="322" s="1"/>
  <c r="O73" i="322"/>
  <c r="M73" i="322"/>
  <c r="N73" i="322" s="1"/>
  <c r="P87" i="322"/>
  <c r="P78" i="189"/>
  <c r="M78" i="189"/>
  <c r="N78" i="189" s="1"/>
  <c r="P118" i="322"/>
  <c r="P96" i="322"/>
  <c r="P18" i="189"/>
  <c r="M18" i="189"/>
  <c r="N18" i="189" s="1"/>
  <c r="H27" i="87"/>
  <c r="B6" i="87" s="1"/>
  <c r="H25" i="87"/>
  <c r="B5" i="87" s="1"/>
  <c r="H20" i="69"/>
  <c r="B6" i="69" s="1"/>
  <c r="B5" i="13"/>
  <c r="O51" i="322"/>
  <c r="M51" i="322"/>
  <c r="N51" i="322" s="1"/>
  <c r="P79" i="322"/>
  <c r="P75" i="322"/>
  <c r="P30" i="322"/>
  <c r="P89" i="322"/>
  <c r="M80" i="322"/>
  <c r="N80" i="322" s="1"/>
  <c r="O80" i="322"/>
  <c r="P43" i="322"/>
  <c r="O122" i="322"/>
  <c r="M122" i="322"/>
  <c r="N122" i="322" s="1"/>
  <c r="O21" i="322"/>
  <c r="M21" i="322"/>
  <c r="N21" i="322" s="1"/>
  <c r="M27" i="322"/>
  <c r="N27" i="322" s="1"/>
  <c r="O27" i="322"/>
  <c r="O57" i="322"/>
  <c r="M57" i="322"/>
  <c r="N57" i="322" s="1"/>
  <c r="O53" i="322"/>
  <c r="M53" i="322"/>
  <c r="N53" i="322" s="1"/>
  <c r="O210" i="106"/>
  <c r="S210" i="106" s="1"/>
  <c r="M210" i="106"/>
  <c r="N210" i="106" s="1"/>
  <c r="O25" i="322"/>
  <c r="S25" i="322" s="1"/>
  <c r="M25" i="322"/>
  <c r="N25" i="322" s="1"/>
  <c r="M40" i="322"/>
  <c r="N40" i="322" s="1"/>
  <c r="O40" i="322"/>
  <c r="O71" i="322"/>
  <c r="M71" i="322"/>
  <c r="N71" i="322" s="1"/>
  <c r="O96" i="322"/>
  <c r="M96" i="322"/>
  <c r="N96" i="322" s="1"/>
  <c r="M81" i="322"/>
  <c r="N81" i="322" s="1"/>
  <c r="O81" i="322"/>
  <c r="O115" i="322"/>
  <c r="M115" i="322"/>
  <c r="N115" i="322" s="1"/>
  <c r="M90" i="322"/>
  <c r="N90" i="322" s="1"/>
  <c r="O90" i="322"/>
  <c r="M92" i="322"/>
  <c r="N92" i="322" s="1"/>
  <c r="O92" i="322"/>
  <c r="O82" i="322"/>
  <c r="M82" i="322"/>
  <c r="N82" i="322" s="1"/>
  <c r="M95" i="322"/>
  <c r="N95" i="322" s="1"/>
  <c r="O95" i="322"/>
  <c r="P77" i="322"/>
  <c r="O41" i="322"/>
  <c r="M41" i="322"/>
  <c r="N41" i="322" s="1"/>
  <c r="P27" i="322"/>
  <c r="P44" i="322"/>
  <c r="P45" i="322"/>
  <c r="P33" i="322"/>
  <c r="O204" i="106"/>
  <c r="S204" i="106" s="1"/>
  <c r="M204" i="106"/>
  <c r="N204" i="106" s="1"/>
  <c r="M102" i="322"/>
  <c r="N102" i="322" s="1"/>
  <c r="O102" i="322"/>
  <c r="P60" i="322"/>
  <c r="P119" i="322"/>
  <c r="P29" i="322"/>
  <c r="P97" i="322"/>
  <c r="P112" i="322"/>
  <c r="P73" i="322"/>
  <c r="P117" i="322"/>
  <c r="P46" i="189"/>
  <c r="M46" i="189"/>
  <c r="N46" i="189" s="1"/>
  <c r="H31" i="84"/>
  <c r="B5" i="84" s="1"/>
  <c r="P20" i="322"/>
  <c r="P19" i="322"/>
  <c r="O90" i="102"/>
  <c r="M90" i="102"/>
  <c r="N90" i="102" s="1"/>
  <c r="O52" i="322"/>
  <c r="M52" i="322"/>
  <c r="N52" i="322" s="1"/>
  <c r="P59" i="322"/>
  <c r="M24" i="322"/>
  <c r="N24" i="322" s="1"/>
  <c r="O24" i="322"/>
  <c r="O60" i="322"/>
  <c r="M60" i="322"/>
  <c r="N60" i="322" s="1"/>
  <c r="P46" i="322"/>
  <c r="P39" i="322"/>
  <c r="T39" i="322" s="1"/>
  <c r="P22" i="322"/>
  <c r="P56" i="322"/>
  <c r="B5" i="14"/>
  <c r="H29" i="60"/>
  <c r="B5" i="60" s="1"/>
  <c r="H31" i="60"/>
  <c r="B6" i="60" s="1"/>
  <c r="P76" i="322"/>
  <c r="M91" i="322"/>
  <c r="N91" i="322" s="1"/>
  <c r="O91" i="322"/>
  <c r="O110" i="322"/>
  <c r="M110" i="322"/>
  <c r="N110" i="322" s="1"/>
  <c r="O113" i="322"/>
  <c r="M113" i="322"/>
  <c r="N113" i="322" s="1"/>
  <c r="P52" i="322"/>
  <c r="P92" i="322"/>
  <c r="P116" i="322"/>
  <c r="H27" i="19"/>
  <c r="H29" i="19"/>
  <c r="B6" i="19" s="1"/>
  <c r="P58" i="322"/>
  <c r="P40" i="322"/>
  <c r="P95" i="322"/>
  <c r="O75" i="322"/>
  <c r="M75" i="322"/>
  <c r="N75" i="322" s="1"/>
  <c r="O59" i="322"/>
  <c r="M59" i="322"/>
  <c r="N59" i="322" s="1"/>
  <c r="O38" i="322"/>
  <c r="M38" i="322"/>
  <c r="N38" i="322" s="1"/>
  <c r="O34" i="322"/>
  <c r="M34" i="322"/>
  <c r="N34" i="322" s="1"/>
  <c r="O37" i="322"/>
  <c r="M37" i="322"/>
  <c r="N37" i="322" s="1"/>
  <c r="M62" i="322"/>
  <c r="N62" i="322" s="1"/>
  <c r="O62" i="322"/>
  <c r="O218" i="106"/>
  <c r="S218" i="106" s="1"/>
  <c r="M218" i="106"/>
  <c r="N218" i="106" s="1"/>
  <c r="M18" i="322"/>
  <c r="N18" i="322" s="1"/>
  <c r="O18" i="322"/>
  <c r="M98" i="322"/>
  <c r="N98" i="322" s="1"/>
  <c r="O98" i="322"/>
  <c r="O93" i="322"/>
  <c r="M93" i="322"/>
  <c r="N93" i="322" s="1"/>
  <c r="M67" i="322"/>
  <c r="N67" i="322" s="1"/>
  <c r="O67" i="322"/>
  <c r="O117" i="322"/>
  <c r="M117" i="322"/>
  <c r="N117" i="322" s="1"/>
  <c r="O111" i="322"/>
  <c r="M111" i="322"/>
  <c r="N111" i="322" s="1"/>
  <c r="M97" i="322"/>
  <c r="N97" i="322" s="1"/>
  <c r="O97" i="322"/>
  <c r="P38" i="322"/>
  <c r="O64" i="322"/>
  <c r="M64" i="322"/>
  <c r="N64" i="322" s="1"/>
  <c r="P53" i="322"/>
  <c r="P62" i="322"/>
  <c r="M101" i="322"/>
  <c r="N101" i="322" s="1"/>
  <c r="O101" i="322"/>
  <c r="P82" i="322"/>
  <c r="O228" i="106"/>
  <c r="S228" i="106" s="1"/>
  <c r="M228" i="106"/>
  <c r="N228" i="106" s="1"/>
  <c r="P68" i="322"/>
  <c r="P36" i="322"/>
  <c r="P99" i="322"/>
  <c r="P81" i="322"/>
  <c r="P67" i="322"/>
  <c r="P120" i="322"/>
  <c r="H31" i="43"/>
  <c r="B6" i="43" s="1"/>
  <c r="H29" i="43"/>
  <c r="H29" i="59"/>
  <c r="H31" i="59"/>
  <c r="B6" i="59" s="1"/>
  <c r="H29" i="30"/>
  <c r="B6" i="30" s="1"/>
  <c r="H27" i="30"/>
  <c r="B5" i="30" s="1"/>
  <c r="H24" i="55"/>
  <c r="O26" i="322"/>
  <c r="M26" i="322"/>
  <c r="N26" i="322" s="1"/>
  <c r="O39" i="322"/>
  <c r="S39" i="322" s="1"/>
  <c r="M39" i="322"/>
  <c r="N39" i="322" s="1"/>
  <c r="O94" i="322"/>
  <c r="M94" i="322"/>
  <c r="N94" i="322" s="1"/>
  <c r="O119" i="322"/>
  <c r="M119" i="322"/>
  <c r="N119" i="322" s="1"/>
  <c r="O89" i="322"/>
  <c r="M89" i="322"/>
  <c r="N89" i="322" s="1"/>
  <c r="P122" i="322"/>
  <c r="P111" i="322"/>
  <c r="P94" i="322"/>
  <c r="P18" i="322"/>
  <c r="P66" i="322"/>
  <c r="P64" i="322"/>
  <c r="P17" i="189"/>
  <c r="M17" i="189"/>
  <c r="N17" i="189" s="1"/>
  <c r="M23" i="322"/>
  <c r="N23" i="322" s="1"/>
  <c r="O23" i="322"/>
  <c r="O117" i="106"/>
  <c r="S117" i="106" s="1"/>
  <c r="M117" i="106"/>
  <c r="N117" i="106" s="1"/>
  <c r="O61" i="322"/>
  <c r="M61" i="322"/>
  <c r="N61" i="322" s="1"/>
  <c r="O68" i="322"/>
  <c r="M68" i="322"/>
  <c r="N68" i="322" s="1"/>
  <c r="P34" i="322"/>
  <c r="O203" i="106"/>
  <c r="S203" i="106" s="1"/>
  <c r="M203" i="106"/>
  <c r="N203" i="106" s="1"/>
  <c r="P110" i="322"/>
  <c r="P80" i="322"/>
  <c r="P405" i="291"/>
  <c r="T405" i="291" s="1"/>
  <c r="P51" i="322"/>
  <c r="O79" i="322"/>
  <c r="M79" i="322"/>
  <c r="N79" i="322" s="1"/>
  <c r="O78" i="322"/>
  <c r="M78" i="322"/>
  <c r="N78" i="322" s="1"/>
  <c r="O42" i="322"/>
  <c r="M42" i="322"/>
  <c r="N42" i="322" s="1"/>
  <c r="O87" i="322"/>
  <c r="M87" i="322"/>
  <c r="N87" i="322" s="1"/>
  <c r="O63" i="322"/>
  <c r="M63" i="322"/>
  <c r="N63" i="322" s="1"/>
  <c r="O237" i="106"/>
  <c r="S237" i="106" s="1"/>
  <c r="M237" i="106"/>
  <c r="N237" i="106" s="1"/>
  <c r="O31" i="322"/>
  <c r="S31" i="322" s="1"/>
  <c r="M31" i="322"/>
  <c r="N31" i="322" s="1"/>
  <c r="O20" i="322"/>
  <c r="M20" i="322"/>
  <c r="N20" i="322" s="1"/>
  <c r="O100" i="322"/>
  <c r="M100" i="322"/>
  <c r="N100" i="322" s="1"/>
  <c r="M69" i="322"/>
  <c r="N69" i="322" s="1"/>
  <c r="O69" i="322"/>
  <c r="O109" i="322"/>
  <c r="M109" i="322"/>
  <c r="N109" i="322" s="1"/>
  <c r="O114" i="322"/>
  <c r="M114" i="322"/>
  <c r="N114" i="322" s="1"/>
  <c r="O70" i="322"/>
  <c r="M70" i="322"/>
  <c r="N70" i="322" s="1"/>
  <c r="O118" i="322"/>
  <c r="M118" i="322"/>
  <c r="N118" i="322" s="1"/>
  <c r="O22" i="322"/>
  <c r="M22" i="322"/>
  <c r="N22" i="322" s="1"/>
  <c r="O99" i="322"/>
  <c r="M99" i="322"/>
  <c r="N99" i="322" s="1"/>
  <c r="O16" i="322"/>
  <c r="M16" i="322"/>
  <c r="O19" i="322"/>
  <c r="M19" i="322"/>
  <c r="N19" i="322" s="1"/>
  <c r="O76" i="322"/>
  <c r="M76" i="322"/>
  <c r="N76" i="322" s="1"/>
  <c r="P78" i="322"/>
  <c r="O32" i="322"/>
  <c r="M32" i="322"/>
  <c r="N32" i="322" s="1"/>
  <c r="P28" i="322"/>
  <c r="P23" i="322"/>
  <c r="P63" i="322"/>
  <c r="P37" i="322"/>
  <c r="O229" i="106"/>
  <c r="S229" i="106" s="1"/>
  <c r="M229" i="106"/>
  <c r="N229" i="106" s="1"/>
  <c r="P25" i="322"/>
  <c r="T25" i="322" s="1"/>
  <c r="M17" i="322"/>
  <c r="N17" i="322" s="1"/>
  <c r="O17" i="322"/>
  <c r="P70" i="322"/>
  <c r="P74" i="322"/>
  <c r="P55" i="322"/>
  <c r="P100" i="322"/>
  <c r="P98" i="322"/>
  <c r="P88" i="322"/>
  <c r="H33" i="38"/>
  <c r="B6" i="38" s="1"/>
  <c r="H31" i="38"/>
  <c r="H24" i="57"/>
  <c r="B5" i="57" s="1"/>
  <c r="H26" i="57"/>
  <c r="B6" i="57" s="1"/>
  <c r="B5" i="37"/>
  <c r="P16" i="322"/>
  <c r="O121" i="322"/>
  <c r="M121" i="322"/>
  <c r="N121" i="322" s="1"/>
  <c r="O28" i="322"/>
  <c r="M28" i="322"/>
  <c r="N28" i="322" s="1"/>
  <c r="O72" i="322"/>
  <c r="M72" i="322"/>
  <c r="N72" i="322" s="1"/>
  <c r="P121" i="322"/>
  <c r="P26" i="322"/>
  <c r="P76" i="189"/>
  <c r="M76" i="189"/>
  <c r="N76" i="189" s="1"/>
  <c r="P91" i="322"/>
  <c r="P114" i="322"/>
  <c r="H27" i="86"/>
  <c r="B6" i="86" s="1"/>
  <c r="H25" i="86"/>
  <c r="B5" i="86" s="1"/>
  <c r="O77" i="322"/>
  <c r="M77" i="322"/>
  <c r="N77" i="322" s="1"/>
  <c r="O36" i="322"/>
  <c r="M36" i="322"/>
  <c r="N36" i="322" s="1"/>
  <c r="M74" i="322"/>
  <c r="N74" i="322" s="1"/>
  <c r="O74" i="322"/>
  <c r="P35" i="322"/>
  <c r="P24" i="322"/>
  <c r="P72" i="322"/>
  <c r="P102" i="322"/>
  <c r="P113" i="322"/>
  <c r="P41" i="322"/>
  <c r="P54" i="322"/>
  <c r="O103" i="322"/>
  <c r="M103" i="322"/>
  <c r="N103" i="322" s="1"/>
  <c r="M46" i="322"/>
  <c r="N46" i="322" s="1"/>
  <c r="O46" i="322"/>
  <c r="O45" i="322"/>
  <c r="M45" i="322"/>
  <c r="N45" i="322" s="1"/>
  <c r="O33" i="322"/>
  <c r="M33" i="322"/>
  <c r="N33" i="322" s="1"/>
  <c r="O65" i="322"/>
  <c r="M65" i="322"/>
  <c r="N65" i="322" s="1"/>
  <c r="P47" i="189"/>
  <c r="M47" i="189"/>
  <c r="N47" i="189" s="1"/>
  <c r="O405" i="291"/>
  <c r="S405" i="291" s="1"/>
  <c r="M405" i="291"/>
  <c r="N405" i="291" s="1"/>
  <c r="M30" i="322"/>
  <c r="N30" i="322" s="1"/>
  <c r="O30" i="322"/>
  <c r="O112" i="322"/>
  <c r="M112" i="322"/>
  <c r="N112" i="322" s="1"/>
  <c r="O116" i="322"/>
  <c r="M116" i="322"/>
  <c r="N116" i="322" s="1"/>
  <c r="M56" i="322"/>
  <c r="N56" i="322" s="1"/>
  <c r="O56" i="322"/>
  <c r="M120" i="322"/>
  <c r="N120" i="322" s="1"/>
  <c r="O120" i="322"/>
  <c r="O88" i="322"/>
  <c r="M88" i="322"/>
  <c r="N88" i="322" s="1"/>
  <c r="O29" i="322"/>
  <c r="M29" i="322"/>
  <c r="N29" i="322" s="1"/>
  <c r="O108" i="322"/>
  <c r="M108" i="322"/>
  <c r="N108" i="322" s="1"/>
  <c r="O66" i="322"/>
  <c r="M66" i="322"/>
  <c r="N66" i="322" s="1"/>
  <c r="P103" i="322"/>
  <c r="O43" i="322"/>
  <c r="M43" i="322"/>
  <c r="N43" i="322" s="1"/>
  <c r="P57" i="322"/>
  <c r="P65" i="322"/>
  <c r="P42" i="322"/>
  <c r="O115" i="106"/>
  <c r="S115" i="106" s="1"/>
  <c r="M115" i="106"/>
  <c r="N115" i="106" s="1"/>
  <c r="P31" i="322"/>
  <c r="T31" i="322" s="1"/>
  <c r="P90" i="322"/>
  <c r="P69" i="322"/>
  <c r="P108" i="322"/>
  <c r="P61" i="322"/>
  <c r="P109" i="322"/>
  <c r="P93" i="322"/>
  <c r="H24" i="56"/>
  <c r="B5" i="56" s="1"/>
  <c r="H26" i="56"/>
  <c r="B6" i="56" s="1"/>
  <c r="H29" i="88"/>
  <c r="B5" i="88" s="1"/>
  <c r="H31" i="88"/>
  <c r="B6" i="88" s="1"/>
  <c r="H32" i="41"/>
  <c r="B6" i="41" s="1"/>
  <c r="S10" i="383" l="1"/>
  <c r="S13" i="383" s="1"/>
  <c r="C7" i="376" s="1"/>
  <c r="N16" i="374"/>
  <c r="N28" i="374" s="1"/>
  <c r="E32" i="374"/>
  <c r="E33" i="374"/>
  <c r="N8" i="428"/>
  <c r="E54" i="428"/>
  <c r="E55" i="428"/>
  <c r="N10" i="448"/>
  <c r="E213" i="448"/>
  <c r="E214" i="448"/>
  <c r="N12" i="381"/>
  <c r="E93" i="381"/>
  <c r="E92" i="381"/>
  <c r="N12" i="96"/>
  <c r="N464" i="96" s="1"/>
  <c r="E473" i="96"/>
  <c r="E472" i="96"/>
  <c r="N14" i="189"/>
  <c r="E105" i="189"/>
  <c r="E106" i="189"/>
  <c r="E63" i="460"/>
  <c r="N12" i="382"/>
  <c r="N31" i="382" s="1"/>
  <c r="E38" i="382"/>
  <c r="E37" i="382"/>
  <c r="N8" i="432"/>
  <c r="N14" i="432" s="1"/>
  <c r="E20" i="432"/>
  <c r="E19" i="432"/>
  <c r="E62" i="460"/>
  <c r="N11" i="378"/>
  <c r="E39" i="378"/>
  <c r="E40" i="378"/>
  <c r="N13" i="271"/>
  <c r="E405" i="271"/>
  <c r="E406" i="271"/>
  <c r="N12" i="459"/>
  <c r="E42" i="459"/>
  <c r="N16" i="322"/>
  <c r="N124" i="322" s="1"/>
  <c r="E128" i="322"/>
  <c r="E129" i="322"/>
  <c r="N9" i="441"/>
  <c r="N18" i="441" s="1"/>
  <c r="E140" i="441"/>
  <c r="E139" i="441"/>
  <c r="N12" i="205"/>
  <c r="N292" i="205" s="1"/>
  <c r="E299" i="205"/>
  <c r="E298" i="205"/>
  <c r="N14" i="179"/>
  <c r="N334" i="179" s="1"/>
  <c r="E338" i="179"/>
  <c r="E339" i="179"/>
  <c r="N14" i="102"/>
  <c r="N235" i="102" s="1"/>
  <c r="E247" i="102"/>
  <c r="E248" i="102"/>
  <c r="N9" i="433"/>
  <c r="N31" i="433" s="1"/>
  <c r="E36" i="433"/>
  <c r="E37" i="433"/>
  <c r="N10" i="379"/>
  <c r="N117" i="379" s="1"/>
  <c r="E122" i="379"/>
  <c r="E123" i="379"/>
  <c r="N14" i="446"/>
  <c r="E504" i="446"/>
  <c r="E505" i="446"/>
  <c r="N12" i="380"/>
  <c r="N92" i="380" s="1"/>
  <c r="E97" i="380"/>
  <c r="E98" i="380"/>
  <c r="N13" i="100"/>
  <c r="N501" i="100" s="1"/>
  <c r="N520" i="100" s="1"/>
  <c r="E525" i="100"/>
  <c r="E526" i="100"/>
  <c r="N9" i="443"/>
  <c r="N23" i="443" s="1"/>
  <c r="E131" i="443"/>
  <c r="E132" i="443"/>
  <c r="N9" i="342"/>
  <c r="N30" i="342" s="1"/>
  <c r="E34" i="342"/>
  <c r="E35" i="342"/>
  <c r="N10" i="426"/>
  <c r="E28" i="426"/>
  <c r="E29" i="426"/>
  <c r="N10" i="424"/>
  <c r="N78" i="424" s="1"/>
  <c r="E82" i="424"/>
  <c r="E83" i="424"/>
  <c r="N11" i="447"/>
  <c r="E20" i="447"/>
  <c r="E21" i="447"/>
  <c r="N9" i="429"/>
  <c r="N36" i="429" s="1"/>
  <c r="E41" i="429"/>
  <c r="E42" i="429"/>
  <c r="N9" i="427"/>
  <c r="E49" i="427"/>
  <c r="E48" i="427"/>
  <c r="N8" i="437"/>
  <c r="N19" i="437" s="1"/>
  <c r="E26" i="437"/>
  <c r="E27" i="437"/>
  <c r="N14" i="94"/>
  <c r="N478" i="94" s="1"/>
  <c r="N502" i="94" s="1"/>
  <c r="E514" i="94"/>
  <c r="E513" i="94"/>
  <c r="N9" i="440"/>
  <c r="E111" i="440"/>
  <c r="E110" i="440"/>
  <c r="E266" i="106"/>
  <c r="N15" i="459"/>
  <c r="E41" i="459"/>
  <c r="E265" i="106"/>
  <c r="N9" i="442"/>
  <c r="E143" i="442"/>
  <c r="E144" i="442"/>
  <c r="N9" i="445"/>
  <c r="E37" i="445"/>
  <c r="E38" i="445"/>
  <c r="N10" i="425"/>
  <c r="N63" i="425" s="1"/>
  <c r="E68" i="425"/>
  <c r="E69" i="425"/>
  <c r="N10" i="92"/>
  <c r="E218" i="92"/>
  <c r="E219" i="92"/>
  <c r="N10" i="383"/>
  <c r="N13" i="383" s="1"/>
  <c r="E19" i="383"/>
  <c r="E18" i="383"/>
  <c r="N8" i="430"/>
  <c r="E26" i="430"/>
  <c r="E27" i="430"/>
  <c r="N9" i="438"/>
  <c r="N20" i="438" s="1"/>
  <c r="E131" i="438"/>
  <c r="E132" i="438"/>
  <c r="N8" i="439"/>
  <c r="E38" i="439"/>
  <c r="E39" i="439"/>
  <c r="N10" i="291"/>
  <c r="E437" i="291"/>
  <c r="E438" i="291"/>
  <c r="P48" i="438"/>
  <c r="T42" i="438"/>
  <c r="F125" i="449"/>
  <c r="D78" i="12"/>
  <c r="B5" i="79"/>
  <c r="D113" i="12" s="1"/>
  <c r="H33" i="77"/>
  <c r="B6" i="77" s="1"/>
  <c r="F90" i="449"/>
  <c r="D105" i="12"/>
  <c r="P334" i="179"/>
  <c r="B6" i="419"/>
  <c r="B6" i="31"/>
  <c r="F47" i="449" s="1"/>
  <c r="N58" i="460"/>
  <c r="B6" i="412"/>
  <c r="F185" i="449" s="1"/>
  <c r="B5" i="417"/>
  <c r="F216" i="449" s="1"/>
  <c r="B6" i="409"/>
  <c r="B6" i="386"/>
  <c r="F159" i="449" s="1"/>
  <c r="B5" i="397"/>
  <c r="B5" i="391"/>
  <c r="B6" i="389"/>
  <c r="B6" i="401"/>
  <c r="B6" i="406"/>
  <c r="B5" i="409"/>
  <c r="B6" i="415"/>
  <c r="B5" i="418"/>
  <c r="B6" i="405"/>
  <c r="B6" i="418"/>
  <c r="B5" i="407"/>
  <c r="S58" i="460"/>
  <c r="C40" i="376" s="1"/>
  <c r="B5" i="54"/>
  <c r="B5" i="414"/>
  <c r="F210" i="449" s="1"/>
  <c r="P478" i="94"/>
  <c r="P502" i="94" s="1"/>
  <c r="O58" i="460"/>
  <c r="B6" i="402"/>
  <c r="B5" i="398"/>
  <c r="B6" i="400"/>
  <c r="B6" i="397"/>
  <c r="B5" i="392"/>
  <c r="B5" i="420"/>
  <c r="B6" i="421"/>
  <c r="B6" i="420"/>
  <c r="B6" i="422"/>
  <c r="B6" i="407"/>
  <c r="B6" i="391"/>
  <c r="B6" i="394"/>
  <c r="B6" i="404"/>
  <c r="D206" i="12" s="1"/>
  <c r="B5" i="412"/>
  <c r="F184" i="449" s="1"/>
  <c r="B5" i="384"/>
  <c r="F150" i="449" s="1"/>
  <c r="B5" i="421"/>
  <c r="B6" i="414"/>
  <c r="O35" i="459"/>
  <c r="S12" i="459"/>
  <c r="S35" i="459" s="1"/>
  <c r="C39" i="376" s="1"/>
  <c r="D50" i="12"/>
  <c r="B6" i="416"/>
  <c r="S92" i="322"/>
  <c r="S66" i="380"/>
  <c r="S26" i="428"/>
  <c r="S316" i="100"/>
  <c r="T157" i="448"/>
  <c r="S42" i="438"/>
  <c r="S385" i="94"/>
  <c r="S244" i="291"/>
  <c r="S44" i="322"/>
  <c r="T490" i="100"/>
  <c r="T230" i="102"/>
  <c r="S23" i="380"/>
  <c r="T47" i="425"/>
  <c r="T58" i="424"/>
  <c r="T29" i="424"/>
  <c r="T82" i="100"/>
  <c r="S13" i="382"/>
  <c r="S52" i="381"/>
  <c r="T102" i="322"/>
  <c r="S32" i="322"/>
  <c r="S89" i="322"/>
  <c r="T30" i="102"/>
  <c r="S95" i="379"/>
  <c r="T58" i="381"/>
  <c r="S48" i="380"/>
  <c r="S61" i="425"/>
  <c r="S12" i="424"/>
  <c r="S66" i="424"/>
  <c r="S12" i="380"/>
  <c r="T108" i="322"/>
  <c r="T72" i="322"/>
  <c r="T98" i="322"/>
  <c r="S114" i="322"/>
  <c r="S87" i="322"/>
  <c r="S97" i="322"/>
  <c r="S62" i="322"/>
  <c r="S96" i="322"/>
  <c r="T324" i="100"/>
  <c r="S18" i="380"/>
  <c r="S88" i="322"/>
  <c r="S65" i="322"/>
  <c r="S74" i="322"/>
  <c r="T74" i="322"/>
  <c r="S69" i="322"/>
  <c r="S94" i="322"/>
  <c r="T99" i="322"/>
  <c r="S111" i="322"/>
  <c r="S37" i="322"/>
  <c r="T92" i="322"/>
  <c r="T112" i="322"/>
  <c r="S95" i="322"/>
  <c r="S40" i="322"/>
  <c r="T43" i="322"/>
  <c r="T96" i="322"/>
  <c r="T71" i="322"/>
  <c r="T343" i="100"/>
  <c r="T153" i="100"/>
  <c r="T37" i="102"/>
  <c r="T23" i="102"/>
  <c r="T73" i="102"/>
  <c r="S37" i="379"/>
  <c r="T26" i="380"/>
  <c r="S11" i="429"/>
  <c r="S60" i="380"/>
  <c r="S77" i="379"/>
  <c r="S38" i="425"/>
  <c r="S67" i="424"/>
  <c r="T85" i="381"/>
  <c r="S15" i="425"/>
  <c r="T23" i="381"/>
  <c r="S12" i="378"/>
  <c r="S30" i="380"/>
  <c r="S59" i="425"/>
  <c r="S71" i="380"/>
  <c r="S30" i="433"/>
  <c r="S54" i="424"/>
  <c r="S76" i="381"/>
  <c r="S21" i="380"/>
  <c r="T52" i="380"/>
  <c r="S22" i="424"/>
  <c r="S68" i="381"/>
  <c r="S61" i="379"/>
  <c r="S47" i="381"/>
  <c r="T50" i="425"/>
  <c r="T15" i="425"/>
  <c r="T27" i="425"/>
  <c r="T20" i="424"/>
  <c r="T11" i="424"/>
  <c r="T48" i="425"/>
  <c r="S185" i="448"/>
  <c r="S415" i="446"/>
  <c r="S151" i="446"/>
  <c r="S121" i="102"/>
  <c r="S26" i="179"/>
  <c r="S139" i="448"/>
  <c r="S233" i="446"/>
  <c r="S137" i="446"/>
  <c r="S118" i="443"/>
  <c r="S110" i="448"/>
  <c r="S200" i="100"/>
  <c r="S60" i="438"/>
  <c r="S119" i="448"/>
  <c r="S25" i="440"/>
  <c r="S269" i="446"/>
  <c r="S358" i="446"/>
  <c r="S55" i="440"/>
  <c r="S57" i="448"/>
  <c r="S465" i="100"/>
  <c r="S135" i="96"/>
  <c r="S72" i="440"/>
  <c r="S31" i="448"/>
  <c r="S427" i="96"/>
  <c r="S94" i="442"/>
  <c r="S75" i="438"/>
  <c r="S199" i="446"/>
  <c r="S468" i="446"/>
  <c r="S275" i="446"/>
  <c r="S107" i="441"/>
  <c r="T353" i="291"/>
  <c r="S116" i="442"/>
  <c r="T188" i="448"/>
  <c r="S242" i="100"/>
  <c r="S487" i="446"/>
  <c r="S164" i="446"/>
  <c r="S16" i="446"/>
  <c r="S125" i="442"/>
  <c r="S82" i="96"/>
  <c r="S66" i="448"/>
  <c r="S223" i="446"/>
  <c r="S451" i="100"/>
  <c r="S173" i="448"/>
  <c r="S292" i="96"/>
  <c r="S19" i="446"/>
  <c r="S48" i="446"/>
  <c r="S116" i="438"/>
  <c r="S203" i="448"/>
  <c r="S16" i="445"/>
  <c r="S101" i="440"/>
  <c r="S65" i="438"/>
  <c r="S68" i="438"/>
  <c r="S73" i="443"/>
  <c r="S96" i="448"/>
  <c r="T78" i="448"/>
  <c r="S75" i="443"/>
  <c r="S475" i="446"/>
  <c r="S103" i="441"/>
  <c r="S182" i="448"/>
  <c r="S442" i="446"/>
  <c r="S441" i="100"/>
  <c r="S489" i="100"/>
  <c r="S393" i="100"/>
  <c r="S188" i="102"/>
  <c r="S257" i="179"/>
  <c r="S167" i="92"/>
  <c r="S232" i="291"/>
  <c r="T159" i="448"/>
  <c r="S14" i="96"/>
  <c r="S41" i="92"/>
  <c r="S181" i="179"/>
  <c r="T153" i="92"/>
  <c r="S151" i="100"/>
  <c r="S14" i="271"/>
  <c r="S192" i="100"/>
  <c r="T374" i="271"/>
  <c r="S61" i="92"/>
  <c r="S40" i="179"/>
  <c r="S43" i="96"/>
  <c r="S137" i="271"/>
  <c r="S125" i="271"/>
  <c r="S411" i="100"/>
  <c r="S19" i="102"/>
  <c r="S36" i="179"/>
  <c r="S326" i="271"/>
  <c r="S90" i="179"/>
  <c r="S149" i="96"/>
  <c r="S200" i="94"/>
  <c r="T392" i="291"/>
  <c r="S32" i="92"/>
  <c r="S190" i="291"/>
  <c r="S201" i="92"/>
  <c r="S123" i="291"/>
  <c r="S45" i="322"/>
  <c r="T65" i="102"/>
  <c r="S46" i="440"/>
  <c r="S168" i="446"/>
  <c r="T103" i="448"/>
  <c r="S69" i="441"/>
  <c r="S331" i="100"/>
  <c r="S454" i="446"/>
  <c r="S90" i="102"/>
  <c r="T34" i="322"/>
  <c r="S27" i="322"/>
  <c r="T148" i="102"/>
  <c r="S28" i="378"/>
  <c r="S29" i="424"/>
  <c r="S62" i="380"/>
  <c r="S25" i="380"/>
  <c r="T22" i="381"/>
  <c r="T32" i="381"/>
  <c r="S61" i="380"/>
  <c r="T76" i="189"/>
  <c r="S70" i="322"/>
  <c r="S63" i="322"/>
  <c r="S64" i="322"/>
  <c r="S92" i="379"/>
  <c r="S10" i="379"/>
  <c r="S44" i="428"/>
  <c r="S120" i="322"/>
  <c r="S28" i="322"/>
  <c r="S19" i="322"/>
  <c r="S23" i="322"/>
  <c r="T36" i="322"/>
  <c r="T52" i="322"/>
  <c r="S60" i="322"/>
  <c r="T97" i="322"/>
  <c r="S80" i="322"/>
  <c r="T118" i="322"/>
  <c r="T115" i="322"/>
  <c r="S72" i="189"/>
  <c r="T270" i="100"/>
  <c r="T225" i="100"/>
  <c r="T157" i="102"/>
  <c r="T173" i="100"/>
  <c r="T17" i="102"/>
  <c r="S16" i="382"/>
  <c r="T29" i="381"/>
  <c r="S15" i="378"/>
  <c r="S66" i="379"/>
  <c r="S50" i="379"/>
  <c r="T61" i="380"/>
  <c r="S83" i="379"/>
  <c r="S71" i="424"/>
  <c r="S28" i="424"/>
  <c r="S80" i="381"/>
  <c r="S41" i="379"/>
  <c r="S35" i="379"/>
  <c r="S60" i="424"/>
  <c r="T57" i="380"/>
  <c r="S56" i="379"/>
  <c r="S47" i="424"/>
  <c r="S24" i="424"/>
  <c r="S16" i="428"/>
  <c r="S46" i="425"/>
  <c r="S28" i="380"/>
  <c r="S44" i="381"/>
  <c r="S25" i="381"/>
  <c r="S11" i="424"/>
  <c r="T12" i="424"/>
  <c r="T17" i="426"/>
  <c r="T61" i="424"/>
  <c r="T26" i="425"/>
  <c r="T10" i="425"/>
  <c r="T42" i="425"/>
  <c r="S145" i="446"/>
  <c r="S17" i="100"/>
  <c r="S73" i="442"/>
  <c r="S308" i="179"/>
  <c r="S38" i="100"/>
  <c r="S50" i="440"/>
  <c r="S83" i="179"/>
  <c r="S9" i="440"/>
  <c r="S379" i="446"/>
  <c r="S98" i="442"/>
  <c r="S283" i="96"/>
  <c r="S343" i="446"/>
  <c r="S335" i="446"/>
  <c r="S73" i="440"/>
  <c r="S58" i="448"/>
  <c r="S179" i="448"/>
  <c r="S113" i="442"/>
  <c r="S101" i="102"/>
  <c r="S187" i="448"/>
  <c r="S201" i="446"/>
  <c r="S9" i="443"/>
  <c r="S40" i="442"/>
  <c r="S43" i="443"/>
  <c r="S26" i="448"/>
  <c r="S79" i="443"/>
  <c r="S14" i="446"/>
  <c r="S77" i="100"/>
  <c r="T142" i="448"/>
  <c r="T162" i="448"/>
  <c r="S29" i="445"/>
  <c r="S255" i="96"/>
  <c r="S328" i="100"/>
  <c r="S224" i="271"/>
  <c r="T139" i="448"/>
  <c r="S231" i="446"/>
  <c r="S80" i="446"/>
  <c r="T158" i="448"/>
  <c r="S167" i="102"/>
  <c r="S399" i="100"/>
  <c r="S59" i="442"/>
  <c r="S371" i="96"/>
  <c r="S198" i="100"/>
  <c r="S181" i="448"/>
  <c r="S398" i="446"/>
  <c r="S148" i="446"/>
  <c r="T61" i="448"/>
  <c r="S90" i="442"/>
  <c r="S83" i="440"/>
  <c r="S56" i="441"/>
  <c r="S450" i="446"/>
  <c r="T126" i="448"/>
  <c r="S104" i="100"/>
  <c r="T83" i="448"/>
  <c r="S328" i="446"/>
  <c r="S144" i="100"/>
  <c r="S313" i="291"/>
  <c r="S141" i="446"/>
  <c r="S48" i="100"/>
  <c r="S21" i="96"/>
  <c r="S138" i="100"/>
  <c r="S81" i="446"/>
  <c r="S128" i="100"/>
  <c r="T55" i="271"/>
  <c r="S94" i="440"/>
  <c r="S186" i="446"/>
  <c r="S167" i="446"/>
  <c r="S272" i="100"/>
  <c r="S245" i="205"/>
  <c r="S51" i="440"/>
  <c r="S286" i="96"/>
  <c r="S274" i="446"/>
  <c r="S141" i="96"/>
  <c r="S26" i="438"/>
  <c r="S195" i="291"/>
  <c r="T64" i="271"/>
  <c r="S187" i="179"/>
  <c r="S37" i="291"/>
  <c r="T211" i="271"/>
  <c r="S100" i="291"/>
  <c r="S125" i="92"/>
  <c r="S175" i="179"/>
  <c r="S113" i="271"/>
  <c r="S350" i="96"/>
  <c r="S262" i="291"/>
  <c r="S238" i="100"/>
  <c r="S156" i="100"/>
  <c r="S51" i="291"/>
  <c r="S210" i="271"/>
  <c r="T23" i="342"/>
  <c r="T117" i="448"/>
  <c r="S281" i="96"/>
  <c r="S265" i="100"/>
  <c r="T76" i="381"/>
  <c r="S141" i="92"/>
  <c r="T175" i="291"/>
  <c r="T51" i="322"/>
  <c r="T25" i="381"/>
  <c r="S131" i="448"/>
  <c r="S36" i="441"/>
  <c r="S92" i="438"/>
  <c r="S54" i="448"/>
  <c r="S371" i="446"/>
  <c r="S229" i="179"/>
  <c r="S329" i="96"/>
  <c r="S60" i="440"/>
  <c r="T114" i="322"/>
  <c r="T63" i="322"/>
  <c r="T85" i="189"/>
  <c r="S66" i="322"/>
  <c r="T45" i="322"/>
  <c r="T17" i="322"/>
  <c r="T388" i="100"/>
  <c r="S31" i="381"/>
  <c r="S27" i="378"/>
  <c r="S32" i="381"/>
  <c r="T113" i="322"/>
  <c r="T60" i="380"/>
  <c r="T70" i="322"/>
  <c r="T151" i="102"/>
  <c r="S79" i="381"/>
  <c r="S19" i="380"/>
  <c r="S261" i="106"/>
  <c r="S33" i="322"/>
  <c r="S17" i="322"/>
  <c r="T68" i="322"/>
  <c r="S117" i="322"/>
  <c r="S34" i="322"/>
  <c r="S24" i="322"/>
  <c r="T29" i="322"/>
  <c r="S58" i="322"/>
  <c r="T25" i="189"/>
  <c r="T91" i="100"/>
  <c r="T38" i="102"/>
  <c r="T72" i="102"/>
  <c r="S99" i="102"/>
  <c r="S13" i="429"/>
  <c r="S83" i="380"/>
  <c r="S21" i="429"/>
  <c r="S20" i="382"/>
  <c r="S57" i="424"/>
  <c r="S83" i="381"/>
  <c r="S94" i="379"/>
  <c r="S29" i="378"/>
  <c r="S76" i="424"/>
  <c r="T46" i="381"/>
  <c r="S58" i="424"/>
  <c r="T84" i="381"/>
  <c r="S45" i="428"/>
  <c r="S53" i="381"/>
  <c r="S102" i="379"/>
  <c r="S50" i="425"/>
  <c r="S30" i="381"/>
  <c r="S45" i="381"/>
  <c r="S29" i="381"/>
  <c r="S77" i="380"/>
  <c r="T36" i="380"/>
  <c r="S61" i="424"/>
  <c r="S54" i="381"/>
  <c r="S73" i="379"/>
  <c r="S14" i="382"/>
  <c r="S58" i="425"/>
  <c r="T13" i="426"/>
  <c r="S30" i="428"/>
  <c r="T52" i="424"/>
  <c r="S492" i="446"/>
  <c r="S164" i="100"/>
  <c r="S43" i="438"/>
  <c r="S72" i="442"/>
  <c r="S111" i="448"/>
  <c r="S81" i="438"/>
  <c r="S23" i="342"/>
  <c r="S96" i="441"/>
  <c r="S495" i="100"/>
  <c r="S34" i="100"/>
  <c r="S312" i="100"/>
  <c r="S99" i="440"/>
  <c r="S91" i="446"/>
  <c r="S119" i="443"/>
  <c r="S91" i="448"/>
  <c r="S221" i="100"/>
  <c r="S73" i="448"/>
  <c r="S443" i="100"/>
  <c r="S136" i="448"/>
  <c r="S302" i="446"/>
  <c r="S150" i="100"/>
  <c r="S94" i="438"/>
  <c r="S9" i="441"/>
  <c r="T120" i="448"/>
  <c r="S198" i="446"/>
  <c r="S70" i="446"/>
  <c r="S134" i="442"/>
  <c r="T163" i="448"/>
  <c r="B5" i="416"/>
  <c r="T186" i="448"/>
  <c r="S99" i="441"/>
  <c r="S26" i="445"/>
  <c r="S305" i="446"/>
  <c r="S123" i="443"/>
  <c r="S311" i="179"/>
  <c r="S461" i="100"/>
  <c r="S96" i="442"/>
  <c r="T150" i="448"/>
  <c r="S30" i="445"/>
  <c r="S93" i="100"/>
  <c r="T94" i="448"/>
  <c r="S30" i="443"/>
  <c r="S12" i="441"/>
  <c r="T70" i="448"/>
  <c r="S84" i="438"/>
  <c r="T109" i="448"/>
  <c r="T132" i="205"/>
  <c r="T96" i="448"/>
  <c r="T101" i="448"/>
  <c r="S31" i="439"/>
  <c r="T341" i="291"/>
  <c r="S316" i="446"/>
  <c r="S166" i="448"/>
  <c r="S40" i="448"/>
  <c r="S54" i="446"/>
  <c r="S45" i="179"/>
  <c r="S194" i="271"/>
  <c r="S69" i="440"/>
  <c r="S140" i="100"/>
  <c r="S166" i="100"/>
  <c r="S142" i="92"/>
  <c r="T164" i="291"/>
  <c r="S328" i="94"/>
  <c r="S163" i="291"/>
  <c r="S435" i="100"/>
  <c r="S129" i="96"/>
  <c r="T180" i="92"/>
  <c r="S390" i="96"/>
  <c r="S254" i="179"/>
  <c r="S410" i="291"/>
  <c r="T113" i="92"/>
  <c r="S111" i="291"/>
  <c r="S333" i="291"/>
  <c r="T41" i="441"/>
  <c r="S209" i="96"/>
  <c r="T107" i="271"/>
  <c r="S24" i="179"/>
  <c r="S279" i="96"/>
  <c r="S417" i="100"/>
  <c r="S20" i="271"/>
  <c r="S137" i="96"/>
  <c r="S165" i="271"/>
  <c r="S100" i="179"/>
  <c r="S83" i="92"/>
  <c r="S165" i="291"/>
  <c r="T192" i="205"/>
  <c r="S254" i="205"/>
  <c r="S276" i="179"/>
  <c r="S212" i="291"/>
  <c r="T223" i="96"/>
  <c r="T149" i="291"/>
  <c r="T16" i="322"/>
  <c r="T34" i="380"/>
  <c r="S17" i="179"/>
  <c r="S366" i="446"/>
  <c r="S47" i="100"/>
  <c r="S85" i="100"/>
  <c r="S63" i="440"/>
  <c r="S215" i="291"/>
  <c r="T94" i="322"/>
  <c r="T76" i="322"/>
  <c r="S35" i="322"/>
  <c r="T93" i="322"/>
  <c r="T28" i="322"/>
  <c r="T20" i="322"/>
  <c r="T87" i="102"/>
  <c r="S12" i="432"/>
  <c r="S27" i="425"/>
  <c r="S10" i="433"/>
  <c r="T109" i="322"/>
  <c r="T42" i="322"/>
  <c r="S56" i="322"/>
  <c r="S36" i="322"/>
  <c r="S16" i="322"/>
  <c r="S100" i="322"/>
  <c r="S79" i="322"/>
  <c r="S67" i="322"/>
  <c r="S113" i="322"/>
  <c r="T119" i="322"/>
  <c r="S82" i="322"/>
  <c r="T89" i="322"/>
  <c r="T78" i="189"/>
  <c r="T131" i="100"/>
  <c r="T252" i="100"/>
  <c r="T129" i="100"/>
  <c r="T442" i="100"/>
  <c r="P261" i="106"/>
  <c r="T250" i="106"/>
  <c r="T257" i="100"/>
  <c r="S19" i="379"/>
  <c r="S11" i="428"/>
  <c r="S57" i="379"/>
  <c r="S18" i="425"/>
  <c r="T55" i="380"/>
  <c r="S10" i="429"/>
  <c r="S72" i="379"/>
  <c r="S31" i="428"/>
  <c r="S75" i="380"/>
  <c r="T40" i="381"/>
  <c r="S71" i="381"/>
  <c r="S39" i="379"/>
  <c r="S16" i="430"/>
  <c r="S15" i="382"/>
  <c r="S46" i="381"/>
  <c r="S84" i="380"/>
  <c r="S29" i="379"/>
  <c r="S13" i="426"/>
  <c r="S11" i="379"/>
  <c r="S29" i="428"/>
  <c r="S28" i="379"/>
  <c r="S17" i="426"/>
  <c r="S59" i="379"/>
  <c r="S37" i="381"/>
  <c r="S109" i="379"/>
  <c r="S89" i="380"/>
  <c r="S115" i="379"/>
  <c r="S81" i="380"/>
  <c r="S87" i="380"/>
  <c r="S38" i="380"/>
  <c r="S52" i="424"/>
  <c r="T25" i="425"/>
  <c r="S81" i="100"/>
  <c r="S69" i="102"/>
  <c r="S98" i="440"/>
  <c r="S11" i="342"/>
  <c r="S233" i="100"/>
  <c r="S236" i="291"/>
  <c r="S427" i="446"/>
  <c r="S12" i="440"/>
  <c r="S33" i="440"/>
  <c r="S320" i="179"/>
  <c r="S48" i="442"/>
  <c r="S144" i="446"/>
  <c r="S30" i="440"/>
  <c r="S34" i="442"/>
  <c r="S107" i="438"/>
  <c r="T59" i="448"/>
  <c r="S361" i="100"/>
  <c r="S10" i="437"/>
  <c r="S92" i="440"/>
  <c r="S121" i="443"/>
  <c r="T175" i="448"/>
  <c r="S69" i="438"/>
  <c r="T114" i="448"/>
  <c r="S182" i="446"/>
  <c r="S421" i="100"/>
  <c r="S210" i="100"/>
  <c r="S150" i="446"/>
  <c r="T11" i="448"/>
  <c r="S327" i="446"/>
  <c r="S170" i="446"/>
  <c r="S451" i="446"/>
  <c r="S308" i="100"/>
  <c r="S32" i="448"/>
  <c r="S66" i="446"/>
  <c r="T115" i="448"/>
  <c r="S28" i="445"/>
  <c r="S11" i="447"/>
  <c r="S100" i="441"/>
  <c r="S38" i="438"/>
  <c r="T197" i="448"/>
  <c r="S75" i="446"/>
  <c r="S267" i="96"/>
  <c r="S262" i="205"/>
  <c r="S103" i="448"/>
  <c r="S169" i="448"/>
  <c r="S369" i="446"/>
  <c r="S61" i="442"/>
  <c r="T194" i="448"/>
  <c r="S33" i="438"/>
  <c r="S48" i="102"/>
  <c r="T11" i="342"/>
  <c r="S249" i="96"/>
  <c r="S312" i="446"/>
  <c r="S11" i="448"/>
  <c r="T193" i="448"/>
  <c r="S170" i="102"/>
  <c r="T161" i="92"/>
  <c r="S22" i="102"/>
  <c r="S344" i="446"/>
  <c r="S191" i="446"/>
  <c r="S241" i="100"/>
  <c r="S115" i="102"/>
  <c r="S32" i="100"/>
  <c r="T23" i="291"/>
  <c r="S186" i="448"/>
  <c r="S202" i="448"/>
  <c r="S9" i="342"/>
  <c r="S58" i="102"/>
  <c r="S251" i="179"/>
  <c r="S358" i="271"/>
  <c r="S13" i="342"/>
  <c r="S79" i="446"/>
  <c r="S40" i="443"/>
  <c r="S18" i="445"/>
  <c r="S94" i="100"/>
  <c r="S447" i="96"/>
  <c r="S248" i="291"/>
  <c r="S274" i="100"/>
  <c r="S126" i="100"/>
  <c r="S370" i="96"/>
  <c r="S161" i="291"/>
  <c r="S157" i="94"/>
  <c r="S216" i="100"/>
  <c r="S219" i="96"/>
  <c r="S156" i="94"/>
  <c r="T14" i="342"/>
  <c r="S196" i="291"/>
  <c r="S189" i="291"/>
  <c r="S366" i="94"/>
  <c r="S212" i="205"/>
  <c r="S366" i="291"/>
  <c r="S169" i="291"/>
  <c r="S36" i="96"/>
  <c r="S182" i="92"/>
  <c r="S352" i="100"/>
  <c r="S99" i="96"/>
  <c r="S12" i="205"/>
  <c r="T363" i="291"/>
  <c r="S129" i="92"/>
  <c r="S442" i="100"/>
  <c r="S170" i="92"/>
  <c r="T430" i="96"/>
  <c r="S379" i="96"/>
  <c r="T118" i="448"/>
  <c r="S87" i="96"/>
  <c r="S163" i="100"/>
  <c r="T12" i="92"/>
  <c r="T129" i="448"/>
  <c r="S52" i="102"/>
  <c r="S199" i="271"/>
  <c r="S320" i="96"/>
  <c r="S288" i="96"/>
  <c r="T58" i="291"/>
  <c r="S358" i="100"/>
  <c r="S156" i="179"/>
  <c r="S84" i="92"/>
  <c r="S116" i="92"/>
  <c r="T370" i="291"/>
  <c r="S216" i="179"/>
  <c r="S75" i="92"/>
  <c r="T374" i="96"/>
  <c r="T47" i="271"/>
  <c r="T241" i="205"/>
  <c r="T65" i="322"/>
  <c r="T17" i="189"/>
  <c r="T87" i="322"/>
  <c r="T91" i="448"/>
  <c r="T23" i="448"/>
  <c r="T40" i="448"/>
  <c r="S217" i="179"/>
  <c r="S13" i="445"/>
  <c r="S122" i="100"/>
  <c r="S307" i="96"/>
  <c r="S37" i="96"/>
  <c r="S287" i="100"/>
  <c r="T284" i="271"/>
  <c r="S16" i="426"/>
  <c r="S65" i="380"/>
  <c r="S14" i="380"/>
  <c r="S32" i="425"/>
  <c r="S14" i="428"/>
  <c r="T45" i="381"/>
  <c r="S31" i="425"/>
  <c r="S14" i="426"/>
  <c r="S30" i="378"/>
  <c r="S55" i="380"/>
  <c r="S26" i="380"/>
  <c r="S20" i="426"/>
  <c r="S8" i="428"/>
  <c r="S50" i="381"/>
  <c r="S47" i="379"/>
  <c r="S64" i="381"/>
  <c r="S67" i="379"/>
  <c r="S38" i="381"/>
  <c r="S14" i="378"/>
  <c r="S73" i="381"/>
  <c r="S103" i="379"/>
  <c r="S24" i="380"/>
  <c r="T31" i="425"/>
  <c r="T57" i="425"/>
  <c r="T55" i="424"/>
  <c r="S119" i="442"/>
  <c r="S195" i="446"/>
  <c r="S363" i="100"/>
  <c r="S76" i="443"/>
  <c r="S205" i="100"/>
  <c r="S472" i="100"/>
  <c r="S471" i="446"/>
  <c r="S156" i="448"/>
  <c r="S98" i="441"/>
  <c r="S277" i="100"/>
  <c r="S88" i="442"/>
  <c r="S323" i="96"/>
  <c r="S42" i="442"/>
  <c r="S15" i="437"/>
  <c r="S350" i="446"/>
  <c r="S176" i="100"/>
  <c r="T137" i="448"/>
  <c r="S249" i="446"/>
  <c r="S457" i="100"/>
  <c r="S69" i="179"/>
  <c r="S479" i="100"/>
  <c r="S235" i="96"/>
  <c r="S214" i="100"/>
  <c r="S291" i="446"/>
  <c r="S59" i="438"/>
  <c r="T161" i="448"/>
  <c r="S27" i="100"/>
  <c r="S210" i="96"/>
  <c r="S10" i="342"/>
  <c r="S420" i="446"/>
  <c r="S191" i="448"/>
  <c r="S389" i="446"/>
  <c r="T81" i="271"/>
  <c r="S48" i="440"/>
  <c r="S82" i="448"/>
  <c r="T25" i="448"/>
  <c r="S467" i="100"/>
  <c r="S237" i="100"/>
  <c r="T173" i="448"/>
  <c r="S515" i="100"/>
  <c r="T45" i="441"/>
  <c r="S22" i="448"/>
  <c r="S73" i="100"/>
  <c r="S229" i="100"/>
  <c r="S326" i="100"/>
  <c r="S142" i="448"/>
  <c r="T133" i="448"/>
  <c r="S90" i="443"/>
  <c r="S433" i="100"/>
  <c r="S464" i="446"/>
  <c r="S179" i="100"/>
  <c r="S31" i="438"/>
  <c r="S169" i="102"/>
  <c r="S126" i="448"/>
  <c r="S214" i="446"/>
  <c r="S30" i="438"/>
  <c r="S114" i="102"/>
  <c r="S26" i="102"/>
  <c r="S9" i="437"/>
  <c r="S400" i="446"/>
  <c r="S100" i="102"/>
  <c r="T155" i="92"/>
  <c r="T131" i="448"/>
  <c r="S348" i="446"/>
  <c r="T111" i="448"/>
  <c r="S17" i="102"/>
  <c r="S352" i="271"/>
  <c r="S69" i="271"/>
  <c r="S239" i="96"/>
  <c r="S148" i="92"/>
  <c r="S393" i="96"/>
  <c r="S329" i="291"/>
  <c r="T116" i="92"/>
  <c r="S385" i="100"/>
  <c r="S313" i="179"/>
  <c r="T232" i="271"/>
  <c r="S79" i="96"/>
  <c r="S263" i="96"/>
  <c r="S463" i="100"/>
  <c r="T134" i="448"/>
  <c r="S365" i="94"/>
  <c r="S272" i="291"/>
  <c r="S199" i="291"/>
  <c r="S396" i="96"/>
  <c r="S128" i="92"/>
  <c r="S368" i="271"/>
  <c r="S148" i="100"/>
  <c r="S174" i="92"/>
  <c r="T165" i="92"/>
  <c r="S149" i="92"/>
  <c r="S115" i="179"/>
  <c r="S48" i="96"/>
  <c r="S384" i="100"/>
  <c r="S100" i="96"/>
  <c r="T152" i="179"/>
  <c r="T156" i="92"/>
  <c r="S39" i="179"/>
  <c r="S24" i="381"/>
  <c r="S304" i="100"/>
  <c r="S34" i="440"/>
  <c r="T22" i="448"/>
  <c r="S254" i="271"/>
  <c r="S115" i="443"/>
  <c r="T49" i="448"/>
  <c r="S93" i="441"/>
  <c r="S99" i="322"/>
  <c r="S110" i="322"/>
  <c r="S20" i="429"/>
  <c r="S97" i="379"/>
  <c r="S116" i="322"/>
  <c r="T80" i="322"/>
  <c r="T21" i="102"/>
  <c r="S46" i="380"/>
  <c r="S13" i="424"/>
  <c r="S39" i="424"/>
  <c r="T54" i="380"/>
  <c r="S9" i="428"/>
  <c r="T18" i="428"/>
  <c r="S21" i="426"/>
  <c r="T54" i="381"/>
  <c r="S74" i="381"/>
  <c r="S108" i="379"/>
  <c r="S52" i="425"/>
  <c r="S59" i="380"/>
  <c r="S12" i="433"/>
  <c r="S20" i="379"/>
  <c r="S65" i="381"/>
  <c r="T61" i="425"/>
  <c r="T37" i="425"/>
  <c r="T11" i="426"/>
  <c r="T25" i="424"/>
  <c r="T66" i="424"/>
  <c r="S284" i="179"/>
  <c r="S357" i="446"/>
  <c r="S93" i="443"/>
  <c r="T148" i="448"/>
  <c r="S114" i="446"/>
  <c r="S61" i="100"/>
  <c r="S25" i="179"/>
  <c r="S387" i="100"/>
  <c r="S65" i="440"/>
  <c r="S50" i="442"/>
  <c r="S506" i="100"/>
  <c r="S119" i="102"/>
  <c r="S183" i="448"/>
  <c r="S326" i="446"/>
  <c r="S124" i="441"/>
  <c r="S33" i="100"/>
  <c r="S68" i="446"/>
  <c r="S60" i="100"/>
  <c r="S91" i="440"/>
  <c r="T149" i="448"/>
  <c r="S123" i="100"/>
  <c r="S424" i="446"/>
  <c r="S129" i="441"/>
  <c r="S368" i="446"/>
  <c r="S118" i="438"/>
  <c r="S336" i="446"/>
  <c r="S59" i="448"/>
  <c r="T120" i="291"/>
  <c r="S17" i="440"/>
  <c r="S112" i="448"/>
  <c r="S137" i="448"/>
  <c r="S406" i="446"/>
  <c r="S122" i="443"/>
  <c r="S261" i="446"/>
  <c r="T197" i="92"/>
  <c r="T105" i="448"/>
  <c r="T43" i="441"/>
  <c r="S87" i="442"/>
  <c r="S163" i="448"/>
  <c r="S106" i="102"/>
  <c r="S392" i="100"/>
  <c r="T156" i="448"/>
  <c r="S35" i="442"/>
  <c r="S23" i="448"/>
  <c r="S336" i="100"/>
  <c r="S168" i="92"/>
  <c r="S126" i="441"/>
  <c r="S121" i="179"/>
  <c r="S19" i="445"/>
  <c r="S115" i="446"/>
  <c r="S481" i="100"/>
  <c r="S75" i="100"/>
  <c r="T72" i="448"/>
  <c r="S190" i="446"/>
  <c r="S54" i="443"/>
  <c r="S118" i="442"/>
  <c r="S70" i="440"/>
  <c r="S32" i="438"/>
  <c r="S438" i="96"/>
  <c r="T143" i="448"/>
  <c r="S360" i="446"/>
  <c r="S435" i="96"/>
  <c r="S275" i="96"/>
  <c r="S416" i="94"/>
  <c r="T126" i="271"/>
  <c r="S379" i="94"/>
  <c r="T54" i="448"/>
  <c r="S243" i="271"/>
  <c r="S268" i="100"/>
  <c r="S231" i="179"/>
  <c r="S164" i="92"/>
  <c r="S254" i="100"/>
  <c r="S449" i="100"/>
  <c r="T178" i="448"/>
  <c r="S182" i="96"/>
  <c r="S27" i="179"/>
  <c r="S166" i="291"/>
  <c r="S250" i="271"/>
  <c r="T416" i="291"/>
  <c r="S158" i="291"/>
  <c r="S80" i="92"/>
  <c r="S260" i="205"/>
  <c r="S175" i="271"/>
  <c r="S38" i="271"/>
  <c r="S339" i="96"/>
  <c r="S303" i="291"/>
  <c r="T257" i="271"/>
  <c r="T460" i="94"/>
  <c r="S165" i="92"/>
  <c r="T187" i="102"/>
  <c r="S15" i="379"/>
  <c r="T127" i="448"/>
  <c r="S439" i="100"/>
  <c r="T166" i="92"/>
  <c r="S17" i="342"/>
  <c r="T395" i="291"/>
  <c r="S78" i="441"/>
  <c r="T57" i="322"/>
  <c r="S46" i="322"/>
  <c r="S20" i="322"/>
  <c r="T64" i="322"/>
  <c r="T82" i="322"/>
  <c r="S102" i="322"/>
  <c r="T75" i="322"/>
  <c r="S61" i="189"/>
  <c r="T254" i="100"/>
  <c r="T475" i="100"/>
  <c r="S57" i="425"/>
  <c r="S15" i="381"/>
  <c r="T66" i="322"/>
  <c r="S101" i="322"/>
  <c r="S93" i="322"/>
  <c r="S59" i="322"/>
  <c r="S91" i="322"/>
  <c r="S52" i="322"/>
  <c r="S90" i="322"/>
  <c r="T79" i="322"/>
  <c r="S73" i="322"/>
  <c r="T21" i="322"/>
  <c r="T477" i="100"/>
  <c r="T52" i="102"/>
  <c r="T191" i="102"/>
  <c r="T33" i="102"/>
  <c r="S26" i="374"/>
  <c r="S28" i="374" s="1"/>
  <c r="C23" i="376" s="1"/>
  <c r="S43" i="381"/>
  <c r="S32" i="378"/>
  <c r="S42" i="428"/>
  <c r="S21" i="382"/>
  <c r="S65" i="379"/>
  <c r="S15" i="428"/>
  <c r="S20" i="378"/>
  <c r="S22" i="379"/>
  <c r="S66" i="381"/>
  <c r="S28" i="428"/>
  <c r="S43" i="322"/>
  <c r="T37" i="322"/>
  <c r="S22" i="322"/>
  <c r="T110" i="322"/>
  <c r="T18" i="322"/>
  <c r="S98" i="322"/>
  <c r="S53" i="322"/>
  <c r="S59" i="189"/>
  <c r="T89" i="100"/>
  <c r="T157" i="100"/>
  <c r="T15" i="102"/>
  <c r="S26" i="425"/>
  <c r="S38" i="428"/>
  <c r="S16" i="380"/>
  <c r="S22" i="380"/>
  <c r="S88" i="379"/>
  <c r="T27" i="433"/>
  <c r="S81" i="381"/>
  <c r="S17" i="428"/>
  <c r="S53" i="189"/>
  <c r="S34" i="380"/>
  <c r="S33" i="428"/>
  <c r="S39" i="425"/>
  <c r="S68" i="424"/>
  <c r="S20" i="424"/>
  <c r="T21" i="381"/>
  <c r="S47" i="425"/>
  <c r="S25" i="425"/>
  <c r="S17" i="382"/>
  <c r="S11" i="433"/>
  <c r="S12" i="382"/>
  <c r="S51" i="379"/>
  <c r="S8" i="432"/>
  <c r="S36" i="381"/>
  <c r="S13" i="378"/>
  <c r="S56" i="381"/>
  <c r="S23" i="378"/>
  <c r="S14" i="381"/>
  <c r="T56" i="425"/>
  <c r="T52" i="425"/>
  <c r="T10" i="424"/>
  <c r="T60" i="424"/>
  <c r="T8" i="430"/>
  <c r="T18" i="424"/>
  <c r="S12" i="428"/>
  <c r="S19" i="342"/>
  <c r="S83" i="100"/>
  <c r="T119" i="448"/>
  <c r="S44" i="441"/>
  <c r="S137" i="100"/>
  <c r="S234" i="100"/>
  <c r="T168" i="448"/>
  <c r="S237" i="446"/>
  <c r="S83" i="443"/>
  <c r="S81" i="441"/>
  <c r="S486" i="446"/>
  <c r="S56" i="446"/>
  <c r="S92" i="446"/>
  <c r="S25" i="102"/>
  <c r="T28" i="448"/>
  <c r="S230" i="100"/>
  <c r="S401" i="100"/>
  <c r="T149" i="92"/>
  <c r="S272" i="446"/>
  <c r="S155" i="102"/>
  <c r="S41" i="441"/>
  <c r="S17" i="437"/>
  <c r="S161" i="448"/>
  <c r="S51" i="448"/>
  <c r="S20" i="342"/>
  <c r="S96" i="440"/>
  <c r="S28" i="448"/>
  <c r="S136" i="100"/>
  <c r="S161" i="102"/>
  <c r="T180" i="448"/>
  <c r="S114" i="443"/>
  <c r="S185" i="446"/>
  <c r="S45" i="438"/>
  <c r="S368" i="96"/>
  <c r="S157" i="446"/>
  <c r="S102" i="438"/>
  <c r="S218" i="100"/>
  <c r="S146" i="448"/>
  <c r="S324" i="446"/>
  <c r="S22" i="440"/>
  <c r="S25" i="448"/>
  <c r="S92" i="100"/>
  <c r="T31" i="448"/>
  <c r="S15" i="100"/>
  <c r="S114" i="438"/>
  <c r="S59" i="100"/>
  <c r="S353" i="446"/>
  <c r="S31" i="443"/>
  <c r="S55" i="271"/>
  <c r="S347" i="96"/>
  <c r="S223" i="96"/>
  <c r="T141" i="291"/>
  <c r="S30" i="92"/>
  <c r="S24" i="291"/>
  <c r="S248" i="96"/>
  <c r="S97" i="92"/>
  <c r="S155" i="100"/>
  <c r="S110" i="179"/>
  <c r="S383" i="96"/>
  <c r="S131" i="100"/>
  <c r="T122" i="92"/>
  <c r="S379" i="271"/>
  <c r="T14" i="271"/>
  <c r="S392" i="94"/>
  <c r="S166" i="179"/>
  <c r="T67" i="92"/>
  <c r="S160" i="291"/>
  <c r="T94" i="92"/>
  <c r="S220" i="179"/>
  <c r="S84" i="291"/>
  <c r="S160" i="96"/>
  <c r="S56" i="92"/>
  <c r="S119" i="179"/>
  <c r="S458" i="446"/>
  <c r="S50" i="441"/>
  <c r="S63" i="446"/>
  <c r="S96" i="179"/>
  <c r="T62" i="322"/>
  <c r="T58" i="425"/>
  <c r="S14" i="424"/>
  <c r="S55" i="424"/>
  <c r="S71" i="379"/>
  <c r="T72" i="381"/>
  <c r="S19" i="378"/>
  <c r="T59" i="380"/>
  <c r="S16" i="378"/>
  <c r="S57" i="381"/>
  <c r="S85" i="379"/>
  <c r="S37" i="425"/>
  <c r="S79" i="379"/>
  <c r="S56" i="424"/>
  <c r="S82" i="381"/>
  <c r="T40" i="425"/>
  <c r="T57" i="424"/>
  <c r="T16" i="426"/>
  <c r="T10" i="426"/>
  <c r="T18" i="425"/>
  <c r="S466" i="446"/>
  <c r="S61" i="441"/>
  <c r="S71" i="442"/>
  <c r="T58" i="448"/>
  <c r="S76" i="100"/>
  <c r="S314" i="179"/>
  <c r="S317" i="446"/>
  <c r="S49" i="448"/>
  <c r="S302" i="100"/>
  <c r="T167" i="448"/>
  <c r="T138" i="448"/>
  <c r="S54" i="441"/>
  <c r="S112" i="100"/>
  <c r="S63" i="100"/>
  <c r="S65" i="100"/>
  <c r="S22" i="445"/>
  <c r="S59" i="446"/>
  <c r="S9" i="438"/>
  <c r="S487" i="100"/>
  <c r="S113" i="448"/>
  <c r="S62" i="446"/>
  <c r="S179" i="102"/>
  <c r="T121" i="448"/>
  <c r="S57" i="440"/>
  <c r="S89" i="443"/>
  <c r="T191" i="448"/>
  <c r="S64" i="443"/>
  <c r="S243" i="179"/>
  <c r="S62" i="448"/>
  <c r="S123" i="448"/>
  <c r="S428" i="446"/>
  <c r="S50" i="100"/>
  <c r="S46" i="441"/>
  <c r="S71" i="443"/>
  <c r="S220" i="102"/>
  <c r="S51" i="438"/>
  <c r="S494" i="446"/>
  <c r="S114" i="448"/>
  <c r="S469" i="446"/>
  <c r="T32" i="448"/>
  <c r="S437" i="446"/>
  <c r="S87" i="441"/>
  <c r="S197" i="102"/>
  <c r="S60" i="448"/>
  <c r="S77" i="448"/>
  <c r="S410" i="100"/>
  <c r="S203" i="446"/>
  <c r="S157" i="448"/>
  <c r="S164" i="448"/>
  <c r="S86" i="448"/>
  <c r="S113" i="102"/>
  <c r="S264" i="100"/>
  <c r="S118" i="448"/>
  <c r="S227" i="446"/>
  <c r="S92" i="443"/>
  <c r="S87" i="443"/>
  <c r="S204" i="100"/>
  <c r="S232" i="100"/>
  <c r="S152" i="205"/>
  <c r="T76" i="448"/>
  <c r="S54" i="100"/>
  <c r="S106" i="448"/>
  <c r="S77" i="440"/>
  <c r="S373" i="100"/>
  <c r="S457" i="96"/>
  <c r="T44" i="441"/>
  <c r="T359" i="271"/>
  <c r="S322" i="179"/>
  <c r="S412" i="94"/>
  <c r="S14" i="102"/>
  <c r="S172" i="92"/>
  <c r="S106" i="92"/>
  <c r="S259" i="271"/>
  <c r="S94" i="92"/>
  <c r="S163" i="179"/>
  <c r="T190" i="271"/>
  <c r="S246" i="271"/>
  <c r="T334" i="291"/>
  <c r="S42" i="92"/>
  <c r="T280" i="291"/>
  <c r="T358" i="291"/>
  <c r="S43" i="179"/>
  <c r="S220" i="100"/>
  <c r="T184" i="448"/>
  <c r="S382" i="94"/>
  <c r="S79" i="100"/>
  <c r="S305" i="96"/>
  <c r="S139" i="92"/>
  <c r="T30" i="322"/>
  <c r="T71" i="102"/>
  <c r="S45" i="380"/>
  <c r="S21" i="381"/>
  <c r="T71" i="424"/>
  <c r="S107" i="102"/>
  <c r="S468" i="100"/>
  <c r="S122" i="441"/>
  <c r="S95" i="442"/>
  <c r="S51" i="322"/>
  <c r="S84" i="102"/>
  <c r="T177" i="102"/>
  <c r="T27" i="102"/>
  <c r="T68" i="102"/>
  <c r="T50" i="102"/>
  <c r="S107" i="379"/>
  <c r="S40" i="425"/>
  <c r="S11" i="378"/>
  <c r="S37" i="380"/>
  <c r="S12" i="429"/>
  <c r="S44" i="380"/>
  <c r="S29" i="380"/>
  <c r="S30" i="322"/>
  <c r="T54" i="322"/>
  <c r="T91" i="322"/>
  <c r="T23" i="322"/>
  <c r="S118" i="322"/>
  <c r="T111" i="322"/>
  <c r="T53" i="322"/>
  <c r="S18" i="322"/>
  <c r="T95" i="322"/>
  <c r="T19" i="322"/>
  <c r="T33" i="322"/>
  <c r="S115" i="322"/>
  <c r="S57" i="322"/>
  <c r="T32" i="322"/>
  <c r="T18" i="100"/>
  <c r="T402" i="100"/>
  <c r="S43" i="189"/>
  <c r="T332" i="100"/>
  <c r="T149" i="102"/>
  <c r="T171" i="100"/>
  <c r="S46" i="428"/>
  <c r="S20" i="433"/>
  <c r="T20" i="102"/>
  <c r="S28" i="381"/>
  <c r="S13" i="428"/>
  <c r="S13" i="380"/>
  <c r="S84" i="379"/>
  <c r="S9" i="433"/>
  <c r="S25" i="382"/>
  <c r="S49" i="424"/>
  <c r="T55" i="381"/>
  <c r="S58" i="381"/>
  <c r="S86" i="379"/>
  <c r="S47" i="380"/>
  <c r="S13" i="381"/>
  <c r="T82" i="381"/>
  <c r="S87" i="379"/>
  <c r="S18" i="424"/>
  <c r="S31" i="378"/>
  <c r="S9" i="432"/>
  <c r="S43" i="379"/>
  <c r="S19" i="425"/>
  <c r="S26" i="378"/>
  <c r="S17" i="429"/>
  <c r="S23" i="381"/>
  <c r="S12" i="381"/>
  <c r="T60" i="425"/>
  <c r="S10" i="428"/>
  <c r="T27" i="424"/>
  <c r="T49" i="424"/>
  <c r="T49" i="425"/>
  <c r="T17" i="425"/>
  <c r="T16" i="430"/>
  <c r="T20" i="426"/>
  <c r="S49" i="440"/>
  <c r="S132" i="446"/>
  <c r="T36" i="448"/>
  <c r="S108" i="448"/>
  <c r="T66" i="448"/>
  <c r="S17" i="442"/>
  <c r="S51" i="443"/>
  <c r="S119" i="438"/>
  <c r="S160" i="446"/>
  <c r="S21" i="441"/>
  <c r="T113" i="448"/>
  <c r="S110" i="100"/>
  <c r="S74" i="94"/>
  <c r="T181" i="448"/>
  <c r="S449" i="446"/>
  <c r="S11" i="440"/>
  <c r="T259" i="291"/>
  <c r="S146" i="446"/>
  <c r="T123" i="448"/>
  <c r="S80" i="179"/>
  <c r="S90" i="446"/>
  <c r="S264" i="446"/>
  <c r="S89" i="179"/>
  <c r="S90" i="100"/>
  <c r="T29" i="448"/>
  <c r="T106" i="448"/>
  <c r="S35" i="100"/>
  <c r="S172" i="100"/>
  <c r="S72" i="443"/>
  <c r="S93" i="448"/>
  <c r="S132" i="441"/>
  <c r="S405" i="446"/>
  <c r="S256" i="100"/>
  <c r="S240" i="179"/>
  <c r="S69" i="442"/>
  <c r="S299" i="446"/>
  <c r="S95" i="100"/>
  <c r="S67" i="438"/>
  <c r="S76" i="96"/>
  <c r="B6" i="395"/>
  <c r="F181" i="449" s="1"/>
  <c r="S277" i="179"/>
  <c r="S429" i="446"/>
  <c r="S24" i="445"/>
  <c r="S87" i="100"/>
  <c r="S188" i="448"/>
  <c r="S162" i="100"/>
  <c r="S140" i="179"/>
  <c r="S18" i="446"/>
  <c r="T102" i="448"/>
  <c r="S351" i="446"/>
  <c r="S275" i="100"/>
  <c r="S285" i="446"/>
  <c r="S146" i="100"/>
  <c r="S86" i="100"/>
  <c r="S44" i="440"/>
  <c r="S184" i="448"/>
  <c r="S54" i="102"/>
  <c r="S45" i="441"/>
  <c r="S52" i="448"/>
  <c r="S15" i="342"/>
  <c r="S24" i="96"/>
  <c r="S202" i="100"/>
  <c r="S395" i="446"/>
  <c r="S25" i="438"/>
  <c r="S338" i="96"/>
  <c r="S208" i="100"/>
  <c r="S156" i="92"/>
  <c r="S133" i="448"/>
  <c r="S196" i="102"/>
  <c r="S38" i="443"/>
  <c r="S497" i="100"/>
  <c r="S12" i="442"/>
  <c r="S282" i="446"/>
  <c r="B5" i="395"/>
  <c r="F180" i="449" s="1"/>
  <c r="S72" i="448"/>
  <c r="S431" i="446"/>
  <c r="T46" i="441"/>
  <c r="S101" i="443"/>
  <c r="S50" i="446"/>
  <c r="S267" i="94"/>
  <c r="S372" i="291"/>
  <c r="T190" i="448"/>
  <c r="S157" i="179"/>
  <c r="S177" i="102"/>
  <c r="S370" i="271"/>
  <c r="S269" i="100"/>
  <c r="S76" i="94"/>
  <c r="S389" i="271"/>
  <c r="S356" i="96"/>
  <c r="S146" i="92"/>
  <c r="T312" i="291"/>
  <c r="T238" i="271"/>
  <c r="S316" i="94"/>
  <c r="S423" i="96"/>
  <c r="S68" i="102"/>
  <c r="S145" i="92"/>
  <c r="T110" i="92"/>
  <c r="S33" i="96"/>
  <c r="S68" i="271"/>
  <c r="S49" i="271"/>
  <c r="S462" i="94"/>
  <c r="T60" i="322"/>
  <c r="T240" i="100"/>
  <c r="S58" i="380"/>
  <c r="S27" i="381"/>
  <c r="T16" i="425"/>
  <c r="T40" i="441"/>
  <c r="S167" i="271"/>
  <c r="S47" i="441"/>
  <c r="S247" i="446"/>
  <c r="S160" i="271"/>
  <c r="S361" i="291"/>
  <c r="S112" i="322"/>
  <c r="S75" i="322"/>
  <c r="S55" i="322"/>
  <c r="T41" i="322"/>
  <c r="S72" i="381"/>
  <c r="S33" i="380"/>
  <c r="S18" i="378"/>
  <c r="T185" i="448"/>
  <c r="S195" i="448"/>
  <c r="S167" i="448"/>
  <c r="S37" i="440"/>
  <c r="S160" i="448"/>
  <c r="S314" i="446"/>
  <c r="S181" i="446"/>
  <c r="S320" i="100"/>
  <c r="S134" i="100"/>
  <c r="S18" i="96"/>
  <c r="S100" i="446"/>
  <c r="S106" i="441"/>
  <c r="T65" i="448"/>
  <c r="S159" i="100"/>
  <c r="S258" i="179"/>
  <c r="T179" i="448"/>
  <c r="S365" i="100"/>
  <c r="T151" i="448"/>
  <c r="S36" i="448"/>
  <c r="S18" i="438"/>
  <c r="T187" i="448"/>
  <c r="S65" i="448"/>
  <c r="S174" i="448"/>
  <c r="S399" i="446"/>
  <c r="S91" i="102"/>
  <c r="S41" i="438"/>
  <c r="T20" i="342"/>
  <c r="S212" i="446"/>
  <c r="S194" i="100"/>
  <c r="S93" i="442"/>
  <c r="T52" i="448"/>
  <c r="S248" i="446"/>
  <c r="S60" i="102"/>
  <c r="S178" i="291"/>
  <c r="S71" i="448"/>
  <c r="S288" i="446"/>
  <c r="S80" i="442"/>
  <c r="S197" i="448"/>
  <c r="S15" i="446"/>
  <c r="S183" i="102"/>
  <c r="S59" i="440"/>
  <c r="S66" i="438"/>
  <c r="S14" i="445"/>
  <c r="S28" i="179"/>
  <c r="S74" i="442"/>
  <c r="S492" i="100"/>
  <c r="T169" i="448"/>
  <c r="S451" i="96"/>
  <c r="S9" i="442"/>
  <c r="S55" i="441"/>
  <c r="S145" i="100"/>
  <c r="S45" i="442"/>
  <c r="S76" i="441"/>
  <c r="S115" i="448"/>
  <c r="S82" i="441"/>
  <c r="S299" i="100"/>
  <c r="T124" i="448"/>
  <c r="S32" i="443"/>
  <c r="S105" i="448"/>
  <c r="S295" i="446"/>
  <c r="S460" i="100"/>
  <c r="S432" i="100"/>
  <c r="S176" i="446"/>
  <c r="S62" i="442"/>
  <c r="S290" i="100"/>
  <c r="S105" i="438"/>
  <c r="T108" i="448"/>
  <c r="S13" i="448"/>
  <c r="S212" i="100"/>
  <c r="S273" i="96"/>
  <c r="S118" i="271"/>
  <c r="S99" i="446"/>
  <c r="S106" i="438"/>
  <c r="S12" i="447"/>
  <c r="S464" i="100"/>
  <c r="S354" i="100"/>
  <c r="S165" i="448"/>
  <c r="S306" i="446"/>
  <c r="T160" i="448"/>
  <c r="S353" i="291"/>
  <c r="S401" i="94"/>
  <c r="S23" i="102"/>
  <c r="T176" i="271"/>
  <c r="S119" i="92"/>
  <c r="S153" i="100"/>
  <c r="S180" i="100"/>
  <c r="S153" i="96"/>
  <c r="S291" i="96"/>
  <c r="S222" i="100"/>
  <c r="S432" i="96"/>
  <c r="S518" i="100"/>
  <c r="S364" i="271"/>
  <c r="S31" i="102"/>
  <c r="S198" i="271"/>
  <c r="S374" i="96"/>
  <c r="S49" i="291"/>
  <c r="S61" i="179"/>
  <c r="S178" i="179"/>
  <c r="S204" i="205"/>
  <c r="S243" i="96"/>
  <c r="S352" i="96"/>
  <c r="S11" i="92"/>
  <c r="T176" i="92"/>
  <c r="S138" i="271"/>
  <c r="S275" i="94"/>
  <c r="S407" i="291"/>
  <c r="S317" i="271"/>
  <c r="S243" i="94"/>
  <c r="S90" i="380"/>
  <c r="S54" i="380"/>
  <c r="S36" i="442"/>
  <c r="S37" i="438"/>
  <c r="S125" i="102"/>
  <c r="S102" i="443"/>
  <c r="S166" i="92"/>
  <c r="S341" i="96"/>
  <c r="T332" i="271"/>
  <c r="S81" i="322"/>
  <c r="T91" i="189"/>
  <c r="T14" i="102"/>
  <c r="S78" i="379"/>
  <c r="T30" i="428"/>
  <c r="S85" i="380"/>
  <c r="S29" i="382"/>
  <c r="S30" i="379"/>
  <c r="S26" i="424"/>
  <c r="T51" i="425"/>
  <c r="S266" i="446"/>
  <c r="T44" i="322"/>
  <c r="S54" i="322"/>
  <c r="S74" i="189"/>
  <c r="T108" i="102"/>
  <c r="S48" i="425"/>
  <c r="S11" i="426"/>
  <c r="S23" i="425"/>
  <c r="S23" i="429"/>
  <c r="S11" i="425"/>
  <c r="T48" i="424"/>
  <c r="T19" i="425"/>
  <c r="T40" i="424"/>
  <c r="T28" i="424"/>
  <c r="T76" i="424"/>
  <c r="T13" i="424"/>
  <c r="T71" i="448"/>
  <c r="S16" i="100"/>
  <c r="S52" i="441"/>
  <c r="S97" i="441"/>
  <c r="S258" i="100"/>
  <c r="S40" i="441"/>
  <c r="S83" i="446"/>
  <c r="S168" i="448"/>
  <c r="S364" i="446"/>
  <c r="S10" i="445"/>
  <c r="S380" i="446"/>
  <c r="T77" i="448"/>
  <c r="T125" i="448"/>
  <c r="S113" i="443"/>
  <c r="T112" i="448"/>
  <c r="T352" i="271"/>
  <c r="S99" i="443"/>
  <c r="T73" i="448"/>
  <c r="S314" i="100"/>
  <c r="S310" i="446"/>
  <c r="S21" i="445"/>
  <c r="S114" i="442"/>
  <c r="S12" i="96"/>
  <c r="S441" i="94"/>
  <c r="T202" i="448"/>
  <c r="S246" i="446"/>
  <c r="S15" i="179"/>
  <c r="T203" i="448"/>
  <c r="S89" i="102"/>
  <c r="S21" i="443"/>
  <c r="S139" i="100"/>
  <c r="S88" i="96"/>
  <c r="S410" i="446"/>
  <c r="S46" i="442"/>
  <c r="S448" i="100"/>
  <c r="S171" i="446"/>
  <c r="T82" i="448"/>
  <c r="S55" i="443"/>
  <c r="S94" i="448"/>
  <c r="S323" i="446"/>
  <c r="S161" i="100"/>
  <c r="S125" i="100"/>
  <c r="S465" i="446"/>
  <c r="S158" i="446"/>
  <c r="S12" i="448"/>
  <c r="S85" i="96"/>
  <c r="S421" i="446"/>
  <c r="S337" i="446"/>
  <c r="S30" i="179"/>
  <c r="T243" i="271"/>
  <c r="S124" i="448"/>
  <c r="S480" i="446"/>
  <c r="S131" i="102"/>
  <c r="S213" i="100"/>
  <c r="S459" i="100"/>
  <c r="S74" i="441"/>
  <c r="S218" i="446"/>
  <c r="S102" i="448"/>
  <c r="S71" i="441"/>
  <c r="S259" i="446"/>
  <c r="S485" i="100"/>
  <c r="S155" i="446"/>
  <c r="T26" i="448"/>
  <c r="S367" i="100"/>
  <c r="T58" i="271"/>
  <c r="S308" i="446"/>
  <c r="S508" i="100"/>
  <c r="S119" i="441"/>
  <c r="T172" i="448"/>
  <c r="S37" i="102"/>
  <c r="S179" i="179"/>
  <c r="S252" i="94"/>
  <c r="T86" i="205"/>
  <c r="S386" i="271"/>
  <c r="S15" i="102"/>
  <c r="S150" i="96"/>
  <c r="S277" i="271"/>
  <c r="S87" i="102"/>
  <c r="T107" i="92"/>
  <c r="S147" i="100"/>
  <c r="S29" i="291"/>
  <c r="S337" i="96"/>
  <c r="S311" i="271"/>
  <c r="S127" i="100"/>
  <c r="S288" i="94"/>
  <c r="S504" i="100"/>
  <c r="S328" i="96"/>
  <c r="S79" i="92"/>
  <c r="T28" i="291"/>
  <c r="S301" i="96"/>
  <c r="S371" i="291"/>
  <c r="T25" i="291"/>
  <c r="S144" i="291"/>
  <c r="S249" i="271"/>
  <c r="T113" i="291"/>
  <c r="T301" i="271"/>
  <c r="S278" i="179"/>
  <c r="S151" i="92"/>
  <c r="T235" i="291"/>
  <c r="S268" i="179"/>
  <c r="S458" i="96"/>
  <c r="S46" i="379"/>
  <c r="S42" i="425"/>
  <c r="S75" i="381"/>
  <c r="S86" i="440"/>
  <c r="S150" i="448"/>
  <c r="S125" i="443"/>
  <c r="S21" i="424"/>
  <c r="T14" i="426"/>
  <c r="T28" i="433"/>
  <c r="S36" i="379"/>
  <c r="S24" i="433"/>
  <c r="S56" i="380"/>
  <c r="T83" i="381"/>
  <c r="S15" i="380"/>
  <c r="T43" i="381"/>
  <c r="S25" i="429"/>
  <c r="S17" i="381"/>
  <c r="S48" i="379"/>
  <c r="T20" i="381"/>
  <c r="S78" i="381"/>
  <c r="S57" i="380"/>
  <c r="S63" i="380"/>
  <c r="S40" i="424"/>
  <c r="T21" i="426"/>
  <c r="T51" i="424"/>
  <c r="T24" i="424"/>
  <c r="T39" i="424"/>
  <c r="T14" i="424"/>
  <c r="S325" i="446"/>
  <c r="S456" i="446"/>
  <c r="S253" i="100"/>
  <c r="S127" i="448"/>
  <c r="S409" i="446"/>
  <c r="S31" i="440"/>
  <c r="S108" i="446"/>
  <c r="S103" i="102"/>
  <c r="S104" i="448"/>
  <c r="S135" i="100"/>
  <c r="S288" i="100"/>
  <c r="S135" i="102"/>
  <c r="S301" i="446"/>
  <c r="S215" i="446"/>
  <c r="S101" i="448"/>
  <c r="T174" i="448"/>
  <c r="S112" i="443"/>
  <c r="T154" i="291"/>
  <c r="T88" i="448"/>
  <c r="T136" i="448"/>
  <c r="S70" i="102"/>
  <c r="S10" i="440"/>
  <c r="S162" i="448"/>
  <c r="S49" i="443"/>
  <c r="S430" i="446"/>
  <c r="S482" i="100"/>
  <c r="S130" i="442"/>
  <c r="S238" i="446"/>
  <c r="S96" i="443"/>
  <c r="S444" i="100"/>
  <c r="S47" i="440"/>
  <c r="S251" i="100"/>
  <c r="S86" i="438"/>
  <c r="S260" i="291"/>
  <c r="T48" i="448"/>
  <c r="S22" i="342"/>
  <c r="S293" i="446"/>
  <c r="S12" i="445"/>
  <c r="S117" i="179"/>
  <c r="T64" i="291"/>
  <c r="S128" i="441"/>
  <c r="S265" i="446"/>
  <c r="S34" i="179"/>
  <c r="S102" i="440"/>
  <c r="S82" i="438"/>
  <c r="S64" i="440"/>
  <c r="S14" i="100"/>
  <c r="S188" i="179"/>
  <c r="S365" i="446"/>
  <c r="T180" i="271"/>
  <c r="S292" i="100"/>
  <c r="S206" i="100"/>
  <c r="S122" i="448"/>
  <c r="S74" i="443"/>
  <c r="S164" i="102"/>
  <c r="S93" i="440"/>
  <c r="S88" i="448"/>
  <c r="S95" i="441"/>
  <c r="S37" i="100"/>
  <c r="S340" i="100"/>
  <c r="S79" i="441"/>
  <c r="S53" i="448"/>
  <c r="S106" i="446"/>
  <c r="S19" i="100"/>
  <c r="S375" i="100"/>
  <c r="S184" i="446"/>
  <c r="S196" i="100"/>
  <c r="B5" i="406"/>
  <c r="D213" i="12" s="1"/>
  <c r="S42" i="96"/>
  <c r="S42" i="441"/>
  <c r="S177" i="448"/>
  <c r="T256" i="271"/>
  <c r="S253" i="271"/>
  <c r="S258" i="291"/>
  <c r="S36" i="92"/>
  <c r="S381" i="291"/>
  <c r="S89" i="291"/>
  <c r="S120" i="291"/>
  <c r="S417" i="291"/>
  <c r="S53" i="92"/>
  <c r="T72" i="291"/>
  <c r="T145" i="448"/>
  <c r="T39" i="291"/>
  <c r="T93" i="448"/>
  <c r="S418" i="94"/>
  <c r="T282" i="205"/>
  <c r="S81" i="96"/>
  <c r="S291" i="100"/>
  <c r="S298" i="100"/>
  <c r="S24" i="92"/>
  <c r="S463" i="94"/>
  <c r="S334" i="291"/>
  <c r="S322" i="96"/>
  <c r="S80" i="96"/>
  <c r="T22" i="92"/>
  <c r="S282" i="94"/>
  <c r="T324" i="96"/>
  <c r="T59" i="322"/>
  <c r="T29" i="102"/>
  <c r="S22" i="378"/>
  <c r="S8" i="430"/>
  <c r="S315" i="446"/>
  <c r="S80" i="438"/>
  <c r="S81" i="440"/>
  <c r="S117" i="448"/>
  <c r="T40" i="322"/>
  <c r="T31" i="102"/>
  <c r="S25" i="424"/>
  <c r="S48" i="381"/>
  <c r="S51" i="380"/>
  <c r="T21" i="424"/>
  <c r="S70" i="381"/>
  <c r="S18" i="429"/>
  <c r="S31" i="379"/>
  <c r="T63" i="380"/>
  <c r="S74" i="380"/>
  <c r="T61" i="322"/>
  <c r="T56" i="322"/>
  <c r="T415" i="100"/>
  <c r="T271" i="100"/>
  <c r="T174" i="100"/>
  <c r="T19" i="102"/>
  <c r="S21" i="322"/>
  <c r="T268" i="100"/>
  <c r="S27" i="382"/>
  <c r="T57" i="381"/>
  <c r="T65" i="380"/>
  <c r="S19" i="381"/>
  <c r="S49" i="379"/>
  <c r="T37" i="380"/>
  <c r="S73" i="380"/>
  <c r="S50" i="380"/>
  <c r="T21" i="382"/>
  <c r="S21" i="379"/>
  <c r="S24" i="429"/>
  <c r="S84" i="381"/>
  <c r="S10" i="426"/>
  <c r="S10" i="424"/>
  <c r="T68" i="424"/>
  <c r="T23" i="424"/>
  <c r="T56" i="424"/>
  <c r="T32" i="424"/>
  <c r="T23" i="425"/>
  <c r="T22" i="424"/>
  <c r="S196" i="446"/>
  <c r="S123" i="441"/>
  <c r="S79" i="438"/>
  <c r="S75" i="442"/>
  <c r="S8" i="437"/>
  <c r="S130" i="100"/>
  <c r="S489" i="446"/>
  <c r="S41" i="442"/>
  <c r="S115" i="100"/>
  <c r="S135" i="446"/>
  <c r="S49" i="446"/>
  <c r="S148" i="448"/>
  <c r="S143" i="100"/>
  <c r="S292" i="446"/>
  <c r="S456" i="100"/>
  <c r="T96" i="92"/>
  <c r="S354" i="446"/>
  <c r="S52" i="446"/>
  <c r="S152" i="100"/>
  <c r="S151" i="448"/>
  <c r="S167" i="100"/>
  <c r="S102" i="102"/>
  <c r="S103" i="100"/>
  <c r="S165" i="102"/>
  <c r="S23" i="445"/>
  <c r="S64" i="102"/>
  <c r="S188" i="446"/>
  <c r="S46" i="100"/>
  <c r="S37" i="443"/>
  <c r="S171" i="102"/>
  <c r="T276" i="271"/>
  <c r="S118" i="100"/>
  <c r="S351" i="100"/>
  <c r="S83" i="441"/>
  <c r="S158" i="448"/>
  <c r="S377" i="100"/>
  <c r="S206" i="102"/>
  <c r="S217" i="446"/>
  <c r="S371" i="100"/>
  <c r="S357" i="100"/>
  <c r="S180" i="448"/>
  <c r="S418" i="446"/>
  <c r="S498" i="100"/>
  <c r="S103" i="443"/>
  <c r="S189" i="100"/>
  <c r="T41" i="205"/>
  <c r="S31" i="92"/>
  <c r="S45" i="440"/>
  <c r="S455" i="100"/>
  <c r="S67" i="446"/>
  <c r="S389" i="100"/>
  <c r="S58" i="438"/>
  <c r="S95" i="443"/>
  <c r="S255" i="179"/>
  <c r="S304" i="446"/>
  <c r="S29" i="440"/>
  <c r="S39" i="442"/>
  <c r="S120" i="438"/>
  <c r="S367" i="446"/>
  <c r="S77" i="441"/>
  <c r="S392" i="446"/>
  <c r="S48" i="448"/>
  <c r="S147" i="102"/>
  <c r="T19" i="92"/>
  <c r="S293" i="291"/>
  <c r="S470" i="94"/>
  <c r="S102" i="94"/>
  <c r="T66" i="271"/>
  <c r="S205" i="92"/>
  <c r="S154" i="94"/>
  <c r="S82" i="94"/>
  <c r="T86" i="448"/>
  <c r="S77" i="92"/>
  <c r="S325" i="271"/>
  <c r="S248" i="179"/>
  <c r="S382" i="96"/>
  <c r="S414" i="94"/>
  <c r="S330" i="271"/>
  <c r="S101" i="94"/>
  <c r="S298" i="291"/>
  <c r="S28" i="94"/>
  <c r="S59" i="179"/>
  <c r="T54" i="291"/>
  <c r="S251" i="96"/>
  <c r="S296" i="291"/>
  <c r="S190" i="92"/>
  <c r="S228" i="179"/>
  <c r="S301" i="179"/>
  <c r="S194" i="96"/>
  <c r="S217" i="94"/>
  <c r="S153" i="94"/>
  <c r="S380" i="96"/>
  <c r="T196" i="448"/>
  <c r="S78" i="96"/>
  <c r="S26" i="322"/>
  <c r="S34" i="381"/>
  <c r="T15" i="433"/>
  <c r="S260" i="100"/>
  <c r="T24" i="342"/>
  <c r="S19" i="429"/>
  <c r="T59" i="381"/>
  <c r="S27" i="433"/>
  <c r="T47" i="424"/>
  <c r="S16" i="342"/>
  <c r="T58" i="322"/>
  <c r="T398" i="100"/>
  <c r="T238" i="100"/>
  <c r="S60" i="425"/>
  <c r="S39" i="428"/>
  <c r="S72" i="380"/>
  <c r="T53" i="381"/>
  <c r="T27" i="322"/>
  <c r="T39" i="102"/>
  <c r="S55" i="381"/>
  <c r="S27" i="380"/>
  <c r="T22" i="322"/>
  <c r="T330" i="100"/>
  <c r="S86" i="380"/>
  <c r="S51" i="425"/>
  <c r="S19" i="382"/>
  <c r="S29" i="322"/>
  <c r="T47" i="189"/>
  <c r="T24" i="322"/>
  <c r="T100" i="322"/>
  <c r="S61" i="322"/>
  <c r="S119" i="322"/>
  <c r="T67" i="322"/>
  <c r="T117" i="322"/>
  <c r="S41" i="322"/>
  <c r="T31" i="189"/>
  <c r="T132" i="100"/>
  <c r="T345" i="100"/>
  <c r="T47" i="102"/>
  <c r="T34" i="102"/>
  <c r="T229" i="102"/>
  <c r="T56" i="102"/>
  <c r="S101" i="379"/>
  <c r="T86" i="381"/>
  <c r="S14" i="433"/>
  <c r="S22" i="381"/>
  <c r="S114" i="379"/>
  <c r="S56" i="425"/>
  <c r="S9" i="429"/>
  <c r="T48" i="381"/>
  <c r="S34" i="428"/>
  <c r="T73" i="381"/>
  <c r="S23" i="433"/>
  <c r="S35" i="380"/>
  <c r="S27" i="428"/>
  <c r="T44" i="381"/>
  <c r="S17" i="425"/>
  <c r="S32" i="428"/>
  <c r="S85" i="381"/>
  <c r="S38" i="379"/>
  <c r="T81" i="381"/>
  <c r="S29" i="433"/>
  <c r="S36" i="380"/>
  <c r="S16" i="429"/>
  <c r="S51" i="424"/>
  <c r="T39" i="425"/>
  <c r="S18" i="428"/>
  <c r="T26" i="424"/>
  <c r="S15" i="433"/>
  <c r="T54" i="424"/>
  <c r="T53" i="424"/>
  <c r="S322" i="446"/>
  <c r="S352" i="446"/>
  <c r="S142" i="100"/>
  <c r="S62" i="440"/>
  <c r="S170" i="448"/>
  <c r="S143" i="446"/>
  <c r="S116" i="448"/>
  <c r="S383" i="100"/>
  <c r="S229" i="96"/>
  <c r="S143" i="448"/>
  <c r="S359" i="100"/>
  <c r="S152" i="446"/>
  <c r="S60" i="443"/>
  <c r="S260" i="446"/>
  <c r="S190" i="448"/>
  <c r="S98" i="438"/>
  <c r="S170" i="179"/>
  <c r="T50" i="448"/>
  <c r="S432" i="446"/>
  <c r="S155" i="179"/>
  <c r="S106" i="443"/>
  <c r="S121" i="448"/>
  <c r="S339" i="446"/>
  <c r="S433" i="446"/>
  <c r="S387" i="446"/>
  <c r="S66" i="442"/>
  <c r="S262" i="446"/>
  <c r="S149" i="448"/>
  <c r="S297" i="100"/>
  <c r="S58" i="440"/>
  <c r="S416" i="446"/>
  <c r="S261" i="179"/>
  <c r="T192" i="448"/>
  <c r="S436" i="100"/>
  <c r="T316" i="291"/>
  <c r="S98" i="443"/>
  <c r="S359" i="446"/>
  <c r="S38" i="442"/>
  <c r="S440" i="100"/>
  <c r="S216" i="446"/>
  <c r="S369" i="100"/>
  <c r="S82" i="440"/>
  <c r="S41" i="440"/>
  <c r="S445" i="100"/>
  <c r="S173" i="94"/>
  <c r="S105" i="92"/>
  <c r="S10" i="442"/>
  <c r="S211" i="179"/>
  <c r="S348" i="271"/>
  <c r="S381" i="100"/>
  <c r="S84" i="440"/>
  <c r="S143" i="102"/>
  <c r="S36" i="100"/>
  <c r="S27" i="438"/>
  <c r="S117" i="446"/>
  <c r="S127" i="102"/>
  <c r="S64" i="100"/>
  <c r="S120" i="448"/>
  <c r="S147" i="448"/>
  <c r="S18" i="439"/>
  <c r="T336" i="291"/>
  <c r="S172" i="271"/>
  <c r="T230" i="271"/>
  <c r="T170" i="448"/>
  <c r="S201" i="94"/>
  <c r="S27" i="92"/>
  <c r="T160" i="92"/>
  <c r="S12" i="92"/>
  <c r="S284" i="94"/>
  <c r="S334" i="271"/>
  <c r="S179" i="271"/>
  <c r="S312" i="271"/>
  <c r="S18" i="92"/>
  <c r="S47" i="102"/>
  <c r="S477" i="100"/>
  <c r="T84" i="92"/>
  <c r="T51" i="380"/>
  <c r="S186" i="94"/>
  <c r="S480" i="100"/>
  <c r="T80" i="448"/>
  <c r="S93" i="96"/>
  <c r="S234" i="179"/>
  <c r="S27" i="424"/>
  <c r="S20" i="381"/>
  <c r="S18" i="382"/>
  <c r="T38" i="425"/>
  <c r="S326" i="179"/>
  <c r="S94" i="96"/>
  <c r="S180" i="179"/>
  <c r="S445" i="96"/>
  <c r="T57" i="102"/>
  <c r="S39" i="380"/>
  <c r="S108" i="322"/>
  <c r="T26" i="322"/>
  <c r="T88" i="322"/>
  <c r="S68" i="322"/>
  <c r="T62" i="102"/>
  <c r="S15" i="429"/>
  <c r="S52" i="380"/>
  <c r="T120" i="322"/>
  <c r="T46" i="189"/>
  <c r="T255" i="100"/>
  <c r="T150" i="102"/>
  <c r="S189" i="102"/>
  <c r="T19" i="381"/>
  <c r="S113" i="379"/>
  <c r="S35" i="428"/>
  <c r="S48" i="424"/>
  <c r="T69" i="322"/>
  <c r="T90" i="322"/>
  <c r="T35" i="322"/>
  <c r="S72" i="322"/>
  <c r="T55" i="322"/>
  <c r="S76" i="322"/>
  <c r="S109" i="322"/>
  <c r="S42" i="322"/>
  <c r="T81" i="322"/>
  <c r="T116" i="322"/>
  <c r="T46" i="322"/>
  <c r="T73" i="322"/>
  <c r="S71" i="322"/>
  <c r="T18" i="189"/>
  <c r="T101" i="322"/>
  <c r="S42" i="189"/>
  <c r="T155" i="100"/>
  <c r="T124" i="100"/>
  <c r="T153" i="102"/>
  <c r="T201" i="100"/>
  <c r="T317" i="100"/>
  <c r="S176" i="102"/>
  <c r="T10" i="428"/>
  <c r="S11" i="432"/>
  <c r="S17" i="380"/>
  <c r="S14" i="379"/>
  <c r="T30" i="381"/>
  <c r="T17" i="381"/>
  <c r="S60" i="379"/>
  <c r="S16" i="425"/>
  <c r="S96" i="379"/>
  <c r="T56" i="381"/>
  <c r="S59" i="381"/>
  <c r="S93" i="379"/>
  <c r="T38" i="380"/>
  <c r="S13" i="433"/>
  <c r="S86" i="381"/>
  <c r="S58" i="379"/>
  <c r="S40" i="379"/>
  <c r="S51" i="381"/>
  <c r="T26" i="374"/>
  <c r="T28" i="374" s="1"/>
  <c r="D23" i="376" s="1"/>
  <c r="T31" i="381"/>
  <c r="S32" i="424"/>
  <c r="S10" i="425"/>
  <c r="S23" i="424"/>
  <c r="S53" i="424"/>
  <c r="S40" i="381"/>
  <c r="S49" i="425"/>
  <c r="T59" i="425"/>
  <c r="T32" i="425"/>
  <c r="T11" i="425"/>
  <c r="T67" i="424"/>
  <c r="T46" i="425"/>
  <c r="S28" i="433"/>
  <c r="S10" i="443"/>
  <c r="S63" i="448"/>
  <c r="S244" i="179"/>
  <c r="S65" i="442"/>
  <c r="S80" i="102"/>
  <c r="S128" i="448"/>
  <c r="S355" i="100"/>
  <c r="S172" i="448"/>
  <c r="S219" i="446"/>
  <c r="S417" i="446"/>
  <c r="S105" i="441"/>
  <c r="S488" i="100"/>
  <c r="S22" i="442"/>
  <c r="S493" i="446"/>
  <c r="S50" i="448"/>
  <c r="S224" i="446"/>
  <c r="S40" i="96"/>
  <c r="S81" i="448"/>
  <c r="S488" i="446"/>
  <c r="S201" i="179"/>
  <c r="S110" i="443"/>
  <c r="S289" i="100"/>
  <c r="S287" i="179"/>
  <c r="S460" i="446"/>
  <c r="S411" i="446"/>
  <c r="S74" i="446"/>
  <c r="S108" i="441"/>
  <c r="T60" i="448"/>
  <c r="S178" i="100"/>
  <c r="S276" i="446"/>
  <c r="S37" i="441"/>
  <c r="S284" i="100"/>
  <c r="S78" i="448"/>
  <c r="S303" i="446"/>
  <c r="S231" i="102"/>
  <c r="S71" i="100"/>
  <c r="S241" i="446"/>
  <c r="S70" i="442"/>
  <c r="S69" i="100"/>
  <c r="S184" i="102"/>
  <c r="S41" i="179"/>
  <c r="S175" i="448"/>
  <c r="S92" i="448"/>
  <c r="S39" i="100"/>
  <c r="S236" i="100"/>
  <c r="S137" i="179"/>
  <c r="S295" i="291"/>
  <c r="S80" i="441"/>
  <c r="T53" i="448"/>
  <c r="S391" i="446"/>
  <c r="S267" i="446"/>
  <c r="S419" i="100"/>
  <c r="S43" i="441"/>
  <c r="S73" i="96"/>
  <c r="S109" i="448"/>
  <c r="S228" i="100"/>
  <c r="S439" i="96"/>
  <c r="S70" i="448"/>
  <c r="S470" i="446"/>
  <c r="S165" i="446"/>
  <c r="S344" i="96"/>
  <c r="S474" i="446"/>
  <c r="S133" i="442"/>
  <c r="S379" i="100"/>
  <c r="S331" i="179"/>
  <c r="T104" i="448"/>
  <c r="S299" i="291"/>
  <c r="S398" i="291"/>
  <c r="S276" i="100"/>
  <c r="S330" i="291"/>
  <c r="S160" i="100"/>
  <c r="S369" i="94"/>
  <c r="S68" i="179"/>
  <c r="S46" i="96"/>
  <c r="T121" i="291"/>
  <c r="S252" i="100"/>
  <c r="S14" i="179"/>
  <c r="S55" i="92"/>
  <c r="S108" i="271"/>
  <c r="S347" i="94"/>
  <c r="T178" i="92"/>
  <c r="S154" i="92"/>
  <c r="T165" i="448"/>
  <c r="T47" i="441"/>
  <c r="S141" i="291"/>
  <c r="S46" i="291"/>
  <c r="S192" i="96"/>
  <c r="S117" i="96"/>
  <c r="S69" i="94"/>
  <c r="S27" i="102"/>
  <c r="S193" i="271"/>
  <c r="S83" i="94"/>
  <c r="S110" i="94"/>
  <c r="S362" i="100"/>
  <c r="S459" i="94"/>
  <c r="S285" i="96"/>
  <c r="S198" i="92"/>
  <c r="S271" i="291"/>
  <c r="S127" i="271"/>
  <c r="S266" i="94"/>
  <c r="S418" i="96"/>
  <c r="T204" i="92"/>
  <c r="S217" i="96"/>
  <c r="S200" i="179"/>
  <c r="T113" i="271"/>
  <c r="S76" i="92"/>
  <c r="S405" i="100"/>
  <c r="T42" i="441"/>
  <c r="S309" i="271"/>
  <c r="S340" i="94"/>
  <c r="S124" i="94"/>
  <c r="S99" i="92"/>
  <c r="S108" i="100"/>
  <c r="S168" i="102"/>
  <c r="S129" i="271"/>
  <c r="T195" i="448"/>
  <c r="S363" i="96"/>
  <c r="S422" i="94"/>
  <c r="S164" i="94"/>
  <c r="T13" i="92"/>
  <c r="T318" i="291"/>
  <c r="T364" i="96"/>
  <c r="T43" i="205"/>
  <c r="S340" i="96"/>
  <c r="T145" i="205"/>
  <c r="S49" i="189"/>
  <c r="S360" i="96"/>
  <c r="T187" i="291"/>
  <c r="S197" i="100"/>
  <c r="T36" i="271"/>
  <c r="S92" i="179"/>
  <c r="S117" i="205"/>
  <c r="S100" i="100"/>
  <c r="S173" i="96"/>
  <c r="S103" i="92"/>
  <c r="T158" i="92"/>
  <c r="S238" i="205"/>
  <c r="S136" i="179"/>
  <c r="T79" i="189"/>
  <c r="S389" i="96"/>
  <c r="S136" i="92"/>
  <c r="S104" i="92"/>
  <c r="S136" i="291"/>
  <c r="T188" i="271"/>
  <c r="S377" i="291"/>
  <c r="S419" i="96"/>
  <c r="S150" i="92"/>
  <c r="S303" i="100"/>
  <c r="T57" i="271"/>
  <c r="S80" i="271"/>
  <c r="T63" i="291"/>
  <c r="T101" i="291"/>
  <c r="T14" i="92"/>
  <c r="S21" i="179"/>
  <c r="T52" i="271"/>
  <c r="S85" i="271"/>
  <c r="S384" i="96"/>
  <c r="T36" i="92"/>
  <c r="S145" i="94"/>
  <c r="S112" i="271"/>
  <c r="T140" i="448"/>
  <c r="T76" i="92"/>
  <c r="S225" i="271"/>
  <c r="S191" i="92"/>
  <c r="S113" i="96"/>
  <c r="S134" i="96"/>
  <c r="T305" i="271"/>
  <c r="S325" i="179"/>
  <c r="S55" i="291"/>
  <c r="S247" i="179"/>
  <c r="S139" i="94"/>
  <c r="T41" i="271"/>
  <c r="S176" i="92"/>
  <c r="S47" i="291"/>
  <c r="S295" i="179"/>
  <c r="S114" i="100"/>
  <c r="S376" i="96"/>
  <c r="T122" i="448"/>
  <c r="T10" i="448"/>
  <c r="S222" i="205"/>
  <c r="T44" i="271"/>
  <c r="S144" i="92"/>
  <c r="S230" i="291"/>
  <c r="T276" i="205"/>
  <c r="S75" i="96"/>
  <c r="T171" i="92"/>
  <c r="S81" i="92"/>
  <c r="S22" i="92"/>
  <c r="S105" i="291"/>
  <c r="S275" i="291"/>
  <c r="T177" i="448"/>
  <c r="S346" i="96"/>
  <c r="S297" i="96"/>
  <c r="S345" i="271"/>
  <c r="T147" i="448"/>
  <c r="S280" i="179"/>
  <c r="S444" i="96"/>
  <c r="S117" i="102"/>
  <c r="S266" i="96"/>
  <c r="S294" i="94"/>
  <c r="S273" i="291"/>
  <c r="S152" i="92"/>
  <c r="S203" i="291"/>
  <c r="S32" i="271"/>
  <c r="S161" i="96"/>
  <c r="S317" i="94"/>
  <c r="T343" i="291"/>
  <c r="S51" i="179"/>
  <c r="S58" i="92"/>
  <c r="T33" i="92"/>
  <c r="T93" i="96"/>
  <c r="S257" i="291"/>
  <c r="T238" i="205"/>
  <c r="S162" i="179"/>
  <c r="T326" i="96"/>
  <c r="T213" i="94"/>
  <c r="T343" i="96"/>
  <c r="S343" i="94"/>
  <c r="S349" i="100"/>
  <c r="T415" i="291"/>
  <c r="S74" i="92"/>
  <c r="S330" i="100"/>
  <c r="S368" i="94"/>
  <c r="S17" i="92"/>
  <c r="S163" i="96"/>
  <c r="S22" i="179"/>
  <c r="T21" i="342"/>
  <c r="S14" i="92"/>
  <c r="S388" i="96"/>
  <c r="T12" i="448"/>
  <c r="S186" i="92"/>
  <c r="S159" i="291"/>
  <c r="S337" i="94"/>
  <c r="S40" i="92"/>
  <c r="S316" i="179"/>
  <c r="T235" i="271"/>
  <c r="S145" i="179"/>
  <c r="S324" i="271"/>
  <c r="S329" i="271"/>
  <c r="S47" i="179"/>
  <c r="T41" i="291"/>
  <c r="S300" i="100"/>
  <c r="S39" i="102"/>
  <c r="T314" i="271"/>
  <c r="S92" i="271"/>
  <c r="S137" i="92"/>
  <c r="S225" i="96"/>
  <c r="S61" i="96"/>
  <c r="S193" i="179"/>
  <c r="T74" i="448"/>
  <c r="S160" i="94"/>
  <c r="S45" i="92"/>
  <c r="S209" i="291"/>
  <c r="S83" i="291"/>
  <c r="S114" i="291"/>
  <c r="S175" i="92"/>
  <c r="S200" i="291"/>
  <c r="S188" i="92"/>
  <c r="S228" i="291"/>
  <c r="S198" i="291"/>
  <c r="S18" i="179"/>
  <c r="S82" i="100"/>
  <c r="S269" i="179"/>
  <c r="T78" i="96"/>
  <c r="T182" i="448"/>
  <c r="T45" i="291"/>
  <c r="S174" i="94"/>
  <c r="S79" i="179"/>
  <c r="T294" i="271"/>
  <c r="T215" i="96"/>
  <c r="S110" i="271"/>
  <c r="S121" i="92"/>
  <c r="T51" i="291"/>
  <c r="S191" i="96"/>
  <c r="S183" i="92"/>
  <c r="S126" i="179"/>
  <c r="S321" i="179"/>
  <c r="S163" i="92"/>
  <c r="T151" i="271"/>
  <c r="S107" i="96"/>
  <c r="S326" i="96"/>
  <c r="S276" i="94"/>
  <c r="S281" i="100"/>
  <c r="S336" i="271"/>
  <c r="S65" i="94"/>
  <c r="S102" i="96"/>
  <c r="S161" i="92"/>
  <c r="T297" i="291"/>
  <c r="S499" i="100"/>
  <c r="S152" i="96"/>
  <c r="S378" i="96"/>
  <c r="T217" i="291"/>
  <c r="S197" i="96"/>
  <c r="S160" i="92"/>
  <c r="S358" i="96"/>
  <c r="S77" i="179"/>
  <c r="T31" i="92"/>
  <c r="S98" i="179"/>
  <c r="S420" i="94"/>
  <c r="S431" i="291"/>
  <c r="S100" i="92"/>
  <c r="S302" i="179"/>
  <c r="S179" i="92"/>
  <c r="S337" i="271"/>
  <c r="S307" i="94"/>
  <c r="S91" i="96"/>
  <c r="S239" i="179"/>
  <c r="S185" i="96"/>
  <c r="S388" i="100"/>
  <c r="S54" i="179"/>
  <c r="S53" i="94"/>
  <c r="S272" i="94"/>
  <c r="S227" i="94"/>
  <c r="S21" i="102"/>
  <c r="S30" i="271"/>
  <c r="S292" i="179"/>
  <c r="T9" i="342"/>
  <c r="S34" i="92"/>
  <c r="S203" i="96"/>
  <c r="S224" i="94"/>
  <c r="S408" i="291"/>
  <c r="S363" i="94"/>
  <c r="S445" i="94"/>
  <c r="T196" i="271"/>
  <c r="S386" i="291"/>
  <c r="S56" i="271"/>
  <c r="T116" i="448"/>
  <c r="T108" i="271"/>
  <c r="S264" i="271"/>
  <c r="S280" i="271"/>
  <c r="S294" i="96"/>
  <c r="S90" i="92"/>
  <c r="S53" i="271"/>
  <c r="S315" i="96"/>
  <c r="S33" i="179"/>
  <c r="S72" i="92"/>
  <c r="T252" i="205"/>
  <c r="S115" i="96"/>
  <c r="S231" i="96"/>
  <c r="T383" i="291"/>
  <c r="T146" i="291"/>
  <c r="S187" i="271"/>
  <c r="T299" i="291"/>
  <c r="S107" i="271"/>
  <c r="S42" i="291"/>
  <c r="T24" i="380"/>
  <c r="T64" i="94"/>
  <c r="S333" i="100"/>
  <c r="T265" i="96"/>
  <c r="S109" i="179"/>
  <c r="S238" i="291"/>
  <c r="S76" i="102"/>
  <c r="T213" i="291"/>
  <c r="S403" i="96"/>
  <c r="S67" i="271"/>
  <c r="T272" i="271"/>
  <c r="S155" i="92"/>
  <c r="S203" i="100"/>
  <c r="S70" i="94"/>
  <c r="S33" i="102"/>
  <c r="S18" i="100"/>
  <c r="S52" i="271"/>
  <c r="T75" i="448"/>
  <c r="T85" i="271"/>
  <c r="S290" i="291"/>
  <c r="S449" i="94"/>
  <c r="S169" i="179"/>
  <c r="S372" i="94"/>
  <c r="S366" i="100"/>
  <c r="S68" i="100"/>
  <c r="S122" i="92"/>
  <c r="T82" i="92"/>
  <c r="S293" i="94"/>
  <c r="S403" i="100"/>
  <c r="S153" i="92"/>
  <c r="S234" i="271"/>
  <c r="S332" i="100"/>
  <c r="T319" i="291"/>
  <c r="S73" i="92"/>
  <c r="W38" i="179"/>
  <c r="S38" i="179"/>
  <c r="T76" i="94"/>
  <c r="S219" i="271"/>
  <c r="S116" i="179"/>
  <c r="S171" i="94"/>
  <c r="T136" i="92"/>
  <c r="S354" i="94"/>
  <c r="T272" i="291"/>
  <c r="S16" i="271"/>
  <c r="T44" i="291"/>
  <c r="S255" i="271"/>
  <c r="S475" i="100"/>
  <c r="S390" i="94"/>
  <c r="S337" i="291"/>
  <c r="S15" i="271"/>
  <c r="T211" i="291"/>
  <c r="S191" i="271"/>
  <c r="T152" i="92"/>
  <c r="S112" i="92"/>
  <c r="S184" i="92"/>
  <c r="S384" i="271"/>
  <c r="S28" i="92"/>
  <c r="T168" i="92"/>
  <c r="T68" i="448"/>
  <c r="S167" i="94"/>
  <c r="S142" i="102"/>
  <c r="S329" i="179"/>
  <c r="S93" i="92"/>
  <c r="S249" i="291"/>
  <c r="S140" i="96"/>
  <c r="S72" i="94"/>
  <c r="T55" i="291"/>
  <c r="S59" i="92"/>
  <c r="S142" i="179"/>
  <c r="S30" i="94"/>
  <c r="S349" i="291"/>
  <c r="T81" i="291"/>
  <c r="S222" i="179"/>
  <c r="S140" i="271"/>
  <c r="T144" i="92"/>
  <c r="T146" i="92"/>
  <c r="S361" i="94"/>
  <c r="S23" i="271"/>
  <c r="S365" i="271"/>
  <c r="S359" i="94"/>
  <c r="S298" i="179"/>
  <c r="S221" i="96"/>
  <c r="T197" i="205"/>
  <c r="T103" i="94"/>
  <c r="S66" i="92"/>
  <c r="T100" i="291"/>
  <c r="S25" i="291"/>
  <c r="S342" i="100"/>
  <c r="S139" i="271"/>
  <c r="T262" i="205"/>
  <c r="S121" i="291"/>
  <c r="S353" i="96"/>
  <c r="S222" i="271"/>
  <c r="S415" i="100"/>
  <c r="S333" i="271"/>
  <c r="S87" i="189"/>
  <c r="T278" i="271"/>
  <c r="S114" i="271"/>
  <c r="S92" i="92"/>
  <c r="T411" i="96"/>
  <c r="T353" i="96"/>
  <c r="S339" i="94"/>
  <c r="S397" i="291"/>
  <c r="T159" i="271"/>
  <c r="T316" i="271"/>
  <c r="S261" i="271"/>
  <c r="S146" i="96"/>
  <c r="S494" i="100"/>
  <c r="S240" i="291"/>
  <c r="S50" i="271"/>
  <c r="T13" i="448"/>
  <c r="S52" i="100"/>
  <c r="S118" i="92"/>
  <c r="S197" i="92"/>
  <c r="S361" i="96"/>
  <c r="S206" i="96"/>
  <c r="S33" i="94"/>
  <c r="S148" i="94"/>
  <c r="S409" i="291"/>
  <c r="S127" i="92"/>
  <c r="S351" i="94"/>
  <c r="T12" i="342"/>
  <c r="T346" i="291"/>
  <c r="S220" i="291"/>
  <c r="T111" i="92"/>
  <c r="S17" i="94"/>
  <c r="S276" i="271"/>
  <c r="S38" i="102"/>
  <c r="S216" i="271"/>
  <c r="S23" i="92"/>
  <c r="S131" i="92"/>
  <c r="T22" i="291"/>
  <c r="S400" i="96"/>
  <c r="S450" i="100"/>
  <c r="T251" i="291"/>
  <c r="S177" i="271"/>
  <c r="S20" i="205"/>
  <c r="T79" i="291"/>
  <c r="S186" i="96"/>
  <c r="S352" i="291"/>
  <c r="S211" i="100"/>
  <c r="T146" i="448"/>
  <c r="T166" i="448"/>
  <c r="S437" i="100"/>
  <c r="T139" i="291"/>
  <c r="S193" i="94"/>
  <c r="S34" i="102"/>
  <c r="T90" i="92"/>
  <c r="S343" i="96"/>
  <c r="S423" i="291"/>
  <c r="S115" i="92"/>
  <c r="S54" i="291"/>
  <c r="S300" i="271"/>
  <c r="S459" i="96"/>
  <c r="S132" i="100"/>
  <c r="S62" i="291"/>
  <c r="S162" i="205"/>
  <c r="S128" i="96"/>
  <c r="S22" i="291"/>
  <c r="T10" i="342"/>
  <c r="T163" i="271"/>
  <c r="S51" i="92"/>
  <c r="S267" i="100"/>
  <c r="S39" i="96"/>
  <c r="S68" i="291"/>
  <c r="T101" i="94"/>
  <c r="S60" i="179"/>
  <c r="T171" i="96"/>
  <c r="S446" i="96"/>
  <c r="T490" i="94"/>
  <c r="S110" i="96"/>
  <c r="T108" i="205"/>
  <c r="T81" i="448"/>
  <c r="S20" i="100"/>
  <c r="T199" i="92"/>
  <c r="S463" i="96"/>
  <c r="T300" i="271"/>
  <c r="S229" i="291"/>
  <c r="S362" i="96"/>
  <c r="S197" i="94"/>
  <c r="S321" i="291"/>
  <c r="S284" i="291"/>
  <c r="T70" i="179"/>
  <c r="S166" i="96"/>
  <c r="T42" i="102"/>
  <c r="S367" i="96"/>
  <c r="S387" i="271"/>
  <c r="S394" i="291"/>
  <c r="T15" i="342"/>
  <c r="S245" i="96"/>
  <c r="S82" i="92"/>
  <c r="S344" i="100"/>
  <c r="S109" i="92"/>
  <c r="S261" i="96"/>
  <c r="S56" i="102"/>
  <c r="S370" i="291"/>
  <c r="S187" i="92"/>
  <c r="S372" i="271"/>
  <c r="S404" i="94"/>
  <c r="S15" i="92"/>
  <c r="S75" i="291"/>
  <c r="T62" i="448"/>
  <c r="S286" i="271"/>
  <c r="T108" i="92"/>
  <c r="S295" i="96"/>
  <c r="S36" i="438"/>
  <c r="T87" i="448"/>
  <c r="S286" i="100"/>
  <c r="S198" i="96"/>
  <c r="S228" i="271"/>
  <c r="T25" i="382"/>
  <c r="S176" i="94"/>
  <c r="S329" i="94"/>
  <c r="S93" i="205"/>
  <c r="S92" i="94"/>
  <c r="S43" i="271"/>
  <c r="S429" i="96"/>
  <c r="S216" i="291"/>
  <c r="S385" i="96"/>
  <c r="S101" i="100"/>
  <c r="S178" i="92"/>
  <c r="S208" i="291"/>
  <c r="S354" i="271"/>
  <c r="S369" i="96"/>
  <c r="T162" i="271"/>
  <c r="S147" i="94"/>
  <c r="T154" i="205"/>
  <c r="S107" i="205"/>
  <c r="S228" i="205"/>
  <c r="S373" i="96"/>
  <c r="T80" i="92"/>
  <c r="T70" i="291"/>
  <c r="S355" i="271"/>
  <c r="S124" i="100"/>
  <c r="S173" i="291"/>
  <c r="S96" i="291"/>
  <c r="S190" i="271"/>
  <c r="S149" i="179"/>
  <c r="S464" i="94"/>
  <c r="S191" i="94"/>
  <c r="T98" i="92"/>
  <c r="T69" i="92"/>
  <c r="S309" i="291"/>
  <c r="S339" i="271"/>
  <c r="S243" i="205"/>
  <c r="S106" i="271"/>
  <c r="S63" i="92"/>
  <c r="S308" i="96"/>
  <c r="T245" i="291"/>
  <c r="S417" i="94"/>
  <c r="S246" i="205"/>
  <c r="T97" i="92"/>
  <c r="S54" i="271"/>
  <c r="T106" i="205"/>
  <c r="S112" i="94"/>
  <c r="S137" i="291"/>
  <c r="T141" i="448"/>
  <c r="S192" i="271"/>
  <c r="S13" i="291"/>
  <c r="T372" i="291"/>
  <c r="S72" i="96"/>
  <c r="S28" i="291"/>
  <c r="S152" i="291"/>
  <c r="S156" i="271"/>
  <c r="S413" i="100"/>
  <c r="S124" i="92"/>
  <c r="S296" i="94"/>
  <c r="S120" i="100"/>
  <c r="T304" i="291"/>
  <c r="S225" i="100"/>
  <c r="S136" i="96"/>
  <c r="S307" i="291"/>
  <c r="S44" i="271"/>
  <c r="S214" i="205"/>
  <c r="S169" i="96"/>
  <c r="S415" i="96"/>
  <c r="S43" i="205"/>
  <c r="S390" i="271"/>
  <c r="T98" i="96"/>
  <c r="S307" i="179"/>
  <c r="T236" i="271"/>
  <c r="S364" i="94"/>
  <c r="T24" i="291"/>
  <c r="T287" i="94"/>
  <c r="S298" i="94"/>
  <c r="S416" i="291"/>
  <c r="T304" i="96"/>
  <c r="S14" i="189"/>
  <c r="T188" i="92"/>
  <c r="S446" i="94"/>
  <c r="S210" i="179"/>
  <c r="S325" i="291"/>
  <c r="S84" i="96"/>
  <c r="T51" i="448"/>
  <c r="S49" i="102"/>
  <c r="S229" i="94"/>
  <c r="T299" i="271"/>
  <c r="S174" i="100"/>
  <c r="S132" i="94"/>
  <c r="S142" i="271"/>
  <c r="T69" i="448"/>
  <c r="S168" i="94"/>
  <c r="S128" i="271"/>
  <c r="S144" i="94"/>
  <c r="S376" i="291"/>
  <c r="S195" i="94"/>
  <c r="S62" i="102"/>
  <c r="T34" i="92"/>
  <c r="S164" i="271"/>
  <c r="S76" i="291"/>
  <c r="S23" i="291"/>
  <c r="T19" i="342"/>
  <c r="T251" i="271"/>
  <c r="T169" i="271"/>
  <c r="S325" i="100"/>
  <c r="S154" i="179"/>
  <c r="S44" i="92"/>
  <c r="S319" i="271"/>
  <c r="S23" i="96"/>
  <c r="S281" i="271"/>
  <c r="S240" i="100"/>
  <c r="S139" i="291"/>
  <c r="S242" i="179"/>
  <c r="S325" i="96"/>
  <c r="S157" i="271"/>
  <c r="S385" i="271"/>
  <c r="T25" i="92"/>
  <c r="S310" i="100"/>
  <c r="T198" i="291"/>
  <c r="S203" i="92"/>
  <c r="T203" i="92"/>
  <c r="S237" i="205"/>
  <c r="S199" i="205"/>
  <c r="T311" i="271"/>
  <c r="T227" i="96"/>
  <c r="S165" i="94"/>
  <c r="S342" i="96"/>
  <c r="T389" i="271"/>
  <c r="S266" i="205"/>
  <c r="S19" i="96"/>
  <c r="S29" i="102"/>
  <c r="S212" i="96"/>
  <c r="S57" i="205"/>
  <c r="S194" i="205"/>
  <c r="S454" i="96"/>
  <c r="S159" i="92"/>
  <c r="T422" i="96"/>
  <c r="T129" i="92"/>
  <c r="S120" i="271"/>
  <c r="T189" i="271"/>
  <c r="S365" i="291"/>
  <c r="S315" i="291"/>
  <c r="S68" i="92"/>
  <c r="S244" i="271"/>
  <c r="S20" i="96"/>
  <c r="S365" i="96"/>
  <c r="S278" i="100"/>
  <c r="S258" i="271"/>
  <c r="S386" i="94"/>
  <c r="S177" i="94"/>
  <c r="S17" i="96"/>
  <c r="T195" i="271"/>
  <c r="S332" i="291"/>
  <c r="S105" i="96"/>
  <c r="S77" i="291"/>
  <c r="S349" i="96"/>
  <c r="S159" i="96"/>
  <c r="S262" i="94"/>
  <c r="S166" i="102"/>
  <c r="S297" i="271"/>
  <c r="S328" i="291"/>
  <c r="T171" i="448"/>
  <c r="S70" i="271"/>
  <c r="S113" i="94"/>
  <c r="S329" i="100"/>
  <c r="S72" i="102"/>
  <c r="T35" i="92"/>
  <c r="T67" i="448"/>
  <c r="S98" i="94"/>
  <c r="S59" i="271"/>
  <c r="T154" i="92"/>
  <c r="S306" i="94"/>
  <c r="S207" i="94"/>
  <c r="T364" i="271"/>
  <c r="T20" i="205"/>
  <c r="S88" i="271"/>
  <c r="S50" i="205"/>
  <c r="S364" i="96"/>
  <c r="T13" i="342"/>
  <c r="S421" i="96"/>
  <c r="S283" i="291"/>
  <c r="S138" i="92"/>
  <c r="S271" i="100"/>
  <c r="S109" i="100"/>
  <c r="S289" i="179"/>
  <c r="S517" i="100"/>
  <c r="T364" i="291"/>
  <c r="S257" i="100"/>
  <c r="S260" i="179"/>
  <c r="S224" i="179"/>
  <c r="T275" i="291"/>
  <c r="S335" i="291"/>
  <c r="S60" i="96"/>
  <c r="S392" i="291"/>
  <c r="T110" i="448"/>
  <c r="S173" i="179"/>
  <c r="S405" i="96"/>
  <c r="S57" i="102"/>
  <c r="S230" i="271"/>
  <c r="S158" i="92"/>
  <c r="S276" i="205"/>
  <c r="S206" i="92"/>
  <c r="T17" i="342"/>
  <c r="S66" i="94"/>
  <c r="S183" i="271"/>
  <c r="S138" i="102"/>
  <c r="S300" i="179"/>
  <c r="S413" i="96"/>
  <c r="S84" i="100"/>
  <c r="S359" i="271"/>
  <c r="S304" i="291"/>
  <c r="S45" i="291"/>
  <c r="T57" i="448"/>
  <c r="S51" i="100"/>
  <c r="T183" i="448"/>
  <c r="T77" i="92"/>
  <c r="S319" i="291"/>
  <c r="S119" i="94"/>
  <c r="S369" i="271"/>
  <c r="S110" i="92"/>
  <c r="S13" i="271"/>
  <c r="S407" i="94"/>
  <c r="S93" i="271"/>
  <c r="T16" i="342"/>
  <c r="S286" i="179"/>
  <c r="S328" i="271"/>
  <c r="S324" i="291"/>
  <c r="T56" i="448"/>
  <c r="S139" i="179"/>
  <c r="S157" i="92"/>
  <c r="T42" i="291"/>
  <c r="S341" i="291"/>
  <c r="S192" i="291"/>
  <c r="S157" i="96"/>
  <c r="S311" i="96"/>
  <c r="S229" i="102"/>
  <c r="S188" i="271"/>
  <c r="T92" i="448"/>
  <c r="T343" i="271"/>
  <c r="S288" i="271"/>
  <c r="S105" i="102"/>
  <c r="S374" i="100"/>
  <c r="S453" i="96"/>
  <c r="S125" i="96"/>
  <c r="T18" i="342"/>
  <c r="S111" i="271"/>
  <c r="T128" i="448"/>
  <c r="S120" i="94"/>
  <c r="S265" i="291"/>
  <c r="S69" i="96"/>
  <c r="S225" i="94"/>
  <c r="S253" i="291"/>
  <c r="S143" i="271"/>
  <c r="S294" i="100"/>
  <c r="S66" i="205"/>
  <c r="S389" i="94"/>
  <c r="S382" i="271"/>
  <c r="S345" i="100"/>
  <c r="T198" i="271"/>
  <c r="S86" i="179"/>
  <c r="S146" i="271"/>
  <c r="S270" i="100"/>
  <c r="S304" i="179"/>
  <c r="S78" i="92"/>
  <c r="T29" i="291"/>
  <c r="S334" i="100"/>
  <c r="T191" i="291"/>
  <c r="T126" i="92"/>
  <c r="T63" i="448"/>
  <c r="S240" i="96"/>
  <c r="S342" i="94"/>
  <c r="S273" i="271"/>
  <c r="T74" i="271"/>
  <c r="S158" i="100"/>
  <c r="T109" i="291"/>
  <c r="T177" i="94"/>
  <c r="T148" i="92"/>
  <c r="S63" i="94"/>
  <c r="T222" i="100"/>
  <c r="T143" i="271"/>
  <c r="T181" i="271"/>
  <c r="S130" i="96"/>
  <c r="T317" i="291"/>
  <c r="S505" i="100"/>
  <c r="T355" i="291"/>
  <c r="S347" i="271"/>
  <c r="S277" i="291"/>
  <c r="S189" i="96"/>
  <c r="W182" i="291"/>
  <c r="P34" i="439"/>
  <c r="S27" i="427"/>
  <c r="S39" i="427"/>
  <c r="S38" i="427"/>
  <c r="S22" i="427"/>
  <c r="S16" i="427"/>
  <c r="S29" i="427"/>
  <c r="S19" i="427"/>
  <c r="S37" i="427"/>
  <c r="S11" i="427"/>
  <c r="S12" i="427"/>
  <c r="S9" i="427"/>
  <c r="S14" i="427"/>
  <c r="S25" i="427"/>
  <c r="S13" i="427"/>
  <c r="S30" i="427"/>
  <c r="S15" i="427"/>
  <c r="S18" i="427"/>
  <c r="S41" i="427"/>
  <c r="S17" i="427"/>
  <c r="S36" i="427"/>
  <c r="S28" i="427"/>
  <c r="S42" i="427"/>
  <c r="S10" i="427"/>
  <c r="S35" i="427"/>
  <c r="W345" i="291"/>
  <c r="B5" i="387"/>
  <c r="P18" i="441"/>
  <c r="P464" i="96"/>
  <c r="N402" i="271"/>
  <c r="O45" i="448"/>
  <c r="P138" i="442"/>
  <c r="P402" i="271"/>
  <c r="P292" i="205"/>
  <c r="O292" i="205"/>
  <c r="N433" i="291"/>
  <c r="P207" i="448"/>
  <c r="O57" i="443"/>
  <c r="P30" i="342"/>
  <c r="N208" i="92"/>
  <c r="P208" i="92"/>
  <c r="O13" i="383"/>
  <c r="N84" i="441"/>
  <c r="N78" i="440"/>
  <c r="O433" i="291"/>
  <c r="O478" i="94"/>
  <c r="O502" i="94" s="1"/>
  <c r="N48" i="438"/>
  <c r="O23" i="443"/>
  <c r="P128" i="443"/>
  <c r="O464" i="96"/>
  <c r="W10" i="291"/>
  <c r="O402" i="271"/>
  <c r="O208" i="92"/>
  <c r="P433" i="291"/>
  <c r="O334" i="179"/>
  <c r="F215" i="449"/>
  <c r="D230" i="12"/>
  <c r="F213" i="449"/>
  <c r="D228" i="12"/>
  <c r="F214" i="449"/>
  <c r="D229" i="12"/>
  <c r="F199" i="449"/>
  <c r="D214" i="12"/>
  <c r="D165" i="12"/>
  <c r="F146" i="449"/>
  <c r="D161" i="12"/>
  <c r="F221" i="449"/>
  <c r="D236" i="12"/>
  <c r="D223" i="12"/>
  <c r="F208" i="449"/>
  <c r="F57" i="449"/>
  <c r="D72" i="12"/>
  <c r="F72" i="449"/>
  <c r="D87" i="12"/>
  <c r="F211" i="449"/>
  <c r="D226" i="12"/>
  <c r="N199" i="448"/>
  <c r="F174" i="449"/>
  <c r="D189" i="12"/>
  <c r="F219" i="449"/>
  <c r="D234" i="12"/>
  <c r="B6" i="398"/>
  <c r="F177" i="449"/>
  <c r="D192" i="12"/>
  <c r="F165" i="449"/>
  <c r="D180" i="12"/>
  <c r="F171" i="449"/>
  <c r="D186" i="12"/>
  <c r="P57" i="441"/>
  <c r="P126" i="438"/>
  <c r="F36" i="449"/>
  <c r="D51" i="12"/>
  <c r="F37" i="449"/>
  <c r="D52" i="12"/>
  <c r="F64" i="449"/>
  <c r="D79" i="12"/>
  <c r="D59" i="12"/>
  <c r="F44" i="449"/>
  <c r="F100" i="449"/>
  <c r="D115" i="12"/>
  <c r="F103" i="449"/>
  <c r="D118" i="12"/>
  <c r="F26" i="449"/>
  <c r="D41" i="12"/>
  <c r="B5" i="389"/>
  <c r="N136" i="442"/>
  <c r="B5" i="386"/>
  <c r="B6" i="411"/>
  <c r="B6" i="388"/>
  <c r="B5" i="385"/>
  <c r="D60" i="12"/>
  <c r="F45" i="449"/>
  <c r="F102" i="449"/>
  <c r="D117" i="12"/>
  <c r="F42" i="449"/>
  <c r="D57" i="12"/>
  <c r="D124" i="12"/>
  <c r="F109" i="449"/>
  <c r="D109" i="12"/>
  <c r="F94" i="449"/>
  <c r="N134" i="441"/>
  <c r="O199" i="448"/>
  <c r="O136" i="442"/>
  <c r="F147" i="449"/>
  <c r="D162" i="12"/>
  <c r="D141" i="12"/>
  <c r="F126" i="449"/>
  <c r="F192" i="449"/>
  <c r="D207" i="12"/>
  <c r="F193" i="449"/>
  <c r="D208" i="12"/>
  <c r="N32" i="439"/>
  <c r="F133" i="449"/>
  <c r="D148" i="12"/>
  <c r="F51" i="449"/>
  <c r="D66" i="12"/>
  <c r="O51" i="442"/>
  <c r="O134" i="441"/>
  <c r="F169" i="449"/>
  <c r="D184" i="12"/>
  <c r="D91" i="12"/>
  <c r="F76" i="449"/>
  <c r="P153" i="448"/>
  <c r="F67" i="449"/>
  <c r="D82" i="12"/>
  <c r="F139" i="449"/>
  <c r="D154" i="12"/>
  <c r="F56" i="449"/>
  <c r="D71" i="12"/>
  <c r="F138" i="449"/>
  <c r="D153" i="12"/>
  <c r="F110" i="449"/>
  <c r="D125" i="12"/>
  <c r="F99" i="449"/>
  <c r="D114" i="12"/>
  <c r="F101" i="449"/>
  <c r="D116" i="12"/>
  <c r="N51" i="442"/>
  <c r="N104" i="443"/>
  <c r="N153" i="448"/>
  <c r="B5" i="400"/>
  <c r="B5" i="388"/>
  <c r="N125" i="438"/>
  <c r="F196" i="449"/>
  <c r="D211" i="12"/>
  <c r="U15" i="439"/>
  <c r="W8" i="439"/>
  <c r="W15" i="439" s="1"/>
  <c r="O32" i="439"/>
  <c r="B6" i="417"/>
  <c r="D92" i="12"/>
  <c r="F77" i="449"/>
  <c r="F107" i="449"/>
  <c r="D122" i="12"/>
  <c r="D42" i="12"/>
  <c r="F27" i="449"/>
  <c r="D77" i="12"/>
  <c r="F62" i="449"/>
  <c r="F50" i="449"/>
  <c r="D65" i="12"/>
  <c r="O104" i="443"/>
  <c r="O153" i="448"/>
  <c r="B5" i="390"/>
  <c r="P105" i="440"/>
  <c r="F201" i="449"/>
  <c r="D216" i="12"/>
  <c r="O14" i="442"/>
  <c r="B5" i="396"/>
  <c r="B5" i="422"/>
  <c r="O125" i="438"/>
  <c r="N15" i="439"/>
  <c r="O30" i="342"/>
  <c r="D221" i="12"/>
  <c r="F206" i="449"/>
  <c r="F153" i="449"/>
  <c r="D168" i="12"/>
  <c r="F106" i="449"/>
  <c r="D121" i="12"/>
  <c r="F118" i="449"/>
  <c r="D133" i="12"/>
  <c r="F84" i="449"/>
  <c r="D99" i="12"/>
  <c r="F131" i="449"/>
  <c r="D146" i="12"/>
  <c r="F120" i="449"/>
  <c r="D135" i="12"/>
  <c r="F39" i="449"/>
  <c r="D54" i="12"/>
  <c r="F33" i="449"/>
  <c r="D48" i="12"/>
  <c r="N45" i="448"/>
  <c r="O79" i="442"/>
  <c r="N76" i="438"/>
  <c r="N14" i="442"/>
  <c r="F144" i="449"/>
  <c r="D159" i="12"/>
  <c r="F167" i="449"/>
  <c r="D182" i="12"/>
  <c r="O15" i="439"/>
  <c r="F119" i="449"/>
  <c r="D134" i="12"/>
  <c r="D75" i="12"/>
  <c r="F60" i="449"/>
  <c r="F105" i="449"/>
  <c r="D120" i="12"/>
  <c r="F121" i="449"/>
  <c r="D136" i="12"/>
  <c r="F32" i="449"/>
  <c r="D47" i="12"/>
  <c r="F55" i="449"/>
  <c r="D70" i="12"/>
  <c r="B5" i="394"/>
  <c r="N57" i="441"/>
  <c r="N80" i="443"/>
  <c r="B6" i="408"/>
  <c r="B5" i="401"/>
  <c r="B6" i="387"/>
  <c r="O76" i="438"/>
  <c r="B6" i="392"/>
  <c r="D155" i="12"/>
  <c r="F140" i="449"/>
  <c r="F104" i="449"/>
  <c r="D119" i="12"/>
  <c r="F135" i="449"/>
  <c r="D150" i="12"/>
  <c r="F69" i="449"/>
  <c r="D84" i="12"/>
  <c r="F54" i="449"/>
  <c r="D69" i="12"/>
  <c r="F71" i="449"/>
  <c r="D86" i="12"/>
  <c r="O501" i="100"/>
  <c r="O520" i="100" s="1"/>
  <c r="O57" i="441"/>
  <c r="O80" i="443"/>
  <c r="B5" i="405"/>
  <c r="N76" i="442"/>
  <c r="B6" i="385"/>
  <c r="F197" i="449"/>
  <c r="D212" i="12"/>
  <c r="N126" i="443"/>
  <c r="F218" i="449"/>
  <c r="D233" i="12"/>
  <c r="O76" i="442"/>
  <c r="P98" i="448"/>
  <c r="N110" i="441"/>
  <c r="F95" i="449"/>
  <c r="D110" i="12"/>
  <c r="N98" i="448"/>
  <c r="F41" i="449"/>
  <c r="D56" i="12"/>
  <c r="D43" i="12"/>
  <c r="F28" i="449"/>
  <c r="D222" i="12"/>
  <c r="F207" i="449"/>
  <c r="F87" i="449"/>
  <c r="D102" i="12"/>
  <c r="D108" i="12"/>
  <c r="F93" i="449"/>
  <c r="F68" i="449"/>
  <c r="D83" i="12"/>
  <c r="F88" i="449"/>
  <c r="D103" i="12"/>
  <c r="O84" i="441"/>
  <c r="B6" i="384"/>
  <c r="O126" i="443"/>
  <c r="B5" i="399"/>
  <c r="O110" i="441"/>
  <c r="N32" i="445"/>
  <c r="O98" i="448"/>
  <c r="F134" i="449"/>
  <c r="D149" i="12"/>
  <c r="F89" i="449"/>
  <c r="D104" i="12"/>
  <c r="F80" i="449"/>
  <c r="D95" i="12"/>
  <c r="N100" i="438"/>
  <c r="O78" i="440"/>
  <c r="O18" i="441"/>
  <c r="F136" i="449"/>
  <c r="D151" i="12"/>
  <c r="B6" i="399"/>
  <c r="P199" i="448"/>
  <c r="N26" i="440"/>
  <c r="B5" i="419"/>
  <c r="B5" i="404"/>
  <c r="F70" i="449"/>
  <c r="D85" i="12"/>
  <c r="O19" i="437"/>
  <c r="D61" i="12"/>
  <c r="F46" i="449"/>
  <c r="F81" i="449"/>
  <c r="D96" i="12"/>
  <c r="O100" i="438"/>
  <c r="N13" i="440"/>
  <c r="B5" i="402"/>
  <c r="B5" i="411"/>
  <c r="O103" i="440"/>
  <c r="N52" i="440"/>
  <c r="O32" i="445"/>
  <c r="F49" i="449"/>
  <c r="D64" i="12"/>
  <c r="O13" i="440"/>
  <c r="O20" i="438"/>
  <c r="N57" i="443"/>
  <c r="O26" i="440"/>
  <c r="N103" i="440"/>
  <c r="B6" i="396"/>
  <c r="F34" i="449"/>
  <c r="D49" i="12"/>
  <c r="F79" i="449"/>
  <c r="D94" i="12"/>
  <c r="D156" i="12"/>
  <c r="F141" i="449"/>
  <c r="F128" i="449"/>
  <c r="D143" i="12"/>
  <c r="F97" i="449"/>
  <c r="D112" i="12"/>
  <c r="F73" i="449"/>
  <c r="D88" i="12"/>
  <c r="F83" i="449"/>
  <c r="D98" i="12"/>
  <c r="F78" i="449"/>
  <c r="D93" i="12"/>
  <c r="D58" i="12"/>
  <c r="F43" i="449"/>
  <c r="F129" i="449"/>
  <c r="D144" i="12"/>
  <c r="D107" i="12"/>
  <c r="F92" i="449"/>
  <c r="F53" i="449"/>
  <c r="D68" i="12"/>
  <c r="O48" i="438"/>
  <c r="B5" i="408"/>
  <c r="F205" i="449"/>
  <c r="D220" i="12"/>
  <c r="B5" i="415"/>
  <c r="F176" i="449"/>
  <c r="D191" i="12"/>
  <c r="B6" i="390"/>
  <c r="O52" i="440"/>
  <c r="N207" i="448"/>
  <c r="D224" i="12"/>
  <c r="F209" i="449"/>
  <c r="B6" i="410"/>
  <c r="O207" i="448"/>
  <c r="B5" i="410"/>
  <c r="O117" i="379"/>
  <c r="P18" i="430"/>
  <c r="P78" i="424"/>
  <c r="W17" i="374"/>
  <c r="P24" i="426"/>
  <c r="P88" i="381"/>
  <c r="P31" i="382"/>
  <c r="P92" i="380"/>
  <c r="O31" i="382"/>
  <c r="N88" i="381"/>
  <c r="O88" i="381"/>
  <c r="O92" i="380"/>
  <c r="W20" i="374"/>
  <c r="W39" i="381"/>
  <c r="W33" i="381"/>
  <c r="B5" i="24"/>
  <c r="P63" i="425"/>
  <c r="W18" i="374"/>
  <c r="W21" i="374"/>
  <c r="P31" i="433"/>
  <c r="W19" i="374"/>
  <c r="O28" i="374"/>
  <c r="O63" i="425"/>
  <c r="N35" i="378"/>
  <c r="O24" i="426"/>
  <c r="W25" i="374"/>
  <c r="O35" i="378"/>
  <c r="W23" i="382"/>
  <c r="W67" i="381"/>
  <c r="W22" i="374"/>
  <c r="P48" i="428"/>
  <c r="W24" i="374"/>
  <c r="O43" i="427"/>
  <c r="W23" i="374"/>
  <c r="N48" i="428"/>
  <c r="W18" i="381"/>
  <c r="O36" i="429"/>
  <c r="W64" i="380"/>
  <c r="W16" i="374"/>
  <c r="N43" i="427"/>
  <c r="O48" i="428"/>
  <c r="N18" i="430"/>
  <c r="P28" i="374"/>
  <c r="O78" i="424"/>
  <c r="O31" i="433"/>
  <c r="W42" i="381"/>
  <c r="O18" i="430"/>
  <c r="O14" i="432"/>
  <c r="N24" i="426"/>
  <c r="O98" i="189"/>
  <c r="B5" i="46"/>
  <c r="P501" i="100"/>
  <c r="P520" i="100" s="1"/>
  <c r="P235" i="102"/>
  <c r="O68" i="189"/>
  <c r="N261" i="106"/>
  <c r="N38" i="189"/>
  <c r="O261" i="106"/>
  <c r="O124" i="322"/>
  <c r="P124" i="322"/>
  <c r="B5" i="36"/>
  <c r="W39" i="322"/>
  <c r="B5" i="38"/>
  <c r="B5" i="55"/>
  <c r="B5" i="32"/>
  <c r="P38" i="189"/>
  <c r="B5" i="43"/>
  <c r="W25" i="322"/>
  <c r="W31" i="322"/>
  <c r="B5" i="59"/>
  <c r="O235" i="102"/>
  <c r="N68" i="189"/>
  <c r="P98" i="189"/>
  <c r="N98" i="189"/>
  <c r="B5" i="19"/>
  <c r="P68" i="189"/>
  <c r="F98" i="449" l="1"/>
  <c r="E25" i="437"/>
  <c r="C25" i="127" s="1"/>
  <c r="E27" i="426"/>
  <c r="C13" i="127" s="1"/>
  <c r="E337" i="179"/>
  <c r="C23" i="127" s="1"/>
  <c r="E40" i="429"/>
  <c r="E217" i="92"/>
  <c r="C20" i="127" s="1"/>
  <c r="E138" i="441"/>
  <c r="C28" i="127" s="1"/>
  <c r="E436" i="291"/>
  <c r="E53" i="428"/>
  <c r="C17" i="127" s="1"/>
  <c r="E81" i="424"/>
  <c r="C11" i="127" s="1"/>
  <c r="E297" i="205"/>
  <c r="C10" i="127" s="1"/>
  <c r="E127" i="322"/>
  <c r="C5" i="127" s="1"/>
  <c r="E19" i="447"/>
  <c r="C15" i="127" s="1"/>
  <c r="E524" i="100"/>
  <c r="E404" i="271"/>
  <c r="E471" i="96"/>
  <c r="C22" i="127" s="1"/>
  <c r="E109" i="440"/>
  <c r="C27" i="127" s="1"/>
  <c r="E130" i="438"/>
  <c r="C26" i="127" s="1"/>
  <c r="E121" i="379"/>
  <c r="C3" i="127" s="1"/>
  <c r="E142" i="442"/>
  <c r="C29" i="127" s="1"/>
  <c r="E31" i="374"/>
  <c r="C31" i="127" s="1"/>
  <c r="N35" i="459"/>
  <c r="E104" i="189"/>
  <c r="C38" i="127" s="1"/>
  <c r="E35" i="433"/>
  <c r="C18" i="127" s="1"/>
  <c r="E36" i="445"/>
  <c r="C32" i="127" s="1"/>
  <c r="E503" i="446"/>
  <c r="E40" i="459"/>
  <c r="C34" i="127" s="1"/>
  <c r="E18" i="432"/>
  <c r="C16" i="127" s="1"/>
  <c r="E47" i="427"/>
  <c r="C14" i="127" s="1"/>
  <c r="E96" i="380"/>
  <c r="C9" i="127" s="1"/>
  <c r="E37" i="439"/>
  <c r="C24" i="127" s="1"/>
  <c r="E33" i="342"/>
  <c r="C19" i="127" s="1"/>
  <c r="E25" i="430"/>
  <c r="C36" i="127" s="1"/>
  <c r="E67" i="425"/>
  <c r="C12" i="127" s="1"/>
  <c r="E246" i="102"/>
  <c r="C33" i="127" s="1"/>
  <c r="E36" i="382"/>
  <c r="C7" i="127" s="1"/>
  <c r="E130" i="443"/>
  <c r="C30" i="127" s="1"/>
  <c r="E212" i="448"/>
  <c r="C4" i="127" s="1"/>
  <c r="E91" i="381"/>
  <c r="C8" i="127" s="1"/>
  <c r="E512" i="94"/>
  <c r="C21" i="127" s="1"/>
  <c r="E38" i="378"/>
  <c r="E17" i="383"/>
  <c r="C6" i="127" s="1"/>
  <c r="E264" i="106"/>
  <c r="C39" i="127" s="1"/>
  <c r="E61" i="460"/>
  <c r="C35" i="127" s="1"/>
  <c r="D200" i="12"/>
  <c r="D225" i="12"/>
  <c r="F191" i="449"/>
  <c r="D199" i="12"/>
  <c r="D231" i="12"/>
  <c r="D195" i="12"/>
  <c r="D174" i="12"/>
  <c r="D106" i="12"/>
  <c r="F91" i="449"/>
  <c r="D62" i="12"/>
  <c r="F198" i="449"/>
  <c r="F116" i="449"/>
  <c r="D131" i="12"/>
  <c r="D196" i="12"/>
  <c r="P135" i="441"/>
  <c r="S100" i="189"/>
  <c r="T100" i="189"/>
  <c r="S14" i="447"/>
  <c r="C16" i="376" s="1"/>
  <c r="S30" i="342"/>
  <c r="C24" i="376" s="1"/>
  <c r="T30" i="342"/>
  <c r="D24" i="376" s="1"/>
  <c r="T261" i="106"/>
  <c r="O209" i="448"/>
  <c r="N138" i="442"/>
  <c r="O126" i="438"/>
  <c r="N34" i="439"/>
  <c r="F66" i="449"/>
  <c r="D81" i="12"/>
  <c r="F179" i="449"/>
  <c r="D194" i="12"/>
  <c r="D172" i="12"/>
  <c r="F157" i="449"/>
  <c r="O34" i="439"/>
  <c r="D203" i="12"/>
  <c r="F188" i="449"/>
  <c r="F166" i="449"/>
  <c r="D181" i="12"/>
  <c r="P45" i="448"/>
  <c r="P209" i="448" s="1"/>
  <c r="N209" i="448"/>
  <c r="F160" i="449"/>
  <c r="D175" i="12"/>
  <c r="F220" i="449"/>
  <c r="D235" i="12"/>
  <c r="N105" i="440"/>
  <c r="O105" i="440"/>
  <c r="F148" i="449"/>
  <c r="D163" i="12"/>
  <c r="F195" i="449"/>
  <c r="D210" i="12"/>
  <c r="F155" i="449"/>
  <c r="D170" i="12"/>
  <c r="F190" i="449"/>
  <c r="D205" i="12"/>
  <c r="O128" i="443"/>
  <c r="F217" i="449"/>
  <c r="D232" i="12"/>
  <c r="F40" i="449"/>
  <c r="D55" i="12"/>
  <c r="F38" i="449"/>
  <c r="D53" i="12"/>
  <c r="F194" i="449"/>
  <c r="D209" i="12"/>
  <c r="F212" i="449"/>
  <c r="D227" i="12"/>
  <c r="F187" i="449"/>
  <c r="D202" i="12"/>
  <c r="D204" i="12"/>
  <c r="F189" i="449"/>
  <c r="F186" i="449"/>
  <c r="D201" i="12"/>
  <c r="F161" i="449"/>
  <c r="D176" i="12"/>
  <c r="F170" i="449"/>
  <c r="D185" i="12"/>
  <c r="O135" i="441"/>
  <c r="F175" i="449"/>
  <c r="D190" i="12"/>
  <c r="F82" i="449"/>
  <c r="D97" i="12"/>
  <c r="D188" i="12"/>
  <c r="F173" i="449"/>
  <c r="N135" i="441"/>
  <c r="F154" i="449"/>
  <c r="D169" i="12"/>
  <c r="F132" i="449"/>
  <c r="D147" i="12"/>
  <c r="F130" i="449"/>
  <c r="D145" i="12"/>
  <c r="D123" i="12"/>
  <c r="F108" i="449"/>
  <c r="N126" i="438"/>
  <c r="F164" i="449"/>
  <c r="D179" i="12"/>
  <c r="D187" i="12"/>
  <c r="F172" i="449"/>
  <c r="F168" i="449"/>
  <c r="D183" i="12"/>
  <c r="F86" i="449"/>
  <c r="D101" i="12"/>
  <c r="F200" i="449"/>
  <c r="D215" i="12"/>
  <c r="F204" i="449"/>
  <c r="D219" i="12"/>
  <c r="D173" i="12"/>
  <c r="F158" i="449"/>
  <c r="F178" i="449"/>
  <c r="D193" i="12"/>
  <c r="F151" i="449"/>
  <c r="D166" i="12"/>
  <c r="O138" i="442"/>
  <c r="N128" i="443"/>
  <c r="F152" i="449"/>
  <c r="D167" i="12"/>
  <c r="F149" i="449"/>
  <c r="D164" i="12"/>
  <c r="D171" i="12"/>
  <c r="F156" i="449"/>
  <c r="F145" i="449"/>
  <c r="D160" i="12"/>
  <c r="D111" i="12"/>
  <c r="F96" i="449"/>
  <c r="Q223" i="102"/>
  <c r="S223" i="102" s="1"/>
  <c r="R223" i="102"/>
  <c r="T223" i="102" s="1"/>
  <c r="Q216" i="102"/>
  <c r="S216" i="102" s="1"/>
  <c r="R222" i="102"/>
  <c r="T222" i="102" s="1"/>
  <c r="Q222" i="102"/>
  <c r="S222" i="102" s="1"/>
  <c r="R224" i="102"/>
  <c r="T224" i="102" s="1"/>
  <c r="Q217" i="102"/>
  <c r="S217" i="102" s="1"/>
  <c r="Q224" i="102"/>
  <c r="S224" i="102" s="1"/>
  <c r="R217" i="102"/>
  <c r="T217" i="102" s="1"/>
  <c r="R216" i="102"/>
  <c r="T216" i="102" s="1"/>
  <c r="R221" i="102"/>
  <c r="T221" i="102" s="1"/>
  <c r="Q221" i="102"/>
  <c r="S221" i="102" s="1"/>
  <c r="Q89" i="448"/>
  <c r="S89" i="448" s="1"/>
  <c r="R15" i="448"/>
  <c r="T15" i="448" s="1"/>
  <c r="Q130" i="448"/>
  <c r="S130" i="448" s="1"/>
  <c r="R89" i="448"/>
  <c r="T89" i="448" s="1"/>
  <c r="R130" i="448"/>
  <c r="T130" i="448" s="1"/>
  <c r="Q107" i="448"/>
  <c r="S107" i="448" s="1"/>
  <c r="Q84" i="448"/>
  <c r="S84" i="448" s="1"/>
  <c r="Q15" i="448"/>
  <c r="S15" i="448" s="1"/>
  <c r="R107" i="448"/>
  <c r="T107" i="448" s="1"/>
  <c r="Q55" i="448"/>
  <c r="S55" i="448" s="1"/>
  <c r="R84" i="448"/>
  <c r="T84" i="448" s="1"/>
  <c r="Q90" i="448"/>
  <c r="S90" i="448" s="1"/>
  <c r="R55" i="448"/>
  <c r="T55" i="448" s="1"/>
  <c r="R90" i="448"/>
  <c r="T90" i="448" s="1"/>
  <c r="Q176" i="448"/>
  <c r="S176" i="448" s="1"/>
  <c r="Q144" i="448"/>
  <c r="S144" i="448" s="1"/>
  <c r="R176" i="448"/>
  <c r="T176" i="448" s="1"/>
  <c r="R144" i="448"/>
  <c r="T144" i="448" s="1"/>
  <c r="Q189" i="448"/>
  <c r="S189" i="448" s="1"/>
  <c r="R189" i="448"/>
  <c r="T189" i="448" s="1"/>
  <c r="R113" i="441"/>
  <c r="T113" i="441" s="1"/>
  <c r="Q74" i="438"/>
  <c r="S74" i="438" s="1"/>
  <c r="Q113" i="441"/>
  <c r="S113" i="441" s="1"/>
  <c r="R74" i="438"/>
  <c r="T74" i="438" s="1"/>
  <c r="Q116" i="441"/>
  <c r="S116" i="441" s="1"/>
  <c r="R116" i="441"/>
  <c r="T116" i="441" s="1"/>
  <c r="Q16" i="441"/>
  <c r="S16" i="441" s="1"/>
  <c r="R56" i="438"/>
  <c r="T56" i="438" s="1"/>
  <c r="Q56" i="438"/>
  <c r="S56" i="438" s="1"/>
  <c r="R129" i="442"/>
  <c r="T129" i="442" s="1"/>
  <c r="Q129" i="442"/>
  <c r="S129" i="442" s="1"/>
  <c r="Q114" i="441"/>
  <c r="S114" i="441" s="1"/>
  <c r="R114" i="441"/>
  <c r="T114" i="441" s="1"/>
  <c r="R17" i="441"/>
  <c r="T17" i="441" s="1"/>
  <c r="Q73" i="438"/>
  <c r="S73" i="438" s="1"/>
  <c r="Q17" i="441"/>
  <c r="S17" i="441" s="1"/>
  <c r="R73" i="438"/>
  <c r="T73" i="438" s="1"/>
  <c r="R128" i="442"/>
  <c r="T128" i="442" s="1"/>
  <c r="Q128" i="442"/>
  <c r="S128" i="442" s="1"/>
  <c r="Q54" i="438"/>
  <c r="S54" i="438" s="1"/>
  <c r="R16" i="441"/>
  <c r="T16" i="441" s="1"/>
  <c r="R54" i="438"/>
  <c r="T54" i="438" s="1"/>
  <c r="Q12" i="443"/>
  <c r="S12" i="443" s="1"/>
  <c r="Q18" i="442"/>
  <c r="S18" i="442" s="1"/>
  <c r="Q91" i="441"/>
  <c r="S91" i="441" s="1"/>
  <c r="Q64" i="441"/>
  <c r="S64" i="441" s="1"/>
  <c r="Q76" i="440"/>
  <c r="S76" i="440" s="1"/>
  <c r="Q12" i="437"/>
  <c r="S12" i="437" s="1"/>
  <c r="Q20" i="439"/>
  <c r="S20" i="439" s="1"/>
  <c r="Q133" i="179"/>
  <c r="S133" i="179" s="1"/>
  <c r="Q105" i="179"/>
  <c r="S105" i="179" s="1"/>
  <c r="Q73" i="179"/>
  <c r="S73" i="179" s="1"/>
  <c r="Q65" i="179"/>
  <c r="S65" i="179" s="1"/>
  <c r="Q410" i="96"/>
  <c r="S410" i="96" s="1"/>
  <c r="Q394" i="96"/>
  <c r="S394" i="96" s="1"/>
  <c r="Q122" i="96"/>
  <c r="S122" i="96" s="1"/>
  <c r="Q64" i="96"/>
  <c r="S64" i="96" s="1"/>
  <c r="Q30" i="96"/>
  <c r="S30" i="96" s="1"/>
  <c r="Q397" i="94"/>
  <c r="S397" i="94" s="1"/>
  <c r="Q321" i="94"/>
  <c r="S321" i="94" s="1"/>
  <c r="Q255" i="94"/>
  <c r="S255" i="94" s="1"/>
  <c r="Q189" i="94"/>
  <c r="S189" i="94" s="1"/>
  <c r="Q181" i="94"/>
  <c r="S181" i="94" s="1"/>
  <c r="Q105" i="94"/>
  <c r="S105" i="94" s="1"/>
  <c r="Q89" i="94"/>
  <c r="S89" i="94" s="1"/>
  <c r="Q55" i="94"/>
  <c r="S55" i="94" s="1"/>
  <c r="Q39" i="94"/>
  <c r="S39" i="94" s="1"/>
  <c r="Q133" i="92"/>
  <c r="S133" i="92" s="1"/>
  <c r="Q366" i="271"/>
  <c r="S366" i="271" s="1"/>
  <c r="Q170" i="271"/>
  <c r="S170" i="271" s="1"/>
  <c r="Q102" i="271"/>
  <c r="S102" i="271" s="1"/>
  <c r="Q308" i="291"/>
  <c r="S308" i="291" s="1"/>
  <c r="Q218" i="291"/>
  <c r="S218" i="291" s="1"/>
  <c r="Q104" i="291"/>
  <c r="S104" i="291" s="1"/>
  <c r="Q86" i="291"/>
  <c r="S86" i="291" s="1"/>
  <c r="Q19" i="433"/>
  <c r="S19" i="433" s="1"/>
  <c r="Q41" i="425"/>
  <c r="S41" i="425" s="1"/>
  <c r="Q20" i="425"/>
  <c r="S20" i="425" s="1"/>
  <c r="Q12" i="425"/>
  <c r="S12" i="425" s="1"/>
  <c r="Q63" i="424"/>
  <c r="S63" i="424" s="1"/>
  <c r="Q44" i="424"/>
  <c r="S44" i="424" s="1"/>
  <c r="Q36" i="424"/>
  <c r="S36" i="424" s="1"/>
  <c r="Q99" i="205"/>
  <c r="S99" i="205" s="1"/>
  <c r="Q32" i="205"/>
  <c r="S32" i="205" s="1"/>
  <c r="Q77" i="381"/>
  <c r="S77" i="381" s="1"/>
  <c r="Q69" i="381"/>
  <c r="S69" i="381" s="1"/>
  <c r="Q49" i="381"/>
  <c r="S49" i="381" s="1"/>
  <c r="Q41" i="381"/>
  <c r="S41" i="381" s="1"/>
  <c r="Q16" i="381"/>
  <c r="S16" i="381" s="1"/>
  <c r="Q26" i="382"/>
  <c r="S26" i="382" s="1"/>
  <c r="Q122" i="322"/>
  <c r="S122" i="322" s="1"/>
  <c r="Q38" i="322"/>
  <c r="S38" i="322" s="1"/>
  <c r="R483" i="100"/>
  <c r="T483" i="100" s="1"/>
  <c r="R395" i="100"/>
  <c r="T395" i="100" s="1"/>
  <c r="R338" i="100"/>
  <c r="T338" i="100" s="1"/>
  <c r="R322" i="100"/>
  <c r="T322" i="100" s="1"/>
  <c r="R282" i="100"/>
  <c r="T282" i="100" s="1"/>
  <c r="R169" i="100"/>
  <c r="T169" i="100" s="1"/>
  <c r="R96" i="100"/>
  <c r="T96" i="100" s="1"/>
  <c r="R232" i="102"/>
  <c r="T232" i="102" s="1"/>
  <c r="R175" i="102"/>
  <c r="T175" i="102" s="1"/>
  <c r="R129" i="102"/>
  <c r="T129" i="102" s="1"/>
  <c r="R93" i="102"/>
  <c r="T93" i="102" s="1"/>
  <c r="Q455" i="446"/>
  <c r="S455" i="446" s="1"/>
  <c r="Q439" i="446"/>
  <c r="S439" i="446" s="1"/>
  <c r="Q362" i="446"/>
  <c r="S362" i="446" s="1"/>
  <c r="Q338" i="446"/>
  <c r="S338" i="446" s="1"/>
  <c r="Q330" i="446"/>
  <c r="S330" i="446" s="1"/>
  <c r="Q229" i="446"/>
  <c r="S229" i="446" s="1"/>
  <c r="Q112" i="446"/>
  <c r="S112" i="446" s="1"/>
  <c r="Q104" i="446"/>
  <c r="S104" i="446" s="1"/>
  <c r="R98" i="446"/>
  <c r="T98" i="446" s="1"/>
  <c r="R84" i="443"/>
  <c r="T84" i="443" s="1"/>
  <c r="R28" i="443"/>
  <c r="T28" i="443" s="1"/>
  <c r="R81" i="442"/>
  <c r="T81" i="442" s="1"/>
  <c r="R22" i="441"/>
  <c r="T22" i="441" s="1"/>
  <c r="R274" i="179"/>
  <c r="T274" i="179" s="1"/>
  <c r="R206" i="179"/>
  <c r="T206" i="179" s="1"/>
  <c r="R130" i="179"/>
  <c r="T130" i="179" s="1"/>
  <c r="R102" i="179"/>
  <c r="T102" i="179" s="1"/>
  <c r="R62" i="179"/>
  <c r="T62" i="179" s="1"/>
  <c r="R407" i="96"/>
  <c r="T407" i="96" s="1"/>
  <c r="R333" i="96"/>
  <c r="T333" i="96" s="1"/>
  <c r="R259" i="96"/>
  <c r="T259" i="96" s="1"/>
  <c r="R177" i="96"/>
  <c r="T177" i="96" s="1"/>
  <c r="R119" i="96"/>
  <c r="T119" i="96" s="1"/>
  <c r="R27" i="96"/>
  <c r="T27" i="96" s="1"/>
  <c r="R468" i="94"/>
  <c r="T468" i="94" s="1"/>
  <c r="R60" i="94"/>
  <c r="T60" i="94" s="1"/>
  <c r="R44" i="94"/>
  <c r="T44" i="94" s="1"/>
  <c r="R36" i="94"/>
  <c r="T36" i="94" s="1"/>
  <c r="R195" i="92"/>
  <c r="T195" i="92" s="1"/>
  <c r="R89" i="92"/>
  <c r="T89" i="92" s="1"/>
  <c r="R48" i="92"/>
  <c r="T48" i="92" s="1"/>
  <c r="R295" i="271"/>
  <c r="T295" i="271" s="1"/>
  <c r="R227" i="271"/>
  <c r="T227" i="271" s="1"/>
  <c r="R387" i="291"/>
  <c r="T387" i="291" s="1"/>
  <c r="R305" i="291"/>
  <c r="T305" i="291" s="1"/>
  <c r="R223" i="291"/>
  <c r="T223" i="291" s="1"/>
  <c r="R125" i="291"/>
  <c r="T125" i="291" s="1"/>
  <c r="R16" i="433"/>
  <c r="T16" i="433" s="1"/>
  <c r="R13" i="430"/>
  <c r="T13" i="430" s="1"/>
  <c r="R23" i="428"/>
  <c r="T23" i="428" s="1"/>
  <c r="R17" i="427"/>
  <c r="R41" i="424"/>
  <c r="T41" i="424" s="1"/>
  <c r="R33" i="424"/>
  <c r="T33" i="424" s="1"/>
  <c r="R289" i="205"/>
  <c r="T289" i="205" s="1"/>
  <c r="R37" i="205"/>
  <c r="T37" i="205" s="1"/>
  <c r="R53" i="380"/>
  <c r="T53" i="380" s="1"/>
  <c r="R32" i="380"/>
  <c r="T32" i="380" s="1"/>
  <c r="Q483" i="100"/>
  <c r="S483" i="100" s="1"/>
  <c r="Q395" i="100"/>
  <c r="S395" i="100" s="1"/>
  <c r="Q338" i="100"/>
  <c r="S338" i="100" s="1"/>
  <c r="Q322" i="100"/>
  <c r="S322" i="100" s="1"/>
  <c r="Q282" i="100"/>
  <c r="S282" i="100" s="1"/>
  <c r="Q169" i="100"/>
  <c r="S169" i="100" s="1"/>
  <c r="Q96" i="100"/>
  <c r="S96" i="100" s="1"/>
  <c r="Q232" i="102"/>
  <c r="S232" i="102" s="1"/>
  <c r="Q175" i="102"/>
  <c r="S175" i="102" s="1"/>
  <c r="Q129" i="102"/>
  <c r="S129" i="102" s="1"/>
  <c r="Q93" i="102"/>
  <c r="S93" i="102" s="1"/>
  <c r="R484" i="446"/>
  <c r="T484" i="446" s="1"/>
  <c r="R412" i="446"/>
  <c r="T412" i="446" s="1"/>
  <c r="R202" i="446"/>
  <c r="T202" i="446" s="1"/>
  <c r="R162" i="446"/>
  <c r="T162" i="446" s="1"/>
  <c r="Q98" i="446"/>
  <c r="S98" i="446" s="1"/>
  <c r="Q84" i="443"/>
  <c r="S84" i="443" s="1"/>
  <c r="Q28" i="443"/>
  <c r="S28" i="443" s="1"/>
  <c r="Q81" i="442"/>
  <c r="S81" i="442" s="1"/>
  <c r="Q22" i="441"/>
  <c r="S22" i="441" s="1"/>
  <c r="Q274" i="179"/>
  <c r="S274" i="179" s="1"/>
  <c r="Q206" i="179"/>
  <c r="S206" i="179" s="1"/>
  <c r="Q130" i="179"/>
  <c r="S130" i="179" s="1"/>
  <c r="Q102" i="179"/>
  <c r="S102" i="179" s="1"/>
  <c r="Q62" i="179"/>
  <c r="S62" i="179" s="1"/>
  <c r="Q407" i="96"/>
  <c r="S407" i="96" s="1"/>
  <c r="Q333" i="96"/>
  <c r="S333" i="96" s="1"/>
  <c r="Q259" i="96"/>
  <c r="S259" i="96" s="1"/>
  <c r="Q177" i="96"/>
  <c r="S177" i="96" s="1"/>
  <c r="Q119" i="96"/>
  <c r="S119" i="96" s="1"/>
  <c r="Q27" i="96"/>
  <c r="S27" i="96" s="1"/>
  <c r="Q468" i="94"/>
  <c r="S468" i="94" s="1"/>
  <c r="Q60" i="94"/>
  <c r="S60" i="94" s="1"/>
  <c r="Q44" i="94"/>
  <c r="S44" i="94" s="1"/>
  <c r="Q36" i="94"/>
  <c r="S36" i="94" s="1"/>
  <c r="Q195" i="92"/>
  <c r="S195" i="92" s="1"/>
  <c r="Q89" i="92"/>
  <c r="S89" i="92" s="1"/>
  <c r="Q48" i="92"/>
  <c r="S48" i="92" s="1"/>
  <c r="Q295" i="271"/>
  <c r="S295" i="271" s="1"/>
  <c r="Q227" i="271"/>
  <c r="S227" i="271" s="1"/>
  <c r="Q387" i="291"/>
  <c r="S387" i="291" s="1"/>
  <c r="Q305" i="291"/>
  <c r="S305" i="291" s="1"/>
  <c r="Q223" i="291"/>
  <c r="S223" i="291" s="1"/>
  <c r="Q125" i="291"/>
  <c r="S125" i="291" s="1"/>
  <c r="Q16" i="433"/>
  <c r="S16" i="433" s="1"/>
  <c r="Q13" i="430"/>
  <c r="S13" i="430" s="1"/>
  <c r="Q23" i="428"/>
  <c r="S23" i="428" s="1"/>
  <c r="Q41" i="424"/>
  <c r="S41" i="424" s="1"/>
  <c r="Q33" i="424"/>
  <c r="S33" i="424" s="1"/>
  <c r="Q289" i="205"/>
  <c r="S289" i="205" s="1"/>
  <c r="Q37" i="205"/>
  <c r="S37" i="205" s="1"/>
  <c r="Q53" i="380"/>
  <c r="S53" i="380" s="1"/>
  <c r="Q32" i="380"/>
  <c r="S32" i="380" s="1"/>
  <c r="R23" i="445"/>
  <c r="T23" i="445" s="1"/>
  <c r="R408" i="100"/>
  <c r="T408" i="100" s="1"/>
  <c r="R263" i="100"/>
  <c r="T263" i="100" s="1"/>
  <c r="R180" i="102"/>
  <c r="T180" i="102" s="1"/>
  <c r="R152" i="102"/>
  <c r="T152" i="102" s="1"/>
  <c r="R134" i="102"/>
  <c r="T134" i="102" s="1"/>
  <c r="R126" i="102"/>
  <c r="T126" i="102" s="1"/>
  <c r="Q484" i="446"/>
  <c r="S484" i="446" s="1"/>
  <c r="Q412" i="446"/>
  <c r="S412" i="446" s="1"/>
  <c r="Q202" i="446"/>
  <c r="S202" i="446" s="1"/>
  <c r="Q162" i="446"/>
  <c r="S162" i="446" s="1"/>
  <c r="R71" i="446"/>
  <c r="T71" i="446" s="1"/>
  <c r="R107" i="443"/>
  <c r="T107" i="443" s="1"/>
  <c r="R62" i="443"/>
  <c r="T62" i="443" s="1"/>
  <c r="R20" i="442"/>
  <c r="T20" i="442" s="1"/>
  <c r="R89" i="440"/>
  <c r="T89" i="440" s="1"/>
  <c r="R87" i="438"/>
  <c r="T87" i="438" s="1"/>
  <c r="R40" i="438"/>
  <c r="T40" i="438" s="1"/>
  <c r="R14" i="437"/>
  <c r="T14" i="437" s="1"/>
  <c r="R271" i="179"/>
  <c r="T271" i="179" s="1"/>
  <c r="R203" i="179"/>
  <c r="T203" i="179" s="1"/>
  <c r="R75" i="179"/>
  <c r="T75" i="179" s="1"/>
  <c r="R256" i="96"/>
  <c r="T256" i="96" s="1"/>
  <c r="R174" i="96"/>
  <c r="T174" i="96" s="1"/>
  <c r="R66" i="96"/>
  <c r="T66" i="96" s="1"/>
  <c r="R465" i="94"/>
  <c r="T465" i="94" s="1"/>
  <c r="R399" i="94"/>
  <c r="T399" i="94" s="1"/>
  <c r="R323" i="94"/>
  <c r="T323" i="94" s="1"/>
  <c r="R257" i="94"/>
  <c r="T257" i="94" s="1"/>
  <c r="R183" i="94"/>
  <c r="T183" i="94" s="1"/>
  <c r="R107" i="94"/>
  <c r="T107" i="94" s="1"/>
  <c r="R75" i="94"/>
  <c r="T75" i="94" s="1"/>
  <c r="R57" i="94"/>
  <c r="T57" i="94" s="1"/>
  <c r="R41" i="94"/>
  <c r="T41" i="94" s="1"/>
  <c r="R192" i="92"/>
  <c r="T192" i="92" s="1"/>
  <c r="R135" i="92"/>
  <c r="T135" i="92" s="1"/>
  <c r="R86" i="92"/>
  <c r="T86" i="92" s="1"/>
  <c r="R292" i="271"/>
  <c r="T292" i="271" s="1"/>
  <c r="R240" i="271"/>
  <c r="T240" i="271" s="1"/>
  <c r="R104" i="271"/>
  <c r="T104" i="271" s="1"/>
  <c r="R96" i="271"/>
  <c r="T96" i="271" s="1"/>
  <c r="R24" i="271"/>
  <c r="T24" i="271" s="1"/>
  <c r="R384" i="291"/>
  <c r="T384" i="291" s="1"/>
  <c r="R302" i="291"/>
  <c r="T302" i="291" s="1"/>
  <c r="R130" i="291"/>
  <c r="T130" i="291" s="1"/>
  <c r="R106" i="291"/>
  <c r="T106" i="291" s="1"/>
  <c r="R88" i="291"/>
  <c r="T88" i="291" s="1"/>
  <c r="R80" i="291"/>
  <c r="T80" i="291" s="1"/>
  <c r="R32" i="291"/>
  <c r="T32" i="291" s="1"/>
  <c r="R21" i="433"/>
  <c r="T21" i="433" s="1"/>
  <c r="R10" i="430"/>
  <c r="T10" i="430" s="1"/>
  <c r="R36" i="428"/>
  <c r="T36" i="428" s="1"/>
  <c r="R20" i="428"/>
  <c r="T20" i="428" s="1"/>
  <c r="R12" i="428"/>
  <c r="T12" i="428" s="1"/>
  <c r="R19" i="426"/>
  <c r="T19" i="426" s="1"/>
  <c r="R54" i="425"/>
  <c r="T54" i="425" s="1"/>
  <c r="R22" i="425"/>
  <c r="T22" i="425" s="1"/>
  <c r="R14" i="425"/>
  <c r="T14" i="425" s="1"/>
  <c r="R73" i="424"/>
  <c r="T73" i="424" s="1"/>
  <c r="R65" i="424"/>
  <c r="T65" i="424" s="1"/>
  <c r="R38" i="424"/>
  <c r="T38" i="424" s="1"/>
  <c r="R30" i="424"/>
  <c r="T30" i="424" s="1"/>
  <c r="R101" i="205"/>
  <c r="T101" i="205" s="1"/>
  <c r="R34" i="205"/>
  <c r="T34" i="205" s="1"/>
  <c r="R79" i="380"/>
  <c r="T79" i="380" s="1"/>
  <c r="R26" i="381"/>
  <c r="T26" i="381" s="1"/>
  <c r="R28" i="382"/>
  <c r="T28" i="382" s="1"/>
  <c r="R24" i="379"/>
  <c r="T24" i="379" s="1"/>
  <c r="Q408" i="100"/>
  <c r="S408" i="100" s="1"/>
  <c r="Q263" i="100"/>
  <c r="S263" i="100" s="1"/>
  <c r="Q180" i="102"/>
  <c r="S180" i="102" s="1"/>
  <c r="Q152" i="102"/>
  <c r="S152" i="102" s="1"/>
  <c r="Q134" i="102"/>
  <c r="S134" i="102" s="1"/>
  <c r="Q126" i="102"/>
  <c r="S126" i="102" s="1"/>
  <c r="R441" i="446"/>
  <c r="T441" i="446" s="1"/>
  <c r="R340" i="446"/>
  <c r="T340" i="446" s="1"/>
  <c r="Q71" i="446"/>
  <c r="S71" i="446" s="1"/>
  <c r="Q107" i="443"/>
  <c r="S107" i="443" s="1"/>
  <c r="Q62" i="443"/>
  <c r="S62" i="443" s="1"/>
  <c r="Q20" i="442"/>
  <c r="S20" i="442" s="1"/>
  <c r="Q89" i="440"/>
  <c r="S89" i="440" s="1"/>
  <c r="Q87" i="438"/>
  <c r="S87" i="438" s="1"/>
  <c r="Q40" i="438"/>
  <c r="S40" i="438" s="1"/>
  <c r="Q14" i="437"/>
  <c r="S14" i="437" s="1"/>
  <c r="Q271" i="179"/>
  <c r="S271" i="179" s="1"/>
  <c r="Q203" i="179"/>
  <c r="S203" i="179" s="1"/>
  <c r="Q75" i="179"/>
  <c r="S75" i="179" s="1"/>
  <c r="Q256" i="96"/>
  <c r="S256" i="96" s="1"/>
  <c r="Q174" i="96"/>
  <c r="S174" i="96" s="1"/>
  <c r="Q66" i="96"/>
  <c r="S66" i="96" s="1"/>
  <c r="Q465" i="94"/>
  <c r="S465" i="94" s="1"/>
  <c r="Q399" i="94"/>
  <c r="S399" i="94" s="1"/>
  <c r="Q323" i="94"/>
  <c r="S323" i="94" s="1"/>
  <c r="Q257" i="94"/>
  <c r="S257" i="94" s="1"/>
  <c r="Q183" i="94"/>
  <c r="S183" i="94" s="1"/>
  <c r="Q107" i="94"/>
  <c r="S107" i="94" s="1"/>
  <c r="Q75" i="94"/>
  <c r="S75" i="94" s="1"/>
  <c r="Q57" i="94"/>
  <c r="S57" i="94" s="1"/>
  <c r="Q41" i="94"/>
  <c r="S41" i="94" s="1"/>
  <c r="Q192" i="92"/>
  <c r="S192" i="92" s="1"/>
  <c r="Q135" i="92"/>
  <c r="S135" i="92" s="1"/>
  <c r="Q86" i="92"/>
  <c r="S86" i="92" s="1"/>
  <c r="Q292" i="271"/>
  <c r="S292" i="271" s="1"/>
  <c r="Q240" i="271"/>
  <c r="S240" i="271" s="1"/>
  <c r="Q104" i="271"/>
  <c r="S104" i="271" s="1"/>
  <c r="Q96" i="271"/>
  <c r="S96" i="271" s="1"/>
  <c r="Q24" i="271"/>
  <c r="S24" i="271" s="1"/>
  <c r="Q384" i="291"/>
  <c r="S384" i="291" s="1"/>
  <c r="Q302" i="291"/>
  <c r="S302" i="291" s="1"/>
  <c r="Q130" i="291"/>
  <c r="S130" i="291" s="1"/>
  <c r="Q106" i="291"/>
  <c r="S106" i="291" s="1"/>
  <c r="Q88" i="291"/>
  <c r="S88" i="291" s="1"/>
  <c r="Q80" i="291"/>
  <c r="S80" i="291" s="1"/>
  <c r="Q32" i="291"/>
  <c r="S32" i="291" s="1"/>
  <c r="Q21" i="433"/>
  <c r="S21" i="433" s="1"/>
  <c r="Q10" i="430"/>
  <c r="S10" i="430" s="1"/>
  <c r="Q36" i="428"/>
  <c r="S36" i="428" s="1"/>
  <c r="Q20" i="428"/>
  <c r="S20" i="428" s="1"/>
  <c r="Q19" i="426"/>
  <c r="S19" i="426" s="1"/>
  <c r="Q54" i="425"/>
  <c r="S54" i="425" s="1"/>
  <c r="Q22" i="425"/>
  <c r="S22" i="425" s="1"/>
  <c r="Q14" i="425"/>
  <c r="S14" i="425" s="1"/>
  <c r="Q73" i="424"/>
  <c r="S73" i="424" s="1"/>
  <c r="Q65" i="424"/>
  <c r="S65" i="424" s="1"/>
  <c r="Q38" i="424"/>
  <c r="S38" i="424" s="1"/>
  <c r="Q30" i="424"/>
  <c r="S30" i="424" s="1"/>
  <c r="Q101" i="205"/>
  <c r="S101" i="205" s="1"/>
  <c r="Q34" i="205"/>
  <c r="S34" i="205" s="1"/>
  <c r="Q79" i="380"/>
  <c r="S79" i="380" s="1"/>
  <c r="Q26" i="381"/>
  <c r="S26" i="381" s="1"/>
  <c r="Q28" i="382"/>
  <c r="S28" i="382" s="1"/>
  <c r="Q24" i="379"/>
  <c r="S24" i="379" s="1"/>
  <c r="R469" i="100"/>
  <c r="T469" i="100" s="1"/>
  <c r="R397" i="100"/>
  <c r="T397" i="100" s="1"/>
  <c r="R244" i="100"/>
  <c r="T244" i="100" s="1"/>
  <c r="R106" i="100"/>
  <c r="T106" i="100" s="1"/>
  <c r="R98" i="100"/>
  <c r="T98" i="100" s="1"/>
  <c r="R41" i="100"/>
  <c r="T41" i="100" s="1"/>
  <c r="R199" i="102"/>
  <c r="T199" i="102" s="1"/>
  <c r="R123" i="102"/>
  <c r="T123" i="102" s="1"/>
  <c r="Q441" i="446"/>
  <c r="S441" i="446" s="1"/>
  <c r="Q340" i="446"/>
  <c r="S340" i="446" s="1"/>
  <c r="R94" i="446"/>
  <c r="T94" i="446" s="1"/>
  <c r="R11" i="443"/>
  <c r="T11" i="443" s="1"/>
  <c r="R55" i="442"/>
  <c r="T55" i="442" s="1"/>
  <c r="R24" i="441"/>
  <c r="T24" i="441" s="1"/>
  <c r="R110" i="438"/>
  <c r="T110" i="438" s="1"/>
  <c r="R11" i="437"/>
  <c r="T11" i="437" s="1"/>
  <c r="R19" i="439"/>
  <c r="T19" i="439" s="1"/>
  <c r="R132" i="179"/>
  <c r="T132" i="179" s="1"/>
  <c r="R104" i="179"/>
  <c r="T104" i="179" s="1"/>
  <c r="R64" i="179"/>
  <c r="T64" i="179" s="1"/>
  <c r="R409" i="96"/>
  <c r="T409" i="96" s="1"/>
  <c r="R335" i="96"/>
  <c r="T335" i="96" s="1"/>
  <c r="R269" i="96"/>
  <c r="T269" i="96" s="1"/>
  <c r="R121" i="96"/>
  <c r="T121" i="96" s="1"/>
  <c r="R63" i="96"/>
  <c r="T63" i="96" s="1"/>
  <c r="R29" i="96"/>
  <c r="T29" i="96" s="1"/>
  <c r="R430" i="94"/>
  <c r="T430" i="94" s="1"/>
  <c r="R396" i="94"/>
  <c r="T396" i="94" s="1"/>
  <c r="R320" i="94"/>
  <c r="T320" i="94" s="1"/>
  <c r="R254" i="94"/>
  <c r="T254" i="94" s="1"/>
  <c r="R180" i="94"/>
  <c r="T180" i="94" s="1"/>
  <c r="R104" i="94"/>
  <c r="T104" i="94" s="1"/>
  <c r="R46" i="94"/>
  <c r="T46" i="94" s="1"/>
  <c r="R132" i="92"/>
  <c r="T132" i="92" s="1"/>
  <c r="R50" i="92"/>
  <c r="T50" i="92" s="1"/>
  <c r="R29" i="271"/>
  <c r="T29" i="271" s="1"/>
  <c r="R135" i="291"/>
  <c r="T135" i="291" s="1"/>
  <c r="R103" i="291"/>
  <c r="T103" i="291" s="1"/>
  <c r="R85" i="291"/>
  <c r="T85" i="291" s="1"/>
  <c r="R26" i="433"/>
  <c r="T26" i="433" s="1"/>
  <c r="R18" i="433"/>
  <c r="T18" i="433" s="1"/>
  <c r="R15" i="430"/>
  <c r="T15" i="430" s="1"/>
  <c r="R35" i="429"/>
  <c r="T35" i="429" s="1"/>
  <c r="R27" i="429"/>
  <c r="T27" i="429" s="1"/>
  <c r="R41" i="428"/>
  <c r="T41" i="428" s="1"/>
  <c r="R25" i="428"/>
  <c r="T25" i="428" s="1"/>
  <c r="R27" i="427"/>
  <c r="R19" i="427"/>
  <c r="R70" i="424"/>
  <c r="T70" i="424" s="1"/>
  <c r="R62" i="424"/>
  <c r="T62" i="424" s="1"/>
  <c r="R43" i="424"/>
  <c r="T43" i="424" s="1"/>
  <c r="R35" i="424"/>
  <c r="T35" i="424" s="1"/>
  <c r="R248" i="205"/>
  <c r="T248" i="205" s="1"/>
  <c r="R31" i="205"/>
  <c r="T31" i="205" s="1"/>
  <c r="R121" i="322"/>
  <c r="T121" i="322" s="1"/>
  <c r="Q513" i="100"/>
  <c r="S513" i="100" s="1"/>
  <c r="Q469" i="100"/>
  <c r="S469" i="100" s="1"/>
  <c r="Q397" i="100"/>
  <c r="S397" i="100" s="1"/>
  <c r="Q244" i="100"/>
  <c r="S244" i="100" s="1"/>
  <c r="Q106" i="100"/>
  <c r="S106" i="100" s="1"/>
  <c r="Q98" i="100"/>
  <c r="S98" i="100" s="1"/>
  <c r="Q41" i="100"/>
  <c r="S41" i="100" s="1"/>
  <c r="Q199" i="102"/>
  <c r="S199" i="102" s="1"/>
  <c r="Q123" i="102"/>
  <c r="S123" i="102" s="1"/>
  <c r="R329" i="446"/>
  <c r="T329" i="446" s="1"/>
  <c r="R228" i="446"/>
  <c r="T228" i="446" s="1"/>
  <c r="R204" i="446"/>
  <c r="T204" i="446" s="1"/>
  <c r="R97" i="446"/>
  <c r="T97" i="446" s="1"/>
  <c r="Q94" i="446"/>
  <c r="S94" i="446" s="1"/>
  <c r="Q11" i="443"/>
  <c r="S11" i="443" s="1"/>
  <c r="Q55" i="442"/>
  <c r="S55" i="442" s="1"/>
  <c r="Q24" i="441"/>
  <c r="S24" i="441" s="1"/>
  <c r="Q110" i="438"/>
  <c r="S110" i="438" s="1"/>
  <c r="Q11" i="437"/>
  <c r="S11" i="437" s="1"/>
  <c r="Q19" i="439"/>
  <c r="S19" i="439" s="1"/>
  <c r="Q132" i="179"/>
  <c r="S132" i="179" s="1"/>
  <c r="Q104" i="179"/>
  <c r="S104" i="179" s="1"/>
  <c r="Q64" i="179"/>
  <c r="S64" i="179" s="1"/>
  <c r="Q409" i="96"/>
  <c r="S409" i="96" s="1"/>
  <c r="Q335" i="96"/>
  <c r="S335" i="96" s="1"/>
  <c r="Q269" i="96"/>
  <c r="S269" i="96" s="1"/>
  <c r="Q121" i="96"/>
  <c r="S121" i="96" s="1"/>
  <c r="Q63" i="96"/>
  <c r="S63" i="96" s="1"/>
  <c r="Q29" i="96"/>
  <c r="S29" i="96" s="1"/>
  <c r="Q430" i="94"/>
  <c r="S430" i="94" s="1"/>
  <c r="Q396" i="94"/>
  <c r="S396" i="94" s="1"/>
  <c r="Q320" i="94"/>
  <c r="S320" i="94" s="1"/>
  <c r="Q254" i="94"/>
  <c r="S254" i="94" s="1"/>
  <c r="Q180" i="94"/>
  <c r="S180" i="94" s="1"/>
  <c r="Q104" i="94"/>
  <c r="S104" i="94" s="1"/>
  <c r="Q46" i="94"/>
  <c r="S46" i="94" s="1"/>
  <c r="Q132" i="92"/>
  <c r="S132" i="92" s="1"/>
  <c r="Q50" i="92"/>
  <c r="S50" i="92" s="1"/>
  <c r="Q29" i="271"/>
  <c r="S29" i="271" s="1"/>
  <c r="Q135" i="291"/>
  <c r="S135" i="291" s="1"/>
  <c r="Q103" i="291"/>
  <c r="S103" i="291" s="1"/>
  <c r="Q85" i="291"/>
  <c r="S85" i="291" s="1"/>
  <c r="Q26" i="433"/>
  <c r="S26" i="433" s="1"/>
  <c r="Q18" i="433"/>
  <c r="S18" i="433" s="1"/>
  <c r="Q15" i="430"/>
  <c r="S15" i="430" s="1"/>
  <c r="Q35" i="429"/>
  <c r="S35" i="429" s="1"/>
  <c r="Q27" i="429"/>
  <c r="S27" i="429" s="1"/>
  <c r="Q41" i="428"/>
  <c r="S41" i="428" s="1"/>
  <c r="Q25" i="428"/>
  <c r="S25" i="428" s="1"/>
  <c r="Q70" i="424"/>
  <c r="S70" i="424" s="1"/>
  <c r="Q62" i="424"/>
  <c r="S62" i="424" s="1"/>
  <c r="Q43" i="424"/>
  <c r="S43" i="424" s="1"/>
  <c r="Q35" i="424"/>
  <c r="S35" i="424" s="1"/>
  <c r="Q248" i="205"/>
  <c r="S248" i="205" s="1"/>
  <c r="Q31" i="205"/>
  <c r="S31" i="205" s="1"/>
  <c r="Q121" i="322"/>
  <c r="S121" i="322" s="1"/>
  <c r="R25" i="445"/>
  <c r="T25" i="445" s="1"/>
  <c r="R394" i="100"/>
  <c r="T394" i="100" s="1"/>
  <c r="R321" i="100"/>
  <c r="T321" i="100" s="1"/>
  <c r="R184" i="100"/>
  <c r="T184" i="100" s="1"/>
  <c r="R168" i="100"/>
  <c r="T168" i="100" s="1"/>
  <c r="R174" i="102"/>
  <c r="T174" i="102" s="1"/>
  <c r="R154" i="102"/>
  <c r="T154" i="102" s="1"/>
  <c r="R128" i="102"/>
  <c r="T128" i="102" s="1"/>
  <c r="Q329" i="446"/>
  <c r="S329" i="446" s="1"/>
  <c r="Q228" i="446"/>
  <c r="S228" i="446" s="1"/>
  <c r="Q204" i="446"/>
  <c r="S204" i="446" s="1"/>
  <c r="R27" i="443"/>
  <c r="T27" i="443" s="1"/>
  <c r="R123" i="438"/>
  <c r="T123" i="438" s="1"/>
  <c r="R97" i="438"/>
  <c r="T97" i="438" s="1"/>
  <c r="R273" i="179"/>
  <c r="T273" i="179" s="1"/>
  <c r="R205" i="179"/>
  <c r="T205" i="179" s="1"/>
  <c r="R129" i="179"/>
  <c r="T129" i="179" s="1"/>
  <c r="R101" i="179"/>
  <c r="T101" i="179" s="1"/>
  <c r="R406" i="96"/>
  <c r="T406" i="96" s="1"/>
  <c r="R332" i="96"/>
  <c r="T332" i="96" s="1"/>
  <c r="R258" i="96"/>
  <c r="T258" i="96" s="1"/>
  <c r="R176" i="96"/>
  <c r="T176" i="96" s="1"/>
  <c r="R118" i="96"/>
  <c r="T118" i="96" s="1"/>
  <c r="R92" i="96"/>
  <c r="T92" i="96" s="1"/>
  <c r="R26" i="96"/>
  <c r="T26" i="96" s="1"/>
  <c r="R467" i="94"/>
  <c r="T467" i="94" s="1"/>
  <c r="R185" i="94"/>
  <c r="T185" i="94" s="1"/>
  <c r="R93" i="94"/>
  <c r="T93" i="94" s="1"/>
  <c r="R59" i="94"/>
  <c r="T59" i="94" s="1"/>
  <c r="R43" i="94"/>
  <c r="T43" i="94" s="1"/>
  <c r="R194" i="92"/>
  <c r="T194" i="92" s="1"/>
  <c r="R88" i="92"/>
  <c r="T88" i="92" s="1"/>
  <c r="R362" i="271"/>
  <c r="T362" i="271" s="1"/>
  <c r="R242" i="271"/>
  <c r="T242" i="271" s="1"/>
  <c r="R174" i="271"/>
  <c r="T174" i="271" s="1"/>
  <c r="R150" i="271"/>
  <c r="T150" i="271" s="1"/>
  <c r="R132" i="291"/>
  <c r="T132" i="291" s="1"/>
  <c r="R12" i="430"/>
  <c r="T12" i="430" s="1"/>
  <c r="R22" i="428"/>
  <c r="T22" i="428" s="1"/>
  <c r="R14" i="428"/>
  <c r="T14" i="428" s="1"/>
  <c r="R75" i="424"/>
  <c r="T75" i="424" s="1"/>
  <c r="R59" i="424"/>
  <c r="T59" i="424" s="1"/>
  <c r="R15" i="424"/>
  <c r="T15" i="424" s="1"/>
  <c r="R288" i="205"/>
  <c r="T288" i="205" s="1"/>
  <c r="R79" i="205"/>
  <c r="T79" i="205" s="1"/>
  <c r="R36" i="205"/>
  <c r="T36" i="205" s="1"/>
  <c r="R31" i="380"/>
  <c r="T31" i="380" s="1"/>
  <c r="R22" i="382"/>
  <c r="T22" i="382" s="1"/>
  <c r="R78" i="322"/>
  <c r="T78" i="322" s="1"/>
  <c r="R34" i="378"/>
  <c r="T34" i="378" s="1"/>
  <c r="Q25" i="445"/>
  <c r="S25" i="445" s="1"/>
  <c r="S32" i="445" s="1"/>
  <c r="C36" i="376" s="1"/>
  <c r="Q510" i="100"/>
  <c r="S510" i="100" s="1"/>
  <c r="Q394" i="100"/>
  <c r="S394" i="100" s="1"/>
  <c r="Q321" i="100"/>
  <c r="S321" i="100" s="1"/>
  <c r="Q184" i="100"/>
  <c r="S184" i="100" s="1"/>
  <c r="Q168" i="100"/>
  <c r="S168" i="100" s="1"/>
  <c r="Q174" i="102"/>
  <c r="S174" i="102" s="1"/>
  <c r="Q154" i="102"/>
  <c r="S154" i="102" s="1"/>
  <c r="Q128" i="102"/>
  <c r="S128" i="102" s="1"/>
  <c r="R491" i="446"/>
  <c r="T491" i="446" s="1"/>
  <c r="R443" i="446"/>
  <c r="T443" i="446" s="1"/>
  <c r="R294" i="446"/>
  <c r="T294" i="446" s="1"/>
  <c r="R193" i="446"/>
  <c r="T193" i="446" s="1"/>
  <c r="R161" i="446"/>
  <c r="T161" i="446" s="1"/>
  <c r="R87" i="446"/>
  <c r="T87" i="446" s="1"/>
  <c r="Q27" i="443"/>
  <c r="S27" i="443" s="1"/>
  <c r="Q123" i="438"/>
  <c r="S123" i="438" s="1"/>
  <c r="Q97" i="438"/>
  <c r="S97" i="438" s="1"/>
  <c r="Q273" i="179"/>
  <c r="S273" i="179" s="1"/>
  <c r="Q205" i="179"/>
  <c r="S205" i="179" s="1"/>
  <c r="Q129" i="179"/>
  <c r="S129" i="179" s="1"/>
  <c r="Q101" i="179"/>
  <c r="S101" i="179" s="1"/>
  <c r="Q406" i="96"/>
  <c r="S406" i="96" s="1"/>
  <c r="Q332" i="96"/>
  <c r="S332" i="96" s="1"/>
  <c r="Q258" i="96"/>
  <c r="S258" i="96" s="1"/>
  <c r="Q176" i="96"/>
  <c r="S176" i="96" s="1"/>
  <c r="Q118" i="96"/>
  <c r="S118" i="96" s="1"/>
  <c r="Q92" i="96"/>
  <c r="S92" i="96" s="1"/>
  <c r="Q26" i="96"/>
  <c r="S26" i="96" s="1"/>
  <c r="Q467" i="94"/>
  <c r="S467" i="94" s="1"/>
  <c r="Q185" i="94"/>
  <c r="S185" i="94" s="1"/>
  <c r="Q93" i="94"/>
  <c r="S93" i="94" s="1"/>
  <c r="Q59" i="94"/>
  <c r="S59" i="94" s="1"/>
  <c r="Q43" i="94"/>
  <c r="S43" i="94" s="1"/>
  <c r="Q194" i="92"/>
  <c r="S194" i="92" s="1"/>
  <c r="Q88" i="92"/>
  <c r="S88" i="92" s="1"/>
  <c r="Q362" i="271"/>
  <c r="S362" i="271" s="1"/>
  <c r="Q242" i="271"/>
  <c r="S242" i="271" s="1"/>
  <c r="Q174" i="271"/>
  <c r="S174" i="271" s="1"/>
  <c r="Q150" i="271"/>
  <c r="S150" i="271" s="1"/>
  <c r="Q132" i="291"/>
  <c r="S132" i="291" s="1"/>
  <c r="Q12" i="430"/>
  <c r="S12" i="430" s="1"/>
  <c r="Q22" i="428"/>
  <c r="S22" i="428" s="1"/>
  <c r="Q75" i="424"/>
  <c r="S75" i="424" s="1"/>
  <c r="Q59" i="424"/>
  <c r="S59" i="424" s="1"/>
  <c r="Q15" i="424"/>
  <c r="S15" i="424" s="1"/>
  <c r="Q288" i="205"/>
  <c r="S288" i="205" s="1"/>
  <c r="Q79" i="205"/>
  <c r="S79" i="205" s="1"/>
  <c r="Q36" i="205"/>
  <c r="S36" i="205" s="1"/>
  <c r="Q31" i="380"/>
  <c r="S31" i="380" s="1"/>
  <c r="Q22" i="382"/>
  <c r="S22" i="382" s="1"/>
  <c r="Q78" i="322"/>
  <c r="S78" i="322" s="1"/>
  <c r="Q34" i="378"/>
  <c r="S34" i="378" s="1"/>
  <c r="R471" i="100"/>
  <c r="T471" i="100" s="1"/>
  <c r="R318" i="100"/>
  <c r="T318" i="100" s="1"/>
  <c r="R262" i="100"/>
  <c r="T262" i="100" s="1"/>
  <c r="R246" i="100"/>
  <c r="T246" i="100" s="1"/>
  <c r="R43" i="100"/>
  <c r="T43" i="100" s="1"/>
  <c r="R201" i="102"/>
  <c r="T201" i="102" s="1"/>
  <c r="R133" i="102"/>
  <c r="T133" i="102" s="1"/>
  <c r="Q491" i="446"/>
  <c r="S491" i="446" s="1"/>
  <c r="Q443" i="446"/>
  <c r="S443" i="446" s="1"/>
  <c r="Q294" i="446"/>
  <c r="S294" i="446" s="1"/>
  <c r="Q193" i="446"/>
  <c r="S193" i="446" s="1"/>
  <c r="Q161" i="446"/>
  <c r="S161" i="446" s="1"/>
  <c r="Q87" i="446"/>
  <c r="S87" i="446" s="1"/>
  <c r="R73" i="446"/>
  <c r="T73" i="446" s="1"/>
  <c r="R61" i="443"/>
  <c r="T61" i="443" s="1"/>
  <c r="R13" i="443"/>
  <c r="T13" i="443" s="1"/>
  <c r="R57" i="442"/>
  <c r="T57" i="442" s="1"/>
  <c r="R19" i="442"/>
  <c r="T19" i="442" s="1"/>
  <c r="R42" i="440"/>
  <c r="T42" i="440" s="1"/>
  <c r="R23" i="440"/>
  <c r="T23" i="440" s="1"/>
  <c r="R39" i="438"/>
  <c r="T39" i="438" s="1"/>
  <c r="R270" i="179"/>
  <c r="T270" i="179" s="1"/>
  <c r="R202" i="179"/>
  <c r="T202" i="179" s="1"/>
  <c r="R74" i="179"/>
  <c r="T74" i="179" s="1"/>
  <c r="R66" i="179"/>
  <c r="T66" i="179" s="1"/>
  <c r="R65" i="96"/>
  <c r="T65" i="96" s="1"/>
  <c r="R31" i="96"/>
  <c r="T31" i="96" s="1"/>
  <c r="R398" i="94"/>
  <c r="T398" i="94" s="1"/>
  <c r="R322" i="94"/>
  <c r="T322" i="94" s="1"/>
  <c r="R256" i="94"/>
  <c r="T256" i="94" s="1"/>
  <c r="R182" i="94"/>
  <c r="T182" i="94" s="1"/>
  <c r="R106" i="94"/>
  <c r="T106" i="94" s="1"/>
  <c r="R90" i="94"/>
  <c r="T90" i="94" s="1"/>
  <c r="R56" i="94"/>
  <c r="T56" i="94" s="1"/>
  <c r="R48" i="94"/>
  <c r="T48" i="94" s="1"/>
  <c r="R40" i="94"/>
  <c r="T40" i="94" s="1"/>
  <c r="R134" i="92"/>
  <c r="T134" i="92" s="1"/>
  <c r="R85" i="92"/>
  <c r="T85" i="92" s="1"/>
  <c r="R367" i="271"/>
  <c r="T367" i="271" s="1"/>
  <c r="R291" i="271"/>
  <c r="T291" i="271" s="1"/>
  <c r="R239" i="271"/>
  <c r="T239" i="271" s="1"/>
  <c r="R171" i="271"/>
  <c r="T171" i="271" s="1"/>
  <c r="R103" i="271"/>
  <c r="T103" i="271" s="1"/>
  <c r="R219" i="291"/>
  <c r="T219" i="291" s="1"/>
  <c r="R87" i="291"/>
  <c r="T87" i="291" s="1"/>
  <c r="R9" i="430"/>
  <c r="T9" i="430" s="1"/>
  <c r="R43" i="428"/>
  <c r="T43" i="428" s="1"/>
  <c r="R11" i="428"/>
  <c r="T11" i="428" s="1"/>
  <c r="R18" i="426"/>
  <c r="T18" i="426" s="1"/>
  <c r="R53" i="425"/>
  <c r="T53" i="425" s="1"/>
  <c r="R21" i="425"/>
  <c r="T21" i="425" s="1"/>
  <c r="R13" i="425"/>
  <c r="T13" i="425" s="1"/>
  <c r="R72" i="424"/>
  <c r="T72" i="424" s="1"/>
  <c r="R64" i="424"/>
  <c r="T64" i="424" s="1"/>
  <c r="R37" i="424"/>
  <c r="T37" i="424" s="1"/>
  <c r="R183" i="205"/>
  <c r="T183" i="205" s="1"/>
  <c r="R33" i="205"/>
  <c r="T33" i="205" s="1"/>
  <c r="R78" i="380"/>
  <c r="T78" i="380" s="1"/>
  <c r="R103" i="322"/>
  <c r="T103" i="322" s="1"/>
  <c r="R23" i="379"/>
  <c r="T23" i="379" s="1"/>
  <c r="Q471" i="100"/>
  <c r="S471" i="100" s="1"/>
  <c r="Q318" i="100"/>
  <c r="S318" i="100" s="1"/>
  <c r="Q262" i="100"/>
  <c r="S262" i="100" s="1"/>
  <c r="Q246" i="100"/>
  <c r="S246" i="100" s="1"/>
  <c r="Q43" i="100"/>
  <c r="S43" i="100" s="1"/>
  <c r="Q201" i="102"/>
  <c r="S201" i="102" s="1"/>
  <c r="Q133" i="102"/>
  <c r="S133" i="102" s="1"/>
  <c r="R363" i="446"/>
  <c r="T363" i="446" s="1"/>
  <c r="R331" i="446"/>
  <c r="T331" i="446" s="1"/>
  <c r="Q61" i="443"/>
  <c r="S61" i="443" s="1"/>
  <c r="Q13" i="443"/>
  <c r="S13" i="443" s="1"/>
  <c r="Q57" i="442"/>
  <c r="S57" i="442" s="1"/>
  <c r="Q19" i="442"/>
  <c r="S19" i="442" s="1"/>
  <c r="Q42" i="440"/>
  <c r="S42" i="440" s="1"/>
  <c r="Q23" i="440"/>
  <c r="S23" i="440" s="1"/>
  <c r="Q39" i="438"/>
  <c r="S39" i="438" s="1"/>
  <c r="Q270" i="179"/>
  <c r="S270" i="179" s="1"/>
  <c r="Q202" i="179"/>
  <c r="S202" i="179" s="1"/>
  <c r="Q74" i="179"/>
  <c r="S74" i="179" s="1"/>
  <c r="Q66" i="179"/>
  <c r="S66" i="179" s="1"/>
  <c r="Q123" i="96"/>
  <c r="S123" i="96" s="1"/>
  <c r="Q65" i="96"/>
  <c r="S65" i="96" s="1"/>
  <c r="Q31" i="96"/>
  <c r="S31" i="96" s="1"/>
  <c r="Q398" i="94"/>
  <c r="S398" i="94" s="1"/>
  <c r="Q322" i="94"/>
  <c r="S322" i="94" s="1"/>
  <c r="Q256" i="94"/>
  <c r="S256" i="94" s="1"/>
  <c r="Q182" i="94"/>
  <c r="S182" i="94" s="1"/>
  <c r="Q106" i="94"/>
  <c r="S106" i="94" s="1"/>
  <c r="Q90" i="94"/>
  <c r="S90" i="94" s="1"/>
  <c r="Q56" i="94"/>
  <c r="S56" i="94" s="1"/>
  <c r="Q48" i="94"/>
  <c r="S48" i="94" s="1"/>
  <c r="Q40" i="94"/>
  <c r="S40" i="94" s="1"/>
  <c r="Q134" i="92"/>
  <c r="S134" i="92" s="1"/>
  <c r="Q85" i="92"/>
  <c r="S85" i="92" s="1"/>
  <c r="Q367" i="271"/>
  <c r="S367" i="271" s="1"/>
  <c r="Q291" i="271"/>
  <c r="S291" i="271" s="1"/>
  <c r="Q239" i="271"/>
  <c r="S239" i="271" s="1"/>
  <c r="Q171" i="271"/>
  <c r="S171" i="271" s="1"/>
  <c r="Q103" i="271"/>
  <c r="S103" i="271" s="1"/>
  <c r="Q219" i="291"/>
  <c r="S219" i="291" s="1"/>
  <c r="Q87" i="291"/>
  <c r="S87" i="291" s="1"/>
  <c r="Q9" i="430"/>
  <c r="S9" i="430" s="1"/>
  <c r="Q43" i="428"/>
  <c r="S43" i="428" s="1"/>
  <c r="Q18" i="426"/>
  <c r="S18" i="426" s="1"/>
  <c r="Q53" i="425"/>
  <c r="S53" i="425" s="1"/>
  <c r="Q21" i="425"/>
  <c r="S21" i="425" s="1"/>
  <c r="Q13" i="425"/>
  <c r="S13" i="425" s="1"/>
  <c r="Q72" i="424"/>
  <c r="S72" i="424" s="1"/>
  <c r="Q64" i="424"/>
  <c r="S64" i="424" s="1"/>
  <c r="Q37" i="424"/>
  <c r="S37" i="424" s="1"/>
  <c r="Q183" i="205"/>
  <c r="S183" i="205" s="1"/>
  <c r="Q33" i="205"/>
  <c r="S33" i="205" s="1"/>
  <c r="Q78" i="380"/>
  <c r="S78" i="380" s="1"/>
  <c r="Q103" i="322"/>
  <c r="S103" i="322" s="1"/>
  <c r="Q23" i="379"/>
  <c r="S23" i="379" s="1"/>
  <c r="R484" i="100"/>
  <c r="T484" i="100" s="1"/>
  <c r="R339" i="100"/>
  <c r="T339" i="100" s="1"/>
  <c r="R323" i="100"/>
  <c r="T323" i="100" s="1"/>
  <c r="R283" i="100"/>
  <c r="T283" i="100" s="1"/>
  <c r="R186" i="100"/>
  <c r="T186" i="100" s="1"/>
  <c r="R170" i="100"/>
  <c r="T170" i="100" s="1"/>
  <c r="R97" i="100"/>
  <c r="T97" i="100" s="1"/>
  <c r="R40" i="100"/>
  <c r="T40" i="100" s="1"/>
  <c r="R186" i="102"/>
  <c r="T186" i="102" s="1"/>
  <c r="R156" i="102"/>
  <c r="T156" i="102" s="1"/>
  <c r="R130" i="102"/>
  <c r="T130" i="102" s="1"/>
  <c r="R94" i="102"/>
  <c r="T94" i="102" s="1"/>
  <c r="Q363" i="446"/>
  <c r="S363" i="446" s="1"/>
  <c r="Q331" i="446"/>
  <c r="S331" i="446" s="1"/>
  <c r="Q113" i="446"/>
  <c r="S113" i="446" s="1"/>
  <c r="R96" i="446"/>
  <c r="T96" i="446" s="1"/>
  <c r="Q93" i="446"/>
  <c r="S93" i="446" s="1"/>
  <c r="R85" i="443"/>
  <c r="T85" i="443" s="1"/>
  <c r="R29" i="443"/>
  <c r="T29" i="443" s="1"/>
  <c r="R82" i="442"/>
  <c r="T82" i="442" s="1"/>
  <c r="R89" i="441"/>
  <c r="T89" i="441" s="1"/>
  <c r="R62" i="441"/>
  <c r="T62" i="441" s="1"/>
  <c r="R109" i="438"/>
  <c r="T109" i="438" s="1"/>
  <c r="R131" i="179"/>
  <c r="T131" i="179" s="1"/>
  <c r="R103" i="179"/>
  <c r="T103" i="179" s="1"/>
  <c r="R63" i="179"/>
  <c r="T63" i="179" s="1"/>
  <c r="R408" i="96"/>
  <c r="T408" i="96" s="1"/>
  <c r="R334" i="96"/>
  <c r="T334" i="96" s="1"/>
  <c r="R178" i="96"/>
  <c r="T178" i="96" s="1"/>
  <c r="R120" i="96"/>
  <c r="T120" i="96" s="1"/>
  <c r="R28" i="96"/>
  <c r="T28" i="96" s="1"/>
  <c r="R469" i="94"/>
  <c r="T469" i="94" s="1"/>
  <c r="R395" i="94"/>
  <c r="T395" i="94" s="1"/>
  <c r="R253" i="94"/>
  <c r="T253" i="94" s="1"/>
  <c r="R95" i="94"/>
  <c r="T95" i="94" s="1"/>
  <c r="R45" i="94"/>
  <c r="T45" i="94" s="1"/>
  <c r="R37" i="94"/>
  <c r="T37" i="94" s="1"/>
  <c r="R49" i="92"/>
  <c r="T49" i="92" s="1"/>
  <c r="R296" i="271"/>
  <c r="T296" i="271" s="1"/>
  <c r="R100" i="271"/>
  <c r="T100" i="271" s="1"/>
  <c r="R380" i="291"/>
  <c r="T380" i="291" s="1"/>
  <c r="R306" i="291"/>
  <c r="T306" i="291" s="1"/>
  <c r="R126" i="291"/>
  <c r="T126" i="291" s="1"/>
  <c r="R36" i="291"/>
  <c r="T36" i="291" s="1"/>
  <c r="R25" i="433"/>
  <c r="T25" i="433" s="1"/>
  <c r="R17" i="433"/>
  <c r="T17" i="433" s="1"/>
  <c r="R14" i="430"/>
  <c r="T14" i="430" s="1"/>
  <c r="R34" i="429"/>
  <c r="T34" i="429" s="1"/>
  <c r="R26" i="429"/>
  <c r="T26" i="429" s="1"/>
  <c r="R40" i="428"/>
  <c r="T40" i="428" s="1"/>
  <c r="R24" i="428"/>
  <c r="T24" i="428" s="1"/>
  <c r="R26" i="427"/>
  <c r="R18" i="427"/>
  <c r="R69" i="424"/>
  <c r="T69" i="424" s="1"/>
  <c r="R42" i="424"/>
  <c r="T42" i="424" s="1"/>
  <c r="R34" i="424"/>
  <c r="T34" i="424" s="1"/>
  <c r="R17" i="424"/>
  <c r="T17" i="424" s="1"/>
  <c r="R247" i="205"/>
  <c r="T247" i="205" s="1"/>
  <c r="R30" i="205"/>
  <c r="T30" i="205" s="1"/>
  <c r="R24" i="382"/>
  <c r="T24" i="382" s="1"/>
  <c r="Q512" i="100"/>
  <c r="S512" i="100" s="1"/>
  <c r="Q484" i="100"/>
  <c r="S484" i="100" s="1"/>
  <c r="Q339" i="100"/>
  <c r="S339" i="100" s="1"/>
  <c r="Q323" i="100"/>
  <c r="S323" i="100" s="1"/>
  <c r="Q283" i="100"/>
  <c r="S283" i="100" s="1"/>
  <c r="Q186" i="100"/>
  <c r="S186" i="100" s="1"/>
  <c r="Q170" i="100"/>
  <c r="S170" i="100" s="1"/>
  <c r="Q97" i="100"/>
  <c r="S97" i="100" s="1"/>
  <c r="Q40" i="100"/>
  <c r="S40" i="100" s="1"/>
  <c r="Q186" i="102"/>
  <c r="S186" i="102" s="1"/>
  <c r="Q156" i="102"/>
  <c r="S156" i="102" s="1"/>
  <c r="Q130" i="102"/>
  <c r="S130" i="102" s="1"/>
  <c r="Q94" i="102"/>
  <c r="S94" i="102" s="1"/>
  <c r="R485" i="446"/>
  <c r="T485" i="446" s="1"/>
  <c r="R453" i="446"/>
  <c r="T453" i="446" s="1"/>
  <c r="R413" i="446"/>
  <c r="T413" i="446" s="1"/>
  <c r="R296" i="446"/>
  <c r="T296" i="446" s="1"/>
  <c r="Q96" i="446"/>
  <c r="S96" i="446" s="1"/>
  <c r="Q85" i="443"/>
  <c r="S85" i="443" s="1"/>
  <c r="Q29" i="443"/>
  <c r="S29" i="443" s="1"/>
  <c r="Q82" i="442"/>
  <c r="S82" i="442" s="1"/>
  <c r="Q89" i="441"/>
  <c r="S89" i="441" s="1"/>
  <c r="Q62" i="441"/>
  <c r="S62" i="441" s="1"/>
  <c r="Q109" i="438"/>
  <c r="S109" i="438" s="1"/>
  <c r="Q131" i="179"/>
  <c r="S131" i="179" s="1"/>
  <c r="Q103" i="179"/>
  <c r="S103" i="179" s="1"/>
  <c r="Q63" i="179"/>
  <c r="S63" i="179" s="1"/>
  <c r="Q408" i="96"/>
  <c r="S408" i="96" s="1"/>
  <c r="Q334" i="96"/>
  <c r="S334" i="96" s="1"/>
  <c r="Q178" i="96"/>
  <c r="S178" i="96" s="1"/>
  <c r="Q120" i="96"/>
  <c r="S120" i="96" s="1"/>
  <c r="Q28" i="96"/>
  <c r="S28" i="96" s="1"/>
  <c r="Q469" i="94"/>
  <c r="S469" i="94" s="1"/>
  <c r="Q395" i="94"/>
  <c r="S395" i="94" s="1"/>
  <c r="Q253" i="94"/>
  <c r="S253" i="94" s="1"/>
  <c r="Q95" i="94"/>
  <c r="S95" i="94" s="1"/>
  <c r="Q45" i="94"/>
  <c r="S45" i="94" s="1"/>
  <c r="Q37" i="94"/>
  <c r="S37" i="94" s="1"/>
  <c r="Q49" i="92"/>
  <c r="S49" i="92" s="1"/>
  <c r="Q296" i="271"/>
  <c r="S296" i="271" s="1"/>
  <c r="Q100" i="271"/>
  <c r="S100" i="271" s="1"/>
  <c r="Q380" i="291"/>
  <c r="S380" i="291" s="1"/>
  <c r="Q306" i="291"/>
  <c r="S306" i="291" s="1"/>
  <c r="Q126" i="291"/>
  <c r="S126" i="291" s="1"/>
  <c r="Q36" i="291"/>
  <c r="S36" i="291" s="1"/>
  <c r="Q25" i="433"/>
  <c r="S25" i="433" s="1"/>
  <c r="Q17" i="433"/>
  <c r="S17" i="433" s="1"/>
  <c r="Q14" i="430"/>
  <c r="S14" i="430" s="1"/>
  <c r="Q34" i="429"/>
  <c r="S34" i="429" s="1"/>
  <c r="Q26" i="429"/>
  <c r="S26" i="429" s="1"/>
  <c r="Q40" i="428"/>
  <c r="S40" i="428" s="1"/>
  <c r="Q24" i="428"/>
  <c r="S24" i="428" s="1"/>
  <c r="Q26" i="427"/>
  <c r="Q69" i="424"/>
  <c r="S69" i="424" s="1"/>
  <c r="Q42" i="424"/>
  <c r="S42" i="424" s="1"/>
  <c r="Q34" i="424"/>
  <c r="S34" i="424" s="1"/>
  <c r="Q17" i="424"/>
  <c r="S17" i="424" s="1"/>
  <c r="Q247" i="205"/>
  <c r="S247" i="205" s="1"/>
  <c r="Q30" i="205"/>
  <c r="S30" i="205" s="1"/>
  <c r="Q24" i="382"/>
  <c r="S24" i="382" s="1"/>
  <c r="R24" i="445"/>
  <c r="T24" i="445" s="1"/>
  <c r="R409" i="100"/>
  <c r="T409" i="100" s="1"/>
  <c r="R280" i="100"/>
  <c r="T280" i="100" s="1"/>
  <c r="R183" i="100"/>
  <c r="T183" i="100" s="1"/>
  <c r="R173" i="102"/>
  <c r="T173" i="102" s="1"/>
  <c r="R66" i="102"/>
  <c r="T66" i="102" s="1"/>
  <c r="R35" i="102"/>
  <c r="T35" i="102" s="1"/>
  <c r="Q485" i="446"/>
  <c r="S485" i="446" s="1"/>
  <c r="Q453" i="446"/>
  <c r="S453" i="446" s="1"/>
  <c r="Q413" i="446"/>
  <c r="S413" i="446" s="1"/>
  <c r="Q296" i="446"/>
  <c r="S296" i="446" s="1"/>
  <c r="R86" i="446"/>
  <c r="T86" i="446" s="1"/>
  <c r="R32" i="446"/>
  <c r="T32" i="446" s="1"/>
  <c r="R108" i="443"/>
  <c r="T108" i="443" s="1"/>
  <c r="R21" i="442"/>
  <c r="T21" i="442" s="1"/>
  <c r="R122" i="438"/>
  <c r="T122" i="438" s="1"/>
  <c r="R88" i="438"/>
  <c r="T88" i="438" s="1"/>
  <c r="R272" i="179"/>
  <c r="T272" i="179" s="1"/>
  <c r="R204" i="179"/>
  <c r="T204" i="179" s="1"/>
  <c r="R76" i="179"/>
  <c r="T76" i="179" s="1"/>
  <c r="Q108" i="443"/>
  <c r="S108" i="443" s="1"/>
  <c r="Q21" i="442"/>
  <c r="S21" i="442" s="1"/>
  <c r="Q122" i="438"/>
  <c r="S122" i="438" s="1"/>
  <c r="Q88" i="438"/>
  <c r="S88" i="438" s="1"/>
  <c r="Q272" i="179"/>
  <c r="S272" i="179" s="1"/>
  <c r="Q204" i="179"/>
  <c r="S204" i="179" s="1"/>
  <c r="Q76" i="179"/>
  <c r="S76" i="179" s="1"/>
  <c r="Q331" i="96"/>
  <c r="S331" i="96" s="1"/>
  <c r="Q257" i="96"/>
  <c r="S257" i="96" s="1"/>
  <c r="Q175" i="96"/>
  <c r="S175" i="96" s="1"/>
  <c r="Q67" i="96"/>
  <c r="S67" i="96" s="1"/>
  <c r="Q466" i="94"/>
  <c r="S466" i="94" s="1"/>
  <c r="Q324" i="94"/>
  <c r="S324" i="94" s="1"/>
  <c r="Q184" i="94"/>
  <c r="S184" i="94" s="1"/>
  <c r="Q108" i="94"/>
  <c r="S108" i="94" s="1"/>
  <c r="Q58" i="94"/>
  <c r="S58" i="94" s="1"/>
  <c r="Q193" i="92"/>
  <c r="S193" i="92" s="1"/>
  <c r="Q87" i="92"/>
  <c r="S87" i="92" s="1"/>
  <c r="Q46" i="92"/>
  <c r="S46" i="92" s="1"/>
  <c r="Q361" i="271"/>
  <c r="S361" i="271" s="1"/>
  <c r="Q353" i="271"/>
  <c r="S353" i="271" s="1"/>
  <c r="Q241" i="271"/>
  <c r="S241" i="271" s="1"/>
  <c r="Q173" i="271"/>
  <c r="S173" i="271" s="1"/>
  <c r="Q149" i="271"/>
  <c r="S149" i="271" s="1"/>
  <c r="Q385" i="291"/>
  <c r="S385" i="291" s="1"/>
  <c r="Q221" i="291"/>
  <c r="S221" i="291" s="1"/>
  <c r="Q131" i="291"/>
  <c r="S131" i="291" s="1"/>
  <c r="Q107" i="291"/>
  <c r="S107" i="291" s="1"/>
  <c r="Q57" i="291"/>
  <c r="S57" i="291" s="1"/>
  <c r="Q22" i="433"/>
  <c r="S22" i="433" s="1"/>
  <c r="Q10" i="432"/>
  <c r="S10" i="432" s="1"/>
  <c r="S14" i="432" s="1"/>
  <c r="C17" i="376" s="1"/>
  <c r="Q11" i="430"/>
  <c r="S11" i="430" s="1"/>
  <c r="Q31" i="429"/>
  <c r="S31" i="429" s="1"/>
  <c r="Q37" i="428"/>
  <c r="S37" i="428" s="1"/>
  <c r="Q21" i="428"/>
  <c r="S21" i="428" s="1"/>
  <c r="Q31" i="424"/>
  <c r="S31" i="424" s="1"/>
  <c r="Q185" i="205"/>
  <c r="S185" i="205" s="1"/>
  <c r="Q102" i="205"/>
  <c r="S102" i="205" s="1"/>
  <c r="Q35" i="205"/>
  <c r="S35" i="205" s="1"/>
  <c r="Q80" i="380"/>
  <c r="S80" i="380" s="1"/>
  <c r="Q77" i="322"/>
  <c r="S77" i="322" s="1"/>
  <c r="Q25" i="379"/>
  <c r="S25" i="379" s="1"/>
  <c r="Q33" i="378"/>
  <c r="S33" i="378" s="1"/>
  <c r="R470" i="100"/>
  <c r="T470" i="100" s="1"/>
  <c r="R245" i="100"/>
  <c r="T245" i="100" s="1"/>
  <c r="R107" i="100"/>
  <c r="T107" i="100" s="1"/>
  <c r="R99" i="100"/>
  <c r="T99" i="100" s="1"/>
  <c r="R42" i="100"/>
  <c r="T42" i="100" s="1"/>
  <c r="R124" i="102"/>
  <c r="T124" i="102" s="1"/>
  <c r="R63" i="102"/>
  <c r="T63" i="102" s="1"/>
  <c r="R32" i="102"/>
  <c r="T32" i="102" s="1"/>
  <c r="R12" i="443"/>
  <c r="T12" i="443" s="1"/>
  <c r="R18" i="442"/>
  <c r="T18" i="442" s="1"/>
  <c r="R91" i="441"/>
  <c r="T91" i="441" s="1"/>
  <c r="R64" i="441"/>
  <c r="T64" i="441" s="1"/>
  <c r="R76" i="440"/>
  <c r="T76" i="440" s="1"/>
  <c r="R12" i="437"/>
  <c r="T12" i="437" s="1"/>
  <c r="R20" i="439"/>
  <c r="T20" i="439" s="1"/>
  <c r="R133" i="179"/>
  <c r="T133" i="179" s="1"/>
  <c r="R105" i="179"/>
  <c r="T105" i="179" s="1"/>
  <c r="R73" i="179"/>
  <c r="T73" i="179" s="1"/>
  <c r="R65" i="179"/>
  <c r="T65" i="179" s="1"/>
  <c r="R410" i="96"/>
  <c r="T410" i="96" s="1"/>
  <c r="R394" i="96"/>
  <c r="T394" i="96" s="1"/>
  <c r="R122" i="96"/>
  <c r="T122" i="96" s="1"/>
  <c r="R64" i="96"/>
  <c r="T64" i="96" s="1"/>
  <c r="R30" i="96"/>
  <c r="T30" i="96" s="1"/>
  <c r="R397" i="94"/>
  <c r="T397" i="94" s="1"/>
  <c r="R321" i="94"/>
  <c r="T321" i="94" s="1"/>
  <c r="R255" i="94"/>
  <c r="T255" i="94" s="1"/>
  <c r="R189" i="94"/>
  <c r="T189" i="94" s="1"/>
  <c r="R181" i="94"/>
  <c r="T181" i="94" s="1"/>
  <c r="R105" i="94"/>
  <c r="T105" i="94" s="1"/>
  <c r="R89" i="94"/>
  <c r="T89" i="94" s="1"/>
  <c r="R55" i="94"/>
  <c r="T55" i="94" s="1"/>
  <c r="R39" i="94"/>
  <c r="T39" i="94" s="1"/>
  <c r="R133" i="92"/>
  <c r="T133" i="92" s="1"/>
  <c r="R366" i="271"/>
  <c r="T366" i="271" s="1"/>
  <c r="R170" i="271"/>
  <c r="T170" i="271" s="1"/>
  <c r="R102" i="271"/>
  <c r="T102" i="271" s="1"/>
  <c r="R308" i="291"/>
  <c r="T308" i="291" s="1"/>
  <c r="R218" i="291"/>
  <c r="T218" i="291" s="1"/>
  <c r="R104" i="291"/>
  <c r="T104" i="291" s="1"/>
  <c r="R86" i="291"/>
  <c r="T86" i="291" s="1"/>
  <c r="R19" i="433"/>
  <c r="T19" i="433" s="1"/>
  <c r="R28" i="427"/>
  <c r="R41" i="425"/>
  <c r="T41" i="425" s="1"/>
  <c r="R20" i="425"/>
  <c r="T20" i="425" s="1"/>
  <c r="R12" i="425"/>
  <c r="T12" i="425" s="1"/>
  <c r="R63" i="424"/>
  <c r="T63" i="424" s="1"/>
  <c r="R44" i="424"/>
  <c r="T44" i="424" s="1"/>
  <c r="R36" i="424"/>
  <c r="T36" i="424" s="1"/>
  <c r="R99" i="205"/>
  <c r="T99" i="205" s="1"/>
  <c r="R32" i="205"/>
  <c r="T32" i="205" s="1"/>
  <c r="R77" i="381"/>
  <c r="T77" i="381" s="1"/>
  <c r="R69" i="381"/>
  <c r="T69" i="381" s="1"/>
  <c r="R49" i="381"/>
  <c r="T49" i="381" s="1"/>
  <c r="R41" i="381"/>
  <c r="T41" i="381" s="1"/>
  <c r="R16" i="381"/>
  <c r="T16" i="381" s="1"/>
  <c r="R26" i="382"/>
  <c r="T26" i="382" s="1"/>
  <c r="R122" i="322"/>
  <c r="T122" i="322" s="1"/>
  <c r="R38" i="322"/>
  <c r="T38" i="322" s="1"/>
  <c r="Q470" i="100"/>
  <c r="S470" i="100" s="1"/>
  <c r="Q245" i="100"/>
  <c r="S245" i="100" s="1"/>
  <c r="Q107" i="100"/>
  <c r="S107" i="100" s="1"/>
  <c r="Q99" i="100"/>
  <c r="S99" i="100" s="1"/>
  <c r="Q42" i="100"/>
  <c r="S42" i="100" s="1"/>
  <c r="Q124" i="102"/>
  <c r="S124" i="102" s="1"/>
  <c r="Q63" i="102"/>
  <c r="S63" i="102" s="1"/>
  <c r="Q32" i="102"/>
  <c r="S32" i="102" s="1"/>
  <c r="R455" i="446"/>
  <c r="T455" i="446" s="1"/>
  <c r="R439" i="446"/>
  <c r="T439" i="446" s="1"/>
  <c r="R362" i="446"/>
  <c r="T362" i="446" s="1"/>
  <c r="R173" i="271"/>
  <c r="T173" i="271" s="1"/>
  <c r="R131" i="291"/>
  <c r="T131" i="291" s="1"/>
  <c r="Q509" i="100"/>
  <c r="S509" i="100" s="1"/>
  <c r="Q73" i="446"/>
  <c r="S73" i="446" s="1"/>
  <c r="R104" i="446"/>
  <c r="T104" i="446" s="1"/>
  <c r="R31" i="424"/>
  <c r="T31" i="424" s="1"/>
  <c r="Q32" i="446"/>
  <c r="S32" i="446" s="1"/>
  <c r="R31" i="429"/>
  <c r="T31" i="429" s="1"/>
  <c r="R185" i="205"/>
  <c r="T185" i="205" s="1"/>
  <c r="R77" i="322"/>
  <c r="T77" i="322" s="1"/>
  <c r="R229" i="446"/>
  <c r="T229" i="446" s="1"/>
  <c r="R353" i="271"/>
  <c r="T353" i="271" s="1"/>
  <c r="R10" i="432"/>
  <c r="T10" i="432" s="1"/>
  <c r="T14" i="432" s="1"/>
  <c r="D17" i="376" s="1"/>
  <c r="R35" i="205"/>
  <c r="T35" i="205" s="1"/>
  <c r="Q173" i="102"/>
  <c r="S173" i="102" s="1"/>
  <c r="R184" i="94"/>
  <c r="T184" i="94" s="1"/>
  <c r="R58" i="94"/>
  <c r="T58" i="94" s="1"/>
  <c r="R361" i="271"/>
  <c r="T361" i="271" s="1"/>
  <c r="Q409" i="100"/>
  <c r="S409" i="100" s="1"/>
  <c r="R93" i="446"/>
  <c r="T93" i="446" s="1"/>
  <c r="Q86" i="446"/>
  <c r="S86" i="446" s="1"/>
  <c r="Q72" i="446"/>
  <c r="S72" i="446" s="1"/>
  <c r="Q35" i="102"/>
  <c r="S35" i="102" s="1"/>
  <c r="Q97" i="446"/>
  <c r="S97" i="446" s="1"/>
  <c r="R338" i="446"/>
  <c r="T338" i="446" s="1"/>
  <c r="R331" i="96"/>
  <c r="T331" i="96" s="1"/>
  <c r="R175" i="96"/>
  <c r="T175" i="96" s="1"/>
  <c r="R67" i="96"/>
  <c r="T67" i="96" s="1"/>
  <c r="R193" i="92"/>
  <c r="T193" i="92" s="1"/>
  <c r="R72" i="446"/>
  <c r="T72" i="446" s="1"/>
  <c r="R87" i="92"/>
  <c r="T87" i="92" s="1"/>
  <c r="R37" i="428"/>
  <c r="T37" i="428" s="1"/>
  <c r="R192" i="446"/>
  <c r="T192" i="446" s="1"/>
  <c r="R112" i="446"/>
  <c r="T112" i="446" s="1"/>
  <c r="R385" i="291"/>
  <c r="T385" i="291" s="1"/>
  <c r="R57" i="291"/>
  <c r="T57" i="291" s="1"/>
  <c r="R13" i="428"/>
  <c r="T13" i="428" s="1"/>
  <c r="R33" i="378"/>
  <c r="T33" i="378" s="1"/>
  <c r="Q192" i="446"/>
  <c r="S192" i="446" s="1"/>
  <c r="R241" i="271"/>
  <c r="T241" i="271" s="1"/>
  <c r="R149" i="271"/>
  <c r="T149" i="271" s="1"/>
  <c r="R221" i="291"/>
  <c r="T221" i="291" s="1"/>
  <c r="R107" i="291"/>
  <c r="T107" i="291" s="1"/>
  <c r="R80" i="380"/>
  <c r="T80" i="380" s="1"/>
  <c r="Q66" i="102"/>
  <c r="S66" i="102" s="1"/>
  <c r="R330" i="446"/>
  <c r="T330" i="446" s="1"/>
  <c r="R11" i="430"/>
  <c r="T11" i="430" s="1"/>
  <c r="R466" i="94"/>
  <c r="T466" i="94" s="1"/>
  <c r="R324" i="94"/>
  <c r="T324" i="94" s="1"/>
  <c r="R108" i="94"/>
  <c r="T108" i="94" s="1"/>
  <c r="R46" i="92"/>
  <c r="T46" i="92" s="1"/>
  <c r="R21" i="428"/>
  <c r="T21" i="428" s="1"/>
  <c r="Q280" i="100"/>
  <c r="S280" i="100" s="1"/>
  <c r="Q183" i="100"/>
  <c r="S183" i="100" s="1"/>
  <c r="R257" i="96"/>
  <c r="T257" i="96" s="1"/>
  <c r="R22" i="433"/>
  <c r="T22" i="433" s="1"/>
  <c r="R102" i="205"/>
  <c r="T102" i="205" s="1"/>
  <c r="R25" i="379"/>
  <c r="T25" i="379" s="1"/>
  <c r="R113" i="446"/>
  <c r="T113" i="446" s="1"/>
  <c r="O100" i="189"/>
  <c r="N100" i="189"/>
  <c r="P100" i="189"/>
  <c r="S34" i="439" l="1"/>
  <c r="C29" i="376" s="1"/>
  <c r="S35" i="378"/>
  <c r="C2" i="376" s="1"/>
  <c r="T24" i="426"/>
  <c r="D14" i="376" s="1"/>
  <c r="S24" i="426"/>
  <c r="C14" i="376" s="1"/>
  <c r="T35" i="378"/>
  <c r="D2" i="376" s="1"/>
  <c r="S19" i="437"/>
  <c r="C30" i="376" s="1"/>
  <c r="T208" i="92"/>
  <c r="D25" i="376" s="1"/>
  <c r="S117" i="379"/>
  <c r="T32" i="445"/>
  <c r="D36" i="376" s="1"/>
  <c r="T63" i="425"/>
  <c r="D13" i="376" s="1"/>
  <c r="S520" i="100"/>
  <c r="C37" i="376" s="1"/>
  <c r="S464" i="96"/>
  <c r="C27" i="376" s="1"/>
  <c r="T92" i="380"/>
  <c r="D9" i="376" s="1"/>
  <c r="S433" i="291"/>
  <c r="C22" i="376" s="1"/>
  <c r="T31" i="433"/>
  <c r="D19" i="376" s="1"/>
  <c r="S497" i="446"/>
  <c r="S499" i="446" s="1"/>
  <c r="C3" i="376" s="1"/>
  <c r="T433" i="291"/>
  <c r="D22" i="376" s="1"/>
  <c r="S124" i="322"/>
  <c r="C8" i="376" s="1"/>
  <c r="S138" i="442"/>
  <c r="C34" i="376" s="1"/>
  <c r="S18" i="430"/>
  <c r="C41" i="376" s="1"/>
  <c r="T124" i="322"/>
  <c r="D8" i="376" s="1"/>
  <c r="T78" i="424"/>
  <c r="D12" i="376" s="1"/>
  <c r="S478" i="94"/>
  <c r="S502" i="94" s="1"/>
  <c r="C26" i="376" s="1"/>
  <c r="T334" i="179"/>
  <c r="D28" i="376" s="1"/>
  <c r="S88" i="381"/>
  <c r="C10" i="376" s="1"/>
  <c r="T135" i="441"/>
  <c r="D33" i="376" s="1"/>
  <c r="S207" i="448"/>
  <c r="S209" i="448" s="1"/>
  <c r="T88" i="381"/>
  <c r="D10" i="376" s="1"/>
  <c r="T235" i="102"/>
  <c r="D38" i="376" s="1"/>
  <c r="S208" i="92"/>
  <c r="C25" i="376" s="1"/>
  <c r="T464" i="96"/>
  <c r="D27" i="376" s="1"/>
  <c r="S36" i="429"/>
  <c r="C20" i="376" s="1"/>
  <c r="S402" i="271"/>
  <c r="C21" i="376" s="1"/>
  <c r="T48" i="428"/>
  <c r="D18" i="376" s="1"/>
  <c r="S128" i="443"/>
  <c r="C35" i="376" s="1"/>
  <c r="T402" i="271"/>
  <c r="D21" i="376" s="1"/>
  <c r="S135" i="441"/>
  <c r="C33" i="376" s="1"/>
  <c r="T292" i="205"/>
  <c r="D11" i="376" s="1"/>
  <c r="T18" i="430"/>
  <c r="D41" i="376" s="1"/>
  <c r="S31" i="382"/>
  <c r="C6" i="376" s="1"/>
  <c r="S31" i="433"/>
  <c r="C19" i="376" s="1"/>
  <c r="T478" i="94"/>
  <c r="T502" i="94" s="1"/>
  <c r="D26" i="376" s="1"/>
  <c r="S92" i="380"/>
  <c r="C9" i="376" s="1"/>
  <c r="T207" i="448"/>
  <c r="T209" i="448" s="1"/>
  <c r="S235" i="102"/>
  <c r="C38" i="376" s="1"/>
  <c r="S126" i="438"/>
  <c r="C31" i="376" s="1"/>
  <c r="S48" i="428"/>
  <c r="C18" i="376" s="1"/>
  <c r="T520" i="100"/>
  <c r="D37" i="376" s="1"/>
  <c r="S105" i="440"/>
  <c r="C32" i="376" s="1"/>
  <c r="S292" i="205"/>
  <c r="C11" i="376" s="1"/>
  <c r="S334" i="179"/>
  <c r="C28" i="376" s="1"/>
  <c r="S63" i="425"/>
  <c r="C13" i="376" s="1"/>
  <c r="S78" i="424"/>
  <c r="C12" i="376" s="1"/>
  <c r="T31" i="382"/>
  <c r="D6" i="376" s="1"/>
  <c r="T34" i="439"/>
  <c r="D29" i="376" s="1"/>
  <c r="T19" i="437"/>
  <c r="D30" i="376" s="1"/>
  <c r="T497" i="446"/>
  <c r="T499" i="446" s="1"/>
  <c r="D3" i="376" s="1"/>
  <c r="T128" i="443"/>
  <c r="D35" i="376" s="1"/>
  <c r="T126" i="438"/>
  <c r="D31" i="376" s="1"/>
  <c r="T138" i="442"/>
  <c r="D34" i="376" s="1"/>
  <c r="T36" i="429"/>
  <c r="D20" i="376" s="1"/>
  <c r="T105" i="440"/>
  <c r="D32" i="376" s="1"/>
  <c r="C2" i="127"/>
  <c r="C37" i="127"/>
  <c r="T117" i="379"/>
  <c r="T17" i="427"/>
  <c r="T19" i="427"/>
  <c r="T27" i="427"/>
  <c r="T18" i="427"/>
  <c r="T26" i="427"/>
  <c r="T28" i="427"/>
  <c r="S26" i="427"/>
  <c r="S43" i="427" s="1"/>
  <c r="C15" i="376" s="1"/>
  <c r="C43" i="127" l="1"/>
  <c r="C46" i="376"/>
  <c r="T43" i="427"/>
  <c r="D15" i="376" s="1"/>
  <c r="D46" i="376" s="1"/>
  <c r="E6" i="450" l="1"/>
  <c r="M30" i="450" s="1"/>
  <c r="G3" i="452"/>
  <c r="M27" i="450" l="1"/>
  <c r="M22" i="450"/>
  <c r="M24" i="450"/>
  <c r="E27" i="450"/>
  <c r="M44" i="450"/>
  <c r="I19" i="450"/>
  <c r="I23" i="450"/>
  <c r="I27" i="450"/>
  <c r="I25" i="450"/>
  <c r="I24" i="450"/>
  <c r="I28" i="450"/>
  <c r="E29" i="450"/>
  <c r="E25" i="450"/>
  <c r="E26" i="450"/>
  <c r="E37" i="450"/>
  <c r="M46" i="450"/>
  <c r="E13" i="450"/>
  <c r="E46" i="450"/>
  <c r="I45" i="450"/>
  <c r="I29" i="450"/>
  <c r="M28" i="450"/>
  <c r="E23" i="450"/>
  <c r="M26" i="450"/>
  <c r="I16" i="450"/>
  <c r="E16" i="450"/>
  <c r="M23" i="450"/>
  <c r="M29" i="450"/>
  <c r="M25" i="450"/>
  <c r="E28" i="450"/>
  <c r="E22" i="450"/>
  <c r="I22" i="450"/>
  <c r="I26" i="450"/>
  <c r="E24" i="450"/>
  <c r="M15" i="450"/>
  <c r="M18" i="450"/>
  <c r="I46" i="450"/>
  <c r="I13" i="450"/>
  <c r="I37" i="450"/>
  <c r="I31" i="450"/>
  <c r="M31" i="450"/>
  <c r="M37" i="450"/>
  <c r="E31" i="450"/>
  <c r="E44" i="450"/>
  <c r="I17" i="450"/>
  <c r="D56" i="450"/>
  <c r="I42" i="450"/>
  <c r="I44" i="450"/>
  <c r="M13" i="450"/>
  <c r="M42" i="450"/>
  <c r="E12" i="450"/>
  <c r="E15" i="450"/>
  <c r="D32" i="450"/>
  <c r="D33" i="450" s="1"/>
  <c r="C33" i="450" s="1"/>
  <c r="M11" i="450"/>
  <c r="I12" i="450"/>
  <c r="E19" i="450"/>
  <c r="E43" i="450"/>
  <c r="M38" i="450"/>
  <c r="E45" i="450"/>
  <c r="E18" i="450"/>
  <c r="M45" i="450"/>
  <c r="E42" i="450"/>
  <c r="D55" i="450"/>
  <c r="D57" i="450"/>
  <c r="E38" i="450"/>
  <c r="I38" i="450"/>
  <c r="L36" i="450"/>
  <c r="K36" i="450" s="1"/>
  <c r="I15" i="450"/>
  <c r="I18" i="450"/>
  <c r="E11" i="450"/>
  <c r="D36" i="450"/>
  <c r="C36" i="450" s="1"/>
  <c r="E17" i="450"/>
  <c r="H36" i="450"/>
  <c r="G36" i="450" s="1"/>
  <c r="I11" i="450"/>
  <c r="M43" i="450"/>
  <c r="M14" i="450"/>
  <c r="M12" i="450"/>
  <c r="E30" i="450"/>
  <c r="I30" i="450"/>
  <c r="M17" i="450"/>
  <c r="M16" i="450"/>
  <c r="E14" i="450"/>
  <c r="M19" i="450"/>
  <c r="I43" i="450"/>
  <c r="L32" i="450"/>
  <c r="L33" i="450" s="1"/>
  <c r="K33" i="450" s="1"/>
  <c r="H32" i="450"/>
  <c r="G32" i="450" s="1"/>
  <c r="F13" i="452"/>
  <c r="G13" i="452" s="1"/>
  <c r="F21" i="452"/>
  <c r="G21" i="452" s="1"/>
  <c r="G3" i="453"/>
  <c r="F17" i="452"/>
  <c r="G17" i="452" s="1"/>
  <c r="F11" i="452"/>
  <c r="G11" i="452" s="1"/>
  <c r="F32" i="452"/>
  <c r="G32" i="452" s="1"/>
  <c r="F34" i="452"/>
  <c r="G34" i="452" s="1"/>
  <c r="F20" i="452"/>
  <c r="G20" i="452" s="1"/>
  <c r="F28" i="452"/>
  <c r="G28" i="452" s="1"/>
  <c r="F14" i="452"/>
  <c r="G14" i="452" s="1"/>
  <c r="F16" i="452"/>
  <c r="G16" i="452" s="1"/>
  <c r="F18" i="452"/>
  <c r="G18" i="452" s="1"/>
  <c r="F19" i="452"/>
  <c r="G19" i="452" s="1"/>
  <c r="F9" i="452"/>
  <c r="G9" i="452" s="1"/>
  <c r="F30" i="452"/>
  <c r="G30" i="452" s="1"/>
  <c r="F24" i="452"/>
  <c r="G24" i="452" s="1"/>
  <c r="F27" i="452"/>
  <c r="G27" i="452" s="1"/>
  <c r="F10" i="452"/>
  <c r="G10" i="452" s="1"/>
  <c r="F15" i="452"/>
  <c r="G15" i="452" s="1"/>
  <c r="F26" i="452"/>
  <c r="G26" i="452" s="1"/>
  <c r="F31" i="452"/>
  <c r="G31" i="452" s="1"/>
  <c r="F12" i="452"/>
  <c r="G12" i="452" s="1"/>
  <c r="F6" i="452"/>
  <c r="G6" i="452" s="1"/>
  <c r="F7" i="452"/>
  <c r="G7" i="452" s="1"/>
  <c r="F8" i="452"/>
  <c r="G8" i="452" s="1"/>
  <c r="F23" i="452"/>
  <c r="G23" i="452" s="1"/>
  <c r="F22" i="452"/>
  <c r="G22" i="452" s="1"/>
  <c r="F25" i="452"/>
  <c r="G25" i="452" s="1"/>
  <c r="F29" i="452"/>
  <c r="G29" i="452" s="1"/>
  <c r="F35" i="452"/>
  <c r="G35" i="452" s="1"/>
  <c r="F33" i="452"/>
  <c r="G33" i="452" s="1"/>
  <c r="H4" i="376"/>
  <c r="I4" i="376" s="1"/>
  <c r="I33" i="450" l="1"/>
  <c r="M33" i="450"/>
  <c r="C32" i="450"/>
  <c r="E33" i="450"/>
  <c r="D58" i="450"/>
  <c r="H33" i="450"/>
  <c r="G33" i="450" s="1"/>
  <c r="G34" i="450" s="1"/>
  <c r="K32" i="450"/>
  <c r="I20" i="450"/>
  <c r="I34" i="450" s="1"/>
  <c r="E20" i="450"/>
  <c r="M20" i="450"/>
  <c r="C34" i="450"/>
  <c r="D34" i="450"/>
  <c r="F7" i="453"/>
  <c r="G7" i="453" s="1"/>
  <c r="F8" i="453"/>
  <c r="G8" i="453" s="1"/>
  <c r="F6" i="453"/>
  <c r="G5" i="452"/>
  <c r="K34" i="450"/>
  <c r="L34" i="450"/>
  <c r="H5" i="376"/>
  <c r="I5" i="376" s="1"/>
  <c r="M34" i="450" l="1"/>
  <c r="E34" i="450"/>
  <c r="H34" i="450"/>
  <c r="I56" i="450" s="1"/>
  <c r="I57" i="450"/>
  <c r="E40" i="450"/>
  <c r="I40" i="450"/>
  <c r="M40" i="450"/>
  <c r="F5" i="453"/>
  <c r="G6" i="453"/>
  <c r="G5" i="453" s="1"/>
  <c r="I55" i="450"/>
  <c r="B28" i="127"/>
  <c r="L40" i="450" l="1"/>
  <c r="I58" i="450"/>
  <c r="H40" i="450"/>
  <c r="I41" i="450"/>
  <c r="H41" i="450" s="1"/>
  <c r="G41" i="450" s="1"/>
  <c r="E41" i="450"/>
  <c r="D41" i="450" s="1"/>
  <c r="C41" i="450" s="1"/>
  <c r="M41" i="450"/>
  <c r="L41" i="450" s="1"/>
  <c r="K41" i="450" s="1"/>
  <c r="D40" i="450"/>
  <c r="E47" i="450" l="1"/>
  <c r="C40" i="450"/>
  <c r="D47" i="450"/>
  <c r="C47" i="450" s="1"/>
  <c r="G40" i="450"/>
  <c r="G47" i="450" s="1"/>
  <c r="G48" i="450" s="1"/>
  <c r="H47" i="450"/>
  <c r="I47" i="450"/>
  <c r="M47" i="450"/>
  <c r="K40" i="450"/>
  <c r="K47" i="450" s="1"/>
  <c r="K48" i="450" s="1"/>
  <c r="L47" i="450"/>
  <c r="K49" i="450" l="1"/>
  <c r="L49" i="450" s="1"/>
  <c r="M49" i="450" s="1"/>
  <c r="M51" i="450" s="1"/>
  <c r="G49" i="450"/>
  <c r="H49" i="450" s="1"/>
  <c r="I49" i="450" s="1"/>
  <c r="I51" i="450" s="1"/>
  <c r="C48" i="450"/>
  <c r="L51" i="450" l="1"/>
  <c r="K50" i="450"/>
  <c r="K51" i="450" s="1"/>
  <c r="G57" i="450" s="1"/>
  <c r="C49" i="450"/>
  <c r="D49" i="450" s="1"/>
  <c r="G50" i="450"/>
  <c r="G51" i="450" s="1"/>
  <c r="H51" i="450"/>
  <c r="K52" i="450" l="1"/>
  <c r="C50" i="450"/>
  <c r="C51" i="450" s="1"/>
  <c r="C52" i="450" s="1"/>
  <c r="G56" i="450"/>
  <c r="G52" i="450"/>
  <c r="E49" i="450"/>
  <c r="E51" i="450" s="1"/>
  <c r="D51" i="450"/>
  <c r="G55" i="450" l="1"/>
  <c r="G58" i="450" s="1"/>
  <c r="G61" i="450" l="1"/>
  <c r="D59" i="450"/>
  <c r="V57" i="446"/>
  <c r="V313" i="446"/>
  <c r="U24" i="440"/>
  <c r="U334" i="446"/>
  <c r="V24" i="448"/>
  <c r="U40" i="106"/>
  <c r="U84" i="179"/>
  <c r="V98" i="106"/>
  <c r="V203" i="106"/>
  <c r="V95" i="106"/>
  <c r="U375" i="291"/>
  <c r="V261" i="100"/>
  <c r="V259" i="106"/>
  <c r="V78" i="100"/>
  <c r="V192" i="102"/>
  <c r="U251" i="106"/>
  <c r="V86" i="102"/>
  <c r="V246" i="106"/>
  <c r="U28" i="106"/>
  <c r="V142" i="106"/>
  <c r="V224" i="106"/>
  <c r="U214" i="291"/>
  <c r="V432" i="94"/>
  <c r="V153" i="106"/>
  <c r="V330" i="179"/>
  <c r="V159" i="106"/>
  <c r="U153" i="106"/>
  <c r="V109" i="106"/>
  <c r="U248" i="100"/>
  <c r="U184" i="106"/>
  <c r="U16" i="106"/>
  <c r="V19" i="106"/>
  <c r="V85" i="94"/>
  <c r="U19" i="106"/>
  <c r="V79" i="106"/>
  <c r="U45" i="106"/>
  <c r="U153" i="102"/>
  <c r="V102" i="100"/>
  <c r="V236" i="106"/>
  <c r="V48" i="106"/>
  <c r="U306" i="100"/>
  <c r="V175" i="100"/>
  <c r="V192" i="106"/>
  <c r="U64" i="92"/>
  <c r="V202" i="106"/>
  <c r="U95" i="106"/>
  <c r="V67" i="106"/>
  <c r="V173" i="106"/>
  <c r="V213" i="179"/>
  <c r="V250" i="179"/>
  <c r="V216" i="106"/>
  <c r="U52" i="92"/>
  <c r="V296" i="100"/>
  <c r="V348" i="96"/>
  <c r="V111" i="106"/>
  <c r="U453" i="100"/>
  <c r="V73" i="291"/>
  <c r="U150" i="106"/>
  <c r="V244" i="106"/>
  <c r="U139" i="102"/>
  <c r="U93" i="106"/>
  <c r="V54" i="106"/>
  <c r="V102" i="106"/>
  <c r="V241" i="106"/>
  <c r="V32" i="106"/>
  <c r="V46" i="438"/>
  <c r="U259" i="106"/>
  <c r="V239" i="106"/>
  <c r="V248" i="100"/>
  <c r="U261" i="100"/>
  <c r="V317" i="96"/>
  <c r="U154" i="106"/>
  <c r="V229" i="106"/>
  <c r="V199" i="106"/>
  <c r="V12" i="106"/>
  <c r="V100" i="106"/>
  <c r="U20" i="106"/>
  <c r="U223" i="100"/>
  <c r="V120" i="102"/>
  <c r="V77" i="94"/>
  <c r="V74" i="106"/>
  <c r="V196" i="106"/>
  <c r="U375" i="94"/>
  <c r="U140" i="102"/>
  <c r="U105" i="100"/>
  <c r="U149" i="106"/>
  <c r="V186" i="106"/>
  <c r="V100" i="94"/>
  <c r="V240" i="106"/>
  <c r="V205" i="106"/>
  <c r="V126" i="106"/>
  <c r="U48" i="106"/>
  <c r="V175" i="106"/>
  <c r="V84" i="179"/>
  <c r="U114" i="94"/>
  <c r="U256" i="106"/>
  <c r="V156" i="106"/>
  <c r="V355" i="94"/>
  <c r="U250" i="106"/>
  <c r="V128" i="106"/>
  <c r="V290" i="179"/>
  <c r="V453" i="100"/>
  <c r="U296" i="100"/>
  <c r="U19" i="189"/>
  <c r="U195" i="106"/>
  <c r="V227" i="106"/>
  <c r="U151" i="179"/>
  <c r="V140" i="102"/>
  <c r="U232" i="106"/>
  <c r="V69" i="106"/>
  <c r="V190" i="94"/>
  <c r="V228" i="106"/>
  <c r="V60" i="106"/>
  <c r="V407" i="100"/>
  <c r="U222" i="106"/>
  <c r="V222" i="106"/>
  <c r="V118" i="94"/>
  <c r="U116" i="96"/>
  <c r="U182" i="106"/>
  <c r="U130" i="106"/>
  <c r="U152" i="106"/>
  <c r="V171" i="106"/>
  <c r="V346" i="100"/>
  <c r="V138" i="106"/>
  <c r="V387" i="94"/>
  <c r="U111" i="100"/>
  <c r="V140" i="106"/>
  <c r="U182" i="100"/>
  <c r="V182" i="106"/>
  <c r="V134" i="106"/>
  <c r="U71" i="106"/>
  <c r="V172" i="106"/>
  <c r="U67" i="106"/>
  <c r="U70" i="106"/>
  <c r="V13" i="106"/>
  <c r="V208" i="106"/>
  <c r="U213" i="179"/>
  <c r="U283" i="179"/>
  <c r="U235" i="106"/>
  <c r="V132" i="106"/>
  <c r="U234" i="106"/>
  <c r="V70" i="106"/>
  <c r="V183" i="179"/>
  <c r="V220" i="106"/>
  <c r="V396" i="100"/>
  <c r="V220" i="96"/>
  <c r="V64" i="106"/>
  <c r="V182" i="100"/>
  <c r="V133" i="106"/>
  <c r="U202" i="106"/>
  <c r="V232" i="106"/>
  <c r="U447" i="100"/>
  <c r="V88" i="106"/>
  <c r="U174" i="106"/>
  <c r="V194" i="106"/>
  <c r="V27" i="94"/>
  <c r="V143" i="106"/>
  <c r="V187" i="106"/>
  <c r="U67" i="100"/>
  <c r="V25" i="106"/>
  <c r="V250" i="100"/>
  <c r="V67" i="100"/>
  <c r="U137" i="106"/>
  <c r="V86" i="106"/>
  <c r="U86" i="94"/>
  <c r="U71" i="179"/>
  <c r="U136" i="106"/>
  <c r="V91" i="106"/>
  <c r="V71" i="179"/>
  <c r="V36" i="106"/>
  <c r="V188" i="106"/>
  <c r="U143" i="179"/>
  <c r="V253" i="106"/>
  <c r="U26" i="106"/>
  <c r="V160" i="106"/>
  <c r="V143" i="92"/>
  <c r="V118" i="106"/>
  <c r="U163" i="106"/>
  <c r="V116" i="102"/>
  <c r="V78" i="94"/>
  <c r="V242" i="106"/>
  <c r="V185" i="102"/>
  <c r="V111" i="100"/>
  <c r="V170" i="106"/>
  <c r="V71" i="94"/>
  <c r="U90" i="106"/>
  <c r="V181" i="106"/>
  <c r="V167" i="106"/>
  <c r="U75" i="106"/>
  <c r="V99" i="106"/>
  <c r="U47" i="189"/>
  <c r="V119" i="106"/>
  <c r="V96" i="94"/>
  <c r="V146" i="179"/>
  <c r="V116" i="106"/>
  <c r="V19" i="271"/>
  <c r="V14" i="106"/>
  <c r="U15" i="106"/>
  <c r="V131" i="106"/>
  <c r="U14" i="106"/>
  <c r="V258" i="106"/>
  <c r="V219" i="106"/>
  <c r="U243" i="291"/>
  <c r="V227" i="100"/>
  <c r="V213" i="106"/>
  <c r="V197" i="106"/>
  <c r="U133" i="106"/>
  <c r="V195" i="106"/>
  <c r="V154" i="100"/>
  <c r="U132" i="106"/>
  <c r="V30" i="106"/>
  <c r="V145" i="106"/>
  <c r="U113" i="179"/>
  <c r="V226" i="179"/>
  <c r="U249" i="179"/>
  <c r="V71" i="106"/>
  <c r="U183" i="106"/>
  <c r="V201" i="106"/>
  <c r="V443" i="94"/>
  <c r="U23" i="106"/>
  <c r="U41" i="106"/>
  <c r="V155" i="106"/>
  <c r="V143" i="179"/>
  <c r="V207" i="106"/>
  <c r="V179" i="106"/>
  <c r="V386" i="100"/>
  <c r="U141" i="102"/>
  <c r="V198" i="102"/>
  <c r="V237" i="106"/>
  <c r="U122" i="106"/>
  <c r="V16" i="106"/>
  <c r="V414" i="96"/>
  <c r="V190" i="106"/>
  <c r="U33" i="106"/>
  <c r="U249" i="100"/>
  <c r="V231" i="100"/>
  <c r="V62" i="106"/>
  <c r="V51" i="106"/>
  <c r="V80" i="94"/>
  <c r="V61" i="102"/>
  <c r="U244" i="106"/>
  <c r="V103" i="106"/>
  <c r="V194" i="94"/>
  <c r="U252" i="106"/>
  <c r="U96" i="96"/>
  <c r="W96" i="96" s="1"/>
  <c r="V247" i="96"/>
  <c r="U80" i="106"/>
  <c r="V45" i="106"/>
  <c r="U162" i="291"/>
  <c r="V92" i="102"/>
  <c r="V41" i="106"/>
  <c r="V191" i="179"/>
  <c r="U77" i="106"/>
  <c r="V58" i="106"/>
  <c r="V107" i="106"/>
  <c r="U34" i="106"/>
  <c r="V34" i="106"/>
  <c r="U223" i="106"/>
  <c r="V168" i="106"/>
  <c r="V25" i="94"/>
  <c r="V257" i="106"/>
  <c r="V44" i="106"/>
  <c r="U383" i="94"/>
  <c r="U139" i="106"/>
  <c r="U102" i="106"/>
  <c r="V94" i="106"/>
  <c r="V55" i="106"/>
  <c r="U53" i="106"/>
  <c r="V114" i="106"/>
  <c r="U151" i="102"/>
  <c r="V145" i="102"/>
  <c r="V230" i="106"/>
  <c r="V72" i="106"/>
  <c r="U35" i="106"/>
  <c r="U52" i="106"/>
  <c r="U87" i="179"/>
  <c r="V151" i="106"/>
  <c r="U207" i="291"/>
  <c r="V447" i="100"/>
  <c r="V61" i="106"/>
  <c r="U94" i="106"/>
  <c r="V80" i="106"/>
  <c r="V114" i="94"/>
  <c r="V75" i="189"/>
  <c r="U37" i="106"/>
  <c r="V23" i="106"/>
  <c r="V306" i="100"/>
  <c r="V191" i="106"/>
  <c r="U39" i="106"/>
  <c r="V165" i="106"/>
  <c r="U60" i="106"/>
  <c r="U187" i="100"/>
  <c r="U116" i="106"/>
  <c r="U123" i="106"/>
  <c r="V144" i="102"/>
  <c r="V223" i="100"/>
  <c r="V291" i="179"/>
  <c r="U187" i="106"/>
  <c r="U43" i="106"/>
  <c r="U231" i="271"/>
  <c r="V158" i="102"/>
  <c r="V81" i="106"/>
  <c r="V135" i="106"/>
  <c r="V187" i="100"/>
  <c r="V231" i="106"/>
  <c r="U12" i="106"/>
  <c r="V73" i="106"/>
  <c r="U79" i="94"/>
  <c r="V234" i="106"/>
  <c r="V217" i="106"/>
  <c r="U401" i="291"/>
  <c r="V249" i="179"/>
  <c r="V49" i="106"/>
  <c r="U200" i="102"/>
  <c r="U241" i="106"/>
  <c r="U185" i="102"/>
  <c r="V412" i="100"/>
  <c r="V391" i="100"/>
  <c r="U155" i="106"/>
  <c r="V87" i="106"/>
  <c r="U63" i="106"/>
  <c r="V27" i="106"/>
  <c r="U75" i="189"/>
  <c r="V96" i="106"/>
  <c r="V88" i="179"/>
  <c r="U170" i="106"/>
  <c r="V185" i="106"/>
  <c r="U96" i="94"/>
  <c r="U434" i="94"/>
  <c r="U143" i="106"/>
  <c r="U111" i="106"/>
  <c r="V161" i="106"/>
  <c r="U192" i="102"/>
  <c r="V43" i="106"/>
  <c r="U266" i="100"/>
  <c r="V127" i="106"/>
  <c r="V198" i="106"/>
  <c r="U166" i="106"/>
  <c r="V82" i="189"/>
  <c r="U225" i="179"/>
  <c r="V108" i="106"/>
  <c r="V245" i="106"/>
  <c r="U201" i="106"/>
  <c r="V120" i="106"/>
  <c r="U198" i="102"/>
  <c r="V113" i="100"/>
  <c r="U248" i="106"/>
  <c r="U113" i="106"/>
  <c r="V121" i="106"/>
  <c r="V182" i="179"/>
  <c r="U89" i="106"/>
  <c r="V235" i="106"/>
  <c r="U452" i="100"/>
  <c r="V66" i="100"/>
  <c r="V146" i="106"/>
  <c r="U142" i="106"/>
  <c r="V92" i="106"/>
  <c r="V342" i="271"/>
  <c r="V223" i="106"/>
  <c r="V125" i="106"/>
  <c r="U144" i="102"/>
  <c r="U290" i="179"/>
  <c r="V81" i="179"/>
  <c r="U17" i="189"/>
  <c r="U149" i="102"/>
  <c r="U180" i="106"/>
  <c r="V233" i="106"/>
  <c r="V82" i="106"/>
  <c r="V106" i="106"/>
  <c r="V141" i="102"/>
  <c r="V247" i="106"/>
  <c r="V270" i="96"/>
  <c r="U85" i="102"/>
  <c r="V148" i="106"/>
  <c r="U191" i="102"/>
  <c r="V452" i="100"/>
  <c r="V255" i="106"/>
  <c r="V209" i="106"/>
  <c r="U353" i="100"/>
  <c r="U79" i="106"/>
  <c r="V226" i="106"/>
  <c r="V306" i="96"/>
  <c r="V105" i="100"/>
  <c r="V243" i="291"/>
  <c r="V29" i="189"/>
  <c r="V456" i="100"/>
  <c r="U348" i="96"/>
  <c r="V60" i="379"/>
  <c r="U247" i="96"/>
  <c r="V210" i="179"/>
  <c r="V211" i="100"/>
  <c r="V136" i="96"/>
  <c r="V443" i="96"/>
  <c r="V349" i="100"/>
  <c r="V217" i="96"/>
  <c r="V62" i="442"/>
  <c r="V276" i="446"/>
  <c r="V90" i="446"/>
  <c r="V486" i="446"/>
  <c r="V93" i="106"/>
  <c r="V149" i="106"/>
  <c r="V450" i="94"/>
  <c r="U73" i="291"/>
  <c r="V209" i="102"/>
  <c r="U21" i="271"/>
  <c r="V353" i="94"/>
  <c r="V115" i="379"/>
  <c r="V45" i="205"/>
  <c r="V276" i="100"/>
  <c r="V68" i="96"/>
  <c r="V88" i="442"/>
  <c r="V10" i="445"/>
  <c r="V77" i="446"/>
  <c r="V445" i="446"/>
  <c r="V447" i="94"/>
  <c r="V63" i="440"/>
  <c r="V159" i="205"/>
  <c r="U85" i="94"/>
  <c r="V16" i="429"/>
  <c r="V229" i="179"/>
  <c r="V16" i="100"/>
  <c r="V76" i="96"/>
  <c r="V96" i="442"/>
  <c r="V155" i="102"/>
  <c r="V471" i="446"/>
  <c r="V228" i="94"/>
  <c r="V48" i="440"/>
  <c r="U199" i="106"/>
  <c r="V45" i="271"/>
  <c r="V216" i="179"/>
  <c r="V68" i="446"/>
  <c r="V33" i="94"/>
  <c r="V131" i="102"/>
  <c r="V240" i="179"/>
  <c r="V50" i="446"/>
  <c r="V300" i="179"/>
  <c r="V44" i="443"/>
  <c r="V207" i="446"/>
  <c r="V106" i="446"/>
  <c r="V41" i="102"/>
  <c r="V168" i="96"/>
  <c r="V312" i="96"/>
  <c r="U387" i="94"/>
  <c r="U73" i="106"/>
  <c r="V323" i="179"/>
  <c r="V113" i="179"/>
  <c r="V27" i="428"/>
  <c r="V405" i="446"/>
  <c r="V440" i="94"/>
  <c r="V413" i="100"/>
  <c r="V43" i="179"/>
  <c r="V361" i="96"/>
  <c r="V94" i="442"/>
  <c r="U45" i="189"/>
  <c r="V416" i="96"/>
  <c r="V218" i="446"/>
  <c r="V249" i="96"/>
  <c r="V46" i="440"/>
  <c r="V78" i="441"/>
  <c r="U97" i="106"/>
  <c r="V450" i="96"/>
  <c r="V56" i="379"/>
  <c r="V105" i="205"/>
  <c r="V207" i="100"/>
  <c r="V410" i="100"/>
  <c r="V123" i="96"/>
  <c r="V113" i="102"/>
  <c r="V464" i="94"/>
  <c r="V492" i="94"/>
  <c r="V53" i="179"/>
  <c r="V295" i="446"/>
  <c r="U83" i="106"/>
  <c r="V86" i="179"/>
  <c r="V15" i="429"/>
  <c r="V59" i="96"/>
  <c r="V49" i="443"/>
  <c r="V328" i="179"/>
  <c r="V36" i="96"/>
  <c r="V35" i="442"/>
  <c r="V277" i="96"/>
  <c r="V131" i="96"/>
  <c r="V71" i="438"/>
  <c r="U414" i="96"/>
  <c r="V267" i="94"/>
  <c r="U161" i="106"/>
  <c r="V77" i="106"/>
  <c r="V328" i="94"/>
  <c r="V34" i="428"/>
  <c r="V117" i="442"/>
  <c r="V300" i="100"/>
  <c r="V99" i="94"/>
  <c r="U230" i="106"/>
  <c r="V16" i="440"/>
  <c r="V136" i="94"/>
  <c r="V34" i="440"/>
  <c r="V444" i="100"/>
  <c r="V158" i="179"/>
  <c r="V34" i="96"/>
  <c r="V71" i="442"/>
  <c r="V203" i="446"/>
  <c r="V158" i="446"/>
  <c r="V267" i="446"/>
  <c r="V249" i="94"/>
  <c r="V211" i="96"/>
  <c r="V22" i="445"/>
  <c r="U114" i="106"/>
  <c r="U240" i="106"/>
  <c r="V187" i="179"/>
  <c r="V33" i="380"/>
  <c r="V135" i="179"/>
  <c r="V379" i="100"/>
  <c r="V175" i="94"/>
  <c r="V382" i="96"/>
  <c r="U67" i="291"/>
  <c r="U395" i="291"/>
  <c r="V85" i="380"/>
  <c r="V224" i="271"/>
  <c r="U74" i="102"/>
  <c r="V12" i="205"/>
  <c r="V249" i="291"/>
  <c r="U37" i="179"/>
  <c r="U246" i="96"/>
  <c r="U35" i="271"/>
  <c r="V11" i="92"/>
  <c r="U147" i="271"/>
  <c r="U140" i="291"/>
  <c r="U214" i="179"/>
  <c r="V277" i="291"/>
  <c r="U253" i="205"/>
  <c r="U327" i="100"/>
  <c r="V14" i="382"/>
  <c r="U391" i="271"/>
  <c r="V120" i="92"/>
  <c r="U71" i="205"/>
  <c r="U151" i="94"/>
  <c r="V69" i="205"/>
  <c r="V10" i="383"/>
  <c r="V13" i="383" s="1"/>
  <c r="F7" i="376" s="1"/>
  <c r="U289" i="271"/>
  <c r="V111" i="271"/>
  <c r="U312" i="291"/>
  <c r="U190" i="179"/>
  <c r="V329" i="291"/>
  <c r="U148" i="96"/>
  <c r="U440" i="94"/>
  <c r="U72" i="179"/>
  <c r="V321" i="291"/>
  <c r="U15" i="205"/>
  <c r="U227" i="291"/>
  <c r="U58" i="96"/>
  <c r="V346" i="271"/>
  <c r="V377" i="271"/>
  <c r="U278" i="271"/>
  <c r="V219" i="205"/>
  <c r="U51" i="102"/>
  <c r="V249" i="271"/>
  <c r="U442" i="96"/>
  <c r="U301" i="94"/>
  <c r="V83" i="205"/>
  <c r="U310" i="94"/>
  <c r="U107" i="92"/>
  <c r="V148" i="271"/>
  <c r="U184" i="271"/>
  <c r="V67" i="205"/>
  <c r="V68" i="271"/>
  <c r="V178" i="205"/>
  <c r="U337" i="100"/>
  <c r="U241" i="205"/>
  <c r="U82" i="291"/>
  <c r="V222" i="271"/>
  <c r="U264" i="94"/>
  <c r="V279" i="205"/>
  <c r="U351" i="96"/>
  <c r="U181" i="100"/>
  <c r="U290" i="205"/>
  <c r="W290" i="205" s="1"/>
  <c r="U168" i="179"/>
  <c r="U153" i="291"/>
  <c r="U139" i="96"/>
  <c r="V67" i="271"/>
  <c r="U67" i="92"/>
  <c r="U133" i="96"/>
  <c r="V332" i="291"/>
  <c r="U175" i="94"/>
  <c r="V101" i="271"/>
  <c r="U235" i="100"/>
  <c r="U159" i="94"/>
  <c r="U375" i="96"/>
  <c r="U143" i="94"/>
  <c r="V17" i="271"/>
  <c r="U396" i="291"/>
  <c r="V99" i="92"/>
  <c r="U215" i="205"/>
  <c r="V284" i="205"/>
  <c r="V130" i="92"/>
  <c r="U431" i="94"/>
  <c r="V206" i="271"/>
  <c r="U141" i="179"/>
  <c r="U235" i="291"/>
  <c r="V40" i="271"/>
  <c r="U205" i="271"/>
  <c r="U403" i="291"/>
  <c r="U433" i="96"/>
  <c r="V203" i="291"/>
  <c r="U141" i="100"/>
  <c r="U460" i="96"/>
  <c r="U31" i="291"/>
  <c r="V265" i="291"/>
  <c r="U315" i="179"/>
  <c r="V53" i="92"/>
  <c r="U69" i="205"/>
  <c r="U162" i="94"/>
  <c r="U88" i="100"/>
  <c r="W88" i="100" s="1"/>
  <c r="U411" i="96"/>
  <c r="U43" i="92"/>
  <c r="U241" i="179"/>
  <c r="V355" i="96"/>
  <c r="U73" i="189"/>
  <c r="U208" i="106"/>
  <c r="V332" i="94"/>
  <c r="V95" i="100"/>
  <c r="V82" i="441"/>
  <c r="V11" i="379"/>
  <c r="V186" i="179"/>
  <c r="V352" i="94"/>
  <c r="V41" i="440"/>
  <c r="V53" i="189"/>
  <c r="V258" i="94"/>
  <c r="U491" i="94"/>
  <c r="V307" i="96"/>
  <c r="V26" i="102"/>
  <c r="V352" i="96"/>
  <c r="V33" i="438"/>
  <c r="V320" i="100"/>
  <c r="V404" i="96"/>
  <c r="V439" i="100"/>
  <c r="V167" i="179"/>
  <c r="V259" i="446"/>
  <c r="V80" i="441"/>
  <c r="V100" i="443"/>
  <c r="V55" i="441"/>
  <c r="V9" i="433"/>
  <c r="V348" i="446"/>
  <c r="V70" i="102"/>
  <c r="V292" i="100"/>
  <c r="V165" i="102"/>
  <c r="V384" i="96"/>
  <c r="V383" i="100"/>
  <c r="V125" i="94"/>
  <c r="V506" i="100"/>
  <c r="V106" i="438"/>
  <c r="V49" i="205"/>
  <c r="V367" i="100"/>
  <c r="V74" i="100"/>
  <c r="V161" i="96"/>
  <c r="V32" i="438"/>
  <c r="V146" i="94"/>
  <c r="V87" i="443"/>
  <c r="V148" i="179"/>
  <c r="V15" i="379"/>
  <c r="V8" i="437"/>
  <c r="V134" i="100"/>
  <c r="V428" i="96"/>
  <c r="V30" i="438"/>
  <c r="V232" i="100"/>
  <c r="V45" i="443"/>
  <c r="V171" i="179"/>
  <c r="V382" i="446"/>
  <c r="V329" i="179"/>
  <c r="V99" i="443"/>
  <c r="V17" i="442"/>
  <c r="V152" i="446"/>
  <c r="V350" i="446"/>
  <c r="V316" i="94"/>
  <c r="V309" i="96"/>
  <c r="V87" i="441"/>
  <c r="V74" i="102"/>
  <c r="V111" i="96"/>
  <c r="V23" i="439"/>
  <c r="V125" i="96"/>
  <c r="V127" i="100"/>
  <c r="V151" i="179"/>
  <c r="U220" i="96"/>
  <c r="V117" i="96"/>
  <c r="V284" i="100"/>
  <c r="V304" i="100"/>
  <c r="V363" i="96"/>
  <c r="V306" i="446"/>
  <c r="V70" i="440"/>
  <c r="V137" i="94"/>
  <c r="V350" i="100"/>
  <c r="V16" i="437"/>
  <c r="V36" i="442"/>
  <c r="V96" i="189"/>
  <c r="V274" i="446"/>
  <c r="V94" i="94"/>
  <c r="V253" i="96"/>
  <c r="V18" i="271"/>
  <c r="V19" i="379"/>
  <c r="V176" i="102"/>
  <c r="V309" i="100"/>
  <c r="V229" i="96"/>
  <c r="V90" i="102"/>
  <c r="V188" i="102"/>
  <c r="V360" i="100"/>
  <c r="V446" i="94"/>
  <c r="U200" i="106"/>
  <c r="V15" i="179"/>
  <c r="V98" i="441"/>
  <c r="V197" i="102"/>
  <c r="V26" i="443"/>
  <c r="V460" i="446"/>
  <c r="V152" i="94"/>
  <c r="V283" i="94"/>
  <c r="V39" i="440"/>
  <c r="V79" i="96"/>
  <c r="U125" i="106"/>
  <c r="V340" i="94"/>
  <c r="V14" i="433"/>
  <c r="V267" i="179"/>
  <c r="V178" i="102"/>
  <c r="V397" i="96"/>
  <c r="V23" i="442"/>
  <c r="V374" i="100"/>
  <c r="V12" i="441"/>
  <c r="V371" i="446"/>
  <c r="V49" i="179"/>
  <c r="V321" i="96"/>
  <c r="V69" i="441"/>
  <c r="V54" i="441"/>
  <c r="V9" i="441"/>
  <c r="V198" i="446"/>
  <c r="V396" i="446"/>
  <c r="V451" i="96"/>
  <c r="U148" i="106"/>
  <c r="V130" i="106"/>
  <c r="U117" i="94"/>
  <c r="V277" i="179"/>
  <c r="V216" i="100"/>
  <c r="V176" i="94"/>
  <c r="V375" i="96"/>
  <c r="V117" i="102"/>
  <c r="V168" i="94"/>
  <c r="V119" i="179"/>
  <c r="V191" i="446"/>
  <c r="V269" i="446"/>
  <c r="V24" i="429"/>
  <c r="V52" i="92"/>
  <c r="V23" i="96"/>
  <c r="V463" i="96"/>
  <c r="V93" i="100"/>
  <c r="V172" i="96"/>
  <c r="V497" i="94"/>
  <c r="V26" i="179"/>
  <c r="V275" i="100"/>
  <c r="V115" i="438"/>
  <c r="V125" i="441"/>
  <c r="V11" i="440"/>
  <c r="V177" i="446"/>
  <c r="V273" i="446"/>
  <c r="V207" i="94"/>
  <c r="V61" i="379"/>
  <c r="V274" i="100"/>
  <c r="U186" i="271"/>
  <c r="V160" i="94"/>
  <c r="V95" i="379"/>
  <c r="V136" i="179"/>
  <c r="V121" i="443"/>
  <c r="V359" i="100"/>
  <c r="V230" i="96"/>
  <c r="V20" i="100"/>
  <c r="V20" i="440"/>
  <c r="V369" i="100"/>
  <c r="V303" i="179"/>
  <c r="V44" i="102"/>
  <c r="V99" i="441"/>
  <c r="V133" i="442"/>
  <c r="V83" i="443"/>
  <c r="V335" i="446"/>
  <c r="V398" i="446"/>
  <c r="V266" i="94"/>
  <c r="V471" i="94"/>
  <c r="V94" i="440"/>
  <c r="U490" i="94"/>
  <c r="V379" i="96"/>
  <c r="V194" i="96"/>
  <c r="U222" i="96"/>
  <c r="V487" i="100"/>
  <c r="V130" i="100"/>
  <c r="V231" i="96"/>
  <c r="V93" i="189"/>
  <c r="U131" i="106"/>
  <c r="V166" i="100"/>
  <c r="V373" i="94"/>
  <c r="V190" i="96"/>
  <c r="V429" i="94"/>
  <c r="V25" i="438"/>
  <c r="V201" i="179"/>
  <c r="V140" i="96"/>
  <c r="V128" i="441"/>
  <c r="V66" i="189"/>
  <c r="V66" i="446"/>
  <c r="V303" i="446"/>
  <c r="V326" i="94"/>
  <c r="V101" i="440"/>
  <c r="V13" i="427"/>
  <c r="V30" i="427"/>
  <c r="V185" i="92"/>
  <c r="U72" i="291"/>
  <c r="V142" i="271"/>
  <c r="U36" i="271"/>
  <c r="V139" i="271"/>
  <c r="V199" i="271"/>
  <c r="U251" i="271"/>
  <c r="V264" i="291"/>
  <c r="V190" i="291"/>
  <c r="U208" i="179"/>
  <c r="U280" i="96"/>
  <c r="V45" i="380"/>
  <c r="V255" i="271"/>
  <c r="U144" i="179"/>
  <c r="U224" i="96"/>
  <c r="U170" i="205"/>
  <c r="U188" i="205"/>
  <c r="V65" i="381"/>
  <c r="U173" i="100"/>
  <c r="U91" i="92"/>
  <c r="V49" i="291"/>
  <c r="V162" i="92"/>
  <c r="U173" i="205"/>
  <c r="U285" i="94"/>
  <c r="V173" i="205"/>
  <c r="U176" i="291"/>
  <c r="V150" i="291"/>
  <c r="U304" i="271"/>
  <c r="U388" i="291"/>
  <c r="U279" i="179"/>
  <c r="V413" i="291"/>
  <c r="U243" i="100"/>
  <c r="U245" i="179"/>
  <c r="V280" i="271"/>
  <c r="V207" i="271"/>
  <c r="U193" i="100"/>
  <c r="V261" i="271"/>
  <c r="U356" i="94"/>
  <c r="U50" i="102"/>
  <c r="V246" i="205"/>
  <c r="U176" i="271"/>
  <c r="V355" i="271"/>
  <c r="U241" i="94"/>
  <c r="V28" i="92"/>
  <c r="U236" i="94"/>
  <c r="V181" i="291"/>
  <c r="U190" i="205"/>
  <c r="V347" i="271"/>
  <c r="V71" i="271"/>
  <c r="U96" i="205"/>
  <c r="U217" i="271"/>
  <c r="V73" i="92"/>
  <c r="U397" i="96"/>
  <c r="U122" i="291"/>
  <c r="U91" i="94"/>
  <c r="V48" i="205"/>
  <c r="U22" i="96"/>
  <c r="V193" i="291"/>
  <c r="V197" i="271"/>
  <c r="V163" i="205"/>
  <c r="U309" i="100"/>
  <c r="U238" i="179"/>
  <c r="U185" i="100"/>
  <c r="W185" i="100" s="1"/>
  <c r="U423" i="94"/>
  <c r="W423" i="94" s="1"/>
  <c r="V38" i="271"/>
  <c r="U331" i="94"/>
  <c r="V62" i="92"/>
  <c r="U32" i="179"/>
  <c r="V66" i="380"/>
  <c r="U265" i="271"/>
  <c r="V360" i="271"/>
  <c r="U175" i="205"/>
  <c r="V16" i="271"/>
  <c r="V358" i="271"/>
  <c r="U57" i="271"/>
  <c r="V71" i="92"/>
  <c r="V58" i="380"/>
  <c r="V289" i="271"/>
  <c r="U259" i="205"/>
  <c r="U352" i="94"/>
  <c r="V236" i="205"/>
  <c r="U33" i="92"/>
  <c r="V277" i="271"/>
  <c r="U206" i="271"/>
  <c r="U164" i="179"/>
  <c r="V10" i="92"/>
  <c r="U299" i="179"/>
  <c r="U180" i="92"/>
  <c r="V164" i="271"/>
  <c r="U64" i="94"/>
  <c r="U44" i="179"/>
  <c r="V23" i="205"/>
  <c r="U183" i="96"/>
  <c r="V59" i="271"/>
  <c r="U364" i="291"/>
  <c r="V21" i="380"/>
  <c r="U261" i="205"/>
  <c r="U161" i="205"/>
  <c r="U80" i="189"/>
  <c r="V36" i="189"/>
  <c r="V285" i="446"/>
  <c r="V186" i="271"/>
  <c r="V281" i="94"/>
  <c r="V113" i="379"/>
  <c r="U150" i="102"/>
  <c r="V320" i="179"/>
  <c r="V65" i="100"/>
  <c r="V327" i="96"/>
  <c r="V457" i="96"/>
  <c r="V238" i="96"/>
  <c r="V21" i="96"/>
  <c r="V118" i="441"/>
  <c r="V124" i="94"/>
  <c r="V148" i="446"/>
  <c r="V428" i="446"/>
  <c r="V462" i="96"/>
  <c r="U159" i="205"/>
  <c r="V144" i="179"/>
  <c r="V220" i="94"/>
  <c r="V489" i="100"/>
  <c r="U24" i="106"/>
  <c r="V94" i="189"/>
  <c r="V401" i="94"/>
  <c r="V15" i="382"/>
  <c r="V182" i="205"/>
  <c r="V12" i="96"/>
  <c r="V80" i="96"/>
  <c r="V67" i="438"/>
  <c r="V105" i="96"/>
  <c r="V136" i="446"/>
  <c r="V336" i="446"/>
  <c r="V473" i="94"/>
  <c r="V68" i="441"/>
  <c r="U219" i="106"/>
  <c r="U147" i="106"/>
  <c r="V306" i="94"/>
  <c r="V26" i="428"/>
  <c r="V52" i="179"/>
  <c r="V418" i="100"/>
  <c r="V88" i="96"/>
  <c r="V59" i="438"/>
  <c r="V235" i="100"/>
  <c r="V427" i="446"/>
  <c r="V162" i="94"/>
  <c r="U58" i="106"/>
  <c r="V222" i="96"/>
  <c r="U95" i="102"/>
  <c r="V99" i="96"/>
  <c r="V389" i="446"/>
  <c r="V34" i="94"/>
  <c r="V59" i="442"/>
  <c r="V35" i="179"/>
  <c r="V14" i="100"/>
  <c r="V496" i="100"/>
  <c r="V108" i="441"/>
  <c r="V47" i="96"/>
  <c r="V357" i="446"/>
  <c r="V409" i="446"/>
  <c r="V181" i="96"/>
  <c r="V95" i="440"/>
  <c r="V286" i="100"/>
  <c r="V252" i="106"/>
  <c r="V242" i="96"/>
  <c r="V154" i="179"/>
  <c r="V25" i="429"/>
  <c r="V426" i="446"/>
  <c r="V31" i="439"/>
  <c r="V144" i="94"/>
  <c r="V165" i="179"/>
  <c r="V194" i="179"/>
  <c r="V66" i="442"/>
  <c r="V196" i="446"/>
  <c r="V403" i="446"/>
  <c r="V205" i="96"/>
  <c r="V99" i="440"/>
  <c r="U213" i="106"/>
  <c r="V74" i="205"/>
  <c r="V24" i="179"/>
  <c r="V33" i="428"/>
  <c r="V451" i="100"/>
  <c r="V215" i="100"/>
  <c r="V452" i="96"/>
  <c r="V371" i="100"/>
  <c r="V9" i="445"/>
  <c r="V21" i="440"/>
  <c r="V110" i="443"/>
  <c r="V121" i="179"/>
  <c r="V135" i="102"/>
  <c r="V64" i="92"/>
  <c r="V75" i="106"/>
  <c r="V160" i="179"/>
  <c r="V24" i="433"/>
  <c r="V339" i="94"/>
  <c r="V121" i="446"/>
  <c r="V131" i="446"/>
  <c r="V70" i="96"/>
  <c r="V41" i="442"/>
  <c r="V252" i="96"/>
  <c r="V51" i="102"/>
  <c r="U88" i="179"/>
  <c r="U96" i="106"/>
  <c r="V169" i="179"/>
  <c r="V41" i="379"/>
  <c r="V152" i="100"/>
  <c r="V389" i="100"/>
  <c r="U231" i="100"/>
  <c r="V399" i="446"/>
  <c r="V97" i="94"/>
  <c r="V98" i="442"/>
  <c r="V440" i="100"/>
  <c r="V54" i="179"/>
  <c r="V261" i="446"/>
  <c r="V476" i="100"/>
  <c r="V101" i="443"/>
  <c r="V15" i="94"/>
  <c r="V414" i="446"/>
  <c r="V464" i="446"/>
  <c r="V279" i="94"/>
  <c r="V93" i="440"/>
  <c r="V360" i="94"/>
  <c r="V200" i="94"/>
  <c r="V225" i="179"/>
  <c r="V30" i="433"/>
  <c r="V18" i="438"/>
  <c r="V25" i="102"/>
  <c r="V128" i="96"/>
  <c r="V419" i="96"/>
  <c r="V352" i="291"/>
  <c r="U83" i="205"/>
  <c r="U20" i="94"/>
  <c r="U63" i="271"/>
  <c r="V337" i="271"/>
  <c r="U30" i="102"/>
  <c r="V324" i="271"/>
  <c r="V254" i="271"/>
  <c r="U41" i="271"/>
  <c r="V161" i="271"/>
  <c r="V219" i="271"/>
  <c r="U221" i="271"/>
  <c r="U324" i="179"/>
  <c r="V250" i="291"/>
  <c r="U233" i="291"/>
  <c r="U81" i="291"/>
  <c r="V162" i="205"/>
  <c r="V145" i="291"/>
  <c r="U425" i="96"/>
  <c r="U217" i="205"/>
  <c r="U208" i="94"/>
  <c r="V217" i="205"/>
  <c r="U458" i="100"/>
  <c r="U344" i="94"/>
  <c r="U132" i="102"/>
  <c r="V81" i="380"/>
  <c r="U127" i="179"/>
  <c r="U301" i="291"/>
  <c r="U374" i="271"/>
  <c r="V30" i="92"/>
  <c r="U82" i="205"/>
  <c r="V13" i="205"/>
  <c r="V221" i="271"/>
  <c r="U229" i="271"/>
  <c r="U97" i="96"/>
  <c r="U507" i="100"/>
  <c r="W507" i="100" s="1"/>
  <c r="V228" i="271"/>
  <c r="U77" i="96"/>
  <c r="U250" i="291"/>
  <c r="U282" i="179"/>
  <c r="U440" i="96"/>
  <c r="V237" i="205"/>
  <c r="U277" i="94"/>
  <c r="V187" i="205"/>
  <c r="U456" i="96"/>
  <c r="U62" i="271"/>
  <c r="V370" i="271"/>
  <c r="U65" i="102"/>
  <c r="U223" i="94"/>
  <c r="V227" i="205"/>
  <c r="U167" i="96"/>
  <c r="V108" i="291"/>
  <c r="U69" i="291"/>
  <c r="V379" i="271"/>
  <c r="U218" i="271"/>
  <c r="V265" i="271"/>
  <c r="U444" i="94"/>
  <c r="U282" i="271"/>
  <c r="V71" i="205"/>
  <c r="V111" i="291"/>
  <c r="V206" i="205"/>
  <c r="U283" i="271"/>
  <c r="V232" i="291"/>
  <c r="U279" i="205"/>
  <c r="V90" i="205"/>
  <c r="U209" i="100"/>
  <c r="U412" i="96"/>
  <c r="U259" i="100"/>
  <c r="U364" i="100"/>
  <c r="U287" i="96"/>
  <c r="U316" i="291"/>
  <c r="V112" i="271"/>
  <c r="U20" i="92"/>
  <c r="U85" i="179"/>
  <c r="V193" i="271"/>
  <c r="U302" i="96"/>
  <c r="V104" i="205"/>
  <c r="U126" i="92"/>
  <c r="V44" i="380"/>
  <c r="V438" i="96"/>
  <c r="V298" i="179"/>
  <c r="V35" i="100"/>
  <c r="V98" i="438"/>
  <c r="V290" i="94"/>
  <c r="V306" i="179"/>
  <c r="V32" i="96"/>
  <c r="V420" i="94"/>
  <c r="V64" i="440"/>
  <c r="V461" i="446"/>
  <c r="V47" i="106"/>
  <c r="V77" i="379"/>
  <c r="V253" i="100"/>
  <c r="V118" i="102"/>
  <c r="V453" i="96"/>
  <c r="V19" i="378"/>
  <c r="V393" i="100"/>
  <c r="V124" i="438"/>
  <c r="V88" i="94"/>
  <c r="V28" i="179"/>
  <c r="V195" i="100"/>
  <c r="V456" i="96"/>
  <c r="V38" i="443"/>
  <c r="U94" i="189"/>
  <c r="V188" i="100"/>
  <c r="V201" i="446"/>
  <c r="V224" i="94"/>
  <c r="V77" i="189"/>
  <c r="V91" i="442"/>
  <c r="V172" i="100"/>
  <c r="V358" i="94"/>
  <c r="V282" i="94"/>
  <c r="V347" i="96"/>
  <c r="V115" i="94"/>
  <c r="V313" i="179"/>
  <c r="U96" i="189"/>
  <c r="U157" i="106"/>
  <c r="U47" i="205"/>
  <c r="V70" i="443"/>
  <c r="V233" i="100"/>
  <c r="V341" i="96"/>
  <c r="V143" i="102"/>
  <c r="V311" i="94"/>
  <c r="V133" i="100"/>
  <c r="V212" i="106"/>
  <c r="V193" i="179"/>
  <c r="V35" i="428"/>
  <c r="V130" i="96"/>
  <c r="V102" i="102"/>
  <c r="V148" i="96"/>
  <c r="U79" i="189"/>
  <c r="V83" i="94"/>
  <c r="V64" i="446"/>
  <c r="V212" i="179"/>
  <c r="V45" i="100"/>
  <c r="V72" i="100"/>
  <c r="V125" i="442"/>
  <c r="V33" i="189"/>
  <c r="V407" i="446"/>
  <c r="V292" i="446"/>
  <c r="V438" i="94"/>
  <c r="V40" i="440"/>
  <c r="V466" i="446"/>
  <c r="V261" i="94"/>
  <c r="V131" i="441"/>
  <c r="V264" i="100"/>
  <c r="U205" i="106"/>
  <c r="V431" i="94"/>
  <c r="U462" i="100"/>
  <c r="V209" i="179"/>
  <c r="V293" i="100"/>
  <c r="V495" i="100"/>
  <c r="V401" i="96"/>
  <c r="V39" i="100"/>
  <c r="V18" i="439"/>
  <c r="V117" i="179"/>
  <c r="V315" i="96"/>
  <c r="V95" i="438"/>
  <c r="V56" i="443"/>
  <c r="V437" i="96"/>
  <c r="V77" i="102"/>
  <c r="V298" i="94"/>
  <c r="V258" i="179"/>
  <c r="V325" i="179"/>
  <c r="U317" i="96"/>
  <c r="V24" i="96"/>
  <c r="V104" i="102"/>
  <c r="V273" i="96"/>
  <c r="V154" i="94"/>
  <c r="U128" i="106"/>
  <c r="V42" i="96"/>
  <c r="V114" i="102"/>
  <c r="V267" i="96"/>
  <c r="U127" i="106"/>
  <c r="V287" i="96"/>
  <c r="V43" i="443"/>
  <c r="U95" i="189"/>
  <c r="V61" i="96"/>
  <c r="V312" i="446"/>
  <c r="V155" i="94"/>
  <c r="V325" i="94"/>
  <c r="V22" i="271"/>
  <c r="U49" i="106"/>
  <c r="U156" i="106"/>
  <c r="V275" i="94"/>
  <c r="V276" i="179"/>
  <c r="V58" i="102"/>
  <c r="V210" i="96"/>
  <c r="V264" i="96"/>
  <c r="V19" i="94"/>
  <c r="V83" i="440"/>
  <c r="V14" i="445"/>
  <c r="V244" i="179"/>
  <c r="V185" i="179"/>
  <c r="V106" i="441"/>
  <c r="V119" i="441"/>
  <c r="V9" i="443"/>
  <c r="V468" i="446"/>
  <c r="V479" i="100"/>
  <c r="V256" i="179"/>
  <c r="V163" i="106"/>
  <c r="U74" i="205"/>
  <c r="V316" i="179"/>
  <c r="V164" i="100"/>
  <c r="V165" i="96"/>
  <c r="V381" i="96"/>
  <c r="V89" i="102"/>
  <c r="V113" i="94"/>
  <c r="V252" i="179"/>
  <c r="V14" i="94"/>
  <c r="V310" i="446"/>
  <c r="V188" i="446"/>
  <c r="V19" i="429"/>
  <c r="V243" i="96"/>
  <c r="V291" i="96"/>
  <c r="V180" i="179"/>
  <c r="V383" i="96"/>
  <c r="V242" i="100"/>
  <c r="V99" i="438"/>
  <c r="V48" i="189"/>
  <c r="V100" i="179"/>
  <c r="V128" i="179"/>
  <c r="V73" i="442"/>
  <c r="V54" i="443"/>
  <c r="V8" i="428"/>
  <c r="V287" i="446"/>
  <c r="V189" i="446"/>
  <c r="V180" i="96"/>
  <c r="V238" i="94"/>
  <c r="V101" i="441"/>
  <c r="U27" i="271"/>
  <c r="U306" i="96"/>
  <c r="V73" i="379"/>
  <c r="V14" i="179"/>
  <c r="V80" i="100"/>
  <c r="V460" i="100"/>
  <c r="V350" i="96"/>
  <c r="V51" i="100"/>
  <c r="V13" i="442"/>
  <c r="V112" i="94"/>
  <c r="V302" i="179"/>
  <c r="V211" i="179"/>
  <c r="V40" i="443"/>
  <c r="V129" i="441"/>
  <c r="V12" i="440"/>
  <c r="V288" i="446"/>
  <c r="V281" i="446"/>
  <c r="V241" i="94"/>
  <c r="V218" i="179"/>
  <c r="V92" i="291"/>
  <c r="V179" i="94"/>
  <c r="V20" i="94"/>
  <c r="U492" i="94"/>
  <c r="U275" i="205"/>
  <c r="V379" i="94"/>
  <c r="V106" i="102"/>
  <c r="V275" i="96"/>
  <c r="U31" i="189"/>
  <c r="U187" i="94"/>
  <c r="V87" i="100"/>
  <c r="V318" i="94"/>
  <c r="V21" i="189"/>
  <c r="V50" i="179"/>
  <c r="V108" i="446"/>
  <c r="V80" i="438"/>
  <c r="V39" i="442"/>
  <c r="V16" i="102"/>
  <c r="V400" i="446"/>
  <c r="V225" i="446"/>
  <c r="V301" i="94"/>
  <c r="V45" i="440"/>
  <c r="V36" i="427"/>
  <c r="V14" i="427"/>
  <c r="U114" i="92"/>
  <c r="U416" i="96"/>
  <c r="U203" i="205"/>
  <c r="U234" i="94"/>
  <c r="V29" i="92"/>
  <c r="U66" i="271"/>
  <c r="V175" i="271"/>
  <c r="V365" i="271"/>
  <c r="U261" i="94"/>
  <c r="V17" i="92"/>
  <c r="V411" i="291"/>
  <c r="U124" i="96"/>
  <c r="U108" i="96"/>
  <c r="V368" i="271"/>
  <c r="U461" i="94"/>
  <c r="V423" i="291"/>
  <c r="V335" i="291"/>
  <c r="U374" i="291"/>
  <c r="U151" i="271"/>
  <c r="V152" i="205"/>
  <c r="U418" i="100"/>
  <c r="U284" i="271"/>
  <c r="U280" i="205"/>
  <c r="V272" i="205"/>
  <c r="V187" i="92"/>
  <c r="V170" i="205"/>
  <c r="U123" i="92"/>
  <c r="V398" i="291"/>
  <c r="U257" i="271"/>
  <c r="U356" i="271"/>
  <c r="V262" i="291"/>
  <c r="V338" i="271"/>
  <c r="U233" i="96"/>
  <c r="U109" i="205"/>
  <c r="V194" i="205"/>
  <c r="U202" i="291"/>
  <c r="V204" i="271"/>
  <c r="V273" i="271"/>
  <c r="U372" i="96"/>
  <c r="U223" i="179"/>
  <c r="V126" i="179"/>
  <c r="U22" i="189"/>
  <c r="V184" i="106"/>
  <c r="V139" i="446"/>
  <c r="U181" i="106"/>
  <c r="U65" i="189"/>
  <c r="V386" i="94"/>
  <c r="V67" i="379"/>
  <c r="U247" i="100"/>
  <c r="V153" i="96"/>
  <c r="V203" i="100"/>
  <c r="V322" i="96"/>
  <c r="V11" i="378"/>
  <c r="V73" i="96"/>
  <c r="V120" i="441"/>
  <c r="V111" i="438"/>
  <c r="V80" i="446"/>
  <c r="V319" i="446"/>
  <c r="U238" i="106"/>
  <c r="U100" i="94"/>
  <c r="U124" i="205"/>
  <c r="V83" i="179"/>
  <c r="V280" i="179"/>
  <c r="V61" i="438"/>
  <c r="U31" i="106"/>
  <c r="U134" i="94"/>
  <c r="V28" i="381"/>
  <c r="V27" i="445"/>
  <c r="V100" i="96"/>
  <c r="V55" i="443"/>
  <c r="V29" i="440"/>
  <c r="V370" i="446"/>
  <c r="V268" i="446"/>
  <c r="V133" i="96"/>
  <c r="V33" i="106"/>
  <c r="V278" i="94"/>
  <c r="V15" i="378"/>
  <c r="V82" i="438"/>
  <c r="V158" i="96"/>
  <c r="V237" i="179"/>
  <c r="V51" i="189"/>
  <c r="V145" i="446"/>
  <c r="V305" i="446"/>
  <c r="V109" i="96"/>
  <c r="U135" i="106"/>
  <c r="U225" i="106"/>
  <c r="V147" i="94"/>
  <c r="U191" i="106"/>
  <c r="V182" i="96"/>
  <c r="V345" i="446"/>
  <c r="V394" i="94"/>
  <c r="V364" i="100"/>
  <c r="V25" i="179"/>
  <c r="V60" i="179"/>
  <c r="V71" i="96"/>
  <c r="V89" i="443"/>
  <c r="V54" i="442"/>
  <c r="V437" i="446"/>
  <c r="V322" i="446"/>
  <c r="V289" i="96"/>
  <c r="V91" i="440"/>
  <c r="V368" i="96"/>
  <c r="U56" i="106"/>
  <c r="V419" i="94"/>
  <c r="V245" i="179"/>
  <c r="V29" i="433"/>
  <c r="V110" i="100"/>
  <c r="V83" i="438"/>
  <c r="V161" i="94"/>
  <c r="V312" i="179"/>
  <c r="V317" i="179"/>
  <c r="V96" i="443"/>
  <c r="V338" i="94"/>
  <c r="V469" i="446"/>
  <c r="V316" i="446"/>
  <c r="V294" i="94"/>
  <c r="U252" i="271"/>
  <c r="V375" i="291"/>
  <c r="V219" i="179"/>
  <c r="V13" i="433"/>
  <c r="V137" i="179"/>
  <c r="V368" i="100"/>
  <c r="V278" i="96"/>
  <c r="V160" i="96"/>
  <c r="V335" i="100"/>
  <c r="V102" i="438"/>
  <c r="V443" i="100"/>
  <c r="V41" i="179"/>
  <c r="V254" i="106"/>
  <c r="V92" i="379"/>
  <c r="V455" i="94"/>
  <c r="U15" i="291"/>
  <c r="U257" i="106"/>
  <c r="V254" i="179"/>
  <c r="V17" i="428"/>
  <c r="V48" i="96"/>
  <c r="V222" i="446"/>
  <c r="V121" i="100"/>
  <c r="V72" i="441"/>
  <c r="V131" i="442"/>
  <c r="V304" i="94"/>
  <c r="V381" i="100"/>
  <c r="V149" i="179"/>
  <c r="V162" i="291"/>
  <c r="U424" i="96"/>
  <c r="V287" i="100"/>
  <c r="V28" i="378"/>
  <c r="U120" i="102"/>
  <c r="V49" i="102"/>
  <c r="V215" i="94"/>
  <c r="V62" i="446"/>
  <c r="V120" i="94"/>
  <c r="V170" i="179"/>
  <c r="V119" i="100"/>
  <c r="V416" i="100"/>
  <c r="V119" i="442"/>
  <c r="V21" i="441"/>
  <c r="V494" i="446"/>
  <c r="V406" i="446"/>
  <c r="V293" i="94"/>
  <c r="V105" i="438"/>
  <c r="V133" i="94"/>
  <c r="V309" i="94"/>
  <c r="V116" i="96"/>
  <c r="V50" i="379"/>
  <c r="V129" i="96"/>
  <c r="V190" i="100"/>
  <c r="V319" i="96"/>
  <c r="V441" i="96"/>
  <c r="U154" i="205"/>
  <c r="U35" i="179"/>
  <c r="V29" i="205"/>
  <c r="U478" i="100"/>
  <c r="U281" i="94"/>
  <c r="V80" i="205"/>
  <c r="V365" i="291"/>
  <c r="U367" i="94"/>
  <c r="U420" i="100"/>
  <c r="U71" i="271"/>
  <c r="V48" i="291"/>
  <c r="V32" i="92"/>
  <c r="U77" i="102"/>
  <c r="V271" i="271"/>
  <c r="U17" i="271"/>
  <c r="U137" i="94"/>
  <c r="V270" i="205"/>
  <c r="U316" i="96"/>
  <c r="U379" i="291"/>
  <c r="V172" i="271"/>
  <c r="U348" i="100"/>
  <c r="U164" i="205"/>
  <c r="U291" i="94"/>
  <c r="V281" i="205"/>
  <c r="U349" i="271"/>
  <c r="U220" i="94"/>
  <c r="U213" i="205"/>
  <c r="U44" i="205"/>
  <c r="V176" i="205"/>
  <c r="V417" i="291"/>
  <c r="U162" i="96"/>
  <c r="U327" i="271"/>
  <c r="V76" i="205"/>
  <c r="V375" i="271"/>
  <c r="U221" i="205"/>
  <c r="U133" i="100"/>
  <c r="U31" i="179"/>
  <c r="V76" i="291"/>
  <c r="U89" i="96"/>
  <c r="V123" i="92"/>
  <c r="U270" i="271"/>
  <c r="U354" i="291"/>
  <c r="V82" i="205"/>
  <c r="V293" i="271"/>
  <c r="U215" i="100"/>
  <c r="V246" i="291"/>
  <c r="V82" i="291"/>
  <c r="U149" i="100"/>
  <c r="U232" i="271"/>
  <c r="V151" i="291"/>
  <c r="V114" i="92"/>
  <c r="U263" i="205"/>
  <c r="V93" i="205"/>
  <c r="V206" i="92"/>
  <c r="U97" i="94"/>
  <c r="U305" i="94"/>
  <c r="U168" i="271"/>
  <c r="V386" i="271"/>
  <c r="U249" i="94"/>
  <c r="V271" i="205"/>
  <c r="U86" i="96"/>
  <c r="U388" i="94"/>
  <c r="U376" i="271"/>
  <c r="V71" i="291"/>
  <c r="U158" i="205"/>
  <c r="V196" i="291"/>
  <c r="U113" i="291"/>
  <c r="U118" i="102"/>
  <c r="V105" i="291"/>
  <c r="U132" i="205"/>
  <c r="V18" i="382"/>
  <c r="V15" i="381"/>
  <c r="V87" i="271"/>
  <c r="U316" i="271"/>
  <c r="V15" i="271"/>
  <c r="V339" i="271"/>
  <c r="U293" i="179"/>
  <c r="U179" i="96"/>
  <c r="U292" i="94"/>
  <c r="U176" i="179"/>
  <c r="V89" i="291"/>
  <c r="V281" i="271"/>
  <c r="U150" i="94"/>
  <c r="V96" i="205"/>
  <c r="V344" i="291"/>
  <c r="U232" i="179"/>
  <c r="V128" i="205"/>
  <c r="V210" i="291"/>
  <c r="V164" i="92"/>
  <c r="U280" i="291"/>
  <c r="V167" i="205"/>
  <c r="U126" i="96"/>
  <c r="U34" i="94"/>
  <c r="U253" i="179"/>
  <c r="V107" i="205"/>
  <c r="V12" i="380"/>
  <c r="V141" i="92"/>
  <c r="U178" i="205"/>
  <c r="V12" i="381"/>
  <c r="V288" i="271"/>
  <c r="U188" i="94"/>
  <c r="V349" i="271"/>
  <c r="U351" i="271"/>
  <c r="V72" i="92"/>
  <c r="V12" i="378"/>
  <c r="V411" i="100"/>
  <c r="V22" i="189"/>
  <c r="U25" i="189"/>
  <c r="V43" i="379"/>
  <c r="V83" i="441"/>
  <c r="V218" i="94"/>
  <c r="V246" i="179"/>
  <c r="V78" i="102"/>
  <c r="V149" i="100"/>
  <c r="V415" i="94"/>
  <c r="U106" i="106"/>
  <c r="V103" i="443"/>
  <c r="U91" i="189"/>
  <c r="V114" i="379"/>
  <c r="V81" i="438"/>
  <c r="V139" i="100"/>
  <c r="V127" i="96"/>
  <c r="V34" i="438"/>
  <c r="V12" i="433"/>
  <c r="V108" i="438"/>
  <c r="V234" i="94"/>
  <c r="V322" i="179"/>
  <c r="V420" i="100"/>
  <c r="V342" i="100"/>
  <c r="V10" i="442"/>
  <c r="V18" i="446"/>
  <c r="V40" i="379"/>
  <c r="V432" i="446"/>
  <c r="V166" i="94"/>
  <c r="U197" i="106"/>
  <c r="U42" i="205"/>
  <c r="V70" i="100"/>
  <c r="V449" i="100"/>
  <c r="V151" i="96"/>
  <c r="V29" i="438"/>
  <c r="V19" i="440"/>
  <c r="V242" i="94"/>
  <c r="U44" i="189"/>
  <c r="V142" i="100"/>
  <c r="U85" i="189"/>
  <c r="U378" i="271"/>
  <c r="V47" i="205"/>
  <c r="V200" i="100"/>
  <c r="V457" i="100"/>
  <c r="V370" i="94"/>
  <c r="V148" i="100"/>
  <c r="V444" i="96"/>
  <c r="V434" i="100"/>
  <c r="V135" i="94"/>
  <c r="V137" i="96"/>
  <c r="V31" i="428"/>
  <c r="V485" i="100"/>
  <c r="V90" i="100"/>
  <c r="V344" i="96"/>
  <c r="V14" i="446"/>
  <c r="V319" i="94"/>
  <c r="V125" i="102"/>
  <c r="V232" i="179"/>
  <c r="V497" i="100"/>
  <c r="V84" i="96"/>
  <c r="V38" i="442"/>
  <c r="V38" i="100"/>
  <c r="V245" i="446"/>
  <c r="V103" i="100"/>
  <c r="V417" i="94"/>
  <c r="V47" i="440"/>
  <c r="V167" i="446"/>
  <c r="V352" i="446"/>
  <c r="V226" i="94"/>
  <c r="V261" i="96"/>
  <c r="V135" i="96"/>
  <c r="U100" i="106"/>
  <c r="V38" i="379"/>
  <c r="U194" i="94"/>
  <c r="V208" i="179"/>
  <c r="V377" i="100"/>
  <c r="V173" i="94"/>
  <c r="V454" i="96"/>
  <c r="V37" i="100"/>
  <c r="V46" i="443"/>
  <c r="V17" i="179"/>
  <c r="V390" i="100"/>
  <c r="V68" i="442"/>
  <c r="V81" i="189"/>
  <c r="V474" i="446"/>
  <c r="V381" i="94"/>
  <c r="V135" i="442"/>
  <c r="V38" i="428"/>
  <c r="U226" i="106"/>
  <c r="U175" i="100"/>
  <c r="V224" i="179"/>
  <c r="V84" i="100"/>
  <c r="V371" i="96"/>
  <c r="V165" i="94"/>
  <c r="U19" i="271"/>
  <c r="V51" i="179"/>
  <c r="V151" i="100"/>
  <c r="V338" i="96"/>
  <c r="V217" i="179"/>
  <c r="V92" i="442"/>
  <c r="U46" i="189"/>
  <c r="V400" i="100"/>
  <c r="V226" i="446"/>
  <c r="V153" i="94"/>
  <c r="V215" i="179"/>
  <c r="V474" i="100"/>
  <c r="U134" i="106"/>
  <c r="U51" i="106"/>
  <c r="V157" i="179"/>
  <c r="V486" i="100"/>
  <c r="V168" i="102"/>
  <c r="V320" i="96"/>
  <c r="V430" i="446"/>
  <c r="V82" i="96"/>
  <c r="V79" i="443"/>
  <c r="V445" i="100"/>
  <c r="V307" i="179"/>
  <c r="V296" i="179"/>
  <c r="V119" i="443"/>
  <c r="V110" i="94"/>
  <c r="V23" i="438"/>
  <c r="V337" i="446"/>
  <c r="V193" i="94"/>
  <c r="V130" i="441"/>
  <c r="U50" i="189"/>
  <c r="V285" i="96"/>
  <c r="V183" i="102"/>
  <c r="V126" i="96"/>
  <c r="V347" i="94"/>
  <c r="V85" i="100"/>
  <c r="V161" i="179"/>
  <c r="V243" i="179"/>
  <c r="V176" i="100"/>
  <c r="V57" i="440"/>
  <c r="V221" i="446"/>
  <c r="V433" i="446"/>
  <c r="V69" i="94"/>
  <c r="V428" i="94"/>
  <c r="V293" i="179"/>
  <c r="V391" i="96"/>
  <c r="V31" i="378"/>
  <c r="V86" i="438"/>
  <c r="V140" i="100"/>
  <c r="V294" i="179"/>
  <c r="V12" i="447"/>
  <c r="V96" i="441"/>
  <c r="U93" i="189"/>
  <c r="V45" i="438"/>
  <c r="V493" i="446"/>
  <c r="V418" i="446"/>
  <c r="V421" i="96"/>
  <c r="V297" i="96"/>
  <c r="V378" i="94"/>
  <c r="U50" i="106"/>
  <c r="U355" i="94"/>
  <c r="V44" i="428"/>
  <c r="V309" i="179"/>
  <c r="V295" i="100"/>
  <c r="V219" i="100"/>
  <c r="V393" i="96"/>
  <c r="V26" i="100"/>
  <c r="V67" i="446"/>
  <c r="V143" i="94"/>
  <c r="V74" i="189"/>
  <c r="V140" i="179"/>
  <c r="V63" i="442"/>
  <c r="U36" i="189"/>
  <c r="V9" i="429"/>
  <c r="V180" i="446"/>
  <c r="V209" i="446"/>
  <c r="V223" i="94"/>
  <c r="V281" i="179"/>
  <c r="V378" i="271"/>
  <c r="V22" i="442"/>
  <c r="V14" i="96"/>
  <c r="V107" i="379"/>
  <c r="V14" i="379"/>
  <c r="V197" i="100"/>
  <c r="V414" i="100"/>
  <c r="V138" i="96"/>
  <c r="U443" i="94"/>
  <c r="V27" i="100"/>
  <c r="V88" i="441"/>
  <c r="V112" i="100"/>
  <c r="V174" i="179"/>
  <c r="V414" i="94"/>
  <c r="V75" i="443"/>
  <c r="V37" i="442"/>
  <c r="V24" i="102"/>
  <c r="V317" i="446"/>
  <c r="V487" i="446"/>
  <c r="V402" i="94"/>
  <c r="V9" i="427"/>
  <c r="V25" i="427"/>
  <c r="U472" i="94"/>
  <c r="W472" i="94" s="1"/>
  <c r="V150" i="92"/>
  <c r="V44" i="205"/>
  <c r="V175" i="92"/>
  <c r="U91" i="205"/>
  <c r="U226" i="94"/>
  <c r="V328" i="271"/>
  <c r="V117" i="205"/>
  <c r="U410" i="94"/>
  <c r="U90" i="271"/>
  <c r="V78" i="291"/>
  <c r="V112" i="92"/>
  <c r="U301" i="271"/>
  <c r="V20" i="92"/>
  <c r="V152" i="271"/>
  <c r="U132" i="96"/>
  <c r="U87" i="94"/>
  <c r="V168" i="291"/>
  <c r="U161" i="271"/>
  <c r="V88" i="271"/>
  <c r="U219" i="205"/>
  <c r="U325" i="94"/>
  <c r="V283" i="291"/>
  <c r="U319" i="96"/>
  <c r="U211" i="205"/>
  <c r="U110" i="205"/>
  <c r="V186" i="291"/>
  <c r="U185" i="179"/>
  <c r="U355" i="291"/>
  <c r="V23" i="92"/>
  <c r="V214" i="271"/>
  <c r="U354" i="96"/>
  <c r="U252" i="205"/>
  <c r="U312" i="179"/>
  <c r="U300" i="291"/>
  <c r="V103" i="92"/>
  <c r="V25" i="271"/>
  <c r="U270" i="94"/>
  <c r="U412" i="291"/>
  <c r="V78" i="205"/>
  <c r="U399" i="96"/>
  <c r="U378" i="94"/>
  <c r="V166" i="291"/>
  <c r="U107" i="179"/>
  <c r="U126" i="271"/>
  <c r="V170" i="291"/>
  <c r="V259" i="271"/>
  <c r="U169" i="205"/>
  <c r="U131" i="96"/>
  <c r="V245" i="205"/>
  <c r="V29" i="382"/>
  <c r="U236" i="271"/>
  <c r="U42" i="179"/>
  <c r="V25" i="380"/>
  <c r="V92" i="205"/>
  <c r="V119" i="92"/>
  <c r="U239" i="94"/>
  <c r="V169" i="205"/>
  <c r="V157" i="92"/>
  <c r="U50" i="179"/>
  <c r="U13" i="92"/>
  <c r="U117" i="92"/>
  <c r="V247" i="291"/>
  <c r="U218" i="205"/>
  <c r="U439" i="94"/>
  <c r="V412" i="291"/>
  <c r="U343" i="291"/>
  <c r="U239" i="100"/>
  <c r="U94" i="291"/>
  <c r="V37" i="381"/>
  <c r="U296" i="179"/>
  <c r="U117" i="271"/>
  <c r="V313" i="271"/>
  <c r="U24" i="102"/>
  <c r="U211" i="271"/>
  <c r="U304" i="96"/>
  <c r="U336" i="96"/>
  <c r="V229" i="291"/>
  <c r="V248" i="271"/>
  <c r="U78" i="205"/>
  <c r="V42" i="92"/>
  <c r="U290" i="96"/>
  <c r="U74" i="100"/>
  <c r="V106" i="92"/>
  <c r="V95" i="291"/>
  <c r="U154" i="291"/>
  <c r="U199" i="92"/>
  <c r="V228" i="291"/>
  <c r="U252" i="291"/>
  <c r="V248" i="291"/>
  <c r="U411" i="94"/>
  <c r="U106" i="179"/>
  <c r="V59" i="291"/>
  <c r="V200" i="291"/>
  <c r="V118" i="271"/>
  <c r="U430" i="96"/>
  <c r="U346" i="271"/>
  <c r="V13" i="291"/>
  <c r="V217" i="271"/>
  <c r="U147" i="96"/>
  <c r="V128" i="271"/>
  <c r="U244" i="94"/>
  <c r="U171" i="179"/>
  <c r="V183" i="271"/>
  <c r="V390" i="271"/>
  <c r="U284" i="96"/>
  <c r="V267" i="205"/>
  <c r="V328" i="291"/>
  <c r="U53" i="291"/>
  <c r="U59" i="291"/>
  <c r="V43" i="291"/>
  <c r="U25" i="271"/>
  <c r="V166" i="271"/>
  <c r="V216" i="271"/>
  <c r="V270" i="271"/>
  <c r="V169" i="96"/>
  <c r="U61" i="106"/>
  <c r="V186" i="96"/>
  <c r="U59" i="106"/>
  <c r="V17" i="94"/>
  <c r="V20" i="378"/>
  <c r="U95" i="179"/>
  <c r="V10" i="379"/>
  <c r="V162" i="100"/>
  <c r="V325" i="96"/>
  <c r="V31" i="438"/>
  <c r="V94" i="438"/>
  <c r="V47" i="442"/>
  <c r="V35" i="189"/>
  <c r="V63" i="446"/>
  <c r="V231" i="446"/>
  <c r="V180" i="106"/>
  <c r="V346" i="96"/>
  <c r="V324" i="179"/>
  <c r="V32" i="378"/>
  <c r="U46" i="271"/>
  <c r="U64" i="106"/>
  <c r="V150" i="106"/>
  <c r="V404" i="94"/>
  <c r="V367" i="96"/>
  <c r="V70" i="441"/>
  <c r="V49" i="189"/>
  <c r="V64" i="189"/>
  <c r="V215" i="446"/>
  <c r="V248" i="94"/>
  <c r="V192" i="179"/>
  <c r="V190" i="179"/>
  <c r="V15" i="428"/>
  <c r="V233" i="179"/>
  <c r="V30" i="445"/>
  <c r="V15" i="437"/>
  <c r="V34" i="442"/>
  <c r="V477" i="446"/>
  <c r="V211" i="446"/>
  <c r="V255" i="179"/>
  <c r="U74" i="106"/>
  <c r="V412" i="94"/>
  <c r="U196" i="106"/>
  <c r="W196" i="106" s="1"/>
  <c r="U497" i="94"/>
  <c r="V104" i="100"/>
  <c r="V329" i="96"/>
  <c r="V327" i="100"/>
  <c r="V304" i="179"/>
  <c r="V26" i="445"/>
  <c r="V94" i="96"/>
  <c r="V44" i="442"/>
  <c r="V65" i="189"/>
  <c r="V282" i="446"/>
  <c r="V54" i="100"/>
  <c r="V284" i="96"/>
  <c r="V100" i="440"/>
  <c r="V127" i="102"/>
  <c r="V432" i="96"/>
  <c r="V331" i="179"/>
  <c r="V29" i="379"/>
  <c r="V213" i="100"/>
  <c r="V74" i="442"/>
  <c r="V424" i="94"/>
  <c r="V89" i="189"/>
  <c r="V79" i="441"/>
  <c r="V67" i="442"/>
  <c r="V80" i="442"/>
  <c r="V79" i="442" s="1"/>
  <c r="V135" i="446"/>
  <c r="V415" i="446"/>
  <c r="V297" i="94"/>
  <c r="V24" i="438"/>
  <c r="U18" i="271"/>
  <c r="V239" i="94"/>
  <c r="U291" i="179"/>
  <c r="V84" i="379"/>
  <c r="V247" i="179"/>
  <c r="V169" i="102"/>
  <c r="V429" i="96"/>
  <c r="U496" i="94"/>
  <c r="V286" i="94"/>
  <c r="V21" i="443"/>
  <c r="V437" i="100"/>
  <c r="V173" i="179"/>
  <c r="V231" i="271"/>
  <c r="V236" i="94"/>
  <c r="V37" i="443"/>
  <c r="V163" i="96"/>
  <c r="V28" i="379"/>
  <c r="V91" i="96"/>
  <c r="V30" i="379"/>
  <c r="V498" i="100"/>
  <c r="V65" i="442"/>
  <c r="V299" i="94"/>
  <c r="V262" i="96"/>
  <c r="V141" i="100"/>
  <c r="U129" i="106"/>
  <c r="V279" i="271"/>
  <c r="U191" i="179"/>
  <c r="V288" i="100"/>
  <c r="V158" i="100"/>
  <c r="V292" i="94"/>
  <c r="V454" i="446"/>
  <c r="V111" i="94"/>
  <c r="V84" i="438"/>
  <c r="V417" i="100"/>
  <c r="V74" i="96"/>
  <c r="V103" i="441"/>
  <c r="V63" i="189"/>
  <c r="V349" i="446"/>
  <c r="V289" i="446"/>
  <c r="V382" i="94"/>
  <c r="V306" i="271"/>
  <c r="V16" i="189"/>
  <c r="U227" i="106"/>
  <c r="U71" i="94"/>
  <c r="U489" i="94"/>
  <c r="V51" i="381"/>
  <c r="V435" i="100"/>
  <c r="V146" i="100"/>
  <c r="V280" i="96"/>
  <c r="V372" i="100"/>
  <c r="U414" i="291"/>
  <c r="U424" i="94"/>
  <c r="V126" i="205"/>
  <c r="V47" i="291"/>
  <c r="U350" i="100"/>
  <c r="U97" i="205"/>
  <c r="U152" i="94"/>
  <c r="V138" i="291"/>
  <c r="V334" i="271"/>
  <c r="U95" i="291"/>
  <c r="U383" i="271"/>
  <c r="V50" i="271"/>
  <c r="V145" i="92"/>
  <c r="U28" i="102"/>
  <c r="U293" i="271"/>
  <c r="V293" i="291"/>
  <c r="V336" i="271"/>
  <c r="U290" i="94"/>
  <c r="V122" i="291"/>
  <c r="U94" i="179"/>
  <c r="V284" i="94"/>
  <c r="V329" i="100"/>
  <c r="V403" i="100"/>
  <c r="V434" i="96"/>
  <c r="U190" i="106"/>
  <c r="U112" i="106"/>
  <c r="V310" i="100"/>
  <c r="V95" i="446"/>
  <c r="V197" i="96"/>
  <c r="U15" i="189"/>
  <c r="V152" i="96"/>
  <c r="V267" i="100"/>
  <c r="V78" i="179"/>
  <c r="V420" i="96"/>
  <c r="V30" i="94"/>
  <c r="V109" i="379"/>
  <c r="V218" i="100"/>
  <c r="V256" i="100"/>
  <c r="V276" i="96"/>
  <c r="V365" i="446"/>
  <c r="V441" i="94"/>
  <c r="V75" i="442"/>
  <c r="V183" i="96"/>
  <c r="V305" i="179"/>
  <c r="V16" i="179"/>
  <c r="V35" i="94"/>
  <c r="V66" i="443"/>
  <c r="V16" i="446"/>
  <c r="V323" i="96"/>
  <c r="V354" i="446"/>
  <c r="V148" i="94"/>
  <c r="V142" i="102"/>
  <c r="U126" i="106"/>
  <c r="U158" i="102"/>
  <c r="V464" i="100"/>
  <c r="V297" i="100"/>
  <c r="V401" i="100"/>
  <c r="V354" i="94"/>
  <c r="V394" i="446"/>
  <c r="V36" i="441"/>
  <c r="V191" i="96"/>
  <c r="V55" i="189"/>
  <c r="V460" i="96"/>
  <c r="U211" i="106"/>
  <c r="V481" i="100"/>
  <c r="V305" i="100"/>
  <c r="V463" i="100"/>
  <c r="V458" i="96"/>
  <c r="V94" i="100"/>
  <c r="V378" i="96"/>
  <c r="V373" i="96"/>
  <c r="V206" i="96"/>
  <c r="U310" i="96"/>
  <c r="V95" i="443"/>
  <c r="V258" i="100"/>
  <c r="V421" i="94"/>
  <c r="V181" i="100"/>
  <c r="V463" i="94"/>
  <c r="V30" i="443"/>
  <c r="V99" i="179"/>
  <c r="V239" i="96"/>
  <c r="V117" i="438"/>
  <c r="V69" i="438"/>
  <c r="V187" i="96"/>
  <c r="V479" i="446"/>
  <c r="V61" i="100"/>
  <c r="V184" i="96"/>
  <c r="V59" i="440"/>
  <c r="V422" i="446"/>
  <c r="V233" i="446"/>
  <c r="V331" i="94"/>
  <c r="V43" i="440"/>
  <c r="V19" i="179"/>
  <c r="U237" i="291"/>
  <c r="V8" i="432"/>
  <c r="U80" i="94"/>
  <c r="V278" i="179"/>
  <c r="V205" i="100"/>
  <c r="V459" i="94"/>
  <c r="V308" i="94"/>
  <c r="V405" i="100"/>
  <c r="V184" i="446"/>
  <c r="V114" i="179"/>
  <c r="V154" i="96"/>
  <c r="V122" i="443"/>
  <c r="U46" i="438"/>
  <c r="V185" i="446"/>
  <c r="V366" i="446"/>
  <c r="V265" i="94"/>
  <c r="V206" i="102"/>
  <c r="V164" i="94"/>
  <c r="V40" i="106"/>
  <c r="U88" i="102"/>
  <c r="V116" i="438"/>
  <c r="V103" i="102"/>
  <c r="V384" i="100"/>
  <c r="V239" i="179"/>
  <c r="V121" i="102"/>
  <c r="V440" i="96"/>
  <c r="V221" i="179"/>
  <c r="V120" i="443"/>
  <c r="V387" i="446"/>
  <c r="V217" i="94"/>
  <c r="V411" i="446"/>
  <c r="V167" i="94"/>
  <c r="V288" i="179"/>
  <c r="V380" i="96"/>
  <c r="V292" i="179"/>
  <c r="V72" i="205"/>
  <c r="V28" i="94"/>
  <c r="V228" i="100"/>
  <c r="V461" i="96"/>
  <c r="V164" i="102"/>
  <c r="V252" i="94"/>
  <c r="V14" i="189"/>
  <c r="V366" i="94"/>
  <c r="V73" i="189"/>
  <c r="V55" i="438"/>
  <c r="V113" i="442"/>
  <c r="U64" i="189"/>
  <c r="V62" i="96"/>
  <c r="V240" i="446"/>
  <c r="V170" i="94"/>
  <c r="V313" i="100"/>
  <c r="U178" i="271"/>
  <c r="U44" i="106"/>
  <c r="U182" i="205"/>
  <c r="V341" i="100"/>
  <c r="V115" i="102"/>
  <c r="V218" i="96"/>
  <c r="V342" i="94"/>
  <c r="V21" i="445"/>
  <c r="V392" i="94"/>
  <c r="U27" i="189"/>
  <c r="V325" i="100"/>
  <c r="V60" i="443"/>
  <c r="V159" i="446"/>
  <c r="V369" i="446"/>
  <c r="U124" i="106"/>
  <c r="V260" i="96"/>
  <c r="V210" i="102"/>
  <c r="V211" i="94"/>
  <c r="V112" i="443"/>
  <c r="V12" i="445"/>
  <c r="V59" i="189"/>
  <c r="V141" i="179"/>
  <c r="V76" i="443"/>
  <c r="V99" i="446"/>
  <c r="V93" i="379"/>
  <c r="V351" i="446"/>
  <c r="V365" i="100"/>
  <c r="V345" i="94"/>
  <c r="V60" i="440"/>
  <c r="V174" i="106"/>
  <c r="V300" i="96"/>
  <c r="V30" i="378"/>
  <c r="U183" i="179"/>
  <c r="V220" i="102"/>
  <c r="V355" i="100"/>
  <c r="V219" i="94"/>
  <c r="V402" i="96"/>
  <c r="V136" i="100"/>
  <c r="V195" i="446"/>
  <c r="V305" i="94"/>
  <c r="V27" i="438"/>
  <c r="V181" i="179"/>
  <c r="V93" i="443"/>
  <c r="V19" i="100"/>
  <c r="V22" i="440"/>
  <c r="V301" i="446"/>
  <c r="V434" i="446"/>
  <c r="V204" i="96"/>
  <c r="V65" i="438"/>
  <c r="V171" i="94"/>
  <c r="V179" i="179"/>
  <c r="V375" i="94"/>
  <c r="V18" i="378"/>
  <c r="V184" i="179"/>
  <c r="V199" i="100"/>
  <c r="V221" i="100"/>
  <c r="V271" i="96"/>
  <c r="U233" i="205"/>
  <c r="V20" i="379"/>
  <c r="V72" i="440"/>
  <c r="V448" i="100"/>
  <c r="V108" i="179"/>
  <c r="U51" i="189"/>
  <c r="V89" i="179"/>
  <c r="V89" i="442"/>
  <c r="V310" i="94"/>
  <c r="V312" i="100"/>
  <c r="V416" i="446"/>
  <c r="V478" i="100"/>
  <c r="V405" i="94"/>
  <c r="V39" i="427"/>
  <c r="V15" i="427"/>
  <c r="U272" i="271"/>
  <c r="U201" i="100"/>
  <c r="U248" i="271"/>
  <c r="V148" i="291"/>
  <c r="U160" i="205"/>
  <c r="U438" i="94"/>
  <c r="V43" i="92"/>
  <c r="V312" i="271"/>
  <c r="U199" i="100"/>
  <c r="U443" i="96"/>
  <c r="V376" i="291"/>
  <c r="U207" i="96"/>
  <c r="U71" i="102"/>
  <c r="V34" i="381"/>
  <c r="V381" i="271"/>
  <c r="U274" i="271"/>
  <c r="U458" i="94"/>
  <c r="V274" i="271"/>
  <c r="U297" i="291"/>
  <c r="V369" i="271"/>
  <c r="U434" i="96"/>
  <c r="V386" i="291"/>
  <c r="U58" i="291"/>
  <c r="U401" i="96"/>
  <c r="U28" i="271"/>
  <c r="V310" i="271"/>
  <c r="U64" i="271"/>
  <c r="V145" i="271"/>
  <c r="V283" i="271"/>
  <c r="V48" i="380"/>
  <c r="U153" i="271"/>
  <c r="U126" i="205"/>
  <c r="U303" i="179"/>
  <c r="U145" i="271"/>
  <c r="U72" i="271"/>
  <c r="V187" i="271"/>
  <c r="V230" i="205"/>
  <c r="V262" i="271"/>
  <c r="U254" i="96"/>
  <c r="U108" i="179"/>
  <c r="U128" i="179"/>
  <c r="U268" i="205"/>
  <c r="U402" i="94"/>
  <c r="U414" i="100"/>
  <c r="V94" i="291"/>
  <c r="U157" i="100"/>
  <c r="V204" i="291"/>
  <c r="V287" i="271"/>
  <c r="U87" i="205"/>
  <c r="U180" i="96"/>
  <c r="V188" i="291"/>
  <c r="U16" i="205"/>
  <c r="U211" i="94"/>
  <c r="V114" i="205"/>
  <c r="U179" i="94"/>
  <c r="U44" i="102"/>
  <c r="U165" i="106"/>
  <c r="W165" i="106" s="1"/>
  <c r="V28" i="445"/>
  <c r="U25" i="106"/>
  <c r="V100" i="205"/>
  <c r="V389" i="94"/>
  <c r="V57" i="379"/>
  <c r="V74" i="441"/>
  <c r="V171" i="102"/>
  <c r="V436" i="96"/>
  <c r="V92" i="443"/>
  <c r="V45" i="442"/>
  <c r="V18" i="102"/>
  <c r="V325" i="446"/>
  <c r="V65" i="94"/>
  <c r="V298" i="96"/>
  <c r="U259" i="179"/>
  <c r="U172" i="106"/>
  <c r="V169" i="106"/>
  <c r="V407" i="94"/>
  <c r="V295" i="179"/>
  <c r="V116" i="443"/>
  <c r="U63" i="189"/>
  <c r="V196" i="102"/>
  <c r="V449" i="446"/>
  <c r="V214" i="94"/>
  <c r="V279" i="179"/>
  <c r="V89" i="106"/>
  <c r="V319" i="179"/>
  <c r="V79" i="381"/>
  <c r="V363" i="94"/>
  <c r="U89" i="189"/>
  <c r="V93" i="179"/>
  <c r="V124" i="443"/>
  <c r="V124" i="441"/>
  <c r="V100" i="446"/>
  <c r="V459" i="446"/>
  <c r="V51" i="438"/>
  <c r="V423" i="96"/>
  <c r="V434" i="94"/>
  <c r="V50" i="100"/>
  <c r="V84" i="440"/>
  <c r="V145" i="94"/>
  <c r="V35" i="443"/>
  <c r="V418" i="94"/>
  <c r="V79" i="438"/>
  <c r="V52" i="441"/>
  <c r="V418" i="96"/>
  <c r="V190" i="446"/>
  <c r="V139" i="94"/>
  <c r="V289" i="94"/>
  <c r="V119" i="291"/>
  <c r="V64" i="100"/>
  <c r="U108" i="106"/>
  <c r="V146" i="96"/>
  <c r="U116" i="102"/>
  <c r="V336" i="100"/>
  <c r="V75" i="438"/>
  <c r="V118" i="179"/>
  <c r="V130" i="446"/>
  <c r="V217" i="100"/>
  <c r="V97" i="443"/>
  <c r="V34" i="189"/>
  <c r="V141" i="446"/>
  <c r="V353" i="446"/>
  <c r="V82" i="179"/>
  <c r="V76" i="100"/>
  <c r="V46" i="271"/>
  <c r="V451" i="94"/>
  <c r="V149" i="96"/>
  <c r="V269" i="179"/>
  <c r="V159" i="100"/>
  <c r="V97" i="96"/>
  <c r="V83" i="446"/>
  <c r="V244" i="94"/>
  <c r="V72" i="189"/>
  <c r="V92" i="94"/>
  <c r="V104" i="438"/>
  <c r="V251" i="96"/>
  <c r="V389" i="96"/>
  <c r="V241" i="96"/>
  <c r="V200" i="179"/>
  <c r="V71" i="441"/>
  <c r="U33" i="189"/>
  <c r="V227" i="94"/>
  <c r="V343" i="94"/>
  <c r="V49" i="440"/>
  <c r="V15" i="446"/>
  <c r="U92" i="106"/>
  <c r="U350" i="271"/>
  <c r="V94" i="379"/>
  <c r="U412" i="100"/>
  <c r="V91" i="102"/>
  <c r="V27" i="179"/>
  <c r="V63" i="100"/>
  <c r="V330" i="96"/>
  <c r="V48" i="379"/>
  <c r="V20" i="96"/>
  <c r="V310" i="179"/>
  <c r="V61" i="179"/>
  <c r="V85" i="96"/>
  <c r="V52" i="443"/>
  <c r="V43" i="102"/>
  <c r="V309" i="446"/>
  <c r="V217" i="446"/>
  <c r="V437" i="94"/>
  <c r="V396" i="96"/>
  <c r="V95" i="442"/>
  <c r="U34" i="189"/>
  <c r="V368" i="94"/>
  <c r="V46" i="379"/>
  <c r="V121" i="438"/>
  <c r="V161" i="102"/>
  <c r="V283" i="96"/>
  <c r="V351" i="94"/>
  <c r="U41" i="291"/>
  <c r="U29" i="92"/>
  <c r="U299" i="271"/>
  <c r="U123" i="94"/>
  <c r="U277" i="205"/>
  <c r="U205" i="96"/>
  <c r="V73" i="205"/>
  <c r="U441" i="96"/>
  <c r="V69" i="291"/>
  <c r="U227" i="179"/>
  <c r="U217" i="100"/>
  <c r="U233" i="271"/>
  <c r="V234" i="291"/>
  <c r="V52" i="381"/>
  <c r="V340" i="271"/>
  <c r="U215" i="94"/>
  <c r="U474" i="94"/>
  <c r="W474" i="94" s="1"/>
  <c r="V66" i="92"/>
  <c r="U297" i="179"/>
  <c r="U167" i="291"/>
  <c r="U260" i="96"/>
  <c r="V381" i="291"/>
  <c r="U16" i="102"/>
  <c r="W16" i="102" s="1"/>
  <c r="U164" i="291"/>
  <c r="V182" i="271"/>
  <c r="U232" i="96"/>
  <c r="U99" i="94"/>
  <c r="V27" i="381"/>
  <c r="V298" i="271"/>
  <c r="U181" i="205"/>
  <c r="U173" i="92"/>
  <c r="V77" i="205"/>
  <c r="V43" i="96"/>
  <c r="U48" i="189"/>
  <c r="U247" i="106"/>
  <c r="V237" i="291"/>
  <c r="V305" i="96"/>
  <c r="V166" i="102"/>
  <c r="U77" i="189"/>
  <c r="V90" i="96"/>
  <c r="V16" i="428"/>
  <c r="V40" i="96"/>
  <c r="V27" i="189"/>
  <c r="V97" i="179"/>
  <c r="V18" i="445"/>
  <c r="V208" i="94"/>
  <c r="V449" i="96"/>
  <c r="V219" i="96"/>
  <c r="V260" i="446"/>
  <c r="V178" i="271"/>
  <c r="V13" i="378"/>
  <c r="V432" i="100"/>
  <c r="V289" i="100"/>
  <c r="V285" i="100"/>
  <c r="V346" i="94"/>
  <c r="V475" i="446"/>
  <c r="V53" i="94"/>
  <c r="V114" i="446"/>
  <c r="V40" i="179"/>
  <c r="U29" i="189"/>
  <c r="V29" i="445"/>
  <c r="V274" i="96"/>
  <c r="V70" i="442"/>
  <c r="V270" i="94"/>
  <c r="V213" i="446"/>
  <c r="V291" i="446"/>
  <c r="V181" i="92"/>
  <c r="U239" i="106"/>
  <c r="U86" i="102"/>
  <c r="V21" i="179"/>
  <c r="V378" i="100"/>
  <c r="V35" i="379"/>
  <c r="V426" i="96"/>
  <c r="V36" i="100"/>
  <c r="V22" i="443"/>
  <c r="V288" i="94"/>
  <c r="V308" i="179"/>
  <c r="U26" i="271"/>
  <c r="V39" i="96"/>
  <c r="V37" i="179"/>
  <c r="V298" i="100"/>
  <c r="V230" i="100"/>
  <c r="V362" i="96"/>
  <c r="V84" i="102"/>
  <c r="V33" i="440"/>
  <c r="V245" i="96"/>
  <c r="V86" i="379"/>
  <c r="U116" i="100"/>
  <c r="V68" i="100"/>
  <c r="V465" i="100"/>
  <c r="V372" i="96"/>
  <c r="V73" i="100"/>
  <c r="V159" i="96"/>
  <c r="V69" i="100"/>
  <c r="V241" i="179"/>
  <c r="V301" i="100"/>
  <c r="V92" i="438"/>
  <c r="V42" i="442"/>
  <c r="V458" i="446"/>
  <c r="V433" i="94"/>
  <c r="V79" i="179"/>
  <c r="V10" i="438"/>
  <c r="V392" i="446"/>
  <c r="V489" i="446"/>
  <c r="V462" i="94"/>
  <c r="V58" i="440"/>
  <c r="V307" i="94"/>
  <c r="U120" i="106"/>
  <c r="V11" i="429"/>
  <c r="V399" i="100"/>
  <c r="V167" i="102"/>
  <c r="V334" i="94"/>
  <c r="U76" i="189"/>
  <c r="V243" i="100"/>
  <c r="V132" i="102"/>
  <c r="V32" i="443"/>
  <c r="V96" i="179"/>
  <c r="V116" i="442"/>
  <c r="V264" i="446"/>
  <c r="V56" i="446"/>
  <c r="V300" i="446"/>
  <c r="V365" i="94"/>
  <c r="V296" i="96"/>
  <c r="V75" i="102"/>
  <c r="U22" i="271"/>
  <c r="U258" i="94"/>
  <c r="V482" i="100"/>
  <c r="V356" i="100"/>
  <c r="V349" i="94"/>
  <c r="U214" i="106"/>
  <c r="U233" i="106"/>
  <c r="V294" i="96"/>
  <c r="V289" i="179"/>
  <c r="V459" i="100"/>
  <c r="V261" i="179"/>
  <c r="V93" i="442"/>
  <c r="V9" i="440"/>
  <c r="V302" i="446"/>
  <c r="V324" i="446"/>
  <c r="V149" i="94"/>
  <c r="V47" i="379"/>
  <c r="V51" i="440"/>
  <c r="V252" i="271"/>
  <c r="V102" i="96"/>
  <c r="V112" i="205"/>
  <c r="V100" i="441"/>
  <c r="V334" i="100"/>
  <c r="V115" i="96"/>
  <c r="V481" i="446"/>
  <c r="V273" i="94"/>
  <c r="V58" i="446"/>
  <c r="V426" i="94"/>
  <c r="V48" i="446"/>
  <c r="V241" i="100"/>
  <c r="V97" i="441"/>
  <c r="U18" i="189"/>
  <c r="V427" i="96"/>
  <c r="V417" i="446"/>
  <c r="V186" i="94"/>
  <c r="V98" i="440"/>
  <c r="U109" i="106"/>
  <c r="V207" i="291"/>
  <c r="V65" i="379"/>
  <c r="U78" i="100"/>
  <c r="V441" i="100"/>
  <c r="V116" i="94"/>
  <c r="V128" i="100"/>
  <c r="V328" i="96"/>
  <c r="V382" i="100"/>
  <c r="V19" i="96"/>
  <c r="V449" i="94"/>
  <c r="V344" i="100"/>
  <c r="V10" i="440"/>
  <c r="V171" i="446"/>
  <c r="V214" i="446"/>
  <c r="U189" i="106"/>
  <c r="V134" i="96"/>
  <c r="V150" i="96"/>
  <c r="V81" i="446"/>
  <c r="V66" i="94"/>
  <c r="V132" i="441"/>
  <c r="V294" i="100"/>
  <c r="V26" i="438"/>
  <c r="V248" i="179"/>
  <c r="V64" i="442"/>
  <c r="V227" i="446"/>
  <c r="V108" i="96"/>
  <c r="V277" i="446"/>
  <c r="V42" i="428"/>
  <c r="V348" i="94"/>
  <c r="V69" i="440"/>
  <c r="U121" i="106"/>
  <c r="V33" i="179"/>
  <c r="V21" i="429"/>
  <c r="U25" i="94"/>
  <c r="V288" i="96"/>
  <c r="V115" i="100"/>
  <c r="V246" i="96"/>
  <c r="V14" i="378"/>
  <c r="V259" i="100"/>
  <c r="V37" i="379"/>
  <c r="V34" i="179"/>
  <c r="V80" i="102"/>
  <c r="V299" i="179"/>
  <c r="V72" i="442"/>
  <c r="V105" i="446"/>
  <c r="V455" i="100"/>
  <c r="V359" i="446"/>
  <c r="V64" i="102"/>
  <c r="V285" i="94"/>
  <c r="V103" i="379"/>
  <c r="V32" i="428"/>
  <c r="V442" i="96"/>
  <c r="V20" i="429"/>
  <c r="V22" i="179"/>
  <c r="V303" i="100"/>
  <c r="V299" i="100"/>
  <c r="V417" i="96"/>
  <c r="U228" i="96"/>
  <c r="U432" i="94"/>
  <c r="V302" i="100"/>
  <c r="V84" i="446"/>
  <c r="V235" i="94"/>
  <c r="V178" i="179"/>
  <c r="V381" i="446"/>
  <c r="V188" i="179"/>
  <c r="V125" i="443"/>
  <c r="V146" i="446"/>
  <c r="V444" i="94"/>
  <c r="V307" i="446"/>
  <c r="V142" i="94"/>
  <c r="V453" i="94"/>
  <c r="V38" i="427"/>
  <c r="V12" i="427"/>
  <c r="V10" i="427"/>
  <c r="U35" i="92"/>
  <c r="V72" i="271"/>
  <c r="U43" i="102"/>
  <c r="U264" i="205"/>
  <c r="V68" i="381"/>
  <c r="U311" i="100"/>
  <c r="V18" i="291"/>
  <c r="U242" i="94"/>
  <c r="V58" i="92"/>
  <c r="U262" i="179"/>
  <c r="U92" i="205"/>
  <c r="U165" i="205"/>
  <c r="U265" i="94"/>
  <c r="V87" i="205"/>
  <c r="V173" i="92"/>
  <c r="U19" i="94"/>
  <c r="U29" i="179"/>
  <c r="V105" i="92"/>
  <c r="V409" i="291"/>
  <c r="U25" i="92"/>
  <c r="U192" i="179"/>
  <c r="U70" i="100"/>
  <c r="U130" i="92"/>
  <c r="V50" i="205"/>
  <c r="V57" i="92"/>
  <c r="U225" i="205"/>
  <c r="V181" i="205"/>
  <c r="U275" i="271"/>
  <c r="U60" i="92"/>
  <c r="V303" i="271"/>
  <c r="V172" i="205"/>
  <c r="U211" i="96"/>
  <c r="U178" i="102"/>
  <c r="V27" i="382"/>
  <c r="U391" i="291"/>
  <c r="V237" i="271"/>
  <c r="U264" i="96"/>
  <c r="U294" i="179"/>
  <c r="U476" i="100"/>
  <c r="V371" i="291"/>
  <c r="U204" i="271"/>
  <c r="U124" i="291"/>
  <c r="U437" i="94"/>
  <c r="V363" i="271"/>
  <c r="U23" i="205"/>
  <c r="U172" i="96"/>
  <c r="U69" i="92"/>
  <c r="U490" i="100"/>
  <c r="V52" i="291"/>
  <c r="U177" i="205"/>
  <c r="V244" i="291"/>
  <c r="U334" i="94"/>
  <c r="U90" i="96"/>
  <c r="U160" i="179"/>
  <c r="U138" i="179"/>
  <c r="U50" i="291"/>
  <c r="U315" i="94"/>
  <c r="V30" i="271"/>
  <c r="U338" i="94"/>
  <c r="U208" i="271"/>
  <c r="V185" i="271"/>
  <c r="V124" i="92"/>
  <c r="U371" i="271"/>
  <c r="V48" i="271"/>
  <c r="U207" i="271"/>
  <c r="V209" i="271"/>
  <c r="U384" i="94"/>
  <c r="V287" i="205"/>
  <c r="U357" i="96"/>
  <c r="U43" i="291"/>
  <c r="U189" i="205"/>
  <c r="V89" i="380"/>
  <c r="U314" i="271"/>
  <c r="U16" i="94"/>
  <c r="U167" i="205"/>
  <c r="V226" i="205"/>
  <c r="U344" i="291"/>
  <c r="U20" i="102"/>
  <c r="U318" i="94"/>
  <c r="U305" i="179"/>
  <c r="U234" i="291"/>
  <c r="V114" i="271"/>
  <c r="V180" i="291"/>
  <c r="V325" i="291"/>
  <c r="U276" i="96"/>
  <c r="U26" i="100"/>
  <c r="V66" i="381"/>
  <c r="U39" i="271"/>
  <c r="V90" i="380"/>
  <c r="V309" i="271"/>
  <c r="U244" i="205"/>
  <c r="V37" i="92"/>
  <c r="U80" i="100"/>
  <c r="U308" i="94"/>
  <c r="U306" i="179"/>
  <c r="U402" i="100"/>
  <c r="V61" i="271"/>
  <c r="U346" i="291"/>
  <c r="U411" i="291"/>
  <c r="V140" i="291"/>
  <c r="U165" i="96"/>
  <c r="U10" i="92"/>
  <c r="V253" i="271"/>
  <c r="U390" i="100"/>
  <c r="U343" i="100"/>
  <c r="U39" i="92"/>
  <c r="W39" i="92" s="1"/>
  <c r="V55" i="92"/>
  <c r="U88" i="205"/>
  <c r="U82" i="189"/>
  <c r="V50" i="442"/>
  <c r="V35" i="106"/>
  <c r="V36" i="179"/>
  <c r="V157" i="205"/>
  <c r="V208" i="100"/>
  <c r="V239" i="100"/>
  <c r="V235" i="96"/>
  <c r="V118" i="442"/>
  <c r="V425" i="96"/>
  <c r="V150" i="100"/>
  <c r="V424" i="446"/>
  <c r="V185" i="96"/>
  <c r="V167" i="96"/>
  <c r="V42" i="205"/>
  <c r="U342" i="271"/>
  <c r="V145" i="179"/>
  <c r="U81" i="189"/>
  <c r="V262" i="179"/>
  <c r="V73" i="443"/>
  <c r="U495" i="94"/>
  <c r="V112" i="96"/>
  <c r="V419" i="446"/>
  <c r="V212" i="94"/>
  <c r="V9" i="437"/>
  <c r="V200" i="96"/>
  <c r="V87" i="94"/>
  <c r="V15" i="189"/>
  <c r="V311" i="179"/>
  <c r="V90" i="443"/>
  <c r="V15" i="96"/>
  <c r="V144" i="446"/>
  <c r="V339" i="446"/>
  <c r="V301" i="96"/>
  <c r="U66" i="189"/>
  <c r="V98" i="94"/>
  <c r="U112" i="205"/>
  <c r="V319" i="100"/>
  <c r="V77" i="440"/>
  <c r="V201" i="96"/>
  <c r="U16" i="189"/>
  <c r="V115" i="179"/>
  <c r="V114" i="438"/>
  <c r="V40" i="442"/>
  <c r="V40" i="102"/>
  <c r="V70" i="94"/>
  <c r="V448" i="96"/>
  <c r="V228" i="96"/>
  <c r="V106" i="179"/>
  <c r="U145" i="106"/>
  <c r="V209" i="96"/>
  <c r="U150" i="179"/>
  <c r="V344" i="94"/>
  <c r="V291" i="100"/>
  <c r="V211" i="102"/>
  <c r="V458" i="94"/>
  <c r="V83" i="100"/>
  <c r="V251" i="100"/>
  <c r="V123" i="441"/>
  <c r="V42" i="94"/>
  <c r="V78" i="446"/>
  <c r="V129" i="94"/>
  <c r="V52" i="438"/>
  <c r="V240" i="96"/>
  <c r="V248" i="106"/>
  <c r="U27" i="94"/>
  <c r="V212" i="96"/>
  <c r="U270" i="96"/>
  <c r="V337" i="100"/>
  <c r="V147" i="102"/>
  <c r="V400" i="96"/>
  <c r="V488" i="446"/>
  <c r="V221" i="94"/>
  <c r="V75" i="446"/>
  <c r="V35" i="96"/>
  <c r="V447" i="96"/>
  <c r="V476" i="94"/>
  <c r="V461" i="94"/>
  <c r="V95" i="441"/>
  <c r="V94" i="179"/>
  <c r="V68" i="443"/>
  <c r="V191" i="94"/>
  <c r="V403" i="94"/>
  <c r="V61" i="440"/>
  <c r="V42" i="189"/>
  <c r="U32" i="106"/>
  <c r="V205" i="94"/>
  <c r="V59" i="379"/>
  <c r="U323" i="179"/>
  <c r="V145" i="100"/>
  <c r="V20" i="106"/>
  <c r="U68" i="94"/>
  <c r="V98" i="102"/>
  <c r="V302" i="94"/>
  <c r="V498" i="94"/>
  <c r="V18" i="96"/>
  <c r="U55" i="189"/>
  <c r="V439" i="96"/>
  <c r="V141" i="96"/>
  <c r="V68" i="438"/>
  <c r="V47" i="438"/>
  <c r="V54" i="102"/>
  <c r="V465" i="446"/>
  <c r="V58" i="96"/>
  <c r="U226" i="179"/>
  <c r="U98" i="106"/>
  <c r="U107" i="106"/>
  <c r="V310" i="96"/>
  <c r="V101" i="379"/>
  <c r="V75" i="100"/>
  <c r="V438" i="100"/>
  <c r="V385" i="96"/>
  <c r="U273" i="94"/>
  <c r="U165" i="179"/>
  <c r="U44" i="291"/>
  <c r="V115" i="92"/>
  <c r="U265" i="205"/>
  <c r="U289" i="96"/>
  <c r="V97" i="205"/>
  <c r="V131" i="92"/>
  <c r="V70" i="92"/>
  <c r="U314" i="291"/>
  <c r="U335" i="271"/>
  <c r="V80" i="271"/>
  <c r="U45" i="100"/>
  <c r="U168" i="205"/>
  <c r="V95" i="205"/>
  <c r="V71" i="381"/>
  <c r="U199" i="96"/>
  <c r="V27" i="380"/>
  <c r="U51" i="271"/>
  <c r="V13" i="380"/>
  <c r="V138" i="92"/>
  <c r="U388" i="271"/>
  <c r="V12" i="382"/>
  <c r="V344" i="271"/>
  <c r="U310" i="271"/>
  <c r="U195" i="96"/>
  <c r="V186" i="205"/>
  <c r="U65" i="271"/>
  <c r="V75" i="291"/>
  <c r="V117" i="92"/>
  <c r="U172" i="205"/>
  <c r="V225" i="205"/>
  <c r="U466" i="100"/>
  <c r="V361" i="291"/>
  <c r="U161" i="94"/>
  <c r="V17" i="382"/>
  <c r="U170" i="94"/>
  <c r="V159" i="291"/>
  <c r="V229" i="205"/>
  <c r="U357" i="94"/>
  <c r="V205" i="92"/>
  <c r="U144" i="96"/>
  <c r="V66" i="205"/>
  <c r="U41" i="205"/>
  <c r="V324" i="291"/>
  <c r="U193" i="96"/>
  <c r="V302" i="271"/>
  <c r="U109" i="291"/>
  <c r="U59" i="102"/>
  <c r="U324" i="96"/>
  <c r="U56" i="291"/>
  <c r="U120" i="92"/>
  <c r="V239" i="291"/>
  <c r="U284" i="205"/>
  <c r="U415" i="94"/>
  <c r="U332" i="271"/>
  <c r="U227" i="96"/>
  <c r="U310" i="179"/>
  <c r="U327" i="179"/>
  <c r="U399" i="291"/>
  <c r="U98" i="96"/>
  <c r="V65" i="271"/>
  <c r="U215" i="271"/>
  <c r="U288" i="179"/>
  <c r="V341" i="271"/>
  <c r="V172" i="92"/>
  <c r="U52" i="94"/>
  <c r="U429" i="94"/>
  <c r="V357" i="271"/>
  <c r="U177" i="100"/>
  <c r="U303" i="271"/>
  <c r="V290" i="291"/>
  <c r="V335" i="271"/>
  <c r="U67" i="102"/>
  <c r="U332" i="94"/>
  <c r="V179" i="205"/>
  <c r="U360" i="100"/>
  <c r="U428" i="96"/>
  <c r="U292" i="291"/>
  <c r="U39" i="291"/>
  <c r="V171" i="205"/>
  <c r="U221" i="179"/>
  <c r="U188" i="291"/>
  <c r="U111" i="96"/>
  <c r="V91" i="205"/>
  <c r="V251" i="179"/>
  <c r="V26" i="378"/>
  <c r="U216" i="106"/>
  <c r="V123" i="106"/>
  <c r="U181" i="92"/>
  <c r="V249" i="106"/>
  <c r="V328" i="446"/>
  <c r="V255" i="96"/>
  <c r="V108" i="379"/>
  <c r="V120" i="179"/>
  <c r="V223" i="179"/>
  <c r="V150" i="94"/>
  <c r="V284" i="179"/>
  <c r="U230" i="102"/>
  <c r="V95" i="96"/>
  <c r="U78" i="94"/>
  <c r="V16" i="382"/>
  <c r="V199" i="179"/>
  <c r="V370" i="100"/>
  <c r="V492" i="100"/>
  <c r="V395" i="96"/>
  <c r="V62" i="100"/>
  <c r="V188" i="96"/>
  <c r="V66" i="379"/>
  <c r="V23" i="179"/>
  <c r="V43" i="189"/>
  <c r="V162" i="96"/>
  <c r="V72" i="96"/>
  <c r="V53" i="443"/>
  <c r="V56" i="440"/>
  <c r="V156" i="446"/>
  <c r="V436" i="446"/>
  <c r="V26" i="271"/>
  <c r="U164" i="106"/>
  <c r="U396" i="100"/>
  <c r="V111" i="179"/>
  <c r="V366" i="100"/>
  <c r="V188" i="94"/>
  <c r="V354" i="96"/>
  <c r="V86" i="100"/>
  <c r="V117" i="446"/>
  <c r="V31" i="179"/>
  <c r="V49" i="446"/>
  <c r="U118" i="94"/>
  <c r="U300" i="96"/>
  <c r="V44" i="179"/>
  <c r="V198" i="100"/>
  <c r="V339" i="96"/>
  <c r="V37" i="440"/>
  <c r="V180" i="100"/>
  <c r="V99" i="442"/>
  <c r="V296" i="94"/>
  <c r="V11" i="433"/>
  <c r="U105" i="205"/>
  <c r="V380" i="100"/>
  <c r="V494" i="100"/>
  <c r="V75" i="440"/>
  <c r="V212" i="100"/>
  <c r="V32" i="440"/>
  <c r="V450" i="100"/>
  <c r="U57" i="189"/>
  <c r="V403" i="96"/>
  <c r="V76" i="441"/>
  <c r="V134" i="442"/>
  <c r="V153" i="446"/>
  <c r="V344" i="446"/>
  <c r="V230" i="94"/>
  <c r="V214" i="179"/>
  <c r="V15" i="291"/>
  <c r="U22" i="106"/>
  <c r="V425" i="94"/>
  <c r="U159" i="106"/>
  <c r="V136" i="106"/>
  <c r="V228" i="179"/>
  <c r="V316" i="96"/>
  <c r="U190" i="94"/>
  <c r="V209" i="100"/>
  <c r="V237" i="100"/>
  <c r="V336" i="96"/>
  <c r="V224" i="446"/>
  <c r="V102" i="441"/>
  <c r="V398" i="96"/>
  <c r="V315" i="446"/>
  <c r="U46" i="106"/>
  <c r="V377" i="94"/>
  <c r="V44" i="440"/>
  <c r="V166" i="179"/>
  <c r="U168" i="106"/>
  <c r="W168" i="106" s="1"/>
  <c r="V175" i="179"/>
  <c r="V379" i="446"/>
  <c r="V61" i="442"/>
  <c r="V17" i="446"/>
  <c r="V137" i="446"/>
  <c r="V297" i="446"/>
  <c r="V193" i="96"/>
  <c r="V293" i="96"/>
  <c r="U84" i="106"/>
  <c r="V85" i="379"/>
  <c r="V39" i="179"/>
  <c r="V318" i="446"/>
  <c r="V297" i="179"/>
  <c r="V69" i="442"/>
  <c r="V103" i="446"/>
  <c r="V391" i="446"/>
  <c r="V284" i="446"/>
  <c r="V311" i="96"/>
  <c r="V275" i="205"/>
  <c r="U100" i="205"/>
  <c r="V263" i="96"/>
  <c r="V260" i="100"/>
  <c r="V30" i="442"/>
  <c r="V32" i="179"/>
  <c r="V17" i="378"/>
  <c r="V138" i="179"/>
  <c r="V86" i="442"/>
  <c r="V263" i="446"/>
  <c r="V272" i="446"/>
  <c r="V395" i="446"/>
  <c r="V329" i="94"/>
  <c r="V285" i="179"/>
  <c r="U102" i="100"/>
  <c r="V46" i="442"/>
  <c r="V159" i="179"/>
  <c r="V63" i="106"/>
  <c r="V124" i="205"/>
  <c r="U21" i="189"/>
  <c r="V157" i="94"/>
  <c r="V248" i="446"/>
  <c r="V168" i="179"/>
  <c r="V193" i="100"/>
  <c r="V93" i="438"/>
  <c r="V48" i="442"/>
  <c r="V316" i="100"/>
  <c r="V440" i="446"/>
  <c r="V151" i="94"/>
  <c r="V53" i="102"/>
  <c r="V109" i="179"/>
  <c r="U78" i="106"/>
  <c r="V337" i="94"/>
  <c r="V495" i="94"/>
  <c r="U66" i="100"/>
  <c r="W66" i="100" s="1"/>
  <c r="V172" i="94"/>
  <c r="V29" i="378"/>
  <c r="V351" i="96"/>
  <c r="V451" i="446"/>
  <c r="V427" i="94"/>
  <c r="V230" i="446"/>
  <c r="V317" i="94"/>
  <c r="V132" i="94"/>
  <c r="U217" i="106"/>
  <c r="V350" i="94"/>
  <c r="V51" i="379"/>
  <c r="V102" i="94"/>
  <c r="V102" i="440"/>
  <c r="V220" i="179"/>
  <c r="V105" i="441"/>
  <c r="V197" i="94"/>
  <c r="V77" i="179"/>
  <c r="U81" i="94"/>
  <c r="V446" i="96"/>
  <c r="V251" i="106"/>
  <c r="V359" i="94"/>
  <c r="V17" i="429"/>
  <c r="V170" i="102"/>
  <c r="U185" i="106"/>
  <c r="V480" i="100"/>
  <c r="V383" i="94"/>
  <c r="V406" i="100"/>
  <c r="V366" i="96"/>
  <c r="V80" i="189"/>
  <c r="V388" i="94"/>
  <c r="V11" i="438"/>
  <c r="V189" i="179"/>
  <c r="V17" i="437"/>
  <c r="V19" i="445"/>
  <c r="V337" i="96"/>
  <c r="V410" i="446"/>
  <c r="V67" i="102"/>
  <c r="V80" i="179"/>
  <c r="V357" i="100"/>
  <c r="V39" i="106"/>
  <c r="U55" i="106"/>
  <c r="V95" i="179"/>
  <c r="V23" i="378"/>
  <c r="V421" i="100"/>
  <c r="V202" i="100"/>
  <c r="V229" i="100"/>
  <c r="V179" i="96"/>
  <c r="V357" i="94"/>
  <c r="V58" i="379"/>
  <c r="V283" i="179"/>
  <c r="V401" i="291"/>
  <c r="V442" i="446"/>
  <c r="V393" i="94"/>
  <c r="V491" i="94"/>
  <c r="V234" i="179"/>
  <c r="V227" i="179"/>
  <c r="V371" i="94"/>
  <c r="V290" i="96"/>
  <c r="V220" i="100"/>
  <c r="V406" i="291"/>
  <c r="U119" i="106"/>
  <c r="V349" i="96"/>
  <c r="V97" i="379"/>
  <c r="V68" i="179"/>
  <c r="V307" i="100"/>
  <c r="V225" i="96"/>
  <c r="V459" i="96"/>
  <c r="V122" i="100"/>
  <c r="V302" i="96"/>
  <c r="V66" i="441"/>
  <c r="V139" i="179"/>
  <c r="V38" i="440"/>
  <c r="V147" i="179"/>
  <c r="V89" i="96"/>
  <c r="V130" i="442"/>
  <c r="V95" i="189"/>
  <c r="V168" i="446"/>
  <c r="V327" i="446"/>
  <c r="U88" i="106"/>
  <c r="U306" i="271"/>
  <c r="U398" i="100"/>
  <c r="V118" i="438"/>
  <c r="V101" i="102"/>
  <c r="V233" i="96"/>
  <c r="V88" i="440"/>
  <c r="V147" i="100"/>
  <c r="V93" i="441"/>
  <c r="V155" i="179"/>
  <c r="V375" i="100"/>
  <c r="V77" i="441"/>
  <c r="U193" i="106"/>
  <c r="U386" i="100"/>
  <c r="V268" i="179"/>
  <c r="V119" i="102"/>
  <c r="V413" i="96"/>
  <c r="V231" i="102"/>
  <c r="V392" i="100"/>
  <c r="V102" i="443"/>
  <c r="V376" i="96"/>
  <c r="V28" i="428"/>
  <c r="V17" i="96"/>
  <c r="V326" i="100"/>
  <c r="V361" i="100"/>
  <c r="V59" i="102"/>
  <c r="V100" i="102"/>
  <c r="V71" i="440"/>
  <c r="V110" i="179"/>
  <c r="V61" i="189"/>
  <c r="V370" i="96"/>
  <c r="V98" i="443"/>
  <c r="V92" i="446"/>
  <c r="V179" i="446"/>
  <c r="V219" i="446"/>
  <c r="V259" i="94"/>
  <c r="V282" i="179"/>
  <c r="V147" i="446"/>
  <c r="V421" i="446"/>
  <c r="V298" i="446"/>
  <c r="V208" i="96"/>
  <c r="U406" i="291"/>
  <c r="U105" i="106"/>
  <c r="V315" i="94"/>
  <c r="V11" i="432"/>
  <c r="V12" i="442"/>
  <c r="V272" i="100"/>
  <c r="V232" i="96"/>
  <c r="V52" i="446"/>
  <c r="V202" i="94"/>
  <c r="V114" i="100"/>
  <c r="V380" i="446"/>
  <c r="V488" i="100"/>
  <c r="V72" i="443"/>
  <c r="V176" i="446"/>
  <c r="V166" i="446"/>
  <c r="V364" i="446"/>
  <c r="V475" i="94"/>
  <c r="V66" i="440"/>
  <c r="V21" i="379"/>
  <c r="V71" i="100"/>
  <c r="V387" i="100"/>
  <c r="V435" i="96"/>
  <c r="V71" i="379"/>
  <c r="V204" i="100"/>
  <c r="V404" i="100"/>
  <c r="V19" i="189"/>
  <c r="V118" i="100"/>
  <c r="V87" i="96"/>
  <c r="V50" i="443"/>
  <c r="V63" i="94"/>
  <c r="V157" i="446"/>
  <c r="V431" i="446"/>
  <c r="V202" i="96"/>
  <c r="V213" i="96"/>
  <c r="V120" i="100"/>
  <c r="U92" i="291"/>
  <c r="V79" i="379"/>
  <c r="V153" i="179"/>
  <c r="V278" i="100"/>
  <c r="V240" i="94"/>
  <c r="V359" i="96"/>
  <c r="V32" i="100"/>
  <c r="V75" i="96"/>
  <c r="V496" i="94"/>
  <c r="V72" i="179"/>
  <c r="V419" i="100"/>
  <c r="V142" i="96"/>
  <c r="V50" i="189"/>
  <c r="V10" i="443"/>
  <c r="V151" i="446"/>
  <c r="V186" i="446"/>
  <c r="V244" i="96"/>
  <c r="U322" i="291"/>
  <c r="U279" i="271"/>
  <c r="U182" i="179"/>
  <c r="V59" i="179"/>
  <c r="V77" i="100"/>
  <c r="V340" i="100"/>
  <c r="V412" i="96"/>
  <c r="V183" i="446"/>
  <c r="V446" i="100"/>
  <c r="V92" i="179"/>
  <c r="V17" i="100"/>
  <c r="V39" i="379"/>
  <c r="V476" i="446"/>
  <c r="V404" i="446"/>
  <c r="V356" i="96"/>
  <c r="U36" i="106"/>
  <c r="V195" i="96"/>
  <c r="V360" i="96"/>
  <c r="V156" i="100"/>
  <c r="V144" i="96"/>
  <c r="V181" i="446"/>
  <c r="V196" i="96"/>
  <c r="V223" i="446"/>
  <c r="V385" i="100"/>
  <c r="V43" i="442"/>
  <c r="V30" i="440"/>
  <c r="V326" i="446"/>
  <c r="V450" i="446"/>
  <c r="V243" i="94"/>
  <c r="V85" i="179"/>
  <c r="V279" i="100"/>
  <c r="V74" i="291"/>
  <c r="V79" i="94"/>
  <c r="V222" i="179"/>
  <c r="V83" i="379"/>
  <c r="V269" i="100"/>
  <c r="V184" i="102"/>
  <c r="V369" i="94"/>
  <c r="V164" i="96"/>
  <c r="V455" i="96"/>
  <c r="V81" i="100"/>
  <c r="V30" i="179"/>
  <c r="V351" i="100"/>
  <c r="V77" i="96"/>
  <c r="V53" i="441"/>
  <c r="V201" i="94"/>
  <c r="V73" i="440"/>
  <c r="V238" i="446"/>
  <c r="V45" i="428"/>
  <c r="V364" i="94"/>
  <c r="V203" i="96"/>
  <c r="U45" i="205"/>
  <c r="U146" i="106"/>
  <c r="V96" i="379"/>
  <c r="V99" i="102"/>
  <c r="V60" i="102"/>
  <c r="V192" i="94"/>
  <c r="U255" i="106"/>
  <c r="U162" i="106"/>
  <c r="U148" i="102"/>
  <c r="V446" i="446"/>
  <c r="V251" i="94"/>
  <c r="V22" i="379"/>
  <c r="V38" i="96"/>
  <c r="V238" i="179"/>
  <c r="V273" i="100"/>
  <c r="V125" i="100"/>
  <c r="V11" i="442"/>
  <c r="V123" i="94"/>
  <c r="V164" i="446"/>
  <c r="V480" i="446"/>
  <c r="V262" i="94"/>
  <c r="V433" i="96"/>
  <c r="V11" i="427"/>
  <c r="V22" i="427"/>
  <c r="U454" i="100"/>
  <c r="V103" i="205"/>
  <c r="V373" i="291"/>
  <c r="U400" i="100"/>
  <c r="V256" i="205"/>
  <c r="U259" i="291"/>
  <c r="U404" i="100"/>
  <c r="V156" i="205"/>
  <c r="V199" i="205"/>
  <c r="U101" i="96"/>
  <c r="V378" i="291"/>
  <c r="U281" i="205"/>
  <c r="V285" i="205"/>
  <c r="U60" i="271"/>
  <c r="V250" i="271"/>
  <c r="U214" i="96"/>
  <c r="W214" i="96" s="1"/>
  <c r="V19" i="382"/>
  <c r="U215" i="96"/>
  <c r="U212" i="179"/>
  <c r="U163" i="271"/>
  <c r="V153" i="291"/>
  <c r="U180" i="291"/>
  <c r="U299" i="94"/>
  <c r="V307" i="291"/>
  <c r="U62" i="92"/>
  <c r="U232" i="94"/>
  <c r="U426" i="94"/>
  <c r="V11" i="447"/>
  <c r="V215" i="291"/>
  <c r="U258" i="205"/>
  <c r="U248" i="94"/>
  <c r="V337" i="291"/>
  <c r="V158" i="291"/>
  <c r="U70" i="205"/>
  <c r="U85" i="205"/>
  <c r="V120" i="271"/>
  <c r="U42" i="94"/>
  <c r="V247" i="271"/>
  <c r="U83" i="96"/>
  <c r="U38" i="205"/>
  <c r="V234" i="205"/>
  <c r="U317" i="179"/>
  <c r="U143" i="96"/>
  <c r="V35" i="271"/>
  <c r="U47" i="96"/>
  <c r="U201" i="291"/>
  <c r="U98" i="102"/>
  <c r="V374" i="291"/>
  <c r="U109" i="271"/>
  <c r="V23" i="380"/>
  <c r="V297" i="271"/>
  <c r="U277" i="96"/>
  <c r="U194" i="106"/>
  <c r="V113" i="96"/>
  <c r="V331" i="100"/>
  <c r="U72" i="205"/>
  <c r="V173" i="96"/>
  <c r="U114" i="96"/>
  <c r="V112" i="179"/>
  <c r="V354" i="100"/>
  <c r="V461" i="100"/>
  <c r="V392" i="96"/>
  <c r="V192" i="100"/>
  <c r="V39" i="443"/>
  <c r="V154" i="446"/>
  <c r="V45" i="189"/>
  <c r="V283" i="446"/>
  <c r="U207" i="106"/>
  <c r="V439" i="94"/>
  <c r="V97" i="440"/>
  <c r="V110" i="102"/>
  <c r="U177" i="106"/>
  <c r="V78" i="379"/>
  <c r="V13" i="100"/>
  <c r="V74" i="443"/>
  <c r="V74" i="446"/>
  <c r="V170" i="446"/>
  <c r="V197" i="446"/>
  <c r="V384" i="94"/>
  <c r="V295" i="96"/>
  <c r="U209" i="106"/>
  <c r="V362" i="94"/>
  <c r="V36" i="379"/>
  <c r="V163" i="179"/>
  <c r="V262" i="446"/>
  <c r="V177" i="100"/>
  <c r="V91" i="443"/>
  <c r="V81" i="440"/>
  <c r="V237" i="446"/>
  <c r="V222" i="94"/>
  <c r="V96" i="440"/>
  <c r="V105" i="102"/>
  <c r="U173" i="106"/>
  <c r="V214" i="291"/>
  <c r="V229" i="94"/>
  <c r="U49" i="205"/>
  <c r="V9" i="438"/>
  <c r="V109" i="94"/>
  <c r="V182" i="446"/>
  <c r="V192" i="96"/>
  <c r="V44" i="189"/>
  <c r="V301" i="179"/>
  <c r="V107" i="441"/>
  <c r="V16" i="96"/>
  <c r="V91" i="446"/>
  <c r="V308" i="446"/>
  <c r="V391" i="94"/>
  <c r="V66" i="438"/>
  <c r="U157" i="205"/>
  <c r="V207" i="96"/>
  <c r="U179" i="106"/>
  <c r="V53" i="446"/>
  <c r="V411" i="94"/>
  <c r="V14" i="443"/>
  <c r="V29" i="179"/>
  <c r="V410" i="94"/>
  <c r="V81" i="441"/>
  <c r="U35" i="189"/>
  <c r="V196" i="94"/>
  <c r="V304" i="446"/>
  <c r="V406" i="94"/>
  <c r="V299" i="96"/>
  <c r="V13" i="96"/>
  <c r="V232" i="94"/>
  <c r="V72" i="379"/>
  <c r="U159" i="179"/>
  <c r="V90" i="442"/>
  <c r="V290" i="100"/>
  <c r="V357" i="96"/>
  <c r="V135" i="100"/>
  <c r="V372" i="94"/>
  <c r="V49" i="379"/>
  <c r="V176" i="179"/>
  <c r="V254" i="96"/>
  <c r="V281" i="96"/>
  <c r="V13" i="429"/>
  <c r="V32" i="94"/>
  <c r="V106" i="443"/>
  <c r="V91" i="179"/>
  <c r="V69" i="443"/>
  <c r="V195" i="94"/>
  <c r="V286" i="179"/>
  <c r="V18" i="429"/>
  <c r="V51" i="443"/>
  <c r="U253" i="106"/>
  <c r="V405" i="96"/>
  <c r="V23" i="433"/>
  <c r="V159" i="94"/>
  <c r="V144" i="100"/>
  <c r="V322" i="291"/>
  <c r="V260" i="179"/>
  <c r="V13" i="438"/>
  <c r="V277" i="100"/>
  <c r="V37" i="441"/>
  <c r="V33" i="100"/>
  <c r="V42" i="179"/>
  <c r="V315" i="179"/>
  <c r="V67" i="443"/>
  <c r="V19" i="446"/>
  <c r="V43" i="438"/>
  <c r="V299" i="446"/>
  <c r="V315" i="100"/>
  <c r="V321" i="179"/>
  <c r="V224" i="96"/>
  <c r="U215" i="106"/>
  <c r="V142" i="179"/>
  <c r="V12" i="432"/>
  <c r="V69" i="179"/>
  <c r="V311" i="100"/>
  <c r="V358" i="100"/>
  <c r="V279" i="96"/>
  <c r="V266" i="205"/>
  <c r="U84" i="205"/>
  <c r="V254" i="205"/>
  <c r="U237" i="271"/>
  <c r="W237" i="271" s="1"/>
  <c r="U448" i="96"/>
  <c r="V257" i="205"/>
  <c r="V194" i="271"/>
  <c r="V65" i="291"/>
  <c r="V166" i="96"/>
  <c r="V242" i="179"/>
  <c r="V294" i="291"/>
  <c r="V340" i="96"/>
  <c r="V21" i="271"/>
  <c r="V122" i="102"/>
  <c r="V390" i="96"/>
  <c r="V137" i="100"/>
  <c r="V116" i="179"/>
  <c r="V326" i="179"/>
  <c r="V276" i="94"/>
  <c r="V308" i="96"/>
  <c r="V295" i="94"/>
  <c r="U72" i="106"/>
  <c r="U118" i="106"/>
  <c r="U318" i="179"/>
  <c r="U108" i="102"/>
  <c r="V85" i="438"/>
  <c r="V107" i="102"/>
  <c r="V342" i="96"/>
  <c r="V25" i="440"/>
  <c r="V123" i="100"/>
  <c r="V107" i="96"/>
  <c r="V79" i="100"/>
  <c r="V231" i="179"/>
  <c r="V287" i="179"/>
  <c r="V107" i="438"/>
  <c r="V122" i="441"/>
  <c r="V138" i="102"/>
  <c r="V70" i="446"/>
  <c r="V247" i="446"/>
  <c r="V385" i="94"/>
  <c r="V124" i="96"/>
  <c r="V55" i="102"/>
  <c r="V345" i="96"/>
  <c r="V28" i="438"/>
  <c r="V352" i="100"/>
  <c r="V138" i="100"/>
  <c r="V177" i="179"/>
  <c r="V57" i="189"/>
  <c r="U30" i="106"/>
  <c r="U250" i="179"/>
  <c r="W250" i="179" s="1"/>
  <c r="V132" i="96"/>
  <c r="V69" i="102"/>
  <c r="V377" i="96"/>
  <c r="V454" i="100"/>
  <c r="V52" i="94"/>
  <c r="V115" i="446"/>
  <c r="V156" i="94"/>
  <c r="V20" i="382"/>
  <c r="V45" i="179"/>
  <c r="V206" i="100"/>
  <c r="V445" i="96"/>
  <c r="V373" i="100"/>
  <c r="V196" i="100"/>
  <c r="V78" i="443"/>
  <c r="V47" i="179"/>
  <c r="V129" i="446"/>
  <c r="V327" i="179"/>
  <c r="V87" i="442"/>
  <c r="V46" i="96"/>
  <c r="V199" i="446"/>
  <c r="V483" i="446"/>
  <c r="V210" i="94"/>
  <c r="V56" i="441"/>
  <c r="V106" i="96"/>
  <c r="V266" i="446"/>
  <c r="V22" i="102"/>
  <c r="V248" i="96"/>
  <c r="V445" i="94"/>
  <c r="U29" i="106"/>
  <c r="V399" i="96"/>
  <c r="V333" i="94"/>
  <c r="V189" i="102"/>
  <c r="V143" i="100"/>
  <c r="V27" i="378"/>
  <c r="V367" i="94"/>
  <c r="V323" i="446"/>
  <c r="V268" i="96"/>
  <c r="V13" i="445"/>
  <c r="V48" i="100"/>
  <c r="V139" i="96"/>
  <c r="V121" i="441"/>
  <c r="V9" i="442"/>
  <c r="V429" i="446"/>
  <c r="V314" i="446"/>
  <c r="V250" i="96"/>
  <c r="V92" i="440"/>
  <c r="V39" i="428"/>
  <c r="V308" i="100"/>
  <c r="V145" i="96"/>
  <c r="U198" i="106"/>
  <c r="U143" i="92"/>
  <c r="V328" i="100"/>
  <c r="V369" i="96"/>
  <c r="V15" i="106"/>
  <c r="V348" i="100"/>
  <c r="V120" i="438"/>
  <c r="V127" i="441"/>
  <c r="V18" i="440"/>
  <c r="V155" i="446"/>
  <c r="V367" i="446"/>
  <c r="V286" i="96"/>
  <c r="V65" i="440"/>
  <c r="V143" i="96"/>
  <c r="U45" i="271"/>
  <c r="V82" i="94"/>
  <c r="V12" i="429"/>
  <c r="V90" i="179"/>
  <c r="V376" i="100"/>
  <c r="V147" i="96"/>
  <c r="V365" i="96"/>
  <c r="V362" i="100"/>
  <c r="V81" i="96"/>
  <c r="V64" i="443"/>
  <c r="V156" i="179"/>
  <c r="V127" i="179"/>
  <c r="V37" i="96"/>
  <c r="V50" i="441"/>
  <c r="V246" i="446"/>
  <c r="V163" i="446"/>
  <c r="V470" i="446"/>
  <c r="V291" i="94"/>
  <c r="V93" i="291"/>
  <c r="U188" i="106"/>
  <c r="U330" i="179"/>
  <c r="V98" i="179"/>
  <c r="V281" i="100"/>
  <c r="V466" i="100"/>
  <c r="V431" i="96"/>
  <c r="V49" i="100"/>
  <c r="V16" i="445"/>
  <c r="V164" i="179"/>
  <c r="V79" i="446"/>
  <c r="V343" i="446"/>
  <c r="V314" i="100"/>
  <c r="U54" i="106"/>
  <c r="V468" i="100"/>
  <c r="V390" i="94"/>
  <c r="V179" i="102"/>
  <c r="V199" i="96"/>
  <c r="V31" i="379"/>
  <c r="V198" i="96"/>
  <c r="V194" i="100"/>
  <c r="V69" i="96"/>
  <c r="V49" i="442"/>
  <c r="V61" i="441"/>
  <c r="V165" i="446"/>
  <c r="V390" i="446"/>
  <c r="V225" i="94"/>
  <c r="V60" i="438"/>
  <c r="V85" i="440"/>
  <c r="V271" i="94"/>
  <c r="V257" i="179"/>
  <c r="V422" i="94"/>
  <c r="V216" i="96"/>
  <c r="V189" i="100"/>
  <c r="V83" i="96"/>
  <c r="V54" i="446"/>
  <c r="V82" i="440"/>
  <c r="V436" i="100"/>
  <c r="V162" i="179"/>
  <c r="V388" i="96"/>
  <c r="V86" i="96"/>
  <c r="V51" i="441"/>
  <c r="V55" i="440"/>
  <c r="V150" i="446"/>
  <c r="V456" i="446"/>
  <c r="V10" i="429"/>
  <c r="V400" i="94"/>
  <c r="V68" i="440"/>
  <c r="V104" i="441"/>
  <c r="V88" i="379"/>
  <c r="V34" i="100"/>
  <c r="V178" i="100"/>
  <c r="V266" i="96"/>
  <c r="U221" i="106"/>
  <c r="U186" i="106"/>
  <c r="W186" i="106" s="1"/>
  <c r="V233" i="205"/>
  <c r="V278" i="446"/>
  <c r="V231" i="94"/>
  <c r="V102" i="379"/>
  <c r="V189" i="96"/>
  <c r="V87" i="189"/>
  <c r="V157" i="96"/>
  <c r="V101" i="96"/>
  <c r="V126" i="441"/>
  <c r="V31" i="440"/>
  <c r="V102" i="446"/>
  <c r="V420" i="446"/>
  <c r="V237" i="94"/>
  <c r="V292" i="96"/>
  <c r="V37" i="427"/>
  <c r="V29" i="427"/>
  <c r="U417" i="96"/>
  <c r="U62" i="100"/>
  <c r="U128" i="205"/>
  <c r="U383" i="291"/>
  <c r="V118" i="92"/>
  <c r="U187" i="96"/>
  <c r="U182" i="271"/>
  <c r="U78" i="179"/>
  <c r="V227" i="291"/>
  <c r="V47" i="380"/>
  <c r="U177" i="179"/>
  <c r="V60" i="92"/>
  <c r="U40" i="271"/>
  <c r="V191" i="271"/>
  <c r="U80" i="205"/>
  <c r="U222" i="291"/>
  <c r="V265" i="205"/>
  <c r="U255" i="205"/>
  <c r="U252" i="179"/>
  <c r="V56" i="291"/>
  <c r="V100" i="92"/>
  <c r="U73" i="102"/>
  <c r="U129" i="94"/>
  <c r="V46" i="380"/>
  <c r="V102" i="92"/>
  <c r="U23" i="179"/>
  <c r="U171" i="100"/>
  <c r="V246" i="271"/>
  <c r="U413" i="291"/>
  <c r="U471" i="94"/>
  <c r="V309" i="291"/>
  <c r="U209" i="179"/>
  <c r="U431" i="96"/>
  <c r="U319" i="100"/>
  <c r="V292" i="291"/>
  <c r="V169" i="291"/>
  <c r="U235" i="205"/>
  <c r="U348" i="94"/>
  <c r="V282" i="271"/>
  <c r="V234" i="271"/>
  <c r="U345" i="96"/>
  <c r="V35" i="380"/>
  <c r="U270" i="205"/>
  <c r="U63" i="291"/>
  <c r="V371" i="271"/>
  <c r="U274" i="96"/>
  <c r="V63" i="271"/>
  <c r="U262" i="271"/>
  <c r="V137" i="271"/>
  <c r="V327" i="271"/>
  <c r="U79" i="291"/>
  <c r="V213" i="271"/>
  <c r="U169" i="271"/>
  <c r="V49" i="271"/>
  <c r="V205" i="271"/>
  <c r="V356" i="271"/>
  <c r="U462" i="96"/>
  <c r="U382" i="100"/>
  <c r="U108" i="205"/>
  <c r="V24" i="92"/>
  <c r="U373" i="291"/>
  <c r="V51" i="92"/>
  <c r="V243" i="205"/>
  <c r="V436" i="94"/>
  <c r="V132" i="446"/>
  <c r="V388" i="446"/>
  <c r="V134" i="446"/>
  <c r="V277" i="94"/>
  <c r="V176" i="106"/>
  <c r="V110" i="96"/>
  <c r="V277" i="205"/>
  <c r="V179" i="271"/>
  <c r="V92" i="92"/>
  <c r="U452" i="94"/>
  <c r="V14" i="381"/>
  <c r="V83" i="380"/>
  <c r="U313" i="100"/>
  <c r="U188" i="96"/>
  <c r="U335" i="100"/>
  <c r="U382" i="291"/>
  <c r="U230" i="96"/>
  <c r="U311" i="94"/>
  <c r="V137" i="92"/>
  <c r="U19" i="92"/>
  <c r="U293" i="96"/>
  <c r="U438" i="100"/>
  <c r="V331" i="271"/>
  <c r="U172" i="94"/>
  <c r="V13" i="271"/>
  <c r="U202" i="94"/>
  <c r="U35" i="94"/>
  <c r="V233" i="271"/>
  <c r="U226" i="205"/>
  <c r="V231" i="205"/>
  <c r="U190" i="100"/>
  <c r="U106" i="205"/>
  <c r="V326" i="271"/>
  <c r="V202" i="291"/>
  <c r="V268" i="205"/>
  <c r="U213" i="271"/>
  <c r="W213" i="271" s="1"/>
  <c r="V77" i="380"/>
  <c r="V39" i="380"/>
  <c r="V43" i="271"/>
  <c r="V271" i="291"/>
  <c r="U214" i="94"/>
  <c r="V244" i="205"/>
  <c r="U175" i="291"/>
  <c r="V209" i="291"/>
  <c r="U404" i="96"/>
  <c r="V253" i="205"/>
  <c r="V298" i="291"/>
  <c r="U195" i="100"/>
  <c r="U214" i="271"/>
  <c r="V147" i="271"/>
  <c r="V109" i="92"/>
  <c r="U218" i="94"/>
  <c r="U415" i="291"/>
  <c r="U74" i="96"/>
  <c r="V117" i="271"/>
  <c r="U109" i="94"/>
  <c r="U162" i="271"/>
  <c r="V36" i="381"/>
  <c r="V331" i="291"/>
  <c r="U66" i="291"/>
  <c r="V452" i="94"/>
  <c r="V167" i="100"/>
  <c r="V212" i="446"/>
  <c r="V272" i="94"/>
  <c r="V179" i="100"/>
  <c r="V47" i="100"/>
  <c r="U435" i="94"/>
  <c r="W435" i="94" s="1"/>
  <c r="U52" i="291"/>
  <c r="V393" i="291"/>
  <c r="V70" i="381"/>
  <c r="U356" i="100"/>
  <c r="U330" i="96"/>
  <c r="V50" i="381"/>
  <c r="V201" i="291"/>
  <c r="V407" i="291"/>
  <c r="U176" i="205"/>
  <c r="U93" i="179"/>
  <c r="V42" i="271"/>
  <c r="U285" i="179"/>
  <c r="U26" i="92"/>
  <c r="U70" i="291"/>
  <c r="U453" i="94"/>
  <c r="U192" i="94"/>
  <c r="U74" i="271"/>
  <c r="U78" i="291"/>
  <c r="U103" i="94"/>
  <c r="V384" i="271"/>
  <c r="U360" i="94"/>
  <c r="V38" i="205"/>
  <c r="U18" i="94"/>
  <c r="U246" i="291"/>
  <c r="V26" i="92"/>
  <c r="U150" i="291"/>
  <c r="U425" i="94"/>
  <c r="V307" i="271"/>
  <c r="V216" i="291"/>
  <c r="V220" i="205"/>
  <c r="U309" i="179"/>
  <c r="U346" i="94"/>
  <c r="U111" i="92"/>
  <c r="U99" i="179"/>
  <c r="U91" i="179"/>
  <c r="V24" i="381"/>
  <c r="U15" i="96"/>
  <c r="V114" i="291"/>
  <c r="U177" i="92"/>
  <c r="U188" i="100"/>
  <c r="V28" i="271"/>
  <c r="U338" i="291"/>
  <c r="V301" i="291"/>
  <c r="U158" i="271"/>
  <c r="U228" i="94"/>
  <c r="V215" i="205"/>
  <c r="V213" i="205"/>
  <c r="U47" i="271"/>
  <c r="V238" i="291"/>
  <c r="U363" i="271"/>
  <c r="V175" i="205"/>
  <c r="U295" i="100"/>
  <c r="U148" i="271"/>
  <c r="V29" i="380"/>
  <c r="U81" i="205"/>
  <c r="U196" i="271"/>
  <c r="V178" i="291"/>
  <c r="V114" i="443"/>
  <c r="V123" i="443"/>
  <c r="V161" i="205"/>
  <c r="V265" i="100"/>
  <c r="V51" i="446"/>
  <c r="V333" i="446"/>
  <c r="V9" i="428"/>
  <c r="V161" i="100"/>
  <c r="V115" i="443"/>
  <c r="V17" i="440"/>
  <c r="V68" i="205"/>
  <c r="U262" i="96"/>
  <c r="V244" i="271"/>
  <c r="U327" i="96"/>
  <c r="V211" i="205"/>
  <c r="U149" i="94"/>
  <c r="V194" i="291"/>
  <c r="V354" i="291"/>
  <c r="U73" i="205"/>
  <c r="V263" i="205"/>
  <c r="V205" i="205"/>
  <c r="U61" i="271"/>
  <c r="U278" i="205"/>
  <c r="U204" i="96"/>
  <c r="U207" i="100"/>
  <c r="V189" i="92"/>
  <c r="U286" i="94"/>
  <c r="V155" i="205"/>
  <c r="U255" i="100"/>
  <c r="V84" i="380"/>
  <c r="U121" i="100"/>
  <c r="V260" i="205"/>
  <c r="U56" i="205"/>
  <c r="V166" i="205"/>
  <c r="U230" i="179"/>
  <c r="U378" i="291"/>
  <c r="U340" i="271"/>
  <c r="V278" i="205"/>
  <c r="U111" i="179"/>
  <c r="U358" i="94"/>
  <c r="V190" i="92"/>
  <c r="U380" i="271"/>
  <c r="V230" i="291"/>
  <c r="V259" i="205"/>
  <c r="U112" i="179"/>
  <c r="U279" i="100"/>
  <c r="U206" i="205"/>
  <c r="V212" i="291"/>
  <c r="U222" i="94"/>
  <c r="U299" i="96"/>
  <c r="V70" i="205"/>
  <c r="U32" i="94"/>
  <c r="V110" i="205"/>
  <c r="U239" i="291"/>
  <c r="U70" i="96"/>
  <c r="V323" i="291"/>
  <c r="V258" i="271"/>
  <c r="V165" i="100"/>
  <c r="V27" i="271"/>
  <c r="V22" i="378"/>
  <c r="V249" i="446"/>
  <c r="V368" i="446"/>
  <c r="V126" i="100"/>
  <c r="V91" i="94"/>
  <c r="V241" i="446"/>
  <c r="V20" i="433"/>
  <c r="V31" i="443"/>
  <c r="U151" i="291"/>
  <c r="U71" i="291"/>
  <c r="U65" i="291"/>
  <c r="U193" i="291"/>
  <c r="V128" i="92"/>
  <c r="V190" i="205"/>
  <c r="U345" i="94"/>
  <c r="V391" i="291"/>
  <c r="U360" i="271"/>
  <c r="V231" i="291"/>
  <c r="U286" i="205"/>
  <c r="V388" i="291"/>
  <c r="V68" i="92"/>
  <c r="U398" i="96"/>
  <c r="U278" i="96"/>
  <c r="U145" i="291"/>
  <c r="V382" i="291"/>
  <c r="U437" i="96"/>
  <c r="V157" i="271"/>
  <c r="U455" i="96"/>
  <c r="V31" i="291"/>
  <c r="U90" i="291"/>
  <c r="U273" i="100"/>
  <c r="V158" i="205"/>
  <c r="U181" i="291"/>
  <c r="U406" i="100"/>
  <c r="U287" i="94"/>
  <c r="V240" i="291"/>
  <c r="U450" i="96"/>
  <c r="V253" i="291"/>
  <c r="U271" i="94"/>
  <c r="U338" i="271"/>
  <c r="V79" i="92"/>
  <c r="V84" i="205"/>
  <c r="V236" i="291"/>
  <c r="U42" i="102"/>
  <c r="V216" i="205"/>
  <c r="V191" i="92"/>
  <c r="U192" i="205"/>
  <c r="V31" i="271"/>
  <c r="U294" i="271"/>
  <c r="V50" i="291"/>
  <c r="U138" i="291"/>
  <c r="U259" i="94"/>
  <c r="V74" i="381"/>
  <c r="U165" i="100"/>
  <c r="V63" i="92"/>
  <c r="U19" i="179"/>
  <c r="V62" i="291"/>
  <c r="V168" i="271"/>
  <c r="U220" i="271"/>
  <c r="V146" i="271"/>
  <c r="V447" i="446"/>
  <c r="V113" i="443"/>
  <c r="V50" i="440"/>
  <c r="V33" i="96"/>
  <c r="V280" i="94"/>
  <c r="V59" i="446"/>
  <c r="V41" i="427"/>
  <c r="U318" i="291"/>
  <c r="U108" i="291"/>
  <c r="U200" i="96"/>
  <c r="V338" i="291"/>
  <c r="U247" i="271"/>
  <c r="V170" i="92"/>
  <c r="V254" i="291"/>
  <c r="U217" i="291"/>
  <c r="V34" i="291"/>
  <c r="V377" i="291"/>
  <c r="U446" i="100"/>
  <c r="V167" i="291"/>
  <c r="V15" i="205"/>
  <c r="U342" i="291"/>
  <c r="U271" i="96"/>
  <c r="U125" i="94"/>
  <c r="U181" i="271"/>
  <c r="V394" i="291"/>
  <c r="U450" i="94"/>
  <c r="W450" i="94" s="1"/>
  <c r="V233" i="291"/>
  <c r="U191" i="291"/>
  <c r="U13" i="205"/>
  <c r="V218" i="205"/>
  <c r="U18" i="291"/>
  <c r="V418" i="291"/>
  <c r="U475" i="94"/>
  <c r="V161" i="291"/>
  <c r="U436" i="96"/>
  <c r="U189" i="92"/>
  <c r="V55" i="205"/>
  <c r="V396" i="291"/>
  <c r="U166" i="94"/>
  <c r="V56" i="380"/>
  <c r="U226" i="96"/>
  <c r="U88" i="94"/>
  <c r="U42" i="271"/>
  <c r="V303" i="291"/>
  <c r="U377" i="94"/>
  <c r="V123" i="291"/>
  <c r="U61" i="291"/>
  <c r="V245" i="271"/>
  <c r="V56" i="271"/>
  <c r="U112" i="96"/>
  <c r="U350" i="94"/>
  <c r="V80" i="381"/>
  <c r="V159" i="92"/>
  <c r="V93" i="92"/>
  <c r="U418" i="291"/>
  <c r="V61" i="92"/>
  <c r="U377" i="271"/>
  <c r="V81" i="205"/>
  <c r="U170" i="291"/>
  <c r="U189" i="271"/>
  <c r="U231" i="291"/>
  <c r="U155" i="291"/>
  <c r="V221" i="205"/>
  <c r="U119" i="100"/>
  <c r="V18" i="94"/>
  <c r="U498" i="94"/>
  <c r="V234" i="100"/>
  <c r="V46" i="100"/>
  <c r="V333" i="100"/>
  <c r="V358" i="96"/>
  <c r="V293" i="446"/>
  <c r="V363" i="100"/>
  <c r="V86" i="440"/>
  <c r="U268" i="96"/>
  <c r="U400" i="291"/>
  <c r="U91" i="271"/>
  <c r="V90" i="291"/>
  <c r="V88" i="205"/>
  <c r="V315" i="271"/>
  <c r="U108" i="92"/>
  <c r="V400" i="291"/>
  <c r="V192" i="291"/>
  <c r="U141" i="271"/>
  <c r="V46" i="291"/>
  <c r="V235" i="205"/>
  <c r="U319" i="94"/>
  <c r="U313" i="271"/>
  <c r="V51" i="271"/>
  <c r="U476" i="94"/>
  <c r="U372" i="100"/>
  <c r="V286" i="271"/>
  <c r="U348" i="291"/>
  <c r="U235" i="271"/>
  <c r="V224" i="291"/>
  <c r="U456" i="94"/>
  <c r="W456" i="94" s="1"/>
  <c r="V91" i="271"/>
  <c r="U289" i="94"/>
  <c r="V366" i="291"/>
  <c r="V75" i="381"/>
  <c r="U394" i="94"/>
  <c r="V64" i="381"/>
  <c r="V300" i="291"/>
  <c r="U212" i="94"/>
  <c r="V174" i="205"/>
  <c r="U111" i="94"/>
  <c r="U260" i="271"/>
  <c r="V53" i="271"/>
  <c r="U86" i="205"/>
  <c r="U244" i="96"/>
  <c r="W244" i="96" s="1"/>
  <c r="V163" i="291"/>
  <c r="U234" i="96"/>
  <c r="U115" i="94"/>
  <c r="V261" i="205"/>
  <c r="U474" i="100"/>
  <c r="U221" i="94"/>
  <c r="U161" i="179"/>
  <c r="V71" i="380"/>
  <c r="V142" i="92"/>
  <c r="U230" i="94"/>
  <c r="V273" i="205"/>
  <c r="V489" i="94"/>
  <c r="V143" i="446"/>
  <c r="V210" i="100"/>
  <c r="V236" i="100"/>
  <c r="V20" i="189"/>
  <c r="V103" i="438"/>
  <c r="U197" i="291"/>
  <c r="V104" i="92"/>
  <c r="U106" i="96"/>
  <c r="V263" i="271"/>
  <c r="U315" i="271"/>
  <c r="U377" i="96"/>
  <c r="U35" i="96"/>
  <c r="U152" i="179"/>
  <c r="U168" i="96"/>
  <c r="V189" i="291"/>
  <c r="V258" i="205"/>
  <c r="V153" i="205"/>
  <c r="U195" i="271"/>
  <c r="V414" i="291"/>
  <c r="V177" i="92"/>
  <c r="U148" i="179"/>
  <c r="U323" i="291"/>
  <c r="V379" i="291"/>
  <c r="V286" i="205"/>
  <c r="U461" i="96"/>
  <c r="U154" i="96"/>
  <c r="U320" i="291"/>
  <c r="V92" i="271"/>
  <c r="U285" i="100"/>
  <c r="U265" i="96"/>
  <c r="U104" i="205"/>
  <c r="V62" i="380"/>
  <c r="U256" i="271"/>
  <c r="U102" i="92"/>
  <c r="U238" i="96"/>
  <c r="U72" i="100"/>
  <c r="V54" i="271"/>
  <c r="U326" i="94"/>
  <c r="V208" i="271"/>
  <c r="V229" i="271"/>
  <c r="V212" i="205"/>
  <c r="V37" i="271"/>
  <c r="U273" i="205"/>
  <c r="V242" i="205"/>
  <c r="U65" i="205"/>
  <c r="U38" i="96"/>
  <c r="V70" i="271"/>
  <c r="U223" i="205"/>
  <c r="U184" i="96"/>
  <c r="U127" i="96"/>
  <c r="U155" i="205"/>
  <c r="V87" i="380"/>
  <c r="U91" i="100"/>
  <c r="V109" i="271"/>
  <c r="U252" i="96"/>
  <c r="V223" i="205"/>
  <c r="U101" i="291"/>
  <c r="U96" i="92"/>
  <c r="U349" i="94"/>
  <c r="U454" i="94"/>
  <c r="V329" i="271"/>
  <c r="U315" i="100"/>
  <c r="V27" i="92"/>
  <c r="U213" i="96"/>
  <c r="V110" i="271"/>
  <c r="V358" i="446"/>
  <c r="V84" i="442"/>
  <c r="V114" i="442"/>
  <c r="V60" i="96"/>
  <c r="V10" i="433"/>
  <c r="V87" i="379"/>
  <c r="V361" i="94"/>
  <c r="V16" i="378"/>
  <c r="U61" i="102"/>
  <c r="V264" i="94"/>
  <c r="V348" i="271"/>
  <c r="U79" i="271"/>
  <c r="V376" i="271"/>
  <c r="U114" i="205"/>
  <c r="U53" i="179"/>
  <c r="U87" i="271"/>
  <c r="U304" i="94"/>
  <c r="V186" i="92"/>
  <c r="U39" i="205"/>
  <c r="U16" i="179"/>
  <c r="V160" i="291"/>
  <c r="U53" i="102"/>
  <c r="V93" i="271"/>
  <c r="V60" i="271"/>
  <c r="U185" i="271"/>
  <c r="V285" i="271"/>
  <c r="U271" i="205"/>
  <c r="V79" i="271"/>
  <c r="U163" i="205"/>
  <c r="U219" i="94"/>
  <c r="V201" i="92"/>
  <c r="U235" i="94"/>
  <c r="V28" i="380"/>
  <c r="U197" i="271"/>
  <c r="U62" i="96"/>
  <c r="U302" i="271"/>
  <c r="U359" i="96"/>
  <c r="U71" i="92"/>
  <c r="U78" i="102"/>
  <c r="U220" i="205"/>
  <c r="V215" i="271"/>
  <c r="U368" i="100"/>
  <c r="V124" i="271"/>
  <c r="U373" i="94"/>
  <c r="V83" i="291"/>
  <c r="V32" i="271"/>
  <c r="U242" i="96"/>
  <c r="V155" i="291"/>
  <c r="U149" i="291"/>
  <c r="U392" i="96"/>
  <c r="U234" i="205"/>
  <c r="U129" i="100"/>
  <c r="V218" i="271"/>
  <c r="U267" i="205"/>
  <c r="U253" i="96"/>
  <c r="V333" i="291"/>
  <c r="U94" i="205"/>
  <c r="U455" i="94"/>
  <c r="V188" i="205"/>
  <c r="U317" i="100"/>
  <c r="V320" i="291"/>
  <c r="U239" i="205"/>
  <c r="U208" i="96"/>
  <c r="W208" i="96" s="1"/>
  <c r="V224" i="205"/>
  <c r="U317" i="291"/>
  <c r="V30" i="380"/>
  <c r="U77" i="205"/>
  <c r="U210" i="94"/>
  <c r="V269" i="205"/>
  <c r="V184" i="92"/>
  <c r="U216" i="205"/>
  <c r="V46" i="428"/>
  <c r="V119" i="438"/>
  <c r="V416" i="94"/>
  <c r="V415" i="96"/>
  <c r="V360" i="446"/>
  <c r="V15" i="100"/>
  <c r="U247" i="291"/>
  <c r="U98" i="92"/>
  <c r="U18" i="102"/>
  <c r="U448" i="94"/>
  <c r="V258" i="291"/>
  <c r="U333" i="94"/>
  <c r="U101" i="271"/>
  <c r="U90" i="205"/>
  <c r="V124" i="291"/>
  <c r="U219" i="100"/>
  <c r="U146" i="94"/>
  <c r="V275" i="271"/>
  <c r="V345" i="271"/>
  <c r="U280" i="94"/>
  <c r="U158" i="179"/>
  <c r="U263" i="271"/>
  <c r="V408" i="291"/>
  <c r="U267" i="179"/>
  <c r="V176" i="291"/>
  <c r="V391" i="271"/>
  <c r="U194" i="291"/>
  <c r="U55" i="205"/>
  <c r="V37" i="291"/>
  <c r="V152" i="291"/>
  <c r="U142" i="94"/>
  <c r="U52" i="179"/>
  <c r="U169" i="92"/>
  <c r="V177" i="271"/>
  <c r="U174" i="205"/>
  <c r="U109" i="96"/>
  <c r="U37" i="92"/>
  <c r="V270" i="291"/>
  <c r="U318" i="271"/>
  <c r="V62" i="271"/>
  <c r="U422" i="96"/>
  <c r="U202" i="96"/>
  <c r="V195" i="291"/>
  <c r="U216" i="96"/>
  <c r="U186" i="291"/>
  <c r="V380" i="271"/>
  <c r="U224" i="205"/>
  <c r="V330" i="271"/>
  <c r="U370" i="94"/>
  <c r="U254" i="291"/>
  <c r="U201" i="96"/>
  <c r="V67" i="291"/>
  <c r="U204" i="291"/>
  <c r="V315" i="291"/>
  <c r="U283" i="205"/>
  <c r="U297" i="94"/>
  <c r="U199" i="179"/>
  <c r="U75" i="102"/>
  <c r="V47" i="381"/>
  <c r="V90" i="271"/>
  <c r="V167" i="92"/>
  <c r="U89" i="205"/>
  <c r="U436" i="94"/>
  <c r="V239" i="205"/>
  <c r="U12" i="438"/>
  <c r="V139" i="92"/>
  <c r="V165" i="291"/>
  <c r="V67" i="440"/>
  <c r="V314" i="179"/>
  <c r="V23" i="429"/>
  <c r="V71" i="443"/>
  <c r="V65" i="446"/>
  <c r="V48" i="102"/>
  <c r="V216" i="446"/>
  <c r="V52" i="100"/>
  <c r="U77" i="94"/>
  <c r="U64" i="291"/>
  <c r="U162" i="92"/>
  <c r="U403" i="94"/>
  <c r="U133" i="94"/>
  <c r="V39" i="271"/>
  <c r="U230" i="205"/>
  <c r="V192" i="271"/>
  <c r="U238" i="94"/>
  <c r="U135" i="94"/>
  <c r="U400" i="94"/>
  <c r="U59" i="96"/>
  <c r="V174" i="92"/>
  <c r="U94" i="94"/>
  <c r="V183" i="92"/>
  <c r="V383" i="271"/>
  <c r="U48" i="205"/>
  <c r="V222" i="205"/>
  <c r="U70" i="179"/>
  <c r="V66" i="291"/>
  <c r="U336" i="291"/>
  <c r="V208" i="291"/>
  <c r="U272" i="96"/>
  <c r="U237" i="94"/>
  <c r="V388" i="271"/>
  <c r="U341" i="100"/>
  <c r="V16" i="205"/>
  <c r="U178" i="94"/>
  <c r="U146" i="291"/>
  <c r="U71" i="96"/>
  <c r="V81" i="92"/>
  <c r="U242" i="205"/>
  <c r="U185" i="92"/>
  <c r="U187" i="205"/>
  <c r="V397" i="291"/>
  <c r="V318" i="271"/>
  <c r="U95" i="205"/>
  <c r="U82" i="179"/>
  <c r="V410" i="291"/>
  <c r="U381" i="96"/>
  <c r="U81" i="271"/>
  <c r="U158" i="96"/>
  <c r="V121" i="92"/>
  <c r="U224" i="291"/>
  <c r="U406" i="94"/>
  <c r="U395" i="96"/>
  <c r="U251" i="291"/>
  <c r="U200" i="92"/>
  <c r="U240" i="205"/>
  <c r="V197" i="291"/>
  <c r="V94" i="205"/>
  <c r="U58" i="271"/>
  <c r="U269" i="205"/>
  <c r="U419" i="94"/>
  <c r="W419" i="94" s="1"/>
  <c r="V283" i="205"/>
  <c r="U147" i="291"/>
  <c r="V433" i="100"/>
  <c r="U99" i="106"/>
  <c r="V253" i="179"/>
  <c r="V454" i="94"/>
  <c r="V76" i="102"/>
  <c r="V110" i="446"/>
  <c r="V118" i="443"/>
  <c r="U167" i="106"/>
  <c r="V22" i="96"/>
  <c r="U210" i="291"/>
  <c r="V125" i="271"/>
  <c r="V45" i="92"/>
  <c r="U49" i="179"/>
  <c r="V14" i="291"/>
  <c r="U370" i="100"/>
  <c r="U48" i="271"/>
  <c r="U41" i="102"/>
  <c r="V198" i="92"/>
  <c r="U457" i="94"/>
  <c r="W457" i="94" s="1"/>
  <c r="U229" i="205"/>
  <c r="U496" i="100"/>
  <c r="U205" i="94"/>
  <c r="U186" i="179"/>
  <c r="V163" i="92"/>
  <c r="U285" i="271"/>
  <c r="V165" i="271"/>
  <c r="U321" i="96"/>
  <c r="V140" i="271"/>
  <c r="V202" i="92"/>
  <c r="U245" i="291"/>
  <c r="U135" i="179"/>
  <c r="U171" i="96"/>
  <c r="U393" i="291"/>
  <c r="V273" i="291"/>
  <c r="U279" i="94"/>
  <c r="U156" i="205"/>
  <c r="V257" i="291"/>
  <c r="U246" i="179"/>
  <c r="U328" i="179"/>
  <c r="U95" i="96"/>
  <c r="V91" i="92"/>
  <c r="U205" i="205"/>
  <c r="W205" i="205" s="1"/>
  <c r="V351" i="271"/>
  <c r="U236" i="205"/>
  <c r="V290" i="271"/>
  <c r="U452" i="96"/>
  <c r="U67" i="205"/>
  <c r="U312" i="96"/>
  <c r="U118" i="179"/>
  <c r="U142" i="96"/>
  <c r="U449" i="96"/>
  <c r="V220" i="271"/>
  <c r="U159" i="271"/>
  <c r="U151" i="96"/>
  <c r="U122" i="102"/>
  <c r="U190" i="96"/>
  <c r="V255" i="205"/>
  <c r="V296" i="291"/>
  <c r="U256" i="205"/>
  <c r="U181" i="96"/>
  <c r="V240" i="205"/>
  <c r="V354" i="271"/>
  <c r="U245" i="271"/>
  <c r="U75" i="205"/>
  <c r="U13" i="96"/>
  <c r="U250" i="96"/>
  <c r="V16" i="94"/>
  <c r="V58" i="438"/>
  <c r="V174" i="94"/>
  <c r="U36" i="102"/>
  <c r="V448" i="94"/>
  <c r="V234" i="96"/>
  <c r="V9" i="432"/>
  <c r="V16" i="427"/>
  <c r="U278" i="94"/>
  <c r="V39" i="205"/>
  <c r="V165" i="205"/>
  <c r="U420" i="96"/>
  <c r="V18" i="92"/>
  <c r="U113" i="92"/>
  <c r="V220" i="291"/>
  <c r="V22" i="380"/>
  <c r="V280" i="205"/>
  <c r="U172" i="179"/>
  <c r="V260" i="271"/>
  <c r="U238" i="271"/>
  <c r="V189" i="205"/>
  <c r="U264" i="291"/>
  <c r="V182" i="92"/>
  <c r="U196" i="96"/>
  <c r="U202" i="92"/>
  <c r="U308" i="271"/>
  <c r="V89" i="205"/>
  <c r="U282" i="205"/>
  <c r="U194" i="179"/>
  <c r="V399" i="291"/>
  <c r="U433" i="94"/>
  <c r="U116" i="94"/>
  <c r="V57" i="205"/>
  <c r="U376" i="100"/>
  <c r="V50" i="380"/>
  <c r="U307" i="271"/>
  <c r="V65" i="205"/>
  <c r="U281" i="179"/>
  <c r="U89" i="100"/>
  <c r="V221" i="96"/>
  <c r="V117" i="443"/>
  <c r="V230" i="179"/>
  <c r="V18" i="179"/>
  <c r="U81" i="106"/>
  <c r="V214" i="100"/>
  <c r="V272" i="96"/>
  <c r="V10" i="437"/>
  <c r="V265" i="446"/>
  <c r="U362" i="94"/>
  <c r="V168" i="205"/>
  <c r="V136" i="291"/>
  <c r="U231" i="94"/>
  <c r="U227" i="205"/>
  <c r="V164" i="205"/>
  <c r="U378" i="100"/>
  <c r="U270" i="291"/>
  <c r="U153" i="179"/>
  <c r="V173" i="291"/>
  <c r="U29" i="205"/>
  <c r="U371" i="94"/>
  <c r="V319" i="271"/>
  <c r="U174" i="179"/>
  <c r="U155" i="94"/>
  <c r="V177" i="205"/>
  <c r="U138" i="96"/>
  <c r="U120" i="179"/>
  <c r="U298" i="271"/>
  <c r="V402" i="291"/>
  <c r="U447" i="94"/>
  <c r="U309" i="96"/>
  <c r="V160" i="271"/>
  <c r="U302" i="94"/>
  <c r="V38" i="381"/>
  <c r="V169" i="92"/>
  <c r="U218" i="179"/>
  <c r="U153" i="205"/>
  <c r="V61" i="291"/>
  <c r="V372" i="271"/>
  <c r="U391" i="94"/>
  <c r="V174" i="291"/>
  <c r="V203" i="205"/>
  <c r="U97" i="179"/>
  <c r="V382" i="271"/>
  <c r="V15" i="92"/>
  <c r="U391" i="96"/>
  <c r="U114" i="179"/>
  <c r="U34" i="291"/>
  <c r="V317" i="271"/>
  <c r="V14" i="205"/>
  <c r="V385" i="271"/>
  <c r="U421" i="94"/>
  <c r="U434" i="100"/>
  <c r="V20" i="271"/>
  <c r="U166" i="271"/>
  <c r="U209" i="271"/>
  <c r="V77" i="291"/>
  <c r="V222" i="291"/>
  <c r="V492" i="446"/>
  <c r="V232" i="446"/>
  <c r="V467" i="100"/>
  <c r="V94" i="443"/>
  <c r="V350" i="271"/>
  <c r="V74" i="94"/>
  <c r="V119" i="94"/>
  <c r="U196" i="94"/>
  <c r="U285" i="205"/>
  <c r="V264" i="205"/>
  <c r="U76" i="205"/>
  <c r="V284" i="291"/>
  <c r="U104" i="102"/>
  <c r="U136" i="94"/>
  <c r="V96" i="291"/>
  <c r="V199" i="291"/>
  <c r="V144" i="291"/>
  <c r="U31" i="271"/>
  <c r="V74" i="92"/>
  <c r="U331" i="271"/>
  <c r="V348" i="291"/>
  <c r="U48" i="291"/>
  <c r="U16" i="92"/>
  <c r="U405" i="94"/>
  <c r="V56" i="205"/>
  <c r="U204" i="92"/>
  <c r="U283" i="94"/>
  <c r="U164" i="96"/>
  <c r="V252" i="291"/>
  <c r="U70" i="92"/>
  <c r="U57" i="92"/>
  <c r="U287" i="205"/>
  <c r="W287" i="205" s="1"/>
  <c r="U473" i="94"/>
  <c r="V53" i="291"/>
  <c r="U148" i="291"/>
  <c r="V13" i="381"/>
  <c r="U240" i="94"/>
  <c r="U197" i="205"/>
  <c r="U17" i="378"/>
  <c r="U187" i="291"/>
  <c r="U237" i="179"/>
  <c r="U296" i="96"/>
  <c r="U305" i="100"/>
  <c r="V204" i="205"/>
  <c r="V228" i="205"/>
  <c r="U211" i="291"/>
  <c r="U344" i="271"/>
  <c r="V138" i="271"/>
  <c r="U427" i="94"/>
  <c r="U233" i="179"/>
  <c r="U301" i="100"/>
  <c r="U402" i="291"/>
  <c r="V304" i="271"/>
  <c r="U223" i="271"/>
  <c r="V325" i="271"/>
  <c r="V308" i="271"/>
  <c r="U426" i="96"/>
  <c r="U68" i="205"/>
  <c r="U46" i="205"/>
  <c r="V106" i="271"/>
  <c r="U287" i="271"/>
  <c r="V69" i="271"/>
  <c r="U425" i="291"/>
  <c r="V129" i="271"/>
  <c r="V160" i="446"/>
  <c r="V178" i="94"/>
  <c r="U20" i="189"/>
  <c r="V72" i="94"/>
  <c r="V499" i="100"/>
  <c r="U78" i="189"/>
  <c r="V226" i="96"/>
  <c r="V77" i="443"/>
  <c r="V172" i="179"/>
  <c r="V472" i="100"/>
  <c r="V29" i="428"/>
  <c r="V275" i="446"/>
  <c r="U272" i="205"/>
  <c r="V179" i="92"/>
  <c r="V156" i="271"/>
  <c r="U213" i="291"/>
  <c r="V147" i="291"/>
  <c r="U307" i="100"/>
  <c r="V125" i="92"/>
  <c r="U309" i="94"/>
  <c r="U184" i="179"/>
  <c r="V151" i="92"/>
  <c r="U186" i="205"/>
  <c r="U180" i="271"/>
  <c r="U49" i="100"/>
  <c r="U295" i="94"/>
  <c r="U251" i="94"/>
  <c r="V85" i="205"/>
  <c r="U68" i="96"/>
  <c r="U14" i="291"/>
  <c r="U213" i="94"/>
  <c r="U293" i="100"/>
  <c r="U167" i="179"/>
  <c r="U290" i="271"/>
  <c r="V210" i="271"/>
  <c r="U486" i="100"/>
  <c r="V56" i="92"/>
  <c r="U179" i="205"/>
  <c r="U256" i="179"/>
  <c r="U55" i="102"/>
  <c r="U241" i="96"/>
  <c r="V153" i="271"/>
  <c r="U341" i="271"/>
  <c r="V425" i="291"/>
  <c r="U355" i="96"/>
  <c r="U168" i="291"/>
  <c r="U428" i="94"/>
  <c r="U358" i="291"/>
  <c r="V264" i="271"/>
  <c r="U359" i="291"/>
  <c r="V431" i="291"/>
  <c r="V127" i="271"/>
  <c r="U393" i="94"/>
  <c r="V295" i="291"/>
  <c r="U363" i="291"/>
  <c r="U16" i="96"/>
  <c r="U381" i="271"/>
  <c r="V86" i="380"/>
  <c r="U380" i="100"/>
  <c r="V260" i="291"/>
  <c r="U353" i="94"/>
  <c r="V109" i="205"/>
  <c r="U147" i="179"/>
  <c r="V141" i="271"/>
  <c r="V200" i="92"/>
  <c r="U152" i="271"/>
  <c r="V16" i="92"/>
  <c r="U124" i="271"/>
  <c r="U402" i="96"/>
  <c r="U171" i="205"/>
  <c r="V333" i="271"/>
  <c r="U416" i="100"/>
  <c r="U38" i="92"/>
  <c r="W38" i="92" s="1"/>
  <c r="U15" i="94"/>
  <c r="U451" i="94"/>
  <c r="V223" i="271"/>
  <c r="V46" i="205"/>
  <c r="V359" i="291"/>
  <c r="U257" i="205"/>
  <c r="V62" i="440"/>
  <c r="V28" i="102"/>
  <c r="V458" i="100"/>
  <c r="V356" i="94"/>
  <c r="V107" i="179"/>
  <c r="V160" i="205"/>
  <c r="V330" i="291"/>
  <c r="V84" i="291"/>
  <c r="V78" i="381"/>
  <c r="U40" i="102"/>
  <c r="V387" i="271"/>
  <c r="V313" i="291"/>
  <c r="U357" i="271"/>
  <c r="U343" i="271"/>
  <c r="U37" i="271"/>
  <c r="V78" i="92"/>
  <c r="U51" i="205"/>
  <c r="U231" i="205"/>
  <c r="U215" i="179"/>
  <c r="U145" i="96"/>
  <c r="V68" i="291"/>
  <c r="U34" i="96"/>
  <c r="W34" i="96" s="1"/>
  <c r="U271" i="271"/>
  <c r="U381" i="94"/>
  <c r="V51" i="205"/>
  <c r="V75" i="205"/>
  <c r="U14" i="94"/>
  <c r="V167" i="271"/>
  <c r="U145" i="205"/>
  <c r="U32" i="96"/>
  <c r="U171" i="92"/>
  <c r="V59" i="92"/>
  <c r="U166" i="205"/>
  <c r="V83" i="92"/>
  <c r="V314" i="291"/>
  <c r="V102" i="291"/>
  <c r="U218" i="96"/>
  <c r="U331" i="291"/>
  <c r="V349" i="291"/>
  <c r="U298" i="96"/>
  <c r="U110" i="102"/>
  <c r="W110" i="102" s="1"/>
  <c r="U366" i="96"/>
  <c r="V137" i="291"/>
  <c r="V158" i="271"/>
  <c r="V214" i="205"/>
  <c r="U375" i="271"/>
  <c r="V13" i="382"/>
  <c r="V225" i="271"/>
  <c r="V342" i="291"/>
  <c r="U103" i="205"/>
  <c r="U460" i="94"/>
  <c r="U189" i="179"/>
  <c r="V184" i="271"/>
  <c r="U102" i="291"/>
  <c r="U305" i="271"/>
  <c r="V403" i="291"/>
  <c r="U92" i="322"/>
  <c r="U44" i="322"/>
  <c r="U13" i="382"/>
  <c r="U48" i="380"/>
  <c r="U114" i="322"/>
  <c r="U65" i="322"/>
  <c r="U83" i="379"/>
  <c r="U56" i="379"/>
  <c r="U11" i="424"/>
  <c r="U17" i="100"/>
  <c r="U98" i="442"/>
  <c r="U101" i="102"/>
  <c r="U14" i="446"/>
  <c r="V139" i="448"/>
  <c r="U198" i="100"/>
  <c r="U450" i="446"/>
  <c r="U48" i="100"/>
  <c r="U167" i="446"/>
  <c r="U195" i="291"/>
  <c r="U113" i="271"/>
  <c r="V117" i="448"/>
  <c r="V186" i="448"/>
  <c r="V150" i="448"/>
  <c r="V109" i="448"/>
  <c r="U40" i="448"/>
  <c r="V164" i="291"/>
  <c r="U410" i="291"/>
  <c r="U279" i="96"/>
  <c r="V192" i="205"/>
  <c r="U17" i="179"/>
  <c r="U35" i="322"/>
  <c r="V109" i="322"/>
  <c r="U113" i="322"/>
  <c r="V442" i="100"/>
  <c r="U10" i="429"/>
  <c r="U15" i="382"/>
  <c r="U17" i="426"/>
  <c r="U38" i="380"/>
  <c r="U236" i="291"/>
  <c r="U34" i="442"/>
  <c r="U69" i="438"/>
  <c r="U170" i="446"/>
  <c r="U100" i="441"/>
  <c r="U369" i="446"/>
  <c r="U11" i="448"/>
  <c r="U115" i="102"/>
  <c r="U358" i="271"/>
  <c r="U274" i="100"/>
  <c r="V14" i="342"/>
  <c r="U182" i="92"/>
  <c r="V430" i="96"/>
  <c r="U199" i="271"/>
  <c r="V370" i="291"/>
  <c r="V87" i="322"/>
  <c r="U37" i="96"/>
  <c r="U8" i="428"/>
  <c r="U103" i="379"/>
  <c r="U76" i="443"/>
  <c r="U323" i="96"/>
  <c r="U69" i="179"/>
  <c r="U210" i="96"/>
  <c r="V25" i="448"/>
  <c r="U229" i="100"/>
  <c r="U31" i="438"/>
  <c r="U400" i="446"/>
  <c r="U69" i="271"/>
  <c r="V232" i="271"/>
  <c r="U396" i="96"/>
  <c r="U48" i="96"/>
  <c r="U34" i="440"/>
  <c r="U151" i="106"/>
  <c r="U25" i="179"/>
  <c r="U124" i="441"/>
  <c r="U129" i="441"/>
  <c r="U137" i="448"/>
  <c r="U163" i="448"/>
  <c r="U126" i="441"/>
  <c r="U54" i="443"/>
  <c r="U275" i="96"/>
  <c r="U164" i="92"/>
  <c r="V416" i="291"/>
  <c r="V257" i="271"/>
  <c r="U17" i="342"/>
  <c r="U102" i="322"/>
  <c r="U50" i="441"/>
  <c r="V72" i="381"/>
  <c r="U56" i="424"/>
  <c r="U61" i="441"/>
  <c r="V167" i="448"/>
  <c r="U9" i="438"/>
  <c r="V191" i="448"/>
  <c r="U71" i="443"/>
  <c r="U87" i="441"/>
  <c r="U86" i="448"/>
  <c r="U232" i="100"/>
  <c r="V44" i="441"/>
  <c r="U94" i="92"/>
  <c r="U43" i="179"/>
  <c r="U188" i="448"/>
  <c r="U146" i="100"/>
  <c r="U24" i="96"/>
  <c r="U196" i="102"/>
  <c r="U48" i="379"/>
  <c r="V24" i="424"/>
  <c r="U31" i="440"/>
  <c r="U215" i="446"/>
  <c r="U10" i="440"/>
  <c r="U444" i="100"/>
  <c r="W444" i="100" s="1"/>
  <c r="U12" i="445"/>
  <c r="U64" i="440"/>
  <c r="U74" i="443"/>
  <c r="U53" i="448"/>
  <c r="U51" i="380"/>
  <c r="V56" i="322"/>
  <c r="V57" i="381"/>
  <c r="U21" i="379"/>
  <c r="V32" i="424"/>
  <c r="U130" i="100"/>
  <c r="U292" i="446"/>
  <c r="U102" i="102"/>
  <c r="U171" i="102"/>
  <c r="U217" i="446"/>
  <c r="V41" i="205"/>
  <c r="U255" i="179"/>
  <c r="U48" i="448"/>
  <c r="U154" i="94"/>
  <c r="U330" i="271"/>
  <c r="U190" i="92"/>
  <c r="U78" i="96"/>
  <c r="U27" i="433"/>
  <c r="V47" i="102"/>
  <c r="U114" i="379"/>
  <c r="U27" i="428"/>
  <c r="U36" i="380"/>
  <c r="U116" i="448"/>
  <c r="U190" i="448"/>
  <c r="U339" i="446"/>
  <c r="U416" i="446"/>
  <c r="U440" i="100"/>
  <c r="U10" i="442"/>
  <c r="U117" i="446"/>
  <c r="V230" i="271"/>
  <c r="U179" i="271"/>
  <c r="U480" i="100"/>
  <c r="U326" i="179"/>
  <c r="V88" i="322"/>
  <c r="V150" i="102"/>
  <c r="V35" i="322"/>
  <c r="V46" i="322"/>
  <c r="V153" i="102"/>
  <c r="V30" i="381"/>
  <c r="V38" i="380"/>
  <c r="U32" i="424"/>
  <c r="V11" i="425"/>
  <c r="U80" i="102"/>
  <c r="U22" i="442"/>
  <c r="U110" i="443"/>
  <c r="U178" i="100"/>
  <c r="U241" i="446"/>
  <c r="U236" i="100"/>
  <c r="U43" i="441"/>
  <c r="U344" i="96"/>
  <c r="U276" i="100"/>
  <c r="U14" i="179"/>
  <c r="U141" i="291"/>
  <c r="U110" i="94"/>
  <c r="U418" i="96"/>
  <c r="U309" i="271"/>
  <c r="U363" i="96"/>
  <c r="V145" i="205"/>
  <c r="U100" i="100"/>
  <c r="W100" i="100" s="1"/>
  <c r="U389" i="96"/>
  <c r="U303" i="100"/>
  <c r="U85" i="271"/>
  <c r="U191" i="92"/>
  <c r="V41" i="271"/>
  <c r="U222" i="205"/>
  <c r="U22" i="92"/>
  <c r="U280" i="179"/>
  <c r="U32" i="271"/>
  <c r="U257" i="291"/>
  <c r="V415" i="291"/>
  <c r="U14" i="92"/>
  <c r="V235" i="271"/>
  <c r="U183" i="92"/>
  <c r="U281" i="100"/>
  <c r="U378" i="96"/>
  <c r="U420" i="94"/>
  <c r="U239" i="179"/>
  <c r="U30" i="271"/>
  <c r="U445" i="94"/>
  <c r="U294" i="96"/>
  <c r="U139" i="271"/>
  <c r="V278" i="271"/>
  <c r="U344" i="100"/>
  <c r="U15" i="92"/>
  <c r="U286" i="100"/>
  <c r="U43" i="271"/>
  <c r="W43" i="271" s="1"/>
  <c r="U369" i="96"/>
  <c r="V70" i="291"/>
  <c r="U191" i="94"/>
  <c r="V106" i="205"/>
  <c r="U28" i="291"/>
  <c r="U225" i="100"/>
  <c r="U390" i="271"/>
  <c r="U416" i="291"/>
  <c r="U84" i="96"/>
  <c r="V69" i="448"/>
  <c r="U164" i="271"/>
  <c r="U20" i="96"/>
  <c r="U332" i="291"/>
  <c r="U328" i="291"/>
  <c r="U98" i="94"/>
  <c r="U50" i="205"/>
  <c r="U289" i="179"/>
  <c r="U60" i="96"/>
  <c r="U276" i="205"/>
  <c r="U84" i="100"/>
  <c r="U319" i="291"/>
  <c r="U286" i="179"/>
  <c r="U192" i="291"/>
  <c r="U105" i="102"/>
  <c r="U265" i="291"/>
  <c r="U382" i="271"/>
  <c r="V29" i="291"/>
  <c r="V74" i="271"/>
  <c r="V181" i="271"/>
  <c r="U116" i="443"/>
  <c r="U405" i="291"/>
  <c r="U124" i="443"/>
  <c r="U75" i="440"/>
  <c r="U145" i="448"/>
  <c r="U67" i="442"/>
  <c r="U447" i="446"/>
  <c r="U44" i="442"/>
  <c r="U71" i="438"/>
  <c r="W71" i="438" s="1"/>
  <c r="U45" i="443"/>
  <c r="W45" i="443" s="1"/>
  <c r="U19" i="440"/>
  <c r="U84" i="442"/>
  <c r="U69" i="443"/>
  <c r="U95" i="438"/>
  <c r="U110" i="446"/>
  <c r="U153" i="446"/>
  <c r="U56" i="448"/>
  <c r="V92" i="322"/>
  <c r="V153" i="100"/>
  <c r="U77" i="379"/>
  <c r="U59" i="425"/>
  <c r="U68" i="381"/>
  <c r="V48" i="425"/>
  <c r="U137" i="446"/>
  <c r="U358" i="446"/>
  <c r="U94" i="442"/>
  <c r="V188" i="448"/>
  <c r="U223" i="446"/>
  <c r="U16" i="445"/>
  <c r="U475" i="446"/>
  <c r="U188" i="102"/>
  <c r="V153" i="92"/>
  <c r="U137" i="271"/>
  <c r="U200" i="94"/>
  <c r="U46" i="440"/>
  <c r="U27" i="322"/>
  <c r="U61" i="380"/>
  <c r="U120" i="322"/>
  <c r="U80" i="322"/>
  <c r="U220" i="106"/>
  <c r="U131" i="448"/>
  <c r="V114" i="322"/>
  <c r="U27" i="378"/>
  <c r="U115" i="106"/>
  <c r="U58" i="322"/>
  <c r="U21" i="429"/>
  <c r="U58" i="424"/>
  <c r="U29" i="381"/>
  <c r="V13" i="426"/>
  <c r="U81" i="438"/>
  <c r="U119" i="443"/>
  <c r="U94" i="438"/>
  <c r="V45" i="381"/>
  <c r="U20" i="429"/>
  <c r="V54" i="380"/>
  <c r="U59" i="380"/>
  <c r="V66" i="424"/>
  <c r="U101" i="322"/>
  <c r="V21" i="322"/>
  <c r="U42" i="428"/>
  <c r="U43" i="322"/>
  <c r="V89" i="100"/>
  <c r="V27" i="433"/>
  <c r="U20" i="424"/>
  <c r="U8" i="432"/>
  <c r="V10" i="424"/>
  <c r="U44" i="441"/>
  <c r="U56" i="446"/>
  <c r="U155" i="102"/>
  <c r="U136" i="100"/>
  <c r="U102" i="438"/>
  <c r="U15" i="100"/>
  <c r="V141" i="291"/>
  <c r="U131" i="100"/>
  <c r="V94" i="92"/>
  <c r="V71" i="102"/>
  <c r="U51" i="322"/>
  <c r="U11" i="378"/>
  <c r="V23" i="322"/>
  <c r="V33" i="322"/>
  <c r="V149" i="102"/>
  <c r="U84" i="379"/>
  <c r="U13" i="381"/>
  <c r="U26" i="378"/>
  <c r="V49" i="425"/>
  <c r="V66" i="448"/>
  <c r="U74" i="94"/>
  <c r="U90" i="446"/>
  <c r="U72" i="443"/>
  <c r="U95" i="100"/>
  <c r="U101" i="443"/>
  <c r="U269" i="100"/>
  <c r="U423" i="96"/>
  <c r="V60" i="322"/>
  <c r="U247" i="446"/>
  <c r="U33" i="380"/>
  <c r="U181" i="446"/>
  <c r="U258" i="179"/>
  <c r="U174" i="448"/>
  <c r="V52" i="448"/>
  <c r="U15" i="446"/>
  <c r="V169" i="448"/>
  <c r="U82" i="441"/>
  <c r="U176" i="446"/>
  <c r="U118" i="271"/>
  <c r="V160" i="448"/>
  <c r="U153" i="96"/>
  <c r="U374" i="96"/>
  <c r="V176" i="92"/>
  <c r="U36" i="442"/>
  <c r="V91" i="189"/>
  <c r="V51" i="425"/>
  <c r="U23" i="425"/>
  <c r="V13" i="424"/>
  <c r="U168" i="448"/>
  <c r="V352" i="271"/>
  <c r="U441" i="94"/>
  <c r="U88" i="96"/>
  <c r="U323" i="446"/>
  <c r="U337" i="446"/>
  <c r="U74" i="441"/>
  <c r="U367" i="100"/>
  <c r="U252" i="94"/>
  <c r="U147" i="100"/>
  <c r="U79" i="92"/>
  <c r="V301" i="271"/>
  <c r="U75" i="381"/>
  <c r="U218" i="106"/>
  <c r="U177" i="448"/>
  <c r="U417" i="291"/>
  <c r="U81" i="96"/>
  <c r="V22" i="92"/>
  <c r="U80" i="438"/>
  <c r="U72" i="380"/>
  <c r="W72" i="380" s="1"/>
  <c r="U86" i="380"/>
  <c r="U119" i="322"/>
  <c r="V53" i="424"/>
  <c r="V314" i="271"/>
  <c r="U45" i="92"/>
  <c r="U198" i="291"/>
  <c r="U79" i="179"/>
  <c r="U231" i="96"/>
  <c r="W231" i="96" s="1"/>
  <c r="V64" i="94"/>
  <c r="U67" i="271"/>
  <c r="W67" i="271" s="1"/>
  <c r="V75" i="448"/>
  <c r="U122" i="92"/>
  <c r="U73" i="92"/>
  <c r="U354" i="94"/>
  <c r="U15" i="271"/>
  <c r="V168" i="92"/>
  <c r="U72" i="94"/>
  <c r="U140" i="271"/>
  <c r="U221" i="96"/>
  <c r="V316" i="271"/>
  <c r="U118" i="92"/>
  <c r="U351" i="94"/>
  <c r="U216" i="271"/>
  <c r="U20" i="205"/>
  <c r="V139" i="291"/>
  <c r="U300" i="271"/>
  <c r="V163" i="271"/>
  <c r="U446" i="96"/>
  <c r="V300" i="271"/>
  <c r="V42" i="102"/>
  <c r="U44" i="92"/>
  <c r="W44" i="92" s="1"/>
  <c r="U157" i="271"/>
  <c r="U199" i="205"/>
  <c r="U29" i="102"/>
  <c r="U19" i="427"/>
  <c r="U30" i="427"/>
  <c r="U10" i="427"/>
  <c r="U77" i="446"/>
  <c r="V23" i="271"/>
  <c r="U53" i="441"/>
  <c r="U407" i="446"/>
  <c r="U54" i="442"/>
  <c r="U66" i="440"/>
  <c r="U147" i="446"/>
  <c r="U50" i="443"/>
  <c r="U91" i="442"/>
  <c r="U434" i="446"/>
  <c r="U94" i="443"/>
  <c r="U95" i="440"/>
  <c r="U52" i="438"/>
  <c r="U93" i="438"/>
  <c r="U68" i="441"/>
  <c r="U66" i="380"/>
  <c r="V490" i="100"/>
  <c r="U52" i="381"/>
  <c r="U61" i="425"/>
  <c r="U87" i="322"/>
  <c r="U74" i="322"/>
  <c r="V17" i="102"/>
  <c r="U71" i="424"/>
  <c r="U47" i="424"/>
  <c r="V12" i="424"/>
  <c r="U73" i="442"/>
  <c r="U283" i="96"/>
  <c r="U187" i="448"/>
  <c r="U77" i="100"/>
  <c r="U231" i="446"/>
  <c r="U181" i="448"/>
  <c r="V126" i="448"/>
  <c r="U21" i="96"/>
  <c r="U272" i="100"/>
  <c r="V64" i="271"/>
  <c r="U350" i="96"/>
  <c r="W350" i="96" s="1"/>
  <c r="U281" i="96"/>
  <c r="U99" i="441"/>
  <c r="U30" i="445"/>
  <c r="V132" i="205"/>
  <c r="U54" i="446"/>
  <c r="U328" i="94"/>
  <c r="W328" i="94" s="1"/>
  <c r="V113" i="92"/>
  <c r="U417" i="100"/>
  <c r="U254" i="205"/>
  <c r="U366" i="446"/>
  <c r="V93" i="322"/>
  <c r="V42" i="322"/>
  <c r="V119" i="322"/>
  <c r="U72" i="379"/>
  <c r="U46" i="381"/>
  <c r="U59" i="379"/>
  <c r="U52" i="424"/>
  <c r="U427" i="446"/>
  <c r="W427" i="446" s="1"/>
  <c r="U107" i="438"/>
  <c r="V114" i="448"/>
  <c r="U451" i="446"/>
  <c r="U61" i="442"/>
  <c r="V193" i="448"/>
  <c r="U32" i="100"/>
  <c r="U13" i="342"/>
  <c r="U126" i="100"/>
  <c r="U196" i="291"/>
  <c r="U352" i="100"/>
  <c r="U379" i="96"/>
  <c r="U320" i="96"/>
  <c r="U216" i="179"/>
  <c r="V91" i="448"/>
  <c r="U287" i="100"/>
  <c r="U50" i="381"/>
  <c r="U24" i="380"/>
  <c r="U205" i="100"/>
  <c r="U42" i="442"/>
  <c r="U479" i="100"/>
  <c r="U10" i="342"/>
  <c r="U467" i="100"/>
  <c r="U326" i="100"/>
  <c r="U169" i="102"/>
  <c r="U100" i="102"/>
  <c r="U239" i="96"/>
  <c r="U79" i="96"/>
  <c r="U128" i="92"/>
  <c r="U384" i="100"/>
  <c r="V22" i="448"/>
  <c r="U387" i="100"/>
  <c r="U33" i="100"/>
  <c r="U368" i="446"/>
  <c r="U406" i="446"/>
  <c r="U106" i="102"/>
  <c r="U121" i="179"/>
  <c r="U118" i="442"/>
  <c r="U416" i="94"/>
  <c r="U254" i="100"/>
  <c r="U158" i="291"/>
  <c r="V460" i="94"/>
  <c r="V395" i="291"/>
  <c r="V75" i="322"/>
  <c r="U63" i="446"/>
  <c r="U19" i="378"/>
  <c r="U82" i="381"/>
  <c r="U71" i="442"/>
  <c r="V138" i="448"/>
  <c r="U487" i="100"/>
  <c r="W487" i="100" s="1"/>
  <c r="U64" i="443"/>
  <c r="U220" i="102"/>
  <c r="U197" i="102"/>
  <c r="W197" i="102" s="1"/>
  <c r="U113" i="102"/>
  <c r="U152" i="205"/>
  <c r="V359" i="271"/>
  <c r="U163" i="179"/>
  <c r="U220" i="100"/>
  <c r="U162" i="100"/>
  <c r="U86" i="100"/>
  <c r="U202" i="100"/>
  <c r="U38" i="443"/>
  <c r="U24" i="433"/>
  <c r="V20" i="381"/>
  <c r="V39" i="424"/>
  <c r="U108" i="446"/>
  <c r="U101" i="448"/>
  <c r="U162" i="448"/>
  <c r="U47" i="440"/>
  <c r="U117" i="179"/>
  <c r="U14" i="100"/>
  <c r="W14" i="100" s="1"/>
  <c r="U164" i="102"/>
  <c r="U106" i="446"/>
  <c r="W106" i="446" s="1"/>
  <c r="V21" i="424"/>
  <c r="V415" i="100"/>
  <c r="V65" i="380"/>
  <c r="U24" i="429"/>
  <c r="V23" i="425"/>
  <c r="U489" i="446"/>
  <c r="W489" i="446" s="1"/>
  <c r="U456" i="100"/>
  <c r="W456" i="100" s="1"/>
  <c r="U103" i="100"/>
  <c r="V276" i="271"/>
  <c r="U371" i="100"/>
  <c r="U31" i="92"/>
  <c r="U304" i="446"/>
  <c r="U147" i="102"/>
  <c r="U82" i="94"/>
  <c r="U101" i="94"/>
  <c r="U228" i="179"/>
  <c r="U26" i="322"/>
  <c r="V47" i="424"/>
  <c r="V34" i="102"/>
  <c r="U56" i="425"/>
  <c r="V44" i="381"/>
  <c r="U16" i="429"/>
  <c r="U383" i="100"/>
  <c r="U98" i="438"/>
  <c r="U433" i="446"/>
  <c r="U261" i="179"/>
  <c r="U216" i="446"/>
  <c r="U211" i="179"/>
  <c r="U127" i="102"/>
  <c r="V170" i="448"/>
  <c r="U312" i="271"/>
  <c r="V80" i="448"/>
  <c r="U94" i="96"/>
  <c r="U68" i="322"/>
  <c r="U189" i="102"/>
  <c r="U72" i="322"/>
  <c r="V73" i="322"/>
  <c r="V201" i="100"/>
  <c r="V17" i="381"/>
  <c r="U13" i="433"/>
  <c r="W13" i="433" s="1"/>
  <c r="U10" i="425"/>
  <c r="V67" i="424"/>
  <c r="U128" i="448"/>
  <c r="U493" i="446"/>
  <c r="U289" i="100"/>
  <c r="U276" i="446"/>
  <c r="U70" i="442"/>
  <c r="U137" i="179"/>
  <c r="U73" i="96"/>
  <c r="W73" i="96" s="1"/>
  <c r="U474" i="446"/>
  <c r="U330" i="291"/>
  <c r="U55" i="92"/>
  <c r="U46" i="291"/>
  <c r="U362" i="100"/>
  <c r="V204" i="92"/>
  <c r="U340" i="94"/>
  <c r="U422" i="94"/>
  <c r="U49" i="189"/>
  <c r="U173" i="96"/>
  <c r="U136" i="92"/>
  <c r="V57" i="271"/>
  <c r="U384" i="96"/>
  <c r="U113" i="96"/>
  <c r="U176" i="92"/>
  <c r="V44" i="271"/>
  <c r="U105" i="291"/>
  <c r="U444" i="96"/>
  <c r="U161" i="96"/>
  <c r="V238" i="205"/>
  <c r="U74" i="92"/>
  <c r="U388" i="96"/>
  <c r="U145" i="179"/>
  <c r="U126" i="179"/>
  <c r="U336" i="271"/>
  <c r="V217" i="291"/>
  <c r="U431" i="291"/>
  <c r="U185" i="96"/>
  <c r="U292" i="179"/>
  <c r="V196" i="271"/>
  <c r="U90" i="92"/>
  <c r="V262" i="205"/>
  <c r="U114" i="271"/>
  <c r="U109" i="92"/>
  <c r="U75" i="291"/>
  <c r="U198" i="96"/>
  <c r="U429" i="96"/>
  <c r="V162" i="271"/>
  <c r="U355" i="271"/>
  <c r="V98" i="92"/>
  <c r="U63" i="92"/>
  <c r="U112" i="94"/>
  <c r="U152" i="291"/>
  <c r="U136" i="96"/>
  <c r="V98" i="96"/>
  <c r="V304" i="96"/>
  <c r="V51" i="448"/>
  <c r="U168" i="94"/>
  <c r="U76" i="291"/>
  <c r="V129" i="92"/>
  <c r="U365" i="96"/>
  <c r="U105" i="96"/>
  <c r="V171" i="448"/>
  <c r="U59" i="271"/>
  <c r="U364" i="96"/>
  <c r="U517" i="100"/>
  <c r="W517" i="100" s="1"/>
  <c r="U392" i="291"/>
  <c r="U206" i="92"/>
  <c r="U359" i="271"/>
  <c r="U119" i="94"/>
  <c r="U328" i="271"/>
  <c r="W328" i="271" s="1"/>
  <c r="U157" i="96"/>
  <c r="U374" i="100"/>
  <c r="W374" i="100" s="1"/>
  <c r="U69" i="96"/>
  <c r="U345" i="100"/>
  <c r="V112" i="322"/>
  <c r="V37" i="102"/>
  <c r="U38" i="425"/>
  <c r="U71" i="380"/>
  <c r="U61" i="379"/>
  <c r="U185" i="448"/>
  <c r="U118" i="443"/>
  <c r="U55" i="440"/>
  <c r="U75" i="438"/>
  <c r="U242" i="100"/>
  <c r="U451" i="100"/>
  <c r="U101" i="440"/>
  <c r="U103" i="441"/>
  <c r="U257" i="179"/>
  <c r="U151" i="100"/>
  <c r="U125" i="271"/>
  <c r="V392" i="291"/>
  <c r="U168" i="446"/>
  <c r="V148" i="102"/>
  <c r="V76" i="189"/>
  <c r="U28" i="322"/>
  <c r="V118" i="322"/>
  <c r="U36" i="441"/>
  <c r="V63" i="322"/>
  <c r="U32" i="381"/>
  <c r="U33" i="322"/>
  <c r="V25" i="189"/>
  <c r="U20" i="382"/>
  <c r="V84" i="381"/>
  <c r="U77" i="380"/>
  <c r="U30" i="428"/>
  <c r="U23" i="342"/>
  <c r="U91" i="448"/>
  <c r="U9" i="441"/>
  <c r="U31" i="425"/>
  <c r="U97" i="379"/>
  <c r="U9" i="428"/>
  <c r="U12" i="433"/>
  <c r="U284" i="179"/>
  <c r="U93" i="322"/>
  <c r="V477" i="100"/>
  <c r="U21" i="382"/>
  <c r="V37" i="322"/>
  <c r="V157" i="100"/>
  <c r="U81" i="381"/>
  <c r="V21" i="381"/>
  <c r="U36" i="381"/>
  <c r="V60" i="424"/>
  <c r="U137" i="100"/>
  <c r="U92" i="446"/>
  <c r="U41" i="441"/>
  <c r="U161" i="102"/>
  <c r="U218" i="100"/>
  <c r="U114" i="438"/>
  <c r="U30" i="92"/>
  <c r="W30" i="92" s="1"/>
  <c r="V122" i="92"/>
  <c r="U220" i="179"/>
  <c r="U45" i="380"/>
  <c r="U84" i="102"/>
  <c r="U37" i="380"/>
  <c r="U118" i="322"/>
  <c r="U115" i="322"/>
  <c r="V171" i="100"/>
  <c r="U9" i="433"/>
  <c r="V82" i="381"/>
  <c r="U17" i="429"/>
  <c r="V17" i="425"/>
  <c r="U17" i="442"/>
  <c r="V181" i="448"/>
  <c r="U264" i="446"/>
  <c r="U93" i="448"/>
  <c r="U67" i="438"/>
  <c r="U50" i="446"/>
  <c r="U76" i="94"/>
  <c r="U68" i="102"/>
  <c r="V240" i="100"/>
  <c r="U160" i="271"/>
  <c r="U18" i="378"/>
  <c r="U320" i="100"/>
  <c r="W320" i="100" s="1"/>
  <c r="V179" i="448"/>
  <c r="U399" i="446"/>
  <c r="U248" i="446"/>
  <c r="U183" i="102"/>
  <c r="U451" i="96"/>
  <c r="U299" i="100"/>
  <c r="U62" i="442"/>
  <c r="U99" i="446"/>
  <c r="U353" i="291"/>
  <c r="U291" i="96"/>
  <c r="U49" i="291"/>
  <c r="U138" i="271"/>
  <c r="V14" i="102"/>
  <c r="U266" i="446"/>
  <c r="U23" i="429"/>
  <c r="V71" i="448"/>
  <c r="U364" i="446"/>
  <c r="U99" i="443"/>
  <c r="V202" i="448"/>
  <c r="U410" i="446"/>
  <c r="U161" i="100"/>
  <c r="U30" i="179"/>
  <c r="U218" i="446"/>
  <c r="V58" i="271"/>
  <c r="V86" i="205"/>
  <c r="U29" i="291"/>
  <c r="V28" i="291"/>
  <c r="U278" i="179"/>
  <c r="U86" i="440"/>
  <c r="V256" i="271"/>
  <c r="U53" i="92"/>
  <c r="U291" i="100"/>
  <c r="U282" i="94"/>
  <c r="U81" i="440"/>
  <c r="V53" i="381"/>
  <c r="U51" i="425"/>
  <c r="V67" i="322"/>
  <c r="U322" i="446"/>
  <c r="U92" i="271"/>
  <c r="U209" i="291"/>
  <c r="U18" i="179"/>
  <c r="V294" i="271"/>
  <c r="V383" i="291"/>
  <c r="U333" i="100"/>
  <c r="V272" i="271"/>
  <c r="V85" i="271"/>
  <c r="V82" i="92"/>
  <c r="V272" i="291"/>
  <c r="V211" i="291"/>
  <c r="V68" i="448"/>
  <c r="V55" i="291"/>
  <c r="V144" i="92"/>
  <c r="U26" i="428"/>
  <c r="V230" i="102"/>
  <c r="V102" i="322"/>
  <c r="U12" i="424"/>
  <c r="U97" i="322"/>
  <c r="V74" i="322"/>
  <c r="U16" i="382"/>
  <c r="U28" i="424"/>
  <c r="U24" i="424"/>
  <c r="V17" i="426"/>
  <c r="U308" i="179"/>
  <c r="U343" i="446"/>
  <c r="U201" i="446"/>
  <c r="V142" i="448"/>
  <c r="U80" i="446"/>
  <c r="U398" i="446"/>
  <c r="U104" i="100"/>
  <c r="U138" i="100"/>
  <c r="U245" i="205"/>
  <c r="U187" i="179"/>
  <c r="U262" i="291"/>
  <c r="U265" i="100"/>
  <c r="U26" i="445"/>
  <c r="U93" i="100"/>
  <c r="V96" i="448"/>
  <c r="U45" i="179"/>
  <c r="U163" i="291"/>
  <c r="U111" i="291"/>
  <c r="U20" i="271"/>
  <c r="U47" i="100"/>
  <c r="V28" i="322"/>
  <c r="U56" i="322"/>
  <c r="U82" i="322"/>
  <c r="V257" i="100"/>
  <c r="U31" i="428"/>
  <c r="U84" i="380"/>
  <c r="U37" i="381"/>
  <c r="V25" i="425"/>
  <c r="U12" i="440"/>
  <c r="V59" i="448"/>
  <c r="U182" i="446"/>
  <c r="U308" i="100"/>
  <c r="V197" i="448"/>
  <c r="V194" i="448"/>
  <c r="U170" i="102"/>
  <c r="V23" i="291"/>
  <c r="U79" i="446"/>
  <c r="U370" i="96"/>
  <c r="U189" i="291"/>
  <c r="U99" i="96"/>
  <c r="V118" i="448"/>
  <c r="U288" i="96"/>
  <c r="U75" i="92"/>
  <c r="W75" i="92" s="1"/>
  <c r="V23" i="448"/>
  <c r="V284" i="271"/>
  <c r="U47" i="379"/>
  <c r="V31" i="425"/>
  <c r="U472" i="100"/>
  <c r="U15" i="437"/>
  <c r="U235" i="96"/>
  <c r="U420" i="446"/>
  <c r="U237" i="100"/>
  <c r="U142" i="448"/>
  <c r="U126" i="448"/>
  <c r="V155" i="92"/>
  <c r="U148" i="92"/>
  <c r="U263" i="96"/>
  <c r="W263" i="96" s="1"/>
  <c r="U368" i="271"/>
  <c r="U100" i="96"/>
  <c r="U254" i="271"/>
  <c r="U65" i="440"/>
  <c r="U68" i="446"/>
  <c r="U118" i="438"/>
  <c r="U122" i="443"/>
  <c r="U392" i="100"/>
  <c r="U19" i="445"/>
  <c r="U70" i="440"/>
  <c r="V126" i="271"/>
  <c r="U449" i="100"/>
  <c r="U80" i="92"/>
  <c r="U165" i="92"/>
  <c r="U78" i="441"/>
  <c r="U61" i="189"/>
  <c r="U96" i="179"/>
  <c r="V59" i="380"/>
  <c r="V40" i="425"/>
  <c r="V58" i="448"/>
  <c r="U54" i="441"/>
  <c r="U113" i="448"/>
  <c r="U243" i="179"/>
  <c r="U51" i="438"/>
  <c r="U60" i="448"/>
  <c r="U264" i="100"/>
  <c r="V76" i="448"/>
  <c r="U322" i="179"/>
  <c r="W322" i="179" s="1"/>
  <c r="V190" i="271"/>
  <c r="V184" i="448"/>
  <c r="U140" i="179"/>
  <c r="U44" i="440"/>
  <c r="U395" i="446"/>
  <c r="U497" i="100"/>
  <c r="U56" i="380"/>
  <c r="U78" i="381"/>
  <c r="V14" i="424"/>
  <c r="U103" i="102"/>
  <c r="V174" i="448"/>
  <c r="U49" i="443"/>
  <c r="U251" i="100"/>
  <c r="V64" i="291"/>
  <c r="U188" i="179"/>
  <c r="U93" i="440"/>
  <c r="U19" i="100"/>
  <c r="U70" i="381"/>
  <c r="V271" i="100"/>
  <c r="U19" i="381"/>
  <c r="U84" i="381"/>
  <c r="V22" i="424"/>
  <c r="U41" i="442"/>
  <c r="V96" i="92"/>
  <c r="U165" i="102"/>
  <c r="U118" i="100"/>
  <c r="U357" i="100"/>
  <c r="U45" i="440"/>
  <c r="U29" i="440"/>
  <c r="V19" i="92"/>
  <c r="V86" i="448"/>
  <c r="U298" i="291"/>
  <c r="U301" i="179"/>
  <c r="U34" i="381"/>
  <c r="U16" i="342"/>
  <c r="V229" i="102"/>
  <c r="U9" i="429"/>
  <c r="U17" i="425"/>
  <c r="U51" i="424"/>
  <c r="U229" i="96"/>
  <c r="U170" i="179"/>
  <c r="U387" i="446"/>
  <c r="V192" i="448"/>
  <c r="U369" i="100"/>
  <c r="U348" i="271"/>
  <c r="U64" i="100"/>
  <c r="U201" i="94"/>
  <c r="U18" i="92"/>
  <c r="U93" i="96"/>
  <c r="U180" i="179"/>
  <c r="V62" i="102"/>
  <c r="V19" i="381"/>
  <c r="V55" i="322"/>
  <c r="U71" i="322"/>
  <c r="V317" i="100"/>
  <c r="U60" i="379"/>
  <c r="W60" i="379" s="1"/>
  <c r="U86" i="381"/>
  <c r="U23" i="424"/>
  <c r="V46" i="425"/>
  <c r="U355" i="100"/>
  <c r="U50" i="448"/>
  <c r="U287" i="179"/>
  <c r="U37" i="441"/>
  <c r="U69" i="100"/>
  <c r="U295" i="291"/>
  <c r="U109" i="448"/>
  <c r="U133" i="442"/>
  <c r="U160" i="100"/>
  <c r="W160" i="100" s="1"/>
  <c r="U108" i="271"/>
  <c r="U192" i="96"/>
  <c r="U459" i="94"/>
  <c r="U95" i="322"/>
  <c r="V23" i="102"/>
  <c r="U67" i="424"/>
  <c r="U30" i="433"/>
  <c r="U47" i="381"/>
  <c r="U415" i="446"/>
  <c r="U110" i="448"/>
  <c r="U57" i="448"/>
  <c r="U199" i="446"/>
  <c r="U487" i="446"/>
  <c r="U173" i="448"/>
  <c r="U65" i="438"/>
  <c r="U167" i="92"/>
  <c r="U14" i="271"/>
  <c r="U411" i="100"/>
  <c r="U32" i="92"/>
  <c r="V103" i="448"/>
  <c r="U28" i="378"/>
  <c r="U70" i="322"/>
  <c r="U19" i="322"/>
  <c r="V115" i="322"/>
  <c r="U92" i="438"/>
  <c r="V85" i="189"/>
  <c r="V113" i="322"/>
  <c r="U17" i="322"/>
  <c r="V91" i="100"/>
  <c r="U57" i="424"/>
  <c r="U45" i="428"/>
  <c r="V36" i="380"/>
  <c r="V52" i="424"/>
  <c r="U96" i="441"/>
  <c r="U221" i="100"/>
  <c r="V120" i="448"/>
  <c r="U276" i="179"/>
  <c r="U14" i="426"/>
  <c r="U116" i="322"/>
  <c r="V18" i="428"/>
  <c r="U20" i="379"/>
  <c r="W20" i="379" s="1"/>
  <c r="U357" i="446"/>
  <c r="W357" i="446" s="1"/>
  <c r="U59" i="322"/>
  <c r="V52" i="102"/>
  <c r="U65" i="379"/>
  <c r="U22" i="322"/>
  <c r="V15" i="102"/>
  <c r="U17" i="428"/>
  <c r="U47" i="425"/>
  <c r="U13" i="378"/>
  <c r="V8" i="430"/>
  <c r="U234" i="100"/>
  <c r="U25" i="102"/>
  <c r="U17" i="437"/>
  <c r="V180" i="448"/>
  <c r="U146" i="448"/>
  <c r="U59" i="100"/>
  <c r="W59" i="100" s="1"/>
  <c r="U24" i="291"/>
  <c r="U379" i="271"/>
  <c r="U84" i="291"/>
  <c r="U21" i="381"/>
  <c r="V177" i="102"/>
  <c r="U12" i="429"/>
  <c r="U237" i="106"/>
  <c r="U57" i="322"/>
  <c r="U46" i="428"/>
  <c r="U25" i="382"/>
  <c r="U87" i="379"/>
  <c r="U23" i="381"/>
  <c r="V16" i="430"/>
  <c r="U51" i="443"/>
  <c r="U449" i="446"/>
  <c r="U89" i="179"/>
  <c r="U132" i="441"/>
  <c r="U76" i="96"/>
  <c r="U267" i="94"/>
  <c r="W267" i="94" s="1"/>
  <c r="U389" i="271"/>
  <c r="U145" i="92"/>
  <c r="U58" i="380"/>
  <c r="W58" i="380" s="1"/>
  <c r="U361" i="291"/>
  <c r="W361" i="291" s="1"/>
  <c r="V185" i="448"/>
  <c r="U134" i="100"/>
  <c r="W134" i="100" s="1"/>
  <c r="U365" i="100"/>
  <c r="U91" i="102"/>
  <c r="U60" i="102"/>
  <c r="U59" i="440"/>
  <c r="U9" i="442"/>
  <c r="V124" i="448"/>
  <c r="U290" i="100"/>
  <c r="U106" i="438"/>
  <c r="U401" i="94"/>
  <c r="U222" i="100"/>
  <c r="U61" i="179"/>
  <c r="U275" i="94"/>
  <c r="W275" i="94" s="1"/>
  <c r="U125" i="102"/>
  <c r="U78" i="379"/>
  <c r="V44" i="322"/>
  <c r="U11" i="425"/>
  <c r="U16" i="100"/>
  <c r="U10" i="445"/>
  <c r="V73" i="448"/>
  <c r="U246" i="446"/>
  <c r="U46" i="442"/>
  <c r="U125" i="100"/>
  <c r="V243" i="271"/>
  <c r="U102" i="448"/>
  <c r="U308" i="446"/>
  <c r="U386" i="271"/>
  <c r="U337" i="96"/>
  <c r="U301" i="96"/>
  <c r="U151" i="92"/>
  <c r="U150" i="448"/>
  <c r="U253" i="271"/>
  <c r="V72" i="291"/>
  <c r="U298" i="100"/>
  <c r="V324" i="96"/>
  <c r="U117" i="448"/>
  <c r="V27" i="322"/>
  <c r="U19" i="382"/>
  <c r="V117" i="322"/>
  <c r="U352" i="446"/>
  <c r="W352" i="446" s="1"/>
  <c r="U137" i="92"/>
  <c r="U83" i="291"/>
  <c r="U82" i="100"/>
  <c r="V215" i="96"/>
  <c r="V146" i="291"/>
  <c r="V265" i="96"/>
  <c r="U155" i="92"/>
  <c r="U290" i="291"/>
  <c r="U293" i="94"/>
  <c r="U316" i="100"/>
  <c r="U23" i="380"/>
  <c r="U32" i="322"/>
  <c r="U66" i="424"/>
  <c r="U62" i="322"/>
  <c r="U69" i="322"/>
  <c r="U182" i="448"/>
  <c r="V29" i="381"/>
  <c r="U80" i="381"/>
  <c r="U16" i="428"/>
  <c r="V61" i="424"/>
  <c r="U38" i="100"/>
  <c r="U335" i="446"/>
  <c r="U9" i="443"/>
  <c r="V162" i="448"/>
  <c r="V158" i="448"/>
  <c r="U148" i="446"/>
  <c r="V83" i="448"/>
  <c r="U81" i="446"/>
  <c r="U51" i="440"/>
  <c r="U37" i="291"/>
  <c r="U238" i="100"/>
  <c r="V76" i="381"/>
  <c r="U305" i="446"/>
  <c r="V94" i="448"/>
  <c r="V101" i="448"/>
  <c r="U194" i="271"/>
  <c r="U435" i="100"/>
  <c r="U333" i="291"/>
  <c r="U137" i="96"/>
  <c r="U85" i="100"/>
  <c r="V20" i="322"/>
  <c r="U36" i="322"/>
  <c r="V89" i="322"/>
  <c r="U19" i="379"/>
  <c r="U75" i="380"/>
  <c r="W75" i="380" s="1"/>
  <c r="U29" i="379"/>
  <c r="U109" i="379"/>
  <c r="U81" i="100"/>
  <c r="U33" i="440"/>
  <c r="U361" i="100"/>
  <c r="U421" i="100"/>
  <c r="W421" i="100" s="1"/>
  <c r="U32" i="448"/>
  <c r="U75" i="446"/>
  <c r="U33" i="438"/>
  <c r="V161" i="92"/>
  <c r="U186" i="448"/>
  <c r="U40" i="443"/>
  <c r="U161" i="291"/>
  <c r="U366" i="94"/>
  <c r="U12" i="205"/>
  <c r="U87" i="96"/>
  <c r="V58" i="291"/>
  <c r="V374" i="96"/>
  <c r="V40" i="448"/>
  <c r="U210" i="106"/>
  <c r="U64" i="381"/>
  <c r="V57" i="425"/>
  <c r="U471" i="446"/>
  <c r="U350" i="446"/>
  <c r="U214" i="100"/>
  <c r="U191" i="448"/>
  <c r="V173" i="448"/>
  <c r="V133" i="448"/>
  <c r="U214" i="446"/>
  <c r="V131" i="448"/>
  <c r="U393" i="96"/>
  <c r="U463" i="100"/>
  <c r="U148" i="100"/>
  <c r="V152" i="179"/>
  <c r="U115" i="443"/>
  <c r="U50" i="442"/>
  <c r="U60" i="100"/>
  <c r="W60" i="100" s="1"/>
  <c r="U336" i="446"/>
  <c r="U261" i="446"/>
  <c r="V156" i="448"/>
  <c r="U115" i="446"/>
  <c r="U32" i="438"/>
  <c r="U379" i="94"/>
  <c r="V178" i="448"/>
  <c r="U260" i="205"/>
  <c r="V187" i="102"/>
  <c r="V57" i="322"/>
  <c r="V254" i="100"/>
  <c r="V62" i="322"/>
  <c r="U16" i="378"/>
  <c r="V57" i="424"/>
  <c r="U76" i="100"/>
  <c r="U112" i="100"/>
  <c r="U62" i="446"/>
  <c r="U62" i="448"/>
  <c r="U494" i="446"/>
  <c r="U77" i="448"/>
  <c r="U118" i="448"/>
  <c r="W118" i="448" s="1"/>
  <c r="U54" i="100"/>
  <c r="U412" i="94"/>
  <c r="U246" i="271"/>
  <c r="U382" i="94"/>
  <c r="U203" i="106"/>
  <c r="U18" i="446"/>
  <c r="U184" i="448"/>
  <c r="U25" i="438"/>
  <c r="U12" i="442"/>
  <c r="V83" i="381"/>
  <c r="U57" i="380"/>
  <c r="U325" i="446"/>
  <c r="U104" i="448"/>
  <c r="U112" i="443"/>
  <c r="U430" i="446"/>
  <c r="U86" i="438"/>
  <c r="U128" i="441"/>
  <c r="U365" i="446"/>
  <c r="U88" i="448"/>
  <c r="U375" i="100"/>
  <c r="U18" i="429"/>
  <c r="V174" i="100"/>
  <c r="U49" i="379"/>
  <c r="U10" i="426"/>
  <c r="U196" i="446"/>
  <c r="U115" i="100"/>
  <c r="U354" i="446"/>
  <c r="U23" i="445"/>
  <c r="U351" i="100"/>
  <c r="U180" i="448"/>
  <c r="U455" i="100"/>
  <c r="U39" i="442"/>
  <c r="U293" i="291"/>
  <c r="U77" i="92"/>
  <c r="U28" i="94"/>
  <c r="U194" i="96"/>
  <c r="V15" i="433"/>
  <c r="V58" i="322"/>
  <c r="V56" i="102"/>
  <c r="V48" i="381"/>
  <c r="U32" i="428"/>
  <c r="U143" i="448"/>
  <c r="V50" i="448"/>
  <c r="U66" i="442"/>
  <c r="U436" i="100"/>
  <c r="U82" i="440"/>
  <c r="U381" i="100"/>
  <c r="U120" i="448"/>
  <c r="U27" i="92"/>
  <c r="U47" i="102"/>
  <c r="U234" i="179"/>
  <c r="U445" i="96"/>
  <c r="U15" i="429"/>
  <c r="W15" i="429" s="1"/>
  <c r="U113" i="379"/>
  <c r="U76" i="322"/>
  <c r="V18" i="189"/>
  <c r="U176" i="102"/>
  <c r="U16" i="425"/>
  <c r="U58" i="379"/>
  <c r="U53" i="424"/>
  <c r="U28" i="433"/>
  <c r="U172" i="448"/>
  <c r="U224" i="446"/>
  <c r="U460" i="446"/>
  <c r="U284" i="100"/>
  <c r="U184" i="102"/>
  <c r="U80" i="441"/>
  <c r="U228" i="100"/>
  <c r="U379" i="100"/>
  <c r="U369" i="94"/>
  <c r="U347" i="94"/>
  <c r="U117" i="96"/>
  <c r="U285" i="96"/>
  <c r="U200" i="179"/>
  <c r="U99" i="92"/>
  <c r="V13" i="92"/>
  <c r="V187" i="291"/>
  <c r="V158" i="92"/>
  <c r="U136" i="291"/>
  <c r="V63" i="291"/>
  <c r="U145" i="94"/>
  <c r="V305" i="271"/>
  <c r="U295" i="179"/>
  <c r="U230" i="291"/>
  <c r="V177" i="448"/>
  <c r="U266" i="96"/>
  <c r="V343" i="291"/>
  <c r="V326" i="96"/>
  <c r="U368" i="94"/>
  <c r="U186" i="92"/>
  <c r="U329" i="271"/>
  <c r="U163" i="92"/>
  <c r="U102" i="96"/>
  <c r="U160" i="92"/>
  <c r="U302" i="179"/>
  <c r="U54" i="179"/>
  <c r="U34" i="92"/>
  <c r="U56" i="271"/>
  <c r="U315" i="96"/>
  <c r="W315" i="96" s="1"/>
  <c r="U353" i="96"/>
  <c r="V411" i="96"/>
  <c r="U387" i="271"/>
  <c r="U56" i="102"/>
  <c r="U286" i="271"/>
  <c r="V25" i="382"/>
  <c r="U385" i="96"/>
  <c r="V154" i="205"/>
  <c r="U173" i="291"/>
  <c r="U309" i="291"/>
  <c r="V245" i="291"/>
  <c r="V141" i="448"/>
  <c r="U413" i="100"/>
  <c r="W413" i="100" s="1"/>
  <c r="U44" i="271"/>
  <c r="V236" i="271"/>
  <c r="U229" i="94"/>
  <c r="U144" i="94"/>
  <c r="V19" i="342"/>
  <c r="V189" i="271"/>
  <c r="U258" i="271"/>
  <c r="U349" i="96"/>
  <c r="U113" i="94"/>
  <c r="U306" i="94"/>
  <c r="U421" i="96"/>
  <c r="U257" i="100"/>
  <c r="U173" i="179"/>
  <c r="U66" i="94"/>
  <c r="U45" i="291"/>
  <c r="U110" i="92"/>
  <c r="V56" i="448"/>
  <c r="U229" i="102"/>
  <c r="U125" i="96"/>
  <c r="U253" i="291"/>
  <c r="U86" i="179"/>
  <c r="V126" i="92"/>
  <c r="V177" i="94"/>
  <c r="U505" i="100"/>
  <c r="W505" i="100" s="1"/>
  <c r="U30" i="442"/>
  <c r="U394" i="446"/>
  <c r="U211" i="102"/>
  <c r="U100" i="443"/>
  <c r="V164" i="448"/>
  <c r="U46" i="443"/>
  <c r="U129" i="448"/>
  <c r="U163" i="446"/>
  <c r="U268" i="446"/>
  <c r="U52" i="443"/>
  <c r="U422" i="446"/>
  <c r="U118" i="441"/>
  <c r="U426" i="446"/>
  <c r="U72" i="441"/>
  <c r="U129" i="446"/>
  <c r="U9" i="445"/>
  <c r="U40" i="322"/>
  <c r="V73" i="102"/>
  <c r="V85" i="381"/>
  <c r="U54" i="424"/>
  <c r="V50" i="425"/>
  <c r="U151" i="446"/>
  <c r="U200" i="100"/>
  <c r="U465" i="100"/>
  <c r="U468" i="446"/>
  <c r="U164" i="446"/>
  <c r="U292" i="96"/>
  <c r="U68" i="438"/>
  <c r="U232" i="291"/>
  <c r="U192" i="100"/>
  <c r="U19" i="102"/>
  <c r="U190" i="291"/>
  <c r="U69" i="441"/>
  <c r="U29" i="424"/>
  <c r="U63" i="322"/>
  <c r="U23" i="322"/>
  <c r="U72" i="189"/>
  <c r="U54" i="448"/>
  <c r="U66" i="322"/>
  <c r="V60" i="380"/>
  <c r="V68" i="322"/>
  <c r="V38" i="102"/>
  <c r="U83" i="381"/>
  <c r="U53" i="381"/>
  <c r="U61" i="424"/>
  <c r="U492" i="446"/>
  <c r="W492" i="446" s="1"/>
  <c r="U495" i="100"/>
  <c r="U73" i="448"/>
  <c r="U198" i="446"/>
  <c r="U212" i="291"/>
  <c r="U16" i="426"/>
  <c r="U30" i="378"/>
  <c r="V80" i="322"/>
  <c r="U21" i="426"/>
  <c r="U65" i="381"/>
  <c r="U91" i="322"/>
  <c r="V191" i="102"/>
  <c r="U15" i="428"/>
  <c r="V110" i="322"/>
  <c r="U26" i="425"/>
  <c r="U53" i="189"/>
  <c r="U25" i="425"/>
  <c r="U56" i="381"/>
  <c r="V18" i="424"/>
  <c r="V168" i="448"/>
  <c r="V28" i="448"/>
  <c r="U161" i="448"/>
  <c r="U114" i="443"/>
  <c r="U324" i="446"/>
  <c r="U353" i="446"/>
  <c r="U248" i="96"/>
  <c r="V14" i="271"/>
  <c r="U160" i="96"/>
  <c r="W160" i="96" s="1"/>
  <c r="V71" i="424"/>
  <c r="V27" i="102"/>
  <c r="U44" i="380"/>
  <c r="V111" i="322"/>
  <c r="V32" i="322"/>
  <c r="U20" i="433"/>
  <c r="U49" i="424"/>
  <c r="U18" i="424"/>
  <c r="U12" i="381"/>
  <c r="V20" i="426"/>
  <c r="U119" i="438"/>
  <c r="U11" i="440"/>
  <c r="W11" i="440" s="1"/>
  <c r="U90" i="100"/>
  <c r="U405" i="446"/>
  <c r="U372" i="291"/>
  <c r="U356" i="96"/>
  <c r="V110" i="92"/>
  <c r="U27" i="381"/>
  <c r="U112" i="322"/>
  <c r="U195" i="448"/>
  <c r="U18" i="96"/>
  <c r="V151" i="448"/>
  <c r="U178" i="291"/>
  <c r="U66" i="438"/>
  <c r="U55" i="441"/>
  <c r="U32" i="443"/>
  <c r="U105" i="438"/>
  <c r="U12" i="447"/>
  <c r="U23" i="102"/>
  <c r="U432" i="96"/>
  <c r="U178" i="179"/>
  <c r="U407" i="291"/>
  <c r="U102" i="443"/>
  <c r="W102" i="443" s="1"/>
  <c r="V30" i="428"/>
  <c r="U54" i="322"/>
  <c r="V48" i="424"/>
  <c r="U52" i="441"/>
  <c r="U380" i="446"/>
  <c r="U314" i="100"/>
  <c r="U15" i="179"/>
  <c r="U448" i="100"/>
  <c r="U465" i="446"/>
  <c r="U124" i="448"/>
  <c r="U71" i="441"/>
  <c r="U508" i="100"/>
  <c r="W508" i="100" s="1"/>
  <c r="U15" i="102"/>
  <c r="W15" i="102" s="1"/>
  <c r="U311" i="271"/>
  <c r="U371" i="291"/>
  <c r="V235" i="291"/>
  <c r="U125" i="443"/>
  <c r="U258" i="291"/>
  <c r="V145" i="448"/>
  <c r="U24" i="92"/>
  <c r="V59" i="322"/>
  <c r="U204" i="106"/>
  <c r="V39" i="102"/>
  <c r="U29" i="322"/>
  <c r="U41" i="322"/>
  <c r="V39" i="425"/>
  <c r="U142" i="100"/>
  <c r="U225" i="96"/>
  <c r="U114" i="291"/>
  <c r="U269" i="179"/>
  <c r="U110" i="271"/>
  <c r="U187" i="271"/>
  <c r="U109" i="179"/>
  <c r="U203" i="100"/>
  <c r="U449" i="94"/>
  <c r="U403" i="100"/>
  <c r="V44" i="291"/>
  <c r="V152" i="92"/>
  <c r="U142" i="102"/>
  <c r="U142" i="179"/>
  <c r="U361" i="94"/>
  <c r="V157" i="448"/>
  <c r="V47" i="425"/>
  <c r="U89" i="322"/>
  <c r="U12" i="380"/>
  <c r="U96" i="322"/>
  <c r="U117" i="106"/>
  <c r="U442" i="446"/>
  <c r="U15" i="378"/>
  <c r="U41" i="379"/>
  <c r="U46" i="425"/>
  <c r="V26" i="425"/>
  <c r="U50" i="440"/>
  <c r="U73" i="440"/>
  <c r="U40" i="442"/>
  <c r="W40" i="442" s="1"/>
  <c r="U29" i="445"/>
  <c r="U167" i="102"/>
  <c r="V61" i="448"/>
  <c r="U328" i="446"/>
  <c r="U128" i="100"/>
  <c r="U286" i="96"/>
  <c r="V211" i="271"/>
  <c r="U156" i="100"/>
  <c r="U141" i="92"/>
  <c r="U123" i="443"/>
  <c r="U30" i="443"/>
  <c r="U31" i="439"/>
  <c r="U69" i="440"/>
  <c r="U129" i="96"/>
  <c r="V41" i="441"/>
  <c r="U165" i="271"/>
  <c r="V223" i="96"/>
  <c r="U63" i="440"/>
  <c r="V87" i="102"/>
  <c r="U16" i="322"/>
  <c r="V78" i="189"/>
  <c r="U11" i="428"/>
  <c r="V40" i="381"/>
  <c r="U13" i="426"/>
  <c r="U89" i="380"/>
  <c r="U69" i="102"/>
  <c r="U320" i="179"/>
  <c r="U10" i="437"/>
  <c r="U210" i="100"/>
  <c r="U66" i="446"/>
  <c r="U267" i="96"/>
  <c r="W267" i="96" s="1"/>
  <c r="U48" i="102"/>
  <c r="U22" i="102"/>
  <c r="U202" i="448"/>
  <c r="U18" i="445"/>
  <c r="U157" i="94"/>
  <c r="U212" i="205"/>
  <c r="V363" i="291"/>
  <c r="U163" i="100"/>
  <c r="W163" i="100" s="1"/>
  <c r="U358" i="100"/>
  <c r="V47" i="271"/>
  <c r="U217" i="179"/>
  <c r="U67" i="379"/>
  <c r="V55" i="424"/>
  <c r="U156" i="448"/>
  <c r="U176" i="100"/>
  <c r="W176" i="100" s="1"/>
  <c r="U291" i="446"/>
  <c r="U389" i="446"/>
  <c r="U515" i="100"/>
  <c r="W515" i="100" s="1"/>
  <c r="U90" i="443"/>
  <c r="U30" i="438"/>
  <c r="U348" i="446"/>
  <c r="U329" i="291"/>
  <c r="V134" i="448"/>
  <c r="U174" i="92"/>
  <c r="V156" i="92"/>
  <c r="V49" i="448"/>
  <c r="U93" i="443"/>
  <c r="W93" i="443" s="1"/>
  <c r="U506" i="100"/>
  <c r="U91" i="440"/>
  <c r="U59" i="448"/>
  <c r="V197" i="92"/>
  <c r="U35" i="442"/>
  <c r="U481" i="100"/>
  <c r="U438" i="96"/>
  <c r="V54" i="448"/>
  <c r="U182" i="96"/>
  <c r="U175" i="271"/>
  <c r="U15" i="379"/>
  <c r="U46" i="322"/>
  <c r="V475" i="100"/>
  <c r="V58" i="425"/>
  <c r="U57" i="381"/>
  <c r="V16" i="426"/>
  <c r="U314" i="179"/>
  <c r="U63" i="100"/>
  <c r="U179" i="102"/>
  <c r="U123" i="448"/>
  <c r="U114" i="448"/>
  <c r="U410" i="100"/>
  <c r="U227" i="446"/>
  <c r="U106" i="448"/>
  <c r="U14" i="102"/>
  <c r="V334" i="291"/>
  <c r="U79" i="100"/>
  <c r="U277" i="179"/>
  <c r="V102" i="448"/>
  <c r="U54" i="102"/>
  <c r="U338" i="96"/>
  <c r="U282" i="446"/>
  <c r="U15" i="380"/>
  <c r="W15" i="380" s="1"/>
  <c r="U63" i="380"/>
  <c r="U456" i="446"/>
  <c r="U135" i="100"/>
  <c r="V154" i="291"/>
  <c r="U482" i="100"/>
  <c r="U260" i="291"/>
  <c r="U265" i="446"/>
  <c r="V180" i="271"/>
  <c r="U95" i="441"/>
  <c r="W95" i="441" s="1"/>
  <c r="U184" i="446"/>
  <c r="V40" i="322"/>
  <c r="U31" i="379"/>
  <c r="V19" i="102"/>
  <c r="V37" i="380"/>
  <c r="U10" i="424"/>
  <c r="U123" i="441"/>
  <c r="U135" i="446"/>
  <c r="U52" i="446"/>
  <c r="U64" i="102"/>
  <c r="W64" i="102" s="1"/>
  <c r="U83" i="441"/>
  <c r="U418" i="446"/>
  <c r="U67" i="446"/>
  <c r="U120" i="438"/>
  <c r="U470" i="94"/>
  <c r="W470" i="94" s="1"/>
  <c r="U325" i="271"/>
  <c r="U59" i="179"/>
  <c r="U217" i="94"/>
  <c r="W217" i="94" s="1"/>
  <c r="U260" i="100"/>
  <c r="V398" i="100"/>
  <c r="U101" i="379"/>
  <c r="U34" i="428"/>
  <c r="U85" i="381"/>
  <c r="U359" i="100"/>
  <c r="U432" i="446"/>
  <c r="U262" i="446"/>
  <c r="V316" i="291"/>
  <c r="U41" i="440"/>
  <c r="W41" i="440" s="1"/>
  <c r="U84" i="440"/>
  <c r="U147" i="448"/>
  <c r="V160" i="92"/>
  <c r="U477" i="100"/>
  <c r="U27" i="424"/>
  <c r="V57" i="102"/>
  <c r="U52" i="380"/>
  <c r="U35" i="428"/>
  <c r="W35" i="428" s="1"/>
  <c r="U109" i="322"/>
  <c r="V101" i="322"/>
  <c r="V10" i="428"/>
  <c r="U96" i="379"/>
  <c r="U40" i="379"/>
  <c r="U40" i="381"/>
  <c r="U10" i="443"/>
  <c r="U219" i="446"/>
  <c r="U40" i="96"/>
  <c r="U411" i="446"/>
  <c r="U78" i="448"/>
  <c r="U41" i="179"/>
  <c r="V53" i="448"/>
  <c r="U439" i="96"/>
  <c r="U331" i="179"/>
  <c r="U68" i="179"/>
  <c r="V178" i="92"/>
  <c r="U69" i="94"/>
  <c r="W69" i="94" s="1"/>
  <c r="U198" i="92"/>
  <c r="V113" i="271"/>
  <c r="U108" i="100"/>
  <c r="W108" i="100" s="1"/>
  <c r="V318" i="291"/>
  <c r="U197" i="100"/>
  <c r="U238" i="205"/>
  <c r="V188" i="271"/>
  <c r="V101" i="291"/>
  <c r="U112" i="271"/>
  <c r="U325" i="179"/>
  <c r="U114" i="100"/>
  <c r="V276" i="205"/>
  <c r="U346" i="96"/>
  <c r="U294" i="94"/>
  <c r="U51" i="179"/>
  <c r="V213" i="94"/>
  <c r="U17" i="92"/>
  <c r="U159" i="291"/>
  <c r="U47" i="179"/>
  <c r="V151" i="271"/>
  <c r="U161" i="92"/>
  <c r="U358" i="96"/>
  <c r="U179" i="92"/>
  <c r="U53" i="94"/>
  <c r="U203" i="96"/>
  <c r="V116" i="448"/>
  <c r="U33" i="179"/>
  <c r="U66" i="92"/>
  <c r="U222" i="271"/>
  <c r="V353" i="96"/>
  <c r="U394" i="291"/>
  <c r="U370" i="291"/>
  <c r="V108" i="92"/>
  <c r="U176" i="94"/>
  <c r="W176" i="94" s="1"/>
  <c r="U94" i="322"/>
  <c r="V43" i="322"/>
  <c r="U37" i="379"/>
  <c r="U15" i="425"/>
  <c r="U76" i="381"/>
  <c r="V15" i="425"/>
  <c r="U121" i="102"/>
  <c r="U60" i="438"/>
  <c r="U135" i="96"/>
  <c r="U275" i="446"/>
  <c r="U16" i="446"/>
  <c r="U19" i="446"/>
  <c r="U73" i="443"/>
  <c r="V159" i="448"/>
  <c r="V374" i="271"/>
  <c r="U36" i="179"/>
  <c r="U201" i="92"/>
  <c r="U331" i="100"/>
  <c r="U62" i="380"/>
  <c r="U64" i="322"/>
  <c r="V36" i="322"/>
  <c r="V270" i="100"/>
  <c r="U371" i="446"/>
  <c r="W371" i="446" s="1"/>
  <c r="V45" i="322"/>
  <c r="V70" i="322"/>
  <c r="U117" i="322"/>
  <c r="V72" i="102"/>
  <c r="U94" i="379"/>
  <c r="U102" i="379"/>
  <c r="U54" i="381"/>
  <c r="U164" i="100"/>
  <c r="U34" i="100"/>
  <c r="U443" i="100"/>
  <c r="U70" i="446"/>
  <c r="U65" i="380"/>
  <c r="U55" i="380"/>
  <c r="V21" i="102"/>
  <c r="V54" i="381"/>
  <c r="V61" i="425"/>
  <c r="U52" i="322"/>
  <c r="V33" i="102"/>
  <c r="U20" i="378"/>
  <c r="V18" i="322"/>
  <c r="U38" i="428"/>
  <c r="U34" i="380"/>
  <c r="U17" i="382"/>
  <c r="U23" i="378"/>
  <c r="U12" i="428"/>
  <c r="U237" i="446"/>
  <c r="U230" i="100"/>
  <c r="U51" i="448"/>
  <c r="U185" i="446"/>
  <c r="W185" i="446" s="1"/>
  <c r="U22" i="440"/>
  <c r="U31" i="443"/>
  <c r="U97" i="92"/>
  <c r="U392" i="94"/>
  <c r="U56" i="92"/>
  <c r="U107" i="102"/>
  <c r="V68" i="102"/>
  <c r="U29" i="380"/>
  <c r="V53" i="322"/>
  <c r="V18" i="100"/>
  <c r="V20" i="102"/>
  <c r="V55" i="381"/>
  <c r="U31" i="378"/>
  <c r="V60" i="425"/>
  <c r="U49" i="440"/>
  <c r="U160" i="446"/>
  <c r="V259" i="291"/>
  <c r="V29" i="448"/>
  <c r="U256" i="100"/>
  <c r="V190" i="448"/>
  <c r="U146" i="92"/>
  <c r="U33" i="96"/>
  <c r="V16" i="425"/>
  <c r="U75" i="322"/>
  <c r="U167" i="448"/>
  <c r="U100" i="446"/>
  <c r="U36" i="448"/>
  <c r="V20" i="342"/>
  <c r="U71" i="448"/>
  <c r="U14" i="445"/>
  <c r="U145" i="100"/>
  <c r="W145" i="100" s="1"/>
  <c r="U105" i="448"/>
  <c r="V108" i="448"/>
  <c r="U464" i="100"/>
  <c r="W464" i="100" s="1"/>
  <c r="V176" i="271"/>
  <c r="U518" i="100"/>
  <c r="W518" i="100" s="1"/>
  <c r="U204" i="205"/>
  <c r="U317" i="271"/>
  <c r="U166" i="92"/>
  <c r="U85" i="380"/>
  <c r="W85" i="380" s="1"/>
  <c r="U74" i="189"/>
  <c r="V19" i="425"/>
  <c r="U97" i="441"/>
  <c r="V77" i="448"/>
  <c r="U310" i="446"/>
  <c r="V203" i="448"/>
  <c r="U171" i="446"/>
  <c r="U158" i="446"/>
  <c r="U480" i="446"/>
  <c r="U259" i="446"/>
  <c r="U119" i="441"/>
  <c r="U150" i="96"/>
  <c r="U127" i="100"/>
  <c r="V25" i="291"/>
  <c r="U268" i="179"/>
  <c r="U21" i="424"/>
  <c r="U36" i="92"/>
  <c r="V39" i="291"/>
  <c r="U463" i="94"/>
  <c r="V29" i="102"/>
  <c r="U55" i="381"/>
  <c r="V47" i="189"/>
  <c r="U258" i="106"/>
  <c r="U18" i="428"/>
  <c r="U62" i="440"/>
  <c r="U61" i="96"/>
  <c r="U175" i="92"/>
  <c r="V78" i="96"/>
  <c r="U121" i="92"/>
  <c r="V299" i="291"/>
  <c r="U238" i="291"/>
  <c r="U70" i="94"/>
  <c r="U169" i="179"/>
  <c r="U153" i="92"/>
  <c r="U219" i="271"/>
  <c r="U255" i="271"/>
  <c r="W255" i="271" s="1"/>
  <c r="U112" i="92"/>
  <c r="U329" i="179"/>
  <c r="U30" i="94"/>
  <c r="U23" i="271"/>
  <c r="U240" i="291"/>
  <c r="U33" i="94"/>
  <c r="V111" i="92"/>
  <c r="U400" i="96"/>
  <c r="U211" i="100"/>
  <c r="W211" i="100" s="1"/>
  <c r="U343" i="96"/>
  <c r="U162" i="205"/>
  <c r="U68" i="291"/>
  <c r="V81" i="448"/>
  <c r="U321" i="291"/>
  <c r="W321" i="291" s="1"/>
  <c r="U240" i="100"/>
  <c r="V198" i="291"/>
  <c r="U342" i="96"/>
  <c r="U454" i="96"/>
  <c r="U38" i="427"/>
  <c r="U9" i="427"/>
  <c r="U17" i="427"/>
  <c r="U278" i="446"/>
  <c r="U117" i="442"/>
  <c r="U83" i="448"/>
  <c r="U283" i="446"/>
  <c r="U127" i="441"/>
  <c r="U14" i="342"/>
  <c r="U86" i="442"/>
  <c r="U370" i="446"/>
  <c r="U245" i="446"/>
  <c r="U13" i="438"/>
  <c r="U43" i="440"/>
  <c r="U43" i="442"/>
  <c r="U92" i="442"/>
  <c r="U102" i="441"/>
  <c r="V58" i="424"/>
  <c r="V30" i="102"/>
  <c r="V108" i="322"/>
  <c r="V324" i="100"/>
  <c r="U441" i="100"/>
  <c r="U66" i="379"/>
  <c r="U35" i="379"/>
  <c r="U28" i="380"/>
  <c r="V10" i="425"/>
  <c r="U83" i="179"/>
  <c r="U58" i="448"/>
  <c r="U43" i="443"/>
  <c r="U255" i="96"/>
  <c r="U399" i="100"/>
  <c r="U90" i="442"/>
  <c r="U144" i="100"/>
  <c r="V55" i="271"/>
  <c r="U274" i="446"/>
  <c r="U100" i="291"/>
  <c r="U51" i="291"/>
  <c r="U311" i="179"/>
  <c r="U12" i="441"/>
  <c r="V341" i="291"/>
  <c r="U140" i="100"/>
  <c r="V180" i="92"/>
  <c r="U209" i="96"/>
  <c r="U100" i="179"/>
  <c r="U215" i="291"/>
  <c r="U12" i="432"/>
  <c r="U100" i="322"/>
  <c r="V131" i="100"/>
  <c r="U57" i="379"/>
  <c r="U71" i="381"/>
  <c r="U11" i="379"/>
  <c r="U115" i="379"/>
  <c r="W115" i="379" s="1"/>
  <c r="U98" i="440"/>
  <c r="U48" i="442"/>
  <c r="U92" i="440"/>
  <c r="U150" i="446"/>
  <c r="V115" i="448"/>
  <c r="U262" i="205"/>
  <c r="V11" i="342"/>
  <c r="U344" i="446"/>
  <c r="U9" i="342"/>
  <c r="U94" i="100"/>
  <c r="U216" i="100"/>
  <c r="U366" i="291"/>
  <c r="U129" i="92"/>
  <c r="V12" i="92"/>
  <c r="U156" i="179"/>
  <c r="V241" i="205"/>
  <c r="U13" i="445"/>
  <c r="U38" i="381"/>
  <c r="U119" i="442"/>
  <c r="U98" i="441"/>
  <c r="V137" i="448"/>
  <c r="U59" i="438"/>
  <c r="V81" i="271"/>
  <c r="V45" i="441"/>
  <c r="U433" i="100"/>
  <c r="U114" i="102"/>
  <c r="V111" i="448"/>
  <c r="V116" i="92"/>
  <c r="U365" i="94"/>
  <c r="V165" i="92"/>
  <c r="U39" i="179"/>
  <c r="U93" i="441"/>
  <c r="V148" i="448"/>
  <c r="V99" i="322"/>
  <c r="V96" i="322"/>
  <c r="V26" i="380"/>
  <c r="V23" i="381"/>
  <c r="U21" i="380"/>
  <c r="V27" i="425"/>
  <c r="U26" i="179"/>
  <c r="U119" i="448"/>
  <c r="U72" i="440"/>
  <c r="U107" i="441"/>
  <c r="U125" i="442"/>
  <c r="U48" i="446"/>
  <c r="U96" i="448"/>
  <c r="U14" i="96"/>
  <c r="U61" i="92"/>
  <c r="U326" i="271"/>
  <c r="U123" i="291"/>
  <c r="U454" i="446"/>
  <c r="U25" i="380"/>
  <c r="U92" i="379"/>
  <c r="V52" i="322"/>
  <c r="V225" i="100"/>
  <c r="U229" i="179"/>
  <c r="W229" i="179" s="1"/>
  <c r="V17" i="322"/>
  <c r="V151" i="102"/>
  <c r="U34" i="322"/>
  <c r="U99" i="102"/>
  <c r="U29" i="378"/>
  <c r="U50" i="425"/>
  <c r="U73" i="379"/>
  <c r="W73" i="379" s="1"/>
  <c r="U43" i="438"/>
  <c r="U312" i="100"/>
  <c r="U136" i="448"/>
  <c r="U134" i="442"/>
  <c r="V149" i="291"/>
  <c r="U14" i="380"/>
  <c r="W14" i="380" s="1"/>
  <c r="U26" i="380"/>
  <c r="U46" i="380"/>
  <c r="U74" i="381"/>
  <c r="V37" i="425"/>
  <c r="U90" i="322"/>
  <c r="U26" i="374"/>
  <c r="U22" i="379"/>
  <c r="U98" i="322"/>
  <c r="U16" i="380"/>
  <c r="W16" i="380" s="1"/>
  <c r="U33" i="428"/>
  <c r="U11" i="433"/>
  <c r="U14" i="381"/>
  <c r="U19" i="342"/>
  <c r="U83" i="443"/>
  <c r="U401" i="100"/>
  <c r="U20" i="342"/>
  <c r="U45" i="438"/>
  <c r="U25" i="448"/>
  <c r="U55" i="271"/>
  <c r="U155" i="100"/>
  <c r="U166" i="179"/>
  <c r="U119" i="179"/>
  <c r="U468" i="100"/>
  <c r="V50" i="102"/>
  <c r="U30" i="322"/>
  <c r="U18" i="322"/>
  <c r="V402" i="100"/>
  <c r="U28" i="381"/>
  <c r="U58" i="381"/>
  <c r="U9" i="432"/>
  <c r="U10" i="428"/>
  <c r="U132" i="446"/>
  <c r="U21" i="441"/>
  <c r="U146" i="446"/>
  <c r="V106" i="448"/>
  <c r="U240" i="179"/>
  <c r="W240" i="179" s="1"/>
  <c r="U72" i="448"/>
  <c r="U157" i="179"/>
  <c r="V312" i="291"/>
  <c r="U68" i="271"/>
  <c r="W68" i="271" s="1"/>
  <c r="V40" i="441"/>
  <c r="U55" i="322"/>
  <c r="U37" i="440"/>
  <c r="U106" i="441"/>
  <c r="U18" i="438"/>
  <c r="U212" i="446"/>
  <c r="U288" i="446"/>
  <c r="U28" i="179"/>
  <c r="U45" i="442"/>
  <c r="U295" i="446"/>
  <c r="W295" i="446" s="1"/>
  <c r="U13" i="448"/>
  <c r="U354" i="100"/>
  <c r="U119" i="92"/>
  <c r="U364" i="271"/>
  <c r="U243" i="96"/>
  <c r="U243" i="94"/>
  <c r="W243" i="94" s="1"/>
  <c r="U341" i="96"/>
  <c r="U29" i="382"/>
  <c r="V108" i="102"/>
  <c r="V40" i="424"/>
  <c r="U258" i="100"/>
  <c r="V125" i="448"/>
  <c r="U21" i="445"/>
  <c r="U89" i="102"/>
  <c r="V82" i="448"/>
  <c r="U12" i="448"/>
  <c r="U131" i="102"/>
  <c r="U485" i="100"/>
  <c r="V172" i="448"/>
  <c r="U277" i="271"/>
  <c r="U288" i="94"/>
  <c r="U144" i="291"/>
  <c r="U458" i="96"/>
  <c r="V14" i="426"/>
  <c r="U381" i="291"/>
  <c r="V93" i="448"/>
  <c r="U334" i="291"/>
  <c r="U22" i="378"/>
  <c r="U27" i="380"/>
  <c r="V24" i="322"/>
  <c r="V26" i="424"/>
  <c r="U170" i="448"/>
  <c r="U193" i="179"/>
  <c r="U200" i="291"/>
  <c r="V182" i="448"/>
  <c r="U107" i="271"/>
  <c r="U76" i="102"/>
  <c r="W76" i="102" s="1"/>
  <c r="U33" i="102"/>
  <c r="U372" i="94"/>
  <c r="W372" i="94" s="1"/>
  <c r="U234" i="271"/>
  <c r="U116" i="179"/>
  <c r="U475" i="100"/>
  <c r="U184" i="92"/>
  <c r="U93" i="92"/>
  <c r="U349" i="291"/>
  <c r="U365" i="271"/>
  <c r="W365" i="271" s="1"/>
  <c r="U50" i="271"/>
  <c r="U148" i="94"/>
  <c r="U17" i="94"/>
  <c r="U450" i="100"/>
  <c r="V146" i="448"/>
  <c r="U423" i="291"/>
  <c r="U128" i="96"/>
  <c r="V101" i="94"/>
  <c r="U20" i="100"/>
  <c r="U284" i="291"/>
  <c r="V169" i="271"/>
  <c r="U139" i="291"/>
  <c r="U203" i="92"/>
  <c r="V389" i="271"/>
  <c r="U159" i="92"/>
  <c r="U22" i="427"/>
  <c r="U14" i="427"/>
  <c r="U36" i="427"/>
  <c r="U53" i="443"/>
  <c r="U102" i="446"/>
  <c r="U83" i="438"/>
  <c r="W83" i="438" s="1"/>
  <c r="U349" i="446"/>
  <c r="U69" i="448"/>
  <c r="U385" i="94"/>
  <c r="V29" i="424"/>
  <c r="U95" i="379"/>
  <c r="V72" i="322"/>
  <c r="U18" i="380"/>
  <c r="W18" i="380" s="1"/>
  <c r="U50" i="379"/>
  <c r="U60" i="424"/>
  <c r="U44" i="381"/>
  <c r="V42" i="425"/>
  <c r="U9" i="440"/>
  <c r="U179" i="448"/>
  <c r="U26" i="448"/>
  <c r="U328" i="100"/>
  <c r="U59" i="442"/>
  <c r="U83" i="440"/>
  <c r="U313" i="291"/>
  <c r="U94" i="440"/>
  <c r="U141" i="96"/>
  <c r="U125" i="92"/>
  <c r="U210" i="271"/>
  <c r="V175" i="291"/>
  <c r="U461" i="100"/>
  <c r="V70" i="448"/>
  <c r="U316" i="446"/>
  <c r="U166" i="100"/>
  <c r="W166" i="100" s="1"/>
  <c r="U390" i="96"/>
  <c r="V107" i="271"/>
  <c r="U83" i="92"/>
  <c r="V16" i="322"/>
  <c r="V94" i="322"/>
  <c r="U27" i="425"/>
  <c r="U79" i="322"/>
  <c r="V252" i="100"/>
  <c r="U18" i="425"/>
  <c r="U39" i="379"/>
  <c r="U29" i="428"/>
  <c r="U81" i="380"/>
  <c r="U11" i="342"/>
  <c r="U144" i="446"/>
  <c r="U121" i="443"/>
  <c r="V11" i="448"/>
  <c r="U28" i="445"/>
  <c r="U103" i="448"/>
  <c r="U249" i="96"/>
  <c r="U191" i="446"/>
  <c r="W191" i="446" s="1"/>
  <c r="U58" i="102"/>
  <c r="U447" i="96"/>
  <c r="U219" i="96"/>
  <c r="U169" i="291"/>
  <c r="U442" i="100"/>
  <c r="V129" i="448"/>
  <c r="U84" i="92"/>
  <c r="V65" i="322"/>
  <c r="U122" i="100"/>
  <c r="U14" i="378"/>
  <c r="U195" i="446"/>
  <c r="U277" i="100"/>
  <c r="U249" i="446"/>
  <c r="V161" i="448"/>
  <c r="U48" i="440"/>
  <c r="W48" i="440" s="1"/>
  <c r="U22" i="448"/>
  <c r="U464" i="446"/>
  <c r="U26" i="102"/>
  <c r="U17" i="102"/>
  <c r="U385" i="100"/>
  <c r="U272" i="291"/>
  <c r="U149" i="92"/>
  <c r="U24" i="381"/>
  <c r="U99" i="322"/>
  <c r="U114" i="446"/>
  <c r="U183" i="448"/>
  <c r="U123" i="100"/>
  <c r="U17" i="440"/>
  <c r="V43" i="441"/>
  <c r="U336" i="100"/>
  <c r="V72" i="448"/>
  <c r="U360" i="446"/>
  <c r="W360" i="446" s="1"/>
  <c r="U268" i="100"/>
  <c r="U166" i="291"/>
  <c r="U339" i="96"/>
  <c r="U439" i="100"/>
  <c r="V64" i="322"/>
  <c r="U15" i="381"/>
  <c r="U55" i="424"/>
  <c r="U37" i="425"/>
  <c r="V18" i="425"/>
  <c r="U49" i="448"/>
  <c r="U22" i="445"/>
  <c r="U57" i="440"/>
  <c r="U50" i="100"/>
  <c r="V32" i="448"/>
  <c r="U157" i="448"/>
  <c r="U87" i="443"/>
  <c r="U373" i="100"/>
  <c r="U106" i="92"/>
  <c r="V280" i="291"/>
  <c r="U139" i="92"/>
  <c r="U24" i="445"/>
  <c r="U275" i="100"/>
  <c r="U52" i="448"/>
  <c r="U156" i="92"/>
  <c r="U25" i="429"/>
  <c r="V21" i="426"/>
  <c r="U127" i="448"/>
  <c r="U135" i="102"/>
  <c r="V136" i="448"/>
  <c r="U238" i="446"/>
  <c r="U22" i="342"/>
  <c r="U102" i="440"/>
  <c r="U206" i="100"/>
  <c r="U340" i="100"/>
  <c r="U25" i="424"/>
  <c r="U74" i="380"/>
  <c r="W74" i="380" s="1"/>
  <c r="V268" i="100"/>
  <c r="U50" i="380"/>
  <c r="V23" i="424"/>
  <c r="U75" i="442"/>
  <c r="U148" i="448"/>
  <c r="U151" i="448"/>
  <c r="U46" i="100"/>
  <c r="U377" i="100"/>
  <c r="U103" i="443"/>
  <c r="U58" i="438"/>
  <c r="U77" i="441"/>
  <c r="V66" i="271"/>
  <c r="U382" i="96"/>
  <c r="U251" i="96"/>
  <c r="U380" i="96"/>
  <c r="U19" i="429"/>
  <c r="U60" i="425"/>
  <c r="V132" i="100"/>
  <c r="U14" i="433"/>
  <c r="U23" i="433"/>
  <c r="V81" i="381"/>
  <c r="U60" i="443"/>
  <c r="U106" i="443"/>
  <c r="U297" i="100"/>
  <c r="U359" i="446"/>
  <c r="U173" i="94"/>
  <c r="U36" i="100"/>
  <c r="V336" i="291"/>
  <c r="U284" i="94"/>
  <c r="V51" i="380"/>
  <c r="U18" i="382"/>
  <c r="U108" i="322"/>
  <c r="V46" i="189"/>
  <c r="V69" i="322"/>
  <c r="V81" i="322"/>
  <c r="V155" i="100"/>
  <c r="U17" i="380"/>
  <c r="W17" i="380" s="1"/>
  <c r="U59" i="381"/>
  <c r="V26" i="374"/>
  <c r="V28" i="374" s="1"/>
  <c r="F23" i="376" s="1"/>
  <c r="V59" i="425"/>
  <c r="U244" i="179"/>
  <c r="U105" i="441"/>
  <c r="U488" i="446"/>
  <c r="U108" i="441"/>
  <c r="U231" i="102"/>
  <c r="U92" i="448"/>
  <c r="U267" i="446"/>
  <c r="U470" i="446"/>
  <c r="U299" i="291"/>
  <c r="V121" i="291"/>
  <c r="V165" i="448"/>
  <c r="U193" i="271"/>
  <c r="W193" i="271" s="1"/>
  <c r="U127" i="271"/>
  <c r="U405" i="100"/>
  <c r="U129" i="271"/>
  <c r="V43" i="205"/>
  <c r="U92" i="179"/>
  <c r="V79" i="189"/>
  <c r="U419" i="96"/>
  <c r="U21" i="179"/>
  <c r="V76" i="92"/>
  <c r="U247" i="179"/>
  <c r="V122" i="448"/>
  <c r="V171" i="92"/>
  <c r="U345" i="271"/>
  <c r="U152" i="92"/>
  <c r="V33" i="92"/>
  <c r="U343" i="94"/>
  <c r="U22" i="179"/>
  <c r="U40" i="92"/>
  <c r="W40" i="92" s="1"/>
  <c r="U300" i="100"/>
  <c r="W300" i="100" s="1"/>
  <c r="V51" i="291"/>
  <c r="U326" i="96"/>
  <c r="U499" i="100"/>
  <c r="V31" i="92"/>
  <c r="U307" i="94"/>
  <c r="U227" i="94"/>
  <c r="U408" i="291"/>
  <c r="W408" i="291" s="1"/>
  <c r="U264" i="271"/>
  <c r="U25" i="291"/>
  <c r="U333" i="271"/>
  <c r="U397" i="291"/>
  <c r="U245" i="96"/>
  <c r="U372" i="271"/>
  <c r="U93" i="205"/>
  <c r="U208" i="291"/>
  <c r="U373" i="96"/>
  <c r="W373" i="96" s="1"/>
  <c r="U149" i="179"/>
  <c r="U106" i="271"/>
  <c r="V97" i="92"/>
  <c r="V372" i="291"/>
  <c r="U120" i="100"/>
  <c r="U415" i="96"/>
  <c r="V287" i="94"/>
  <c r="U210" i="179"/>
  <c r="U132" i="94"/>
  <c r="U62" i="102"/>
  <c r="U68" i="92"/>
  <c r="U17" i="96"/>
  <c r="U166" i="102"/>
  <c r="V35" i="92"/>
  <c r="V20" i="205"/>
  <c r="U271" i="100"/>
  <c r="V275" i="291"/>
  <c r="U230" i="271"/>
  <c r="U300" i="179"/>
  <c r="W300" i="179" s="1"/>
  <c r="V183" i="448"/>
  <c r="U93" i="271"/>
  <c r="V42" i="291"/>
  <c r="V343" i="271"/>
  <c r="V128" i="448"/>
  <c r="U66" i="205"/>
  <c r="U304" i="179"/>
  <c r="U342" i="94"/>
  <c r="V222" i="100"/>
  <c r="U277" i="291"/>
  <c r="U111" i="322"/>
  <c r="V71" i="322"/>
  <c r="U11" i="429"/>
  <c r="U12" i="378"/>
  <c r="V52" i="380"/>
  <c r="V20" i="424"/>
  <c r="U139" i="448"/>
  <c r="U25" i="440"/>
  <c r="U31" i="448"/>
  <c r="V353" i="291"/>
  <c r="U82" i="96"/>
  <c r="U116" i="438"/>
  <c r="V78" i="448"/>
  <c r="U489" i="100"/>
  <c r="U41" i="92"/>
  <c r="W41" i="92" s="1"/>
  <c r="U40" i="179"/>
  <c r="U90" i="179"/>
  <c r="U45" i="322"/>
  <c r="U90" i="102"/>
  <c r="V22" i="381"/>
  <c r="U10" i="379"/>
  <c r="U60" i="322"/>
  <c r="V157" i="102"/>
  <c r="V51" i="322"/>
  <c r="U329" i="96"/>
  <c r="V388" i="100"/>
  <c r="U79" i="381"/>
  <c r="U24" i="322"/>
  <c r="U13" i="429"/>
  <c r="U76" i="424"/>
  <c r="U30" i="381"/>
  <c r="U14" i="382"/>
  <c r="U72" i="442"/>
  <c r="U99" i="440"/>
  <c r="U302" i="446"/>
  <c r="V163" i="448"/>
  <c r="U32" i="425"/>
  <c r="U13" i="424"/>
  <c r="U108" i="379"/>
  <c r="V11" i="426"/>
  <c r="V79" i="322"/>
  <c r="U43" i="381"/>
  <c r="U66" i="381"/>
  <c r="U53" i="322"/>
  <c r="U22" i="380"/>
  <c r="U39" i="425"/>
  <c r="U12" i="382"/>
  <c r="V56" i="425"/>
  <c r="U83" i="100"/>
  <c r="U81" i="441"/>
  <c r="V149" i="92"/>
  <c r="U96" i="440"/>
  <c r="U368" i="96"/>
  <c r="U92" i="100"/>
  <c r="W92" i="100" s="1"/>
  <c r="U347" i="96"/>
  <c r="U110" i="179"/>
  <c r="V67" i="92"/>
  <c r="U122" i="441"/>
  <c r="U107" i="379"/>
  <c r="V54" i="322"/>
  <c r="V95" i="322"/>
  <c r="U43" i="189"/>
  <c r="U13" i="428"/>
  <c r="U86" i="379"/>
  <c r="U43" i="379"/>
  <c r="V27" i="424"/>
  <c r="V36" i="448"/>
  <c r="V113" i="448"/>
  <c r="V123" i="448"/>
  <c r="U35" i="100"/>
  <c r="U69" i="442"/>
  <c r="U431" i="446"/>
  <c r="U177" i="102"/>
  <c r="V238" i="271"/>
  <c r="U49" i="271"/>
  <c r="U167" i="271"/>
  <c r="V41" i="322"/>
  <c r="U160" i="448"/>
  <c r="V65" i="448"/>
  <c r="V187" i="448"/>
  <c r="U194" i="100"/>
  <c r="U80" i="442"/>
  <c r="U74" i="442"/>
  <c r="U76" i="441"/>
  <c r="U460" i="100"/>
  <c r="U212" i="100"/>
  <c r="U165" i="448"/>
  <c r="U153" i="100"/>
  <c r="U31" i="102"/>
  <c r="U352" i="96"/>
  <c r="U90" i="380"/>
  <c r="V332" i="271"/>
  <c r="U30" i="379"/>
  <c r="U48" i="425"/>
  <c r="V28" i="424"/>
  <c r="U40" i="441"/>
  <c r="U113" i="443"/>
  <c r="U114" i="442"/>
  <c r="U21" i="443"/>
  <c r="U55" i="443"/>
  <c r="U85" i="96"/>
  <c r="U213" i="100"/>
  <c r="U155" i="446"/>
  <c r="U37" i="102"/>
  <c r="U87" i="102"/>
  <c r="U504" i="100"/>
  <c r="W504" i="100" s="1"/>
  <c r="U249" i="271"/>
  <c r="U46" i="379"/>
  <c r="V28" i="433"/>
  <c r="U42" i="96"/>
  <c r="W42" i="96" s="1"/>
  <c r="U89" i="291"/>
  <c r="U418" i="94"/>
  <c r="U322" i="96"/>
  <c r="U8" i="430"/>
  <c r="V22" i="322"/>
  <c r="V100" i="322"/>
  <c r="U15" i="433"/>
  <c r="U143" i="446"/>
  <c r="V74" i="448"/>
  <c r="U188" i="92"/>
  <c r="V45" i="291"/>
  <c r="V252" i="205"/>
  <c r="U42" i="291"/>
  <c r="V213" i="291"/>
  <c r="U18" i="100"/>
  <c r="U366" i="100"/>
  <c r="U332" i="100"/>
  <c r="U171" i="94"/>
  <c r="U390" i="94"/>
  <c r="U384" i="271"/>
  <c r="U249" i="291"/>
  <c r="V81" i="291"/>
  <c r="U359" i="94"/>
  <c r="V13" i="448"/>
  <c r="U409" i="291"/>
  <c r="U276" i="271"/>
  <c r="V251" i="291"/>
  <c r="V166" i="448"/>
  <c r="U115" i="92"/>
  <c r="U22" i="291"/>
  <c r="U60" i="179"/>
  <c r="V199" i="92"/>
  <c r="V70" i="179"/>
  <c r="U325" i="100"/>
  <c r="W325" i="100" s="1"/>
  <c r="U242" i="179"/>
  <c r="V203" i="92"/>
  <c r="U266" i="205"/>
  <c r="V422" i="96"/>
  <c r="U244" i="291"/>
  <c r="V82" i="100"/>
  <c r="V58" i="381"/>
  <c r="V98" i="322"/>
  <c r="U88" i="322"/>
  <c r="V61" i="380"/>
  <c r="V57" i="380"/>
  <c r="U25" i="381"/>
  <c r="U145" i="446"/>
  <c r="U379" i="446"/>
  <c r="U113" i="442"/>
  <c r="W113" i="442" s="1"/>
  <c r="U79" i="443"/>
  <c r="U224" i="271"/>
  <c r="W224" i="271" s="1"/>
  <c r="U371" i="96"/>
  <c r="U56" i="441"/>
  <c r="U141" i="446"/>
  <c r="U186" i="446"/>
  <c r="U26" i="438"/>
  <c r="U175" i="179"/>
  <c r="V23" i="342"/>
  <c r="U96" i="442"/>
  <c r="W96" i="442" s="1"/>
  <c r="U84" i="438"/>
  <c r="U166" i="448"/>
  <c r="U142" i="92"/>
  <c r="U254" i="179"/>
  <c r="W254" i="179" s="1"/>
  <c r="U24" i="179"/>
  <c r="W24" i="179" s="1"/>
  <c r="U165" i="291"/>
  <c r="V34" i="380"/>
  <c r="V76" i="322"/>
  <c r="U10" i="433"/>
  <c r="U67" i="322"/>
  <c r="V129" i="100"/>
  <c r="V55" i="380"/>
  <c r="U16" i="430"/>
  <c r="U28" i="379"/>
  <c r="U87" i="380"/>
  <c r="U233" i="100"/>
  <c r="U30" i="440"/>
  <c r="V175" i="448"/>
  <c r="U327" i="446"/>
  <c r="U11" i="447"/>
  <c r="U169" i="448"/>
  <c r="U312" i="446"/>
  <c r="U241" i="100"/>
  <c r="U251" i="179"/>
  <c r="U248" i="291"/>
  <c r="U156" i="94"/>
  <c r="U36" i="96"/>
  <c r="U170" i="92"/>
  <c r="U52" i="102"/>
  <c r="U116" i="92"/>
  <c r="V17" i="189"/>
  <c r="U307" i="96"/>
  <c r="W307" i="96" s="1"/>
  <c r="U20" i="426"/>
  <c r="U73" i="381"/>
  <c r="U363" i="100"/>
  <c r="U88" i="442"/>
  <c r="U457" i="100"/>
  <c r="U27" i="100"/>
  <c r="U82" i="448"/>
  <c r="U73" i="100"/>
  <c r="U179" i="100"/>
  <c r="U9" i="437"/>
  <c r="U352" i="271"/>
  <c r="U313" i="179"/>
  <c r="U199" i="291"/>
  <c r="U115" i="179"/>
  <c r="U304" i="100"/>
  <c r="U110" i="322"/>
  <c r="U61" i="100"/>
  <c r="U326" i="446"/>
  <c r="U424" i="446"/>
  <c r="U112" i="448"/>
  <c r="U87" i="442"/>
  <c r="U168" i="92"/>
  <c r="U190" i="446"/>
  <c r="U435" i="96"/>
  <c r="U231" i="179"/>
  <c r="U250" i="271"/>
  <c r="U303" i="291"/>
  <c r="V166" i="92"/>
  <c r="V82" i="322"/>
  <c r="U229" i="106"/>
  <c r="W229" i="106" s="1"/>
  <c r="U458" i="446"/>
  <c r="U71" i="379"/>
  <c r="U79" i="379"/>
  <c r="U466" i="446"/>
  <c r="U302" i="100"/>
  <c r="U59" i="446"/>
  <c r="U89" i="443"/>
  <c r="U46" i="441"/>
  <c r="U437" i="446"/>
  <c r="U164" i="448"/>
  <c r="U204" i="100"/>
  <c r="U457" i="96"/>
  <c r="W457" i="96" s="1"/>
  <c r="U259" i="271"/>
  <c r="V358" i="291"/>
  <c r="U228" i="106"/>
  <c r="U87" i="100"/>
  <c r="U285" i="446"/>
  <c r="U15" i="342"/>
  <c r="U133" i="448"/>
  <c r="U17" i="381"/>
  <c r="V51" i="424"/>
  <c r="U409" i="446"/>
  <c r="U301" i="446"/>
  <c r="U70" i="102"/>
  <c r="W70" i="102" s="1"/>
  <c r="U96" i="443"/>
  <c r="U293" i="446"/>
  <c r="U82" i="438"/>
  <c r="U122" i="448"/>
  <c r="U79" i="441"/>
  <c r="U48" i="381"/>
  <c r="V61" i="322"/>
  <c r="U27" i="382"/>
  <c r="W27" i="382" s="1"/>
  <c r="V21" i="382"/>
  <c r="V56" i="424"/>
  <c r="U8" i="437"/>
  <c r="U143" i="100"/>
  <c r="U167" i="100"/>
  <c r="U37" i="443"/>
  <c r="U206" i="102"/>
  <c r="U189" i="100"/>
  <c r="U95" i="443"/>
  <c r="U392" i="446"/>
  <c r="W392" i="446" s="1"/>
  <c r="U205" i="92"/>
  <c r="U414" i="94"/>
  <c r="U296" i="291"/>
  <c r="V196" i="448"/>
  <c r="V59" i="381"/>
  <c r="V345" i="100"/>
  <c r="U22" i="381"/>
  <c r="U35" i="380"/>
  <c r="W35" i="380" s="1"/>
  <c r="U29" i="433"/>
  <c r="U260" i="446"/>
  <c r="U121" i="448"/>
  <c r="U58" i="440"/>
  <c r="U38" i="442"/>
  <c r="U105" i="92"/>
  <c r="U27" i="438"/>
  <c r="U172" i="271"/>
  <c r="U334" i="271"/>
  <c r="W334" i="271" s="1"/>
  <c r="U186" i="94"/>
  <c r="V38" i="425"/>
  <c r="V26" i="322"/>
  <c r="V255" i="100"/>
  <c r="V90" i="322"/>
  <c r="V116" i="322"/>
  <c r="V124" i="100"/>
  <c r="U14" i="379"/>
  <c r="U93" i="379"/>
  <c r="V31" i="381"/>
  <c r="V32" i="425"/>
  <c r="U65" i="442"/>
  <c r="U488" i="100"/>
  <c r="U201" i="179"/>
  <c r="V60" i="448"/>
  <c r="U71" i="100"/>
  <c r="U39" i="100"/>
  <c r="U419" i="100"/>
  <c r="U165" i="446"/>
  <c r="U398" i="291"/>
  <c r="W398" i="291" s="1"/>
  <c r="U252" i="100"/>
  <c r="V47" i="441"/>
  <c r="U83" i="94"/>
  <c r="U266" i="94"/>
  <c r="V42" i="441"/>
  <c r="V195" i="448"/>
  <c r="U340" i="96"/>
  <c r="U117" i="205"/>
  <c r="U150" i="92"/>
  <c r="V52" i="271"/>
  <c r="U225" i="271"/>
  <c r="U139" i="94"/>
  <c r="V10" i="448"/>
  <c r="U81" i="92"/>
  <c r="V147" i="448"/>
  <c r="U203" i="291"/>
  <c r="W203" i="291" s="1"/>
  <c r="V93" i="96"/>
  <c r="U349" i="100"/>
  <c r="V21" i="342"/>
  <c r="U316" i="179"/>
  <c r="W316" i="179" s="1"/>
  <c r="U174" i="291"/>
  <c r="U191" i="96"/>
  <c r="U276" i="94"/>
  <c r="U152" i="96"/>
  <c r="U98" i="179"/>
  <c r="U91" i="96"/>
  <c r="U21" i="102"/>
  <c r="U363" i="94"/>
  <c r="U280" i="271"/>
  <c r="W280" i="271" s="1"/>
  <c r="U342" i="100"/>
  <c r="U87" i="189"/>
  <c r="V159" i="271"/>
  <c r="U82" i="92"/>
  <c r="U404" i="94"/>
  <c r="V87" i="448"/>
  <c r="U92" i="94"/>
  <c r="U354" i="271"/>
  <c r="V80" i="92"/>
  <c r="U464" i="94"/>
  <c r="W464" i="94" s="1"/>
  <c r="U54" i="271"/>
  <c r="U72" i="96"/>
  <c r="V304" i="291"/>
  <c r="U43" i="205"/>
  <c r="U298" i="94"/>
  <c r="U325" i="291"/>
  <c r="U142" i="271"/>
  <c r="V34" i="92"/>
  <c r="U37" i="322"/>
  <c r="V343" i="100"/>
  <c r="U60" i="380"/>
  <c r="U30" i="380"/>
  <c r="U22" i="424"/>
  <c r="V11" i="424"/>
  <c r="U233" i="446"/>
  <c r="U269" i="446"/>
  <c r="W269" i="446" s="1"/>
  <c r="U427" i="96"/>
  <c r="U116" i="442"/>
  <c r="U66" i="448"/>
  <c r="U203" i="448"/>
  <c r="U75" i="443"/>
  <c r="U393" i="100"/>
  <c r="U181" i="179"/>
  <c r="U43" i="96"/>
  <c r="U149" i="96"/>
  <c r="V65" i="102"/>
  <c r="V34" i="322"/>
  <c r="V32" i="381"/>
  <c r="U44" i="428"/>
  <c r="V97" i="322"/>
  <c r="V173" i="100"/>
  <c r="V25" i="381"/>
  <c r="U60" i="440"/>
  <c r="U31" i="381"/>
  <c r="U19" i="380"/>
  <c r="W19" i="380" s="1"/>
  <c r="V29" i="322"/>
  <c r="U83" i="380"/>
  <c r="V46" i="381"/>
  <c r="U45" i="381"/>
  <c r="U58" i="425"/>
  <c r="U111" i="448"/>
  <c r="U91" i="446"/>
  <c r="U150" i="100"/>
  <c r="U14" i="428"/>
  <c r="U39" i="424"/>
  <c r="U52" i="425"/>
  <c r="V25" i="424"/>
  <c r="V66" i="322"/>
  <c r="U73" i="322"/>
  <c r="U32" i="378"/>
  <c r="W32" i="378" s="1"/>
  <c r="U28" i="428"/>
  <c r="U59" i="189"/>
  <c r="U88" i="379"/>
  <c r="U68" i="424"/>
  <c r="U51" i="379"/>
  <c r="V52" i="425"/>
  <c r="V119" i="448"/>
  <c r="U486" i="446"/>
  <c r="U272" i="446"/>
  <c r="U28" i="448"/>
  <c r="U157" i="446"/>
  <c r="V31" i="448"/>
  <c r="U223" i="96"/>
  <c r="U383" i="96"/>
  <c r="W383" i="96" s="1"/>
  <c r="U160" i="291"/>
  <c r="V30" i="322"/>
  <c r="U95" i="442"/>
  <c r="W95" i="442" s="1"/>
  <c r="U40" i="425"/>
  <c r="V91" i="322"/>
  <c r="V19" i="322"/>
  <c r="V332" i="100"/>
  <c r="U13" i="380"/>
  <c r="U47" i="380"/>
  <c r="U19" i="425"/>
  <c r="V49" i="424"/>
  <c r="U108" i="448"/>
  <c r="U110" i="100"/>
  <c r="U80" i="179"/>
  <c r="U172" i="100"/>
  <c r="U299" i="446"/>
  <c r="V46" i="441"/>
  <c r="U370" i="271"/>
  <c r="W370" i="271" s="1"/>
  <c r="U316" i="94"/>
  <c r="U462" i="94"/>
  <c r="U47" i="441"/>
  <c r="U72" i="381"/>
  <c r="U314" i="446"/>
  <c r="U159" i="100"/>
  <c r="W159" i="100" s="1"/>
  <c r="U65" i="448"/>
  <c r="U93" i="442"/>
  <c r="U197" i="448"/>
  <c r="U492" i="100"/>
  <c r="U115" i="448"/>
  <c r="U432" i="100"/>
  <c r="U273" i="96"/>
  <c r="U306" i="446"/>
  <c r="U180" i="100"/>
  <c r="U198" i="271"/>
  <c r="U11" i="92"/>
  <c r="U54" i="380"/>
  <c r="U81" i="322"/>
  <c r="U26" i="424"/>
  <c r="U11" i="426"/>
  <c r="V76" i="424"/>
  <c r="U83" i="446"/>
  <c r="V112" i="448"/>
  <c r="U12" i="96"/>
  <c r="U139" i="100"/>
  <c r="U94" i="448"/>
  <c r="U421" i="446"/>
  <c r="U459" i="100"/>
  <c r="V26" i="448"/>
  <c r="U179" i="179"/>
  <c r="V107" i="92"/>
  <c r="U328" i="96"/>
  <c r="V113" i="291"/>
  <c r="U42" i="425"/>
  <c r="U36" i="379"/>
  <c r="U42" i="441"/>
  <c r="U120" i="291"/>
  <c r="V282" i="205"/>
  <c r="U80" i="96"/>
  <c r="W80" i="96" s="1"/>
  <c r="U315" i="446"/>
  <c r="U39" i="428"/>
  <c r="V330" i="100"/>
  <c r="U61" i="322"/>
  <c r="V54" i="424"/>
  <c r="U39" i="102"/>
  <c r="U160" i="94"/>
  <c r="U57" i="425"/>
  <c r="U203" i="446"/>
  <c r="W203" i="446" s="1"/>
  <c r="U208" i="100"/>
  <c r="U21" i="322"/>
  <c r="V238" i="100"/>
  <c r="U42" i="322"/>
  <c r="U154" i="92"/>
  <c r="V364" i="96"/>
  <c r="U103" i="92"/>
  <c r="U75" i="96"/>
  <c r="U117" i="102"/>
  <c r="W117" i="102" s="1"/>
  <c r="U337" i="271"/>
  <c r="V9" i="342"/>
  <c r="V12" i="342"/>
  <c r="V22" i="291"/>
  <c r="U459" i="96"/>
  <c r="U39" i="96"/>
  <c r="U228" i="271"/>
  <c r="U124" i="100"/>
  <c r="U243" i="205"/>
  <c r="U124" i="92"/>
  <c r="W124" i="92" s="1"/>
  <c r="U23" i="291"/>
  <c r="U237" i="205"/>
  <c r="V195" i="271"/>
  <c r="U70" i="271"/>
  <c r="U109" i="100"/>
  <c r="W109" i="100" s="1"/>
  <c r="V110" i="448"/>
  <c r="V77" i="92"/>
  <c r="U324" i="291"/>
  <c r="U120" i="94"/>
  <c r="V198" i="271"/>
  <c r="V63" i="448"/>
  <c r="U37" i="427"/>
  <c r="U103" i="438"/>
  <c r="W103" i="438" s="1"/>
  <c r="U404" i="446"/>
  <c r="U477" i="446"/>
  <c r="U56" i="443"/>
  <c r="U65" i="446"/>
  <c r="U479" i="446"/>
  <c r="U99" i="438"/>
  <c r="W99" i="438" s="1"/>
  <c r="U483" i="446"/>
  <c r="U159" i="446"/>
  <c r="U68" i="443"/>
  <c r="U68" i="448"/>
  <c r="U61" i="438"/>
  <c r="U84" i="446"/>
  <c r="U75" i="100"/>
  <c r="U85" i="379"/>
  <c r="V48" i="448"/>
  <c r="U389" i="100"/>
  <c r="V86" i="381"/>
  <c r="U18" i="439"/>
  <c r="U74" i="446"/>
  <c r="U191" i="271"/>
  <c r="U140" i="96"/>
  <c r="U52" i="100"/>
  <c r="U437" i="100"/>
  <c r="U463" i="96"/>
  <c r="U367" i="96"/>
  <c r="U57" i="205"/>
  <c r="U315" i="291"/>
  <c r="V364" i="271"/>
  <c r="U138" i="102"/>
  <c r="V92" i="448"/>
  <c r="U41" i="427"/>
  <c r="U13" i="100"/>
  <c r="U71" i="440"/>
  <c r="U446" i="446"/>
  <c r="U131" i="442"/>
  <c r="U125" i="441"/>
  <c r="U125" i="448"/>
  <c r="U77" i="443"/>
  <c r="U28" i="438"/>
  <c r="U64" i="442"/>
  <c r="U49" i="442"/>
  <c r="U40" i="440"/>
  <c r="U61" i="440"/>
  <c r="U192" i="448"/>
  <c r="U240" i="446"/>
  <c r="U77" i="440"/>
  <c r="V68" i="424"/>
  <c r="U11" i="432"/>
  <c r="U271" i="291"/>
  <c r="U124" i="94"/>
  <c r="V140" i="448"/>
  <c r="U47" i="291"/>
  <c r="U163" i="96"/>
  <c r="U324" i="271"/>
  <c r="U174" i="94"/>
  <c r="U107" i="96"/>
  <c r="U197" i="96"/>
  <c r="U339" i="94"/>
  <c r="V346" i="291"/>
  <c r="U132" i="100"/>
  <c r="U137" i="291"/>
  <c r="U296" i="94"/>
  <c r="V188" i="92"/>
  <c r="U240" i="96"/>
  <c r="V143" i="271"/>
  <c r="U11" i="427"/>
  <c r="U179" i="446"/>
  <c r="U124" i="438"/>
  <c r="U26" i="443"/>
  <c r="U87" i="448"/>
  <c r="U159" i="448"/>
  <c r="U22" i="443"/>
  <c r="U287" i="446"/>
  <c r="U13" i="442"/>
  <c r="U55" i="438"/>
  <c r="U108" i="438"/>
  <c r="U85" i="440"/>
  <c r="U445" i="446"/>
  <c r="U300" i="446"/>
  <c r="W300" i="446" s="1"/>
  <c r="U307" i="446"/>
  <c r="U228" i="205"/>
  <c r="U13" i="427"/>
  <c r="W13" i="427" s="1"/>
  <c r="U243" i="271"/>
  <c r="U317" i="446"/>
  <c r="U292" i="100"/>
  <c r="U102" i="94"/>
  <c r="U38" i="379"/>
  <c r="V84" i="92"/>
  <c r="U175" i="448"/>
  <c r="V136" i="92"/>
  <c r="U96" i="291"/>
  <c r="U307" i="179"/>
  <c r="W307" i="179" s="1"/>
  <c r="V251" i="271"/>
  <c r="V311" i="271"/>
  <c r="U194" i="205"/>
  <c r="U329" i="100"/>
  <c r="U405" i="96"/>
  <c r="U139" i="179"/>
  <c r="U146" i="271"/>
  <c r="U121" i="446"/>
  <c r="U136" i="446"/>
  <c r="U154" i="446"/>
  <c r="U481" i="446"/>
  <c r="U68" i="442"/>
  <c r="U80" i="448"/>
  <c r="U196" i="448"/>
  <c r="U121" i="441"/>
  <c r="U459" i="446"/>
  <c r="U333" i="446"/>
  <c r="U211" i="446"/>
  <c r="U183" i="446"/>
  <c r="U120" i="443"/>
  <c r="W120" i="443" s="1"/>
  <c r="U88" i="440"/>
  <c r="U29" i="448"/>
  <c r="U216" i="291"/>
  <c r="U417" i="94"/>
  <c r="U49" i="102"/>
  <c r="V109" i="291"/>
  <c r="U32" i="440"/>
  <c r="U226" i="446"/>
  <c r="U119" i="102"/>
  <c r="U42" i="92"/>
  <c r="U40" i="424"/>
  <c r="U49" i="446"/>
  <c r="U155" i="179"/>
  <c r="U51" i="381"/>
  <c r="U136" i="179"/>
  <c r="U80" i="271"/>
  <c r="U273" i="291"/>
  <c r="U162" i="179"/>
  <c r="U224" i="94"/>
  <c r="U53" i="271"/>
  <c r="V24" i="380"/>
  <c r="U121" i="291"/>
  <c r="U197" i="92"/>
  <c r="U220" i="291"/>
  <c r="U193" i="94"/>
  <c r="U62" i="291"/>
  <c r="U229" i="291"/>
  <c r="U329" i="94"/>
  <c r="U446" i="94"/>
  <c r="W446" i="94" s="1"/>
  <c r="U325" i="96"/>
  <c r="U244" i="271"/>
  <c r="U77" i="291"/>
  <c r="U88" i="271"/>
  <c r="V364" i="291"/>
  <c r="U413" i="96"/>
  <c r="W413" i="96" s="1"/>
  <c r="U369" i="271"/>
  <c r="U288" i="271"/>
  <c r="U225" i="94"/>
  <c r="U12" i="427"/>
  <c r="U120" i="441"/>
  <c r="U156" i="446"/>
  <c r="U139" i="446"/>
  <c r="W139" i="446" s="1"/>
  <c r="U18" i="342"/>
  <c r="U75" i="448"/>
  <c r="U35" i="443"/>
  <c r="W35" i="443" s="1"/>
  <c r="U20" i="440"/>
  <c r="U130" i="441"/>
  <c r="U78" i="443"/>
  <c r="U388" i="446"/>
  <c r="U16" i="440"/>
  <c r="U436" i="446"/>
  <c r="U91" i="443"/>
  <c r="U210" i="102"/>
  <c r="U281" i="446"/>
  <c r="U225" i="446"/>
  <c r="U284" i="446"/>
  <c r="U178" i="448"/>
  <c r="U140" i="448"/>
  <c r="U23" i="442"/>
  <c r="U24" i="342"/>
  <c r="U221" i="446"/>
  <c r="W221" i="446" s="1"/>
  <c r="U386" i="291"/>
  <c r="U38" i="271"/>
  <c r="V121" i="448"/>
  <c r="U429" i="446"/>
  <c r="U196" i="100"/>
  <c r="V54" i="291"/>
  <c r="U39" i="380"/>
  <c r="U70" i="448"/>
  <c r="U59" i="92"/>
  <c r="U298" i="179"/>
  <c r="U177" i="271"/>
  <c r="V171" i="96"/>
  <c r="V15" i="342"/>
  <c r="V62" i="448"/>
  <c r="U147" i="94"/>
  <c r="U190" i="271"/>
  <c r="U192" i="271"/>
  <c r="U128" i="271"/>
  <c r="U14" i="205"/>
  <c r="V227" i="96"/>
  <c r="U72" i="102"/>
  <c r="U57" i="102"/>
  <c r="U157" i="92"/>
  <c r="U270" i="100"/>
  <c r="U273" i="271"/>
  <c r="U130" i="96"/>
  <c r="U27" i="427"/>
  <c r="U28" i="427"/>
  <c r="U345" i="446"/>
  <c r="U104" i="441"/>
  <c r="U27" i="445"/>
  <c r="U61" i="448"/>
  <c r="U209" i="102"/>
  <c r="U68" i="440"/>
  <c r="V120" i="291"/>
  <c r="U288" i="100"/>
  <c r="U188" i="446"/>
  <c r="U98" i="443"/>
  <c r="U63" i="448"/>
  <c r="U168" i="102"/>
  <c r="U360" i="96"/>
  <c r="U376" i="96"/>
  <c r="W376" i="96" s="1"/>
  <c r="U275" i="291"/>
  <c r="V41" i="291"/>
  <c r="U77" i="179"/>
  <c r="U388" i="100"/>
  <c r="U52" i="271"/>
  <c r="U361" i="96"/>
  <c r="U34" i="102"/>
  <c r="U362" i="96"/>
  <c r="U364" i="94"/>
  <c r="U232" i="446"/>
  <c r="U56" i="440"/>
  <c r="U18" i="440"/>
  <c r="U117" i="438"/>
  <c r="U193" i="448"/>
  <c r="U213" i="446"/>
  <c r="U97" i="443"/>
  <c r="U51" i="441"/>
  <c r="U14" i="443"/>
  <c r="U76" i="448"/>
  <c r="U180" i="446"/>
  <c r="W180" i="446" s="1"/>
  <c r="U146" i="96"/>
  <c r="U186" i="96"/>
  <c r="U461" i="446"/>
  <c r="U318" i="446"/>
  <c r="U20" i="322"/>
  <c r="U469" i="446"/>
  <c r="U45" i="441"/>
  <c r="V63" i="380"/>
  <c r="V24" i="342"/>
  <c r="U48" i="424"/>
  <c r="U46" i="96"/>
  <c r="U16" i="271"/>
  <c r="U28" i="92"/>
  <c r="U308" i="96"/>
  <c r="W308" i="96" s="1"/>
  <c r="U13" i="291"/>
  <c r="U385" i="271"/>
  <c r="U165" i="94"/>
  <c r="U159" i="96"/>
  <c r="U260" i="179"/>
  <c r="U13" i="271"/>
  <c r="U143" i="271"/>
  <c r="V317" i="291"/>
  <c r="U39" i="427"/>
  <c r="U42" i="427"/>
  <c r="W42" i="427" s="1"/>
  <c r="U134" i="446"/>
  <c r="U10" i="448"/>
  <c r="U67" i="448"/>
  <c r="U29" i="438"/>
  <c r="U63" i="442"/>
  <c r="U38" i="440"/>
  <c r="U382" i="446"/>
  <c r="U403" i="446"/>
  <c r="U101" i="441"/>
  <c r="U104" i="438"/>
  <c r="U97" i="440"/>
  <c r="U35" i="427"/>
  <c r="W35" i="427" s="1"/>
  <c r="U23" i="448"/>
  <c r="U14" i="424"/>
  <c r="U130" i="442"/>
  <c r="U498" i="100"/>
  <c r="V31" i="189"/>
  <c r="U143" i="102"/>
  <c r="U81" i="448"/>
  <c r="U217" i="96"/>
  <c r="W217" i="96" s="1"/>
  <c r="V14" i="92"/>
  <c r="U134" i="96"/>
  <c r="V343" i="96"/>
  <c r="V12" i="448"/>
  <c r="U65" i="94"/>
  <c r="U72" i="92"/>
  <c r="V319" i="291"/>
  <c r="V197" i="205"/>
  <c r="U415" i="100"/>
  <c r="U261" i="271"/>
  <c r="U206" i="96"/>
  <c r="V79" i="291"/>
  <c r="V90" i="92"/>
  <c r="V490" i="94"/>
  <c r="U197" i="94"/>
  <c r="U107" i="205"/>
  <c r="W107" i="205" s="1"/>
  <c r="U307" i="291"/>
  <c r="V24" i="291"/>
  <c r="U376" i="291"/>
  <c r="U154" i="179"/>
  <c r="U278" i="100"/>
  <c r="V67" i="448"/>
  <c r="V13" i="342"/>
  <c r="U158" i="92"/>
  <c r="U304" i="291"/>
  <c r="U341" i="291"/>
  <c r="U453" i="96"/>
  <c r="U78" i="92"/>
  <c r="U158" i="100"/>
  <c r="U25" i="427"/>
  <c r="U117" i="443"/>
  <c r="U70" i="443"/>
  <c r="U121" i="438"/>
  <c r="U171" i="448"/>
  <c r="U67" i="440"/>
  <c r="U111" i="438"/>
  <c r="W111" i="438" s="1"/>
  <c r="U209" i="446"/>
  <c r="U58" i="446"/>
  <c r="U390" i="446"/>
  <c r="U272" i="94"/>
  <c r="U195" i="94"/>
  <c r="V355" i="291"/>
  <c r="U10" i="383"/>
  <c r="U230" i="446"/>
  <c r="U309" i="446"/>
  <c r="U51" i="446"/>
  <c r="U92" i="443"/>
  <c r="U73" i="380"/>
  <c r="W73" i="380" s="1"/>
  <c r="U42" i="189"/>
  <c r="U27" i="102"/>
  <c r="U228" i="291"/>
  <c r="U38" i="102"/>
  <c r="V10" i="342"/>
  <c r="U295" i="96"/>
  <c r="V25" i="92"/>
  <c r="U262" i="94"/>
  <c r="U224" i="179"/>
  <c r="U407" i="94"/>
  <c r="U294" i="100"/>
  <c r="U194" i="448"/>
  <c r="U189" i="446"/>
  <c r="U222" i="446"/>
  <c r="U24" i="438"/>
  <c r="U131" i="446"/>
  <c r="U10" i="438"/>
  <c r="U89" i="442"/>
  <c r="U47" i="442"/>
  <c r="U135" i="442"/>
  <c r="U37" i="442"/>
  <c r="U317" i="94"/>
  <c r="V103" i="94"/>
  <c r="U110" i="96"/>
  <c r="U273" i="446"/>
  <c r="U289" i="446"/>
  <c r="V143" i="448"/>
  <c r="V10" i="426"/>
  <c r="U34" i="179"/>
  <c r="U367" i="446"/>
  <c r="V73" i="381"/>
  <c r="U12" i="92"/>
  <c r="U303" i="446"/>
  <c r="V36" i="271"/>
  <c r="U104" i="92"/>
  <c r="U297" i="96"/>
  <c r="U172" i="92"/>
  <c r="V43" i="381"/>
  <c r="U79" i="438"/>
  <c r="U152" i="446"/>
  <c r="V56" i="381"/>
  <c r="U115" i="96"/>
  <c r="U167" i="94"/>
  <c r="U222" i="179"/>
  <c r="U261" i="96"/>
  <c r="W261" i="96" s="1"/>
  <c r="V69" i="92"/>
  <c r="U214" i="205"/>
  <c r="U319" i="271"/>
  <c r="U310" i="100"/>
  <c r="W310" i="100" s="1"/>
  <c r="U386" i="94"/>
  <c r="U283" i="291"/>
  <c r="W283" i="291" s="1"/>
  <c r="V57" i="448"/>
  <c r="V18" i="342"/>
  <c r="U334" i="100"/>
  <c r="W334" i="100" s="1"/>
  <c r="U16" i="427"/>
  <c r="U12" i="342"/>
  <c r="U88" i="441"/>
  <c r="W88" i="441" s="1"/>
  <c r="U95" i="446"/>
  <c r="U16" i="437"/>
  <c r="W16" i="437" s="1"/>
  <c r="U47" i="438"/>
  <c r="U85" i="438"/>
  <c r="U396" i="446"/>
  <c r="U177" i="446"/>
  <c r="U297" i="446"/>
  <c r="U105" i="446"/>
  <c r="U34" i="438"/>
  <c r="U27" i="179"/>
  <c r="U65" i="100"/>
  <c r="U37" i="100"/>
  <c r="U248" i="179"/>
  <c r="U20" i="381"/>
  <c r="U391" i="446"/>
  <c r="W391" i="446" s="1"/>
  <c r="U76" i="92"/>
  <c r="U164" i="94"/>
  <c r="U55" i="291"/>
  <c r="U144" i="92"/>
  <c r="U337" i="94"/>
  <c r="V297" i="291"/>
  <c r="U100" i="92"/>
  <c r="U494" i="100"/>
  <c r="U23" i="92"/>
  <c r="U352" i="291"/>
  <c r="U51" i="92"/>
  <c r="V108" i="205"/>
  <c r="U246" i="205"/>
  <c r="U19" i="96"/>
  <c r="U120" i="271"/>
  <c r="U297" i="271"/>
  <c r="V154" i="92"/>
  <c r="U335" i="291"/>
  <c r="V17" i="342"/>
  <c r="V16" i="342"/>
  <c r="U311" i="96"/>
  <c r="U389" i="94"/>
  <c r="U347" i="271"/>
  <c r="U23" i="439"/>
  <c r="W23" i="439" s="1"/>
  <c r="U440" i="446"/>
  <c r="V22" i="342"/>
  <c r="U138" i="448"/>
  <c r="U130" i="446"/>
  <c r="W130" i="446" s="1"/>
  <c r="U381" i="446"/>
  <c r="U11" i="442"/>
  <c r="U21" i="440"/>
  <c r="U39" i="440"/>
  <c r="U141" i="448"/>
  <c r="U44" i="443"/>
  <c r="W44" i="443" s="1"/>
  <c r="V149" i="448"/>
  <c r="U305" i="96"/>
  <c r="U253" i="100"/>
  <c r="U152" i="100"/>
  <c r="U149" i="448"/>
  <c r="U49" i="425"/>
  <c r="U403" i="96"/>
  <c r="V76" i="94"/>
  <c r="U337" i="291"/>
  <c r="W337" i="291" s="1"/>
  <c r="U127" i="92"/>
  <c r="W127" i="92" s="1"/>
  <c r="U54" i="291"/>
  <c r="U166" i="96"/>
  <c r="U101" i="100"/>
  <c r="W101" i="100" s="1"/>
  <c r="U156" i="271"/>
  <c r="U169" i="96"/>
  <c r="V299" i="271"/>
  <c r="U23" i="96"/>
  <c r="U177" i="94"/>
  <c r="U138" i="92"/>
  <c r="U51" i="100"/>
  <c r="U111" i="271"/>
  <c r="V191" i="291"/>
  <c r="V148" i="92"/>
  <c r="U29" i="427"/>
  <c r="U15" i="427"/>
  <c r="U64" i="446"/>
  <c r="U131" i="441"/>
  <c r="U476" i="446"/>
  <c r="U298" i="446"/>
  <c r="U78" i="446"/>
  <c r="W78" i="446" s="1"/>
  <c r="U319" i="446"/>
  <c r="W319" i="446" s="1"/>
  <c r="V405" i="291"/>
  <c r="U11" i="438"/>
  <c r="U66" i="443"/>
  <c r="U419" i="446"/>
  <c r="U39" i="443"/>
  <c r="U99" i="442"/>
  <c r="U263" i="446"/>
  <c r="V127" i="448"/>
  <c r="U428" i="446"/>
  <c r="U351" i="446"/>
  <c r="V31" i="102"/>
  <c r="U153" i="94"/>
  <c r="V120" i="322"/>
  <c r="V104" i="448"/>
  <c r="U377" i="291"/>
  <c r="V36" i="92"/>
  <c r="U58" i="92"/>
  <c r="U330" i="100"/>
  <c r="U321" i="179"/>
  <c r="V108" i="271"/>
  <c r="V100" i="291"/>
  <c r="U92" i="92"/>
  <c r="U131" i="92"/>
  <c r="U267" i="100"/>
  <c r="U339" i="271"/>
  <c r="U14" i="189"/>
  <c r="U17" i="446"/>
  <c r="U103" i="446"/>
  <c r="U207" i="446"/>
  <c r="U74" i="448"/>
  <c r="U277" i="446"/>
  <c r="U67" i="443"/>
  <c r="U166" i="446"/>
  <c r="U21" i="342"/>
  <c r="U100" i="440"/>
  <c r="U70" i="441"/>
  <c r="V105" i="448"/>
  <c r="V88" i="448"/>
  <c r="U158" i="448"/>
  <c r="U445" i="100"/>
  <c r="U417" i="446"/>
  <c r="U68" i="100"/>
  <c r="V146" i="92"/>
  <c r="U187" i="92"/>
  <c r="U178" i="92"/>
  <c r="U174" i="100"/>
  <c r="U281" i="271"/>
  <c r="U212" i="96"/>
  <c r="U365" i="291"/>
  <c r="U207" i="94"/>
  <c r="W207" i="94" s="1"/>
  <c r="U183" i="271"/>
  <c r="U188" i="271"/>
  <c r="U63" i="94"/>
  <c r="U189" i="96"/>
  <c r="U18" i="427"/>
  <c r="U414" i="446"/>
  <c r="U53" i="446"/>
  <c r="U115" i="438"/>
  <c r="W115" i="438" s="1"/>
  <c r="U23" i="438"/>
  <c r="U134" i="448"/>
  <c r="U66" i="441"/>
  <c r="U197" i="446"/>
  <c r="V250" i="106"/>
  <c r="U395" i="94"/>
  <c r="U168" i="100"/>
  <c r="V384" i="291"/>
  <c r="V223" i="102"/>
  <c r="V178" i="96"/>
  <c r="U27" i="429"/>
  <c r="U27" i="96"/>
  <c r="U17" i="441"/>
  <c r="U430" i="94"/>
  <c r="V77" i="381"/>
  <c r="U85" i="92"/>
  <c r="V35" i="424"/>
  <c r="V36" i="94"/>
  <c r="V176" i="96"/>
  <c r="V366" i="271"/>
  <c r="U270" i="179"/>
  <c r="V50" i="92"/>
  <c r="V28" i="443"/>
  <c r="V133" i="92"/>
  <c r="V23" i="379"/>
  <c r="V132" i="179"/>
  <c r="V282" i="100"/>
  <c r="V36" i="424"/>
  <c r="U48" i="94"/>
  <c r="V70" i="424"/>
  <c r="V98" i="446"/>
  <c r="V55" i="94"/>
  <c r="V78" i="380"/>
  <c r="U24" i="379"/>
  <c r="U12" i="425"/>
  <c r="V108" i="443"/>
  <c r="U467" i="94"/>
  <c r="V192" i="92"/>
  <c r="V22" i="433"/>
  <c r="V89" i="441"/>
  <c r="U29" i="271"/>
  <c r="U130" i="179"/>
  <c r="U182" i="94"/>
  <c r="V41" i="428"/>
  <c r="V259" i="96"/>
  <c r="V64" i="441"/>
  <c r="V64" i="424"/>
  <c r="V11" i="443"/>
  <c r="U86" i="291"/>
  <c r="V91" i="441"/>
  <c r="V72" i="424"/>
  <c r="V94" i="446"/>
  <c r="U26" i="382"/>
  <c r="U353" i="271"/>
  <c r="U132" i="291"/>
  <c r="V30" i="424"/>
  <c r="V107" i="448"/>
  <c r="U88" i="438"/>
  <c r="V262" i="100"/>
  <c r="U323" i="94"/>
  <c r="U54" i="438"/>
  <c r="U46" i="92"/>
  <c r="V19" i="442"/>
  <c r="U384" i="291"/>
  <c r="U394" i="96"/>
  <c r="V173" i="102"/>
  <c r="V17" i="427"/>
  <c r="V20" i="425"/>
  <c r="U96" i="446"/>
  <c r="V14" i="428"/>
  <c r="V399" i="94"/>
  <c r="V466" i="94"/>
  <c r="U363" i="446"/>
  <c r="U396" i="94"/>
  <c r="V162" i="446"/>
  <c r="V189" i="448"/>
  <c r="V248" i="205"/>
  <c r="V170" i="271"/>
  <c r="U202" i="179"/>
  <c r="V29" i="271"/>
  <c r="V81" i="442"/>
  <c r="U94" i="446"/>
  <c r="V65" i="179"/>
  <c r="U471" i="100"/>
  <c r="V104" i="179"/>
  <c r="V169" i="100"/>
  <c r="V73" i="179"/>
  <c r="V219" i="291"/>
  <c r="V397" i="100"/>
  <c r="U44" i="424"/>
  <c r="V39" i="94"/>
  <c r="U23" i="440"/>
  <c r="V46" i="94"/>
  <c r="V322" i="100"/>
  <c r="V133" i="179"/>
  <c r="V171" i="271"/>
  <c r="U10" i="430"/>
  <c r="U181" i="94"/>
  <c r="U247" i="205"/>
  <c r="V161" i="446"/>
  <c r="V14" i="437"/>
  <c r="V241" i="271"/>
  <c r="V186" i="100"/>
  <c r="U64" i="179"/>
  <c r="U96" i="100"/>
  <c r="U13" i="443"/>
  <c r="V320" i="94"/>
  <c r="U330" i="446"/>
  <c r="U35" i="205"/>
  <c r="V85" i="92"/>
  <c r="U34" i="205"/>
  <c r="U397" i="94"/>
  <c r="U102" i="205"/>
  <c r="V134" i="92"/>
  <c r="U101" i="205"/>
  <c r="U104" i="291"/>
  <c r="U272" i="179"/>
  <c r="U258" i="96"/>
  <c r="V106" i="291"/>
  <c r="U222" i="102"/>
  <c r="U485" i="446"/>
  <c r="U150" i="271"/>
  <c r="U71" i="446"/>
  <c r="V74" i="438"/>
  <c r="U122" i="438"/>
  <c r="V318" i="100"/>
  <c r="U399" i="94"/>
  <c r="U128" i="442"/>
  <c r="U232" i="102"/>
  <c r="V82" i="442"/>
  <c r="U484" i="100"/>
  <c r="V92" i="96"/>
  <c r="U162" i="446"/>
  <c r="V37" i="428"/>
  <c r="U33" i="205"/>
  <c r="U11" i="443"/>
  <c r="V53" i="380"/>
  <c r="V89" i="448"/>
  <c r="V135" i="291"/>
  <c r="V410" i="96"/>
  <c r="U318" i="100"/>
  <c r="V64" i="179"/>
  <c r="V96" i="100"/>
  <c r="V409" i="96"/>
  <c r="V107" i="100"/>
  <c r="V87" i="291"/>
  <c r="V244" i="100"/>
  <c r="U36" i="424"/>
  <c r="V245" i="100"/>
  <c r="V398" i="94"/>
  <c r="U20" i="428"/>
  <c r="U89" i="94"/>
  <c r="V105" i="179"/>
  <c r="V103" i="322"/>
  <c r="V19" i="439"/>
  <c r="U63" i="424"/>
  <c r="U33" i="378"/>
  <c r="V65" i="96"/>
  <c r="U192" i="92"/>
  <c r="U76" i="440"/>
  <c r="U380" i="291"/>
  <c r="V22" i="382"/>
  <c r="V263" i="100"/>
  <c r="U97" i="446"/>
  <c r="U18" i="426"/>
  <c r="U41" i="100"/>
  <c r="V16" i="433"/>
  <c r="V37" i="424"/>
  <c r="V55" i="442"/>
  <c r="U38" i="322"/>
  <c r="U173" i="271"/>
  <c r="V270" i="179"/>
  <c r="U88" i="291"/>
  <c r="U12" i="443"/>
  <c r="U241" i="271"/>
  <c r="U106" i="291"/>
  <c r="U30" i="96"/>
  <c r="U453" i="446"/>
  <c r="U128" i="102"/>
  <c r="V183" i="94"/>
  <c r="V257" i="96"/>
  <c r="U24" i="428"/>
  <c r="U332" i="96"/>
  <c r="V38" i="424"/>
  <c r="U15" i="448"/>
  <c r="V35" i="102"/>
  <c r="U174" i="271"/>
  <c r="V340" i="446"/>
  <c r="U113" i="441"/>
  <c r="U512" i="100"/>
  <c r="W512" i="100" s="1"/>
  <c r="V19" i="427"/>
  <c r="V338" i="446"/>
  <c r="V324" i="94"/>
  <c r="V17" i="433"/>
  <c r="V128" i="102"/>
  <c r="U41" i="424"/>
  <c r="V184" i="94"/>
  <c r="U291" i="271"/>
  <c r="V31" i="205"/>
  <c r="V89" i="92"/>
  <c r="V87" i="92"/>
  <c r="V98" i="100"/>
  <c r="V99" i="100"/>
  <c r="V9" i="430"/>
  <c r="V106" i="100"/>
  <c r="U99" i="205"/>
  <c r="U104" i="271"/>
  <c r="U22" i="433"/>
  <c r="V322" i="94"/>
  <c r="U19" i="426"/>
  <c r="U55" i="94"/>
  <c r="U57" i="291"/>
  <c r="U161" i="446"/>
  <c r="U86" i="92"/>
  <c r="U20" i="439"/>
  <c r="V470" i="100"/>
  <c r="V103" i="271"/>
  <c r="V469" i="100"/>
  <c r="U105" i="94"/>
  <c r="U131" i="291"/>
  <c r="U294" i="446"/>
  <c r="U14" i="437"/>
  <c r="U129" i="442"/>
  <c r="U103" i="179"/>
  <c r="V88" i="92"/>
  <c r="U227" i="271"/>
  <c r="V31" i="429"/>
  <c r="U106" i="94"/>
  <c r="V25" i="428"/>
  <c r="V177" i="96"/>
  <c r="V367" i="271"/>
  <c r="U79" i="380"/>
  <c r="U19" i="433"/>
  <c r="U76" i="179"/>
  <c r="V201" i="102"/>
  <c r="U107" i="94"/>
  <c r="U16" i="441"/>
  <c r="U204" i="179"/>
  <c r="V43" i="100"/>
  <c r="U183" i="94"/>
  <c r="V54" i="438"/>
  <c r="U45" i="94"/>
  <c r="V15" i="424"/>
  <c r="V62" i="443"/>
  <c r="U32" i="446"/>
  <c r="U95" i="94"/>
  <c r="U154" i="102"/>
  <c r="V130" i="291"/>
  <c r="V222" i="102"/>
  <c r="U40" i="428"/>
  <c r="U406" i="96"/>
  <c r="V65" i="424"/>
  <c r="U84" i="448"/>
  <c r="U509" i="100"/>
  <c r="W509" i="100" s="1"/>
  <c r="V32" i="446"/>
  <c r="V192" i="446"/>
  <c r="V120" i="96"/>
  <c r="U41" i="428"/>
  <c r="U468" i="94"/>
  <c r="V362" i="446"/>
  <c r="U66" i="179"/>
  <c r="V103" i="291"/>
  <c r="V274" i="179"/>
  <c r="U173" i="102"/>
  <c r="U22" i="425"/>
  <c r="U10" i="432"/>
  <c r="V256" i="94"/>
  <c r="U54" i="425"/>
  <c r="U39" i="94"/>
  <c r="U174" i="96"/>
  <c r="U184" i="94"/>
  <c r="U87" i="446"/>
  <c r="U292" i="271"/>
  <c r="U133" i="179"/>
  <c r="U324" i="94"/>
  <c r="U36" i="205"/>
  <c r="U203" i="179"/>
  <c r="V114" i="441"/>
  <c r="U107" i="291"/>
  <c r="V31" i="96"/>
  <c r="U36" i="428"/>
  <c r="U12" i="437"/>
  <c r="U67" i="96"/>
  <c r="U288" i="205"/>
  <c r="V24" i="379"/>
  <c r="U176" i="448"/>
  <c r="U186" i="102"/>
  <c r="V205" i="179"/>
  <c r="U102" i="179"/>
  <c r="U107" i="100"/>
  <c r="U57" i="442"/>
  <c r="V254" i="94"/>
  <c r="U229" i="446"/>
  <c r="V202" i="179"/>
  <c r="U80" i="291"/>
  <c r="U321" i="94"/>
  <c r="U296" i="446"/>
  <c r="U22" i="428"/>
  <c r="U20" i="442"/>
  <c r="V84" i="448"/>
  <c r="U413" i="446"/>
  <c r="U12" i="430"/>
  <c r="U62" i="443"/>
  <c r="V116" i="441"/>
  <c r="U82" i="442"/>
  <c r="V185" i="94"/>
  <c r="U37" i="205"/>
  <c r="U80" i="380"/>
  <c r="U29" i="443"/>
  <c r="V59" i="424"/>
  <c r="V257" i="94"/>
  <c r="U331" i="96"/>
  <c r="U253" i="94"/>
  <c r="U174" i="102"/>
  <c r="V302" i="291"/>
  <c r="U216" i="102"/>
  <c r="V24" i="445"/>
  <c r="V27" i="427"/>
  <c r="U340" i="446"/>
  <c r="V58" i="94"/>
  <c r="U331" i="446"/>
  <c r="U320" i="94"/>
  <c r="U98" i="446"/>
  <c r="V49" i="381"/>
  <c r="U246" i="100"/>
  <c r="V335" i="96"/>
  <c r="V175" i="102"/>
  <c r="U11" i="430"/>
  <c r="V22" i="425"/>
  <c r="U108" i="94"/>
  <c r="V73" i="446"/>
  <c r="U240" i="271"/>
  <c r="U105" i="179"/>
  <c r="U134" i="102"/>
  <c r="V272" i="179"/>
  <c r="U31" i="380"/>
  <c r="U75" i="179"/>
  <c r="V17" i="441"/>
  <c r="V88" i="438"/>
  <c r="U59" i="94"/>
  <c r="U263" i="100"/>
  <c r="V176" i="448"/>
  <c r="U466" i="94"/>
  <c r="U193" i="446"/>
  <c r="U135" i="92"/>
  <c r="U114" i="441"/>
  <c r="V21" i="442"/>
  <c r="U185" i="94"/>
  <c r="V36" i="428"/>
  <c r="V221" i="102"/>
  <c r="V69" i="424"/>
  <c r="U121" i="322"/>
  <c r="V13" i="430"/>
  <c r="V12" i="425"/>
  <c r="V183" i="205"/>
  <c r="V24" i="441"/>
  <c r="V483" i="100"/>
  <c r="V133" i="102"/>
  <c r="U75" i="94"/>
  <c r="U18" i="442"/>
  <c r="U42" i="424"/>
  <c r="U118" i="96"/>
  <c r="V34" i="205"/>
  <c r="U217" i="102"/>
  <c r="U69" i="424"/>
  <c r="U176" i="96"/>
  <c r="V101" i="205"/>
  <c r="U55" i="448"/>
  <c r="U283" i="100"/>
  <c r="U204" i="446"/>
  <c r="U36" i="94"/>
  <c r="U149" i="271"/>
  <c r="U323" i="100"/>
  <c r="V467" i="94"/>
  <c r="V107" i="443"/>
  <c r="U34" i="424"/>
  <c r="U85" i="443"/>
  <c r="V75" i="424"/>
  <c r="V323" i="94"/>
  <c r="V61" i="443"/>
  <c r="V93" i="446"/>
  <c r="U175" i="102"/>
  <c r="V217" i="102"/>
  <c r="V23" i="445"/>
  <c r="V29" i="443"/>
  <c r="V86" i="291"/>
  <c r="V173" i="271"/>
  <c r="U78" i="380"/>
  <c r="U55" i="442"/>
  <c r="V32" i="380"/>
  <c r="V308" i="291"/>
  <c r="V11" i="428"/>
  <c r="V41" i="100"/>
  <c r="U77" i="381"/>
  <c r="U28" i="96"/>
  <c r="V66" i="96"/>
  <c r="V204" i="179"/>
  <c r="U22" i="382"/>
  <c r="U256" i="96"/>
  <c r="U73" i="438"/>
  <c r="V96" i="271"/>
  <c r="V409" i="100"/>
  <c r="U43" i="94"/>
  <c r="U180" i="102"/>
  <c r="V144" i="448"/>
  <c r="U36" i="291"/>
  <c r="U123" i="438"/>
  <c r="V12" i="428"/>
  <c r="U89" i="448"/>
  <c r="V122" i="438"/>
  <c r="U79" i="205"/>
  <c r="U271" i="179"/>
  <c r="U144" i="448"/>
  <c r="U30" i="205"/>
  <c r="V87" i="446"/>
  <c r="V135" i="92"/>
  <c r="V42" i="100"/>
  <c r="V49" i="92"/>
  <c r="U135" i="291"/>
  <c r="V119" i="96"/>
  <c r="V105" i="94"/>
  <c r="V291" i="271"/>
  <c r="U26" i="381"/>
  <c r="U41" i="425"/>
  <c r="U75" i="424"/>
  <c r="U89" i="440"/>
  <c r="V56" i="438"/>
  <c r="U49" i="92"/>
  <c r="V443" i="446"/>
  <c r="V80" i="291"/>
  <c r="U192" i="446"/>
  <c r="U37" i="94"/>
  <c r="V491" i="446"/>
  <c r="V88" i="291"/>
  <c r="V224" i="102"/>
  <c r="V26" i="429"/>
  <c r="U62" i="424"/>
  <c r="U81" i="442"/>
  <c r="U109" i="438"/>
  <c r="V34" i="429"/>
  <c r="U228" i="446"/>
  <c r="U289" i="205"/>
  <c r="U296" i="271"/>
  <c r="U339" i="100"/>
  <c r="V26" i="96"/>
  <c r="V71" i="446"/>
  <c r="U19" i="442"/>
  <c r="V18" i="427"/>
  <c r="V439" i="446"/>
  <c r="V152" i="102"/>
  <c r="U64" i="441"/>
  <c r="U17" i="424"/>
  <c r="V97" i="438"/>
  <c r="U282" i="100"/>
  <c r="V85" i="443"/>
  <c r="U46" i="94"/>
  <c r="U398" i="94"/>
  <c r="U31" i="96"/>
  <c r="U171" i="271"/>
  <c r="U513" i="100"/>
  <c r="W513" i="100" s="1"/>
  <c r="V41" i="381"/>
  <c r="U239" i="271"/>
  <c r="V121" i="322"/>
  <c r="V48" i="92"/>
  <c r="V122" i="96"/>
  <c r="V106" i="94"/>
  <c r="U14" i="425"/>
  <c r="U366" i="271"/>
  <c r="U74" i="179"/>
  <c r="U412" i="446"/>
  <c r="V280" i="100"/>
  <c r="U194" i="92"/>
  <c r="U152" i="102"/>
  <c r="U189" i="448"/>
  <c r="U13" i="430"/>
  <c r="U25" i="433"/>
  <c r="U97" i="438"/>
  <c r="V19" i="426"/>
  <c r="V11" i="430"/>
  <c r="U334" i="96"/>
  <c r="U25" i="445"/>
  <c r="V292" i="271"/>
  <c r="U14" i="430"/>
  <c r="U24" i="382"/>
  <c r="U93" i="94"/>
  <c r="U408" i="100"/>
  <c r="U221" i="102"/>
  <c r="U306" i="291"/>
  <c r="V78" i="322"/>
  <c r="V271" i="179"/>
  <c r="V102" i="205"/>
  <c r="V62" i="441"/>
  <c r="U199" i="102"/>
  <c r="U112" i="446"/>
  <c r="V12" i="437"/>
  <c r="V74" i="179"/>
  <c r="U32" i="291"/>
  <c r="U255" i="94"/>
  <c r="U92" i="96"/>
  <c r="V79" i="380"/>
  <c r="U90" i="448"/>
  <c r="U62" i="441"/>
  <c r="V79" i="205"/>
  <c r="V75" i="94"/>
  <c r="V181" i="94"/>
  <c r="U89" i="441"/>
  <c r="V288" i="205"/>
  <c r="V107" i="94"/>
  <c r="V45" i="94"/>
  <c r="V395" i="94"/>
  <c r="U104" i="94"/>
  <c r="U338" i="100"/>
  <c r="V46" i="92"/>
  <c r="V469" i="94"/>
  <c r="U70" i="424"/>
  <c r="U44" i="94"/>
  <c r="V108" i="94"/>
  <c r="V14" i="430"/>
  <c r="U329" i="446"/>
  <c r="U33" i="424"/>
  <c r="U42" i="440"/>
  <c r="U103" i="291"/>
  <c r="U21" i="433"/>
  <c r="U72" i="446"/>
  <c r="V29" i="96"/>
  <c r="V16" i="381"/>
  <c r="V218" i="291"/>
  <c r="U123" i="96"/>
  <c r="W123" i="96" s="1"/>
  <c r="V85" i="291"/>
  <c r="V206" i="179"/>
  <c r="V124" i="102"/>
  <c r="V13" i="443"/>
  <c r="U96" i="271"/>
  <c r="U65" i="179"/>
  <c r="U262" i="100"/>
  <c r="U119" i="96"/>
  <c r="U17" i="433"/>
  <c r="U273" i="179"/>
  <c r="V54" i="425"/>
  <c r="U130" i="448"/>
  <c r="V202" i="446"/>
  <c r="U178" i="96"/>
  <c r="U510" i="100"/>
  <c r="W510" i="100" s="1"/>
  <c r="V240" i="271"/>
  <c r="V69" i="381"/>
  <c r="U94" i="102"/>
  <c r="V174" i="271"/>
  <c r="V75" i="179"/>
  <c r="V413" i="446"/>
  <c r="U126" i="291"/>
  <c r="U27" i="443"/>
  <c r="V20" i="428"/>
  <c r="U63" i="179"/>
  <c r="V362" i="271"/>
  <c r="V180" i="102"/>
  <c r="V149" i="271"/>
  <c r="V170" i="100"/>
  <c r="V180" i="94"/>
  <c r="V395" i="100"/>
  <c r="U77" i="322"/>
  <c r="U491" i="446"/>
  <c r="U57" i="94"/>
  <c r="U91" i="441"/>
  <c r="V294" i="446"/>
  <c r="V32" i="291"/>
  <c r="U224" i="102"/>
  <c r="U170" i="100"/>
  <c r="V59" i="94"/>
  <c r="U32" i="380"/>
  <c r="V86" i="446"/>
  <c r="U186" i="100"/>
  <c r="V93" i="94"/>
  <c r="V20" i="442"/>
  <c r="V21" i="428"/>
  <c r="U93" i="446"/>
  <c r="U11" i="437"/>
  <c r="V387" i="291"/>
  <c r="V385" i="291"/>
  <c r="V96" i="446"/>
  <c r="U180" i="94"/>
  <c r="U28" i="443"/>
  <c r="V112" i="446"/>
  <c r="V28" i="96"/>
  <c r="U25" i="428"/>
  <c r="U60" i="94"/>
  <c r="V76" i="440"/>
  <c r="V26" i="427"/>
  <c r="V296" i="271"/>
  <c r="V193" i="446"/>
  <c r="V122" i="322"/>
  <c r="V102" i="179"/>
  <c r="V64" i="96"/>
  <c r="U43" i="100"/>
  <c r="V269" i="96"/>
  <c r="V129" i="102"/>
  <c r="U31" i="429"/>
  <c r="U34" i="378"/>
  <c r="U66" i="96"/>
  <c r="V73" i="438"/>
  <c r="V43" i="428"/>
  <c r="V22" i="441"/>
  <c r="U120" i="96"/>
  <c r="U394" i="100"/>
  <c r="V104" i="271"/>
  <c r="V37" i="205"/>
  <c r="V485" i="446"/>
  <c r="V150" i="271"/>
  <c r="V256" i="96"/>
  <c r="U58" i="94"/>
  <c r="V17" i="424"/>
  <c r="V406" i="96"/>
  <c r="V134" i="102"/>
  <c r="V94" i="102"/>
  <c r="U408" i="96"/>
  <c r="V34" i="378"/>
  <c r="V86" i="92"/>
  <c r="V102" i="271"/>
  <c r="U156" i="102"/>
  <c r="V129" i="179"/>
  <c r="U387" i="291"/>
  <c r="V185" i="205"/>
  <c r="U53" i="425"/>
  <c r="V110" i="438"/>
  <c r="U20" i="425"/>
  <c r="U385" i="291"/>
  <c r="U59" i="424"/>
  <c r="U87" i="438"/>
  <c r="U56" i="438"/>
  <c r="V36" i="205"/>
  <c r="V57" i="94"/>
  <c r="U183" i="100"/>
  <c r="V24" i="428"/>
  <c r="V123" i="438"/>
  <c r="U89" i="92"/>
  <c r="U97" i="100"/>
  <c r="V40" i="428"/>
  <c r="V27" i="443"/>
  <c r="U53" i="380"/>
  <c r="V57" i="291"/>
  <c r="V484" i="100"/>
  <c r="U397" i="100"/>
  <c r="V62" i="179"/>
  <c r="U409" i="100"/>
  <c r="U23" i="379"/>
  <c r="U110" i="438"/>
  <c r="U395" i="100"/>
  <c r="V361" i="271"/>
  <c r="U113" i="446"/>
  <c r="U254" i="94"/>
  <c r="U84" i="443"/>
  <c r="V89" i="440"/>
  <c r="V221" i="291"/>
  <c r="V21" i="433"/>
  <c r="V13" i="428"/>
  <c r="U16" i="381"/>
  <c r="V295" i="271"/>
  <c r="V63" i="102"/>
  <c r="V18" i="426"/>
  <c r="V199" i="102"/>
  <c r="U69" i="381"/>
  <c r="U193" i="92"/>
  <c r="U362" i="271"/>
  <c r="U126" i="102"/>
  <c r="V113" i="441"/>
  <c r="V182" i="94"/>
  <c r="V232" i="102"/>
  <c r="V453" i="446"/>
  <c r="V132" i="291"/>
  <c r="V174" i="96"/>
  <c r="V76" i="179"/>
  <c r="U133" i="92"/>
  <c r="V247" i="205"/>
  <c r="V332" i="96"/>
  <c r="V126" i="102"/>
  <c r="V334" i="96"/>
  <c r="V380" i="291"/>
  <c r="V321" i="100"/>
  <c r="U223" i="291"/>
  <c r="U88" i="92"/>
  <c r="U130" i="102"/>
  <c r="V242" i="271"/>
  <c r="V203" i="179"/>
  <c r="V25" i="379"/>
  <c r="V42" i="424"/>
  <c r="V25" i="445"/>
  <c r="U62" i="179"/>
  <c r="U99" i="100"/>
  <c r="U90" i="94"/>
  <c r="U28" i="382"/>
  <c r="U189" i="94"/>
  <c r="U257" i="96"/>
  <c r="U26" i="96"/>
  <c r="V26" i="381"/>
  <c r="V55" i="448"/>
  <c r="V43" i="94"/>
  <c r="V87" i="438"/>
  <c r="V33" i="378"/>
  <c r="V95" i="94"/>
  <c r="U35" i="424"/>
  <c r="U274" i="179"/>
  <c r="U280" i="100"/>
  <c r="V253" i="94"/>
  <c r="U43" i="424"/>
  <c r="U195" i="92"/>
  <c r="U73" i="446"/>
  <c r="U219" i="291"/>
  <c r="V15" i="430"/>
  <c r="U439" i="446"/>
  <c r="V26" i="382"/>
  <c r="U103" i="271"/>
  <c r="U469" i="100"/>
  <c r="V227" i="271"/>
  <c r="V131" i="291"/>
  <c r="U103" i="322"/>
  <c r="U24" i="441"/>
  <c r="U483" i="100"/>
  <c r="V23" i="440"/>
  <c r="V28" i="427"/>
  <c r="V63" i="424"/>
  <c r="U22" i="441"/>
  <c r="V18" i="433"/>
  <c r="U37" i="428"/>
  <c r="V90" i="94"/>
  <c r="U73" i="424"/>
  <c r="U170" i="271"/>
  <c r="U108" i="443"/>
  <c r="U129" i="179"/>
  <c r="V14" i="425"/>
  <c r="V130" i="448"/>
  <c r="U78" i="322"/>
  <c r="U73" i="179"/>
  <c r="V30" i="205"/>
  <c r="V258" i="96"/>
  <c r="U484" i="446"/>
  <c r="V183" i="100"/>
  <c r="U66" i="102"/>
  <c r="V306" i="291"/>
  <c r="V184" i="100"/>
  <c r="U125" i="291"/>
  <c r="V80" i="380"/>
  <c r="V103" i="179"/>
  <c r="U26" i="433"/>
  <c r="U333" i="96"/>
  <c r="V113" i="446"/>
  <c r="V34" i="424"/>
  <c r="V101" i="179"/>
  <c r="V33" i="205"/>
  <c r="U132" i="92"/>
  <c r="U87" i="92"/>
  <c r="V57" i="442"/>
  <c r="U24" i="271"/>
  <c r="U410" i="96"/>
  <c r="U34" i="429"/>
  <c r="U184" i="100"/>
  <c r="V24" i="271"/>
  <c r="U223" i="102"/>
  <c r="U205" i="179"/>
  <c r="V330" i="446"/>
  <c r="V126" i="291"/>
  <c r="V168" i="100"/>
  <c r="U16" i="433"/>
  <c r="V24" i="382"/>
  <c r="V193" i="92"/>
  <c r="V63" i="179"/>
  <c r="U18" i="433"/>
  <c r="U259" i="96"/>
  <c r="V67" i="96"/>
  <c r="V186" i="102"/>
  <c r="U121" i="96"/>
  <c r="U93" i="102"/>
  <c r="V107" i="291"/>
  <c r="V100" i="271"/>
  <c r="V394" i="100"/>
  <c r="U305" i="291"/>
  <c r="V331" i="96"/>
  <c r="V109" i="438"/>
  <c r="U335" i="96"/>
  <c r="V23" i="428"/>
  <c r="V20" i="439"/>
  <c r="V239" i="271"/>
  <c r="U41" i="94"/>
  <c r="V129" i="442"/>
  <c r="U100" i="271"/>
  <c r="V31" i="380"/>
  <c r="V41" i="94"/>
  <c r="U35" i="102"/>
  <c r="U248" i="205"/>
  <c r="U48" i="92"/>
  <c r="V31" i="424"/>
  <c r="V323" i="100"/>
  <c r="U132" i="179"/>
  <c r="V223" i="291"/>
  <c r="U86" i="446"/>
  <c r="V339" i="100"/>
  <c r="U19" i="439"/>
  <c r="U322" i="100"/>
  <c r="V19" i="433"/>
  <c r="V363" i="446"/>
  <c r="U30" i="424"/>
  <c r="U218" i="291"/>
  <c r="V397" i="94"/>
  <c r="U133" i="102"/>
  <c r="V63" i="96"/>
  <c r="U455" i="446"/>
  <c r="V104" i="291"/>
  <c r="U65" i="96"/>
  <c r="V26" i="433"/>
  <c r="V130" i="179"/>
  <c r="U409" i="96"/>
  <c r="U26" i="427"/>
  <c r="U21" i="442"/>
  <c r="V471" i="100"/>
  <c r="U465" i="94"/>
  <c r="V128" i="442"/>
  <c r="U469" i="94"/>
  <c r="V22" i="428"/>
  <c r="V465" i="94"/>
  <c r="U35" i="429"/>
  <c r="U321" i="100"/>
  <c r="V72" i="446"/>
  <c r="V408" i="96"/>
  <c r="U15" i="430"/>
  <c r="U177" i="96"/>
  <c r="V36" i="291"/>
  <c r="V10" i="432"/>
  <c r="V156" i="102"/>
  <c r="U63" i="96"/>
  <c r="V484" i="446"/>
  <c r="V353" i="271"/>
  <c r="U72" i="424"/>
  <c r="V228" i="446"/>
  <c r="V41" i="424"/>
  <c r="V175" i="96"/>
  <c r="V131" i="179"/>
  <c r="U85" i="291"/>
  <c r="U407" i="96"/>
  <c r="V77" i="322"/>
  <c r="V97" i="100"/>
  <c r="U123" i="102"/>
  <c r="V27" i="96"/>
  <c r="U25" i="379"/>
  <c r="V66" i="179"/>
  <c r="V90" i="448"/>
  <c r="U131" i="179"/>
  <c r="V194" i="92"/>
  <c r="U245" i="100"/>
  <c r="U50" i="92"/>
  <c r="U206" i="179"/>
  <c r="U470" i="100"/>
  <c r="U9" i="430"/>
  <c r="U106" i="100"/>
  <c r="V333" i="96"/>
  <c r="V104" i="446"/>
  <c r="U87" i="291"/>
  <c r="U244" i="100"/>
  <c r="V305" i="291"/>
  <c r="V321" i="94"/>
  <c r="V13" i="425"/>
  <c r="U130" i="291"/>
  <c r="U64" i="96"/>
  <c r="V12" i="443"/>
  <c r="V21" i="425"/>
  <c r="U441" i="446"/>
  <c r="U41" i="381"/>
  <c r="V30" i="96"/>
  <c r="U201" i="102"/>
  <c r="V121" i="96"/>
  <c r="V93" i="102"/>
  <c r="V89" i="94"/>
  <c r="V66" i="102"/>
  <c r="U242" i="271"/>
  <c r="V441" i="446"/>
  <c r="U74" i="438"/>
  <c r="V296" i="446"/>
  <c r="V118" i="96"/>
  <c r="U202" i="446"/>
  <c r="V195" i="92"/>
  <c r="V12" i="430"/>
  <c r="V35" i="205"/>
  <c r="V130" i="102"/>
  <c r="U29" i="96"/>
  <c r="V412" i="446"/>
  <c r="U183" i="205"/>
  <c r="U32" i="102"/>
  <c r="U64" i="424"/>
  <c r="V204" i="446"/>
  <c r="V33" i="424"/>
  <c r="U63" i="102"/>
  <c r="U40" i="94"/>
  <c r="V62" i="424"/>
  <c r="V60" i="94"/>
  <c r="V229" i="446"/>
  <c r="V40" i="100"/>
  <c r="U269" i="96"/>
  <c r="U129" i="102"/>
  <c r="U42" i="100"/>
  <c r="U21" i="425"/>
  <c r="V104" i="94"/>
  <c r="U104" i="446"/>
  <c r="U221" i="291"/>
  <c r="U443" i="446"/>
  <c r="V28" i="382"/>
  <c r="V216" i="102"/>
  <c r="U40" i="100"/>
  <c r="V273" i="179"/>
  <c r="V408" i="100"/>
  <c r="V283" i="100"/>
  <c r="U104" i="179"/>
  <c r="U169" i="100"/>
  <c r="V41" i="425"/>
  <c r="U256" i="94"/>
  <c r="V27" i="429"/>
  <c r="U338" i="446"/>
  <c r="V38" i="322"/>
  <c r="U322" i="94"/>
  <c r="V35" i="429"/>
  <c r="V407" i="96"/>
  <c r="V18" i="442"/>
  <c r="V40" i="94"/>
  <c r="U257" i="94"/>
  <c r="V16" i="441"/>
  <c r="U31" i="424"/>
  <c r="V48" i="94"/>
  <c r="U38" i="424"/>
  <c r="U308" i="291"/>
  <c r="V32" i="102"/>
  <c r="V53" i="425"/>
  <c r="V123" i="102"/>
  <c r="U49" i="381"/>
  <c r="U26" i="429"/>
  <c r="U101" i="179"/>
  <c r="V73" i="424"/>
  <c r="U107" i="448"/>
  <c r="V25" i="433"/>
  <c r="V154" i="102"/>
  <c r="U23" i="428"/>
  <c r="U32" i="205"/>
  <c r="V174" i="102"/>
  <c r="V455" i="446"/>
  <c r="U37" i="424"/>
  <c r="V97" i="446"/>
  <c r="V289" i="205"/>
  <c r="U367" i="271"/>
  <c r="V32" i="205"/>
  <c r="U134" i="92"/>
  <c r="V43" i="424"/>
  <c r="V44" i="94"/>
  <c r="V99" i="205"/>
  <c r="V132" i="92"/>
  <c r="V84" i="443"/>
  <c r="U124" i="102"/>
  <c r="U13" i="425"/>
  <c r="V329" i="446"/>
  <c r="V468" i="94"/>
  <c r="V44" i="424"/>
  <c r="U56" i="94"/>
  <c r="V11" i="437"/>
  <c r="V338" i="100"/>
  <c r="U175" i="96"/>
  <c r="U15" i="424"/>
  <c r="V10" i="430"/>
  <c r="V394" i="96"/>
  <c r="V37" i="94"/>
  <c r="U31" i="205"/>
  <c r="U295" i="271"/>
  <c r="U43" i="428"/>
  <c r="U98" i="100"/>
  <c r="V125" i="291"/>
  <c r="V189" i="94"/>
  <c r="U61" i="443"/>
  <c r="V396" i="94"/>
  <c r="U122" i="322"/>
  <c r="V255" i="94"/>
  <c r="V331" i="446"/>
  <c r="V430" i="94"/>
  <c r="U362" i="446"/>
  <c r="U185" i="205"/>
  <c r="V246" i="100"/>
  <c r="U107" i="443"/>
  <c r="U116" i="441"/>
  <c r="U361" i="271"/>
  <c r="V42" i="440"/>
  <c r="U302" i="291"/>
  <c r="U122" i="96"/>
  <c r="U21" i="428"/>
  <c r="V56" i="94"/>
  <c r="U65" i="424"/>
  <c r="U102" i="271"/>
  <c r="V15" i="448"/>
  <c r="U38" i="438" l="1"/>
  <c r="W106" i="271"/>
  <c r="W38" i="381"/>
  <c r="W90" i="443"/>
  <c r="W140" i="179"/>
  <c r="W299" i="100"/>
  <c r="W80" i="438"/>
  <c r="W98" i="94"/>
  <c r="W239" i="179"/>
  <c r="W344" i="96"/>
  <c r="W154" i="94"/>
  <c r="W31" i="440"/>
  <c r="W48" i="96"/>
  <c r="W355" i="96"/>
  <c r="W29" i="205"/>
  <c r="W326" i="94"/>
  <c r="W386" i="100"/>
  <c r="W29" i="92"/>
  <c r="V215" i="106"/>
  <c r="W215" i="106" s="1"/>
  <c r="U146" i="179"/>
  <c r="V187" i="94"/>
  <c r="U158" i="106"/>
  <c r="V81" i="94"/>
  <c r="W81" i="94" s="1"/>
  <c r="U187" i="102"/>
  <c r="V115" i="106"/>
  <c r="W115" i="106" s="1"/>
  <c r="V22" i="106"/>
  <c r="W22" i="106" s="1"/>
  <c r="V18" i="106"/>
  <c r="V85" i="106"/>
  <c r="U300" i="94"/>
  <c r="U140" i="106"/>
  <c r="U54" i="92"/>
  <c r="U219" i="179"/>
  <c r="V28" i="106"/>
  <c r="V109" i="102"/>
  <c r="V38" i="106"/>
  <c r="V177" i="106"/>
  <c r="W177" i="106" s="1"/>
  <c r="U94" i="441"/>
  <c r="U90" i="441"/>
  <c r="U74" i="440"/>
  <c r="V62" i="438"/>
  <c r="V94" i="441"/>
  <c r="V95" i="102"/>
  <c r="U224" i="106"/>
  <c r="V57" i="106"/>
  <c r="V66" i="106"/>
  <c r="V210" i="106"/>
  <c r="W210" i="106" s="1"/>
  <c r="U13" i="106"/>
  <c r="U62" i="106"/>
  <c r="U82" i="106"/>
  <c r="U93" i="291"/>
  <c r="V83" i="106"/>
  <c r="W83" i="106" s="1"/>
  <c r="V54" i="92"/>
  <c r="V65" i="106"/>
  <c r="V238" i="106"/>
  <c r="V116" i="100"/>
  <c r="W116" i="100" s="1"/>
  <c r="V225" i="106"/>
  <c r="U171" i="106"/>
  <c r="U192" i="106"/>
  <c r="U169" i="106"/>
  <c r="U16" i="448"/>
  <c r="U132" i="448"/>
  <c r="U11" i="441"/>
  <c r="U194" i="446"/>
  <c r="V115" i="441"/>
  <c r="U22" i="460"/>
  <c r="V26" i="106"/>
  <c r="V85" i="102"/>
  <c r="U141" i="106"/>
  <c r="U249" i="106"/>
  <c r="V59" i="106"/>
  <c r="W59" i="106" s="1"/>
  <c r="V147" i="106"/>
  <c r="W147" i="106" s="1"/>
  <c r="U236" i="106"/>
  <c r="V139" i="102"/>
  <c r="V37" i="106"/>
  <c r="U113" i="100"/>
  <c r="V221" i="106"/>
  <c r="W221" i="106" s="1"/>
  <c r="V90" i="106"/>
  <c r="V150" i="179"/>
  <c r="W150" i="179" s="1"/>
  <c r="U69" i="106"/>
  <c r="W69" i="106" s="1"/>
  <c r="U119" i="291"/>
  <c r="V353" i="100"/>
  <c r="U27" i="106"/>
  <c r="U17" i="106"/>
  <c r="U473" i="446"/>
  <c r="U169" i="446"/>
  <c r="U175" i="446"/>
  <c r="V74" i="440"/>
  <c r="V29" i="439"/>
  <c r="U21" i="439"/>
  <c r="U225" i="102"/>
  <c r="U13" i="437"/>
  <c r="U85" i="448"/>
  <c r="U63" i="438"/>
  <c r="V239" i="446"/>
  <c r="V113" i="438"/>
  <c r="V187" i="446"/>
  <c r="V178" i="446"/>
  <c r="V30" i="460"/>
  <c r="U20" i="459"/>
  <c r="V84" i="106"/>
  <c r="U101" i="106"/>
  <c r="V200" i="102"/>
  <c r="V114" i="96"/>
  <c r="W114" i="96" s="1"/>
  <c r="V189" i="106"/>
  <c r="W189" i="106" s="1"/>
  <c r="V29" i="106"/>
  <c r="V12" i="438"/>
  <c r="U246" i="106"/>
  <c r="V97" i="106"/>
  <c r="U319" i="179"/>
  <c r="V462" i="100"/>
  <c r="W462" i="100" s="1"/>
  <c r="V211" i="106"/>
  <c r="V152" i="106"/>
  <c r="W152" i="106" s="1"/>
  <c r="V300" i="94"/>
  <c r="U145" i="102"/>
  <c r="V424" i="96"/>
  <c r="W424" i="96" s="1"/>
  <c r="U18" i="106"/>
  <c r="V141" i="106"/>
  <c r="V164" i="106"/>
  <c r="U160" i="106"/>
  <c r="W160" i="106" s="1"/>
  <c r="V183" i="106"/>
  <c r="W183" i="106" s="1"/>
  <c r="U38" i="106"/>
  <c r="U86" i="106"/>
  <c r="V204" i="106"/>
  <c r="V249" i="100"/>
  <c r="W249" i="100" s="1"/>
  <c r="U294" i="291"/>
  <c r="V17" i="106"/>
  <c r="U109" i="102"/>
  <c r="U231" i="106"/>
  <c r="W231" i="106" s="1"/>
  <c r="U243" i="106"/>
  <c r="V124" i="106"/>
  <c r="V139" i="106"/>
  <c r="U324" i="100"/>
  <c r="W324" i="100" s="1"/>
  <c r="V259" i="179"/>
  <c r="U245" i="106"/>
  <c r="V166" i="106"/>
  <c r="U254" i="106"/>
  <c r="W254" i="106" s="1"/>
  <c r="V53" i="106"/>
  <c r="V86" i="94"/>
  <c r="U104" i="106"/>
  <c r="V36" i="102"/>
  <c r="W36" i="102" s="1"/>
  <c r="V200" i="106"/>
  <c r="V218" i="106"/>
  <c r="W218" i="106" s="1"/>
  <c r="U346" i="100"/>
  <c r="W346" i="100" s="1"/>
  <c r="V154" i="106"/>
  <c r="V76" i="106"/>
  <c r="V144" i="106"/>
  <c r="V50" i="106"/>
  <c r="W50" i="106" s="1"/>
  <c r="V87" i="179"/>
  <c r="V266" i="100"/>
  <c r="V318" i="179"/>
  <c r="W318" i="179" s="1"/>
  <c r="U242" i="106"/>
  <c r="W242" i="106" s="1"/>
  <c r="U57" i="438"/>
  <c r="U91" i="438"/>
  <c r="U24" i="439"/>
  <c r="U444" i="446"/>
  <c r="U86" i="443"/>
  <c r="U342" i="446"/>
  <c r="V135" i="448"/>
  <c r="U96" i="438"/>
  <c r="U36" i="443"/>
  <c r="V18" i="448"/>
  <c r="U235" i="446"/>
  <c r="U26" i="439"/>
  <c r="U17" i="448"/>
  <c r="U313" i="446"/>
  <c r="U472" i="446"/>
  <c r="U38" i="448"/>
  <c r="U452" i="446"/>
  <c r="U109" i="443"/>
  <c r="V33" i="443"/>
  <c r="V242" i="446"/>
  <c r="V85" i="442"/>
  <c r="V132" i="442"/>
  <c r="V279" i="446"/>
  <c r="V69" i="446"/>
  <c r="V111" i="443"/>
  <c r="V19" i="438"/>
  <c r="V90" i="441"/>
  <c r="V96" i="438"/>
  <c r="U28" i="460"/>
  <c r="V12" i="459"/>
  <c r="V15" i="460"/>
  <c r="U11" i="460"/>
  <c r="U58" i="460" s="1"/>
  <c r="E40" i="376" s="1"/>
  <c r="V112" i="106"/>
  <c r="W112" i="106" s="1"/>
  <c r="V78" i="106"/>
  <c r="W78" i="106" s="1"/>
  <c r="V243" i="106"/>
  <c r="U175" i="106"/>
  <c r="W175" i="106" s="1"/>
  <c r="U81" i="179"/>
  <c r="W81" i="179" s="1"/>
  <c r="U154" i="100"/>
  <c r="V158" i="106"/>
  <c r="U47" i="106"/>
  <c r="U391" i="100"/>
  <c r="W391" i="100" s="1"/>
  <c r="V134" i="94"/>
  <c r="U85" i="106"/>
  <c r="V129" i="106"/>
  <c r="U157" i="102"/>
  <c r="W157" i="102" s="1"/>
  <c r="V56" i="106"/>
  <c r="V113" i="106"/>
  <c r="V117" i="106"/>
  <c r="W117" i="106" s="1"/>
  <c r="V122" i="106"/>
  <c r="W122" i="106" s="1"/>
  <c r="V21" i="106"/>
  <c r="V46" i="106"/>
  <c r="W46" i="106" s="1"/>
  <c r="U65" i="106"/>
  <c r="V68" i="106"/>
  <c r="V256" i="106"/>
  <c r="U68" i="106"/>
  <c r="V157" i="106"/>
  <c r="W157" i="106" s="1"/>
  <c r="U76" i="106"/>
  <c r="U57" i="106"/>
  <c r="V101" i="106"/>
  <c r="U227" i="100"/>
  <c r="W227" i="100" s="1"/>
  <c r="U176" i="106"/>
  <c r="W176" i="106" s="1"/>
  <c r="U144" i="106"/>
  <c r="V105" i="106"/>
  <c r="V88" i="102"/>
  <c r="W88" i="102" s="1"/>
  <c r="U21" i="106"/>
  <c r="U87" i="106"/>
  <c r="V52" i="106"/>
  <c r="U74" i="291"/>
  <c r="W74" i="291" s="1"/>
  <c r="U212" i="106"/>
  <c r="W212" i="106" s="1"/>
  <c r="U250" i="100"/>
  <c r="V247" i="100"/>
  <c r="V162" i="106"/>
  <c r="W162" i="106" s="1"/>
  <c r="U103" i="106"/>
  <c r="V24" i="106"/>
  <c r="U92" i="102"/>
  <c r="U138" i="106"/>
  <c r="W138" i="106" s="1"/>
  <c r="U66" i="106"/>
  <c r="V104" i="106"/>
  <c r="V214" i="106"/>
  <c r="V68" i="94"/>
  <c r="W68" i="94" s="1"/>
  <c r="U407" i="100"/>
  <c r="U91" i="106"/>
  <c r="V137" i="106"/>
  <c r="V31" i="106"/>
  <c r="W31" i="106" s="1"/>
  <c r="V117" i="94"/>
  <c r="W117" i="94" s="1"/>
  <c r="V193" i="106"/>
  <c r="W193" i="106" s="1"/>
  <c r="U64" i="438"/>
  <c r="U19" i="448"/>
  <c r="U135" i="448"/>
  <c r="U35" i="440"/>
  <c r="V19" i="448"/>
  <c r="U208" i="446"/>
  <c r="U36" i="440"/>
  <c r="U35" i="448"/>
  <c r="U33" i="443"/>
  <c r="U113" i="438"/>
  <c r="V16" i="448"/>
  <c r="V41" i="448"/>
  <c r="V17" i="448"/>
  <c r="U29" i="439"/>
  <c r="U438" i="446"/>
  <c r="U115" i="441"/>
  <c r="U173" i="446"/>
  <c r="V30" i="439"/>
  <c r="V452" i="446"/>
  <c r="V90" i="438"/>
  <c r="V490" i="446"/>
  <c r="V173" i="446"/>
  <c r="V117" i="441"/>
  <c r="V332" i="446"/>
  <c r="V444" i="446"/>
  <c r="V24" i="439"/>
  <c r="W24" i="439" s="1"/>
  <c r="V320" i="446"/>
  <c r="V225" i="102"/>
  <c r="U23" i="460"/>
  <c r="U24" i="460"/>
  <c r="V51" i="460"/>
  <c r="V25" i="460"/>
  <c r="W68" i="100"/>
  <c r="W152" i="100"/>
  <c r="W105" i="446"/>
  <c r="W34" i="179"/>
  <c r="W158" i="100"/>
  <c r="W361" i="96"/>
  <c r="W209" i="102"/>
  <c r="W225" i="446"/>
  <c r="W388" i="446"/>
  <c r="W20" i="440"/>
  <c r="W136" i="446"/>
  <c r="W307" i="446"/>
  <c r="W131" i="442"/>
  <c r="W120" i="94"/>
  <c r="W349" i="100"/>
  <c r="W132" i="94"/>
  <c r="W22" i="179"/>
  <c r="W195" i="446"/>
  <c r="W128" i="96"/>
  <c r="W258" i="100"/>
  <c r="W29" i="382"/>
  <c r="W45" i="442"/>
  <c r="W326" i="271"/>
  <c r="W59" i="438"/>
  <c r="W119" i="442"/>
  <c r="W100" i="179"/>
  <c r="W370" i="446"/>
  <c r="W219" i="271"/>
  <c r="W70" i="446"/>
  <c r="W120" i="438"/>
  <c r="W135" i="446"/>
  <c r="W314" i="179"/>
  <c r="W15" i="379"/>
  <c r="W15" i="179"/>
  <c r="W186" i="92"/>
  <c r="W18" i="429"/>
  <c r="W18" i="446"/>
  <c r="W19" i="382"/>
  <c r="W365" i="100"/>
  <c r="W165" i="102"/>
  <c r="W370" i="96"/>
  <c r="W138" i="100"/>
  <c r="W53" i="92"/>
  <c r="W474" i="446"/>
  <c r="W493" i="446"/>
  <c r="W272" i="205"/>
  <c r="W196" i="94"/>
  <c r="W218" i="179"/>
  <c r="W302" i="94"/>
  <c r="W153" i="179"/>
  <c r="W212" i="94"/>
  <c r="W258" i="94"/>
  <c r="W185" i="179"/>
  <c r="W156" i="106"/>
  <c r="V23" i="460"/>
  <c r="U36" i="438"/>
  <c r="U107" i="442"/>
  <c r="U72" i="438"/>
  <c r="U44" i="438"/>
  <c r="U490" i="446"/>
  <c r="U56" i="442"/>
  <c r="U95" i="448"/>
  <c r="U65" i="443"/>
  <c r="U279" i="446"/>
  <c r="U34" i="443"/>
  <c r="U332" i="446"/>
  <c r="U321" i="446"/>
  <c r="U70" i="438"/>
  <c r="U63" i="443"/>
  <c r="U89" i="438"/>
  <c r="U83" i="442"/>
  <c r="U85" i="442"/>
  <c r="U63" i="441"/>
  <c r="U33" i="448"/>
  <c r="U132" i="442"/>
  <c r="W132" i="442" s="1"/>
  <c r="U79" i="448"/>
  <c r="U149" i="446"/>
  <c r="U64" i="448"/>
  <c r="V95" i="448"/>
  <c r="U33" i="446"/>
  <c r="U30" i="439"/>
  <c r="U27" i="439"/>
  <c r="U210" i="446"/>
  <c r="U401" i="446"/>
  <c r="V38" i="448"/>
  <c r="U242" i="446"/>
  <c r="U41" i="448"/>
  <c r="U355" i="446"/>
  <c r="V132" i="448"/>
  <c r="V85" i="448"/>
  <c r="U62" i="438"/>
  <c r="U97" i="442"/>
  <c r="U35" i="438"/>
  <c r="U200" i="446"/>
  <c r="U234" i="446"/>
  <c r="V70" i="438"/>
  <c r="V92" i="441"/>
  <c r="V63" i="441"/>
  <c r="V467" i="446"/>
  <c r="V89" i="438"/>
  <c r="V10" i="441"/>
  <c r="V342" i="446"/>
  <c r="V175" i="446"/>
  <c r="W175" i="446" s="1"/>
  <c r="V72" i="438"/>
  <c r="V169" i="446"/>
  <c r="W169" i="446" s="1"/>
  <c r="V200" i="446"/>
  <c r="V280" i="446"/>
  <c r="V44" i="438"/>
  <c r="V63" i="438"/>
  <c r="V97" i="442"/>
  <c r="V56" i="442"/>
  <c r="V109" i="446"/>
  <c r="V35" i="440"/>
  <c r="V194" i="446"/>
  <c r="V214" i="102"/>
  <c r="V13" i="437"/>
  <c r="V64" i="438"/>
  <c r="W64" i="438" s="1"/>
  <c r="V86" i="443"/>
  <c r="V87" i="440"/>
  <c r="V235" i="446"/>
  <c r="V63" i="443"/>
  <c r="V107" i="446"/>
  <c r="V53" i="438"/>
  <c r="V35" i="438"/>
  <c r="V36" i="440"/>
  <c r="V36" i="443"/>
  <c r="V65" i="443"/>
  <c r="V321" i="446"/>
  <c r="U36" i="460"/>
  <c r="U30" i="460"/>
  <c r="U14" i="460"/>
  <c r="V15" i="459"/>
  <c r="U28" i="459"/>
  <c r="U29" i="459"/>
  <c r="V29" i="459"/>
  <c r="V28" i="459"/>
  <c r="V20" i="459"/>
  <c r="W20" i="459" s="1"/>
  <c r="V29" i="460"/>
  <c r="U15" i="459"/>
  <c r="U16" i="459"/>
  <c r="U41" i="438"/>
  <c r="U90" i="438"/>
  <c r="U320" i="446"/>
  <c r="W320" i="446" s="1"/>
  <c r="U90" i="440"/>
  <c r="U107" i="446"/>
  <c r="U457" i="446"/>
  <c r="U467" i="446"/>
  <c r="U25" i="439"/>
  <c r="U10" i="441"/>
  <c r="W10" i="441" s="1"/>
  <c r="U112" i="438"/>
  <c r="U178" i="446"/>
  <c r="W178" i="446" s="1"/>
  <c r="U82" i="446"/>
  <c r="V64" i="448"/>
  <c r="U109" i="446"/>
  <c r="V35" i="448"/>
  <c r="U39" i="448"/>
  <c r="U280" i="446"/>
  <c r="U37" i="448"/>
  <c r="U19" i="438"/>
  <c r="W19" i="438" s="1"/>
  <c r="U87" i="440"/>
  <c r="U111" i="443"/>
  <c r="U69" i="446"/>
  <c r="V79" i="448"/>
  <c r="V39" i="448"/>
  <c r="U22" i="439"/>
  <c r="U214" i="102"/>
  <c r="U187" i="446"/>
  <c r="W187" i="446" s="1"/>
  <c r="U239" i="446"/>
  <c r="U28" i="439"/>
  <c r="U53" i="438"/>
  <c r="U402" i="446"/>
  <c r="U57" i="446"/>
  <c r="V37" i="448"/>
  <c r="V33" i="448"/>
  <c r="U18" i="448"/>
  <c r="U117" i="441"/>
  <c r="U206" i="446"/>
  <c r="U24" i="448"/>
  <c r="U92" i="441"/>
  <c r="U88" i="443"/>
  <c r="V234" i="446"/>
  <c r="V91" i="438"/>
  <c r="V112" i="438"/>
  <c r="V355" i="446"/>
  <c r="V25" i="439"/>
  <c r="V334" i="446"/>
  <c r="V206" i="446"/>
  <c r="V82" i="446"/>
  <c r="V90" i="440"/>
  <c r="V107" i="442"/>
  <c r="V34" i="443"/>
  <c r="V21" i="439"/>
  <c r="W21" i="439" s="1"/>
  <c r="V473" i="446"/>
  <c r="W473" i="446" s="1"/>
  <c r="V83" i="442"/>
  <c r="V401" i="446"/>
  <c r="W401" i="446" s="1"/>
  <c r="V27" i="439"/>
  <c r="V26" i="439"/>
  <c r="W26" i="439" s="1"/>
  <c r="V457" i="446"/>
  <c r="V11" i="441"/>
  <c r="W11" i="441" s="1"/>
  <c r="V438" i="446"/>
  <c r="V28" i="439"/>
  <c r="V472" i="446"/>
  <c r="V149" i="446"/>
  <c r="V33" i="446"/>
  <c r="V22" i="439"/>
  <c r="V24" i="440"/>
  <c r="W24" i="440" s="1"/>
  <c r="V57" i="438"/>
  <c r="V402" i="446"/>
  <c r="V210" i="446"/>
  <c r="V88" i="443"/>
  <c r="V109" i="443"/>
  <c r="W109" i="443" s="1"/>
  <c r="V208" i="446"/>
  <c r="V17" i="459"/>
  <c r="U29" i="460"/>
  <c r="U51" i="460"/>
  <c r="W51" i="460" s="1"/>
  <c r="V24" i="460"/>
  <c r="U27" i="460"/>
  <c r="U15" i="460"/>
  <c r="V32" i="460"/>
  <c r="V27" i="460"/>
  <c r="V28" i="460"/>
  <c r="V22" i="460"/>
  <c r="V30" i="459"/>
  <c r="U37" i="460"/>
  <c r="U26" i="460"/>
  <c r="W57" i="102"/>
  <c r="W272" i="291"/>
  <c r="W81" i="448"/>
  <c r="U31" i="460"/>
  <c r="W42" i="271"/>
  <c r="W120" i="271"/>
  <c r="W157" i="446"/>
  <c r="W58" i="425"/>
  <c r="W87" i="189"/>
  <c r="W271" i="100"/>
  <c r="W123" i="100"/>
  <c r="W272" i="94"/>
  <c r="W435" i="96"/>
  <c r="W198" i="92"/>
  <c r="W10" i="443"/>
  <c r="W357" i="100"/>
  <c r="W55" i="92"/>
  <c r="W100" i="102"/>
  <c r="W181" i="446"/>
  <c r="W395" i="96"/>
  <c r="W200" i="102"/>
  <c r="W159" i="448"/>
  <c r="W39" i="102"/>
  <c r="W51" i="448"/>
  <c r="W138" i="271"/>
  <c r="W91" i="179"/>
  <c r="V22" i="459"/>
  <c r="V31" i="460"/>
  <c r="V31" i="459"/>
  <c r="V23" i="459"/>
  <c r="V36" i="438"/>
  <c r="V26" i="459"/>
  <c r="V11" i="460"/>
  <c r="V58" i="460" s="1"/>
  <c r="F40" i="376" s="1"/>
  <c r="U27" i="459"/>
  <c r="U22" i="459"/>
  <c r="V27" i="459"/>
  <c r="V39" i="438"/>
  <c r="W334" i="291"/>
  <c r="W216" i="205"/>
  <c r="U30" i="459"/>
  <c r="V16" i="459"/>
  <c r="U25" i="460"/>
  <c r="W25" i="460" s="1"/>
  <c r="U40" i="438"/>
  <c r="V38" i="438"/>
  <c r="W38" i="438" s="1"/>
  <c r="U23" i="459"/>
  <c r="U31" i="459"/>
  <c r="V37" i="460"/>
  <c r="W37" i="460" s="1"/>
  <c r="U17" i="459"/>
  <c r="V26" i="460"/>
  <c r="U12" i="460"/>
  <c r="V41" i="438"/>
  <c r="W21" i="442"/>
  <c r="W19" i="425"/>
  <c r="U32" i="460"/>
  <c r="W32" i="460" s="1"/>
  <c r="V36" i="460"/>
  <c r="U42" i="438"/>
  <c r="V40" i="438"/>
  <c r="V14" i="460"/>
  <c r="U26" i="459"/>
  <c r="U39" i="438"/>
  <c r="U37" i="438"/>
  <c r="V42" i="438"/>
  <c r="U12" i="459"/>
  <c r="W12" i="459" s="1"/>
  <c r="V12" i="460"/>
  <c r="V37" i="438"/>
  <c r="W304" i="291"/>
  <c r="W84" i="291"/>
  <c r="W110" i="443"/>
  <c r="W496" i="100"/>
  <c r="W278" i="100"/>
  <c r="W49" i="446"/>
  <c r="W18" i="96"/>
  <c r="W307" i="291"/>
  <c r="W25" i="440"/>
  <c r="W51" i="441"/>
  <c r="W32" i="440"/>
  <c r="W93" i="442"/>
  <c r="W155" i="446"/>
  <c r="W337" i="94"/>
  <c r="W98" i="443"/>
  <c r="W146" i="271"/>
  <c r="W288" i="100"/>
  <c r="W429" i="446"/>
  <c r="W173" i="179"/>
  <c r="W400" i="446"/>
  <c r="W416" i="100"/>
  <c r="W77" i="189"/>
  <c r="W240" i="96"/>
  <c r="W328" i="96"/>
  <c r="W203" i="96"/>
  <c r="W248" i="179"/>
  <c r="W71" i="381"/>
  <c r="C11" i="70"/>
  <c r="E11" i="70" s="1"/>
  <c r="C10" i="70"/>
  <c r="E10" i="70" s="1"/>
  <c r="C7" i="70"/>
  <c r="E7" i="70" s="1"/>
  <c r="C12" i="70"/>
  <c r="E12" i="70" s="1"/>
  <c r="C9" i="70"/>
  <c r="E9" i="70" s="1"/>
  <c r="C6" i="70"/>
  <c r="E6" i="70" s="1"/>
  <c r="W16" i="382"/>
  <c r="W282" i="94"/>
  <c r="W49" i="443"/>
  <c r="W376" i="291"/>
  <c r="W247" i="179"/>
  <c r="W152" i="205"/>
  <c r="W82" i="441"/>
  <c r="W14" i="379"/>
  <c r="W463" i="96"/>
  <c r="W304" i="100"/>
  <c r="W10" i="445"/>
  <c r="W229" i="96"/>
  <c r="W62" i="442"/>
  <c r="W11" i="92"/>
  <c r="W201" i="179"/>
  <c r="W135" i="106"/>
  <c r="W86" i="179"/>
  <c r="W355" i="94"/>
  <c r="W134" i="106"/>
  <c r="W46" i="438"/>
  <c r="W463" i="100"/>
  <c r="W103" i="102"/>
  <c r="W258" i="106"/>
  <c r="W56" i="446"/>
  <c r="W360" i="94"/>
  <c r="W143" i="102"/>
  <c r="W135" i="102"/>
  <c r="W294" i="100"/>
  <c r="W27" i="100"/>
  <c r="W245" i="96"/>
  <c r="W381" i="291"/>
  <c r="W461" i="446"/>
  <c r="W201" i="446"/>
  <c r="W48" i="379"/>
  <c r="W245" i="446"/>
  <c r="W117" i="442"/>
  <c r="W27" i="438"/>
  <c r="W86" i="379"/>
  <c r="W68" i="96"/>
  <c r="W178" i="205"/>
  <c r="W207" i="446"/>
  <c r="W466" i="446"/>
  <c r="W210" i="179"/>
  <c r="W267" i="446"/>
  <c r="W339" i="94"/>
  <c r="W99" i="441"/>
  <c r="W453" i="96"/>
  <c r="W76" i="96"/>
  <c r="W247" i="291"/>
  <c r="W337" i="271"/>
  <c r="W82" i="96"/>
  <c r="W243" i="96"/>
  <c r="W211" i="96"/>
  <c r="W336" i="446"/>
  <c r="W187" i="94"/>
  <c r="W304" i="179"/>
  <c r="W15" i="446"/>
  <c r="W196" i="102"/>
  <c r="W309" i="446"/>
  <c r="W305" i="96"/>
  <c r="W39" i="427"/>
  <c r="W303" i="179"/>
  <c r="W342" i="94"/>
  <c r="W33" i="440"/>
  <c r="W114" i="179"/>
  <c r="W172" i="100"/>
  <c r="W94" i="94"/>
  <c r="W40" i="271"/>
  <c r="W53" i="179"/>
  <c r="W226" i="179"/>
  <c r="W460" i="446"/>
  <c r="W40" i="440"/>
  <c r="W352" i="96"/>
  <c r="W119" i="179"/>
  <c r="W104" i="205"/>
  <c r="W206" i="205"/>
  <c r="W44" i="106"/>
  <c r="W193" i="179"/>
  <c r="W125" i="96"/>
  <c r="W41" i="442"/>
  <c r="W124" i="106"/>
  <c r="W353" i="94"/>
  <c r="W51" i="100"/>
  <c r="W286" i="100"/>
  <c r="W183" i="271"/>
  <c r="W414" i="94"/>
  <c r="W383" i="100"/>
  <c r="W24" i="433"/>
  <c r="W236" i="205"/>
  <c r="W124" i="94"/>
  <c r="W18" i="438"/>
  <c r="W105" i="96"/>
  <c r="W321" i="96"/>
  <c r="W342" i="271"/>
  <c r="W273" i="446"/>
  <c r="W30" i="438"/>
  <c r="W102" i="100"/>
  <c r="W38" i="271"/>
  <c r="W185" i="92"/>
  <c r="W217" i="106"/>
  <c r="W109" i="106"/>
  <c r="W167" i="106"/>
  <c r="W475" i="446"/>
  <c r="W98" i="442"/>
  <c r="W377" i="271"/>
  <c r="W25" i="102"/>
  <c r="W125" i="94"/>
  <c r="W15" i="378"/>
  <c r="W148" i="446"/>
  <c r="W381" i="96"/>
  <c r="W65" i="381"/>
  <c r="W200" i="100"/>
  <c r="W33" i="438"/>
  <c r="W133" i="442"/>
  <c r="W421" i="94"/>
  <c r="W253" i="96"/>
  <c r="W358" i="94"/>
  <c r="W127" i="100"/>
  <c r="W95" i="438"/>
  <c r="W101" i="271"/>
  <c r="W232" i="100"/>
  <c r="W69" i="441"/>
  <c r="W185" i="106"/>
  <c r="W159" i="106"/>
  <c r="W440" i="100"/>
  <c r="W242" i="96"/>
  <c r="W182" i="205"/>
  <c r="W77" i="179"/>
  <c r="W83" i="440"/>
  <c r="W277" i="271"/>
  <c r="W403" i="100"/>
  <c r="W428" i="446"/>
  <c r="W232" i="291"/>
  <c r="W54" i="441"/>
  <c r="W136" i="96"/>
  <c r="W289" i="100"/>
  <c r="W506" i="100"/>
  <c r="W44" i="380"/>
  <c r="W155" i="102"/>
  <c r="W373" i="94"/>
  <c r="W130" i="96"/>
  <c r="W34" i="428"/>
  <c r="W41" i="102"/>
  <c r="W207" i="271"/>
  <c r="W120" i="106"/>
  <c r="W121" i="446"/>
  <c r="W142" i="271"/>
  <c r="W377" i="100"/>
  <c r="W89" i="102"/>
  <c r="W218" i="446"/>
  <c r="W283" i="94"/>
  <c r="W56" i="443"/>
  <c r="W249" i="291"/>
  <c r="W61" i="379"/>
  <c r="W62" i="92"/>
  <c r="W45" i="205"/>
  <c r="W100" i="94"/>
  <c r="W324" i="446"/>
  <c r="W19" i="378"/>
  <c r="W61" i="106"/>
  <c r="W231" i="446"/>
  <c r="W74" i="441"/>
  <c r="W230" i="100"/>
  <c r="W330" i="179"/>
  <c r="W386" i="94"/>
  <c r="W22" i="445"/>
  <c r="W276" i="100"/>
  <c r="W88" i="106"/>
  <c r="W163" i="96"/>
  <c r="W71" i="94"/>
  <c r="W73" i="100"/>
  <c r="W471" i="446"/>
  <c r="W39" i="440"/>
  <c r="W215" i="179"/>
  <c r="W174" i="179"/>
  <c r="W426" i="96"/>
  <c r="W278" i="94"/>
  <c r="W16" i="428"/>
  <c r="W53" i="94"/>
  <c r="W394" i="446"/>
  <c r="W15" i="437"/>
  <c r="W46" i="440"/>
  <c r="W312" i="96"/>
  <c r="W293" i="94"/>
  <c r="W166" i="96"/>
  <c r="W20" i="100"/>
  <c r="W341" i="96"/>
  <c r="W410" i="100"/>
  <c r="W32" i="428"/>
  <c r="W196" i="446"/>
  <c r="W29" i="440"/>
  <c r="W218" i="96"/>
  <c r="W242" i="94"/>
  <c r="W103" i="446"/>
  <c r="W329" i="94"/>
  <c r="W90" i="380"/>
  <c r="W447" i="96"/>
  <c r="W166" i="179"/>
  <c r="W120" i="100"/>
  <c r="W77" i="441"/>
  <c r="W146" i="446"/>
  <c r="W186" i="446"/>
  <c r="W156" i="94"/>
  <c r="W56" i="441"/>
  <c r="W243" i="205"/>
  <c r="W66" i="94"/>
  <c r="W328" i="446"/>
  <c r="W115" i="96"/>
  <c r="W71" i="440"/>
  <c r="W311" i="179"/>
  <c r="W80" i="271"/>
  <c r="W58" i="92"/>
  <c r="W37" i="427"/>
  <c r="W32" i="443"/>
  <c r="W108" i="438"/>
  <c r="W18" i="378"/>
  <c r="W420" i="94"/>
  <c r="W150" i="291"/>
  <c r="W27" i="94"/>
  <c r="W437" i="94"/>
  <c r="W450" i="96"/>
  <c r="W253" i="106"/>
  <c r="W93" i="100"/>
  <c r="W363" i="96"/>
  <c r="W80" i="441"/>
  <c r="W140" i="96"/>
  <c r="W90" i="102"/>
  <c r="W33" i="380"/>
  <c r="W393" i="96"/>
  <c r="W28" i="378"/>
  <c r="W124" i="441"/>
  <c r="W429" i="94"/>
  <c r="W234" i="291"/>
  <c r="W328" i="179"/>
  <c r="W246" i="205"/>
  <c r="W94" i="440"/>
  <c r="W113" i="379"/>
  <c r="W276" i="446"/>
  <c r="W290" i="94"/>
  <c r="W188" i="446"/>
  <c r="W136" i="179"/>
  <c r="W14" i="433"/>
  <c r="W77" i="446"/>
  <c r="W489" i="100"/>
  <c r="W11" i="379"/>
  <c r="W482" i="100"/>
  <c r="W309" i="94"/>
  <c r="W127" i="96"/>
  <c r="W170" i="291"/>
  <c r="W158" i="102"/>
  <c r="W116" i="438"/>
  <c r="W64" i="446"/>
  <c r="W104" i="441"/>
  <c r="W229" i="291"/>
  <c r="W315" i="291"/>
  <c r="W421" i="446"/>
  <c r="W107" i="379"/>
  <c r="W103" i="441"/>
  <c r="W108" i="291"/>
  <c r="W323" i="179"/>
  <c r="W129" i="441"/>
  <c r="W121" i="106"/>
  <c r="W23" i="92"/>
  <c r="W200" i="291"/>
  <c r="W203" i="100"/>
  <c r="W144" i="94"/>
  <c r="W135" i="94"/>
  <c r="W87" i="100"/>
  <c r="W28" i="94"/>
  <c r="W220" i="102"/>
  <c r="W155" i="94"/>
  <c r="W45" i="271"/>
  <c r="W259" i="179"/>
  <c r="W51" i="179"/>
  <c r="W411" i="100"/>
  <c r="W49" i="189"/>
  <c r="W371" i="100"/>
  <c r="W205" i="100"/>
  <c r="W455" i="94"/>
  <c r="W84" i="379"/>
  <c r="W28" i="445"/>
  <c r="W117" i="438"/>
  <c r="W417" i="94"/>
  <c r="W331" i="179"/>
  <c r="W305" i="100"/>
  <c r="W420" i="96"/>
  <c r="W498" i="100"/>
  <c r="W325" i="291"/>
  <c r="W186" i="94"/>
  <c r="W250" i="271"/>
  <c r="W316" i="446"/>
  <c r="W322" i="446"/>
  <c r="W15" i="94"/>
  <c r="W412" i="100"/>
  <c r="W226" i="106"/>
  <c r="W88" i="440"/>
  <c r="W293" i="446"/>
  <c r="W400" i="96"/>
  <c r="W325" i="179"/>
  <c r="W71" i="441"/>
  <c r="W238" i="106"/>
  <c r="W171" i="94"/>
  <c r="W28" i="381"/>
  <c r="W119" i="441"/>
  <c r="W386" i="271"/>
  <c r="W449" i="100"/>
  <c r="W161" i="96"/>
  <c r="W320" i="96"/>
  <c r="W31" i="438"/>
  <c r="W194" i="205"/>
  <c r="W41" i="427"/>
  <c r="W17" i="96"/>
  <c r="W167" i="102"/>
  <c r="W465" i="446"/>
  <c r="W211" i="102"/>
  <c r="W354" i="446"/>
  <c r="W351" i="94"/>
  <c r="W48" i="205"/>
  <c r="W77" i="205"/>
  <c r="W195" i="100"/>
  <c r="W306" i="94"/>
  <c r="W305" i="446"/>
  <c r="W17" i="179"/>
  <c r="W264" i="291"/>
  <c r="W30" i="380"/>
  <c r="W52" i="100"/>
  <c r="W303" i="291"/>
  <c r="W212" i="446"/>
  <c r="W31" i="443"/>
  <c r="W59" i="442"/>
  <c r="W31" i="439"/>
  <c r="W40" i="443"/>
  <c r="W187" i="179"/>
  <c r="W340" i="94"/>
  <c r="W189" i="446"/>
  <c r="W451" i="96"/>
  <c r="W312" i="446"/>
  <c r="W259" i="446"/>
  <c r="W99" i="443"/>
  <c r="W95" i="379"/>
  <c r="W110" i="96"/>
  <c r="W130" i="441"/>
  <c r="W85" i="440"/>
  <c r="W240" i="446"/>
  <c r="W141" i="96"/>
  <c r="W219" i="446"/>
  <c r="W113" i="94"/>
  <c r="W391" i="96"/>
  <c r="W37" i="442"/>
  <c r="W65" i="94"/>
  <c r="W46" i="379"/>
  <c r="W71" i="96"/>
  <c r="W404" i="96"/>
  <c r="W154" i="179"/>
  <c r="W49" i="271"/>
  <c r="W288" i="94"/>
  <c r="W14" i="445"/>
  <c r="W44" i="428"/>
  <c r="W251" i="96"/>
  <c r="W340" i="100"/>
  <c r="W443" i="100"/>
  <c r="W52" i="441"/>
  <c r="W369" i="94"/>
  <c r="W17" i="437"/>
  <c r="W84" i="100"/>
  <c r="W473" i="94"/>
  <c r="W19" i="379"/>
  <c r="W168" i="96"/>
  <c r="W255" i="106"/>
  <c r="W63" i="100"/>
  <c r="W449" i="94"/>
  <c r="W403" i="96"/>
  <c r="W307" i="94"/>
  <c r="W43" i="443"/>
  <c r="W463" i="94"/>
  <c r="W97" i="441"/>
  <c r="W102" i="102"/>
  <c r="W158" i="96"/>
  <c r="W462" i="96"/>
  <c r="W291" i="179"/>
  <c r="W36" i="179"/>
  <c r="W297" i="446"/>
  <c r="W131" i="446"/>
  <c r="W347" i="96"/>
  <c r="W419" i="96"/>
  <c r="W249" i="96"/>
  <c r="W27" i="381"/>
  <c r="W206" i="92"/>
  <c r="W112" i="94"/>
  <c r="W106" i="102"/>
  <c r="W214" i="205"/>
  <c r="W24" i="438"/>
  <c r="W173" i="94"/>
  <c r="W36" i="427"/>
  <c r="W209" i="96"/>
  <c r="W73" i="443"/>
  <c r="W164" i="446"/>
  <c r="W262" i="291"/>
  <c r="W406" i="446"/>
  <c r="W73" i="92"/>
  <c r="W39" i="380"/>
  <c r="W96" i="440"/>
  <c r="W149" i="179"/>
  <c r="W17" i="440"/>
  <c r="W222" i="271"/>
  <c r="W260" i="100"/>
  <c r="W54" i="179"/>
  <c r="W146" i="100"/>
  <c r="W370" i="94"/>
  <c r="W393" i="100"/>
  <c r="W335" i="446"/>
  <c r="W99" i="96"/>
  <c r="W280" i="179"/>
  <c r="W56" i="440"/>
  <c r="W363" i="94"/>
  <c r="W248" i="291"/>
  <c r="W92" i="440"/>
  <c r="W114" i="100"/>
  <c r="W79" i="100"/>
  <c r="W212" i="96"/>
  <c r="W78" i="443"/>
  <c r="W24" i="429"/>
  <c r="W274" i="100"/>
  <c r="W437" i="96"/>
  <c r="W190" i="106"/>
  <c r="W58" i="379"/>
  <c r="W237" i="100"/>
  <c r="W13" i="205"/>
  <c r="W262" i="271"/>
  <c r="W386" i="291"/>
  <c r="W211" i="446"/>
  <c r="W38" i="442"/>
  <c r="W206" i="102"/>
  <c r="W301" i="446"/>
  <c r="W33" i="428"/>
  <c r="W438" i="96"/>
  <c r="W106" i="438"/>
  <c r="W76" i="291"/>
  <c r="W54" i="443"/>
  <c r="W281" i="179"/>
  <c r="W190" i="96"/>
  <c r="W443" i="96"/>
  <c r="W145" i="446"/>
  <c r="W471" i="94"/>
  <c r="W83" i="94"/>
  <c r="W12" i="378"/>
  <c r="W28" i="179"/>
  <c r="W92" i="379"/>
  <c r="W98" i="438"/>
  <c r="W452" i="96"/>
  <c r="W469" i="446"/>
  <c r="W310" i="446"/>
  <c r="W252" i="96"/>
  <c r="W106" i="441"/>
  <c r="W14" i="96"/>
  <c r="W118" i="106"/>
  <c r="W65" i="100"/>
  <c r="W23" i="442"/>
  <c r="W125" i="442"/>
  <c r="W92" i="442"/>
  <c r="W66" i="446"/>
  <c r="W129" i="96"/>
  <c r="W495" i="100"/>
  <c r="W243" i="179"/>
  <c r="W164" i="102"/>
  <c r="W220" i="106"/>
  <c r="W378" i="96"/>
  <c r="W176" i="205"/>
  <c r="W72" i="106"/>
  <c r="W273" i="96"/>
  <c r="W130" i="92"/>
  <c r="W131" i="96"/>
  <c r="W42" i="92"/>
  <c r="W61" i="100"/>
  <c r="W216" i="100"/>
  <c r="W188" i="100"/>
  <c r="W246" i="291"/>
  <c r="W143" i="92"/>
  <c r="W396" i="100"/>
  <c r="W25" i="106"/>
  <c r="W382" i="96"/>
  <c r="W94" i="100"/>
  <c r="W88" i="96"/>
  <c r="W293" i="100"/>
  <c r="W279" i="94"/>
  <c r="W163" i="205"/>
  <c r="W327" i="96"/>
  <c r="W198" i="106"/>
  <c r="W179" i="106"/>
  <c r="W233" i="100"/>
  <c r="W284" i="94"/>
  <c r="W53" i="189"/>
  <c r="W445" i="100"/>
  <c r="W303" i="446"/>
  <c r="W28" i="92"/>
  <c r="W120" i="441"/>
  <c r="W108" i="441"/>
  <c r="W87" i="443"/>
  <c r="W485" i="100"/>
  <c r="W41" i="379"/>
  <c r="W194" i="96"/>
  <c r="W45" i="380"/>
  <c r="W121" i="179"/>
  <c r="W479" i="100"/>
  <c r="W158" i="179"/>
  <c r="W84" i="106"/>
  <c r="W284" i="205"/>
  <c r="W32" i="106"/>
  <c r="W329" i="96"/>
  <c r="W131" i="102"/>
  <c r="W26" i="179"/>
  <c r="W217" i="179"/>
  <c r="W254" i="271"/>
  <c r="W291" i="96"/>
  <c r="W148" i="271"/>
  <c r="W173" i="106"/>
  <c r="W47" i="96"/>
  <c r="W74" i="106"/>
  <c r="W273" i="271"/>
  <c r="W281" i="446"/>
  <c r="W169" i="179"/>
  <c r="W74" i="189"/>
  <c r="W52" i="443"/>
  <c r="W104" i="102"/>
  <c r="W166" i="271"/>
  <c r="W161" i="179"/>
  <c r="W324" i="271"/>
  <c r="W149" i="96"/>
  <c r="W228" i="106"/>
  <c r="W389" i="94"/>
  <c r="W479" i="446"/>
  <c r="W368" i="96"/>
  <c r="W45" i="438"/>
  <c r="W108" i="446"/>
  <c r="W417" i="291"/>
  <c r="W61" i="102"/>
  <c r="W29" i="189"/>
  <c r="W55" i="443"/>
  <c r="W17" i="428"/>
  <c r="W245" i="205"/>
  <c r="W15" i="382"/>
  <c r="W207" i="100"/>
  <c r="W29" i="106"/>
  <c r="W74" i="442"/>
  <c r="W277" i="179"/>
  <c r="W405" i="446"/>
  <c r="W218" i="100"/>
  <c r="W106" i="106"/>
  <c r="W405" i="100"/>
  <c r="W184" i="446"/>
  <c r="W90" i="100"/>
  <c r="W180" i="179"/>
  <c r="W429" i="96"/>
  <c r="W71" i="92"/>
  <c r="W23" i="205"/>
  <c r="W147" i="94"/>
  <c r="W83" i="441"/>
  <c r="W289" i="446"/>
  <c r="W59" i="189"/>
  <c r="W43" i="379"/>
  <c r="W175" i="271"/>
  <c r="W348" i="446"/>
  <c r="W119" i="106"/>
  <c r="W329" i="100"/>
  <c r="W316" i="94"/>
  <c r="W79" i="443"/>
  <c r="W277" i="291"/>
  <c r="W343" i="94"/>
  <c r="W256" i="100"/>
  <c r="W121" i="102"/>
  <c r="W112" i="271"/>
  <c r="W66" i="442"/>
  <c r="W62" i="446"/>
  <c r="W93" i="440"/>
  <c r="W63" i="446"/>
  <c r="W216" i="271"/>
  <c r="W256" i="179"/>
  <c r="W148" i="179"/>
  <c r="W230" i="96"/>
  <c r="W297" i="271"/>
  <c r="W150" i="92"/>
  <c r="W33" i="94"/>
  <c r="W63" i="440"/>
  <c r="W401" i="94"/>
  <c r="W201" i="94"/>
  <c r="W271" i="271"/>
  <c r="W77" i="94"/>
  <c r="W72" i="100"/>
  <c r="W275" i="100"/>
  <c r="W19" i="440"/>
  <c r="W64" i="440"/>
  <c r="W115" i="102"/>
  <c r="W309" i="96"/>
  <c r="W197" i="271"/>
  <c r="W207" i="106"/>
  <c r="W277" i="96"/>
  <c r="W276" i="94"/>
  <c r="W30" i="379"/>
  <c r="W358" i="96"/>
  <c r="W481" i="100"/>
  <c r="W81" i="100"/>
  <c r="W291" i="100"/>
  <c r="W59" i="446"/>
  <c r="W84" i="446"/>
  <c r="W142" i="92"/>
  <c r="W102" i="441"/>
  <c r="W171" i="446"/>
  <c r="W87" i="271"/>
  <c r="W197" i="446"/>
  <c r="W325" i="96"/>
  <c r="W143" i="100"/>
  <c r="W70" i="442"/>
  <c r="W323" i="96"/>
  <c r="W399" i="100"/>
  <c r="W43" i="442"/>
  <c r="W51" i="440"/>
  <c r="W417" i="446"/>
  <c r="W89" i="442"/>
  <c r="W139" i="100"/>
  <c r="W159" i="291"/>
  <c r="W278" i="179"/>
  <c r="W147" i="102"/>
  <c r="W283" i="96"/>
  <c r="W409" i="291"/>
  <c r="W360" i="271"/>
  <c r="W59" i="92"/>
  <c r="W442" i="446"/>
  <c r="W412" i="94"/>
  <c r="W336" i="271"/>
  <c r="W124" i="443"/>
  <c r="W92" i="92"/>
  <c r="W168" i="102"/>
  <c r="W210" i="102"/>
  <c r="W244" i="291"/>
  <c r="W249" i="446"/>
  <c r="W29" i="380"/>
  <c r="W54" i="102"/>
  <c r="W258" i="179"/>
  <c r="W74" i="96"/>
  <c r="W140" i="100"/>
  <c r="W103" i="100"/>
  <c r="W434" i="100"/>
  <c r="W70" i="441"/>
  <c r="W419" i="446"/>
  <c r="W114" i="291"/>
  <c r="W432" i="96"/>
  <c r="W65" i="438"/>
  <c r="W287" i="100"/>
  <c r="W153" i="446"/>
  <c r="W133" i="94"/>
  <c r="W219" i="100"/>
  <c r="W93" i="92"/>
  <c r="W46" i="443"/>
  <c r="W20" i="96"/>
  <c r="W251" i="179"/>
  <c r="W390" i="94"/>
  <c r="W122" i="100"/>
  <c r="W487" i="446"/>
  <c r="W183" i="102"/>
  <c r="W67" i="443"/>
  <c r="W77" i="291"/>
  <c r="W28" i="428"/>
  <c r="W437" i="446"/>
  <c r="W164" i="92"/>
  <c r="W139" i="94"/>
  <c r="W89" i="94"/>
  <c r="W156" i="271"/>
  <c r="W68" i="440"/>
  <c r="W244" i="271"/>
  <c r="W39" i="96"/>
  <c r="W37" i="440"/>
  <c r="W329" i="271"/>
  <c r="W77" i="440"/>
  <c r="W200" i="179"/>
  <c r="W239" i="96"/>
  <c r="W153" i="96"/>
  <c r="W101" i="443"/>
  <c r="W82" i="442"/>
  <c r="W28" i="427"/>
  <c r="W74" i="438"/>
  <c r="W89" i="448"/>
  <c r="W98" i="100"/>
  <c r="W31" i="205"/>
  <c r="W92" i="96"/>
  <c r="W347" i="271"/>
  <c r="W177" i="446"/>
  <c r="W253" i="100"/>
  <c r="W177" i="271"/>
  <c r="W319" i="271"/>
  <c r="W17" i="100"/>
  <c r="W102" i="94"/>
  <c r="W83" i="446"/>
  <c r="W141" i="92"/>
  <c r="W119" i="443"/>
  <c r="W368" i="100"/>
  <c r="W51" i="446"/>
  <c r="W70" i="94"/>
  <c r="W342" i="100"/>
  <c r="W346" i="96"/>
  <c r="W76" i="205"/>
  <c r="W75" i="100"/>
  <c r="W401" i="100"/>
  <c r="W123" i="291"/>
  <c r="W392" i="94"/>
  <c r="W128" i="271"/>
  <c r="W116" i="442"/>
  <c r="W89" i="291"/>
  <c r="W421" i="96"/>
  <c r="W21" i="96"/>
  <c r="W205" i="96"/>
  <c r="W128" i="106"/>
  <c r="W84" i="440"/>
  <c r="W191" i="106"/>
  <c r="W16" i="427"/>
  <c r="W459" i="100"/>
  <c r="W135" i="442"/>
  <c r="W121" i="441"/>
  <c r="W93" i="379"/>
  <c r="W122" i="443"/>
  <c r="W233" i="179"/>
  <c r="W97" i="440"/>
  <c r="W345" i="446"/>
  <c r="W29" i="433"/>
  <c r="W79" i="379"/>
  <c r="W58" i="102"/>
  <c r="W67" i="442"/>
  <c r="W10" i="438"/>
  <c r="W284" i="446"/>
  <c r="W226" i="446"/>
  <c r="W17" i="92"/>
  <c r="W441" i="94"/>
  <c r="W208" i="446"/>
  <c r="W437" i="100"/>
  <c r="W175" i="179"/>
  <c r="W108" i="379"/>
  <c r="W109" i="179"/>
  <c r="W422" i="446"/>
  <c r="W77" i="379"/>
  <c r="W292" i="446"/>
  <c r="W67" i="438"/>
  <c r="W30" i="433"/>
  <c r="W36" i="96"/>
  <c r="W445" i="446"/>
  <c r="W306" i="446"/>
  <c r="W152" i="446"/>
  <c r="W168" i="92"/>
  <c r="W54" i="106"/>
  <c r="W32" i="438"/>
  <c r="W12" i="438"/>
  <c r="W329" i="291"/>
  <c r="W216" i="179"/>
  <c r="W100" i="443"/>
  <c r="W99" i="92"/>
  <c r="W56" i="379"/>
  <c r="W99" i="106"/>
  <c r="W92" i="443"/>
  <c r="W26" i="438"/>
  <c r="W37" i="381"/>
  <c r="W360" i="96"/>
  <c r="W212" i="100"/>
  <c r="W38" i="379"/>
  <c r="W181" i="179"/>
  <c r="W364" i="94"/>
  <c r="W95" i="443"/>
  <c r="W75" i="442"/>
  <c r="W281" i="271"/>
  <c r="W153" i="94"/>
  <c r="W297" i="96"/>
  <c r="W55" i="438"/>
  <c r="W331" i="100"/>
  <c r="W114" i="102"/>
  <c r="W378" i="100"/>
  <c r="W128" i="441"/>
  <c r="W135" i="179"/>
  <c r="W81" i="106"/>
  <c r="W121" i="443"/>
  <c r="W228" i="271"/>
  <c r="W265" i="291"/>
  <c r="W27" i="445"/>
  <c r="W190" i="291"/>
  <c r="W90" i="446"/>
  <c r="W16" i="271"/>
  <c r="W136" i="94"/>
  <c r="W186" i="179"/>
  <c r="W19" i="429"/>
  <c r="W9" i="445"/>
  <c r="W414" i="446"/>
  <c r="W26" i="428"/>
  <c r="W188" i="102"/>
  <c r="W83" i="291"/>
  <c r="W165" i="446"/>
  <c r="W460" i="100"/>
  <c r="W21" i="380"/>
  <c r="W38" i="428"/>
  <c r="W94" i="379"/>
  <c r="W145" i="94"/>
  <c r="W433" i="446"/>
  <c r="W311" i="96"/>
  <c r="W91" i="443"/>
  <c r="W268" i="179"/>
  <c r="W237" i="106"/>
  <c r="W222" i="179"/>
  <c r="W18" i="440"/>
  <c r="W25" i="380"/>
  <c r="W35" i="379"/>
  <c r="W125" i="102"/>
  <c r="W332" i="291"/>
  <c r="W49" i="179"/>
  <c r="W118" i="94"/>
  <c r="W99" i="440"/>
  <c r="W14" i="378"/>
  <c r="W144" i="446"/>
  <c r="W278" i="446"/>
  <c r="W112" i="100"/>
  <c r="W47" i="100"/>
  <c r="W399" i="446"/>
  <c r="W151" i="291"/>
  <c r="W92" i="106"/>
  <c r="W260" i="179"/>
  <c r="W43" i="189"/>
  <c r="W274" i="446"/>
  <c r="W58" i="446"/>
  <c r="W186" i="96"/>
  <c r="W333" i="446"/>
  <c r="W340" i="96"/>
  <c r="W158" i="446"/>
  <c r="W111" i="291"/>
  <c r="W168" i="94"/>
  <c r="W196" i="291"/>
  <c r="W30" i="427"/>
  <c r="W94" i="442"/>
  <c r="W210" i="96"/>
  <c r="W233" i="446"/>
  <c r="W10" i="442"/>
  <c r="W44" i="442"/>
  <c r="W351" i="446"/>
  <c r="W110" i="100"/>
  <c r="W26" i="102"/>
  <c r="W72" i="441"/>
  <c r="W387" i="446"/>
  <c r="W384" i="96"/>
  <c r="W95" i="440"/>
  <c r="W206" i="100"/>
  <c r="W12" i="432"/>
  <c r="W117" i="179"/>
  <c r="W102" i="440"/>
  <c r="W164" i="100"/>
  <c r="W118" i="441"/>
  <c r="W28" i="438"/>
  <c r="W16" i="100"/>
  <c r="W91" i="442"/>
  <c r="W151" i="106"/>
  <c r="W466" i="94"/>
  <c r="W322" i="96"/>
  <c r="W164" i="271"/>
  <c r="W294" i="94"/>
  <c r="W172" i="96"/>
  <c r="W267" i="179"/>
  <c r="W12" i="440"/>
  <c r="W238" i="94"/>
  <c r="W22" i="379"/>
  <c r="W49" i="379"/>
  <c r="W451" i="446"/>
  <c r="W410" i="446"/>
  <c r="W219" i="96"/>
  <c r="W90" i="442"/>
  <c r="W257" i="106"/>
  <c r="W57" i="205"/>
  <c r="W30" i="440"/>
  <c r="W122" i="441"/>
  <c r="W107" i="441"/>
  <c r="W69" i="440"/>
  <c r="W344" i="446"/>
  <c r="W214" i="446"/>
  <c r="W354" i="94"/>
  <c r="W117" i="443"/>
  <c r="W47" i="380"/>
  <c r="W199" i="291"/>
  <c r="W261" i="179"/>
  <c r="W110" i="94"/>
  <c r="W375" i="271"/>
  <c r="W394" i="94"/>
  <c r="W120" i="92"/>
  <c r="W432" i="94"/>
  <c r="W63" i="94"/>
  <c r="W193" i="448"/>
  <c r="W359" i="94"/>
  <c r="W92" i="179"/>
  <c r="W19" i="446"/>
  <c r="W30" i="445"/>
  <c r="W419" i="100"/>
  <c r="W264" i="446"/>
  <c r="W396" i="96"/>
  <c r="W455" i="100"/>
  <c r="W11" i="427"/>
  <c r="W10" i="433"/>
  <c r="W128" i="100"/>
  <c r="W14" i="205"/>
  <c r="W168" i="446"/>
  <c r="W202" i="100"/>
  <c r="W187" i="205"/>
  <c r="W428" i="96"/>
  <c r="W85" i="379"/>
  <c r="W180" i="100"/>
  <c r="W160" i="291"/>
  <c r="W87" i="442"/>
  <c r="W397" i="291"/>
  <c r="W156" i="179"/>
  <c r="W22" i="102"/>
  <c r="W76" i="100"/>
  <c r="W235" i="96"/>
  <c r="W228" i="179"/>
  <c r="W108" i="106"/>
  <c r="W225" i="106"/>
  <c r="W181" i="92"/>
  <c r="W66" i="381"/>
  <c r="W268" i="96"/>
  <c r="W38" i="440"/>
  <c r="W14" i="443"/>
  <c r="W164" i="106"/>
  <c r="W272" i="446"/>
  <c r="W150" i="100"/>
  <c r="W483" i="446"/>
  <c r="W13" i="378"/>
  <c r="W253" i="271"/>
  <c r="W143" i="446"/>
  <c r="W446" i="446"/>
  <c r="W75" i="446"/>
  <c r="W405" i="96"/>
  <c r="W150" i="96"/>
  <c r="W21" i="429"/>
  <c r="W362" i="96"/>
  <c r="W98" i="179"/>
  <c r="W210" i="271"/>
  <c r="W11" i="433"/>
  <c r="W188" i="179"/>
  <c r="W377" i="94"/>
  <c r="W366" i="100"/>
  <c r="W476" i="446"/>
  <c r="W155" i="179"/>
  <c r="W200" i="106"/>
  <c r="W491" i="446"/>
  <c r="W96" i="106"/>
  <c r="W121" i="100"/>
  <c r="W270" i="205"/>
  <c r="W20" i="429"/>
  <c r="W116" i="94"/>
  <c r="W319" i="94"/>
  <c r="W271" i="96"/>
  <c r="W214" i="94"/>
  <c r="W172" i="106"/>
  <c r="W19" i="271"/>
  <c r="W75" i="438"/>
  <c r="W75" i="440"/>
  <c r="W78" i="94"/>
  <c r="W111" i="96"/>
  <c r="W270" i="96"/>
  <c r="W436" i="96"/>
  <c r="W145" i="106"/>
  <c r="W127" i="441"/>
  <c r="W107" i="102"/>
  <c r="W78" i="102"/>
  <c r="W179" i="100"/>
  <c r="W181" i="96"/>
  <c r="W119" i="100"/>
  <c r="W301" i="179"/>
  <c r="W129" i="106"/>
  <c r="W94" i="96"/>
  <c r="W25" i="94"/>
  <c r="W239" i="106"/>
  <c r="W413" i="291"/>
  <c r="W288" i="96"/>
  <c r="W21" i="322"/>
  <c r="W415" i="100"/>
  <c r="W294" i="96"/>
  <c r="W316" i="100"/>
  <c r="W48" i="271"/>
  <c r="W95" i="102"/>
  <c r="W251" i="100"/>
  <c r="W79" i="381"/>
  <c r="W297" i="94"/>
  <c r="W266" i="100"/>
  <c r="W138" i="448"/>
  <c r="W27" i="179"/>
  <c r="W13" i="442"/>
  <c r="W432" i="446"/>
  <c r="W193" i="94"/>
  <c r="W197" i="96"/>
  <c r="W231" i="102"/>
  <c r="W313" i="271"/>
  <c r="W73" i="442"/>
  <c r="W22" i="443"/>
  <c r="W159" i="446"/>
  <c r="W97" i="443"/>
  <c r="W12" i="427"/>
  <c r="W53" i="443"/>
  <c r="W107" i="96"/>
  <c r="W189" i="96"/>
  <c r="W100" i="92"/>
  <c r="W197" i="94"/>
  <c r="W83" i="179"/>
  <c r="W184" i="102"/>
  <c r="W103" i="443"/>
  <c r="W390" i="96"/>
  <c r="W68" i="179"/>
  <c r="W54" i="100"/>
  <c r="W379" i="94"/>
  <c r="W368" i="271"/>
  <c r="W78" i="92"/>
  <c r="W179" i="446"/>
  <c r="W302" i="446"/>
  <c r="W27" i="380"/>
  <c r="W150" i="446"/>
  <c r="W20" i="378"/>
  <c r="W439" i="96"/>
  <c r="W381" i="100"/>
  <c r="W167" i="94"/>
  <c r="W196" i="100"/>
  <c r="W477" i="446"/>
  <c r="W75" i="443"/>
  <c r="W82" i="438"/>
  <c r="W454" i="446"/>
  <c r="W494" i="446"/>
  <c r="W435" i="100"/>
  <c r="W145" i="92"/>
  <c r="W113" i="443"/>
  <c r="W93" i="205"/>
  <c r="W60" i="438"/>
  <c r="W224" i="179"/>
  <c r="W241" i="100"/>
  <c r="W40" i="179"/>
  <c r="W325" i="446"/>
  <c r="W16" i="179"/>
  <c r="W191" i="179"/>
  <c r="W100" i="106"/>
  <c r="W29" i="428"/>
  <c r="W265" i="446"/>
  <c r="W308" i="446"/>
  <c r="W37" i="441"/>
  <c r="W137" i="100"/>
  <c r="W84" i="96"/>
  <c r="W62" i="96"/>
  <c r="W60" i="440"/>
  <c r="W457" i="100"/>
  <c r="W22" i="440"/>
  <c r="W227" i="446"/>
  <c r="W448" i="100"/>
  <c r="W105" i="291"/>
  <c r="W74" i="100"/>
  <c r="W19" i="96"/>
  <c r="W104" i="438"/>
  <c r="W58" i="440"/>
  <c r="W37" i="443"/>
  <c r="W60" i="179"/>
  <c r="W368" i="94"/>
  <c r="W390" i="271"/>
  <c r="W172" i="92"/>
  <c r="W191" i="96"/>
  <c r="W365" i="94"/>
  <c r="W45" i="440"/>
  <c r="W197" i="106"/>
  <c r="W51" i="106"/>
  <c r="W165" i="179"/>
  <c r="W182" i="179"/>
  <c r="W439" i="446"/>
  <c r="W69" i="381"/>
  <c r="W12" i="342"/>
  <c r="W56" i="106"/>
  <c r="W317" i="96"/>
  <c r="W356" i="96"/>
  <c r="W309" i="291"/>
  <c r="W436" i="100"/>
  <c r="W176" i="446"/>
  <c r="W179" i="102"/>
  <c r="W192" i="100"/>
  <c r="W49" i="425"/>
  <c r="W69" i="102"/>
  <c r="W229" i="94"/>
  <c r="W26" i="378"/>
  <c r="W84" i="380"/>
  <c r="W129" i="271"/>
  <c r="W12" i="429"/>
  <c r="W30" i="179"/>
  <c r="W289" i="94"/>
  <c r="W121" i="92"/>
  <c r="W92" i="291"/>
  <c r="W301" i="100"/>
  <c r="W209" i="271"/>
  <c r="W100" i="441"/>
  <c r="W19" i="427"/>
  <c r="W185" i="96"/>
  <c r="W57" i="92"/>
  <c r="W204" i="291"/>
  <c r="W114" i="438"/>
  <c r="W116" i="443"/>
  <c r="W381" i="271"/>
  <c r="W114" i="443"/>
  <c r="W317" i="179"/>
  <c r="W204" i="205"/>
  <c r="W80" i="205"/>
  <c r="W135" i="100"/>
  <c r="W88" i="179"/>
  <c r="W272" i="100"/>
  <c r="W432" i="100"/>
  <c r="W266" i="96"/>
  <c r="W182" i="446"/>
  <c r="W81" i="446"/>
  <c r="W84" i="102"/>
  <c r="W136" i="100"/>
  <c r="W103" i="379"/>
  <c r="W138" i="96"/>
  <c r="W51" i="92"/>
  <c r="W440" i="446"/>
  <c r="W458" i="446"/>
  <c r="W123" i="441"/>
  <c r="W375" i="100"/>
  <c r="W382" i="94"/>
  <c r="W69" i="442"/>
  <c r="W123" i="443"/>
  <c r="W125" i="443"/>
  <c r="W292" i="96"/>
  <c r="W168" i="291"/>
  <c r="W89" i="380"/>
  <c r="W50" i="205"/>
  <c r="W371" i="291"/>
  <c r="W395" i="446"/>
  <c r="W53" i="271"/>
  <c r="W191" i="271"/>
  <c r="W81" i="92"/>
  <c r="W269" i="179"/>
  <c r="W44" i="440"/>
  <c r="W66" i="440"/>
  <c r="W48" i="380"/>
  <c r="W321" i="179"/>
  <c r="W194" i="448"/>
  <c r="W36" i="379"/>
  <c r="W115" i="446"/>
  <c r="W283" i="446"/>
  <c r="W151" i="446"/>
  <c r="W82" i="440"/>
  <c r="W34" i="381"/>
  <c r="W171" i="179"/>
  <c r="W404" i="446"/>
  <c r="W194" i="100"/>
  <c r="W127" i="271"/>
  <c r="W65" i="379"/>
  <c r="W405" i="94"/>
  <c r="W206" i="179"/>
  <c r="W23" i="433"/>
  <c r="W13" i="445"/>
  <c r="W423" i="96"/>
  <c r="W480" i="100"/>
  <c r="W186" i="205"/>
  <c r="W219" i="205"/>
  <c r="W252" i="94"/>
  <c r="W184" i="179"/>
  <c r="W190" i="100"/>
  <c r="W146" i="96"/>
  <c r="W167" i="100"/>
  <c r="W424" i="446"/>
  <c r="W66" i="205"/>
  <c r="W385" i="94"/>
  <c r="W57" i="379"/>
  <c r="W49" i="440"/>
  <c r="W350" i="100"/>
  <c r="W385" i="271"/>
  <c r="W96" i="291"/>
  <c r="W174" i="291"/>
  <c r="W80" i="102"/>
  <c r="W104" i="92"/>
  <c r="W456" i="446"/>
  <c r="W273" i="291"/>
  <c r="W225" i="271"/>
  <c r="W184" i="92"/>
  <c r="W194" i="271"/>
  <c r="W53" i="441"/>
  <c r="W22" i="380"/>
  <c r="W76" i="443"/>
  <c r="W433" i="94"/>
  <c r="W218" i="94"/>
  <c r="W362" i="100"/>
  <c r="W298" i="291"/>
  <c r="W449" i="96"/>
  <c r="W50" i="446"/>
  <c r="W16" i="429"/>
  <c r="W14" i="424"/>
  <c r="W66" i="448"/>
  <c r="W169" i="448"/>
  <c r="W86" i="100"/>
  <c r="W330" i="291"/>
  <c r="W70" i="100"/>
  <c r="W53" i="106"/>
  <c r="W78" i="179"/>
  <c r="W82" i="179"/>
  <c r="W72" i="205"/>
  <c r="W340" i="271"/>
  <c r="W127" i="106"/>
  <c r="W251" i="94"/>
  <c r="W371" i="94"/>
  <c r="W254" i="205"/>
  <c r="W82" i="94"/>
  <c r="W50" i="443"/>
  <c r="W159" i="205"/>
  <c r="W422" i="94"/>
  <c r="W107" i="438"/>
  <c r="W147" i="446"/>
  <c r="W17" i="378"/>
  <c r="W72" i="443"/>
  <c r="W302" i="271"/>
  <c r="W249" i="94"/>
  <c r="W416" i="96"/>
  <c r="W286" i="271"/>
  <c r="W113" i="102"/>
  <c r="W35" i="96"/>
  <c r="W13" i="424"/>
  <c r="W286" i="94"/>
  <c r="W30" i="106"/>
  <c r="W71" i="442"/>
  <c r="W43" i="179"/>
  <c r="W48" i="100"/>
  <c r="W184" i="96"/>
  <c r="W98" i="106"/>
  <c r="W382" i="446"/>
  <c r="W427" i="94"/>
  <c r="W229" i="205"/>
  <c r="W352" i="291"/>
  <c r="W285" i="446"/>
  <c r="W244" i="179"/>
  <c r="W14" i="427"/>
  <c r="W261" i="271"/>
  <c r="W25" i="429"/>
  <c r="W27" i="378"/>
  <c r="W393" i="94"/>
  <c r="W152" i="94"/>
  <c r="W198" i="446"/>
  <c r="W176" i="102"/>
  <c r="W131" i="441"/>
  <c r="W439" i="100"/>
  <c r="W117" i="96"/>
  <c r="W205" i="94"/>
  <c r="W199" i="179"/>
  <c r="W235" i="94"/>
  <c r="W46" i="442"/>
  <c r="W52" i="438"/>
  <c r="W160" i="179"/>
  <c r="W48" i="189"/>
  <c r="W342" i="96"/>
  <c r="W120" i="179"/>
  <c r="W23" i="380"/>
  <c r="W37" i="92"/>
  <c r="W411" i="291"/>
  <c r="W82" i="92"/>
  <c r="W118" i="179"/>
  <c r="W44" i="102"/>
  <c r="W438" i="94"/>
  <c r="W363" i="271"/>
  <c r="W281" i="96"/>
  <c r="W95" i="205"/>
  <c r="W142" i="94"/>
  <c r="W278" i="96"/>
  <c r="W34" i="438"/>
  <c r="W47" i="440"/>
  <c r="W15" i="271"/>
  <c r="W109" i="96"/>
  <c r="W42" i="322"/>
  <c r="W430" i="446"/>
  <c r="W65" i="442"/>
  <c r="W220" i="96"/>
  <c r="W56" i="92"/>
  <c r="W85" i="94"/>
  <c r="W17" i="446"/>
  <c r="W337" i="446"/>
  <c r="W92" i="94"/>
  <c r="W237" i="446"/>
  <c r="W40" i="379"/>
  <c r="W52" i="446"/>
  <c r="W228" i="291"/>
  <c r="W68" i="443"/>
  <c r="W373" i="100"/>
  <c r="W119" i="92"/>
  <c r="W72" i="440"/>
  <c r="W43" i="440"/>
  <c r="W64" i="442"/>
  <c r="W450" i="100"/>
  <c r="W91" i="102"/>
  <c r="W25" i="179"/>
  <c r="W34" i="442"/>
  <c r="W428" i="94"/>
  <c r="W128" i="179"/>
  <c r="W377" i="291"/>
  <c r="W91" i="446"/>
  <c r="W36" i="100"/>
  <c r="W17" i="94"/>
  <c r="W282" i="446"/>
  <c r="W225" i="94"/>
  <c r="W105" i="441"/>
  <c r="W102" i="379"/>
  <c r="W187" i="271"/>
  <c r="W497" i="100"/>
  <c r="W367" i="446"/>
  <c r="W288" i="271"/>
  <c r="W50" i="271"/>
  <c r="W36" i="441"/>
  <c r="W345" i="94"/>
  <c r="W161" i="94"/>
  <c r="W19" i="94"/>
  <c r="W369" i="271"/>
  <c r="W314" i="446"/>
  <c r="W277" i="100"/>
  <c r="W238" i="291"/>
  <c r="W465" i="100"/>
  <c r="W78" i="379"/>
  <c r="W474" i="100"/>
  <c r="W11" i="438"/>
  <c r="W204" i="100"/>
  <c r="W59" i="179"/>
  <c r="W301" i="96"/>
  <c r="W97" i="379"/>
  <c r="W95" i="446"/>
  <c r="W462" i="94"/>
  <c r="W172" i="271"/>
  <c r="W114" i="446"/>
  <c r="W19" i="100"/>
  <c r="W418" i="94"/>
  <c r="W72" i="96"/>
  <c r="W411" i="446"/>
  <c r="W361" i="94"/>
  <c r="W269" i="100"/>
  <c r="W445" i="94"/>
  <c r="W330" i="271"/>
  <c r="W171" i="205"/>
  <c r="W51" i="381"/>
  <c r="W117" i="205"/>
  <c r="W40" i="96"/>
  <c r="W50" i="442"/>
  <c r="W335" i="100"/>
  <c r="W11" i="442"/>
  <c r="W137" i="291"/>
  <c r="W415" i="446"/>
  <c r="W304" i="94"/>
  <c r="W209" i="446"/>
  <c r="W169" i="291"/>
  <c r="W38" i="427"/>
  <c r="W37" i="379"/>
  <c r="W366" i="446"/>
  <c r="W148" i="291"/>
  <c r="W18" i="102"/>
  <c r="W253" i="291"/>
  <c r="W280" i="94"/>
  <c r="W198" i="96"/>
  <c r="W23" i="428"/>
  <c r="W20" i="381"/>
  <c r="W119" i="102"/>
  <c r="W71" i="379"/>
  <c r="W88" i="322"/>
  <c r="W339" i="446"/>
  <c r="W13" i="438"/>
  <c r="W220" i="179"/>
  <c r="W156" i="100"/>
  <c r="W134" i="446"/>
  <c r="W296" i="291"/>
  <c r="W132" i="446"/>
  <c r="W61" i="189"/>
  <c r="W145" i="179"/>
  <c r="W248" i="96"/>
  <c r="W45" i="428"/>
  <c r="W388" i="96"/>
  <c r="W387" i="100"/>
  <c r="W16" i="96"/>
  <c r="W453" i="94"/>
  <c r="W158" i="92"/>
  <c r="W57" i="425"/>
  <c r="W390" i="446"/>
  <c r="W73" i="322"/>
  <c r="W54" i="271"/>
  <c r="W142" i="179"/>
  <c r="W385" i="96"/>
  <c r="W137" i="92"/>
  <c r="W352" i="100"/>
  <c r="W166" i="106"/>
  <c r="W185" i="205"/>
  <c r="W36" i="205"/>
  <c r="W13" i="429"/>
  <c r="W333" i="271"/>
  <c r="W12" i="442"/>
  <c r="W303" i="100"/>
  <c r="W117" i="446"/>
  <c r="W327" i="446"/>
  <c r="W349" i="96"/>
  <c r="W286" i="179"/>
  <c r="W145" i="96"/>
  <c r="W80" i="448"/>
  <c r="W103" i="448"/>
  <c r="W45" i="381"/>
  <c r="W33" i="100"/>
  <c r="W50" i="381"/>
  <c r="W131" i="106"/>
  <c r="W49" i="106"/>
  <c r="W197" i="448"/>
  <c r="W262" i="205"/>
  <c r="W68" i="291"/>
  <c r="W21" i="424"/>
  <c r="W110" i="271"/>
  <c r="W44" i="271"/>
  <c r="W118" i="443"/>
  <c r="W28" i="380"/>
  <c r="W125" i="92"/>
  <c r="W47" i="442"/>
  <c r="W349" i="446"/>
  <c r="W201" i="92"/>
  <c r="W24" i="92"/>
  <c r="W86" i="440"/>
  <c r="W323" i="446"/>
  <c r="W416" i="446"/>
  <c r="W215" i="446"/>
  <c r="W219" i="94"/>
  <c r="W165" i="96"/>
  <c r="W264" i="96"/>
  <c r="W120" i="102"/>
  <c r="W13" i="437"/>
  <c r="W339" i="271"/>
  <c r="W134" i="96"/>
  <c r="W492" i="100"/>
  <c r="W227" i="94"/>
  <c r="W464" i="446"/>
  <c r="W34" i="100"/>
  <c r="W359" i="100"/>
  <c r="W91" i="440"/>
  <c r="W379" i="100"/>
  <c r="W203" i="106"/>
  <c r="W68" i="446"/>
  <c r="W415" i="94"/>
  <c r="W56" i="102"/>
  <c r="W68" i="442"/>
  <c r="W431" i="446"/>
  <c r="W328" i="100"/>
  <c r="W320" i="179"/>
  <c r="W258" i="291"/>
  <c r="W445" i="96"/>
  <c r="W304" i="446"/>
  <c r="W61" i="442"/>
  <c r="W341" i="100"/>
  <c r="W183" i="179"/>
  <c r="W70" i="443"/>
  <c r="W174" i="94"/>
  <c r="W486" i="446"/>
  <c r="W115" i="179"/>
  <c r="W139" i="448"/>
  <c r="W74" i="381"/>
  <c r="W295" i="179"/>
  <c r="W234" i="179"/>
  <c r="W246" i="271"/>
  <c r="W260" i="205"/>
  <c r="W32" i="92"/>
  <c r="W42" i="442"/>
  <c r="W70" i="92"/>
  <c r="W271" i="205"/>
  <c r="W22" i="271"/>
  <c r="W80" i="94"/>
  <c r="W211" i="106"/>
  <c r="W353" i="100"/>
  <c r="W263" i="446"/>
  <c r="W29" i="438"/>
  <c r="V103" i="440"/>
  <c r="W154" i="446"/>
  <c r="W77" i="443"/>
  <c r="W213" i="100"/>
  <c r="W499" i="100"/>
  <c r="W25" i="448"/>
  <c r="W394" i="291"/>
  <c r="W338" i="96"/>
  <c r="W96" i="441"/>
  <c r="W192" i="96"/>
  <c r="W100" i="96"/>
  <c r="W34" i="440"/>
  <c r="W32" i="96"/>
  <c r="W178" i="102"/>
  <c r="W25" i="427"/>
  <c r="W49" i="102"/>
  <c r="W85" i="96"/>
  <c r="W230" i="271"/>
  <c r="W468" i="446"/>
  <c r="W85" i="100"/>
  <c r="W209" i="291"/>
  <c r="W27" i="428"/>
  <c r="W24" i="96"/>
  <c r="W194" i="179"/>
  <c r="W185" i="271"/>
  <c r="W21" i="189"/>
  <c r="W225" i="102"/>
  <c r="W47" i="291"/>
  <c r="W65" i="446"/>
  <c r="W14" i="342"/>
  <c r="W31" i="379"/>
  <c r="W174" i="92"/>
  <c r="W31" i="428"/>
  <c r="W12" i="433"/>
  <c r="W355" i="271"/>
  <c r="W137" i="271"/>
  <c r="W21" i="379"/>
  <c r="W451" i="94"/>
  <c r="W380" i="100"/>
  <c r="W146" i="94"/>
  <c r="W461" i="96"/>
  <c r="W66" i="189"/>
  <c r="W177" i="94"/>
  <c r="W288" i="446"/>
  <c r="W66" i="92"/>
  <c r="W9" i="428"/>
  <c r="W52" i="179"/>
  <c r="W190" i="94"/>
  <c r="W139" i="179"/>
  <c r="W83" i="380"/>
  <c r="W205" i="92"/>
  <c r="W33" i="179"/>
  <c r="W350" i="446"/>
  <c r="W104" i="100"/>
  <c r="W167" i="446"/>
  <c r="W193" i="291"/>
  <c r="W232" i="446"/>
  <c r="W83" i="100"/>
  <c r="W50" i="379"/>
  <c r="W48" i="442"/>
  <c r="W38" i="443"/>
  <c r="W384" i="100"/>
  <c r="W199" i="446"/>
  <c r="W450" i="446"/>
  <c r="W48" i="92"/>
  <c r="W318" i="446"/>
  <c r="W93" i="441"/>
  <c r="W361" i="100"/>
  <c r="W379" i="271"/>
  <c r="W109" i="92"/>
  <c r="W379" i="96"/>
  <c r="W84" i="442"/>
  <c r="W229" i="100"/>
  <c r="W358" i="271"/>
  <c r="W179" i="205"/>
  <c r="W209" i="179"/>
  <c r="W42" i="94"/>
  <c r="W360" i="100"/>
  <c r="W45" i="100"/>
  <c r="W348" i="96"/>
  <c r="W67" i="446"/>
  <c r="W55" i="441"/>
  <c r="W212" i="291"/>
  <c r="W64" i="100"/>
  <c r="W70" i="440"/>
  <c r="W420" i="446"/>
  <c r="W170" i="102"/>
  <c r="W364" i="446"/>
  <c r="W86" i="102"/>
  <c r="W21" i="440"/>
  <c r="W50" i="380"/>
  <c r="W39" i="379"/>
  <c r="W317" i="94"/>
  <c r="W299" i="446"/>
  <c r="W458" i="96"/>
  <c r="W142" i="102"/>
  <c r="W69" i="96"/>
  <c r="W12" i="445"/>
  <c r="W447" i="94"/>
  <c r="W105" i="205"/>
  <c r="W107" i="106"/>
  <c r="W233" i="106"/>
  <c r="W296" i="94"/>
  <c r="W68" i="92"/>
  <c r="W381" i="446"/>
  <c r="W101" i="441"/>
  <c r="W459" i="446"/>
  <c r="W62" i="380"/>
  <c r="W197" i="100"/>
  <c r="W35" i="442"/>
  <c r="W291" i="446"/>
  <c r="W73" i="440"/>
  <c r="W178" i="291"/>
  <c r="W109" i="379"/>
  <c r="W125" i="100"/>
  <c r="W47" i="381"/>
  <c r="W163" i="179"/>
  <c r="W169" i="102"/>
  <c r="W69" i="179"/>
  <c r="W490" i="446"/>
  <c r="W163" i="92"/>
  <c r="W17" i="271"/>
  <c r="W279" i="446"/>
  <c r="W126" i="441"/>
  <c r="W248" i="94"/>
  <c r="W54" i="446"/>
  <c r="W369" i="96"/>
  <c r="W262" i="96"/>
  <c r="W48" i="381"/>
  <c r="W281" i="94"/>
  <c r="W81" i="189"/>
  <c r="W18" i="291"/>
  <c r="W35" i="189"/>
  <c r="W87" i="179"/>
  <c r="W402" i="96"/>
  <c r="W48" i="102"/>
  <c r="W83" i="205"/>
  <c r="W111" i="106"/>
  <c r="W122" i="96"/>
  <c r="W341" i="271"/>
  <c r="W306" i="271"/>
  <c r="W58" i="106"/>
  <c r="W202" i="96"/>
  <c r="W306" i="96"/>
  <c r="W370" i="291"/>
  <c r="W15" i="96"/>
  <c r="W144" i="92"/>
  <c r="W317" i="271"/>
  <c r="W90" i="441"/>
  <c r="W425" i="94"/>
  <c r="W188" i="96"/>
  <c r="W60" i="322"/>
  <c r="W64" i="443"/>
  <c r="W349" i="94"/>
  <c r="W221" i="94"/>
  <c r="W187" i="96"/>
  <c r="W44" i="381"/>
  <c r="W136" i="291"/>
  <c r="W190" i="271"/>
  <c r="W192" i="448"/>
  <c r="W163" i="291"/>
  <c r="W158" i="291"/>
  <c r="W200" i="96"/>
  <c r="W472" i="446"/>
  <c r="W279" i="100"/>
  <c r="W334" i="446"/>
  <c r="W402" i="94"/>
  <c r="W48" i="424"/>
  <c r="W213" i="106"/>
  <c r="W180" i="96"/>
  <c r="W35" i="179"/>
  <c r="W365" i="96"/>
  <c r="W180" i="291"/>
  <c r="W26" i="429"/>
  <c r="W62" i="440"/>
  <c r="W358" i="446"/>
  <c r="W39" i="424"/>
  <c r="W156" i="205"/>
  <c r="W216" i="106"/>
  <c r="W276" i="96"/>
  <c r="W33" i="189"/>
  <c r="W197" i="92"/>
  <c r="W83" i="379"/>
  <c r="W401" i="96"/>
  <c r="W30" i="460"/>
  <c r="W90" i="106"/>
  <c r="W350" i="94"/>
  <c r="W348" i="94"/>
  <c r="W154" i="106"/>
  <c r="W319" i="96"/>
  <c r="W322" i="94"/>
  <c r="W231" i="100"/>
  <c r="W33" i="446"/>
  <c r="W256" i="106"/>
  <c r="W87" i="379"/>
  <c r="W32" i="205"/>
  <c r="W69" i="448"/>
  <c r="W50" i="440"/>
  <c r="W20" i="433"/>
  <c r="W37" i="291"/>
  <c r="W45" i="179"/>
  <c r="W266" i="446"/>
  <c r="W113" i="96"/>
  <c r="W213" i="96"/>
  <c r="W414" i="100"/>
  <c r="W210" i="100"/>
  <c r="W387" i="271"/>
  <c r="W281" i="100"/>
  <c r="W103" i="205"/>
  <c r="W362" i="94"/>
  <c r="W215" i="94"/>
  <c r="W24" i="445"/>
  <c r="W97" i="106"/>
  <c r="W50" i="179"/>
  <c r="W125" i="106"/>
  <c r="W63" i="92"/>
  <c r="W13" i="381"/>
  <c r="W179" i="94"/>
  <c r="W305" i="179"/>
  <c r="W208" i="106"/>
  <c r="W173" i="446"/>
  <c r="W161" i="100"/>
  <c r="W247" i="446"/>
  <c r="W366" i="96"/>
  <c r="W346" i="94"/>
  <c r="W80" i="100"/>
  <c r="W178" i="100"/>
  <c r="W392" i="96"/>
  <c r="W73" i="205"/>
  <c r="W27" i="427"/>
  <c r="W74" i="440"/>
  <c r="W27" i="439"/>
  <c r="W52" i="102"/>
  <c r="W109" i="322"/>
  <c r="W167" i="92"/>
  <c r="W446" i="100"/>
  <c r="W146" i="106"/>
  <c r="W113" i="438"/>
  <c r="W200" i="446"/>
  <c r="W70" i="381"/>
  <c r="W75" i="381"/>
  <c r="W192" i="94"/>
  <c r="W70" i="438"/>
  <c r="W325" i="271"/>
  <c r="W247" i="96"/>
  <c r="W134" i="92"/>
  <c r="W257" i="96"/>
  <c r="W39" i="425"/>
  <c r="W61" i="448"/>
  <c r="W23" i="271"/>
  <c r="W165" i="271"/>
  <c r="W403" i="446"/>
  <c r="W354" i="271"/>
  <c r="W17" i="381"/>
  <c r="W199" i="205"/>
  <c r="W382" i="100"/>
  <c r="W303" i="271"/>
  <c r="W93" i="271"/>
  <c r="W152" i="291"/>
  <c r="W230" i="106"/>
  <c r="W153" i="92"/>
  <c r="W161" i="291"/>
  <c r="W173" i="96"/>
  <c r="W37" i="96"/>
  <c r="W241" i="106"/>
  <c r="W19" i="439"/>
  <c r="W57" i="381"/>
  <c r="W56" i="271"/>
  <c r="W292" i="100"/>
  <c r="W67" i="205"/>
  <c r="W98" i="441"/>
  <c r="W63" i="441"/>
  <c r="W125" i="441"/>
  <c r="W12" i="441"/>
  <c r="W36" i="442"/>
  <c r="W85" i="102"/>
  <c r="W86" i="94"/>
  <c r="W141" i="448"/>
  <c r="W14" i="382"/>
  <c r="W79" i="446"/>
  <c r="W92" i="446"/>
  <c r="W128" i="92"/>
  <c r="W16" i="445"/>
  <c r="W240" i="94"/>
  <c r="W175" i="96"/>
  <c r="W409" i="446"/>
  <c r="W238" i="205"/>
  <c r="W134" i="448"/>
  <c r="W75" i="448"/>
  <c r="W167" i="271"/>
  <c r="W16" i="378"/>
  <c r="W369" i="100"/>
  <c r="W77" i="380"/>
  <c r="W80" i="179"/>
  <c r="W260" i="446"/>
  <c r="W326" i="446"/>
  <c r="W264" i="271"/>
  <c r="W347" i="94"/>
  <c r="W29" i="379"/>
  <c r="W51" i="443"/>
  <c r="W472" i="100"/>
  <c r="W326" i="100"/>
  <c r="W152" i="271"/>
  <c r="W406" i="94"/>
  <c r="W26" i="100"/>
  <c r="W43" i="291"/>
  <c r="W294" i="179"/>
  <c r="W141" i="106"/>
  <c r="W53" i="446"/>
  <c r="W118" i="442"/>
  <c r="W68" i="381"/>
  <c r="W69" i="438"/>
  <c r="W71" i="271"/>
  <c r="W148" i="106"/>
  <c r="W315" i="446"/>
  <c r="W102" i="446"/>
  <c r="W228" i="100"/>
  <c r="W344" i="271"/>
  <c r="W142" i="96"/>
  <c r="W289" i="96"/>
  <c r="W70" i="271"/>
  <c r="W488" i="446"/>
  <c r="W83" i="92"/>
  <c r="W100" i="446"/>
  <c r="W298" i="100"/>
  <c r="W459" i="94"/>
  <c r="W56" i="380"/>
  <c r="W94" i="438"/>
  <c r="W387" i="94"/>
  <c r="W13" i="430"/>
  <c r="W171" i="271"/>
  <c r="W99" i="442"/>
  <c r="W46" i="96"/>
  <c r="W213" i="446"/>
  <c r="W111" i="448"/>
  <c r="W37" i="322"/>
  <c r="W16" i="430"/>
  <c r="W58" i="438"/>
  <c r="W148" i="94"/>
  <c r="W170" i="448"/>
  <c r="W167" i="448"/>
  <c r="W47" i="102"/>
  <c r="W11" i="425"/>
  <c r="W18" i="179"/>
  <c r="W237" i="94"/>
  <c r="W201" i="96"/>
  <c r="W356" i="100"/>
  <c r="W182" i="271"/>
  <c r="V14" i="447"/>
  <c r="F16" i="376" s="1"/>
  <c r="W89" i="189"/>
  <c r="W97" i="94"/>
  <c r="W114" i="106"/>
  <c r="W143" i="106"/>
  <c r="W70" i="448"/>
  <c r="W125" i="448"/>
  <c r="W43" i="96"/>
  <c r="W15" i="433"/>
  <c r="W359" i="446"/>
  <c r="W86" i="442"/>
  <c r="W407" i="291"/>
  <c r="W27" i="92"/>
  <c r="W290" i="291"/>
  <c r="W368" i="446"/>
  <c r="W245" i="271"/>
  <c r="W370" i="100"/>
  <c r="W426" i="94"/>
  <c r="W188" i="291"/>
  <c r="W378" i="94"/>
  <c r="W131" i="92"/>
  <c r="W89" i="92"/>
  <c r="W77" i="381"/>
  <c r="W39" i="443"/>
  <c r="W409" i="96"/>
  <c r="W259" i="271"/>
  <c r="W22" i="427"/>
  <c r="W178" i="179"/>
  <c r="W137" i="96"/>
  <c r="W306" i="179"/>
  <c r="W318" i="94"/>
  <c r="W239" i="446"/>
  <c r="W230" i="446"/>
  <c r="W9" i="437"/>
  <c r="W88" i="379"/>
  <c r="W112" i="443"/>
  <c r="W189" i="291"/>
  <c r="W59" i="379"/>
  <c r="W166" i="446"/>
  <c r="W407" i="94"/>
  <c r="W54" i="380"/>
  <c r="W90" i="179"/>
  <c r="W12" i="447"/>
  <c r="W102" i="96"/>
  <c r="W351" i="100"/>
  <c r="W61" i="179"/>
  <c r="W56" i="322"/>
  <c r="W51" i="425"/>
  <c r="W325" i="94"/>
  <c r="W14" i="381"/>
  <c r="W312" i="100"/>
  <c r="W98" i="440"/>
  <c r="W173" i="291"/>
  <c r="W17" i="429"/>
  <c r="W214" i="271"/>
  <c r="W167" i="205"/>
  <c r="W92" i="205"/>
  <c r="W272" i="179"/>
  <c r="W189" i="100"/>
  <c r="W43" i="438"/>
  <c r="W61" i="92"/>
  <c r="W147" i="100"/>
  <c r="W48" i="291"/>
  <c r="W34" i="291"/>
  <c r="W216" i="96"/>
  <c r="W234" i="205"/>
  <c r="W231" i="291"/>
  <c r="W32" i="94"/>
  <c r="W179" i="179"/>
  <c r="W48" i="425"/>
  <c r="W39" i="179"/>
  <c r="W240" i="291"/>
  <c r="W331" i="291"/>
  <c r="W115" i="441"/>
  <c r="W15" i="424"/>
  <c r="W298" i="446"/>
  <c r="W42" i="100"/>
  <c r="W66" i="441"/>
  <c r="W295" i="96"/>
  <c r="W138" i="102"/>
  <c r="W62" i="102"/>
  <c r="W442" i="100"/>
  <c r="W96" i="448"/>
  <c r="W9" i="427"/>
  <c r="W18" i="428"/>
  <c r="W160" i="446"/>
  <c r="W290" i="100"/>
  <c r="W92" i="438"/>
  <c r="W36" i="381"/>
  <c r="W151" i="100"/>
  <c r="W122" i="102"/>
  <c r="W212" i="179"/>
  <c r="W390" i="100"/>
  <c r="W174" i="100"/>
  <c r="W363" i="100"/>
  <c r="W144" i="291"/>
  <c r="W30" i="94"/>
  <c r="W355" i="100"/>
  <c r="W126" i="100"/>
  <c r="W93" i="438"/>
  <c r="W118" i="271"/>
  <c r="W151" i="96"/>
  <c r="W398" i="96"/>
  <c r="W310" i="179"/>
  <c r="W346" i="271"/>
  <c r="W307" i="100"/>
  <c r="W111" i="94"/>
  <c r="W246" i="446"/>
  <c r="W32" i="100"/>
  <c r="W97" i="179"/>
  <c r="W114" i="205"/>
  <c r="W35" i="94"/>
  <c r="W26" i="106"/>
  <c r="W144" i="106"/>
  <c r="W171" i="448"/>
  <c r="W177" i="102"/>
  <c r="W96" i="379"/>
  <c r="W157" i="271"/>
  <c r="W230" i="94"/>
  <c r="W166" i="94"/>
  <c r="W276" i="271"/>
  <c r="W22" i="448"/>
  <c r="W65" i="440"/>
  <c r="W96" i="189"/>
  <c r="W185" i="102"/>
  <c r="W139" i="102"/>
  <c r="W393" i="291"/>
  <c r="W247" i="100"/>
  <c r="W18" i="271"/>
  <c r="W67" i="322"/>
  <c r="W275" i="446"/>
  <c r="W296" i="96"/>
  <c r="W55" i="189"/>
  <c r="W118" i="102"/>
  <c r="W403" i="94"/>
  <c r="W288" i="179"/>
  <c r="W139" i="291"/>
  <c r="W119" i="438"/>
  <c r="W36" i="189"/>
  <c r="W29" i="96"/>
  <c r="W284" i="291"/>
  <c r="W10" i="427"/>
  <c r="W102" i="92"/>
  <c r="W63" i="189"/>
  <c r="W312" i="179"/>
  <c r="W139" i="92"/>
  <c r="W314" i="100"/>
  <c r="W392" i="100"/>
  <c r="W71" i="443"/>
  <c r="W369" i="446"/>
  <c r="W279" i="96"/>
  <c r="W231" i="94"/>
  <c r="W71" i="448"/>
  <c r="W467" i="100"/>
  <c r="W231" i="205"/>
  <c r="W72" i="424"/>
  <c r="W176" i="96"/>
  <c r="W117" i="448"/>
  <c r="W451" i="100"/>
  <c r="W94" i="443"/>
  <c r="W183" i="92"/>
  <c r="W32" i="424"/>
  <c r="W166" i="205"/>
  <c r="W315" i="100"/>
  <c r="W76" i="106"/>
  <c r="W234" i="100"/>
  <c r="W78" i="381"/>
  <c r="W431" i="291"/>
  <c r="W147" i="179"/>
  <c r="W37" i="424"/>
  <c r="W12" i="92"/>
  <c r="W298" i="179"/>
  <c r="W252" i="100"/>
  <c r="W116" i="92"/>
  <c r="W216" i="446"/>
  <c r="W391" i="94"/>
  <c r="W13" i="96"/>
  <c r="W109" i="94"/>
  <c r="W240" i="106"/>
  <c r="W35" i="438"/>
  <c r="W257" i="94"/>
  <c r="W124" i="438"/>
  <c r="W162" i="205"/>
  <c r="W155" i="92"/>
  <c r="W15" i="92"/>
  <c r="W89" i="441"/>
  <c r="W361" i="271"/>
  <c r="W243" i="271"/>
  <c r="W26" i="424"/>
  <c r="W46" i="322"/>
  <c r="W214" i="100"/>
  <c r="W475" i="94"/>
  <c r="W175" i="100"/>
  <c r="W90" i="438"/>
  <c r="W398" i="446"/>
  <c r="W65" i="291"/>
  <c r="W62" i="100"/>
  <c r="W205" i="179"/>
  <c r="W110" i="438"/>
  <c r="W263" i="100"/>
  <c r="W40" i="441"/>
  <c r="W156" i="92"/>
  <c r="W124" i="448"/>
  <c r="W23" i="322"/>
  <c r="W53" i="424"/>
  <c r="W18" i="92"/>
  <c r="W196" i="96"/>
  <c r="W210" i="94"/>
  <c r="W142" i="106"/>
  <c r="W73" i="424"/>
  <c r="W17" i="424"/>
  <c r="W106" i="94"/>
  <c r="W57" i="291"/>
  <c r="W198" i="271"/>
  <c r="W79" i="96"/>
  <c r="W241" i="446"/>
  <c r="W74" i="443"/>
  <c r="W378" i="291"/>
  <c r="W228" i="94"/>
  <c r="W26" i="92"/>
  <c r="W36" i="106"/>
  <c r="W78" i="380"/>
  <c r="W85" i="291"/>
  <c r="W409" i="100"/>
  <c r="W91" i="441"/>
  <c r="W64" i="441"/>
  <c r="W36" i="94"/>
  <c r="W324" i="94"/>
  <c r="W55" i="94"/>
  <c r="W160" i="448"/>
  <c r="W152" i="92"/>
  <c r="W55" i="322"/>
  <c r="W76" i="381"/>
  <c r="W260" i="291"/>
  <c r="W20" i="271"/>
  <c r="W45" i="92"/>
  <c r="W194" i="291"/>
  <c r="W61" i="440"/>
  <c r="W61" i="438"/>
  <c r="W115" i="92"/>
  <c r="W18" i="382"/>
  <c r="W380" i="96"/>
  <c r="W99" i="102"/>
  <c r="W454" i="96"/>
  <c r="W380" i="446"/>
  <c r="W148" i="100"/>
  <c r="W157" i="96"/>
  <c r="W31" i="271"/>
  <c r="W298" i="271"/>
  <c r="W149" i="94"/>
  <c r="W209" i="106"/>
  <c r="W25" i="271"/>
  <c r="W242" i="271"/>
  <c r="W66" i="443"/>
  <c r="W30" i="424"/>
  <c r="W22" i="424"/>
  <c r="W133" i="448"/>
  <c r="W84" i="438"/>
  <c r="W166" i="291"/>
  <c r="W423" i="291"/>
  <c r="W157" i="179"/>
  <c r="W31" i="378"/>
  <c r="W47" i="179"/>
  <c r="W118" i="100"/>
  <c r="W118" i="438"/>
  <c r="W416" i="94"/>
  <c r="W72" i="94"/>
  <c r="W86" i="380"/>
  <c r="W447" i="446"/>
  <c r="W259" i="94"/>
  <c r="W49" i="205"/>
  <c r="W192" i="179"/>
  <c r="W24" i="106"/>
  <c r="W178" i="448"/>
  <c r="W156" i="446"/>
  <c r="W39" i="428"/>
  <c r="W38" i="424"/>
  <c r="W53" i="380"/>
  <c r="W87" i="92"/>
  <c r="W121" i="438"/>
  <c r="W75" i="96"/>
  <c r="W60" i="380"/>
  <c r="W404" i="94"/>
  <c r="W153" i="100"/>
  <c r="W354" i="100"/>
  <c r="W67" i="379"/>
  <c r="W30" i="443"/>
  <c r="W68" i="438"/>
  <c r="W230" i="291"/>
  <c r="W49" i="291"/>
  <c r="W33" i="322"/>
  <c r="W434" i="446"/>
  <c r="W159" i="179"/>
  <c r="W199" i="100"/>
  <c r="W134" i="94"/>
  <c r="W205" i="106"/>
  <c r="W332" i="446"/>
  <c r="W175" i="102"/>
  <c r="W274" i="179"/>
  <c r="W387" i="291"/>
  <c r="W240" i="271"/>
  <c r="W158" i="448"/>
  <c r="W28" i="379"/>
  <c r="W157" i="448"/>
  <c r="W55" i="271"/>
  <c r="W17" i="382"/>
  <c r="W418" i="96"/>
  <c r="W37" i="271"/>
  <c r="W330" i="96"/>
  <c r="W172" i="94"/>
  <c r="W157" i="205"/>
  <c r="W170" i="94"/>
  <c r="W219" i="106"/>
  <c r="W43" i="106"/>
  <c r="W153" i="106"/>
  <c r="W13" i="380"/>
  <c r="W26" i="380"/>
  <c r="W186" i="448"/>
  <c r="W164" i="96"/>
  <c r="W157" i="92"/>
  <c r="W141" i="446"/>
  <c r="W76" i="441"/>
  <c r="W163" i="446"/>
  <c r="W8" i="432"/>
  <c r="W114" i="379"/>
  <c r="W498" i="94"/>
  <c r="W78" i="291"/>
  <c r="W46" i="100"/>
  <c r="W33" i="96"/>
  <c r="W302" i="179"/>
  <c r="W344" i="100"/>
  <c r="W10" i="429"/>
  <c r="W68" i="205"/>
  <c r="W52" i="291"/>
  <c r="W231" i="179"/>
  <c r="W371" i="96"/>
  <c r="W384" i="271"/>
  <c r="W225" i="96"/>
  <c r="W38" i="100"/>
  <c r="W237" i="179"/>
  <c r="W267" i="205"/>
  <c r="W115" i="94"/>
  <c r="W70" i="96"/>
  <c r="W252" i="179"/>
  <c r="W128" i="205"/>
  <c r="W74" i="446"/>
  <c r="W72" i="381"/>
  <c r="W107" i="443"/>
  <c r="W26" i="433"/>
  <c r="W365" i="291"/>
  <c r="W164" i="94"/>
  <c r="W341" i="291"/>
  <c r="W228" i="205"/>
  <c r="W41" i="179"/>
  <c r="W157" i="94"/>
  <c r="W261" i="446"/>
  <c r="W46" i="291"/>
  <c r="W139" i="271"/>
  <c r="W90" i="205"/>
  <c r="W323" i="291"/>
  <c r="W61" i="271"/>
  <c r="W309" i="179"/>
  <c r="W101" i="179"/>
  <c r="W55" i="442"/>
  <c r="W76" i="92"/>
  <c r="W20" i="322"/>
  <c r="W96" i="443"/>
  <c r="W82" i="448"/>
  <c r="W372" i="271"/>
  <c r="W18" i="445"/>
  <c r="W257" i="100"/>
  <c r="W69" i="443"/>
  <c r="W298" i="96"/>
  <c r="W186" i="291"/>
  <c r="W227" i="106"/>
  <c r="W24" i="382"/>
  <c r="W180" i="102"/>
  <c r="W59" i="94"/>
  <c r="W41" i="424"/>
  <c r="W18" i="426"/>
  <c r="W162" i="446"/>
  <c r="W467" i="94"/>
  <c r="W277" i="446"/>
  <c r="W165" i="291"/>
  <c r="W55" i="424"/>
  <c r="W24" i="381"/>
  <c r="W116" i="179"/>
  <c r="W147" i="448"/>
  <c r="W63" i="322"/>
  <c r="W57" i="380"/>
  <c r="W80" i="381"/>
  <c r="W59" i="322"/>
  <c r="W91" i="448"/>
  <c r="W223" i="446"/>
  <c r="W275" i="96"/>
  <c r="W198" i="100"/>
  <c r="W78" i="189"/>
  <c r="W223" i="271"/>
  <c r="W89" i="100"/>
  <c r="W285" i="271"/>
  <c r="W240" i="205"/>
  <c r="W333" i="94"/>
  <c r="W39" i="205"/>
  <c r="W222" i="291"/>
  <c r="W225" i="205"/>
  <c r="W266" i="205"/>
  <c r="W201" i="102"/>
  <c r="W56" i="438"/>
  <c r="W470" i="100"/>
  <c r="W87" i="438"/>
  <c r="W14" i="425"/>
  <c r="W135" i="291"/>
  <c r="W43" i="94"/>
  <c r="W98" i="446"/>
  <c r="W192" i="271"/>
  <c r="W152" i="96"/>
  <c r="W89" i="443"/>
  <c r="W480" i="446"/>
  <c r="W29" i="445"/>
  <c r="W66" i="380"/>
  <c r="W105" i="102"/>
  <c r="W95" i="96"/>
  <c r="W338" i="271"/>
  <c r="W235" i="446"/>
  <c r="W407" i="96"/>
  <c r="W35" i="102"/>
  <c r="W219" i="291"/>
  <c r="W178" i="92"/>
  <c r="W159" i="96"/>
  <c r="W345" i="271"/>
  <c r="W299" i="291"/>
  <c r="W389" i="446"/>
  <c r="W66" i="438"/>
  <c r="W30" i="442"/>
  <c r="W19" i="445"/>
  <c r="W68" i="441"/>
  <c r="W331" i="271"/>
  <c r="W75" i="102"/>
  <c r="W332" i="94"/>
  <c r="W100" i="440"/>
  <c r="W223" i="102"/>
  <c r="W23" i="379"/>
  <c r="W180" i="94"/>
  <c r="W367" i="271"/>
  <c r="W29" i="378"/>
  <c r="W308" i="179"/>
  <c r="W389" i="96"/>
  <c r="W255" i="179"/>
  <c r="W373" i="291"/>
  <c r="W77" i="102"/>
  <c r="W38" i="102"/>
  <c r="W15" i="100"/>
  <c r="W310" i="271"/>
  <c r="W126" i="96"/>
  <c r="W155" i="106"/>
  <c r="W130" i="291"/>
  <c r="W280" i="100"/>
  <c r="W240" i="100"/>
  <c r="W112" i="179"/>
  <c r="W43" i="102"/>
  <c r="W217" i="102"/>
  <c r="W54" i="438"/>
  <c r="W83" i="381"/>
  <c r="W454" i="94"/>
  <c r="W187" i="106"/>
  <c r="W222" i="446"/>
  <c r="W237" i="205"/>
  <c r="W94" i="441"/>
  <c r="W17" i="459"/>
  <c r="W85" i="443"/>
  <c r="W32" i="271"/>
  <c r="W153" i="205"/>
  <c r="W64" i="106"/>
  <c r="W224" i="94"/>
  <c r="W39" i="100"/>
  <c r="W82" i="189"/>
  <c r="W248" i="271"/>
  <c r="W389" i="100"/>
  <c r="W81" i="380"/>
  <c r="W14" i="102"/>
  <c r="W236" i="100"/>
  <c r="W16" i="92"/>
  <c r="W270" i="291"/>
  <c r="W155" i="291"/>
  <c r="W97" i="446"/>
  <c r="W116" i="102"/>
  <c r="W19" i="106"/>
  <c r="W125" i="291"/>
  <c r="W36" i="424"/>
  <c r="W43" i="100"/>
  <c r="W187" i="92"/>
  <c r="W53" i="322"/>
  <c r="W114" i="448"/>
  <c r="W23" i="429"/>
  <c r="W57" i="442"/>
  <c r="W184" i="100"/>
  <c r="W324" i="291"/>
  <c r="W184" i="448"/>
  <c r="W140" i="271"/>
  <c r="W410" i="291"/>
  <c r="W290" i="271"/>
  <c r="W223" i="205"/>
  <c r="W476" i="94"/>
  <c r="W66" i="291"/>
  <c r="W109" i="271"/>
  <c r="W311" i="100"/>
  <c r="W169" i="205"/>
  <c r="W133" i="106"/>
  <c r="W67" i="100"/>
  <c r="W70" i="424"/>
  <c r="W14" i="430"/>
  <c r="W133" i="102"/>
  <c r="W93" i="102"/>
  <c r="W122" i="322"/>
  <c r="W308" i="291"/>
  <c r="W133" i="92"/>
  <c r="W384" i="291"/>
  <c r="W15" i="427"/>
  <c r="W140" i="448"/>
  <c r="W106" i="92"/>
  <c r="W59" i="448"/>
  <c r="W59" i="440"/>
  <c r="W101" i="440"/>
  <c r="W217" i="446"/>
  <c r="W172" i="179"/>
  <c r="W283" i="205"/>
  <c r="W318" i="271"/>
  <c r="W448" i="96"/>
  <c r="W16" i="189"/>
  <c r="W90" i="96"/>
  <c r="W112" i="446"/>
  <c r="W176" i="448"/>
  <c r="W399" i="94"/>
  <c r="W202" i="179"/>
  <c r="W61" i="424"/>
  <c r="W276" i="179"/>
  <c r="W170" i="179"/>
  <c r="W171" i="102"/>
  <c r="W51" i="205"/>
  <c r="W418" i="291"/>
  <c r="W138" i="291"/>
  <c r="W63" i="442"/>
  <c r="W21" i="179"/>
  <c r="W366" i="94"/>
  <c r="W26" i="445"/>
  <c r="W242" i="100"/>
  <c r="W309" i="271"/>
  <c r="W285" i="100"/>
  <c r="W349" i="271"/>
  <c r="W21" i="428"/>
  <c r="W31" i="424"/>
  <c r="W322" i="100"/>
  <c r="W132" i="92"/>
  <c r="W483" i="100"/>
  <c r="W130" i="448"/>
  <c r="W25" i="433"/>
  <c r="W339" i="100"/>
  <c r="W49" i="92"/>
  <c r="W271" i="179"/>
  <c r="W185" i="94"/>
  <c r="W216" i="102"/>
  <c r="W288" i="205"/>
  <c r="W54" i="425"/>
  <c r="W131" i="291"/>
  <c r="W88" i="291"/>
  <c r="W33" i="378"/>
  <c r="W318" i="100"/>
  <c r="W122" i="438"/>
  <c r="W35" i="205"/>
  <c r="W48" i="94"/>
  <c r="W17" i="441"/>
  <c r="W494" i="100"/>
  <c r="W481" i="446"/>
  <c r="W103" i="92"/>
  <c r="W26" i="448"/>
  <c r="W13" i="448"/>
  <c r="W58" i="448"/>
  <c r="W88" i="448"/>
  <c r="W36" i="322"/>
  <c r="W25" i="382"/>
  <c r="W221" i="100"/>
  <c r="W51" i="424"/>
  <c r="W29" i="291"/>
  <c r="W32" i="381"/>
  <c r="W128" i="448"/>
  <c r="W162" i="448"/>
  <c r="W27" i="322"/>
  <c r="W289" i="179"/>
  <c r="W14" i="92"/>
  <c r="W116" i="448"/>
  <c r="W56" i="424"/>
  <c r="W236" i="291"/>
  <c r="W171" i="92"/>
  <c r="W14" i="291"/>
  <c r="W211" i="291"/>
  <c r="W81" i="271"/>
  <c r="W342" i="291"/>
  <c r="W181" i="291"/>
  <c r="W84" i="205"/>
  <c r="W265" i="205"/>
  <c r="W177" i="205"/>
  <c r="W26" i="271"/>
  <c r="W181" i="205"/>
  <c r="W108" i="179"/>
  <c r="W106" i="179"/>
  <c r="W107" i="179"/>
  <c r="W42" i="205"/>
  <c r="W305" i="94"/>
  <c r="W367" i="94"/>
  <c r="W233" i="96"/>
  <c r="W114" i="92"/>
  <c r="W209" i="100"/>
  <c r="W265" i="271"/>
  <c r="W122" i="291"/>
  <c r="W141" i="100"/>
  <c r="W143" i="94"/>
  <c r="W243" i="291"/>
  <c r="W235" i="106"/>
  <c r="W151" i="179"/>
  <c r="W40" i="94"/>
  <c r="W73" i="179"/>
  <c r="W97" i="100"/>
  <c r="W186" i="100"/>
  <c r="W79" i="205"/>
  <c r="W28" i="96"/>
  <c r="W67" i="96"/>
  <c r="W63" i="424"/>
  <c r="W330" i="446"/>
  <c r="W27" i="96"/>
  <c r="W149" i="448"/>
  <c r="W67" i="448"/>
  <c r="W87" i="448"/>
  <c r="W336" i="100"/>
  <c r="W101" i="379"/>
  <c r="W15" i="428"/>
  <c r="W365" i="446"/>
  <c r="W17" i="425"/>
  <c r="W130" i="100"/>
  <c r="W287" i="271"/>
  <c r="W189" i="92"/>
  <c r="W495" i="94"/>
  <c r="W290" i="179"/>
  <c r="W245" i="106"/>
  <c r="W27" i="106"/>
  <c r="W103" i="291"/>
  <c r="W31" i="96"/>
  <c r="W114" i="441"/>
  <c r="W50" i="100"/>
  <c r="W268" i="446"/>
  <c r="W96" i="179"/>
  <c r="W99" i="446"/>
  <c r="W126" i="179"/>
  <c r="W200" i="94"/>
  <c r="W94" i="205"/>
  <c r="W154" i="96"/>
  <c r="W315" i="271"/>
  <c r="W273" i="100"/>
  <c r="W380" i="271"/>
  <c r="W438" i="100"/>
  <c r="W335" i="96"/>
  <c r="W16" i="433"/>
  <c r="W11" i="426"/>
  <c r="W79" i="441"/>
  <c r="W297" i="100"/>
  <c r="W57" i="440"/>
  <c r="W96" i="322"/>
  <c r="W39" i="442"/>
  <c r="W169" i="92"/>
  <c r="W221" i="179"/>
  <c r="W434" i="96"/>
  <c r="W21" i="443"/>
  <c r="W21" i="445"/>
  <c r="W59" i="271"/>
  <c r="W269" i="205"/>
  <c r="W34" i="189"/>
  <c r="W206" i="96"/>
  <c r="W45" i="322"/>
  <c r="W135" i="96"/>
  <c r="W407" i="446"/>
  <c r="W40" i="102"/>
  <c r="W194" i="94"/>
  <c r="W492" i="94"/>
  <c r="W88" i="271"/>
  <c r="W441" i="100"/>
  <c r="W142" i="100"/>
  <c r="W311" i="94"/>
  <c r="W104" i="446"/>
  <c r="W34" i="378"/>
  <c r="W28" i="443"/>
  <c r="W323" i="100"/>
  <c r="W169" i="96"/>
  <c r="W143" i="271"/>
  <c r="W166" i="102"/>
  <c r="W37" i="425"/>
  <c r="W99" i="322"/>
  <c r="W175" i="92"/>
  <c r="W182" i="96"/>
  <c r="W80" i="446"/>
  <c r="W75" i="291"/>
  <c r="W79" i="179"/>
  <c r="W53" i="448"/>
  <c r="W381" i="94"/>
  <c r="W71" i="291"/>
  <c r="W193" i="96"/>
  <c r="W187" i="100"/>
  <c r="W76" i="424"/>
  <c r="W149" i="92"/>
  <c r="W29" i="322"/>
  <c r="W115" i="100"/>
  <c r="W132" i="441"/>
  <c r="W125" i="271"/>
  <c r="W416" i="291"/>
  <c r="W30" i="271"/>
  <c r="W238" i="96"/>
  <c r="W91" i="271"/>
  <c r="W230" i="179"/>
  <c r="W400" i="100"/>
  <c r="W59" i="424"/>
  <c r="W57" i="94"/>
  <c r="W204" i="446"/>
  <c r="W18" i="425"/>
  <c r="W50" i="425"/>
  <c r="W418" i="446"/>
  <c r="W14" i="446"/>
  <c r="W35" i="429"/>
  <c r="W441" i="446"/>
  <c r="W34" i="429"/>
  <c r="W28" i="382"/>
  <c r="W397" i="100"/>
  <c r="W173" i="102"/>
  <c r="W54" i="291"/>
  <c r="W25" i="291"/>
  <c r="W33" i="102"/>
  <c r="W449" i="446"/>
  <c r="W137" i="179"/>
  <c r="W246" i="179"/>
  <c r="W165" i="100"/>
  <c r="W338" i="291"/>
  <c r="W226" i="205"/>
  <c r="W67" i="102"/>
  <c r="W247" i="106"/>
  <c r="W93" i="189"/>
  <c r="W250" i="291"/>
  <c r="W283" i="100"/>
  <c r="W218" i="291"/>
  <c r="W410" i="96"/>
  <c r="W66" i="102"/>
  <c r="W22" i="441"/>
  <c r="W195" i="92"/>
  <c r="W90" i="94"/>
  <c r="W20" i="425"/>
  <c r="W338" i="100"/>
  <c r="W334" i="96"/>
  <c r="W37" i="94"/>
  <c r="W73" i="438"/>
  <c r="W55" i="448"/>
  <c r="W121" i="322"/>
  <c r="W87" i="446"/>
  <c r="W22" i="433"/>
  <c r="W338" i="446"/>
  <c r="W106" i="291"/>
  <c r="W102" i="205"/>
  <c r="W86" i="291"/>
  <c r="W388" i="100"/>
  <c r="W18" i="342"/>
  <c r="W40" i="424"/>
  <c r="V30" i="342"/>
  <c r="F24" i="376" s="1"/>
  <c r="W61" i="322"/>
  <c r="W52" i="425"/>
  <c r="W166" i="448"/>
  <c r="W42" i="291"/>
  <c r="W249" i="271"/>
  <c r="W25" i="424"/>
  <c r="W339" i="96"/>
  <c r="W17" i="102"/>
  <c r="W79" i="322"/>
  <c r="W313" i="291"/>
  <c r="W468" i="100"/>
  <c r="W366" i="291"/>
  <c r="W329" i="179"/>
  <c r="W40" i="381"/>
  <c r="W123" i="448"/>
  <c r="W19" i="102"/>
  <c r="W258" i="271"/>
  <c r="W76" i="322"/>
  <c r="W116" i="322"/>
  <c r="W118" i="322"/>
  <c r="W81" i="381"/>
  <c r="W312" i="271"/>
  <c r="W101" i="94"/>
  <c r="W254" i="100"/>
  <c r="W77" i="100"/>
  <c r="W59" i="380"/>
  <c r="W137" i="446"/>
  <c r="W28" i="291"/>
  <c r="W10" i="440"/>
  <c r="W137" i="448"/>
  <c r="W460" i="94"/>
  <c r="W146" i="291"/>
  <c r="W226" i="96"/>
  <c r="V20" i="438"/>
  <c r="W207" i="96"/>
  <c r="W94" i="179"/>
  <c r="W78" i="205"/>
  <c r="W354" i="96"/>
  <c r="W44" i="205"/>
  <c r="W252" i="271"/>
  <c r="W418" i="100"/>
  <c r="W287" i="96"/>
  <c r="W208" i="179"/>
  <c r="W16" i="106"/>
  <c r="W269" i="96"/>
  <c r="W102" i="271"/>
  <c r="W56" i="94"/>
  <c r="W469" i="94"/>
  <c r="W93" i="446"/>
  <c r="V43" i="446"/>
  <c r="W85" i="92"/>
  <c r="W115" i="448"/>
  <c r="W266" i="94"/>
  <c r="W112" i="92"/>
  <c r="W66" i="424"/>
  <c r="W70" i="322"/>
  <c r="W67" i="424"/>
  <c r="W24" i="424"/>
  <c r="W292" i="179"/>
  <c r="W417" i="100"/>
  <c r="W167" i="179"/>
  <c r="W59" i="96"/>
  <c r="W177" i="179"/>
  <c r="W188" i="106"/>
  <c r="W357" i="94"/>
  <c r="W111" i="100"/>
  <c r="W37" i="205"/>
  <c r="W202" i="446"/>
  <c r="W62" i="179"/>
  <c r="W53" i="425"/>
  <c r="W178" i="96"/>
  <c r="W22" i="382"/>
  <c r="W174" i="96"/>
  <c r="W204" i="179"/>
  <c r="W99" i="205"/>
  <c r="W287" i="446"/>
  <c r="W367" i="96"/>
  <c r="W426" i="446"/>
  <c r="W119" i="94"/>
  <c r="W127" i="102"/>
  <c r="W191" i="94"/>
  <c r="W263" i="271"/>
  <c r="W202" i="94"/>
  <c r="W452" i="94"/>
  <c r="W98" i="102"/>
  <c r="W334" i="94"/>
  <c r="W424" i="94"/>
  <c r="W59" i="291"/>
  <c r="W220" i="94"/>
  <c r="W192" i="102"/>
  <c r="W232" i="106"/>
  <c r="W101" i="106"/>
  <c r="W267" i="100"/>
  <c r="W275" i="291"/>
  <c r="W22" i="381"/>
  <c r="W211" i="179"/>
  <c r="W250" i="96"/>
  <c r="W173" i="92"/>
  <c r="W420" i="100"/>
  <c r="W73" i="106"/>
  <c r="W79" i="106"/>
  <c r="W57" i="446"/>
  <c r="W21" i="433"/>
  <c r="W111" i="271"/>
  <c r="W35" i="100"/>
  <c r="W229" i="102"/>
  <c r="W46" i="428"/>
  <c r="W38" i="380"/>
  <c r="W75" i="205"/>
  <c r="W174" i="205"/>
  <c r="W273" i="205"/>
  <c r="W320" i="291"/>
  <c r="W377" i="96"/>
  <c r="W129" i="94"/>
  <c r="W29" i="179"/>
  <c r="W375" i="96"/>
  <c r="W289" i="271"/>
  <c r="W20" i="442"/>
  <c r="W63" i="102"/>
  <c r="W78" i="322"/>
  <c r="W103" i="322"/>
  <c r="W84" i="443"/>
  <c r="W120" i="96"/>
  <c r="V78" i="440"/>
  <c r="W118" i="96"/>
  <c r="W182" i="94"/>
  <c r="W396" i="446"/>
  <c r="W313" i="179"/>
  <c r="W32" i="425"/>
  <c r="W326" i="96"/>
  <c r="W358" i="100"/>
  <c r="W13" i="426"/>
  <c r="W284" i="100"/>
  <c r="W293" i="291"/>
  <c r="W47" i="425"/>
  <c r="W14" i="271"/>
  <c r="W284" i="179"/>
  <c r="W50" i="441"/>
  <c r="W230" i="205"/>
  <c r="W206" i="271"/>
  <c r="W144" i="102"/>
  <c r="W213" i="179"/>
  <c r="W195" i="106"/>
  <c r="W317" i="446"/>
  <c r="W16" i="446"/>
  <c r="W86" i="438"/>
  <c r="W199" i="271"/>
  <c r="W235" i="100"/>
  <c r="W96" i="94"/>
  <c r="W139" i="106"/>
  <c r="W14" i="106"/>
  <c r="W447" i="100"/>
  <c r="W453" i="100"/>
  <c r="W158" i="106"/>
  <c r="W87" i="291"/>
  <c r="W33" i="424"/>
  <c r="W34" i="424"/>
  <c r="W193" i="446"/>
  <c r="W331" i="96"/>
  <c r="W47" i="438"/>
  <c r="W436" i="446"/>
  <c r="W11" i="429"/>
  <c r="W10" i="428"/>
  <c r="W117" i="322"/>
  <c r="W286" i="96"/>
  <c r="W333" i="291"/>
  <c r="W78" i="441"/>
  <c r="W295" i="94"/>
  <c r="W64" i="189"/>
  <c r="W138" i="92"/>
  <c r="W132" i="179"/>
  <c r="W23" i="96"/>
  <c r="W72" i="102"/>
  <c r="W42" i="425"/>
  <c r="W298" i="94"/>
  <c r="W208" i="291"/>
  <c r="W212" i="205"/>
  <c r="W109" i="448"/>
  <c r="W74" i="92"/>
  <c r="W110" i="446"/>
  <c r="W344" i="291"/>
  <c r="W265" i="94"/>
  <c r="W296" i="179"/>
  <c r="W74" i="102"/>
  <c r="W261" i="100"/>
  <c r="W65" i="96"/>
  <c r="W103" i="271"/>
  <c r="W126" i="291"/>
  <c r="W65" i="179"/>
  <c r="W335" i="291"/>
  <c r="W208" i="100"/>
  <c r="W43" i="205"/>
  <c r="W72" i="442"/>
  <c r="W203" i="92"/>
  <c r="W83" i="448"/>
  <c r="W21" i="381"/>
  <c r="W162" i="92"/>
  <c r="W359" i="96"/>
  <c r="W404" i="100"/>
  <c r="W279" i="271"/>
  <c r="W172" i="205"/>
  <c r="W441" i="96"/>
  <c r="W226" i="94"/>
  <c r="W161" i="106"/>
  <c r="W116" i="106"/>
  <c r="W183" i="205"/>
  <c r="W106" i="100"/>
  <c r="W170" i="271"/>
  <c r="W193" i="92"/>
  <c r="W96" i="271"/>
  <c r="W29" i="443"/>
  <c r="W229" i="446"/>
  <c r="W203" i="179"/>
  <c r="W66" i="179"/>
  <c r="W41" i="100"/>
  <c r="W258" i="96"/>
  <c r="W353" i="271"/>
  <c r="W395" i="94"/>
  <c r="W195" i="94"/>
  <c r="W91" i="96"/>
  <c r="W190" i="446"/>
  <c r="W475" i="100"/>
  <c r="W51" i="291"/>
  <c r="W78" i="448"/>
  <c r="W105" i="438"/>
  <c r="W30" i="378"/>
  <c r="W54" i="424"/>
  <c r="W17" i="322"/>
  <c r="W69" i="100"/>
  <c r="W248" i="446"/>
  <c r="W52" i="381"/>
  <c r="W190" i="92"/>
  <c r="W210" i="291"/>
  <c r="W417" i="96"/>
  <c r="W87" i="205"/>
  <c r="W458" i="94"/>
  <c r="W310" i="96"/>
  <c r="W94" i="291"/>
  <c r="W22" i="189"/>
  <c r="W140" i="102"/>
  <c r="W72" i="438"/>
  <c r="W9" i="430"/>
  <c r="W455" i="446"/>
  <c r="W26" i="96"/>
  <c r="W31" i="429"/>
  <c r="W44" i="94"/>
  <c r="W366" i="271"/>
  <c r="W149" i="271"/>
  <c r="W96" i="446"/>
  <c r="W26" i="382"/>
  <c r="W270" i="179"/>
  <c r="W262" i="94"/>
  <c r="W183" i="446"/>
  <c r="V98" i="448"/>
  <c r="W31" i="381"/>
  <c r="W488" i="100"/>
  <c r="W105" i="92"/>
  <c r="W46" i="441"/>
  <c r="W332" i="100"/>
  <c r="W13" i="428"/>
  <c r="W30" i="381"/>
  <c r="W52" i="448"/>
  <c r="W84" i="92"/>
  <c r="W100" i="291"/>
  <c r="W61" i="96"/>
  <c r="W106" i="448"/>
  <c r="W41" i="322"/>
  <c r="W161" i="448"/>
  <c r="W16" i="426"/>
  <c r="W64" i="381"/>
  <c r="W57" i="448"/>
  <c r="W444" i="96"/>
  <c r="W189" i="102"/>
  <c r="W198" i="291"/>
  <c r="W374" i="96"/>
  <c r="W42" i="428"/>
  <c r="W191" i="92"/>
  <c r="W179" i="271"/>
  <c r="W35" i="322"/>
  <c r="W305" i="271"/>
  <c r="W55" i="205"/>
  <c r="W235" i="271"/>
  <c r="W106" i="205"/>
  <c r="W194" i="106"/>
  <c r="W98" i="96"/>
  <c r="W468" i="94"/>
  <c r="W128" i="102"/>
  <c r="W459" i="96"/>
  <c r="W160" i="94"/>
  <c r="W427" i="96"/>
  <c r="W15" i="381"/>
  <c r="W234" i="271"/>
  <c r="W18" i="322"/>
  <c r="W179" i="92"/>
  <c r="W29" i="424"/>
  <c r="W16" i="425"/>
  <c r="W143" i="448"/>
  <c r="W102" i="448"/>
  <c r="W24" i="291"/>
  <c r="W110" i="448"/>
  <c r="W287" i="179"/>
  <c r="W264" i="100"/>
  <c r="W23" i="342"/>
  <c r="W114" i="271"/>
  <c r="W162" i="100"/>
  <c r="W118" i="92"/>
  <c r="W102" i="291"/>
  <c r="W247" i="271"/>
  <c r="W19" i="179"/>
  <c r="W145" i="291"/>
  <c r="W78" i="100"/>
  <c r="W161" i="271"/>
  <c r="W223" i="106"/>
  <c r="W132" i="106"/>
  <c r="W236" i="106"/>
  <c r="W41" i="381"/>
  <c r="W45" i="94"/>
  <c r="W72" i="92"/>
  <c r="W88" i="442"/>
  <c r="W18" i="424"/>
  <c r="W40" i="322"/>
  <c r="W285" i="96"/>
  <c r="W115" i="443"/>
  <c r="W89" i="179"/>
  <c r="W343" i="446"/>
  <c r="W181" i="448"/>
  <c r="W367" i="100"/>
  <c r="W95" i="100"/>
  <c r="W192" i="291"/>
  <c r="W402" i="291"/>
  <c r="W227" i="205"/>
  <c r="W299" i="96"/>
  <c r="W105" i="106"/>
  <c r="W55" i="106"/>
  <c r="W33" i="443"/>
  <c r="W181" i="94"/>
  <c r="W24" i="379"/>
  <c r="W37" i="100"/>
  <c r="W165" i="94"/>
  <c r="W24" i="342"/>
  <c r="W302" i="100"/>
  <c r="W24" i="322"/>
  <c r="W161" i="92"/>
  <c r="W204" i="106"/>
  <c r="W25" i="438"/>
  <c r="W189" i="179"/>
  <c r="W88" i="94"/>
  <c r="W222" i="94"/>
  <c r="W214" i="106"/>
  <c r="W126" i="106"/>
  <c r="W293" i="179"/>
  <c r="W241" i="94"/>
  <c r="W440" i="94"/>
  <c r="W13" i="271"/>
  <c r="U402" i="271"/>
  <c r="E21" i="376" s="1"/>
  <c r="W202" i="448"/>
  <c r="U207" i="448"/>
  <c r="W73" i="381"/>
  <c r="W262" i="446"/>
  <c r="W56" i="381"/>
  <c r="W129" i="446"/>
  <c r="U251" i="446"/>
  <c r="W62" i="322"/>
  <c r="W9" i="442"/>
  <c r="U14" i="442"/>
  <c r="W19" i="322"/>
  <c r="W308" i="100"/>
  <c r="W160" i="271"/>
  <c r="W13" i="342"/>
  <c r="W29" i="102"/>
  <c r="W119" i="322"/>
  <c r="W319" i="291"/>
  <c r="W359" i="291"/>
  <c r="W159" i="271"/>
  <c r="W98" i="92"/>
  <c r="W63" i="291"/>
  <c r="W454" i="100"/>
  <c r="W148" i="102"/>
  <c r="W227" i="96"/>
  <c r="W10" i="92"/>
  <c r="U208" i="92"/>
  <c r="E25" i="376" s="1"/>
  <c r="W76" i="189"/>
  <c r="W430" i="96"/>
  <c r="W218" i="205"/>
  <c r="W132" i="96"/>
  <c r="W25" i="189"/>
  <c r="V35" i="378"/>
  <c r="F2" i="376" s="1"/>
  <c r="W77" i="96"/>
  <c r="W30" i="102"/>
  <c r="W64" i="94"/>
  <c r="W176" i="291"/>
  <c r="W315" i="179"/>
  <c r="W215" i="205"/>
  <c r="W168" i="179"/>
  <c r="W310" i="94"/>
  <c r="W148" i="96"/>
  <c r="W214" i="179"/>
  <c r="W89" i="106"/>
  <c r="W47" i="189"/>
  <c r="W114" i="94"/>
  <c r="V45" i="448"/>
  <c r="W18" i="427"/>
  <c r="W103" i="179"/>
  <c r="V136" i="442"/>
  <c r="W169" i="100"/>
  <c r="W100" i="271"/>
  <c r="W24" i="271"/>
  <c r="W43" i="424"/>
  <c r="W99" i="100"/>
  <c r="W16" i="381"/>
  <c r="W104" i="94"/>
  <c r="W19" i="442"/>
  <c r="W192" i="446"/>
  <c r="W256" i="96"/>
  <c r="U375" i="446"/>
  <c r="W340" i="446"/>
  <c r="W62" i="443"/>
  <c r="W186" i="102"/>
  <c r="W184" i="94"/>
  <c r="W129" i="442"/>
  <c r="W104" i="271"/>
  <c r="W76" i="440"/>
  <c r="W128" i="442"/>
  <c r="W397" i="94"/>
  <c r="W14" i="189"/>
  <c r="U38" i="189"/>
  <c r="W67" i="440"/>
  <c r="W13" i="291"/>
  <c r="U433" i="291"/>
  <c r="E22" i="376" s="1"/>
  <c r="W76" i="448"/>
  <c r="W62" i="291"/>
  <c r="W196" i="448"/>
  <c r="W68" i="448"/>
  <c r="W94" i="448"/>
  <c r="W8" i="437"/>
  <c r="U19" i="437"/>
  <c r="E30" i="376" s="1"/>
  <c r="W20" i="426"/>
  <c r="W43" i="381"/>
  <c r="W92" i="448"/>
  <c r="W27" i="425"/>
  <c r="W107" i="271"/>
  <c r="W364" i="271"/>
  <c r="U28" i="374"/>
  <c r="E23" i="376" s="1"/>
  <c r="W26" i="374"/>
  <c r="W28" i="374" s="1"/>
  <c r="G23" i="376" s="1"/>
  <c r="H23" i="376" s="1"/>
  <c r="I23" i="376" s="1"/>
  <c r="W34" i="322"/>
  <c r="W100" i="322"/>
  <c r="W55" i="381"/>
  <c r="W94" i="322"/>
  <c r="W156" i="448"/>
  <c r="U199" i="448"/>
  <c r="W25" i="425"/>
  <c r="W87" i="96"/>
  <c r="W14" i="426"/>
  <c r="W23" i="424"/>
  <c r="W113" i="448"/>
  <c r="V235" i="102"/>
  <c r="F38" i="376" s="1"/>
  <c r="W37" i="380"/>
  <c r="W20" i="382"/>
  <c r="W187" i="448"/>
  <c r="W74" i="94"/>
  <c r="W102" i="438"/>
  <c r="U125" i="438"/>
  <c r="W80" i="322"/>
  <c r="W9" i="438"/>
  <c r="U20" i="438"/>
  <c r="W170" i="446"/>
  <c r="W376" i="100"/>
  <c r="W224" i="291"/>
  <c r="W178" i="94"/>
  <c r="W239" i="205"/>
  <c r="W181" i="271"/>
  <c r="W318" i="291"/>
  <c r="W196" i="271"/>
  <c r="W175" i="291"/>
  <c r="W108" i="205"/>
  <c r="W171" i="100"/>
  <c r="W332" i="271"/>
  <c r="W357" i="96"/>
  <c r="W41" i="291"/>
  <c r="W64" i="271"/>
  <c r="W497" i="94"/>
  <c r="V43" i="427"/>
  <c r="F15" i="376" s="1"/>
  <c r="W213" i="205"/>
  <c r="W15" i="291"/>
  <c r="W202" i="291"/>
  <c r="W234" i="94"/>
  <c r="V23" i="443"/>
  <c r="W47" i="205"/>
  <c r="W364" i="100"/>
  <c r="W69" i="291"/>
  <c r="W208" i="94"/>
  <c r="V32" i="445"/>
  <c r="F36" i="376" s="1"/>
  <c r="W150" i="102"/>
  <c r="W22" i="96"/>
  <c r="W176" i="271"/>
  <c r="W490" i="94"/>
  <c r="W140" i="291"/>
  <c r="W180" i="106"/>
  <c r="W151" i="102"/>
  <c r="W223" i="100"/>
  <c r="W95" i="106"/>
  <c r="W184" i="106"/>
  <c r="W113" i="100"/>
  <c r="W86" i="106"/>
  <c r="W97" i="442"/>
  <c r="W245" i="100"/>
  <c r="W183" i="94"/>
  <c r="U235" i="102"/>
  <c r="E38" i="376" s="1"/>
  <c r="W232" i="102"/>
  <c r="W394" i="96"/>
  <c r="W23" i="438"/>
  <c r="U48" i="438"/>
  <c r="W484" i="446"/>
  <c r="W22" i="342"/>
  <c r="W27" i="102"/>
  <c r="W175" i="448"/>
  <c r="W49" i="442"/>
  <c r="W108" i="448"/>
  <c r="W28" i="448"/>
  <c r="W14" i="428"/>
  <c r="W15" i="342"/>
  <c r="W110" i="322"/>
  <c r="W87" i="102"/>
  <c r="W31" i="102"/>
  <c r="W31" i="448"/>
  <c r="W415" i="96"/>
  <c r="W268" i="100"/>
  <c r="W72" i="448"/>
  <c r="W90" i="322"/>
  <c r="W255" i="96"/>
  <c r="W12" i="428"/>
  <c r="W63" i="380"/>
  <c r="W10" i="437"/>
  <c r="W46" i="425"/>
  <c r="W195" i="448"/>
  <c r="W12" i="205"/>
  <c r="U292" i="205"/>
  <c r="E11" i="376" s="1"/>
  <c r="W32" i="322"/>
  <c r="W60" i="102"/>
  <c r="W23" i="381"/>
  <c r="W86" i="381"/>
  <c r="W47" i="379"/>
  <c r="W28" i="424"/>
  <c r="W333" i="100"/>
  <c r="W68" i="102"/>
  <c r="W10" i="342"/>
  <c r="W120" i="322"/>
  <c r="W276" i="205"/>
  <c r="W40" i="448"/>
  <c r="W11" i="424"/>
  <c r="W358" i="291"/>
  <c r="W213" i="291"/>
  <c r="W400" i="94"/>
  <c r="W38" i="96"/>
  <c r="W265" i="96"/>
  <c r="W287" i="94"/>
  <c r="W286" i="205"/>
  <c r="W81" i="205"/>
  <c r="W177" i="92"/>
  <c r="W18" i="94"/>
  <c r="W23" i="179"/>
  <c r="V31" i="382"/>
  <c r="F6" i="376" s="1"/>
  <c r="W25" i="92"/>
  <c r="W264" i="205"/>
  <c r="W268" i="205"/>
  <c r="W117" i="92"/>
  <c r="W280" i="291"/>
  <c r="W316" i="271"/>
  <c r="W354" i="291"/>
  <c r="W151" i="271"/>
  <c r="W203" i="205"/>
  <c r="W259" i="100"/>
  <c r="W217" i="205"/>
  <c r="W63" i="271"/>
  <c r="W180" i="92"/>
  <c r="W175" i="205"/>
  <c r="W285" i="94"/>
  <c r="V51" i="442"/>
  <c r="W31" i="291"/>
  <c r="W396" i="291"/>
  <c r="W181" i="100"/>
  <c r="W301" i="94"/>
  <c r="W190" i="179"/>
  <c r="W147" i="271"/>
  <c r="V26" i="440"/>
  <c r="W149" i="102"/>
  <c r="W37" i="106"/>
  <c r="W77" i="106"/>
  <c r="W41" i="106"/>
  <c r="W75" i="106"/>
  <c r="W234" i="106"/>
  <c r="W20" i="106"/>
  <c r="W93" i="106"/>
  <c r="W248" i="100"/>
  <c r="W93" i="291"/>
  <c r="W103" i="106"/>
  <c r="W192" i="106"/>
  <c r="W11" i="437"/>
  <c r="W77" i="322"/>
  <c r="W31" i="380"/>
  <c r="W380" i="291"/>
  <c r="W10" i="430"/>
  <c r="W65" i="424"/>
  <c r="W104" i="179"/>
  <c r="W64" i="96"/>
  <c r="W259" i="96"/>
  <c r="W239" i="271"/>
  <c r="W30" i="205"/>
  <c r="W134" i="102"/>
  <c r="W12" i="430"/>
  <c r="W14" i="437"/>
  <c r="W241" i="271"/>
  <c r="W192" i="92"/>
  <c r="W34" i="205"/>
  <c r="W29" i="427"/>
  <c r="W61" i="443"/>
  <c r="W131" i="179"/>
  <c r="W465" i="94"/>
  <c r="W41" i="94"/>
  <c r="W18" i="433"/>
  <c r="W23" i="440"/>
  <c r="W199" i="102"/>
  <c r="W97" i="438"/>
  <c r="W144" i="448"/>
  <c r="V123" i="446"/>
  <c r="W69" i="424"/>
  <c r="W105" i="179"/>
  <c r="W413" i="446"/>
  <c r="W39" i="94"/>
  <c r="W84" i="448"/>
  <c r="W16" i="441"/>
  <c r="W294" i="446"/>
  <c r="W113" i="441"/>
  <c r="U134" i="441"/>
  <c r="W12" i="443"/>
  <c r="W46" i="92"/>
  <c r="W430" i="94"/>
  <c r="W42" i="189"/>
  <c r="U68" i="189"/>
  <c r="W220" i="291"/>
  <c r="W12" i="96"/>
  <c r="U464" i="96"/>
  <c r="E27" i="376" s="1"/>
  <c r="W87" i="380"/>
  <c r="W188" i="92"/>
  <c r="W37" i="102"/>
  <c r="W110" i="179"/>
  <c r="V124" i="322"/>
  <c r="F8" i="376" s="1"/>
  <c r="W155" i="100"/>
  <c r="W119" i="448"/>
  <c r="W433" i="100"/>
  <c r="U30" i="342"/>
  <c r="E24" i="376" s="1"/>
  <c r="W9" i="342"/>
  <c r="W215" i="291"/>
  <c r="W36" i="448"/>
  <c r="W23" i="378"/>
  <c r="W85" i="381"/>
  <c r="W54" i="322"/>
  <c r="W112" i="322"/>
  <c r="W26" i="425"/>
  <c r="W53" i="381"/>
  <c r="W353" i="96"/>
  <c r="W95" i="322"/>
  <c r="W76" i="94"/>
  <c r="W21" i="382"/>
  <c r="W359" i="271"/>
  <c r="W136" i="92"/>
  <c r="W61" i="380"/>
  <c r="W59" i="425"/>
  <c r="W145" i="448"/>
  <c r="W60" i="96"/>
  <c r="W190" i="448"/>
  <c r="W61" i="441"/>
  <c r="U84" i="441"/>
  <c r="U48" i="428"/>
  <c r="E18" i="376" s="1"/>
  <c r="W8" i="428"/>
  <c r="W257" i="205"/>
  <c r="W213" i="94"/>
  <c r="W425" i="291"/>
  <c r="W317" i="100"/>
  <c r="W79" i="271"/>
  <c r="W65" i="205"/>
  <c r="W152" i="179"/>
  <c r="W406" i="100"/>
  <c r="W255" i="100"/>
  <c r="W162" i="271"/>
  <c r="V402" i="271"/>
  <c r="F21" i="376" s="1"/>
  <c r="W345" i="96"/>
  <c r="W201" i="291"/>
  <c r="W258" i="205"/>
  <c r="W60" i="271"/>
  <c r="W177" i="100"/>
  <c r="W388" i="271"/>
  <c r="W384" i="94"/>
  <c r="W391" i="291"/>
  <c r="W28" i="271"/>
  <c r="W178" i="271"/>
  <c r="W414" i="291"/>
  <c r="W53" i="291"/>
  <c r="W336" i="96"/>
  <c r="W13" i="92"/>
  <c r="W126" i="271"/>
  <c r="W355" i="291"/>
  <c r="W301" i="271"/>
  <c r="W168" i="271"/>
  <c r="W270" i="271"/>
  <c r="W109" i="205"/>
  <c r="W374" i="291"/>
  <c r="W412" i="96"/>
  <c r="W167" i="96"/>
  <c r="W97" i="96"/>
  <c r="W425" i="96"/>
  <c r="W20" i="94"/>
  <c r="W299" i="179"/>
  <c r="W91" i="94"/>
  <c r="W50" i="102"/>
  <c r="W173" i="205"/>
  <c r="W251" i="271"/>
  <c r="V375" i="446"/>
  <c r="W460" i="96"/>
  <c r="W351" i="96"/>
  <c r="W442" i="96"/>
  <c r="W312" i="291"/>
  <c r="W199" i="106"/>
  <c r="W17" i="189"/>
  <c r="W113" i="106"/>
  <c r="W231" i="271"/>
  <c r="W23" i="106"/>
  <c r="W143" i="179"/>
  <c r="W48" i="106"/>
  <c r="W64" i="92"/>
  <c r="W65" i="106"/>
  <c r="W300" i="94"/>
  <c r="W80" i="380"/>
  <c r="V18" i="430"/>
  <c r="F41" i="376" s="1"/>
  <c r="W265" i="100"/>
  <c r="W31" i="92"/>
  <c r="W294" i="271"/>
  <c r="V251" i="446"/>
  <c r="V68" i="189"/>
  <c r="W346" i="291"/>
  <c r="W304" i="96"/>
  <c r="V76" i="442"/>
  <c r="W31" i="189"/>
  <c r="V478" i="94"/>
  <c r="V502" i="94" s="1"/>
  <c r="F26" i="376" s="1"/>
  <c r="W79" i="189"/>
  <c r="W229" i="271"/>
  <c r="V208" i="92"/>
  <c r="F25" i="376" s="1"/>
  <c r="W356" i="94"/>
  <c r="W35" i="271"/>
  <c r="W248" i="106"/>
  <c r="V261" i="106"/>
  <c r="W246" i="106"/>
  <c r="W40" i="106"/>
  <c r="W12" i="382"/>
  <c r="U31" i="382"/>
  <c r="E6" i="376" s="1"/>
  <c r="W72" i="446"/>
  <c r="W10" i="424"/>
  <c r="U78" i="424"/>
  <c r="E12" i="376" s="1"/>
  <c r="W13" i="425"/>
  <c r="W65" i="448"/>
  <c r="W238" i="446"/>
  <c r="W179" i="448"/>
  <c r="W12" i="448"/>
  <c r="W46" i="380"/>
  <c r="W36" i="92"/>
  <c r="W34" i="380"/>
  <c r="W77" i="92"/>
  <c r="W71" i="322"/>
  <c r="W97" i="322"/>
  <c r="W353" i="291"/>
  <c r="W93" i="322"/>
  <c r="W55" i="440"/>
  <c r="U78" i="440"/>
  <c r="W392" i="291"/>
  <c r="W101" i="448"/>
  <c r="U153" i="448"/>
  <c r="W47" i="424"/>
  <c r="W81" i="96"/>
  <c r="W168" i="448"/>
  <c r="W174" i="448"/>
  <c r="W44" i="441"/>
  <c r="W36" i="380"/>
  <c r="W65" i="322"/>
  <c r="W343" i="271"/>
  <c r="W113" i="92"/>
  <c r="W171" i="96"/>
  <c r="W147" i="291"/>
  <c r="W295" i="100"/>
  <c r="W281" i="205"/>
  <c r="W112" i="205"/>
  <c r="W35" i="92"/>
  <c r="W18" i="189"/>
  <c r="W254" i="96"/>
  <c r="W58" i="291"/>
  <c r="W51" i="189"/>
  <c r="V14" i="432"/>
  <c r="F17" i="376" s="1"/>
  <c r="W293" i="271"/>
  <c r="V117" i="379"/>
  <c r="W411" i="94"/>
  <c r="W211" i="271"/>
  <c r="W50" i="189"/>
  <c r="W351" i="271"/>
  <c r="W89" i="96"/>
  <c r="W291" i="94"/>
  <c r="V48" i="428"/>
  <c r="F18" i="376" s="1"/>
  <c r="W95" i="189"/>
  <c r="W223" i="94"/>
  <c r="W164" i="179"/>
  <c r="W397" i="96"/>
  <c r="W186" i="271"/>
  <c r="W264" i="94"/>
  <c r="W51" i="102"/>
  <c r="W246" i="96"/>
  <c r="W33" i="106"/>
  <c r="W174" i="106"/>
  <c r="W283" i="179"/>
  <c r="W150" i="106"/>
  <c r="W249" i="106"/>
  <c r="W57" i="106"/>
  <c r="W355" i="446"/>
  <c r="W24" i="448"/>
  <c r="W54" i="381"/>
  <c r="W394" i="100"/>
  <c r="W105" i="94"/>
  <c r="W174" i="271"/>
  <c r="W174" i="102"/>
  <c r="U14" i="432"/>
  <c r="E17" i="376" s="1"/>
  <c r="W10" i="432"/>
  <c r="W71" i="446"/>
  <c r="W27" i="429"/>
  <c r="W10" i="448"/>
  <c r="U45" i="448"/>
  <c r="W270" i="100"/>
  <c r="W26" i="443"/>
  <c r="U57" i="443"/>
  <c r="W154" i="92"/>
  <c r="W120" i="291"/>
  <c r="W170" i="92"/>
  <c r="U117" i="379"/>
  <c r="W10" i="379"/>
  <c r="W9" i="440"/>
  <c r="U13" i="440"/>
  <c r="W21" i="441"/>
  <c r="U57" i="441"/>
  <c r="V63" i="425"/>
  <c r="F13" i="376" s="1"/>
  <c r="W75" i="322"/>
  <c r="W34" i="92"/>
  <c r="W57" i="322"/>
  <c r="W108" i="271"/>
  <c r="W9" i="429"/>
  <c r="U36" i="429"/>
  <c r="E20" i="376" s="1"/>
  <c r="W84" i="381"/>
  <c r="W12" i="424"/>
  <c r="W93" i="448"/>
  <c r="W10" i="425"/>
  <c r="U63" i="425"/>
  <c r="E13" i="376" s="1"/>
  <c r="W24" i="380"/>
  <c r="W71" i="424"/>
  <c r="W446" i="96"/>
  <c r="W122" i="92"/>
  <c r="V78" i="424"/>
  <c r="F12" i="376" s="1"/>
  <c r="W81" i="438"/>
  <c r="W405" i="291"/>
  <c r="W257" i="291"/>
  <c r="W141" i="291"/>
  <c r="W17" i="426"/>
  <c r="W114" i="322"/>
  <c r="W145" i="205"/>
  <c r="W357" i="271"/>
  <c r="W272" i="96"/>
  <c r="W254" i="291"/>
  <c r="W96" i="92"/>
  <c r="W141" i="271"/>
  <c r="W192" i="205"/>
  <c r="W103" i="94"/>
  <c r="W73" i="102"/>
  <c r="W143" i="96"/>
  <c r="W398" i="100"/>
  <c r="W230" i="102"/>
  <c r="W52" i="94"/>
  <c r="W56" i="291"/>
  <c r="W51" i="271"/>
  <c r="W44" i="291"/>
  <c r="W402" i="100"/>
  <c r="W490" i="100"/>
  <c r="W228" i="96"/>
  <c r="W233" i="271"/>
  <c r="W237" i="291"/>
  <c r="W15" i="189"/>
  <c r="W28" i="102"/>
  <c r="W95" i="179"/>
  <c r="W284" i="96"/>
  <c r="W24" i="102"/>
  <c r="W110" i="205"/>
  <c r="W90" i="271"/>
  <c r="W91" i="189"/>
  <c r="W232" i="179"/>
  <c r="W132" i="205"/>
  <c r="W164" i="205"/>
  <c r="W461" i="94"/>
  <c r="W279" i="205"/>
  <c r="W65" i="102"/>
  <c r="W81" i="291"/>
  <c r="W32" i="179"/>
  <c r="W193" i="100"/>
  <c r="W91" i="92"/>
  <c r="W36" i="271"/>
  <c r="V18" i="441"/>
  <c r="W433" i="96"/>
  <c r="W159" i="94"/>
  <c r="W37" i="179"/>
  <c r="W198" i="102"/>
  <c r="W434" i="94"/>
  <c r="W94" i="106"/>
  <c r="W102" i="106"/>
  <c r="W162" i="291"/>
  <c r="W306" i="100"/>
  <c r="W82" i="106"/>
  <c r="W243" i="106"/>
  <c r="W171" i="106"/>
  <c r="W296" i="271"/>
  <c r="W124" i="102"/>
  <c r="U43" i="427"/>
  <c r="E15" i="376" s="1"/>
  <c r="W26" i="427"/>
  <c r="W89" i="440"/>
  <c r="W108" i="94"/>
  <c r="W22" i="428"/>
  <c r="W40" i="428"/>
  <c r="W76" i="179"/>
  <c r="W173" i="271"/>
  <c r="W43" i="428"/>
  <c r="W244" i="100"/>
  <c r="W25" i="379"/>
  <c r="W86" i="446"/>
  <c r="W254" i="94"/>
  <c r="W60" i="94"/>
  <c r="W32" i="380"/>
  <c r="W63" i="179"/>
  <c r="W17" i="433"/>
  <c r="U52" i="440"/>
  <c r="W42" i="440"/>
  <c r="W152" i="102"/>
  <c r="W398" i="94"/>
  <c r="W228" i="446"/>
  <c r="W75" i="424"/>
  <c r="W42" i="424"/>
  <c r="W135" i="92"/>
  <c r="W253" i="94"/>
  <c r="W296" i="446"/>
  <c r="W36" i="428"/>
  <c r="W22" i="425"/>
  <c r="W19" i="433"/>
  <c r="W15" i="448"/>
  <c r="W38" i="322"/>
  <c r="W150" i="271"/>
  <c r="W13" i="443"/>
  <c r="W44" i="424"/>
  <c r="W396" i="94"/>
  <c r="W88" i="438"/>
  <c r="W130" i="179"/>
  <c r="W188" i="271"/>
  <c r="W85" i="438"/>
  <c r="W63" i="448"/>
  <c r="W23" i="291"/>
  <c r="W42" i="441"/>
  <c r="W51" i="379"/>
  <c r="W352" i="271"/>
  <c r="W20" i="342"/>
  <c r="W166" i="92"/>
  <c r="W52" i="380"/>
  <c r="W311" i="271"/>
  <c r="W372" i="291"/>
  <c r="W91" i="322"/>
  <c r="W110" i="92"/>
  <c r="W120" i="448"/>
  <c r="W191" i="448"/>
  <c r="W9" i="443"/>
  <c r="U23" i="443"/>
  <c r="W150" i="448"/>
  <c r="W19" i="381"/>
  <c r="W92" i="271"/>
  <c r="W185" i="448"/>
  <c r="W364" i="96"/>
  <c r="W177" i="448"/>
  <c r="W23" i="425"/>
  <c r="W56" i="448"/>
  <c r="W328" i="291"/>
  <c r="W14" i="179"/>
  <c r="U334" i="179"/>
  <c r="E28" i="376" s="1"/>
  <c r="W102" i="322"/>
  <c r="W113" i="271"/>
  <c r="W46" i="205"/>
  <c r="W282" i="205"/>
  <c r="W245" i="291"/>
  <c r="W220" i="205"/>
  <c r="W101" i="291"/>
  <c r="W112" i="96"/>
  <c r="W90" i="291"/>
  <c r="W99" i="179"/>
  <c r="W415" i="291"/>
  <c r="W293" i="96"/>
  <c r="W169" i="271"/>
  <c r="W235" i="205"/>
  <c r="V126" i="443"/>
  <c r="V501" i="100"/>
  <c r="V520" i="100" s="1"/>
  <c r="F37" i="376" s="1"/>
  <c r="W232" i="94"/>
  <c r="W101" i="96"/>
  <c r="W57" i="189"/>
  <c r="W300" i="96"/>
  <c r="W324" i="96"/>
  <c r="W371" i="271"/>
  <c r="W69" i="92"/>
  <c r="W99" i="94"/>
  <c r="W217" i="100"/>
  <c r="V100" i="438"/>
  <c r="W211" i="94"/>
  <c r="W160" i="205"/>
  <c r="W252" i="291"/>
  <c r="W239" i="94"/>
  <c r="W399" i="96"/>
  <c r="W211" i="205"/>
  <c r="W410" i="94"/>
  <c r="W188" i="94"/>
  <c r="W31" i="179"/>
  <c r="W348" i="100"/>
  <c r="V125" i="438"/>
  <c r="W65" i="189"/>
  <c r="W356" i="271"/>
  <c r="W82" i="205"/>
  <c r="W233" i="291"/>
  <c r="W80" i="189"/>
  <c r="W217" i="271"/>
  <c r="W173" i="100"/>
  <c r="V104" i="443"/>
  <c r="W73" i="189"/>
  <c r="W403" i="291"/>
  <c r="W82" i="291"/>
  <c r="W278" i="271"/>
  <c r="W130" i="106"/>
  <c r="W19" i="189"/>
  <c r="W187" i="102"/>
  <c r="W219" i="179"/>
  <c r="W156" i="102"/>
  <c r="W289" i="205"/>
  <c r="W295" i="271"/>
  <c r="W130" i="102"/>
  <c r="V134" i="441"/>
  <c r="W194" i="92"/>
  <c r="W18" i="442"/>
  <c r="W79" i="380"/>
  <c r="W485" i="446"/>
  <c r="W96" i="100"/>
  <c r="W363" i="446"/>
  <c r="W29" i="271"/>
  <c r="V24" i="426"/>
  <c r="F14" i="376" s="1"/>
  <c r="W216" i="291"/>
  <c r="W68" i="424"/>
  <c r="W122" i="448"/>
  <c r="W106" i="443"/>
  <c r="U126" i="443"/>
  <c r="W127" i="448"/>
  <c r="W159" i="92"/>
  <c r="W349" i="291"/>
  <c r="W343" i="96"/>
  <c r="W11" i="428"/>
  <c r="W12" i="380"/>
  <c r="U92" i="380"/>
  <c r="E9" i="376" s="1"/>
  <c r="W66" i="322"/>
  <c r="W129" i="448"/>
  <c r="W45" i="291"/>
  <c r="W224" i="446"/>
  <c r="W77" i="448"/>
  <c r="W151" i="92"/>
  <c r="W16" i="342"/>
  <c r="W148" i="92"/>
  <c r="W28" i="322"/>
  <c r="W52" i="424"/>
  <c r="W74" i="322"/>
  <c r="W54" i="442"/>
  <c r="U76" i="442"/>
  <c r="W300" i="271"/>
  <c r="W20" i="424"/>
  <c r="W29" i="381"/>
  <c r="W188" i="448"/>
  <c r="W17" i="342"/>
  <c r="W195" i="291"/>
  <c r="W13" i="382"/>
  <c r="W14" i="94"/>
  <c r="U478" i="94"/>
  <c r="U502" i="94" s="1"/>
  <c r="E26" i="376" s="1"/>
  <c r="W204" i="92"/>
  <c r="W336" i="291"/>
  <c r="W106" i="96"/>
  <c r="W204" i="96"/>
  <c r="W111" i="92"/>
  <c r="W74" i="271"/>
  <c r="W19" i="92"/>
  <c r="W383" i="291"/>
  <c r="W100" i="205"/>
  <c r="W59" i="102"/>
  <c r="W466" i="100"/>
  <c r="W199" i="96"/>
  <c r="W273" i="94"/>
  <c r="W308" i="94"/>
  <c r="W20" i="102"/>
  <c r="V13" i="440"/>
  <c r="W232" i="96"/>
  <c r="W227" i="179"/>
  <c r="W16" i="205"/>
  <c r="W46" i="271"/>
  <c r="W117" i="271"/>
  <c r="W263" i="205"/>
  <c r="W133" i="100"/>
  <c r="W478" i="100"/>
  <c r="V57" i="441"/>
  <c r="W124" i="205"/>
  <c r="W181" i="106"/>
  <c r="W257" i="271"/>
  <c r="W108" i="96"/>
  <c r="W275" i="205"/>
  <c r="W126" i="92"/>
  <c r="W283" i="271"/>
  <c r="W62" i="271"/>
  <c r="W161" i="205"/>
  <c r="W33" i="92"/>
  <c r="W331" i="94"/>
  <c r="W96" i="205"/>
  <c r="W72" i="291"/>
  <c r="W205" i="271"/>
  <c r="W241" i="205"/>
  <c r="W151" i="94"/>
  <c r="V292" i="205"/>
  <c r="F11" i="376" s="1"/>
  <c r="W191" i="102"/>
  <c r="W201" i="106"/>
  <c r="W401" i="291"/>
  <c r="W383" i="94"/>
  <c r="W80" i="106"/>
  <c r="W249" i="179"/>
  <c r="W136" i="106"/>
  <c r="W182" i="106"/>
  <c r="W296" i="100"/>
  <c r="W85" i="106"/>
  <c r="W375" i="291"/>
  <c r="W92" i="102"/>
  <c r="W84" i="179"/>
  <c r="W467" i="446"/>
  <c r="W313" i="446"/>
  <c r="W107" i="94"/>
  <c r="W165" i="448"/>
  <c r="W24" i="441"/>
  <c r="W323" i="94"/>
  <c r="W121" i="291"/>
  <c r="W40" i="100"/>
  <c r="W273" i="179"/>
  <c r="W12" i="437"/>
  <c r="W113" i="446"/>
  <c r="W25" i="428"/>
  <c r="W119" i="96"/>
  <c r="W306" i="291"/>
  <c r="W46" i="94"/>
  <c r="W41" i="425"/>
  <c r="W11" i="430"/>
  <c r="W321" i="94"/>
  <c r="W116" i="441"/>
  <c r="W107" i="448"/>
  <c r="W443" i="446"/>
  <c r="W64" i="424"/>
  <c r="W123" i="102"/>
  <c r="W177" i="96"/>
  <c r="W333" i="96"/>
  <c r="W129" i="179"/>
  <c r="W469" i="100"/>
  <c r="W88" i="92"/>
  <c r="W126" i="102"/>
  <c r="W183" i="100"/>
  <c r="W170" i="100"/>
  <c r="W27" i="443"/>
  <c r="W262" i="100"/>
  <c r="W329" i="446"/>
  <c r="W221" i="102"/>
  <c r="W109" i="438"/>
  <c r="W26" i="381"/>
  <c r="W123" i="438"/>
  <c r="W75" i="94"/>
  <c r="W80" i="291"/>
  <c r="W107" i="291"/>
  <c r="W154" i="102"/>
  <c r="W20" i="439"/>
  <c r="W332" i="96"/>
  <c r="W11" i="443"/>
  <c r="W222" i="102"/>
  <c r="W64" i="179"/>
  <c r="W21" i="342"/>
  <c r="W330" i="100"/>
  <c r="W55" i="291"/>
  <c r="U13" i="383"/>
  <c r="E7" i="376" s="1"/>
  <c r="W10" i="383"/>
  <c r="W13" i="383" s="1"/>
  <c r="W130" i="442"/>
  <c r="W45" i="441"/>
  <c r="W16" i="440"/>
  <c r="U26" i="440"/>
  <c r="W162" i="179"/>
  <c r="W29" i="448"/>
  <c r="W18" i="439"/>
  <c r="U32" i="439"/>
  <c r="U34" i="439" s="1"/>
  <c r="E29" i="376" s="1"/>
  <c r="W81" i="322"/>
  <c r="W47" i="441"/>
  <c r="W71" i="100"/>
  <c r="W8" i="430"/>
  <c r="U18" i="430"/>
  <c r="E41" i="376" s="1"/>
  <c r="W114" i="442"/>
  <c r="U79" i="442"/>
  <c r="W80" i="442"/>
  <c r="W79" i="442" s="1"/>
  <c r="W81" i="441"/>
  <c r="W59" i="381"/>
  <c r="W60" i="443"/>
  <c r="U80" i="443"/>
  <c r="W151" i="448"/>
  <c r="W49" i="448"/>
  <c r="W183" i="448"/>
  <c r="W60" i="424"/>
  <c r="W22" i="378"/>
  <c r="W9" i="432"/>
  <c r="W83" i="443"/>
  <c r="U104" i="443"/>
  <c r="W134" i="442"/>
  <c r="W66" i="379"/>
  <c r="W146" i="92"/>
  <c r="W27" i="424"/>
  <c r="W89" i="322"/>
  <c r="W23" i="102"/>
  <c r="W353" i="446"/>
  <c r="W21" i="426"/>
  <c r="W54" i="448"/>
  <c r="W160" i="92"/>
  <c r="W172" i="448"/>
  <c r="W180" i="448"/>
  <c r="V199" i="448"/>
  <c r="W22" i="322"/>
  <c r="W57" i="424"/>
  <c r="W173" i="448"/>
  <c r="W165" i="92"/>
  <c r="W82" i="322"/>
  <c r="W17" i="442"/>
  <c r="U51" i="442"/>
  <c r="W161" i="102"/>
  <c r="W71" i="380"/>
  <c r="W82" i="381"/>
  <c r="W87" i="322"/>
  <c r="W58" i="424"/>
  <c r="W22" i="92"/>
  <c r="W27" i="433"/>
  <c r="W69" i="271"/>
  <c r="W182" i="92"/>
  <c r="W44" i="322"/>
  <c r="W241" i="96"/>
  <c r="W49" i="100"/>
  <c r="W285" i="205"/>
  <c r="W308" i="271"/>
  <c r="W58" i="271"/>
  <c r="W436" i="94"/>
  <c r="W224" i="205"/>
  <c r="W53" i="102"/>
  <c r="W108" i="92"/>
  <c r="W42" i="102"/>
  <c r="W455" i="96"/>
  <c r="W111" i="179"/>
  <c r="W278" i="205"/>
  <c r="W47" i="271"/>
  <c r="W79" i="291"/>
  <c r="W38" i="205"/>
  <c r="W39" i="291"/>
  <c r="W109" i="291"/>
  <c r="W60" i="92"/>
  <c r="V98" i="189"/>
  <c r="W72" i="271"/>
  <c r="W297" i="291"/>
  <c r="W383" i="271"/>
  <c r="W489" i="94"/>
  <c r="W199" i="92"/>
  <c r="W412" i="291"/>
  <c r="V48" i="438"/>
  <c r="V88" i="381"/>
  <c r="F10" i="376" s="1"/>
  <c r="W150" i="94"/>
  <c r="W113" i="291"/>
  <c r="W221" i="205"/>
  <c r="W379" i="291"/>
  <c r="W124" i="96"/>
  <c r="W456" i="96"/>
  <c r="W374" i="271"/>
  <c r="W324" i="179"/>
  <c r="W261" i="205"/>
  <c r="W245" i="179"/>
  <c r="W188" i="205"/>
  <c r="W241" i="179"/>
  <c r="W175" i="94"/>
  <c r="W337" i="100"/>
  <c r="W71" i="205"/>
  <c r="W45" i="189"/>
  <c r="W170" i="106"/>
  <c r="W123" i="106"/>
  <c r="W207" i="291"/>
  <c r="W15" i="106"/>
  <c r="W71" i="179"/>
  <c r="W202" i="106"/>
  <c r="W70" i="106"/>
  <c r="W116" i="96"/>
  <c r="W149" i="106"/>
  <c r="W154" i="100"/>
  <c r="W145" i="102"/>
  <c r="W250" i="100"/>
  <c r="V35" i="459"/>
  <c r="F39" i="376" s="1"/>
  <c r="V80" i="443"/>
  <c r="W63" i="96"/>
  <c r="W35" i="424"/>
  <c r="W406" i="96"/>
  <c r="W302" i="291"/>
  <c r="W189" i="448"/>
  <c r="W221" i="291"/>
  <c r="W32" i="102"/>
  <c r="W15" i="430"/>
  <c r="W305" i="291"/>
  <c r="W108" i="443"/>
  <c r="W223" i="291"/>
  <c r="W362" i="271"/>
  <c r="W395" i="100"/>
  <c r="W408" i="96"/>
  <c r="W66" i="96"/>
  <c r="W224" i="102"/>
  <c r="W62" i="441"/>
  <c r="W408" i="100"/>
  <c r="W412" i="446"/>
  <c r="W282" i="100"/>
  <c r="W81" i="442"/>
  <c r="U136" i="442"/>
  <c r="W36" i="291"/>
  <c r="W95" i="94"/>
  <c r="W86" i="92"/>
  <c r="W291" i="271"/>
  <c r="W24" i="428"/>
  <c r="W20" i="428"/>
  <c r="W33" i="205"/>
  <c r="W132" i="291"/>
  <c r="W168" i="100"/>
  <c r="W271" i="291"/>
  <c r="W124" i="100"/>
  <c r="W40" i="425"/>
  <c r="W203" i="448"/>
  <c r="W21" i="102"/>
  <c r="W242" i="179"/>
  <c r="W111" i="322"/>
  <c r="W148" i="448"/>
  <c r="W11" i="342"/>
  <c r="W461" i="100"/>
  <c r="W58" i="381"/>
  <c r="W19" i="342"/>
  <c r="W136" i="448"/>
  <c r="W52" i="322"/>
  <c r="W477" i="100"/>
  <c r="W16" i="322"/>
  <c r="U124" i="322"/>
  <c r="E8" i="376" s="1"/>
  <c r="W72" i="189"/>
  <c r="U98" i="189"/>
  <c r="W164" i="448"/>
  <c r="W28" i="433"/>
  <c r="W104" i="448"/>
  <c r="W62" i="448"/>
  <c r="W32" i="448"/>
  <c r="W337" i="96"/>
  <c r="W389" i="271"/>
  <c r="W295" i="291"/>
  <c r="W93" i="96"/>
  <c r="W80" i="92"/>
  <c r="W126" i="448"/>
  <c r="W41" i="441"/>
  <c r="W31" i="425"/>
  <c r="W38" i="425"/>
  <c r="W46" i="381"/>
  <c r="W61" i="425"/>
  <c r="W20" i="205"/>
  <c r="W11" i="378"/>
  <c r="U35" i="378"/>
  <c r="E2" i="376" s="1"/>
  <c r="W222" i="205"/>
  <c r="W43" i="441"/>
  <c r="W326" i="179"/>
  <c r="W78" i="96"/>
  <c r="W51" i="380"/>
  <c r="W94" i="92"/>
  <c r="W113" i="322"/>
  <c r="W92" i="322"/>
  <c r="W55" i="102"/>
  <c r="W180" i="271"/>
  <c r="W187" i="291"/>
  <c r="W202" i="92"/>
  <c r="W256" i="205"/>
  <c r="W70" i="179"/>
  <c r="W89" i="205"/>
  <c r="W197" i="291"/>
  <c r="W234" i="96"/>
  <c r="W61" i="291"/>
  <c r="W217" i="291"/>
  <c r="W220" i="271"/>
  <c r="W239" i="291"/>
  <c r="W319" i="100"/>
  <c r="W255" i="205"/>
  <c r="V14" i="442"/>
  <c r="W83" i="96"/>
  <c r="W299" i="94"/>
  <c r="W292" i="291"/>
  <c r="W215" i="271"/>
  <c r="W88" i="205"/>
  <c r="W208" i="271"/>
  <c r="W275" i="271"/>
  <c r="W165" i="205"/>
  <c r="W164" i="291"/>
  <c r="W145" i="271"/>
  <c r="W201" i="100"/>
  <c r="W233" i="205"/>
  <c r="W27" i="189"/>
  <c r="W95" i="291"/>
  <c r="W244" i="94"/>
  <c r="W154" i="291"/>
  <c r="W270" i="94"/>
  <c r="V36" i="429"/>
  <c r="F20" i="376" s="1"/>
  <c r="W378" i="271"/>
  <c r="W316" i="96"/>
  <c r="W123" i="92"/>
  <c r="W302" i="96"/>
  <c r="W301" i="291"/>
  <c r="W221" i="271"/>
  <c r="W352" i="94"/>
  <c r="W243" i="100"/>
  <c r="W170" i="205"/>
  <c r="V57" i="443"/>
  <c r="W43" i="92"/>
  <c r="W235" i="291"/>
  <c r="W58" i="96"/>
  <c r="W21" i="271"/>
  <c r="W113" i="179"/>
  <c r="W67" i="106"/>
  <c r="W105" i="100"/>
  <c r="W153" i="102"/>
  <c r="W62" i="106"/>
  <c r="W319" i="179"/>
  <c r="W294" i="291"/>
  <c r="W407" i="100"/>
  <c r="W16" i="448"/>
  <c r="W90" i="448"/>
  <c r="W93" i="94"/>
  <c r="W74" i="179"/>
  <c r="W62" i="424"/>
  <c r="W246" i="100"/>
  <c r="U43" i="446"/>
  <c r="W32" i="446"/>
  <c r="W161" i="446"/>
  <c r="W23" i="448"/>
  <c r="W11" i="432"/>
  <c r="W13" i="100"/>
  <c r="U501" i="100"/>
  <c r="U520" i="100" s="1"/>
  <c r="E37" i="376" s="1"/>
  <c r="W97" i="92"/>
  <c r="W23" i="445"/>
  <c r="V153" i="448"/>
  <c r="W82" i="100"/>
  <c r="W222" i="100"/>
  <c r="W142" i="448"/>
  <c r="V207" i="448"/>
  <c r="W9" i="441"/>
  <c r="U18" i="441"/>
  <c r="W72" i="322"/>
  <c r="W56" i="425"/>
  <c r="W72" i="379"/>
  <c r="W79" i="92"/>
  <c r="W51" i="322"/>
  <c r="W43" i="322"/>
  <c r="W58" i="322"/>
  <c r="W382" i="271"/>
  <c r="W363" i="291"/>
  <c r="W64" i="291"/>
  <c r="W129" i="100"/>
  <c r="W91" i="100"/>
  <c r="W70" i="291"/>
  <c r="W431" i="96"/>
  <c r="V84" i="441"/>
  <c r="W259" i="291"/>
  <c r="W322" i="291"/>
  <c r="W168" i="205"/>
  <c r="W244" i="205"/>
  <c r="W338" i="94"/>
  <c r="W350" i="271"/>
  <c r="W272" i="271"/>
  <c r="W42" i="179"/>
  <c r="W91" i="205"/>
  <c r="W85" i="189"/>
  <c r="W158" i="205"/>
  <c r="W232" i="271"/>
  <c r="W154" i="205"/>
  <c r="V32" i="439"/>
  <c r="V34" i="439" s="1"/>
  <c r="F29" i="376" s="1"/>
  <c r="W277" i="94"/>
  <c r="W127" i="179"/>
  <c r="W364" i="291"/>
  <c r="W259" i="205"/>
  <c r="W190" i="205"/>
  <c r="W224" i="96"/>
  <c r="W411" i="96"/>
  <c r="W141" i="179"/>
  <c r="W133" i="96"/>
  <c r="W227" i="291"/>
  <c r="W391" i="271"/>
  <c r="W225" i="179"/>
  <c r="W79" i="94"/>
  <c r="W252" i="106"/>
  <c r="W52" i="92"/>
  <c r="W45" i="106"/>
  <c r="W28" i="106"/>
  <c r="W54" i="92"/>
  <c r="W33" i="448"/>
  <c r="W29" i="439"/>
  <c r="W16" i="94"/>
  <c r="W124" i="291"/>
  <c r="W262" i="179"/>
  <c r="W126" i="205"/>
  <c r="W274" i="271"/>
  <c r="W147" i="96"/>
  <c r="W239" i="100"/>
  <c r="W236" i="271"/>
  <c r="V92" i="380"/>
  <c r="F9" i="376" s="1"/>
  <c r="W176" i="179"/>
  <c r="W149" i="100"/>
  <c r="W327" i="271"/>
  <c r="W137" i="94"/>
  <c r="W261" i="94"/>
  <c r="V334" i="179"/>
  <c r="F28" i="376" s="1"/>
  <c r="W74" i="205"/>
  <c r="W85" i="179"/>
  <c r="W282" i="271"/>
  <c r="V464" i="96"/>
  <c r="F27" i="376" s="1"/>
  <c r="W238" i="179"/>
  <c r="W279" i="179"/>
  <c r="W144" i="179"/>
  <c r="V19" i="437"/>
  <c r="F30" i="376" s="1"/>
  <c r="W491" i="94"/>
  <c r="W67" i="92"/>
  <c r="W15" i="205"/>
  <c r="W395" i="291"/>
  <c r="W414" i="96"/>
  <c r="W73" i="291"/>
  <c r="W75" i="189"/>
  <c r="W60" i="106"/>
  <c r="W52" i="106"/>
  <c r="W141" i="102"/>
  <c r="W137" i="106"/>
  <c r="W71" i="106"/>
  <c r="W222" i="106"/>
  <c r="W250" i="106"/>
  <c r="W375" i="94"/>
  <c r="W259" i="106"/>
  <c r="W224" i="106"/>
  <c r="W251" i="106"/>
  <c r="W18" i="448"/>
  <c r="W81" i="440"/>
  <c r="U103" i="440"/>
  <c r="W49" i="381"/>
  <c r="W379" i="446"/>
  <c r="U497" i="446"/>
  <c r="W12" i="381"/>
  <c r="U88" i="381"/>
  <c r="E10" i="376" s="1"/>
  <c r="U31" i="433"/>
  <c r="E19" i="376" s="1"/>
  <c r="W9" i="433"/>
  <c r="W345" i="100"/>
  <c r="W68" i="322"/>
  <c r="W85" i="271"/>
  <c r="W86" i="448"/>
  <c r="W200" i="92"/>
  <c r="W242" i="205"/>
  <c r="W155" i="205"/>
  <c r="W86" i="205"/>
  <c r="W348" i="291"/>
  <c r="W189" i="271"/>
  <c r="W191" i="291"/>
  <c r="W158" i="271"/>
  <c r="W285" i="179"/>
  <c r="W108" i="102"/>
  <c r="W163" i="271"/>
  <c r="W399" i="291"/>
  <c r="W41" i="205"/>
  <c r="W65" i="271"/>
  <c r="W343" i="100"/>
  <c r="W314" i="271"/>
  <c r="W315" i="94"/>
  <c r="W204" i="271"/>
  <c r="W260" i="96"/>
  <c r="W277" i="205"/>
  <c r="W153" i="271"/>
  <c r="V38" i="189"/>
  <c r="W343" i="291"/>
  <c r="W300" i="291"/>
  <c r="W443" i="94"/>
  <c r="W46" i="189"/>
  <c r="W44" i="189"/>
  <c r="W292" i="94"/>
  <c r="W376" i="271"/>
  <c r="W162" i="96"/>
  <c r="W223" i="179"/>
  <c r="W20" i="92"/>
  <c r="W444" i="94"/>
  <c r="W440" i="96"/>
  <c r="W132" i="102"/>
  <c r="W41" i="271"/>
  <c r="W183" i="96"/>
  <c r="W309" i="100"/>
  <c r="W236" i="94"/>
  <c r="W388" i="291"/>
  <c r="V110" i="441"/>
  <c r="W162" i="94"/>
  <c r="W431" i="94"/>
  <c r="W184" i="271"/>
  <c r="W327" i="100"/>
  <c r="W67" i="291"/>
  <c r="U261" i="106"/>
  <c r="W12" i="106"/>
  <c r="W35" i="106"/>
  <c r="W163" i="106"/>
  <c r="W87" i="106"/>
  <c r="W119" i="291"/>
  <c r="W91" i="106"/>
  <c r="W11" i="460"/>
  <c r="W382" i="291"/>
  <c r="W248" i="205"/>
  <c r="W471" i="100"/>
  <c r="W74" i="448"/>
  <c r="W37" i="428"/>
  <c r="W189" i="94"/>
  <c r="W94" i="102"/>
  <c r="W255" i="94"/>
  <c r="W320" i="94"/>
  <c r="W107" i="100"/>
  <c r="W133" i="179"/>
  <c r="W41" i="428"/>
  <c r="W227" i="271"/>
  <c r="W19" i="426"/>
  <c r="W453" i="446"/>
  <c r="W484" i="100"/>
  <c r="W101" i="205"/>
  <c r="W247" i="205"/>
  <c r="W17" i="427"/>
  <c r="W12" i="425"/>
  <c r="W112" i="448"/>
  <c r="U14" i="447"/>
  <c r="E16" i="376" s="1"/>
  <c r="W11" i="447"/>
  <c r="W14" i="447" s="1"/>
  <c r="G16" i="376" s="1"/>
  <c r="H16" i="376" s="1"/>
  <c r="I16" i="376" s="1"/>
  <c r="W18" i="100"/>
  <c r="W60" i="425"/>
  <c r="W30" i="322"/>
  <c r="W105" i="448"/>
  <c r="W55" i="380"/>
  <c r="W64" i="322"/>
  <c r="W15" i="425"/>
  <c r="W182" i="448"/>
  <c r="W50" i="448"/>
  <c r="W348" i="271"/>
  <c r="W60" i="448"/>
  <c r="W30" i="428"/>
  <c r="W26" i="322"/>
  <c r="W220" i="100"/>
  <c r="W131" i="100"/>
  <c r="W101" i="322"/>
  <c r="W48" i="448"/>
  <c r="U98" i="448"/>
  <c r="W87" i="441"/>
  <c r="U110" i="441"/>
  <c r="W11" i="448"/>
  <c r="W124" i="271"/>
  <c r="W486" i="100"/>
  <c r="W251" i="291"/>
  <c r="W448" i="94"/>
  <c r="W317" i="291"/>
  <c r="W149" i="291"/>
  <c r="W195" i="271"/>
  <c r="W400" i="291"/>
  <c r="W271" i="94"/>
  <c r="W274" i="96"/>
  <c r="W85" i="205"/>
  <c r="W327" i="179"/>
  <c r="W335" i="271"/>
  <c r="W39" i="271"/>
  <c r="W50" i="291"/>
  <c r="W167" i="291"/>
  <c r="W123" i="94"/>
  <c r="W157" i="100"/>
  <c r="W97" i="205"/>
  <c r="W496" i="94"/>
  <c r="V433" i="291"/>
  <c r="F22" i="376" s="1"/>
  <c r="W290" i="96"/>
  <c r="W253" i="179"/>
  <c r="W179" i="96"/>
  <c r="W388" i="94"/>
  <c r="V52" i="440"/>
  <c r="W372" i="96"/>
  <c r="W280" i="205"/>
  <c r="W282" i="179"/>
  <c r="W344" i="94"/>
  <c r="W304" i="271"/>
  <c r="W222" i="96"/>
  <c r="W69" i="205"/>
  <c r="W139" i="96"/>
  <c r="W72" i="179"/>
  <c r="W253" i="205"/>
  <c r="W452" i="100"/>
  <c r="W63" i="106"/>
  <c r="W39" i="106"/>
  <c r="W244" i="106"/>
  <c r="W214" i="291"/>
  <c r="W13" i="106"/>
  <c r="W66" i="106"/>
  <c r="W169" i="106"/>
  <c r="W15" i="460"/>
  <c r="W197" i="205"/>
  <c r="W362" i="446"/>
  <c r="W21" i="425"/>
  <c r="W321" i="100"/>
  <c r="W104" i="291"/>
  <c r="W79" i="438"/>
  <c r="U100" i="438"/>
  <c r="W34" i="102"/>
  <c r="W256" i="94"/>
  <c r="W129" i="102"/>
  <c r="W50" i="92"/>
  <c r="W121" i="96"/>
  <c r="W73" i="446"/>
  <c r="W385" i="291"/>
  <c r="W58" i="94"/>
  <c r="W32" i="291"/>
  <c r="U32" i="445"/>
  <c r="E36" i="376" s="1"/>
  <c r="W25" i="445"/>
  <c r="V497" i="446"/>
  <c r="W75" i="179"/>
  <c r="W331" i="446"/>
  <c r="W102" i="179"/>
  <c r="W292" i="271"/>
  <c r="W30" i="96"/>
  <c r="W94" i="446"/>
  <c r="W52" i="271"/>
  <c r="W132" i="100"/>
  <c r="W223" i="96"/>
  <c r="W121" i="448"/>
  <c r="W25" i="381"/>
  <c r="W22" i="291"/>
  <c r="W470" i="446"/>
  <c r="W108" i="322"/>
  <c r="W385" i="100"/>
  <c r="W98" i="322"/>
  <c r="W48" i="446"/>
  <c r="U123" i="446"/>
  <c r="W129" i="92"/>
  <c r="W144" i="100"/>
  <c r="W65" i="380"/>
  <c r="W49" i="424"/>
  <c r="W73" i="448"/>
  <c r="W10" i="426"/>
  <c r="U24" i="426"/>
  <c r="E14" i="376" s="1"/>
  <c r="W238" i="100"/>
  <c r="W69" i="322"/>
  <c r="W146" i="448"/>
  <c r="W51" i="438"/>
  <c r="U76" i="438"/>
  <c r="W115" i="322"/>
  <c r="W257" i="179"/>
  <c r="W90" i="92"/>
  <c r="W176" i="92"/>
  <c r="W221" i="96"/>
  <c r="W131" i="448"/>
  <c r="W225" i="100"/>
  <c r="W22" i="442"/>
  <c r="W163" i="448"/>
  <c r="W101" i="102"/>
  <c r="W20" i="189"/>
  <c r="W307" i="271"/>
  <c r="W238" i="271"/>
  <c r="W422" i="96"/>
  <c r="W256" i="271"/>
  <c r="W260" i="271"/>
  <c r="W372" i="100"/>
  <c r="W56" i="205"/>
  <c r="W93" i="179"/>
  <c r="W313" i="100"/>
  <c r="W70" i="205"/>
  <c r="W215" i="96"/>
  <c r="W406" i="291"/>
  <c r="W144" i="96"/>
  <c r="W195" i="96"/>
  <c r="W314" i="291"/>
  <c r="W189" i="205"/>
  <c r="W138" i="179"/>
  <c r="W476" i="100"/>
  <c r="W297" i="179"/>
  <c r="W299" i="271"/>
  <c r="V76" i="438"/>
  <c r="W71" i="102"/>
  <c r="W439" i="94"/>
  <c r="W252" i="205"/>
  <c r="W87" i="94"/>
  <c r="W34" i="94"/>
  <c r="W86" i="96"/>
  <c r="W215" i="100"/>
  <c r="W284" i="271"/>
  <c r="W66" i="271"/>
  <c r="W27" i="271"/>
  <c r="W94" i="189"/>
  <c r="W316" i="291"/>
  <c r="W218" i="271"/>
  <c r="W458" i="100"/>
  <c r="W44" i="179"/>
  <c r="W57" i="271"/>
  <c r="W280" i="96"/>
  <c r="V31" i="433"/>
  <c r="F19" i="376" s="1"/>
  <c r="W153" i="291"/>
  <c r="W107" i="92"/>
  <c r="W34" i="106"/>
  <c r="W182" i="100"/>
  <c r="W146" i="179"/>
  <c r="W47" i="106"/>
  <c r="W140" i="106"/>
  <c r="W90" i="440"/>
  <c r="W89" i="438"/>
  <c r="W22" i="460"/>
  <c r="W79" i="448" l="1"/>
  <c r="W21" i="106"/>
  <c r="W112" i="438"/>
  <c r="W30" i="439"/>
  <c r="W18" i="106"/>
  <c r="W35" i="448"/>
  <c r="W132" i="448"/>
  <c r="W109" i="102"/>
  <c r="W107" i="446"/>
  <c r="W62" i="438"/>
  <c r="W135" i="448"/>
  <c r="W95" i="448"/>
  <c r="W68" i="106"/>
  <c r="W37" i="448"/>
  <c r="W210" i="446"/>
  <c r="W83" i="442"/>
  <c r="W44" i="438"/>
  <c r="W194" i="446"/>
  <c r="W214" i="102"/>
  <c r="W438" i="446"/>
  <c r="W452" i="446"/>
  <c r="W86" i="443"/>
  <c r="W17" i="106"/>
  <c r="W38" i="106"/>
  <c r="W53" i="438"/>
  <c r="W117" i="441"/>
  <c r="W17" i="448"/>
  <c r="W57" i="438"/>
  <c r="W85" i="448"/>
  <c r="W30" i="459"/>
  <c r="W28" i="460"/>
  <c r="W25" i="439"/>
  <c r="W234" i="446"/>
  <c r="W280" i="446"/>
  <c r="W36" i="440"/>
  <c r="W35" i="440"/>
  <c r="W63" i="438"/>
  <c r="W85" i="442"/>
  <c r="W23" i="459"/>
  <c r="W16" i="459"/>
  <c r="W91" i="438"/>
  <c r="W36" i="443"/>
  <c r="W342" i="446"/>
  <c r="W22" i="439"/>
  <c r="W96" i="438"/>
  <c r="W31" i="460"/>
  <c r="W27" i="460"/>
  <c r="W28" i="459"/>
  <c r="W92" i="441"/>
  <c r="W69" i="446"/>
  <c r="W104" i="106"/>
  <c r="W107" i="442"/>
  <c r="W24" i="460"/>
  <c r="W242" i="446"/>
  <c r="W149" i="446"/>
  <c r="W34" i="443"/>
  <c r="W19" i="448"/>
  <c r="W38" i="448"/>
  <c r="W444" i="446"/>
  <c r="W109" i="446"/>
  <c r="W26" i="459"/>
  <c r="W41" i="438"/>
  <c r="W42" i="438"/>
  <c r="W457" i="446"/>
  <c r="W63" i="443"/>
  <c r="W23" i="460"/>
  <c r="W111" i="443"/>
  <c r="W56" i="442"/>
  <c r="W41" i="448"/>
  <c r="W206" i="446"/>
  <c r="W402" i="446"/>
  <c r="W29" i="460"/>
  <c r="W15" i="459"/>
  <c r="W88" i="443"/>
  <c r="W39" i="448"/>
  <c r="W64" i="448"/>
  <c r="W82" i="446"/>
  <c r="W29" i="459"/>
  <c r="W87" i="440"/>
  <c r="W31" i="459"/>
  <c r="W14" i="460"/>
  <c r="W36" i="460"/>
  <c r="W36" i="438"/>
  <c r="W26" i="460"/>
  <c r="W28" i="439"/>
  <c r="W321" i="446"/>
  <c r="W65" i="443"/>
  <c r="W37" i="438"/>
  <c r="E16" i="70"/>
  <c r="U35" i="459"/>
  <c r="E39" i="376" s="1"/>
  <c r="W22" i="459"/>
  <c r="W27" i="459"/>
  <c r="W39" i="438"/>
  <c r="W40" i="438"/>
  <c r="W12" i="460"/>
  <c r="W14" i="442"/>
  <c r="W43" i="446"/>
  <c r="W13" i="440"/>
  <c r="W123" i="446"/>
  <c r="W32" i="445"/>
  <c r="G36" i="376" s="1"/>
  <c r="H36" i="376" s="1"/>
  <c r="I36" i="376" s="1"/>
  <c r="W14" i="432"/>
  <c r="G17" i="376" s="1"/>
  <c r="H17" i="376" s="1"/>
  <c r="I17" i="376" s="1"/>
  <c r="W76" i="442"/>
  <c r="W104" i="443"/>
  <c r="W100" i="438"/>
  <c r="W36" i="429"/>
  <c r="G20" i="376" s="1"/>
  <c r="H20" i="376" s="1"/>
  <c r="I20" i="376" s="1"/>
  <c r="W48" i="438"/>
  <c r="W18" i="441"/>
  <c r="W76" i="438"/>
  <c r="U100" i="189"/>
  <c r="E42" i="376" s="1"/>
  <c r="V138" i="442"/>
  <c r="F34" i="376" s="1"/>
  <c r="U105" i="440"/>
  <c r="E32" i="376" s="1"/>
  <c r="W20" i="438"/>
  <c r="W110" i="441"/>
  <c r="U499" i="446"/>
  <c r="E3" i="376" s="1"/>
  <c r="W48" i="428"/>
  <c r="G18" i="376" s="1"/>
  <c r="H18" i="376" s="1"/>
  <c r="I18" i="376" s="1"/>
  <c r="W126" i="443"/>
  <c r="W497" i="446"/>
  <c r="W23" i="443"/>
  <c r="U128" i="443"/>
  <c r="E35" i="376" s="1"/>
  <c r="W124" i="322"/>
  <c r="V126" i="438"/>
  <c r="F31" i="376" s="1"/>
  <c r="W31" i="382"/>
  <c r="G6" i="376" s="1"/>
  <c r="H6" i="376" s="1"/>
  <c r="I6" i="376" s="1"/>
  <c r="W134" i="441"/>
  <c r="W98" i="448"/>
  <c r="W261" i="106"/>
  <c r="W45" i="448"/>
  <c r="W57" i="441"/>
  <c r="W80" i="443"/>
  <c r="W35" i="459"/>
  <c r="G39" i="376" s="1"/>
  <c r="H39" i="376" s="1"/>
  <c r="I39" i="376" s="1"/>
  <c r="V105" i="440"/>
  <c r="F32" i="376" s="1"/>
  <c r="W125" i="438"/>
  <c r="W292" i="205"/>
  <c r="G11" i="376" s="1"/>
  <c r="H11" i="376" s="1"/>
  <c r="I11" i="376" s="1"/>
  <c r="W433" i="291"/>
  <c r="G22" i="376" s="1"/>
  <c r="H22" i="376" s="1"/>
  <c r="I22" i="376" s="1"/>
  <c r="W117" i="379"/>
  <c r="W31" i="433"/>
  <c r="G19" i="376" s="1"/>
  <c r="H19" i="376" s="1"/>
  <c r="I19" i="376" s="1"/>
  <c r="U138" i="442"/>
  <c r="E34" i="376" s="1"/>
  <c r="G7" i="376"/>
  <c r="H7" i="376" s="1"/>
  <c r="I7" i="376" s="1"/>
  <c r="W14" i="383"/>
  <c r="W63" i="425"/>
  <c r="G13" i="376" s="1"/>
  <c r="H13" i="376" s="1"/>
  <c r="I13" i="376" s="1"/>
  <c r="W208" i="92"/>
  <c r="G25" i="376" s="1"/>
  <c r="H25" i="376" s="1"/>
  <c r="I25" i="376" s="1"/>
  <c r="W51" i="442"/>
  <c r="W478" i="94"/>
  <c r="W502" i="94" s="1"/>
  <c r="G26" i="376" s="1"/>
  <c r="H26" i="376" s="1"/>
  <c r="I26" i="376" s="1"/>
  <c r="W38" i="189"/>
  <c r="V100" i="189"/>
  <c r="F42" i="376" s="1"/>
  <c r="W464" i="96"/>
  <c r="G27" i="376" s="1"/>
  <c r="H27" i="376" s="1"/>
  <c r="I27" i="376" s="1"/>
  <c r="V135" i="441"/>
  <c r="F33" i="376" s="1"/>
  <c r="W88" i="381"/>
  <c r="G10" i="376" s="1"/>
  <c r="H10" i="376" s="1"/>
  <c r="I10" i="376" s="1"/>
  <c r="W78" i="424"/>
  <c r="G12" i="376" s="1"/>
  <c r="H12" i="376" s="1"/>
  <c r="I12" i="376" s="1"/>
  <c r="W84" i="441"/>
  <c r="W251" i="446"/>
  <c r="W18" i="430"/>
  <c r="G41" i="376" s="1"/>
  <c r="H41" i="376" s="1"/>
  <c r="I41" i="376" s="1"/>
  <c r="W78" i="440"/>
  <c r="W136" i="442"/>
  <c r="W57" i="443"/>
  <c r="V499" i="446"/>
  <c r="F3" i="376" s="1"/>
  <c r="W68" i="189"/>
  <c r="W24" i="426"/>
  <c r="G14" i="376" s="1"/>
  <c r="H14" i="376" s="1"/>
  <c r="I14" i="376" s="1"/>
  <c r="W35" i="378"/>
  <c r="G2" i="376" s="1"/>
  <c r="W153" i="448"/>
  <c r="W92" i="380"/>
  <c r="G9" i="376" s="1"/>
  <c r="H9" i="376" s="1"/>
  <c r="I9" i="376" s="1"/>
  <c r="W334" i="179"/>
  <c r="G28" i="376" s="1"/>
  <c r="H28" i="376" s="1"/>
  <c r="I28" i="376" s="1"/>
  <c r="U209" i="448"/>
  <c r="W30" i="342"/>
  <c r="G24" i="376" s="1"/>
  <c r="H24" i="376" s="1"/>
  <c r="I24" i="376" s="1"/>
  <c r="W26" i="440"/>
  <c r="U126" i="438"/>
  <c r="E31" i="376" s="1"/>
  <c r="W19" i="437"/>
  <c r="G30" i="376" s="1"/>
  <c r="H30" i="376" s="1"/>
  <c r="I30" i="376" s="1"/>
  <c r="W58" i="460"/>
  <c r="G40" i="376" s="1"/>
  <c r="H40" i="376" s="1"/>
  <c r="I40" i="376" s="1"/>
  <c r="U135" i="441"/>
  <c r="E33" i="376" s="1"/>
  <c r="W52" i="440"/>
  <c r="W103" i="440"/>
  <c r="W207" i="448"/>
  <c r="W501" i="100"/>
  <c r="W520" i="100" s="1"/>
  <c r="G37" i="376" s="1"/>
  <c r="H37" i="376" s="1"/>
  <c r="I37" i="376" s="1"/>
  <c r="W98" i="189"/>
  <c r="W32" i="439"/>
  <c r="W34" i="439" s="1"/>
  <c r="G29" i="376" s="1"/>
  <c r="H29" i="376" s="1"/>
  <c r="I29" i="376" s="1"/>
  <c r="V128" i="443"/>
  <c r="F35" i="376" s="1"/>
  <c r="W43" i="427"/>
  <c r="G15" i="376" s="1"/>
  <c r="H15" i="376" s="1"/>
  <c r="I15" i="376" s="1"/>
  <c r="W199" i="448"/>
  <c r="W235" i="102"/>
  <c r="G38" i="376" s="1"/>
  <c r="H38" i="376" s="1"/>
  <c r="I38" i="376" s="1"/>
  <c r="W375" i="446"/>
  <c r="V209" i="448"/>
  <c r="W402" i="271"/>
  <c r="W499" i="446" l="1"/>
  <c r="G3" i="376" s="1"/>
  <c r="H3" i="376" s="1"/>
  <c r="I3" i="376" s="1"/>
  <c r="W128" i="443"/>
  <c r="G35" i="376" s="1"/>
  <c r="H35" i="376" s="1"/>
  <c r="I35" i="376" s="1"/>
  <c r="W135" i="441"/>
  <c r="G33" i="376" s="1"/>
  <c r="H33" i="376" s="1"/>
  <c r="I33" i="376" s="1"/>
  <c r="W126" i="438"/>
  <c r="G31" i="376" s="1"/>
  <c r="H31" i="376" s="1"/>
  <c r="I31" i="376" s="1"/>
  <c r="W100" i="189"/>
  <c r="G42" i="376" s="1"/>
  <c r="H42" i="376" s="1"/>
  <c r="I42" i="376" s="1"/>
  <c r="W138" i="442"/>
  <c r="G34" i="376" s="1"/>
  <c r="H34" i="376" s="1"/>
  <c r="I34" i="376" s="1"/>
  <c r="H2" i="376"/>
  <c r="I2" i="376" s="1"/>
  <c r="W209" i="448"/>
  <c r="W210" i="448" s="1"/>
  <c r="W105" i="440"/>
  <c r="G32" i="376" s="1"/>
  <c r="H32" i="376" s="1"/>
  <c r="I32" i="376" s="1"/>
  <c r="G21" i="376"/>
  <c r="H21" i="376" s="1"/>
  <c r="I21" i="376" s="1"/>
  <c r="W404" i="271"/>
  <c r="W405" i="271" s="1"/>
  <c r="G8" i="376"/>
  <c r="H8" i="376" s="1"/>
  <c r="I8" i="376" s="1"/>
  <c r="W125" i="322"/>
  <c r="G46" i="376" l="1"/>
  <c r="H46" i="376" l="1"/>
  <c r="I46" i="376" s="1"/>
  <c r="G48" i="376"/>
  <c r="H48" i="376" s="1"/>
  <c r="G50" i="376" l="1"/>
  <c r="H50" i="376"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Karasu, Aida</author>
  </authors>
  <commentList>
    <comment ref="B15" authorId="0" shapeId="0" xr:uid="{1725E028-18A0-4F46-BEAA-0F9D322937D0}">
      <text>
        <r>
          <rPr>
            <b/>
            <sz val="9"/>
            <color indexed="81"/>
            <rFont val="Segoe UI"/>
            <family val="2"/>
          </rPr>
          <t>Karasu, Aida:</t>
        </r>
        <r>
          <rPr>
            <sz val="9"/>
            <color indexed="81"/>
            <rFont val="Segoe UI"/>
            <family val="2"/>
          </rPr>
          <t xml:space="preserve">
Meeting Raum</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zang</author>
  </authors>
  <commentList>
    <comment ref="B75" authorId="0" shapeId="0" xr:uid="{00000000-0006-0000-8000-000001000000}">
      <text>
        <r>
          <rPr>
            <b/>
            <sz val="8"/>
            <color indexed="81"/>
            <rFont val="Tahoma"/>
            <family val="2"/>
          </rPr>
          <t>vorübergehend S2-Labor</t>
        </r>
        <r>
          <rPr>
            <sz val="8"/>
            <color indexed="81"/>
            <rFont val="Tahoma"/>
            <family val="2"/>
          </rPr>
          <t xml:space="preserve">
</t>
        </r>
      </text>
    </comment>
    <comment ref="B76" authorId="0" shapeId="0" xr:uid="{00000000-0006-0000-8000-000002000000}">
      <text>
        <r>
          <rPr>
            <b/>
            <sz val="8"/>
            <color indexed="81"/>
            <rFont val="Tahoma"/>
            <family val="2"/>
          </rPr>
          <t>vorübergehend S2-Labor</t>
        </r>
        <r>
          <rPr>
            <sz val="8"/>
            <color indexed="81"/>
            <rFont val="Tahoma"/>
            <family val="2"/>
          </rPr>
          <t xml:space="preserve">
</t>
        </r>
      </text>
    </comment>
    <comment ref="B79" authorId="0" shapeId="0" xr:uid="{00000000-0006-0000-8000-000003000000}">
      <text>
        <r>
          <rPr>
            <b/>
            <sz val="8"/>
            <color indexed="81"/>
            <rFont val="Tahoma"/>
            <family val="2"/>
          </rPr>
          <t>Raum ist neu dazuge-kommen</t>
        </r>
        <r>
          <rPr>
            <sz val="8"/>
            <color indexed="81"/>
            <rFont val="Tahoma"/>
            <family val="2"/>
          </rPr>
          <t xml:space="preserve">
</t>
        </r>
      </text>
    </comment>
  </commentList>
</comments>
</file>

<file path=xl/sharedStrings.xml><?xml version="1.0" encoding="utf-8"?>
<sst xmlns="http://schemas.openxmlformats.org/spreadsheetml/2006/main" count="40649" uniqueCount="5016">
  <si>
    <t>Los 2</t>
  </si>
  <si>
    <t>keine Reinig.</t>
  </si>
  <si>
    <t>Stunden Semester</t>
  </si>
  <si>
    <t>Stunden vorlesungsfrei</t>
  </si>
  <si>
    <t>Semester</t>
  </si>
  <si>
    <t>Vorlesungsfrei</t>
  </si>
  <si>
    <t>€/Jahr netto</t>
  </si>
  <si>
    <t>€/Monat netto</t>
  </si>
  <si>
    <t>€/Monat brutto</t>
  </si>
  <si>
    <t>Gebäude: 2113 - Studentenhaus</t>
  </si>
  <si>
    <t>x</t>
  </si>
  <si>
    <t>Gebäude: 1152 - Medienhaus</t>
  </si>
  <si>
    <t>Gebäude: 1171 - Gastprofessorenhaus</t>
  </si>
  <si>
    <t>Gebäude: 1361 - Bau N</t>
  </si>
  <si>
    <t>Gebäude: 1365 - Kernphysik Beschleunigerwerkstatt</t>
  </si>
  <si>
    <t>Gebäude: 1366 - Kernphysik Kompressorenhalle</t>
  </si>
  <si>
    <t>Gebäude: 1371 - Kernphysik Hauptgebäude</t>
  </si>
  <si>
    <t>Gebäude: 1372 - Kernphysik MAMI</t>
  </si>
  <si>
    <t>Gebäude: 1385 - Kernphysik Bürogebäude</t>
  </si>
  <si>
    <t>Gebäude: 1395 - Neubau HIM</t>
  </si>
  <si>
    <t>Gebäude: 1521 - Doppelturnhalle</t>
  </si>
  <si>
    <t>Gebäude: 1531 - Kleine Sporthalle</t>
  </si>
  <si>
    <t>Gebäude: 1532 - Fechtsaal, Kraftraum, Schwimmhalle</t>
  </si>
  <si>
    <t>Gebäude: 1533 - Verwaltungsgebäude Sport</t>
  </si>
  <si>
    <t>Gebäude: 1534 - Verwaltungsgebäude Sport</t>
  </si>
  <si>
    <t>Gebäude: 1535 - Wohnhaus  Albert-Schweitzer-Str.</t>
  </si>
  <si>
    <t>Gebäude: 1541 - Große Sporthalle</t>
  </si>
  <si>
    <t>Gebäude: 1542 - Berno-Wischmann-Haus</t>
  </si>
  <si>
    <t>Gebäude: 1548 - Interimsgebäude Sport</t>
  </si>
  <si>
    <t>Gebäude: 1580 - Neubau Biologie II</t>
  </si>
  <si>
    <t>Gebäude: 1578 - Neubau Biologie I</t>
  </si>
  <si>
    <t>Gebäude: 2127 - Fernkältezentrale</t>
  </si>
  <si>
    <t>Gebäude: 2407 - Pharmazie Container</t>
  </si>
  <si>
    <t>Gebäude: 2411 - Pharmazie</t>
  </si>
  <si>
    <t>Gebäude: 2412 - Physik Forschung</t>
  </si>
  <si>
    <t>Gebäude: 2413 - Physik Lehre</t>
  </si>
  <si>
    <t>Gebäude: 2121 - Chemie Nord-Ost</t>
  </si>
  <si>
    <t>Gebäude: 2122 - Chemie Lager + Technik</t>
  </si>
  <si>
    <t>Gebäude: 2125 - Chemie Technik</t>
  </si>
  <si>
    <t>Gebäude: 2221 - Chemie Praktika &amp; Bibliothek</t>
  </si>
  <si>
    <t>Gebäude: 2222 - Chemie Administration</t>
  </si>
  <si>
    <t>Gebäude: 2223 - Chemie Forschung Süd</t>
  </si>
  <si>
    <t>Gebäude: 2224 - Chemie Forschung Mitte</t>
  </si>
  <si>
    <t>Gebäude: 2225 - Chemie Forschung Nord</t>
  </si>
  <si>
    <t>Gebäude: 2321 - Schulz-Horner-Gebäude</t>
  </si>
  <si>
    <t>Gebäude: 2422 - Physiologie, Container</t>
  </si>
  <si>
    <t>Gebäude: 2521 - T.B.Z.</t>
  </si>
  <si>
    <t>Gebäude: 2531 Pförtnerhaus Ackermannweg</t>
  </si>
  <si>
    <t>Gebäude: 2539 Rechenzentrum</t>
  </si>
  <si>
    <t>Gebäude: 2613 - Tennisplätze/Umkleiden</t>
  </si>
  <si>
    <t>Gebäude: Studentenwerk</t>
  </si>
  <si>
    <t>Gebäude: Tierstall (in Planung)</t>
  </si>
  <si>
    <t>Sonderreinigung</t>
  </si>
  <si>
    <t>Summe</t>
  </si>
  <si>
    <t>Angabe der durchschnittlich eingesetzten Anzahl von Mitarbeitenden in den Objekten des Loses pro Tag</t>
  </si>
  <si>
    <t>19 % MwSt.:</t>
  </si>
  <si>
    <t>Gesamt</t>
  </si>
  <si>
    <t>Reinigungsflächen</t>
  </si>
  <si>
    <t>Räume</t>
  </si>
  <si>
    <t>Gebäude: 2113 Studentenhaus</t>
  </si>
  <si>
    <t>Gebäude: 1171 Gastprofessorenhaus</t>
  </si>
  <si>
    <t>Gebäude: 1361 Bau N</t>
  </si>
  <si>
    <t>Gebäude: 1371 Verwaltung</t>
  </si>
  <si>
    <t>Gebäude: 1366 Lager</t>
  </si>
  <si>
    <t>Gebäude: 1365 Werkstatt</t>
  </si>
  <si>
    <t>Gebäude: 1385 Ersatzgebäude</t>
  </si>
  <si>
    <t>Gebäude: 1372 Labor, Linearbeschleuniger und Spektrometer</t>
  </si>
  <si>
    <t>Gebäude: 1395 Neubau HIM</t>
  </si>
  <si>
    <t>Gebäude: 1521 Doppelturnhalle</t>
  </si>
  <si>
    <t>Gebäude: 1531 Kleine Sporthalle</t>
  </si>
  <si>
    <t>Gebäude: 1532 Gymnastikhalle</t>
  </si>
  <si>
    <t>Gebäude: 1533 Verwaltungs- und Hörsaalgebäude</t>
  </si>
  <si>
    <t>Gebäude: 1534 Verwaltungs- und Hörsaalgebäude</t>
  </si>
  <si>
    <t>Gebäude: 1535 Wohnhaus  Albert-Schweitzer-Str.</t>
  </si>
  <si>
    <t>Gebäude: 1541 Sporthalle 2 (Leichtathletikhalle)</t>
  </si>
  <si>
    <t>Gebäude: 1542 Keller</t>
  </si>
  <si>
    <t xml:space="preserve">Gebäude: 2407 Pharmazie Container </t>
  </si>
  <si>
    <t>Gebäude: 2411 Pharmazie</t>
  </si>
  <si>
    <t>Gebäude: 2412 Physik Forschung</t>
  </si>
  <si>
    <t>Gebäude: 2413 Physik Lehre</t>
  </si>
  <si>
    <t>Gebäude: 2121 Anbau physikalische Chemie</t>
  </si>
  <si>
    <t>Gebäude: 2122 Werkstatt u. Chemikalienlager</t>
  </si>
  <si>
    <t>Gebäude: 2125 PC-Werkstatt</t>
  </si>
  <si>
    <t>Gebäude: 2221 Bibliothek u. Lehre</t>
  </si>
  <si>
    <t>Gebäude: 2222 Bürotrakt</t>
  </si>
  <si>
    <t>Gebäude: 2223 Forschung Süd</t>
  </si>
  <si>
    <t>Gebäude: 2224 Forschung Mitte</t>
  </si>
  <si>
    <t>Gebäude: 2225 Forschung Nord</t>
  </si>
  <si>
    <t>Gebäude: 2127 Kältezentrale</t>
  </si>
  <si>
    <t>Gebäude: 2321 Hörsaalgebäude</t>
  </si>
  <si>
    <t>Gebäude: 2521 T.B.Z.</t>
  </si>
  <si>
    <t>Gebäude: 2613 Tennisplätze</t>
  </si>
  <si>
    <t>Gebäude: 1152 Medienhaus</t>
  </si>
  <si>
    <t>Gebäude: Tierstall</t>
  </si>
  <si>
    <t>Stand: 12.09.2024</t>
  </si>
  <si>
    <t>1. Ausfüllen der Tabellen SVS Unterhaltsreinigung, Kalkulation B11 und C1, Kalkulation D1, Kalkulation D2, SVS Sonn-/Feiertage, SVS Nachtarbeit, SVS Bedarfsreinigung, SVS Baureinigung und SVS Glasreinigung</t>
  </si>
  <si>
    <r>
      <t xml:space="preserve">Für die Bearbeitung der Ausschreibungsunterlage müssen oben aufgeführte Tabellen unter Beachtung der Kalkulationshinweise und der Leistungsbeschreibung ausgefüllt werden. </t>
    </r>
    <r>
      <rPr>
        <b/>
        <sz val="10"/>
        <rFont val="Arial"/>
        <family val="2"/>
      </rPr>
      <t>Hierzu sind alle blau hinterlegten Felder auszufüllen.</t>
    </r>
    <r>
      <rPr>
        <sz val="10"/>
        <rFont val="Arial"/>
        <family val="2"/>
      </rPr>
      <t xml:space="preserve"> Der von Ihnen dargestellte Stundenverrechnungssatz wird automatisch in das Preisblatt übernommen. </t>
    </r>
  </si>
  <si>
    <t>Bitte beachten Sie, dass alle Felder ausgefüllt sein müssen.</t>
  </si>
  <si>
    <t>2. Ausfüllen der Tabelle Leistungswerte</t>
  </si>
  <si>
    <t>Siehe Dokument "Kalkulationshinweise"</t>
  </si>
  <si>
    <t>3. Ausfüllen Preisblatt Sonderreinigung</t>
  </si>
  <si>
    <t xml:space="preserve">Im Preisblatt Sonderreinigung sind die blau hinterlegten Felder zu bearbeiten. In diesen Feldern geben Sie bitte das Leistungsmass in m²/h  in die blauen Felder ein. Der Quadratmeterpreis wird dann automatisch auf der Grundlage der Regiestundensätze berechnet. </t>
  </si>
  <si>
    <t>4. Ausfüllen Preisblatt Zusatzreinigung</t>
  </si>
  <si>
    <t xml:space="preserve">Im Preisblatt Zusatzreinigung sind die blau hinterlegten Felder zu bearbeiten. In diesen Feldern geben Sie den Zeitbedarf in Stunden als Dezimalzahl  in die blauen Felder ein. Der Jahrespreis wird dann automatisch auf der Grundlage des SVS Unterhaltsreinigung berechnet. </t>
  </si>
  <si>
    <t>In den Arbeitsblättern "Leistungsbeschreibung A7-Ij" ist das Leistungsverzeichnis für jede Raumgruppe aus dem Arbeitsblatt "Leistungswerte" mit vorkalkulierten Zeitwerten hinterlegt.</t>
  </si>
  <si>
    <t>Semester frei</t>
  </si>
  <si>
    <t>LV-Faktor</t>
  </si>
  <si>
    <t>j</t>
  </si>
  <si>
    <t>h</t>
  </si>
  <si>
    <t>v</t>
  </si>
  <si>
    <t>m</t>
  </si>
  <si>
    <t>Reinigungs   gruppe</t>
  </si>
  <si>
    <t>LW Bieter</t>
  </si>
  <si>
    <t>Häufigkeiten</t>
  </si>
  <si>
    <t>LW Maximum</t>
  </si>
  <si>
    <t>Häufigkeit Semester</t>
  </si>
  <si>
    <t>Häufigkeit Semesterfrei</t>
  </si>
  <si>
    <t>A0</t>
  </si>
  <si>
    <t>Eingangshallen, Windfang, Foyer,
Flure, Verkehrsflächen</t>
  </si>
  <si>
    <t>A0T</t>
  </si>
  <si>
    <t>AF0</t>
  </si>
  <si>
    <t>Aufzüge</t>
  </si>
  <si>
    <t>AF0T</t>
  </si>
  <si>
    <t>AT0</t>
  </si>
  <si>
    <t>Treppenhäuser</t>
  </si>
  <si>
    <t>AT0T</t>
  </si>
  <si>
    <t>B0</t>
  </si>
  <si>
    <t>Seminarräume, Hörsäle, Bibliotheken,
Praktikumsräume, PC-Räume, Ausstellungsräume</t>
  </si>
  <si>
    <t>B0T</t>
  </si>
  <si>
    <t>C0</t>
  </si>
  <si>
    <t>Sanitärräume, Naßzellen,
Umkleideräume, Spülküchen</t>
  </si>
  <si>
    <t>D0</t>
  </si>
  <si>
    <t>Laborräume, etc.</t>
  </si>
  <si>
    <t>D0T</t>
  </si>
  <si>
    <t>E0</t>
  </si>
  <si>
    <t>Arbeitsräume, Büros,</t>
  </si>
  <si>
    <t>E0T</t>
  </si>
  <si>
    <t>F0</t>
  </si>
  <si>
    <t>Sozialräume, Teeküchen</t>
  </si>
  <si>
    <t>F0T</t>
  </si>
  <si>
    <t>G0</t>
  </si>
  <si>
    <t>Werkstätten</t>
  </si>
  <si>
    <t>G0T</t>
  </si>
  <si>
    <t>H0</t>
  </si>
  <si>
    <t xml:space="preserve">Archive, Abstellräume, </t>
  </si>
  <si>
    <t>H0T</t>
  </si>
  <si>
    <t>I0</t>
  </si>
  <si>
    <t xml:space="preserve">Balkone, Terrassen, </t>
  </si>
  <si>
    <t>I0T</t>
  </si>
  <si>
    <t>AFm</t>
  </si>
  <si>
    <t>Aufzug</t>
  </si>
  <si>
    <t>AFmT</t>
  </si>
  <si>
    <t>AF1</t>
  </si>
  <si>
    <t>AF1T</t>
  </si>
  <si>
    <t>AF2</t>
  </si>
  <si>
    <t>AF2T</t>
  </si>
  <si>
    <t>AF3</t>
  </si>
  <si>
    <t>AF3T</t>
  </si>
  <si>
    <t>AF5</t>
  </si>
  <si>
    <t>AF5t</t>
  </si>
  <si>
    <t>ATj</t>
  </si>
  <si>
    <t>ATjT</t>
  </si>
  <si>
    <t>ATm</t>
  </si>
  <si>
    <t>ATmT</t>
  </si>
  <si>
    <t>AT1</t>
  </si>
  <si>
    <t>AT1T</t>
  </si>
  <si>
    <t>AT2</t>
  </si>
  <si>
    <t>AT2T</t>
  </si>
  <si>
    <t>AT3</t>
  </si>
  <si>
    <t>AT3T</t>
  </si>
  <si>
    <t>AT5</t>
  </si>
  <si>
    <t>AT5t</t>
  </si>
  <si>
    <t>AT6</t>
  </si>
  <si>
    <t>AT6T</t>
  </si>
  <si>
    <t>AT7</t>
  </si>
  <si>
    <t>AT7t</t>
  </si>
  <si>
    <t>Treppe</t>
  </si>
  <si>
    <t>Aj</t>
  </si>
  <si>
    <t>AjT</t>
  </si>
  <si>
    <t>Ah</t>
  </si>
  <si>
    <t>AhT</t>
  </si>
  <si>
    <t>Av</t>
  </si>
  <si>
    <t>AvT</t>
  </si>
  <si>
    <t>Am</t>
  </si>
  <si>
    <t>AmT</t>
  </si>
  <si>
    <t>A1</t>
  </si>
  <si>
    <t>A1T</t>
  </si>
  <si>
    <t>A2</t>
  </si>
  <si>
    <t>A2T</t>
  </si>
  <si>
    <t>A3</t>
  </si>
  <si>
    <t>A3T</t>
  </si>
  <si>
    <t>A5</t>
  </si>
  <si>
    <t>A5t</t>
  </si>
  <si>
    <t>A6</t>
  </si>
  <si>
    <t>A6t</t>
  </si>
  <si>
    <t>A7</t>
  </si>
  <si>
    <t>A7t</t>
  </si>
  <si>
    <t>Bj</t>
  </si>
  <si>
    <t>BjT</t>
  </si>
  <si>
    <t>Bh</t>
  </si>
  <si>
    <t>BhT</t>
  </si>
  <si>
    <t>Bv</t>
  </si>
  <si>
    <t>BvT</t>
  </si>
  <si>
    <t>Bm</t>
  </si>
  <si>
    <t>BmT</t>
  </si>
  <si>
    <t>B1</t>
  </si>
  <si>
    <t>B1T</t>
  </si>
  <si>
    <t>B2</t>
  </si>
  <si>
    <t>B2T</t>
  </si>
  <si>
    <t>B3</t>
  </si>
  <si>
    <t>B3T</t>
  </si>
  <si>
    <t>B5</t>
  </si>
  <si>
    <t>B5t</t>
  </si>
  <si>
    <t>B6</t>
  </si>
  <si>
    <t>B6t</t>
  </si>
  <si>
    <t>B7</t>
  </si>
  <si>
    <t>B7t</t>
  </si>
  <si>
    <t>Cm</t>
  </si>
  <si>
    <t>Sanitärräume, Naßzellen, Umkleideräume, Spülküchen</t>
  </si>
  <si>
    <t>C1</t>
  </si>
  <si>
    <t>C2</t>
  </si>
  <si>
    <t>C3</t>
  </si>
  <si>
    <t>C5</t>
  </si>
  <si>
    <t>C6</t>
  </si>
  <si>
    <t>C7</t>
  </si>
  <si>
    <t>C10</t>
  </si>
  <si>
    <t>C12</t>
  </si>
  <si>
    <t>C14</t>
  </si>
  <si>
    <t>Dj</t>
  </si>
  <si>
    <t>Laborräume, Räume mit speziellem Gefährdungspotenzial</t>
  </si>
  <si>
    <t>Djt</t>
  </si>
  <si>
    <t>Dh</t>
  </si>
  <si>
    <t>DhT</t>
  </si>
  <si>
    <t>Dv</t>
  </si>
  <si>
    <t>DvT</t>
  </si>
  <si>
    <t>Dm</t>
  </si>
  <si>
    <t>DmT</t>
  </si>
  <si>
    <t>D1</t>
  </si>
  <si>
    <t>D1T</t>
  </si>
  <si>
    <t>D2</t>
  </si>
  <si>
    <t>D2t</t>
  </si>
  <si>
    <t>D3</t>
  </si>
  <si>
    <t>D3t</t>
  </si>
  <si>
    <t>D5</t>
  </si>
  <si>
    <t>D5t</t>
  </si>
  <si>
    <t>D6</t>
  </si>
  <si>
    <t>D6t</t>
  </si>
  <si>
    <t>D7</t>
  </si>
  <si>
    <t>D7t</t>
  </si>
  <si>
    <t>Ej</t>
  </si>
  <si>
    <t>Arbeitsräume, Büros, Fachschaftsräume</t>
  </si>
  <si>
    <t>EjT</t>
  </si>
  <si>
    <t>Eh</t>
  </si>
  <si>
    <t>EhT</t>
  </si>
  <si>
    <t>Ev</t>
  </si>
  <si>
    <t>EvT</t>
  </si>
  <si>
    <t>Em</t>
  </si>
  <si>
    <t>EmT</t>
  </si>
  <si>
    <t>E1</t>
  </si>
  <si>
    <t>E1T</t>
  </si>
  <si>
    <t>E2</t>
  </si>
  <si>
    <t>E2T</t>
  </si>
  <si>
    <t>E3</t>
  </si>
  <si>
    <t>E3T</t>
  </si>
  <si>
    <t>E5</t>
  </si>
  <si>
    <t>E5T</t>
  </si>
  <si>
    <t>E6</t>
  </si>
  <si>
    <t>E6T</t>
  </si>
  <si>
    <t>E7</t>
  </si>
  <si>
    <t>E7T</t>
  </si>
  <si>
    <t>Fj</t>
  </si>
  <si>
    <t>FjT</t>
  </si>
  <si>
    <t>Fh</t>
  </si>
  <si>
    <t>FhT</t>
  </si>
  <si>
    <t>Fv</t>
  </si>
  <si>
    <t>FvT</t>
  </si>
  <si>
    <t>Fm</t>
  </si>
  <si>
    <t>FmT</t>
  </si>
  <si>
    <t>F1</t>
  </si>
  <si>
    <t>F1T</t>
  </si>
  <si>
    <t>F2</t>
  </si>
  <si>
    <t>F2T</t>
  </si>
  <si>
    <t>F3</t>
  </si>
  <si>
    <t>F3T</t>
  </si>
  <si>
    <t>F5</t>
  </si>
  <si>
    <t>F5T</t>
  </si>
  <si>
    <t>F6</t>
  </si>
  <si>
    <t>F6T</t>
  </si>
  <si>
    <t>F7</t>
  </si>
  <si>
    <t>F7T</t>
  </si>
  <si>
    <t>Gj</t>
  </si>
  <si>
    <t>GjT</t>
  </si>
  <si>
    <t>Gh</t>
  </si>
  <si>
    <t>GhT</t>
  </si>
  <si>
    <t>Gv</t>
  </si>
  <si>
    <t>GvT</t>
  </si>
  <si>
    <t>Gm</t>
  </si>
  <si>
    <t>GmT</t>
  </si>
  <si>
    <t>G1</t>
  </si>
  <si>
    <t>G1T</t>
  </si>
  <si>
    <t>G2</t>
  </si>
  <si>
    <t>G2T</t>
  </si>
  <si>
    <t>G3</t>
  </si>
  <si>
    <t>G3T</t>
  </si>
  <si>
    <t>G5</t>
  </si>
  <si>
    <t>G5T</t>
  </si>
  <si>
    <t>G6</t>
  </si>
  <si>
    <t>G6T</t>
  </si>
  <si>
    <t>G7</t>
  </si>
  <si>
    <t>G7T</t>
  </si>
  <si>
    <t>Hj</t>
  </si>
  <si>
    <t>Archive Abstellräume, Lagerräume, Kellerräume</t>
  </si>
  <si>
    <t>HjT</t>
  </si>
  <si>
    <t>Hh</t>
  </si>
  <si>
    <t>HhT</t>
  </si>
  <si>
    <t>Hv</t>
  </si>
  <si>
    <t>HvT</t>
  </si>
  <si>
    <t>Hm</t>
  </si>
  <si>
    <t>HmT</t>
  </si>
  <si>
    <t>H1</t>
  </si>
  <si>
    <t>H1T</t>
  </si>
  <si>
    <t>H2</t>
  </si>
  <si>
    <t>H2T</t>
  </si>
  <si>
    <t>H3</t>
  </si>
  <si>
    <t>H3T</t>
  </si>
  <si>
    <t>H5</t>
  </si>
  <si>
    <t>H5T</t>
  </si>
  <si>
    <t>H6</t>
  </si>
  <si>
    <t>H6T</t>
  </si>
  <si>
    <t>H7</t>
  </si>
  <si>
    <t>H7T</t>
  </si>
  <si>
    <t>Ij</t>
  </si>
  <si>
    <t>Balkone, Terrassen, Dachterrassen, Loggien</t>
  </si>
  <si>
    <t>IjT</t>
  </si>
  <si>
    <t>Ih</t>
  </si>
  <si>
    <t>IhT</t>
  </si>
  <si>
    <t>Iv</t>
  </si>
  <si>
    <t>IvT</t>
  </si>
  <si>
    <t>Im</t>
  </si>
  <si>
    <t>ImT</t>
  </si>
  <si>
    <t>I1</t>
  </si>
  <si>
    <t>I1T</t>
  </si>
  <si>
    <t>I2</t>
  </si>
  <si>
    <t>I2T</t>
  </si>
  <si>
    <t>I3</t>
  </si>
  <si>
    <t>I3T</t>
  </si>
  <si>
    <t>I5</t>
  </si>
  <si>
    <t>I5T</t>
  </si>
  <si>
    <t>I6</t>
  </si>
  <si>
    <t>I6T</t>
  </si>
  <si>
    <t>I7</t>
  </si>
  <si>
    <t>I7T</t>
  </si>
  <si>
    <t>Ermittlung von verrechenbaren Tagen</t>
  </si>
  <si>
    <t>in der Vorlesungszeit (VZ)</t>
  </si>
  <si>
    <t>Feiertage für das Bundesland</t>
  </si>
  <si>
    <t>Rheinland-Pfalz</t>
  </si>
  <si>
    <t>Ø Anzahl Feiertage an Werktagen:</t>
  </si>
  <si>
    <t>Abzüglich</t>
  </si>
  <si>
    <t>Reinigungs-tage/Woche</t>
  </si>
  <si>
    <t>Tage pro Jahr</t>
  </si>
  <si>
    <t>Sonntage</t>
  </si>
  <si>
    <t>Feiertage an Werktagen*</t>
  </si>
  <si>
    <t>Variable 
Feiertage**</t>
  </si>
  <si>
    <t>Arbeitsfreie 
Werktage
(mit Samstag)</t>
  </si>
  <si>
    <t>Verrechenbare 
Tage pro Jahr</t>
  </si>
  <si>
    <t>individuelle
Schließzeiten/
Brückentage</t>
  </si>
  <si>
    <t>Verrechenbare 
Tage pro Jahr (abzgl. Schließtage)</t>
  </si>
  <si>
    <t>Verrechenbare Tage pro Monat</t>
  </si>
  <si>
    <t>14w</t>
  </si>
  <si>
    <t>12w</t>
  </si>
  <si>
    <t>10w</t>
  </si>
  <si>
    <t>7w</t>
  </si>
  <si>
    <t>6w</t>
  </si>
  <si>
    <t>5w</t>
  </si>
  <si>
    <t>4w</t>
  </si>
  <si>
    <t>3w</t>
  </si>
  <si>
    <t>2w</t>
  </si>
  <si>
    <t>1w</t>
  </si>
  <si>
    <t>1M</t>
  </si>
  <si>
    <t>in der vorlesungsfreien Zeit (VFZ)</t>
  </si>
  <si>
    <t>Die zu verrechnenden Feiertage werden anteilsmäßig wie folgt ermittelt:</t>
  </si>
  <si>
    <t>variable
FT **</t>
  </si>
  <si>
    <t>Zahl der variablen Feiertage X Reinigungshäufigkeit</t>
  </si>
  <si>
    <t>7 Wochentage</t>
  </si>
  <si>
    <t>FT an Werktagen *</t>
  </si>
  <si>
    <t>Anzahl der Feiertage X Reinigungshäufigkeit</t>
  </si>
  <si>
    <t>Anzahl der Werktage (5Tage)</t>
  </si>
  <si>
    <t xml:space="preserve">    Feiertage werden nicht berücksichtigt, da sie in der Regel vor- oder nachgearbeitet werden.</t>
  </si>
  <si>
    <t>Tragen Sie bitte in den folgenden Feldern die Grundsatzdaten Ihrer Kalkulation ein</t>
  </si>
  <si>
    <t>Wieviel Tage Urlaub pro Mitarbeiter und Jahr haben Sie angesetzt?</t>
  </si>
  <si>
    <t>Wieviel Tage tarifliche Arbeitsfreistellung pro Mitarbeiter und Jahr haben Sie angesetzt?</t>
  </si>
  <si>
    <t>Wieviel durchschnittliche Krankheitstage pro Mitarbeiter und Jahr haben Sie angesetzt?</t>
  </si>
  <si>
    <t>Tariflohn</t>
  </si>
  <si>
    <t>SV</t>
  </si>
  <si>
    <t>GV</t>
  </si>
  <si>
    <t>ab 1.01.2025</t>
  </si>
  <si>
    <t>ab 1.1.2024</t>
  </si>
  <si>
    <t>Tariflohn Stand 01.01.2013</t>
  </si>
  <si>
    <t>A) Sozialversicherung</t>
  </si>
  <si>
    <t>aktuell</t>
  </si>
  <si>
    <t>1)  Rentenversicherung</t>
  </si>
  <si>
    <t>2)  Krankenversicherung</t>
  </si>
  <si>
    <t>3)  Arbeitslosenversicherung</t>
  </si>
  <si>
    <t>4)  Pflegeversicherung</t>
  </si>
  <si>
    <t>5)  Gesetzliche Unfallversicherung</t>
  </si>
  <si>
    <t>Summe Position A</t>
  </si>
  <si>
    <t>B) Lohnfolgekosten</t>
  </si>
  <si>
    <t>1)  Urlaub</t>
  </si>
  <si>
    <t>1.1) Sozialversicherung auf Urlaub</t>
  </si>
  <si>
    <t>2)  Gesetzliche Feiertage</t>
  </si>
  <si>
    <t>2.1) Sozialversicherung auf Feiertage</t>
  </si>
  <si>
    <t>3)  Gesetzliche Lohnfortzahlung</t>
  </si>
  <si>
    <t>3.1) Sozialversicherung auf Lohnfortzahlung</t>
  </si>
  <si>
    <t>4)  Tarifliche Ausfallzeiten</t>
  </si>
  <si>
    <t>4.1) Sozialversicherung auf Ausfallzeiten</t>
  </si>
  <si>
    <t>5) Jahressondervergütung</t>
  </si>
  <si>
    <t>Summe Positionen A und B</t>
  </si>
  <si>
    <t>C) Lohnnebenkosten</t>
  </si>
  <si>
    <t>1)  Beitrag zur Berufsorganisation</t>
  </si>
  <si>
    <t>2)  Vorarbeiter</t>
  </si>
  <si>
    <t>Summe Lohn- und Lohngebundene Kosten</t>
  </si>
  <si>
    <t>D) Gehälter für technische Angestellte und Aufsichtskräfte</t>
  </si>
  <si>
    <t>1)  Kosten Betriebsleitung</t>
  </si>
  <si>
    <t>2)  Kosten Objektleiter</t>
  </si>
  <si>
    <t>E) Sonstige Kosten</t>
  </si>
  <si>
    <t>1)  Reinigungsmittel und Kleinmaterial</t>
  </si>
  <si>
    <t>2)  Maschinen und Geräte</t>
  </si>
  <si>
    <t>3)  Kaufmännische Angestelle</t>
  </si>
  <si>
    <t>4) Verwaltungskosten (Miete, Telefon usw.)</t>
  </si>
  <si>
    <t>5) Betriebshaftplficht</t>
  </si>
  <si>
    <t>6) Schwerbehindertenabgabe</t>
  </si>
  <si>
    <t>7) Gewerbesteuer</t>
  </si>
  <si>
    <t>Summe Positionen E</t>
  </si>
  <si>
    <t>E) Gesamtkosten (Tariflohn + Pos. A bis E)</t>
  </si>
  <si>
    <t>Tariflohnerhöhung 01.01.2025</t>
  </si>
  <si>
    <t>Risiko + Gewinn</t>
  </si>
  <si>
    <t>Lohnkostenanteil bleibt</t>
  </si>
  <si>
    <t>Summe Lohn + Zuschlag</t>
  </si>
  <si>
    <t>unverändert bei 84,51%</t>
  </si>
  <si>
    <t>Stundenverrechnungssatz werktags</t>
  </si>
  <si>
    <t>Lohnkostenanteil</t>
  </si>
  <si>
    <t>Kontrollfeld</t>
  </si>
  <si>
    <t xml:space="preserve">Prozentualer Anteil </t>
  </si>
  <si>
    <t>bis2024</t>
  </si>
  <si>
    <t>Daraus resultierender Stundenverrechnungssatz</t>
  </si>
  <si>
    <t>22,54€/h+4,7%=23,60€/h</t>
  </si>
  <si>
    <t>(5,56% - Lohnkostenanteil über 84,51%)</t>
  </si>
  <si>
    <t>21,83€/h+3,25%=21,83€/h</t>
  </si>
  <si>
    <t>(3,85% - Lohnkostenanteil über 84,51%)</t>
  </si>
  <si>
    <t>21,53€/h+1,38%=21,83€/h</t>
  </si>
  <si>
    <t>(1,63% - Lohnkostenanteil über 84,51%)</t>
  </si>
  <si>
    <t>bis 01.09.2022</t>
  </si>
  <si>
    <t>19,64 + 3,3% = 20,29€/h</t>
  </si>
  <si>
    <t>(3,9% - Lohnkostenanteil über 84,51 %)</t>
  </si>
  <si>
    <t>Tariferhöhung ab 1.10.22 ohne Midijob</t>
  </si>
  <si>
    <t>20,29 + 10,61% = 21,53€/h(Tariferhöhung z.1.10.22 ohne Midijob)</t>
  </si>
  <si>
    <t>(12,55% - Lohnkostenanteil über 84,51 %)</t>
  </si>
  <si>
    <t>Tarif bis 09.2022</t>
  </si>
  <si>
    <t>Midijoberhöhung ab 01.10.2022</t>
  </si>
  <si>
    <t>SV = sozialversicherungspflichtige Beschäftigte-</t>
  </si>
  <si>
    <t>GV = geringfügig Beschäftigte</t>
  </si>
  <si>
    <t>Bitte tragen Sie in den folgenden grauen Feldern die Zuschlagssätze für Regieleistungen ein.</t>
  </si>
  <si>
    <t>Tariflohn ab 1.01.2025</t>
  </si>
  <si>
    <t>Lohn</t>
  </si>
  <si>
    <t>Zuschlag</t>
  </si>
  <si>
    <t>Stundenver- rechnungssatz</t>
  </si>
  <si>
    <t>bis 2024</t>
  </si>
  <si>
    <t>Regiestundensatz Unterhaltsreinigung (Lohngruppe 1)</t>
  </si>
  <si>
    <t>Regiestundensatz Baureinigung (Lohngruppe 4)</t>
  </si>
  <si>
    <t>Regiestundensatz Glasreinigung Lohngruppe 6</t>
  </si>
  <si>
    <t>Bücher abstauben (Bücher aus dem Regal nehmen, abstauben, Regal auswaschen und Bücher wieder einräumen.</t>
  </si>
  <si>
    <t>-</t>
  </si>
  <si>
    <t>Stand 20.01.2025 gez. Zang</t>
  </si>
  <si>
    <t>2 Kalkulation Leistungswerte</t>
  </si>
  <si>
    <t>Turnus pro Jahr</t>
  </si>
  <si>
    <t>Leistungswert</t>
  </si>
  <si>
    <t>RG</t>
  </si>
  <si>
    <t>Bezeichnung</t>
  </si>
  <si>
    <t>Turnus</t>
  </si>
  <si>
    <t>Vorlesungs-
zeit (VZ)</t>
  </si>
  <si>
    <t>Vorlesungsfreie
Zeit (VFZ)</t>
  </si>
  <si>
    <t>m²/Std. MAXIMUM</t>
  </si>
  <si>
    <t>m²/Std. 
Bieter</t>
  </si>
  <si>
    <t>Eingangshallen, Windfang, Foyer, Flure, Verkehrsflächen</t>
  </si>
  <si>
    <t>Seminarräume, Hörsäle, Bibliotheken, Praktikumsräume, PC-Räume, Ausstellungsräume</t>
  </si>
  <si>
    <t xml:space="preserve">Arbeitsräume, Büros, </t>
  </si>
  <si>
    <t>Johannes Gutenberg-Universität Mainz
Saarstr. 21, 55122 Mainz - Los 2</t>
  </si>
  <si>
    <t>Firmendaten ergänzen</t>
  </si>
  <si>
    <t>Kalkulation Stundenverrechnungssatz UR</t>
  </si>
  <si>
    <t>Berechnung produktive Arbeitstage</t>
  </si>
  <si>
    <t>Durchschnittliche Urlaubstage je Mitarbeiter jährlich</t>
  </si>
  <si>
    <t>Jahrestage</t>
  </si>
  <si>
    <t>Tage tarifliche Arbeitsfreistellung je Mitarbeiter jährlich</t>
  </si>
  <si>
    <t>Stunden im Jahr Mo-So</t>
  </si>
  <si>
    <t>durchschnittliche Krankheitstage je Mitarbeiter jährlich</t>
  </si>
  <si>
    <t>Samstage</t>
  </si>
  <si>
    <t>Feiertage Montag - Freitag</t>
  </si>
  <si>
    <t>(gem. Kalkulation Unterhaltsreinigung ohne Bedarfsreinigung)</t>
  </si>
  <si>
    <t>Stunden im Durchschnitt/Mitarbeiter</t>
  </si>
  <si>
    <t>Feiertage Mo - Freitag</t>
  </si>
  <si>
    <t>Schließtage</t>
  </si>
  <si>
    <t>sozialversicherungspflichtige Mitarbeiter</t>
  </si>
  <si>
    <t>geringfügig beschäftigte Mitarbeiter</t>
  </si>
  <si>
    <t>Midi Job Mitarbeiter</t>
  </si>
  <si>
    <t>Verrechenbare Tage</t>
  </si>
  <si>
    <r>
      <t xml:space="preserve">A) Produktiver Stundenlohn und lohngebundene Kosten </t>
    </r>
    <r>
      <rPr>
        <sz val="10"/>
        <rFont val="Gadugi"/>
        <family val="2"/>
      </rPr>
      <t>(Arbeitgeberanteil)</t>
    </r>
  </si>
  <si>
    <t>€ / Stunde</t>
  </si>
  <si>
    <t>€ / Jahr</t>
  </si>
  <si>
    <t>Urlaubstage</t>
  </si>
  <si>
    <t>1)  Produktiver Stundenlohn (zu beachten Paragraph 6 des Gebäudereinigungsvertrags)</t>
  </si>
  <si>
    <t>Arbeitsfreistellung</t>
  </si>
  <si>
    <t>2)  Rentenversicherung</t>
  </si>
  <si>
    <t>Lohnfortzahlung</t>
  </si>
  <si>
    <t>3)  Krankenversicherung</t>
  </si>
  <si>
    <t>3.1) Zusatzbeitrag zur gesetzlichen Krankenversicherung</t>
  </si>
  <si>
    <t>4)  Arbeitslosenversicherung</t>
  </si>
  <si>
    <t>Produktive Arbeitstage</t>
  </si>
  <si>
    <t>5)  Pflegeversicherung</t>
  </si>
  <si>
    <t>6)  Gesetzliche Unfallversicherung</t>
  </si>
  <si>
    <t>Berechnung Urlaub</t>
  </si>
  <si>
    <t>7)  Umlage U2 Mutterschutzaufwendung</t>
  </si>
  <si>
    <t>=</t>
  </si>
  <si>
    <t>8)  Insolvenzgeldabgabe</t>
  </si>
  <si>
    <t>SV-Anteil</t>
  </si>
  <si>
    <t>B) Weitere tarif- und lohngebundene Kosten  → Soziallöhne</t>
  </si>
  <si>
    <t>SV-Anteil Minijobber</t>
  </si>
  <si>
    <t>SV-Anteil Midijobber</t>
  </si>
  <si>
    <t>2) Sozialversicherung auf Urlaub</t>
  </si>
  <si>
    <t>Berechnung Feiertage</t>
  </si>
  <si>
    <t>3)  Gesetzliche Feiertage</t>
  </si>
  <si>
    <t>4) Sozialversicherung auf Feiertage</t>
  </si>
  <si>
    <t>5)  Gesetzliche Lohnfortzahlung</t>
  </si>
  <si>
    <t>6) Sozialversicherung auf Lohnfortzahlung</t>
  </si>
  <si>
    <t>7)  Tarifliche Ausfallzeiten</t>
  </si>
  <si>
    <t>8) Sozialversicherung auf Ausfallzeiten</t>
  </si>
  <si>
    <t>Berechnung Lohnfortzahlung</t>
  </si>
  <si>
    <t>9)  zusätzl. Urlaubsgeld</t>
  </si>
  <si>
    <t>nur auszufüllen bei doppelter Tarifbindung</t>
  </si>
  <si>
    <t>10) Sozialversicherung auf zusätzl. Urlaubsgeld</t>
  </si>
  <si>
    <t>11) Kosten für Vorarbeiter (Kalkulation über Tabellenblatt "Kalkulation B11 und C1")</t>
  </si>
  <si>
    <t>Summe Position B</t>
  </si>
  <si>
    <t>C) Kosten für technische Angestellte und Aufsichtskräfte</t>
  </si>
  <si>
    <t>Tarifliche Ausfallzeit</t>
  </si>
  <si>
    <t>1)  Kosten Objektleiter (Kalkulation über Tabellenblatt "Kalkulation B11 und C1")</t>
  </si>
  <si>
    <t>2)  Kosten sonstige technische Angestellte einschließlich Betriebsleitung</t>
  </si>
  <si>
    <t>3)  Kosten kaufmännische Angestellte</t>
  </si>
  <si>
    <t>D) Sonstige Kosten</t>
  </si>
  <si>
    <t>1)  Reinigungsmittel und Kleinmaterial (Kalkulation über Tabellenblatt "Kalkulation D1")</t>
  </si>
  <si>
    <t>2)  Maschinen und Geräte (Kalkulation über Tabellenblatt "Kalkulation D2")</t>
  </si>
  <si>
    <t>Berechnung Urlaubsgeld</t>
  </si>
  <si>
    <t>3) sächliche Verwaltungskosten (Fuhrpark, Hilfsdienste, sonstige Betriebs- und Verwaltungskosten, Betriebsratskosten, Verbandsbeiträge, Zertifizierung etc.)</t>
  </si>
  <si>
    <t>4) Betriebshaftpflicht</t>
  </si>
  <si>
    <t>5) sonstige Personalkosten</t>
  </si>
  <si>
    <t>Summe Positionen C und D</t>
  </si>
  <si>
    <t>E) Gesamtkosten (Tariflohn + Pos. A bis D)</t>
  </si>
  <si>
    <t>1) Risiko + Gewinn auf Gesamtkosten in %</t>
  </si>
  <si>
    <t>Stundenverrechnungssatz werktags (netto)</t>
  </si>
  <si>
    <t>Stundenaufteilung</t>
  </si>
  <si>
    <t>Stunden x SVS</t>
  </si>
  <si>
    <t>LK € X Stundenaufteilung</t>
  </si>
  <si>
    <t>Anteil der Mitarbeiter die sozialversichert sind</t>
  </si>
  <si>
    <t>Anteil der Mitarbeiter die geringfügig beschäftigt sind</t>
  </si>
  <si>
    <t>Anteil Mitarbeiter Midijob</t>
  </si>
  <si>
    <t>Summe muss 100% ergeben!!!</t>
  </si>
  <si>
    <t>Lohnkostenanteil gemittelt</t>
  </si>
  <si>
    <t>durchschnittlicher Stundenverrechnungssatz werktags</t>
  </si>
  <si>
    <t>Kalkulation Objektleiter / Vorarbeiter</t>
  </si>
  <si>
    <t>SVS Kalkulation Vorarbeiter</t>
  </si>
  <si>
    <t>Stunden
im Jahr</t>
  </si>
  <si>
    <t>Stundenver-rechnungssatz / €</t>
  </si>
  <si>
    <t>Vorarbeiterkosten
im Jahr</t>
  </si>
  <si>
    <t>Summen (netto)</t>
  </si>
  <si>
    <t xml:space="preserve">Vorgaben in der Leistungsbeschreibung beachten!   </t>
  </si>
  <si>
    <t>Einzelstunden</t>
  </si>
  <si>
    <t>Anwesenheits-tage im Jahr</t>
  </si>
  <si>
    <t>Stunden im Jahr</t>
  </si>
  <si>
    <t>* gem. Lohntarifvertrag Gebäudereinigung (nicht allgemeinverbindlich; nur bei doppelter Tarifbindung) mind. Lohngruppe 1 → Mindestlohn</t>
  </si>
  <si>
    <t>Sozialversicherung auf TL</t>
  </si>
  <si>
    <t>Ersatzgestellung bei Krankheit, Urlaub etc.</t>
  </si>
  <si>
    <t>technische Ausstattung (Handy, Auto etc.)</t>
  </si>
  <si>
    <t>sonstige Kosten</t>
  </si>
  <si>
    <t>Gemeinkostenzuschlag</t>
  </si>
  <si>
    <t>Selbstkosten</t>
  </si>
  <si>
    <t>Stundenverrechnungssatz Vorarbeiter</t>
  </si>
  <si>
    <t>Objektleiterkalkulation (SVS Unterhaltsreinigung Position C1)</t>
  </si>
  <si>
    <t>Objektleiterkosten
im Jahr</t>
  </si>
  <si>
    <t>Die angegebenen Stundenverrechnungssätze sind explitzit ausgenommen von der Preisanpassungsklausel des Vertrages (§ 4)!</t>
  </si>
  <si>
    <r>
      <t>Blau =  Eingabefelder!!! Unbedingt ausfüllen !!!</t>
    </r>
    <r>
      <rPr>
        <b/>
        <sz val="12"/>
        <color theme="4" tint="-0.249977111117893"/>
        <rFont val="Gadugi"/>
        <family val="2"/>
      </rPr>
      <t xml:space="preserve"> →</t>
    </r>
    <r>
      <rPr>
        <b/>
        <sz val="10"/>
        <color theme="4" tint="-0.249977111117893"/>
        <rFont val="Gadugi"/>
        <family val="2"/>
      </rPr>
      <t xml:space="preserve"> Nicht ausgefüllt, führt zum Ausschluss!!!</t>
    </r>
  </si>
  <si>
    <t>5 Kalkulation Reinigungsmittel</t>
  </si>
  <si>
    <t>Anzahl der Mitarbeiter (MA) gem. Zusammenfassung 05.2025: ca.</t>
  </si>
  <si>
    <t>Pos.</t>
  </si>
  <si>
    <t>Artikelbezeichnung/Typ</t>
  </si>
  <si>
    <t>Verbrauch/ MA im Monat</t>
  </si>
  <si>
    <t>Einzel-
preis in €</t>
  </si>
  <si>
    <t>Verbrauch
pro MA
im Monat in €</t>
  </si>
  <si>
    <t>Verbrauch
alle MA
im Monat in €</t>
  </si>
  <si>
    <t>Verbrauch
im Jahr in €</t>
  </si>
  <si>
    <t>Angabe in Liter</t>
  </si>
  <si>
    <t>Preis/Liter</t>
  </si>
  <si>
    <t>Sanitärreiniger (1 Liter)</t>
  </si>
  <si>
    <t>Oberflächenreiniger (1 Liter)</t>
  </si>
  <si>
    <t>Die angegebenen Einzelpreise für die benötigten Reinigiungsmittel sind explitzit ausgenommen von der Preisanpassungsklausel des Vertrages (§ 4)!</t>
  </si>
  <si>
    <r>
      <t>Blau =  Eingabefelder!!! Unbedingt ausfüllen !!!</t>
    </r>
    <r>
      <rPr>
        <b/>
        <sz val="12"/>
        <color theme="1"/>
        <rFont val="Gadugi"/>
        <family val="2"/>
      </rPr>
      <t xml:space="preserve"> →</t>
    </r>
    <r>
      <rPr>
        <b/>
        <sz val="10"/>
        <color theme="1"/>
        <rFont val="Gadugi"/>
        <family val="2"/>
      </rPr>
      <t xml:space="preserve"> Nicht ausgefüllt, führt zum Ausschluss!!!</t>
    </r>
  </si>
  <si>
    <t>Technische Investitionsplanung (SVS Unterhaltsreinigung Position D2)
6 Kalkulation techn. Invest</t>
  </si>
  <si>
    <t>Anzahl</t>
  </si>
  <si>
    <t>kalkulatorische
Abschreibung
Zeit in Monaten</t>
  </si>
  <si>
    <t>Insgesamt 
in €</t>
  </si>
  <si>
    <t>kalkulatorischer Abschreibungswert
im Jahr in €</t>
  </si>
  <si>
    <t>Summen</t>
  </si>
  <si>
    <t>Reinigungswagen</t>
  </si>
  <si>
    <t>Sauger</t>
  </si>
  <si>
    <t>Die angegebenen Einzelpreise für die benötigten technischen Investitionen sind explitzit ausgenommen von der Preisanpassungsklausel des Vertrages (§ 4)!</t>
  </si>
  <si>
    <t>Kalkulation des Stundenverrechnungssatzes Sonn- und Feiertage (LG 1)
7 Kalkulation SVS Sonn Feiertage</t>
  </si>
  <si>
    <t>Voll Sozi.-versichert</t>
  </si>
  <si>
    <r>
      <t xml:space="preserve">A) Produktiver Stundenlohn und Sozialversicherungsbeiträge </t>
    </r>
    <r>
      <rPr>
        <sz val="8"/>
        <rFont val="Gadugi"/>
        <family val="2"/>
      </rPr>
      <t>(Arbeitgeberanteil)</t>
    </r>
  </si>
  <si>
    <t>Stunde</t>
  </si>
  <si>
    <t>Zuschlagsprozentsatz (Sonn-, Feiertage)</t>
  </si>
  <si>
    <t>2)  Rentenversicherung auf Tariflohn</t>
  </si>
  <si>
    <t>Beitragspflichtiger Rentenversicherungsanteil des Zuschlages in Prozent</t>
  </si>
  <si>
    <t>3)  Krankenversicherung + Zusatzbeitrag</t>
  </si>
  <si>
    <t>Beitragspflichtiger Krankenversicherungsanteil des Zuschlages in Prozent</t>
  </si>
  <si>
    <t>Beitragspflichtiger Arbeitslosenversicherungsanteil des Zuschlages in Prozent</t>
  </si>
  <si>
    <t>Beitragspflichtiger Pflegeversicherungsanteil des Zuschlages in Prozent</t>
  </si>
  <si>
    <t>Beitragspflichtiger Anteil an der gesetzlichen Unfallversicherung  des Zuschlages in Prozent</t>
  </si>
  <si>
    <t>Beitrgaspflichtiger Anteil an der Umlage U2 Mutterschutzaufwendung des Zuschlages in Prozent</t>
  </si>
  <si>
    <t>8)  Insolvenzgeldabgabe (ab 2022)</t>
  </si>
  <si>
    <t>Beitragspflichtiger Anteil an der Insovenzgeldumlage des Zuschlages in Prozent</t>
  </si>
  <si>
    <t>B) Weitere tarif- und lohngebundene Kosten --&gt; Soziallöhne</t>
  </si>
  <si>
    <t>nur bei doppelter Tarifbindung auszufüllen</t>
  </si>
  <si>
    <t>11) Kosten für Vorarbeiter</t>
  </si>
  <si>
    <t>Summe Positionen B</t>
  </si>
  <si>
    <t xml:space="preserve">1)  Kosten Objektleiter </t>
  </si>
  <si>
    <t>3) sächliche Verwaltungskosten (Fuhrpark, Hilfsdienste, sonst. Betriebs- Verwaltungskosten, Betriebsratsk. Verbands- Zertifizierung. etc)</t>
  </si>
  <si>
    <t>Risiko + Gewinn auf Gesamtkosten in %</t>
  </si>
  <si>
    <t>Stundenverrechnungssatz Sonn- und Feiertags (netto)</t>
  </si>
  <si>
    <t>Kalkulation des Stundenverrechnungssatzes Nachtarbeit (LG 1)
8 Kalkulation SVS Nachtarbeit</t>
  </si>
  <si>
    <t>Zuschlagsprozentsatz (Nachtarbeit)</t>
  </si>
  <si>
    <t>Kalkulation des Stundenverrechnungssatzes Bedarfsreinigung (LG 1) 
9 Kalkulation SVS Bedarfsreinigung</t>
  </si>
  <si>
    <t>3)  Krankenversicherung+ Zusatzbeitrag</t>
  </si>
  <si>
    <t>B) Weitere tarif- und lohngebundene Kosten → Soziallöhne</t>
  </si>
  <si>
    <r>
      <t xml:space="preserve">11) Kosten für Vorarbeiter </t>
    </r>
    <r>
      <rPr>
        <sz val="9"/>
        <rFont val="Gadugi"/>
        <family val="2"/>
      </rPr>
      <t xml:space="preserve"> </t>
    </r>
    <r>
      <rPr>
        <sz val="9"/>
        <color rgb="FFC00000"/>
        <rFont val="Gadugi"/>
        <family val="2"/>
      </rPr>
      <t>(Ist bereits in der UR kalkuliert)</t>
    </r>
  </si>
  <si>
    <r>
      <t xml:space="preserve">1)  Kosten Objektleiter  </t>
    </r>
    <r>
      <rPr>
        <sz val="9"/>
        <color rgb="FFC00000"/>
        <rFont val="Gadugi"/>
        <family val="2"/>
      </rPr>
      <t>(Ist bereits in der UR kalkuliert)</t>
    </r>
  </si>
  <si>
    <t>Kalkulation des Stundenverrechnungssatzes Bedarfsreinigung (LG 1) 
10 Kalkulation SVS Baureinigung</t>
  </si>
  <si>
    <t>1)  Kosten Objektleiter</t>
  </si>
  <si>
    <t>Kalkulation des Stundenverrechnungssatzes Bedarfsreinigung (LG 6) 
11 Kalkulation SVS Glasreinigung</t>
  </si>
  <si>
    <t>Bitte tragen Sie in den nachfolgenden grauen Feldern das Leistungsmaß für die auszuführenden Arbeiten ein. Der Preis wird dann auf Basis des entsprechenden Stundenverrechnungsatzes automatisch berechnet.</t>
  </si>
  <si>
    <t>Art der Tätigkeit</t>
  </si>
  <si>
    <t>Preis pro m² bzw. pro Stück, pro lfd. m</t>
  </si>
  <si>
    <t>zu erwartende Fläche / Stück pro Jahr</t>
  </si>
  <si>
    <t>Preis pro Jahr</t>
  </si>
  <si>
    <t>Grundreinigung ohne Beschichtung</t>
  </si>
  <si>
    <t>Grundreinigung mit Beschichtung</t>
  </si>
  <si>
    <t>Geschirrspülmaschine einräumen Waschvorgang starten und Geschirrspülmaschine ausräumen</t>
  </si>
  <si>
    <t>Bücher abstauben (Bücher aus dem Regal nehmen, abstauben, Regal auswaschen und Bücher wieder einräumen) Preis pro lfd. m</t>
  </si>
  <si>
    <t>Teppichreinigung (extrahieren)</t>
  </si>
  <si>
    <t>Teppichreinigung (Kombiverfahren)</t>
  </si>
  <si>
    <t>Zwischenreinigung textile Beläge (Garnpad- oder Faserpadmethode)</t>
  </si>
  <si>
    <t>Bauschlussreinigung</t>
  </si>
  <si>
    <t>Glasreinigung ohne Rahmen</t>
  </si>
  <si>
    <t>Glasreinigung mit Rahmen</t>
  </si>
  <si>
    <t>Summe Sonderreinigung</t>
  </si>
  <si>
    <r>
      <t>Durchschnittliche Größe in m</t>
    </r>
    <r>
      <rPr>
        <b/>
        <vertAlign val="superscript"/>
        <sz val="8"/>
        <rFont val="Arial"/>
        <family val="2"/>
      </rPr>
      <t>2</t>
    </r>
    <r>
      <rPr>
        <b/>
        <sz val="8"/>
        <rFont val="Arial"/>
        <family val="2"/>
      </rPr>
      <t>:</t>
    </r>
  </si>
  <si>
    <t>Faktor Preisblatt</t>
  </si>
  <si>
    <t>errechnete Leistung Hartboden</t>
  </si>
  <si>
    <t>errechnete Leistung Teppich</t>
  </si>
  <si>
    <t>Bieterangabe</t>
  </si>
  <si>
    <t>für Durch- schnittsraum</t>
  </si>
  <si>
    <t>Std/Rgg</t>
  </si>
  <si>
    <t>Std/Jahr</t>
  </si>
  <si>
    <t>pro Jahr</t>
  </si>
  <si>
    <t>s</t>
  </si>
  <si>
    <t>hh:mm:ss</t>
  </si>
  <si>
    <t>Bodenarbeiten:</t>
  </si>
  <si>
    <t>Teppichflächen  saugen</t>
  </si>
  <si>
    <t>Hartboden zweistufig Naßwischen</t>
  </si>
  <si>
    <t>Oberflächenarbeiten:</t>
  </si>
  <si>
    <t xml:space="preserve">Abfallbehältnisse inkl. Ascher, auch bis 3 m vor dem Gebäude entleeren </t>
  </si>
  <si>
    <t>Spinnweben entfernen</t>
  </si>
  <si>
    <t>Griffspuren an Türen und Türdrückern beidseitig durch feuchtwischen entfernen</t>
  </si>
  <si>
    <t>Tischflächen soweit freigeräumt feucht reinigen</t>
  </si>
  <si>
    <t>Stühle und Sitzflächen feucht reinigen bzw. absaugen</t>
  </si>
  <si>
    <t>Gestelle der Stühle feucht reinigen</t>
  </si>
  <si>
    <t>Fußabstreifer bzw. Schmutzfangmatten absaugen</t>
  </si>
  <si>
    <t>Schmutzfangmulde aussaugen, auch bis 2 m  vor dem Gebäude</t>
  </si>
  <si>
    <t>Fensterbänke, senkrechte und waagrechte Flächen feucht reinigen</t>
  </si>
  <si>
    <t>Türflächen, Türzargen, Schrankflächen, Lichtschalter und Steckdosen feucht reinigen</t>
  </si>
  <si>
    <t>Schrank- und Spindoberflächen feucht reinigen</t>
  </si>
  <si>
    <t>Fußleisten feucht reinigen</t>
  </si>
  <si>
    <t>Sämtliche Desinfektionsmittelspender auffüllen</t>
  </si>
  <si>
    <t>Heizkörper</t>
  </si>
  <si>
    <t>Summe Hartboden</t>
  </si>
  <si>
    <t>Summe Teppich</t>
  </si>
  <si>
    <t>A1t</t>
  </si>
  <si>
    <t>AT7T</t>
  </si>
  <si>
    <t>Schmutzfangmulde aussaugen</t>
  </si>
  <si>
    <t>Treppengeländer nasswischen und nachtrocknen</t>
  </si>
  <si>
    <t>AT5T</t>
  </si>
  <si>
    <t>AF5T</t>
  </si>
  <si>
    <t>Aufzugsichtflächen aussen streifenfrei reinigen</t>
  </si>
  <si>
    <t>Aufzugsinnenraum streifenfrei reinigen</t>
  </si>
  <si>
    <t>Innentableau, Handläufe, Türgriffe, Außentableau reinigen</t>
  </si>
  <si>
    <t>Aufzugsführungsschienen aussaugen und nass reinigen</t>
  </si>
  <si>
    <t>B7T</t>
  </si>
  <si>
    <t xml:space="preserve">Auf- und Abstuhlen (Hörsäle, Seminarräume) </t>
  </si>
  <si>
    <t>Tafeln, Whiteboards etc. inkl. Kreiderinne nass reinigen und nachtrocknen</t>
  </si>
  <si>
    <t>Handwaschbecken, Nirostaspülen inkl. Armaturen, Spiegel und Ablagen nass reinigen und nachtrocknen</t>
  </si>
  <si>
    <t xml:space="preserve">Spinnweben entfernen </t>
  </si>
  <si>
    <t>Tischflächen feucht reinigen soweit freigeräumt</t>
  </si>
  <si>
    <t>Tischgestelle feucht reinigen</t>
  </si>
  <si>
    <t>Abfallbehälter entleeren (Mo, Mi, Fr, So.)</t>
  </si>
  <si>
    <t>Papierkörbe entleeren (Di, Do u. Sa.)</t>
  </si>
  <si>
    <t>Glasflächen im Griffbereich feucht reinigen</t>
  </si>
  <si>
    <t>Nicht überstellte Regalflächen feucht reinigen</t>
  </si>
  <si>
    <t>Fingerabdrücke an Türen, Türdrückern und Einrichtungsgegenständen durch feucht wischen entfernen</t>
  </si>
  <si>
    <t>Schrankoberflächen feucht reinigen</t>
  </si>
  <si>
    <t>B6T</t>
  </si>
  <si>
    <t>Abfallbehälter entleeren (Mo, Mi, Fr, Sa.)</t>
  </si>
  <si>
    <t>Papierkörbe entleeren (Di u. Do)</t>
  </si>
  <si>
    <t>B5T</t>
  </si>
  <si>
    <t>Abfallbehälter entleeren (Mo, Mi, Fr)</t>
  </si>
  <si>
    <t>Bt3</t>
  </si>
  <si>
    <t xml:space="preserve">Abfallbehälter und Papierkörbe entleeren </t>
  </si>
  <si>
    <t>Glasflächen und Spiegel nass reinigen und nachtrocknen</t>
  </si>
  <si>
    <t>Toilettenbecken und -brillen und Urinale innen und außen desinfizierend reinigen</t>
  </si>
  <si>
    <t>Toilettenbürsten und -halten desinfizierend reinigen</t>
  </si>
  <si>
    <t>Flecken im Spritzbereich (Wandfliesen, Trennwände, etc.) entfernen</t>
  </si>
  <si>
    <t>Wasch- bzw. Ausgußbecken, Spiegel, Armaturen und Kachelschild: vollflächig naß reinigen</t>
  </si>
  <si>
    <t>Unter anderem WC-Papier, Handtuch-, Desinfektionsmittel- Seifenspender, Hygienebeutel und Periodenboxen bestücken</t>
  </si>
  <si>
    <t>Ablaufgullys mit Wasser befüllen</t>
  </si>
  <si>
    <t>Abfalleimer entleeren</t>
  </si>
  <si>
    <t>Duschwannen und Duschwände nass reinigen und nachtrocknen</t>
  </si>
  <si>
    <t>Zwischenwände und Fliesenwände nass reinigen und nachtrocknen</t>
  </si>
  <si>
    <t>Fensterbänke und sonstige waagrechte Flächen feucht reinigen</t>
  </si>
  <si>
    <t>Griffspuren an Türen, Türdrückern und Einrichtungsgegenständen durch feucht wischen entfernen</t>
  </si>
  <si>
    <t>Fußleisten</t>
  </si>
  <si>
    <t>Heizkörper nass reinigen und nachtrocknen</t>
  </si>
  <si>
    <t>D7T</t>
  </si>
  <si>
    <t>Abfallbehälter entleeren(Restmüll) (Mo, Mi, Fr, So) kein Sondermüll, etc.</t>
  </si>
  <si>
    <t>Fingerabdrücke an Türen und Türdrückern beidseitig durch feucht wischen entfernen</t>
  </si>
  <si>
    <t>Fensterbänke, senkrechte und waagrechte Flächen feucht reinigen soweit freigeräumt, nicht über Labortische hinweg</t>
  </si>
  <si>
    <t>Türflächen, Türzargen, Lichtschalter und Steckdosen feucht reinigen</t>
  </si>
  <si>
    <t>D6T</t>
  </si>
  <si>
    <t>D5T</t>
  </si>
  <si>
    <t>Abfallbehälter entleeren(Restmüll) (Mo, Mi, Fr) kein Sondermüll, etc.</t>
  </si>
  <si>
    <t>D3T</t>
  </si>
  <si>
    <t>D2T</t>
  </si>
  <si>
    <t>Abfallbehälter und Papierkörbe entleeren (kein Sondermüll)</t>
  </si>
  <si>
    <t>DjT</t>
  </si>
  <si>
    <r>
      <t>Durchschnittliche Größe in m</t>
    </r>
    <r>
      <rPr>
        <b/>
        <vertAlign val="superscript"/>
        <sz val="8"/>
        <color theme="1"/>
        <rFont val="Arial"/>
        <family val="2"/>
      </rPr>
      <t>2</t>
    </r>
    <r>
      <rPr>
        <b/>
        <sz val="8"/>
        <color theme="1"/>
        <rFont val="Arial"/>
        <family val="2"/>
      </rPr>
      <t>:</t>
    </r>
  </si>
  <si>
    <t>Et1</t>
  </si>
  <si>
    <t>Abfallbehälter, Papierkörbe entleeren</t>
  </si>
  <si>
    <t xml:space="preserve">Auf- und Abstuhlen (Hörsäle, Seminarräume u. Cafe </t>
  </si>
  <si>
    <r>
      <t>Durchschnittliche Größe in m</t>
    </r>
    <r>
      <rPr>
        <b/>
        <vertAlign val="superscript"/>
        <sz val="8"/>
        <color theme="4"/>
        <rFont val="Arial"/>
        <family val="2"/>
      </rPr>
      <t>2</t>
    </r>
    <r>
      <rPr>
        <b/>
        <sz val="8"/>
        <color theme="4"/>
        <rFont val="Arial"/>
        <family val="2"/>
      </rPr>
      <t>:</t>
    </r>
  </si>
  <si>
    <t>Abfallbehälter entleeren (Mo, Mi, Fr, So)</t>
  </si>
  <si>
    <t>Papierkörbe entleeren (Di, Do, Sa)</t>
  </si>
  <si>
    <r>
      <t xml:space="preserve">Tischflächen feucht reinigen soweit freigeräumt, </t>
    </r>
    <r>
      <rPr>
        <b/>
        <sz val="8"/>
        <color indexed="10"/>
        <rFont val="Arial"/>
        <family val="2"/>
      </rPr>
      <t>keine Werkbänke</t>
    </r>
  </si>
  <si>
    <t>Fingerabdrücke an Türen, Türdrückern und Einrichtungsgegen-ständen durch feucht wischen entfernen</t>
  </si>
  <si>
    <t>Abfallbehälter entleeren (Mo, Mi, Fr, Sa)</t>
  </si>
  <si>
    <t>Archive, Abstellräume, Lagerräume, Kellerräume</t>
  </si>
  <si>
    <t>nicht aber Lagerflächen von 
Laboren, Chemikalienlager, etc.</t>
  </si>
  <si>
    <t>errechnete Leistung Teppich/Kunstrasen</t>
  </si>
  <si>
    <t>Teppichflächen/Kunstrasen saugen</t>
  </si>
  <si>
    <t>Boden fegen, Verunreinigungen aufnehmen, Vogelkot entfernen</t>
  </si>
  <si>
    <t>Unkraut, Flechten, Grünbelag, etc. entfernen</t>
  </si>
  <si>
    <t>Abfallbehältnisse inkl. Ascher leeren</t>
  </si>
  <si>
    <t>Geländer feucht abwischen, Grünbelag entfernen</t>
  </si>
  <si>
    <t xml:space="preserve">     aF01.01.2007</t>
  </si>
  <si>
    <t>Belag u.</t>
  </si>
  <si>
    <t>Reinigungs-</t>
  </si>
  <si>
    <t>Reinigungshäufigkeit</t>
  </si>
  <si>
    <t>fläche</t>
  </si>
  <si>
    <t>Raum-Nr.</t>
  </si>
  <si>
    <t>Art</t>
  </si>
  <si>
    <t>Bemerkungen</t>
  </si>
  <si>
    <t>Gruppe</t>
  </si>
  <si>
    <t>vorles.frei</t>
  </si>
  <si>
    <t>Boden</t>
  </si>
  <si>
    <t>m2</t>
  </si>
  <si>
    <t>p.a.</t>
  </si>
  <si>
    <t>vorlesungsfrei</t>
  </si>
  <si>
    <t>Preis vorl. frei</t>
  </si>
  <si>
    <t>Jahresstunden</t>
  </si>
  <si>
    <t>LI</t>
  </si>
  <si>
    <t>UF</t>
  </si>
  <si>
    <t>m²/h</t>
  </si>
  <si>
    <t>Preis Semester</t>
  </si>
  <si>
    <t>Preis Gesamt</t>
  </si>
  <si>
    <t>Gebäude:  1152 Medienhaus</t>
  </si>
  <si>
    <t>Untergeschoss</t>
  </si>
  <si>
    <t>-01 002</t>
  </si>
  <si>
    <t>AT</t>
  </si>
  <si>
    <t>B</t>
  </si>
  <si>
    <t>-01 004</t>
  </si>
  <si>
    <t>-01 XX2</t>
  </si>
  <si>
    <t>Flur</t>
  </si>
  <si>
    <t>A</t>
  </si>
  <si>
    <t>TB</t>
  </si>
  <si>
    <t>-01 051</t>
  </si>
  <si>
    <t>AF</t>
  </si>
  <si>
    <t>Afm</t>
  </si>
  <si>
    <t>-01 052</t>
  </si>
  <si>
    <t>-01 200</t>
  </si>
  <si>
    <t>-01 209</t>
  </si>
  <si>
    <t>Technikraum</t>
  </si>
  <si>
    <t>H</t>
  </si>
  <si>
    <t>Li</t>
  </si>
  <si>
    <t>-01 212</t>
  </si>
  <si>
    <t>Lagerraum</t>
  </si>
  <si>
    <t>-01 215</t>
  </si>
  <si>
    <t>-01 222</t>
  </si>
  <si>
    <t>-01 223</t>
  </si>
  <si>
    <t>-01 224</t>
  </si>
  <si>
    <t>-01 228</t>
  </si>
  <si>
    <t>-01 229</t>
  </si>
  <si>
    <t>-01 232</t>
  </si>
  <si>
    <t>-01 233</t>
  </si>
  <si>
    <t>Abstellkammer</t>
  </si>
  <si>
    <t>-01 235</t>
  </si>
  <si>
    <t>-01 241</t>
  </si>
  <si>
    <t>-01 245</t>
  </si>
  <si>
    <t>WC</t>
  </si>
  <si>
    <t>C</t>
  </si>
  <si>
    <t>F</t>
  </si>
  <si>
    <t>-01 246</t>
  </si>
  <si>
    <t>Werkstatt</t>
  </si>
  <si>
    <t>G</t>
  </si>
  <si>
    <t>-01 251</t>
  </si>
  <si>
    <t>-01 252</t>
  </si>
  <si>
    <t>Putzraum</t>
  </si>
  <si>
    <t>-01 253</t>
  </si>
  <si>
    <t>-01 255</t>
  </si>
  <si>
    <t>-01 259</t>
  </si>
  <si>
    <t>-01 265</t>
  </si>
  <si>
    <t>-01 273</t>
  </si>
  <si>
    <t>-01 275</t>
  </si>
  <si>
    <t>Summe Untergeschoss</t>
  </si>
  <si>
    <t>Erdgeschoss</t>
  </si>
  <si>
    <t>00 XX2</t>
  </si>
  <si>
    <t>Terrasse</t>
  </si>
  <si>
    <t>I</t>
  </si>
  <si>
    <t>00 001</t>
  </si>
  <si>
    <t>00 002</t>
  </si>
  <si>
    <t>00 003</t>
  </si>
  <si>
    <t>00 004</t>
  </si>
  <si>
    <t>00 010</t>
  </si>
  <si>
    <t>Windfang</t>
  </si>
  <si>
    <t>00 011</t>
  </si>
  <si>
    <t>00 100</t>
  </si>
  <si>
    <t>Verkehrsfläche</t>
  </si>
  <si>
    <t>00 101</t>
  </si>
  <si>
    <t>Lager</t>
  </si>
  <si>
    <t>00 106</t>
  </si>
  <si>
    <t>Arbeitsraum</t>
  </si>
  <si>
    <t>E</t>
  </si>
  <si>
    <t>00 115</t>
  </si>
  <si>
    <t>PC-Pool</t>
  </si>
  <si>
    <t>00 121</t>
  </si>
  <si>
    <t>00 123</t>
  </si>
  <si>
    <t>00 125</t>
  </si>
  <si>
    <t>00 131</t>
  </si>
  <si>
    <t>00 132</t>
  </si>
  <si>
    <t>00 141</t>
  </si>
  <si>
    <t>00 142</t>
  </si>
  <si>
    <t>00 151</t>
  </si>
  <si>
    <t>00 161</t>
  </si>
  <si>
    <t>00 162</t>
  </si>
  <si>
    <t>Teeküche</t>
  </si>
  <si>
    <t>00 163</t>
  </si>
  <si>
    <t>00 167</t>
  </si>
  <si>
    <t>00 169</t>
  </si>
  <si>
    <t>00 200</t>
  </si>
  <si>
    <t>00 202</t>
  </si>
  <si>
    <t>00 204</t>
  </si>
  <si>
    <t>00 205</t>
  </si>
  <si>
    <t>Verleihtheke</t>
  </si>
  <si>
    <t>00 215</t>
  </si>
  <si>
    <t>Zentrale Dm</t>
  </si>
  <si>
    <t>00 216</t>
  </si>
  <si>
    <t>Anlieferung</t>
  </si>
  <si>
    <t>00 219</t>
  </si>
  <si>
    <t>Pedell-Post</t>
  </si>
  <si>
    <t>00 220</t>
  </si>
  <si>
    <t>Foyer</t>
  </si>
  <si>
    <t>00 222</t>
  </si>
  <si>
    <t>00 223</t>
  </si>
  <si>
    <t>00 227</t>
  </si>
  <si>
    <t>00 229</t>
  </si>
  <si>
    <t>00 231</t>
  </si>
  <si>
    <t>Medienlabor</t>
  </si>
  <si>
    <t>00 232</t>
  </si>
  <si>
    <t>Ho</t>
  </si>
  <si>
    <t>Schleuse</t>
  </si>
  <si>
    <t>00 235</t>
  </si>
  <si>
    <t>00 237</t>
  </si>
  <si>
    <t>00 238</t>
  </si>
  <si>
    <t>Seminarraum</t>
  </si>
  <si>
    <t>00 239</t>
  </si>
  <si>
    <t>00 241</t>
  </si>
  <si>
    <t>00 243</t>
  </si>
  <si>
    <t>00 244</t>
  </si>
  <si>
    <t>00 245</t>
  </si>
  <si>
    <t>00 246</t>
  </si>
  <si>
    <t>Innenhof</t>
  </si>
  <si>
    <t>00 247</t>
  </si>
  <si>
    <t>00 251</t>
  </si>
  <si>
    <t>00 253</t>
  </si>
  <si>
    <t>Umkleideraum</t>
  </si>
  <si>
    <t>00 300</t>
  </si>
  <si>
    <t>00 319</t>
  </si>
  <si>
    <t>00 322</t>
  </si>
  <si>
    <t>00 325</t>
  </si>
  <si>
    <t>00 326</t>
  </si>
  <si>
    <t>00 331</t>
  </si>
  <si>
    <t>00 333</t>
  </si>
  <si>
    <t>00 335</t>
  </si>
  <si>
    <t>00 341</t>
  </si>
  <si>
    <t>00 351</t>
  </si>
  <si>
    <t>00 358</t>
  </si>
  <si>
    <t>00 361</t>
  </si>
  <si>
    <t>00 362</t>
  </si>
  <si>
    <t>00 364</t>
  </si>
  <si>
    <t>Abstellraum</t>
  </si>
  <si>
    <t>00 366</t>
  </si>
  <si>
    <t>00 368</t>
  </si>
  <si>
    <t>Summe Erdgeschoss</t>
  </si>
  <si>
    <t>1. Obergeschoss</t>
  </si>
  <si>
    <t>01 XX1</t>
  </si>
  <si>
    <t>01 XX2</t>
  </si>
  <si>
    <t>01 001</t>
  </si>
  <si>
    <t>01 002</t>
  </si>
  <si>
    <t>01 003</t>
  </si>
  <si>
    <t>01 004</t>
  </si>
  <si>
    <t>01 032</t>
  </si>
  <si>
    <t>01 101</t>
  </si>
  <si>
    <t>Büro</t>
  </si>
  <si>
    <t>01 102</t>
  </si>
  <si>
    <t>01 105</t>
  </si>
  <si>
    <t>01 106</t>
  </si>
  <si>
    <t>01 109</t>
  </si>
  <si>
    <t>01 112</t>
  </si>
  <si>
    <t>01 113</t>
  </si>
  <si>
    <t>01 117</t>
  </si>
  <si>
    <t>01 120</t>
  </si>
  <si>
    <t>01 122</t>
  </si>
  <si>
    <t>01 123</t>
  </si>
  <si>
    <t>01 127</t>
  </si>
  <si>
    <t>01 130</t>
  </si>
  <si>
    <t>01 131</t>
  </si>
  <si>
    <t>01 132</t>
  </si>
  <si>
    <t>01 135</t>
  </si>
  <si>
    <t>01 136</t>
  </si>
  <si>
    <t>01 139</t>
  </si>
  <si>
    <t>01 140</t>
  </si>
  <si>
    <t>01 142</t>
  </si>
  <si>
    <t>01 143</t>
  </si>
  <si>
    <t>01 146</t>
  </si>
  <si>
    <t>01 151</t>
  </si>
  <si>
    <t>01 152</t>
  </si>
  <si>
    <t>01 155</t>
  </si>
  <si>
    <t>01 159</t>
  </si>
  <si>
    <t>01 161</t>
  </si>
  <si>
    <t>01 162</t>
  </si>
  <si>
    <t>01 165</t>
  </si>
  <si>
    <t>01 169</t>
  </si>
  <si>
    <t>01 172</t>
  </si>
  <si>
    <t>01 173</t>
  </si>
  <si>
    <t>01 175</t>
  </si>
  <si>
    <t>01 179</t>
  </si>
  <si>
    <t>01 181</t>
  </si>
  <si>
    <t>01 182</t>
  </si>
  <si>
    <t>01 185</t>
  </si>
  <si>
    <t>01 186</t>
  </si>
  <si>
    <t>01 187</t>
  </si>
  <si>
    <t>01 188</t>
  </si>
  <si>
    <t>01 190</t>
  </si>
  <si>
    <t>01 191</t>
  </si>
  <si>
    <t>01 192</t>
  </si>
  <si>
    <t>01 193</t>
  </si>
  <si>
    <t>01 194</t>
  </si>
  <si>
    <t>Kopierraum</t>
  </si>
  <si>
    <t>01 196</t>
  </si>
  <si>
    <t>01 198</t>
  </si>
  <si>
    <t>01 200</t>
  </si>
  <si>
    <t>01 204</t>
  </si>
  <si>
    <t>Konferenzraum</t>
  </si>
  <si>
    <t>01 205</t>
  </si>
  <si>
    <t>01 209</t>
  </si>
  <si>
    <t>01 212</t>
  </si>
  <si>
    <t>01 215</t>
  </si>
  <si>
    <t>01 216</t>
  </si>
  <si>
    <t>01 219</t>
  </si>
  <si>
    <t>01 220</t>
  </si>
  <si>
    <t>01 222</t>
  </si>
  <si>
    <t>01 223</t>
  </si>
  <si>
    <t>01 227</t>
  </si>
  <si>
    <t>01 228</t>
  </si>
  <si>
    <t>01 230</t>
  </si>
  <si>
    <t>01 231</t>
  </si>
  <si>
    <t>01 235</t>
  </si>
  <si>
    <t>01 238</t>
  </si>
  <si>
    <t>Archiv</t>
  </si>
  <si>
    <t>01 239</t>
  </si>
  <si>
    <t>01 243</t>
  </si>
  <si>
    <t>01 244</t>
  </si>
  <si>
    <t>01 245</t>
  </si>
  <si>
    <t>01 246</t>
  </si>
  <si>
    <t>01 247</t>
  </si>
  <si>
    <t>01 300</t>
  </si>
  <si>
    <t>01 301</t>
  </si>
  <si>
    <t>01 302</t>
  </si>
  <si>
    <t>01 303</t>
  </si>
  <si>
    <t>01 304</t>
  </si>
  <si>
    <t>01 305</t>
  </si>
  <si>
    <t>01 308</t>
  </si>
  <si>
    <t>01 309</t>
  </si>
  <si>
    <t>01 311</t>
  </si>
  <si>
    <t>01 312</t>
  </si>
  <si>
    <t>01 315</t>
  </si>
  <si>
    <t>01 316</t>
  </si>
  <si>
    <t>01 319</t>
  </si>
  <si>
    <t>01 322</t>
  </si>
  <si>
    <t>01 323</t>
  </si>
  <si>
    <t>01 326</t>
  </si>
  <si>
    <t>Stufengang</t>
  </si>
  <si>
    <t>01 327</t>
  </si>
  <si>
    <t>01 329</t>
  </si>
  <si>
    <t>01 330</t>
  </si>
  <si>
    <t>01 333</t>
  </si>
  <si>
    <t>01 335</t>
  </si>
  <si>
    <t>01 336</t>
  </si>
  <si>
    <t>01 337</t>
  </si>
  <si>
    <t>01 340</t>
  </si>
  <si>
    <t>01 341</t>
  </si>
  <si>
    <t>01 342</t>
  </si>
  <si>
    <t>Sozialraum</t>
  </si>
  <si>
    <t>01 343</t>
  </si>
  <si>
    <t>01 345</t>
  </si>
  <si>
    <t>01 346</t>
  </si>
  <si>
    <t>01 348</t>
  </si>
  <si>
    <t>01 349</t>
  </si>
  <si>
    <t>01 350</t>
  </si>
  <si>
    <t>01 352</t>
  </si>
  <si>
    <t>01 353</t>
  </si>
  <si>
    <t>01 355</t>
  </si>
  <si>
    <t>01 356</t>
  </si>
  <si>
    <t>01 360</t>
  </si>
  <si>
    <t>01 364</t>
  </si>
  <si>
    <t>01 366</t>
  </si>
  <si>
    <t>Summe 1. Obergeschoss</t>
  </si>
  <si>
    <t>2. Obergeschoss</t>
  </si>
  <si>
    <t>02 XX1</t>
  </si>
  <si>
    <t>02 XX2</t>
  </si>
  <si>
    <t>02 XX3</t>
  </si>
  <si>
    <t>02 XX5</t>
  </si>
  <si>
    <t>02 001</t>
  </si>
  <si>
    <t>02 002</t>
  </si>
  <si>
    <t>02 003</t>
  </si>
  <si>
    <t>02 004</t>
  </si>
  <si>
    <t>02 051</t>
  </si>
  <si>
    <t>02 052</t>
  </si>
  <si>
    <t>02 100</t>
  </si>
  <si>
    <t>02 101</t>
  </si>
  <si>
    <t>02 102</t>
  </si>
  <si>
    <t>02 105</t>
  </si>
  <si>
    <t>02 106</t>
  </si>
  <si>
    <t>02 107</t>
  </si>
  <si>
    <t>02 109</t>
  </si>
  <si>
    <t>02 111</t>
  </si>
  <si>
    <t>02 112</t>
  </si>
  <si>
    <t>02 117</t>
  </si>
  <si>
    <t>02 127</t>
  </si>
  <si>
    <t>02 130</t>
  </si>
  <si>
    <t>02 131</t>
  </si>
  <si>
    <t>02 132</t>
  </si>
  <si>
    <t>02 135</t>
  </si>
  <si>
    <t>02 136</t>
  </si>
  <si>
    <t>02 139</t>
  </si>
  <si>
    <t>02 140</t>
  </si>
  <si>
    <t>02 141</t>
  </si>
  <si>
    <t>02 142</t>
  </si>
  <si>
    <t>02 143</t>
  </si>
  <si>
    <t>02 146</t>
  </si>
  <si>
    <t>02 147</t>
  </si>
  <si>
    <t>02 151</t>
  </si>
  <si>
    <t>02 152</t>
  </si>
  <si>
    <t>02 155</t>
  </si>
  <si>
    <t>02 159</t>
  </si>
  <si>
    <t>02 160</t>
  </si>
  <si>
    <t>02 161</t>
  </si>
  <si>
    <t>02 162</t>
  </si>
  <si>
    <t>02 164</t>
  </si>
  <si>
    <t>02 165</t>
  </si>
  <si>
    <t>02 168</t>
  </si>
  <si>
    <t>02 169</t>
  </si>
  <si>
    <t>02 172</t>
  </si>
  <si>
    <t>02 173</t>
  </si>
  <si>
    <t>02 175</t>
  </si>
  <si>
    <t>02 179</t>
  </si>
  <si>
    <t>02 180</t>
  </si>
  <si>
    <t>02 181</t>
  </si>
  <si>
    <t>02 182</t>
  </si>
  <si>
    <t>02 185</t>
  </si>
  <si>
    <t>02 186</t>
  </si>
  <si>
    <t>02 187</t>
  </si>
  <si>
    <t>02 191</t>
  </si>
  <si>
    <t>02 192</t>
  </si>
  <si>
    <t>02 193</t>
  </si>
  <si>
    <t>02 194</t>
  </si>
  <si>
    <t>02 197</t>
  </si>
  <si>
    <t>02 204</t>
  </si>
  <si>
    <t>02 205</t>
  </si>
  <si>
    <t>02 206</t>
  </si>
  <si>
    <t>02 209</t>
  </si>
  <si>
    <t>02 210</t>
  </si>
  <si>
    <t>02 212</t>
  </si>
  <si>
    <t>02 214</t>
  </si>
  <si>
    <t>02 215</t>
  </si>
  <si>
    <t>02 216</t>
  </si>
  <si>
    <t>02 220</t>
  </si>
  <si>
    <t>02 222</t>
  </si>
  <si>
    <t>02 223</t>
  </si>
  <si>
    <t xml:space="preserve">WC Vorraum </t>
  </si>
  <si>
    <t>02 227</t>
  </si>
  <si>
    <t>02 228</t>
  </si>
  <si>
    <t>02 231</t>
  </si>
  <si>
    <t>02 235</t>
  </si>
  <si>
    <t>02 239</t>
  </si>
  <si>
    <t>02 242</t>
  </si>
  <si>
    <t>02 243</t>
  </si>
  <si>
    <t>02 244</t>
  </si>
  <si>
    <t>02 245</t>
  </si>
  <si>
    <t>02 246</t>
  </si>
  <si>
    <t>02 247</t>
  </si>
  <si>
    <t>02 262</t>
  </si>
  <si>
    <t>02 266</t>
  </si>
  <si>
    <t>02 300</t>
  </si>
  <si>
    <t>02 301</t>
  </si>
  <si>
    <t>02 303</t>
  </si>
  <si>
    <t>02 304</t>
  </si>
  <si>
    <t>02 305</t>
  </si>
  <si>
    <t>Fachschaftsraum</t>
  </si>
  <si>
    <t>02 309</t>
  </si>
  <si>
    <t>02 311</t>
  </si>
  <si>
    <t>02 312</t>
  </si>
  <si>
    <t>02 315</t>
  </si>
  <si>
    <t>02 316</t>
  </si>
  <si>
    <t>02 322</t>
  </si>
  <si>
    <t>02 323</t>
  </si>
  <si>
    <t>02 324</t>
  </si>
  <si>
    <t>02 327</t>
  </si>
  <si>
    <t>02 330</t>
  </si>
  <si>
    <t>02 331</t>
  </si>
  <si>
    <t>02 333</t>
  </si>
  <si>
    <t>02 335</t>
  </si>
  <si>
    <t>02 337</t>
  </si>
  <si>
    <t>02 340</t>
  </si>
  <si>
    <t>02 341</t>
  </si>
  <si>
    <t>02 345</t>
  </si>
  <si>
    <t>02 346</t>
  </si>
  <si>
    <t>Labor</t>
  </si>
  <si>
    <t>D</t>
  </si>
  <si>
    <t>02 349</t>
  </si>
  <si>
    <t>02 351</t>
  </si>
  <si>
    <t>02 352</t>
  </si>
  <si>
    <t>02 353</t>
  </si>
  <si>
    <t>02 355</t>
  </si>
  <si>
    <t>Summe 2. OG</t>
  </si>
  <si>
    <t>3. Obergeschoss</t>
  </si>
  <si>
    <t>03 001</t>
  </si>
  <si>
    <t>03 002</t>
  </si>
  <si>
    <t>03 003</t>
  </si>
  <si>
    <t>03 004</t>
  </si>
  <si>
    <t>03 XX1</t>
  </si>
  <si>
    <t>03 XX2</t>
  </si>
  <si>
    <t>03 XX3</t>
  </si>
  <si>
    <t>03 XX4</t>
  </si>
  <si>
    <t>03 051</t>
  </si>
  <si>
    <t>03 052</t>
  </si>
  <si>
    <t>03 100</t>
  </si>
  <si>
    <t>03 101</t>
  </si>
  <si>
    <t>03 103</t>
  </si>
  <si>
    <t>03 105</t>
  </si>
  <si>
    <t>03 107</t>
  </si>
  <si>
    <t>03 110</t>
  </si>
  <si>
    <t>03 111</t>
  </si>
  <si>
    <t>03 117</t>
  </si>
  <si>
    <t>03 120</t>
  </si>
  <si>
    <t>03 121</t>
  </si>
  <si>
    <t>03 130</t>
  </si>
  <si>
    <t>03 131</t>
  </si>
  <si>
    <t>03 132</t>
  </si>
  <si>
    <t>03 134</t>
  </si>
  <si>
    <t>03 139</t>
  </si>
  <si>
    <t>03 140</t>
  </si>
  <si>
    <t>03 142</t>
  </si>
  <si>
    <t>03 143</t>
  </si>
  <si>
    <t>03 147</t>
  </si>
  <si>
    <t>03 151</t>
  </si>
  <si>
    <t>03 152</t>
  </si>
  <si>
    <t>03 155</t>
  </si>
  <si>
    <t>03 159</t>
  </si>
  <si>
    <t>03 161</t>
  </si>
  <si>
    <t>03 162</t>
  </si>
  <si>
    <t>03 164</t>
  </si>
  <si>
    <t>03 165</t>
  </si>
  <si>
    <t>03 167</t>
  </si>
  <si>
    <t>03 171</t>
  </si>
  <si>
    <t>03 172</t>
  </si>
  <si>
    <t>03 175</t>
  </si>
  <si>
    <t>03 181</t>
  </si>
  <si>
    <t>03 182</t>
  </si>
  <si>
    <t>03 185</t>
  </si>
  <si>
    <t>03 186</t>
  </si>
  <si>
    <t>03 187</t>
  </si>
  <si>
    <t>03 190</t>
  </si>
  <si>
    <t>03 193</t>
  </si>
  <si>
    <t>03 196</t>
  </si>
  <si>
    <t>03 197</t>
  </si>
  <si>
    <t>03 200</t>
  </si>
  <si>
    <t>03 204</t>
  </si>
  <si>
    <t>03 205</t>
  </si>
  <si>
    <t>03 208</t>
  </si>
  <si>
    <t>03 209</t>
  </si>
  <si>
    <t>03 212</t>
  </si>
  <si>
    <t>03 214</t>
  </si>
  <si>
    <t>03 215</t>
  </si>
  <si>
    <t>03 216</t>
  </si>
  <si>
    <t>03 218</t>
  </si>
  <si>
    <t>03 222</t>
  </si>
  <si>
    <t>03 223</t>
  </si>
  <si>
    <t>03 224</t>
  </si>
  <si>
    <t>03 225</t>
  </si>
  <si>
    <t>03 227</t>
  </si>
  <si>
    <t>03 228</t>
  </si>
  <si>
    <t>03 230</t>
  </si>
  <si>
    <t>03 231</t>
  </si>
  <si>
    <t>03 234</t>
  </si>
  <si>
    <t>03 235</t>
  </si>
  <si>
    <t>03 239</t>
  </si>
  <si>
    <t>03 240</t>
  </si>
  <si>
    <t>03 242</t>
  </si>
  <si>
    <t>03 243</t>
  </si>
  <si>
    <t>03 244</t>
  </si>
  <si>
    <t>Umkleide</t>
  </si>
  <si>
    <t>03 245</t>
  </si>
  <si>
    <t>03 248</t>
  </si>
  <si>
    <t>03 252</t>
  </si>
  <si>
    <t>03 254</t>
  </si>
  <si>
    <t>03 258</t>
  </si>
  <si>
    <t>03 262</t>
  </si>
  <si>
    <t>03 300</t>
  </si>
  <si>
    <t>03 301</t>
  </si>
  <si>
    <t>03 303</t>
  </si>
  <si>
    <t>03 304</t>
  </si>
  <si>
    <t>03 305</t>
  </si>
  <si>
    <t>03 308</t>
  </si>
  <si>
    <t>03 309</t>
  </si>
  <si>
    <t>03 311</t>
  </si>
  <si>
    <t>03 312</t>
  </si>
  <si>
    <t>03 313</t>
  </si>
  <si>
    <t>03 315</t>
  </si>
  <si>
    <t>03 316</t>
  </si>
  <si>
    <t>03 319</t>
  </si>
  <si>
    <t>03 320</t>
  </si>
  <si>
    <t>03 322</t>
  </si>
  <si>
    <t>03 323</t>
  </si>
  <si>
    <t>03 324</t>
  </si>
  <si>
    <t>03 326</t>
  </si>
  <si>
    <t>03 327</t>
  </si>
  <si>
    <t>03 330</t>
  </si>
  <si>
    <t>03 331</t>
  </si>
  <si>
    <t>03 332</t>
  </si>
  <si>
    <t>03 333</t>
  </si>
  <si>
    <t>03 335</t>
  </si>
  <si>
    <t>03 336</t>
  </si>
  <si>
    <t>03 337</t>
  </si>
  <si>
    <t>03 340</t>
  </si>
  <si>
    <t>03 341</t>
  </si>
  <si>
    <t>03 342</t>
  </si>
  <si>
    <t>03 344</t>
  </si>
  <si>
    <t>03 345</t>
  </si>
  <si>
    <t>03 348</t>
  </si>
  <si>
    <t>03 352</t>
  </si>
  <si>
    <t>03 355</t>
  </si>
  <si>
    <t>Summe 3. Obergeschoss</t>
  </si>
  <si>
    <t>Summe Geb. 1152</t>
  </si>
  <si>
    <t>Anzahl Räume</t>
  </si>
  <si>
    <t>ohne Reinigung</t>
  </si>
  <si>
    <t>Anzahl aller Räume</t>
  </si>
  <si>
    <t>Gebäude: 1 171 Gastprofessorenhaus</t>
  </si>
  <si>
    <t>Befindet sich aktuell nicht in der Reinigung</t>
  </si>
  <si>
    <t>Kellergeschoß</t>
  </si>
  <si>
    <t>1</t>
  </si>
  <si>
    <t>ZE</t>
  </si>
  <si>
    <t>-1 114</t>
  </si>
  <si>
    <t>Wasch- u. Bügelraum</t>
  </si>
  <si>
    <t>4</t>
  </si>
  <si>
    <t>Vorratsraum</t>
  </si>
  <si>
    <t>5</t>
  </si>
  <si>
    <t>-1 100</t>
  </si>
  <si>
    <t>-1 001</t>
  </si>
  <si>
    <t>KST</t>
  </si>
  <si>
    <t>8</t>
  </si>
  <si>
    <t>9</t>
  </si>
  <si>
    <t>Erdgeschoß</t>
  </si>
  <si>
    <t>00 170</t>
  </si>
  <si>
    <t>Küche</t>
  </si>
  <si>
    <t>Halle/Flur</t>
  </si>
  <si>
    <t>PVC</t>
  </si>
  <si>
    <t>00 156 + 00164</t>
  </si>
  <si>
    <t>00 172</t>
  </si>
  <si>
    <t>WC - Voraum</t>
  </si>
  <si>
    <t>00 174</t>
  </si>
  <si>
    <t xml:space="preserve">WC Herren </t>
  </si>
  <si>
    <t>00 176</t>
  </si>
  <si>
    <t xml:space="preserve">WC Damen </t>
  </si>
  <si>
    <t>Apartement 11</t>
  </si>
  <si>
    <t>00 102</t>
  </si>
  <si>
    <t xml:space="preserve">Flur </t>
  </si>
  <si>
    <t>00 104</t>
  </si>
  <si>
    <t>Wohn-/Schlafraum</t>
  </si>
  <si>
    <t xml:space="preserve">Küche </t>
  </si>
  <si>
    <t>Fl</t>
  </si>
  <si>
    <t>00 108</t>
  </si>
  <si>
    <t>WC/Bad</t>
  </si>
  <si>
    <t>Wohnung</t>
  </si>
  <si>
    <t>00 112</t>
  </si>
  <si>
    <t>00 114</t>
  </si>
  <si>
    <t>00 116 + 00 118</t>
  </si>
  <si>
    <t>Bad/WC</t>
  </si>
  <si>
    <t>00 120</t>
  </si>
  <si>
    <t>00 122</t>
  </si>
  <si>
    <t>Wohnraum</t>
  </si>
  <si>
    <t>00 126</t>
  </si>
  <si>
    <t>Schlafraum</t>
  </si>
  <si>
    <t>Esszimmer</t>
  </si>
  <si>
    <t>1. Obergeschoß</t>
  </si>
  <si>
    <t>01 100</t>
  </si>
  <si>
    <t>Appartement 1</t>
  </si>
  <si>
    <t>01 104</t>
  </si>
  <si>
    <t>01 108</t>
  </si>
  <si>
    <t>01 110</t>
  </si>
  <si>
    <t>Balkon</t>
  </si>
  <si>
    <t>Appartement 2</t>
  </si>
  <si>
    <t>01 116</t>
  </si>
  <si>
    <t>01 118</t>
  </si>
  <si>
    <t>01 124</t>
  </si>
  <si>
    <t>01 126</t>
  </si>
  <si>
    <t>Appartement 3</t>
  </si>
  <si>
    <t>Kochflur</t>
  </si>
  <si>
    <t>Dusche/WC</t>
  </si>
  <si>
    <t>01 134</t>
  </si>
  <si>
    <t>Appartement 4</t>
  </si>
  <si>
    <t>01 138</t>
  </si>
  <si>
    <t>Appartement 5</t>
  </si>
  <si>
    <t>01 148</t>
  </si>
  <si>
    <t>01 150</t>
  </si>
  <si>
    <t>Appartement 6</t>
  </si>
  <si>
    <t>01 154</t>
  </si>
  <si>
    <t>01 156</t>
  </si>
  <si>
    <t>01 158</t>
  </si>
  <si>
    <t>01 160</t>
  </si>
  <si>
    <t>01 164</t>
  </si>
  <si>
    <t>Appartement 7</t>
  </si>
  <si>
    <t>01 166</t>
  </si>
  <si>
    <t>01 168</t>
  </si>
  <si>
    <t>01 170</t>
  </si>
  <si>
    <t>01 174</t>
  </si>
  <si>
    <t>01 176</t>
  </si>
  <si>
    <t>Appartement 8</t>
  </si>
  <si>
    <t>01 178</t>
  </si>
  <si>
    <t>01 180</t>
  </si>
  <si>
    <t>Appartement 9</t>
  </si>
  <si>
    <t>Appartement 10</t>
  </si>
  <si>
    <t>Gesamtfläche:</t>
  </si>
  <si>
    <t>m²</t>
  </si>
  <si>
    <t>Vorl. frei</t>
  </si>
  <si>
    <t>Geb.1361 - Bau N</t>
  </si>
  <si>
    <t>Kellergeschoss</t>
  </si>
  <si>
    <t>-1 002</t>
  </si>
  <si>
    <t>Treppenhaus</t>
  </si>
  <si>
    <t>-1 003</t>
  </si>
  <si>
    <t>-1 050</t>
  </si>
  <si>
    <t>-1 101</t>
  </si>
  <si>
    <t>-1 102</t>
  </si>
  <si>
    <t>WC Damen</t>
  </si>
  <si>
    <t>Inkl. Umkleide</t>
  </si>
  <si>
    <t>-1 106</t>
  </si>
  <si>
    <t>-1 110</t>
  </si>
  <si>
    <t>-1 113</t>
  </si>
  <si>
    <t>-1 117</t>
  </si>
  <si>
    <t>-1 120</t>
  </si>
  <si>
    <t>-1 123</t>
  </si>
  <si>
    <t>-1 200</t>
  </si>
  <si>
    <t>-1 202</t>
  </si>
  <si>
    <t>-1 210</t>
  </si>
  <si>
    <t>-1 300</t>
  </si>
  <si>
    <t>-1 301</t>
  </si>
  <si>
    <t>WC Herren</t>
  </si>
  <si>
    <t>-1 302</t>
  </si>
  <si>
    <t>-1 303</t>
  </si>
  <si>
    <t>-1 311</t>
  </si>
  <si>
    <t>-1 312</t>
  </si>
  <si>
    <t>-1 315</t>
  </si>
  <si>
    <t>-1 319</t>
  </si>
  <si>
    <t>-1 320</t>
  </si>
  <si>
    <t>-1 323</t>
  </si>
  <si>
    <t>-1 327</t>
  </si>
  <si>
    <t>-1 400</t>
  </si>
  <si>
    <t>-1 401</t>
  </si>
  <si>
    <t>-1 402</t>
  </si>
  <si>
    <t>-1 415</t>
  </si>
  <si>
    <t>-1 500</t>
  </si>
  <si>
    <t>-1 502</t>
  </si>
  <si>
    <t>-1 512</t>
  </si>
  <si>
    <t>-1 516</t>
  </si>
  <si>
    <t>Gesamt Kellergeschoss</t>
  </si>
  <si>
    <t>00 105</t>
  </si>
  <si>
    <t>00 201</t>
  </si>
  <si>
    <t>Wägeraum</t>
  </si>
  <si>
    <t xml:space="preserve">Labor </t>
  </si>
  <si>
    <t>00 206</t>
  </si>
  <si>
    <t>Destilationsraum</t>
  </si>
  <si>
    <t>00 214</t>
  </si>
  <si>
    <t>00 221</t>
  </si>
  <si>
    <t>00 225</t>
  </si>
  <si>
    <t>00 302</t>
  </si>
  <si>
    <t>00 308</t>
  </si>
  <si>
    <t>00 310</t>
  </si>
  <si>
    <t>00 314</t>
  </si>
  <si>
    <t>00 318</t>
  </si>
  <si>
    <t>00 330</t>
  </si>
  <si>
    <t>00 334</t>
  </si>
  <si>
    <t>00 400</t>
  </si>
  <si>
    <t>00 401</t>
  </si>
  <si>
    <t>00 402</t>
  </si>
  <si>
    <t>00 405</t>
  </si>
  <si>
    <t>00 406</t>
  </si>
  <si>
    <t>00 409</t>
  </si>
  <si>
    <t>00 412</t>
  </si>
  <si>
    <t>00 413</t>
  </si>
  <si>
    <t>Sanitätsraum</t>
  </si>
  <si>
    <t>00 417</t>
  </si>
  <si>
    <t>00 420</t>
  </si>
  <si>
    <t>00 500</t>
  </si>
  <si>
    <t>00 502</t>
  </si>
  <si>
    <t>00 503 + 501</t>
  </si>
  <si>
    <t>Inkl. Vorraum</t>
  </si>
  <si>
    <t>00 507</t>
  </si>
  <si>
    <t>Dusche</t>
  </si>
  <si>
    <t>00 508</t>
  </si>
  <si>
    <t>00 520</t>
  </si>
  <si>
    <t>00 522</t>
  </si>
  <si>
    <t>00 530</t>
  </si>
  <si>
    <t>00 536</t>
  </si>
  <si>
    <t>Fahrzeughalle</t>
  </si>
  <si>
    <t>00 540</t>
  </si>
  <si>
    <t>Gesamt Erdgeschoss</t>
  </si>
  <si>
    <t>01 050</t>
  </si>
  <si>
    <t>01 201</t>
  </si>
  <si>
    <t>01 202</t>
  </si>
  <si>
    <t>01 207</t>
  </si>
  <si>
    <t>01 229</t>
  </si>
  <si>
    <t>01 310</t>
  </si>
  <si>
    <t>01 314</t>
  </si>
  <si>
    <t>01 318</t>
  </si>
  <si>
    <t>01 334</t>
  </si>
  <si>
    <t>01 400</t>
  </si>
  <si>
    <t>01 401</t>
  </si>
  <si>
    <t>01 402</t>
  </si>
  <si>
    <t>WC barrierefrei</t>
  </si>
  <si>
    <t>01 405</t>
  </si>
  <si>
    <t>01 406</t>
  </si>
  <si>
    <t>Lager/Archiv</t>
  </si>
  <si>
    <t>01 409</t>
  </si>
  <si>
    <t>01 413</t>
  </si>
  <si>
    <t>01 414</t>
  </si>
  <si>
    <t>01 417</t>
  </si>
  <si>
    <t>01 420</t>
  </si>
  <si>
    <t>01 421</t>
  </si>
  <si>
    <t>01 425</t>
  </si>
  <si>
    <t>01 429</t>
  </si>
  <si>
    <t>01 433</t>
  </si>
  <si>
    <t>01 437</t>
  </si>
  <si>
    <t>01 500</t>
  </si>
  <si>
    <t>01 501 + 503</t>
  </si>
  <si>
    <t>01 502</t>
  </si>
  <si>
    <t>01 506</t>
  </si>
  <si>
    <t>01 512</t>
  </si>
  <si>
    <t>01 516</t>
  </si>
  <si>
    <t>01 520</t>
  </si>
  <si>
    <t>01 522</t>
  </si>
  <si>
    <t>01 532</t>
  </si>
  <si>
    <t>Gesamt 1. OG</t>
  </si>
  <si>
    <t>02 050</t>
  </si>
  <si>
    <t>02 200</t>
  </si>
  <si>
    <t>02 201</t>
  </si>
  <si>
    <t>02 202</t>
  </si>
  <si>
    <t>02 221</t>
  </si>
  <si>
    <t>02 302</t>
  </si>
  <si>
    <t>02 308</t>
  </si>
  <si>
    <t>02 320</t>
  </si>
  <si>
    <t>02 400</t>
  </si>
  <si>
    <t>02 401</t>
  </si>
  <si>
    <t>02 402</t>
  </si>
  <si>
    <t>02 406</t>
  </si>
  <si>
    <t>02 409</t>
  </si>
  <si>
    <t>02 411</t>
  </si>
  <si>
    <t>02 413</t>
  </si>
  <si>
    <t>02 417</t>
  </si>
  <si>
    <t>02 420</t>
  </si>
  <si>
    <t>02 421</t>
  </si>
  <si>
    <t>02 425</t>
  </si>
  <si>
    <t>02 429</t>
  </si>
  <si>
    <t>02 433</t>
  </si>
  <si>
    <t>02 437</t>
  </si>
  <si>
    <t>02 500</t>
  </si>
  <si>
    <t>02 501</t>
  </si>
  <si>
    <t>02 502</t>
  </si>
  <si>
    <t>02 513</t>
  </si>
  <si>
    <t>02 514</t>
  </si>
  <si>
    <t>02 520</t>
  </si>
  <si>
    <t>02 522</t>
  </si>
  <si>
    <t>02 530</t>
  </si>
  <si>
    <t>02 536</t>
  </si>
  <si>
    <t>02 542</t>
  </si>
  <si>
    <t>Gesamt 2.OG</t>
  </si>
  <si>
    <t>03 050</t>
  </si>
  <si>
    <t>03 102</t>
  </si>
  <si>
    <t>Lufttechnikraum</t>
  </si>
  <si>
    <t>Gesamt 3.OG</t>
  </si>
  <si>
    <t>Stand 27.12.2024</t>
  </si>
  <si>
    <t>Gesamtsumme</t>
  </si>
  <si>
    <t>ink. MwSt.</t>
  </si>
  <si>
    <r>
      <rPr>
        <b/>
        <sz val="8"/>
        <rFont val="Arial"/>
        <family val="2"/>
      </rPr>
      <t>Geb</t>
    </r>
    <r>
      <rPr>
        <sz val="8"/>
        <rFont val="Arial"/>
        <family val="2"/>
      </rPr>
      <t>.</t>
    </r>
    <r>
      <rPr>
        <b/>
        <sz val="8"/>
        <rFont val="Arial"/>
        <family val="2"/>
      </rPr>
      <t>1365</t>
    </r>
  </si>
  <si>
    <t>00 050</t>
  </si>
  <si>
    <t>00 107</t>
  </si>
  <si>
    <t>Aufenthaltsraum</t>
  </si>
  <si>
    <t>01 107</t>
  </si>
  <si>
    <t>Umkleide Herren</t>
  </si>
  <si>
    <t>01 111</t>
  </si>
  <si>
    <t>Putzmittelkammer</t>
  </si>
  <si>
    <t>01 115</t>
  </si>
  <si>
    <t>Waschraum Herren</t>
  </si>
  <si>
    <t>Datennetzverteiler</t>
  </si>
  <si>
    <t>01 119</t>
  </si>
  <si>
    <t>Elektronikraum</t>
  </si>
  <si>
    <t>01 128</t>
  </si>
  <si>
    <t>ELT AV</t>
  </si>
  <si>
    <r>
      <rPr>
        <b/>
        <sz val="8"/>
        <rFont val="Arial"/>
        <family val="2"/>
      </rPr>
      <t>Geb</t>
    </r>
    <r>
      <rPr>
        <sz val="8"/>
        <rFont val="Arial"/>
        <family val="2"/>
      </rPr>
      <t>.</t>
    </r>
    <r>
      <rPr>
        <b/>
        <sz val="8"/>
        <rFont val="Arial"/>
        <family val="2"/>
      </rPr>
      <t>1366</t>
    </r>
  </si>
  <si>
    <t>Stand 09.08.2022</t>
  </si>
  <si>
    <t>Gebäude: 1371</t>
  </si>
  <si>
    <t>Die jährliche Reinigung soll vor dem 10.01. eines Jahres erfolgen.</t>
  </si>
  <si>
    <r>
      <rPr>
        <b/>
        <sz val="8"/>
        <rFont val="Arial"/>
        <family val="2"/>
      </rPr>
      <t>1371</t>
    </r>
    <r>
      <rPr>
        <sz val="8"/>
        <rFont val="Arial"/>
        <family val="2"/>
      </rPr>
      <t xml:space="preserve"> </t>
    </r>
    <r>
      <rPr>
        <b/>
        <sz val="8"/>
        <rFont val="Arial"/>
        <family val="2"/>
      </rPr>
      <t>Verwaltung</t>
    </r>
  </si>
  <si>
    <t xml:space="preserve"> -1 001</t>
  </si>
  <si>
    <t xml:space="preserve"> -1 010</t>
  </si>
  <si>
    <t xml:space="preserve"> -1 012</t>
  </si>
  <si>
    <t xml:space="preserve"> -1 013</t>
  </si>
  <si>
    <t xml:space="preserve"> -1 017</t>
  </si>
  <si>
    <t>HM</t>
  </si>
  <si>
    <t xml:space="preserve"> -1 020</t>
  </si>
  <si>
    <t>Vakuumlabor</t>
  </si>
  <si>
    <t xml:space="preserve"> -1 021</t>
  </si>
  <si>
    <t xml:space="preserve"> -1 022</t>
  </si>
  <si>
    <t>Lager/ Werkstatt</t>
  </si>
  <si>
    <t xml:space="preserve"> -1 025</t>
  </si>
  <si>
    <t xml:space="preserve"> -1 030</t>
  </si>
  <si>
    <t>Betriebsraum für Elektronenkühlen</t>
  </si>
  <si>
    <t xml:space="preserve"> -1 041</t>
  </si>
  <si>
    <t>Ätzlabor</t>
  </si>
  <si>
    <t xml:space="preserve"> -1 042</t>
  </si>
  <si>
    <t>Elektro Werkstatt</t>
  </si>
  <si>
    <t xml:space="preserve"> -1 050</t>
  </si>
  <si>
    <t>Mechanische Werkstatt</t>
  </si>
  <si>
    <t xml:space="preserve"> -1 060</t>
  </si>
  <si>
    <t xml:space="preserve"> -1 070</t>
  </si>
  <si>
    <t xml:space="preserve"> -1 090</t>
  </si>
  <si>
    <t>Fernmeldetechnik</t>
  </si>
  <si>
    <t xml:space="preserve"> -1 100</t>
  </si>
  <si>
    <t>Materiallager</t>
  </si>
  <si>
    <t xml:space="preserve"> -1 120</t>
  </si>
  <si>
    <t>Schleifraum</t>
  </si>
  <si>
    <t xml:space="preserve"> -1 130</t>
  </si>
  <si>
    <t>Spritzraum</t>
  </si>
  <si>
    <t xml:space="preserve"> -1 140</t>
  </si>
  <si>
    <t>Schweißraum</t>
  </si>
  <si>
    <t xml:space="preserve"> -1 150</t>
  </si>
  <si>
    <t xml:space="preserve"> -1 160</t>
  </si>
  <si>
    <t>CNC Werkstatt</t>
  </si>
  <si>
    <t xml:space="preserve"> -1 180</t>
  </si>
  <si>
    <t>Inkl. Dusche</t>
  </si>
  <si>
    <t xml:space="preserve"> -1 190</t>
  </si>
  <si>
    <t>Elektroraum/Fernheizung</t>
  </si>
  <si>
    <t xml:space="preserve"> -1 202</t>
  </si>
  <si>
    <t xml:space="preserve"> -1 230</t>
  </si>
  <si>
    <t xml:space="preserve"> -1 240</t>
  </si>
  <si>
    <t>Laser Labor</t>
  </si>
  <si>
    <t xml:space="preserve"> -1 250</t>
  </si>
  <si>
    <t xml:space="preserve"> -1 260</t>
  </si>
  <si>
    <t>Lötofenraum</t>
  </si>
  <si>
    <t xml:space="preserve"> -1 270</t>
  </si>
  <si>
    <t>Hausmeister</t>
  </si>
  <si>
    <t xml:space="preserve"> -1 280</t>
  </si>
  <si>
    <t>Mikrowellenlabor</t>
  </si>
  <si>
    <t>00 020</t>
  </si>
  <si>
    <t>Elektrotechn. Werkstatt</t>
  </si>
  <si>
    <t>00 021</t>
  </si>
  <si>
    <t>00 030</t>
  </si>
  <si>
    <t>Kopierraumeren</t>
  </si>
  <si>
    <t>00 031</t>
  </si>
  <si>
    <t>00 032</t>
  </si>
  <si>
    <t>00 033</t>
  </si>
  <si>
    <t>00 035</t>
  </si>
  <si>
    <t>Pforte</t>
  </si>
  <si>
    <t>00 038</t>
  </si>
  <si>
    <t>00 041</t>
  </si>
  <si>
    <t>00 042</t>
  </si>
  <si>
    <t>00 060</t>
  </si>
  <si>
    <t>00 071</t>
  </si>
  <si>
    <t>00 080</t>
  </si>
  <si>
    <t>00 130</t>
  </si>
  <si>
    <t>00 140</t>
  </si>
  <si>
    <t>00 150</t>
  </si>
  <si>
    <t>00 160</t>
  </si>
  <si>
    <t>00 180</t>
  </si>
  <si>
    <t>Hörsaal</t>
  </si>
  <si>
    <t>00 210</t>
  </si>
  <si>
    <t>KST / H</t>
  </si>
  <si>
    <t>00 230</t>
  </si>
  <si>
    <t>00 250</t>
  </si>
  <si>
    <t>Seminarraum II</t>
  </si>
  <si>
    <t>00 260</t>
  </si>
  <si>
    <t>Seminarraum I</t>
  </si>
  <si>
    <t>00 270</t>
  </si>
  <si>
    <t>00 280</t>
  </si>
  <si>
    <t>Sitzungszimmer</t>
  </si>
  <si>
    <r>
      <rPr>
        <b/>
        <sz val="8"/>
        <rFont val="Arial"/>
        <family val="2"/>
      </rPr>
      <t>1</t>
    </r>
    <r>
      <rPr>
        <sz val="8"/>
        <rFont val="Arial"/>
        <family val="2"/>
      </rPr>
      <t xml:space="preserve">. </t>
    </r>
    <r>
      <rPr>
        <b/>
        <sz val="8"/>
        <rFont val="Arial"/>
        <family val="2"/>
      </rPr>
      <t>Obergeschoss</t>
    </r>
  </si>
  <si>
    <t>01 010</t>
  </si>
  <si>
    <t>01 011</t>
  </si>
  <si>
    <t>01 015</t>
  </si>
  <si>
    <t xml:space="preserve">01 020 </t>
  </si>
  <si>
    <t>01 030</t>
  </si>
  <si>
    <t>01 040</t>
  </si>
  <si>
    <t>01 060</t>
  </si>
  <si>
    <t>01 080</t>
  </si>
  <si>
    <t xml:space="preserve">01 160                   </t>
  </si>
  <si>
    <r>
      <rPr>
        <b/>
        <sz val="8"/>
        <rFont val="Arial"/>
        <family val="2"/>
      </rPr>
      <t>2</t>
    </r>
    <r>
      <rPr>
        <sz val="8"/>
        <rFont val="Arial"/>
        <family val="2"/>
      </rPr>
      <t>.</t>
    </r>
    <r>
      <rPr>
        <b/>
        <sz val="8"/>
        <rFont val="Arial"/>
        <family val="2"/>
      </rPr>
      <t>Obergeschoss</t>
    </r>
  </si>
  <si>
    <t>02 011</t>
  </si>
  <si>
    <t>02 020</t>
  </si>
  <si>
    <t>02 021</t>
  </si>
  <si>
    <t>02 030</t>
  </si>
  <si>
    <t>02 040</t>
  </si>
  <si>
    <t>02 070</t>
  </si>
  <si>
    <t>02 080</t>
  </si>
  <si>
    <t>02 084</t>
  </si>
  <si>
    <t>02 090</t>
  </si>
  <si>
    <t>02 093</t>
  </si>
  <si>
    <t>02 095</t>
  </si>
  <si>
    <t>02 110</t>
  </si>
  <si>
    <t xml:space="preserve">02 120                   </t>
  </si>
  <si>
    <t xml:space="preserve">02 130                   </t>
  </si>
  <si>
    <r>
      <rPr>
        <b/>
        <sz val="8"/>
        <rFont val="Arial"/>
        <family val="2"/>
      </rPr>
      <t>Geb</t>
    </r>
    <r>
      <rPr>
        <sz val="8"/>
        <rFont val="Arial"/>
        <family val="2"/>
      </rPr>
      <t>.</t>
    </r>
    <r>
      <rPr>
        <b/>
        <sz val="8"/>
        <rFont val="Arial"/>
        <family val="2"/>
      </rPr>
      <t>1372</t>
    </r>
  </si>
  <si>
    <t>MaMi</t>
  </si>
  <si>
    <t>Laborgeschoss</t>
  </si>
  <si>
    <t>- 3 010</t>
  </si>
  <si>
    <t xml:space="preserve">Treppenhaus </t>
  </si>
  <si>
    <t>ZK</t>
  </si>
  <si>
    <t xml:space="preserve"> - 3 054</t>
  </si>
  <si>
    <t>Stahl</t>
  </si>
  <si>
    <t xml:space="preserve"> - 3 371 </t>
  </si>
  <si>
    <t>Halle</t>
  </si>
  <si>
    <t>Halle C2 MAMI</t>
  </si>
  <si>
    <t xml:space="preserve"> - 3 372 </t>
  </si>
  <si>
    <t>Halle C1 MAMI</t>
  </si>
  <si>
    <t xml:space="preserve"> - 3 510 </t>
  </si>
  <si>
    <t>Halle A MAMI</t>
  </si>
  <si>
    <t xml:space="preserve"> - 3 520 </t>
  </si>
  <si>
    <t>Halle FMAMI</t>
  </si>
  <si>
    <t>Tunnel</t>
  </si>
  <si>
    <t>SFTU (Strahlführungstunnel)</t>
  </si>
  <si>
    <t xml:space="preserve"> - 3 530 </t>
  </si>
  <si>
    <t>Halle X1</t>
  </si>
  <si>
    <t xml:space="preserve">00 001 </t>
  </si>
  <si>
    <t>MAMI zu Halle A,B</t>
  </si>
  <si>
    <t xml:space="preserve">00 002  </t>
  </si>
  <si>
    <t>Fluchttreppenhaus</t>
  </si>
  <si>
    <t>MAMI C</t>
  </si>
  <si>
    <t xml:space="preserve">00 016 </t>
  </si>
  <si>
    <t>Treppenhaus Verladehalle oben&amp;unten</t>
  </si>
  <si>
    <t>Verladehalle mitte</t>
  </si>
  <si>
    <t>00 501</t>
  </si>
  <si>
    <t>Laserlabor</t>
  </si>
  <si>
    <t>00 503</t>
  </si>
  <si>
    <t>00 504</t>
  </si>
  <si>
    <t>Rechnerraum</t>
  </si>
  <si>
    <t>00 505</t>
  </si>
  <si>
    <t>00 506</t>
  </si>
  <si>
    <t>Bedienungsraum (MaMi)</t>
  </si>
  <si>
    <t xml:space="preserve">00 507              </t>
  </si>
  <si>
    <t xml:space="preserve">00 509          </t>
  </si>
  <si>
    <t>00 510</t>
  </si>
  <si>
    <t>00 511</t>
  </si>
  <si>
    <t>00 513</t>
  </si>
  <si>
    <t>00 515</t>
  </si>
  <si>
    <t>00 517</t>
  </si>
  <si>
    <t>00 519</t>
  </si>
  <si>
    <t>00 530  Eingangsbereich</t>
  </si>
  <si>
    <t>Linearbeschleuniger</t>
  </si>
  <si>
    <t xml:space="preserve">- 3 001 </t>
  </si>
  <si>
    <t>Modulatorenhalle von U1</t>
  </si>
  <si>
    <t xml:space="preserve"> -3 050 </t>
  </si>
  <si>
    <t xml:space="preserve">Lastenaufzug </t>
  </si>
  <si>
    <t xml:space="preserve"> -3 320  </t>
  </si>
  <si>
    <t>Modulatorenhalle</t>
  </si>
  <si>
    <t xml:space="preserve"> -3 322  </t>
  </si>
  <si>
    <t>Messraum</t>
  </si>
  <si>
    <t xml:space="preserve">-3 360 </t>
  </si>
  <si>
    <t>Taggerhalle</t>
  </si>
  <si>
    <t>00 001 Treppenhaus zur Modulatorenhalle von EG bis U1</t>
  </si>
  <si>
    <t>00 301</t>
  </si>
  <si>
    <t>00 304</t>
  </si>
  <si>
    <t>00 305</t>
  </si>
  <si>
    <t>00 306</t>
  </si>
  <si>
    <t>00 307</t>
  </si>
  <si>
    <t>00 309</t>
  </si>
  <si>
    <t>00 312</t>
  </si>
  <si>
    <t>00 313</t>
  </si>
  <si>
    <t>00 316</t>
  </si>
  <si>
    <t>00 317</t>
  </si>
  <si>
    <t>00 320</t>
  </si>
  <si>
    <t>00 321</t>
  </si>
  <si>
    <t>00 325 / 00 327</t>
  </si>
  <si>
    <t>Spektrometerhalle</t>
  </si>
  <si>
    <t xml:space="preserve"> -3 001 Treppenhaus Spektrometerhalle</t>
  </si>
  <si>
    <t xml:space="preserve"> -3 003 Nottreppenhaus</t>
  </si>
  <si>
    <t xml:space="preserve"> -3 410  Spektrometerhalle- Galerie E1</t>
  </si>
  <si>
    <t xml:space="preserve"> -3 410  Spektrometerhalle-Empore E-0</t>
  </si>
  <si>
    <t xml:space="preserve"> -3 410  Spektrometerhalle- ( Kopfschutz)</t>
  </si>
  <si>
    <t>- 1 001 Tunnel zur Spektrometerhalle</t>
  </si>
  <si>
    <t xml:space="preserve"> -1 052</t>
  </si>
  <si>
    <t xml:space="preserve"> -1 053</t>
  </si>
  <si>
    <t xml:space="preserve"> -1 054</t>
  </si>
  <si>
    <t xml:space="preserve"> -1 400 </t>
  </si>
  <si>
    <t>00 053   Lastenaufzug</t>
  </si>
  <si>
    <t>Vorbereitungsraum A1</t>
  </si>
  <si>
    <t>01 404</t>
  </si>
  <si>
    <t>Geb.1385</t>
  </si>
  <si>
    <t>Ersatzgebäude</t>
  </si>
  <si>
    <t>Trepppenhaus</t>
  </si>
  <si>
    <t>00 103</t>
  </si>
  <si>
    <t>ELT/DV</t>
  </si>
  <si>
    <t>HAR</t>
  </si>
  <si>
    <t>00 111</t>
  </si>
  <si>
    <t>00 208</t>
  </si>
  <si>
    <t>00 213</t>
  </si>
  <si>
    <t>Konferenz</t>
  </si>
  <si>
    <t>00 218</t>
  </si>
  <si>
    <t>Lüftung</t>
  </si>
  <si>
    <t>00 226</t>
  </si>
  <si>
    <t>Putzkammer</t>
  </si>
  <si>
    <t>01 121</t>
  </si>
  <si>
    <t xml:space="preserve">01 200 </t>
  </si>
  <si>
    <t>01 206</t>
  </si>
  <si>
    <t>01 208</t>
  </si>
  <si>
    <t>01 210</t>
  </si>
  <si>
    <t>01 213</t>
  </si>
  <si>
    <t>01 214</t>
  </si>
  <si>
    <t>01 217</t>
  </si>
  <si>
    <t>01 218</t>
  </si>
  <si>
    <t>01 221</t>
  </si>
  <si>
    <t>01 225</t>
  </si>
  <si>
    <t>01 226</t>
  </si>
  <si>
    <t>2.Obergeschoß</t>
  </si>
  <si>
    <t>02 010</t>
  </si>
  <si>
    <t>Putz</t>
  </si>
  <si>
    <t>Besprechung</t>
  </si>
  <si>
    <t>02 121</t>
  </si>
  <si>
    <t>02 122</t>
  </si>
  <si>
    <t>02 208</t>
  </si>
  <si>
    <t>02 213</t>
  </si>
  <si>
    <t>02 218</t>
  </si>
  <si>
    <t>02 225</t>
  </si>
  <si>
    <t>02 226</t>
  </si>
  <si>
    <t>Gesamtsumme:</t>
  </si>
  <si>
    <t>aF01.07.2016</t>
  </si>
  <si>
    <t>Gebäude: 1395 Nebau HIM</t>
  </si>
  <si>
    <t>Untergeschoß</t>
  </si>
  <si>
    <t>Treppe Süd</t>
  </si>
  <si>
    <t>Treppe Nord</t>
  </si>
  <si>
    <t>Treppe Mitte</t>
  </si>
  <si>
    <t>ST</t>
  </si>
  <si>
    <t>-1 010</t>
  </si>
  <si>
    <t>NOR</t>
  </si>
  <si>
    <t>Flur Süd</t>
  </si>
  <si>
    <t>NSHV</t>
  </si>
  <si>
    <t>BOS-Funk</t>
  </si>
  <si>
    <t>-1 103</t>
  </si>
  <si>
    <t>Trafo 2</t>
  </si>
  <si>
    <t>-1 104</t>
  </si>
  <si>
    <t>Brandmelde</t>
  </si>
  <si>
    <t>-1 105</t>
  </si>
  <si>
    <t>Trafo 1</t>
  </si>
  <si>
    <t>Putzmittel</t>
  </si>
  <si>
    <t>Flur West-S</t>
  </si>
  <si>
    <t>-1 111</t>
  </si>
  <si>
    <t>MS</t>
  </si>
  <si>
    <t>-1 115</t>
  </si>
  <si>
    <t>SiBeleucht</t>
  </si>
  <si>
    <t>ELT-UV</t>
  </si>
  <si>
    <t>-1 119</t>
  </si>
  <si>
    <t>Schwachstrom-EDV-ZDV</t>
  </si>
  <si>
    <t>-1 121</t>
  </si>
  <si>
    <t>NSHV-Rechner</t>
  </si>
  <si>
    <t>-1 130</t>
  </si>
  <si>
    <t>Garderobe</t>
  </si>
  <si>
    <t>HV</t>
  </si>
  <si>
    <t>-1 131</t>
  </si>
  <si>
    <t>Umkleide H</t>
  </si>
  <si>
    <t>-1 132</t>
  </si>
  <si>
    <t>Wasch H</t>
  </si>
  <si>
    <t>-1 133</t>
  </si>
  <si>
    <t>Dusche H</t>
  </si>
  <si>
    <t>-1 134</t>
  </si>
  <si>
    <t>-1 135</t>
  </si>
  <si>
    <t>Umkleide D</t>
  </si>
  <si>
    <t>-1 136</t>
  </si>
  <si>
    <t>Wasch D</t>
  </si>
  <si>
    <t>-1 137</t>
  </si>
  <si>
    <t>Dusche D</t>
  </si>
  <si>
    <t>-1 138</t>
  </si>
  <si>
    <t>-1 141</t>
  </si>
  <si>
    <t>Keller-Zentrale</t>
  </si>
  <si>
    <t>-1 142</t>
  </si>
  <si>
    <t>EDV-Lager</t>
  </si>
  <si>
    <t>-1 144</t>
  </si>
  <si>
    <t>-1 170</t>
  </si>
  <si>
    <t>Laborflur</t>
  </si>
  <si>
    <t>-1 171</t>
  </si>
  <si>
    <t>Gerätelager</t>
  </si>
  <si>
    <t>-1 172</t>
  </si>
  <si>
    <t>Moebellager- und Archiv</t>
  </si>
  <si>
    <t>-1 173</t>
  </si>
  <si>
    <t>Faraday UG</t>
  </si>
  <si>
    <t>-1 174</t>
  </si>
  <si>
    <t>Abstell</t>
  </si>
  <si>
    <t>-1 175</t>
  </si>
  <si>
    <t>Laserlabor MAM</t>
  </si>
  <si>
    <t>-1 176</t>
  </si>
  <si>
    <t>-1 177</t>
  </si>
  <si>
    <t>-1 178</t>
  </si>
  <si>
    <t>-1 179</t>
  </si>
  <si>
    <t>-1 180</t>
  </si>
  <si>
    <t>Flur Labor-Ost-N</t>
  </si>
  <si>
    <t>-1 182</t>
  </si>
  <si>
    <t>Schach-Luft</t>
  </si>
  <si>
    <t>-1 184</t>
  </si>
  <si>
    <t>EDV-UV</t>
  </si>
  <si>
    <t>-1 186</t>
  </si>
  <si>
    <t>Medien-Luft</t>
  </si>
  <si>
    <t>-1 188</t>
  </si>
  <si>
    <t>-1 190</t>
  </si>
  <si>
    <t>-1 191</t>
  </si>
  <si>
    <t>-1 192</t>
  </si>
  <si>
    <t>VE-Wasser-Aufbereitung</t>
  </si>
  <si>
    <t>-1 193</t>
  </si>
  <si>
    <t>-1 195</t>
  </si>
  <si>
    <t>-1 197</t>
  </si>
  <si>
    <t>Schacht-Luft</t>
  </si>
  <si>
    <t>Arbeitsraum Verwaltung</t>
  </si>
  <si>
    <t>Copy</t>
  </si>
  <si>
    <t>Catering Küche</t>
  </si>
  <si>
    <t>Arbeitsraum Administrative Leitung</t>
  </si>
  <si>
    <t>00 110</t>
  </si>
  <si>
    <t>Besprechungsraum</t>
  </si>
  <si>
    <t>00 113</t>
  </si>
  <si>
    <t>Verwaltung / Poststelle</t>
  </si>
  <si>
    <t>Arbeitsraum Haustechniker</t>
  </si>
  <si>
    <t>00 116</t>
  </si>
  <si>
    <t>Konferenzraum 1</t>
  </si>
  <si>
    <t>00 133</t>
  </si>
  <si>
    <t>Konferenzraum 2</t>
  </si>
  <si>
    <t>00 135</t>
  </si>
  <si>
    <t>Konferenzraum 3</t>
  </si>
  <si>
    <t>00 137</t>
  </si>
  <si>
    <t>Medientechnik</t>
  </si>
  <si>
    <t>Flur West-N</t>
  </si>
  <si>
    <t>Gastwiss</t>
  </si>
  <si>
    <t>00 143</t>
  </si>
  <si>
    <t>00 145</t>
  </si>
  <si>
    <t>00 147</t>
  </si>
  <si>
    <t>00 149</t>
  </si>
  <si>
    <t>00 153</t>
  </si>
  <si>
    <t>00 155</t>
  </si>
  <si>
    <t>Flur Nord</t>
  </si>
  <si>
    <t>00 164</t>
  </si>
  <si>
    <t>ELT-EDV-UV</t>
  </si>
  <si>
    <t>00 165</t>
  </si>
  <si>
    <t>Ruheraum-Wickeltisch</t>
  </si>
  <si>
    <t>00 166</t>
  </si>
  <si>
    <t>Abstellraum-Konferenzbereich</t>
  </si>
  <si>
    <t>00 171</t>
  </si>
  <si>
    <t>Elektronische Werkstatt</t>
  </si>
  <si>
    <t>00 173</t>
  </si>
  <si>
    <t>00 175</t>
  </si>
  <si>
    <t>00 177</t>
  </si>
  <si>
    <t>00 179</t>
  </si>
  <si>
    <t>SHE Detektorlabor</t>
  </si>
  <si>
    <t>00 181</t>
  </si>
  <si>
    <t>Faraday EG</t>
  </si>
  <si>
    <t>00 182</t>
  </si>
  <si>
    <t>Gitterrost</t>
  </si>
  <si>
    <t>00 183</t>
  </si>
  <si>
    <t>00 184</t>
  </si>
  <si>
    <t>00 185</t>
  </si>
  <si>
    <t>00 186</t>
  </si>
  <si>
    <t>00 188</t>
  </si>
  <si>
    <t>00 190</t>
  </si>
  <si>
    <t>Flur Labor-Ost-S</t>
  </si>
  <si>
    <t>00 191</t>
  </si>
  <si>
    <t>00 193</t>
  </si>
  <si>
    <t>00 195</t>
  </si>
  <si>
    <t>00 197</t>
  </si>
  <si>
    <t>VF Halle</t>
  </si>
  <si>
    <t>Beton</t>
  </si>
  <si>
    <t>Vorbereitung Ofenraum</t>
  </si>
  <si>
    <t>00 203</t>
  </si>
  <si>
    <t>Reinigungsstrasse Pers-Schleus.</t>
  </si>
  <si>
    <t>SPECF Dirc Kleben Montage</t>
  </si>
  <si>
    <t>Reinraum 1</t>
  </si>
  <si>
    <t>SPECF Dirc Reinigung</t>
  </si>
  <si>
    <t>00 207</t>
  </si>
  <si>
    <t>Reinigungsstrasse Kaercher</t>
  </si>
  <si>
    <t>Reinigungsstrasse Schleuse</t>
  </si>
  <si>
    <t>00 209</t>
  </si>
  <si>
    <t>Reinigungsstrasse Ultra-Schall</t>
  </si>
  <si>
    <t>SPECF Dirc Vermessung</t>
  </si>
  <si>
    <t>00 211</t>
  </si>
  <si>
    <t>UPW</t>
  </si>
  <si>
    <t>00 212</t>
  </si>
  <si>
    <t>Grossraumlabor-EMP-staubfreie</t>
  </si>
  <si>
    <t>BCP Vorhaltung</t>
  </si>
  <si>
    <t>EMP-Montageflaeche</t>
  </si>
  <si>
    <t>HPR</t>
  </si>
  <si>
    <t>Grossraumlabor- Kuehler / Magr.</t>
  </si>
  <si>
    <t>00 217</t>
  </si>
  <si>
    <t>Grossraumlabor Materialschleus.</t>
  </si>
  <si>
    <t>Pers-Schleuse</t>
  </si>
  <si>
    <t>Labor Bunker</t>
  </si>
  <si>
    <t>Reinraum 2</t>
  </si>
  <si>
    <t>Ventilbox Dewars</t>
  </si>
  <si>
    <t>00 224</t>
  </si>
  <si>
    <t>Palettenlager</t>
  </si>
  <si>
    <t>Geraeteabstellflaeche</t>
  </si>
  <si>
    <t>RR-Geraetefläche</t>
  </si>
  <si>
    <t>He-Rueckverdichter</t>
  </si>
  <si>
    <t>Flur Sued</t>
  </si>
  <si>
    <t>Dok</t>
  </si>
  <si>
    <t>Verbrauchsmittelraum</t>
  </si>
  <si>
    <t>01 103</t>
  </si>
  <si>
    <t>Arbeitsraum Sekretariat</t>
  </si>
  <si>
    <t>Arbeitsraum Professor</t>
  </si>
  <si>
    <t>Flur Mitte</t>
  </si>
  <si>
    <t>01 141</t>
  </si>
  <si>
    <t>01 145</t>
  </si>
  <si>
    <t>01 147</t>
  </si>
  <si>
    <t>01 149</t>
  </si>
  <si>
    <t>Drucker-Plotter</t>
  </si>
  <si>
    <t>01 163</t>
  </si>
  <si>
    <t>EDV/ELT</t>
  </si>
  <si>
    <t>Wiss</t>
  </si>
  <si>
    <t>Teekueche</t>
  </si>
  <si>
    <t>01 167</t>
  </si>
  <si>
    <t>Abstell-Putz</t>
  </si>
  <si>
    <t>01 171</t>
  </si>
  <si>
    <t>Chemielabor</t>
  </si>
  <si>
    <t>Laserlabor EMP</t>
  </si>
  <si>
    <t>01 177</t>
  </si>
  <si>
    <t>Laserlabor SHE</t>
  </si>
  <si>
    <t>01 183</t>
  </si>
  <si>
    <t>Labor Loesemittel</t>
  </si>
  <si>
    <t>01 184</t>
  </si>
  <si>
    <t>EDV</t>
  </si>
  <si>
    <t>Gefahrstoff / Chemielager</t>
  </si>
  <si>
    <t>Schacht- Luft</t>
  </si>
  <si>
    <t>Labor EMP Vorbereitungsraum</t>
  </si>
  <si>
    <t>01 195</t>
  </si>
  <si>
    <t>01 197</t>
  </si>
  <si>
    <t>Empore Halle</t>
  </si>
  <si>
    <t>Labor SPECF Lumi</t>
  </si>
  <si>
    <t>Labor SPECF Hyp</t>
  </si>
  <si>
    <t>Labor Netzgeraete</t>
  </si>
  <si>
    <t>Stahlrost</t>
  </si>
  <si>
    <t>2. Obergeschoß</t>
  </si>
  <si>
    <t>02 103</t>
  </si>
  <si>
    <t>02 104</t>
  </si>
  <si>
    <t>02 115</t>
  </si>
  <si>
    <t>02 119</t>
  </si>
  <si>
    <t>02 123</t>
  </si>
  <si>
    <t xml:space="preserve">Flur Mitte </t>
  </si>
  <si>
    <t>Grossraumbuero</t>
  </si>
  <si>
    <t>Drucker / Kopierer</t>
  </si>
  <si>
    <t>02 137</t>
  </si>
  <si>
    <t>02 145</t>
  </si>
  <si>
    <t>02 149</t>
  </si>
  <si>
    <t>Grossraumbüro</t>
  </si>
  <si>
    <t>02 163</t>
  </si>
  <si>
    <t>02 166</t>
  </si>
  <si>
    <t>02 167</t>
  </si>
  <si>
    <t>3. Obergeschoß</t>
  </si>
  <si>
    <t>Treppe Sued</t>
  </si>
  <si>
    <t>03 104</t>
  </si>
  <si>
    <t>03 106</t>
  </si>
  <si>
    <t>03 113</t>
  </si>
  <si>
    <t>03 115</t>
  </si>
  <si>
    <t>03 119</t>
  </si>
  <si>
    <t>03 123</t>
  </si>
  <si>
    <t>03 135</t>
  </si>
  <si>
    <t>03 136</t>
  </si>
  <si>
    <t>03 137</t>
  </si>
  <si>
    <t>03 141</t>
  </si>
  <si>
    <t>03 149</t>
  </si>
  <si>
    <t>03 160</t>
  </si>
  <si>
    <t>03 163</t>
  </si>
  <si>
    <t>03 166</t>
  </si>
  <si>
    <t>03 169</t>
  </si>
  <si>
    <t>Dachzentrale</t>
  </si>
  <si>
    <t>Gebäude: 1 521 , Doppelturnhalle</t>
  </si>
  <si>
    <t xml:space="preserve"> </t>
  </si>
  <si>
    <t>Turnhalle</t>
  </si>
  <si>
    <t>A5T</t>
  </si>
  <si>
    <t>-1 152</t>
  </si>
  <si>
    <t>Geräteraum</t>
  </si>
  <si>
    <t>-1 162</t>
  </si>
  <si>
    <t>WC Vorraum Herren</t>
  </si>
  <si>
    <t>-1 164</t>
  </si>
  <si>
    <t>Duschraum</t>
  </si>
  <si>
    <t>-1 166</t>
  </si>
  <si>
    <t>WC Vorraum Damen</t>
  </si>
  <si>
    <t>Flur v.Treppe</t>
  </si>
  <si>
    <t>Flur v.Arb.-R.</t>
  </si>
  <si>
    <t>Hallenwart</t>
  </si>
  <si>
    <t>00 117</t>
  </si>
  <si>
    <t>00 119</t>
  </si>
  <si>
    <t>Straßengang</t>
  </si>
  <si>
    <t>Turngang</t>
  </si>
  <si>
    <t>Waschraum und Duschraum</t>
  </si>
  <si>
    <t>00 152</t>
  </si>
  <si>
    <t>Gebäude: 1 521 , Anbau (Doppelturnhalle)</t>
  </si>
  <si>
    <t>Flur vor Halle</t>
  </si>
  <si>
    <t>Computerraum</t>
  </si>
  <si>
    <t>Gymnastikhalle</t>
  </si>
  <si>
    <t>01 125</t>
  </si>
  <si>
    <t>01 133</t>
  </si>
  <si>
    <t>Wa.-/Duschr.</t>
  </si>
  <si>
    <t>Gymnastikh.</t>
  </si>
  <si>
    <t>Gummi</t>
  </si>
  <si>
    <t>Mehrzweckhalle</t>
  </si>
  <si>
    <t>Summe: 1 521 , Doppelturnhalle</t>
  </si>
  <si>
    <t>Gebäude: 1 531 , Kleine Sporthalle</t>
  </si>
  <si>
    <t>Sporthalle</t>
  </si>
  <si>
    <t>Parkett</t>
  </si>
  <si>
    <t>00 109</t>
  </si>
  <si>
    <t>Fitness-Raum</t>
  </si>
  <si>
    <t>Tischtennisraum</t>
  </si>
  <si>
    <t>Kletterraum</t>
  </si>
  <si>
    <t>01 203</t>
  </si>
  <si>
    <r>
      <t xml:space="preserve">Seitlicher Anbau (ehem. Wohnhaus), </t>
    </r>
    <r>
      <rPr>
        <b/>
        <i/>
        <sz val="10"/>
        <rFont val="Arial"/>
        <family val="2"/>
      </rPr>
      <t>Raum-Nummern laut Plan in Klammer</t>
    </r>
  </si>
  <si>
    <t>Atm</t>
  </si>
  <si>
    <t>(1)</t>
  </si>
  <si>
    <t>(2)</t>
  </si>
  <si>
    <t>(3)</t>
  </si>
  <si>
    <t>(4)</t>
  </si>
  <si>
    <t>(101)</t>
  </si>
  <si>
    <t>(102)</t>
  </si>
  <si>
    <t>(103)</t>
  </si>
  <si>
    <t>(104)</t>
  </si>
  <si>
    <t>(105)</t>
  </si>
  <si>
    <t>WC+Dusche, allgemein</t>
  </si>
  <si>
    <t>(106)</t>
  </si>
  <si>
    <r>
      <t xml:space="preserve">Seitlicher Anbau (Büroräume), </t>
    </r>
    <r>
      <rPr>
        <b/>
        <i/>
        <sz val="10"/>
        <rFont val="Arial"/>
        <family val="2"/>
      </rPr>
      <t>Raum-Nummern laut Plan in Klammer</t>
    </r>
  </si>
  <si>
    <t>(101.1)</t>
  </si>
  <si>
    <r>
      <t>1</t>
    </r>
    <r>
      <rPr>
        <sz val="10"/>
        <rFont val="Arial"/>
        <family val="2"/>
      </rPr>
      <t xml:space="preserve">  (104)</t>
    </r>
  </si>
  <si>
    <r>
      <t>2</t>
    </r>
    <r>
      <rPr>
        <sz val="10"/>
        <rFont val="Arial"/>
        <family val="2"/>
      </rPr>
      <t xml:space="preserve">  (105)</t>
    </r>
  </si>
  <si>
    <r>
      <t>3</t>
    </r>
    <r>
      <rPr>
        <sz val="10"/>
        <rFont val="Arial"/>
        <family val="2"/>
      </rPr>
      <t xml:space="preserve">  (106)</t>
    </r>
  </si>
  <si>
    <t>(107)</t>
  </si>
  <si>
    <t>(108)</t>
  </si>
  <si>
    <t>(109)</t>
  </si>
  <si>
    <t>(109.1)</t>
  </si>
  <si>
    <r>
      <t>4</t>
    </r>
    <r>
      <rPr>
        <sz val="10"/>
        <rFont val="Arial"/>
        <family val="2"/>
      </rPr>
      <t xml:space="preserve">  (110)</t>
    </r>
  </si>
  <si>
    <r>
      <t>5</t>
    </r>
    <r>
      <rPr>
        <sz val="10"/>
        <rFont val="Arial"/>
        <family val="2"/>
      </rPr>
      <t xml:space="preserve">  (110.1)</t>
    </r>
  </si>
  <si>
    <r>
      <t>6</t>
    </r>
    <r>
      <rPr>
        <sz val="10"/>
        <rFont val="Arial"/>
        <family val="2"/>
      </rPr>
      <t xml:space="preserve">  (111)</t>
    </r>
  </si>
  <si>
    <r>
      <t>7</t>
    </r>
    <r>
      <rPr>
        <sz val="10"/>
        <rFont val="Arial"/>
        <family val="2"/>
      </rPr>
      <t xml:space="preserve">  (112)</t>
    </r>
  </si>
  <si>
    <r>
      <t>8</t>
    </r>
    <r>
      <rPr>
        <sz val="10"/>
        <rFont val="Arial"/>
        <family val="2"/>
      </rPr>
      <t xml:space="preserve">  (113)</t>
    </r>
  </si>
  <si>
    <t>Summe: 1 531 , Kleine Sporthalle</t>
  </si>
  <si>
    <t>Gebäude: 1 532 , Gymnastikhalle (Anbau Schwimmbad)</t>
  </si>
  <si>
    <t>Athletikr.</t>
  </si>
  <si>
    <t>HO</t>
  </si>
  <si>
    <t>Fechthalle</t>
  </si>
  <si>
    <t>2 Geräteräume (hinter Fechthalle)</t>
  </si>
  <si>
    <t>freitags reinigen</t>
  </si>
  <si>
    <t xml:space="preserve">Summe: 1 532 , Gymnastikhalle </t>
  </si>
  <si>
    <t>Gebäude: 1 533, Verwaltungs- u. Hörsaalgebäude</t>
  </si>
  <si>
    <t>Halle und Treppe</t>
  </si>
  <si>
    <t>W.Beton</t>
  </si>
  <si>
    <t>Flur zu Geb. 1534</t>
  </si>
  <si>
    <t>Flur in Geb. 1533</t>
  </si>
  <si>
    <t>Papierlager</t>
  </si>
  <si>
    <t>-1 112</t>
  </si>
  <si>
    <t>-1 116</t>
  </si>
  <si>
    <t>-1 127</t>
  </si>
  <si>
    <t>Flur - Fluchtweg</t>
  </si>
  <si>
    <t>-1 150</t>
  </si>
  <si>
    <t>-1 167</t>
  </si>
  <si>
    <t>Pausenraum</t>
  </si>
  <si>
    <t>-1  10</t>
  </si>
  <si>
    <t>Hörsaal S 2</t>
  </si>
  <si>
    <t>Halle zw. Geb. 1533/34</t>
  </si>
  <si>
    <t xml:space="preserve">  002</t>
  </si>
  <si>
    <t>KSt</t>
  </si>
  <si>
    <t>Flur v. HS</t>
  </si>
  <si>
    <t>Hörsaal S 3</t>
  </si>
  <si>
    <t>Summe: 1 533</t>
  </si>
  <si>
    <t>Gebäude: 1 534, Verwaltungs- u. Hörsaalgebäude</t>
  </si>
  <si>
    <t>Hörsaal S 1</t>
  </si>
  <si>
    <t>Summe Geb. 1534</t>
  </si>
  <si>
    <t>Eingangsflur</t>
  </si>
  <si>
    <t>1 541 Sporthalle 2 (Leichtathletikhalle)</t>
  </si>
  <si>
    <t>00-010</t>
  </si>
  <si>
    <t>00-011</t>
  </si>
  <si>
    <t>00-012</t>
  </si>
  <si>
    <t>00-013</t>
  </si>
  <si>
    <t>00-014</t>
  </si>
  <si>
    <t>00-019</t>
  </si>
  <si>
    <t>00-032</t>
  </si>
  <si>
    <t>Regieraum</t>
  </si>
  <si>
    <t>00-100</t>
  </si>
  <si>
    <t>00-101</t>
  </si>
  <si>
    <t>00-102</t>
  </si>
  <si>
    <t>00-104</t>
  </si>
  <si>
    <t>Dusche Herren</t>
  </si>
  <si>
    <t>00-108</t>
  </si>
  <si>
    <t>Dusche Damen</t>
  </si>
  <si>
    <t>00-113</t>
  </si>
  <si>
    <t>00-114/118</t>
  </si>
  <si>
    <t>Labor/Video/Medien</t>
  </si>
  <si>
    <t>00-117</t>
  </si>
  <si>
    <t>00-119</t>
  </si>
  <si>
    <t>00-123</t>
  </si>
  <si>
    <t>00-124</t>
  </si>
  <si>
    <t>Teeküche/Kopierraum</t>
  </si>
  <si>
    <t>00-127</t>
  </si>
  <si>
    <t>00-133</t>
  </si>
  <si>
    <t>Labor/Bewegungsdiagnostik</t>
  </si>
  <si>
    <t>00-200</t>
  </si>
  <si>
    <t>00-202</t>
  </si>
  <si>
    <t>00-205</t>
  </si>
  <si>
    <t>00-206</t>
  </si>
  <si>
    <t>Behindertendusche</t>
  </si>
  <si>
    <t>00-209</t>
  </si>
  <si>
    <t>00-210</t>
  </si>
  <si>
    <t>00-211</t>
  </si>
  <si>
    <t>Duschen Herren</t>
  </si>
  <si>
    <t>00-212</t>
  </si>
  <si>
    <t>Duschen Damen</t>
  </si>
  <si>
    <t>00-213</t>
  </si>
  <si>
    <t>00-216</t>
  </si>
  <si>
    <t>Umkleide Damen</t>
  </si>
  <si>
    <t>00-217</t>
  </si>
  <si>
    <t>00-221</t>
  </si>
  <si>
    <t>00-222</t>
  </si>
  <si>
    <t>1 541</t>
  </si>
  <si>
    <t>EG</t>
  </si>
  <si>
    <t>UG</t>
  </si>
  <si>
    <t>-101</t>
  </si>
  <si>
    <t>-102</t>
  </si>
  <si>
    <t>-103</t>
  </si>
  <si>
    <t>-110</t>
  </si>
  <si>
    <t>-109</t>
  </si>
  <si>
    <t>-115</t>
  </si>
  <si>
    <t>-114</t>
  </si>
  <si>
    <t>-106</t>
  </si>
  <si>
    <t>Kraftraum</t>
  </si>
  <si>
    <t>-107</t>
  </si>
  <si>
    <t>-112</t>
  </si>
  <si>
    <t>neb. Treppe</t>
  </si>
  <si>
    <t>Gebäude: 1 548 , Interimsgebäude II</t>
  </si>
  <si>
    <t>00-111</t>
  </si>
  <si>
    <t>00-112</t>
  </si>
  <si>
    <t>00-115</t>
  </si>
  <si>
    <t>Auswertung</t>
  </si>
  <si>
    <t>00-116</t>
  </si>
  <si>
    <t>00-118</t>
  </si>
  <si>
    <t>00-122</t>
  </si>
  <si>
    <t>00-128</t>
  </si>
  <si>
    <t>00-130</t>
  </si>
  <si>
    <t>00-132</t>
  </si>
  <si>
    <t>Technik</t>
  </si>
  <si>
    <t>00-136</t>
  </si>
  <si>
    <t>00-142</t>
  </si>
  <si>
    <t>00-146</t>
  </si>
  <si>
    <t>00-152</t>
  </si>
  <si>
    <t>00-154</t>
  </si>
  <si>
    <t>Damen WC</t>
  </si>
  <si>
    <t>00-156</t>
  </si>
  <si>
    <t>Umkleideraum Damen</t>
  </si>
  <si>
    <t>00-158</t>
  </si>
  <si>
    <t>00-162</t>
  </si>
  <si>
    <t>Einzelumkleideraum</t>
  </si>
  <si>
    <t>00-164</t>
  </si>
  <si>
    <t>00-166</t>
  </si>
  <si>
    <t>Umkleideraum Herren</t>
  </si>
  <si>
    <t>00-168</t>
  </si>
  <si>
    <t>00-172</t>
  </si>
  <si>
    <t>00-174</t>
  </si>
  <si>
    <t>Herren WC</t>
  </si>
  <si>
    <t>1 548</t>
  </si>
  <si>
    <t>Bermerkungen</t>
  </si>
  <si>
    <t>Gebäude: 1578 Neubau Biologie I</t>
  </si>
  <si>
    <t>-1 000</t>
  </si>
  <si>
    <t>Lichtschacht</t>
  </si>
  <si>
    <t>-1 000a</t>
  </si>
  <si>
    <t>Lichtschacht 2</t>
  </si>
  <si>
    <t>Schacht 1</t>
  </si>
  <si>
    <t>Treppenhaus NW</t>
  </si>
  <si>
    <t>-1 004</t>
  </si>
  <si>
    <t>Treppenhaus SW</t>
  </si>
  <si>
    <t>-1 006</t>
  </si>
  <si>
    <t>Lastenaufzug</t>
  </si>
  <si>
    <t>-1 013</t>
  </si>
  <si>
    <t>Schacht 5</t>
  </si>
  <si>
    <t>-1 015</t>
  </si>
  <si>
    <t>Schacht 6</t>
  </si>
  <si>
    <t>Flur Technik</t>
  </si>
  <si>
    <t>Mittelspannung</t>
  </si>
  <si>
    <t>NSHV AV</t>
  </si>
  <si>
    <t>Sanitär (Technik)</t>
  </si>
  <si>
    <t>Hausanschlussraum</t>
  </si>
  <si>
    <t>-1 139</t>
  </si>
  <si>
    <t>Sprinkler</t>
  </si>
  <si>
    <t>Netzersatzaggregat</t>
  </si>
  <si>
    <t>-1 143</t>
  </si>
  <si>
    <t>NSHV SV</t>
  </si>
  <si>
    <t>-1 146</t>
  </si>
  <si>
    <t>BMZ</t>
  </si>
  <si>
    <t>-1 147</t>
  </si>
  <si>
    <t>BOS</t>
  </si>
  <si>
    <t>-1 149</t>
  </si>
  <si>
    <t>SI-Bel</t>
  </si>
  <si>
    <t>Hauptflur Nord</t>
  </si>
  <si>
    <t>-1 151</t>
  </si>
  <si>
    <t>WC/Duschen-Herren</t>
  </si>
  <si>
    <t>-1 153</t>
  </si>
  <si>
    <t>Mediendurchführung</t>
  </si>
  <si>
    <t>-1 154</t>
  </si>
  <si>
    <t>Umkleide-Damen Reinigung</t>
  </si>
  <si>
    <t>-1 155</t>
  </si>
  <si>
    <t>WC/Duschen-Damen</t>
  </si>
  <si>
    <t>-1 156</t>
  </si>
  <si>
    <t>Kühlgeräte</t>
  </si>
  <si>
    <t>-1 157</t>
  </si>
  <si>
    <t>AV Nord</t>
  </si>
  <si>
    <t>-1 158</t>
  </si>
  <si>
    <t>-1 159</t>
  </si>
  <si>
    <t>SV Nord</t>
  </si>
  <si>
    <t>-1 163</t>
  </si>
  <si>
    <t>Wasseraufbereitung</t>
  </si>
  <si>
    <t>Technik HLS</t>
  </si>
  <si>
    <t>-1 201</t>
  </si>
  <si>
    <t>Anzucht Libellen</t>
  </si>
  <si>
    <t>-1 203</t>
  </si>
  <si>
    <t>Anzucht Reptilien</t>
  </si>
  <si>
    <t>-1 205</t>
  </si>
  <si>
    <t>Spülküche</t>
  </si>
  <si>
    <t>-1 207</t>
  </si>
  <si>
    <t>Anzucht Frösche</t>
  </si>
  <si>
    <t>-1 209</t>
  </si>
  <si>
    <t>Tierhaltung Aquarien</t>
  </si>
  <si>
    <t>-1 211</t>
  </si>
  <si>
    <t>-1 213</t>
  </si>
  <si>
    <t>-1 221</t>
  </si>
  <si>
    <t>Chironomus Terrarien</t>
  </si>
  <si>
    <t>-1 223</t>
  </si>
  <si>
    <t>-1 230</t>
  </si>
  <si>
    <t>-1 231</t>
  </si>
  <si>
    <t>-1 233</t>
  </si>
  <si>
    <t>-1 235</t>
  </si>
  <si>
    <t>-1 239</t>
  </si>
  <si>
    <t>Umkleide Terrarien/Aquarien</t>
  </si>
  <si>
    <t>-1 241</t>
  </si>
  <si>
    <t>Lager Bienenwolf</t>
  </si>
  <si>
    <t>-1 243</t>
  </si>
  <si>
    <t>Klimakammer Bienenwolfzucht</t>
  </si>
  <si>
    <t>-1 247</t>
  </si>
  <si>
    <t>Technik Bienenwolf</t>
  </si>
  <si>
    <t>-1 249</t>
  </si>
  <si>
    <t>-1 251</t>
  </si>
  <si>
    <t>-1 252</t>
  </si>
  <si>
    <t>-1 253</t>
  </si>
  <si>
    <t>Versorgung Bienenwolf</t>
  </si>
  <si>
    <t>-1 254</t>
  </si>
  <si>
    <t>-1 258</t>
  </si>
  <si>
    <t>-1 260</t>
  </si>
  <si>
    <t>Flur Bienenwolf</t>
  </si>
  <si>
    <t>-1 310</t>
  </si>
  <si>
    <t>Flur Fliegen/Ameisen</t>
  </si>
  <si>
    <t>Versorgung Ameisen</t>
  </si>
  <si>
    <t>-1 321</t>
  </si>
  <si>
    <t>Labor Fliegen</t>
  </si>
  <si>
    <t>Klimakammer Bienenwolf</t>
  </si>
  <si>
    <t>-1 325</t>
  </si>
  <si>
    <t>Lager Labor</t>
  </si>
  <si>
    <t>-1 331</t>
  </si>
  <si>
    <t>-1 333</t>
  </si>
  <si>
    <t>-1 339</t>
  </si>
  <si>
    <t>-1 341</t>
  </si>
  <si>
    <t>Medienküche</t>
  </si>
  <si>
    <t>-1 343</t>
  </si>
  <si>
    <t>Klimakammer Fliegen</t>
  </si>
  <si>
    <t>-1 345</t>
  </si>
  <si>
    <t>Umkleide Fliegen</t>
  </si>
  <si>
    <t>-1 347</t>
  </si>
  <si>
    <t>-1 349</t>
  </si>
  <si>
    <t>-1 350</t>
  </si>
  <si>
    <t>Hauptflur Süd</t>
  </si>
  <si>
    <t>-1 351</t>
  </si>
  <si>
    <t>-1 353</t>
  </si>
  <si>
    <t>WC Damen Vorraum</t>
  </si>
  <si>
    <t>-1 355</t>
  </si>
  <si>
    <t>-1 357</t>
  </si>
  <si>
    <t>-1 359</t>
  </si>
  <si>
    <t>-1 360</t>
  </si>
  <si>
    <t>Cryo-Lagerung</t>
  </si>
  <si>
    <t>-1 361</t>
  </si>
  <si>
    <t>-1 362</t>
  </si>
  <si>
    <t>AV Süd</t>
  </si>
  <si>
    <t>-1 363</t>
  </si>
  <si>
    <t>-1 364</t>
  </si>
  <si>
    <t>-1 365</t>
  </si>
  <si>
    <t>Klimakammer Ameisen</t>
  </si>
  <si>
    <t>-1 367</t>
  </si>
  <si>
    <t>-1 369</t>
  </si>
  <si>
    <t>-1 370</t>
  </si>
  <si>
    <t>SV Süd</t>
  </si>
  <si>
    <t>Flur Nordwest</t>
  </si>
  <si>
    <t>Atrium</t>
  </si>
  <si>
    <t>00 350</t>
  </si>
  <si>
    <t>00 355</t>
  </si>
  <si>
    <t>00 450</t>
  </si>
  <si>
    <t>Flur Südwest</t>
  </si>
  <si>
    <t>Schacht 2</t>
  </si>
  <si>
    <t>00 007</t>
  </si>
  <si>
    <t>Aufzug Atrium</t>
  </si>
  <si>
    <t>00 009</t>
  </si>
  <si>
    <t>Schacht 3</t>
  </si>
  <si>
    <t>Schacht 4</t>
  </si>
  <si>
    <t>00 013</t>
  </si>
  <si>
    <t>00 015</t>
  </si>
  <si>
    <t>Studenten Aufenthalt</t>
  </si>
  <si>
    <t>Getränkeautomaten</t>
  </si>
  <si>
    <t>Pförtner/Poststelle</t>
  </si>
  <si>
    <t>00 118</t>
  </si>
  <si>
    <t>Ruheraum</t>
  </si>
  <si>
    <t>Putzmittellager</t>
  </si>
  <si>
    <t>00 154</t>
  </si>
  <si>
    <t>Umkleide Reinigungsdienst</t>
  </si>
  <si>
    <t>00 156</t>
  </si>
  <si>
    <t>00 157</t>
  </si>
  <si>
    <t>00 159</t>
  </si>
  <si>
    <t>00 187</t>
  </si>
  <si>
    <t>Flur Labor</t>
  </si>
  <si>
    <t>00 352</t>
  </si>
  <si>
    <t>00 356</t>
  </si>
  <si>
    <t>00 357</t>
  </si>
  <si>
    <t>00 360</t>
  </si>
  <si>
    <t>00 385</t>
  </si>
  <si>
    <t>Labor Praktikum</t>
  </si>
  <si>
    <t>00 389</t>
  </si>
  <si>
    <t>Auswertraum</t>
  </si>
  <si>
    <t>00 391</t>
  </si>
  <si>
    <t>00 393</t>
  </si>
  <si>
    <t>Kühlraum</t>
  </si>
  <si>
    <t>00 403</t>
  </si>
  <si>
    <t>Zellkulturlabor</t>
  </si>
  <si>
    <t>00 425</t>
  </si>
  <si>
    <t>Labor Evolutionsbio.</t>
  </si>
  <si>
    <t>00 431</t>
  </si>
  <si>
    <t>Mikroskopieraum</t>
  </si>
  <si>
    <t>00 452</t>
  </si>
  <si>
    <t>00 454</t>
  </si>
  <si>
    <t>00 457</t>
  </si>
  <si>
    <t>EDV Süd</t>
  </si>
  <si>
    <t>00 459</t>
  </si>
  <si>
    <t>00 462</t>
  </si>
  <si>
    <t>00 466</t>
  </si>
  <si>
    <t>00 470</t>
  </si>
  <si>
    <t>00 471</t>
  </si>
  <si>
    <t>00 474</t>
  </si>
  <si>
    <t>00 476</t>
  </si>
  <si>
    <t>00 478</t>
  </si>
  <si>
    <t>00 482</t>
  </si>
  <si>
    <t>00 485</t>
  </si>
  <si>
    <t>Computerlabor</t>
  </si>
  <si>
    <t>00 487</t>
  </si>
  <si>
    <t>Flur Computerlabor</t>
  </si>
  <si>
    <t>00 489</t>
  </si>
  <si>
    <t>Zentrifugen</t>
  </si>
  <si>
    <t>00 491</t>
  </si>
  <si>
    <t>01 250</t>
  </si>
  <si>
    <t>01 450</t>
  </si>
  <si>
    <t>01 005</t>
  </si>
  <si>
    <t>Treppe EG. - 1. OG.</t>
  </si>
  <si>
    <t>01 009</t>
  </si>
  <si>
    <t>01 013</t>
  </si>
  <si>
    <t>Dunkelkammer Isotopen</t>
  </si>
  <si>
    <t>Schleuse Isotopen</t>
  </si>
  <si>
    <t>Bakterien</t>
  </si>
  <si>
    <t>Isotopenlabor</t>
  </si>
  <si>
    <t>Gaderobe</t>
  </si>
  <si>
    <t>Abklingraum-Isotopen</t>
  </si>
  <si>
    <t>01 157</t>
  </si>
  <si>
    <t>PCR Labor</t>
  </si>
  <si>
    <t>Flur Atrium</t>
  </si>
  <si>
    <t>01 252</t>
  </si>
  <si>
    <t>DNA-Extraction</t>
  </si>
  <si>
    <t>01 313</t>
  </si>
  <si>
    <t>01 351</t>
  </si>
  <si>
    <t>01 357</t>
  </si>
  <si>
    <t>01 358</t>
  </si>
  <si>
    <t>01 371</t>
  </si>
  <si>
    <t>01 381</t>
  </si>
  <si>
    <t>01 385</t>
  </si>
  <si>
    <t>Mikrobiologie</t>
  </si>
  <si>
    <t>01 391</t>
  </si>
  <si>
    <t>Pilzraum</t>
  </si>
  <si>
    <t>01 393</t>
  </si>
  <si>
    <t>Labor Chemie</t>
  </si>
  <si>
    <t>01 411</t>
  </si>
  <si>
    <t>Labor Genetik</t>
  </si>
  <si>
    <t>01 431</t>
  </si>
  <si>
    <t>Dokuzone</t>
  </si>
  <si>
    <t>01 452</t>
  </si>
  <si>
    <t>01 454</t>
  </si>
  <si>
    <t>01 457</t>
  </si>
  <si>
    <t>01 459</t>
  </si>
  <si>
    <t>01 462</t>
  </si>
  <si>
    <t>01 466</t>
  </si>
  <si>
    <t>01 470</t>
  </si>
  <si>
    <t>01 471</t>
  </si>
  <si>
    <t>01 474</t>
  </si>
  <si>
    <t>01 476</t>
  </si>
  <si>
    <t>01 478</t>
  </si>
  <si>
    <t>01 481</t>
  </si>
  <si>
    <t>01 482</t>
  </si>
  <si>
    <t>01 485</t>
  </si>
  <si>
    <t>Verhaltenslabor</t>
  </si>
  <si>
    <t>01 491</t>
  </si>
  <si>
    <t>Gipsraum</t>
  </si>
  <si>
    <t>02 150</t>
  </si>
  <si>
    <t>02 250</t>
  </si>
  <si>
    <t>02 350</t>
  </si>
  <si>
    <t>02 450</t>
  </si>
  <si>
    <t>02 005</t>
  </si>
  <si>
    <t>Treppe Atrium</t>
  </si>
  <si>
    <t>02 009</t>
  </si>
  <si>
    <t>02 013</t>
  </si>
  <si>
    <t>02 015</t>
  </si>
  <si>
    <t>Gerätelabor</t>
  </si>
  <si>
    <t>02 116</t>
  </si>
  <si>
    <t>02 118</t>
  </si>
  <si>
    <t>02 133</t>
  </si>
  <si>
    <t>02 156</t>
  </si>
  <si>
    <t>02 157</t>
  </si>
  <si>
    <t>02 252</t>
  </si>
  <si>
    <t>Labortechnik</t>
  </si>
  <si>
    <t>02 307</t>
  </si>
  <si>
    <t>02 313</t>
  </si>
  <si>
    <t>02 329</t>
  </si>
  <si>
    <t>02 356</t>
  </si>
  <si>
    <t>02 357</t>
  </si>
  <si>
    <t>02 358</t>
  </si>
  <si>
    <t>02 360</t>
  </si>
  <si>
    <t>02 369</t>
  </si>
  <si>
    <t>02 371</t>
  </si>
  <si>
    <t>02 381</t>
  </si>
  <si>
    <t>02 385</t>
  </si>
  <si>
    <t>02 393</t>
  </si>
  <si>
    <t>02 405</t>
  </si>
  <si>
    <t>02 452</t>
  </si>
  <si>
    <t>02 454</t>
  </si>
  <si>
    <t>02 457</t>
  </si>
  <si>
    <t>02 459</t>
  </si>
  <si>
    <t>02 462</t>
  </si>
  <si>
    <t>02 465</t>
  </si>
  <si>
    <t>02 466</t>
  </si>
  <si>
    <t>02 470</t>
  </si>
  <si>
    <t>02 474</t>
  </si>
  <si>
    <t>02 476</t>
  </si>
  <si>
    <t>02 478</t>
  </si>
  <si>
    <t>02 481</t>
  </si>
  <si>
    <t>02 482</t>
  </si>
  <si>
    <t>02 485</t>
  </si>
  <si>
    <t>03 150</t>
  </si>
  <si>
    <t>03 250</t>
  </si>
  <si>
    <t>03 350</t>
  </si>
  <si>
    <t>03 450</t>
  </si>
  <si>
    <t>03 005</t>
  </si>
  <si>
    <t>03 013</t>
  </si>
  <si>
    <t>03 015</t>
  </si>
  <si>
    <t>03 112</t>
  </si>
  <si>
    <t>03 116</t>
  </si>
  <si>
    <t>03 118</t>
  </si>
  <si>
    <t>03 122</t>
  </si>
  <si>
    <t>03 133</t>
  </si>
  <si>
    <t>03 156</t>
  </si>
  <si>
    <t>03 157</t>
  </si>
  <si>
    <t>03 191</t>
  </si>
  <si>
    <t>03 307</t>
  </si>
  <si>
    <t>Labor NSG</t>
  </si>
  <si>
    <t>03 325</t>
  </si>
  <si>
    <t>03 351</t>
  </si>
  <si>
    <t>03 356</t>
  </si>
  <si>
    <t>03 357</t>
  </si>
  <si>
    <t>03 358</t>
  </si>
  <si>
    <t>03 360</t>
  </si>
  <si>
    <t>03 363</t>
  </si>
  <si>
    <t>03 381</t>
  </si>
  <si>
    <t>03 385</t>
  </si>
  <si>
    <t>03 391</t>
  </si>
  <si>
    <t>03 393</t>
  </si>
  <si>
    <t>03 400</t>
  </si>
  <si>
    <t>03 401</t>
  </si>
  <si>
    <t>03 405</t>
  </si>
  <si>
    <t>03 411</t>
  </si>
  <si>
    <t>03 413</t>
  </si>
  <si>
    <t>03 423</t>
  </si>
  <si>
    <t>03 452</t>
  </si>
  <si>
    <t>03 454</t>
  </si>
  <si>
    <t>03 457</t>
  </si>
  <si>
    <t>03 459</t>
  </si>
  <si>
    <t>03 462</t>
  </si>
  <si>
    <t>03 463</t>
  </si>
  <si>
    <t>03 465</t>
  </si>
  <si>
    <t>03 466</t>
  </si>
  <si>
    <t>03 470</t>
  </si>
  <si>
    <t>03 474</t>
  </si>
  <si>
    <t>03 476</t>
  </si>
  <si>
    <t>03 478</t>
  </si>
  <si>
    <t>03 481</t>
  </si>
  <si>
    <t>03 482</t>
  </si>
  <si>
    <t>03 485</t>
  </si>
  <si>
    <t>Neurobiologie Labor</t>
  </si>
  <si>
    <t>03 491</t>
  </si>
  <si>
    <t>Dachgeschoss</t>
  </si>
  <si>
    <t>04 001</t>
  </si>
  <si>
    <t>04 002</t>
  </si>
  <si>
    <t>04 003</t>
  </si>
  <si>
    <t>04 004</t>
  </si>
  <si>
    <t>04 005</t>
  </si>
  <si>
    <t>Technik Nord</t>
  </si>
  <si>
    <t>04 011</t>
  </si>
  <si>
    <t>Schacht</t>
  </si>
  <si>
    <t>04 013</t>
  </si>
  <si>
    <t>04 015</t>
  </si>
  <si>
    <t>04 401</t>
  </si>
  <si>
    <t>Technik Süd</t>
  </si>
  <si>
    <t>04 454</t>
  </si>
  <si>
    <t>Lastenaufzug Technik</t>
  </si>
  <si>
    <t>Gesamtfläche</t>
  </si>
  <si>
    <t>m² unter Vorbehalt</t>
  </si>
  <si>
    <t>Gebäude: 1580 Neubau Biologie II</t>
  </si>
  <si>
    <t>Treppenhaus Nord</t>
  </si>
  <si>
    <t>Treppenhaus Süd</t>
  </si>
  <si>
    <t>-1 052</t>
  </si>
  <si>
    <t>-1 054</t>
  </si>
  <si>
    <t>Aufzug Tierhaltung</t>
  </si>
  <si>
    <t>Verbindungsflur Süd</t>
  </si>
  <si>
    <t>-1 406</t>
  </si>
  <si>
    <t>-1 410</t>
  </si>
  <si>
    <t>Flur Tierhaltung Süd</t>
  </si>
  <si>
    <t>-1 412</t>
  </si>
  <si>
    <t>-1 418</t>
  </si>
  <si>
    <t>-1 420</t>
  </si>
  <si>
    <t>Flur Tierhaltung Ost</t>
  </si>
  <si>
    <t>-1 422</t>
  </si>
  <si>
    <t>Umkleide Nager I</t>
  </si>
  <si>
    <t>-1 424</t>
  </si>
  <si>
    <t>Materialschleuse</t>
  </si>
  <si>
    <t>-1 426</t>
  </si>
  <si>
    <t>Technik Aufzug Tierh.</t>
  </si>
  <si>
    <t>-1 428</t>
  </si>
  <si>
    <t>-1 430</t>
  </si>
  <si>
    <t>Flur Tierhaltung West</t>
  </si>
  <si>
    <t>-1 436</t>
  </si>
  <si>
    <t>Umkleide Nager II</t>
  </si>
  <si>
    <t>-1 438</t>
  </si>
  <si>
    <t>-1 440</t>
  </si>
  <si>
    <t>Flur Tierhaltung Nord</t>
  </si>
  <si>
    <t>-1 442</t>
  </si>
  <si>
    <t>Hellabor</t>
  </si>
  <si>
    <t>-1 446</t>
  </si>
  <si>
    <t>Dunkellabor</t>
  </si>
  <si>
    <t>-1 448</t>
  </si>
  <si>
    <t>-1 462</t>
  </si>
  <si>
    <t>Tierhaltung Nager</t>
  </si>
  <si>
    <t>-1 464</t>
  </si>
  <si>
    <t>-1 466</t>
  </si>
  <si>
    <t>-1 468</t>
  </si>
  <si>
    <t>Tieroperationen</t>
  </si>
  <si>
    <t>-1 472</t>
  </si>
  <si>
    <t>-1 474</t>
  </si>
  <si>
    <t>-1 476</t>
  </si>
  <si>
    <t>-1 478</t>
  </si>
  <si>
    <t>Verbindungsflur Nord</t>
  </si>
  <si>
    <t>-1 501</t>
  </si>
  <si>
    <t>Fermenterlabor</t>
  </si>
  <si>
    <t>-1 509</t>
  </si>
  <si>
    <t>Auswerterraum</t>
  </si>
  <si>
    <t>-1 510</t>
  </si>
  <si>
    <t>Flur Sondergeräte III</t>
  </si>
  <si>
    <t>Autoklavierung</t>
  </si>
  <si>
    <t>-1 515</t>
  </si>
  <si>
    <t>-1 520</t>
  </si>
  <si>
    <t>Technik Flur</t>
  </si>
  <si>
    <t>-1 521</t>
  </si>
  <si>
    <t>Autoklaven Labor</t>
  </si>
  <si>
    <t>Wägeplatz</t>
  </si>
  <si>
    <t>-1 530</t>
  </si>
  <si>
    <t>Flur Sondergeräte II</t>
  </si>
  <si>
    <t>-1 535</t>
  </si>
  <si>
    <t>-1 540</t>
  </si>
  <si>
    <t>Flur Sondergeräte I</t>
  </si>
  <si>
    <t>-1 541</t>
  </si>
  <si>
    <t>Inkubationslabor</t>
  </si>
  <si>
    <t>-1 551</t>
  </si>
  <si>
    <t>-1 561</t>
  </si>
  <si>
    <t>Brutraum</t>
  </si>
  <si>
    <t>-1 563</t>
  </si>
  <si>
    <t>-1 565</t>
  </si>
  <si>
    <t>Vorbereitungsraum</t>
  </si>
  <si>
    <t>-1 567</t>
  </si>
  <si>
    <t>-1 575</t>
  </si>
  <si>
    <t>-1 581</t>
  </si>
  <si>
    <t>-1 583</t>
  </si>
  <si>
    <t>Kühlgeräteraum</t>
  </si>
  <si>
    <t>-1 585</t>
  </si>
  <si>
    <t>Mikroskopie</t>
  </si>
  <si>
    <t>-1 587</t>
  </si>
  <si>
    <t>Kryostatraum</t>
  </si>
  <si>
    <t>-1 591</t>
  </si>
  <si>
    <t>-1 593</t>
  </si>
  <si>
    <t>-1 595</t>
  </si>
  <si>
    <t>EDV-Raum</t>
  </si>
  <si>
    <t>-1 600</t>
  </si>
  <si>
    <t>-1 601</t>
  </si>
  <si>
    <t>-1 602</t>
  </si>
  <si>
    <t>Technikzentrale</t>
  </si>
  <si>
    <t>-1 603</t>
  </si>
  <si>
    <t>-1 604</t>
  </si>
  <si>
    <t>-1 609</t>
  </si>
  <si>
    <t>-1 613</t>
  </si>
  <si>
    <t>-1 620</t>
  </si>
  <si>
    <t>-1 632</t>
  </si>
  <si>
    <t>-1 641</t>
  </si>
  <si>
    <t>-1 643</t>
  </si>
  <si>
    <t>Insektenzelllabor</t>
  </si>
  <si>
    <t>-1 648</t>
  </si>
  <si>
    <t>-1 649</t>
  </si>
  <si>
    <t>-1 651</t>
  </si>
  <si>
    <t>Kristalllabor</t>
  </si>
  <si>
    <t>-1 652</t>
  </si>
  <si>
    <t>3D Labor</t>
  </si>
  <si>
    <t>-1 653</t>
  </si>
  <si>
    <t>-1 656</t>
  </si>
  <si>
    <t>Aufstellraum</t>
  </si>
  <si>
    <t>-1 666</t>
  </si>
  <si>
    <t>-1.671</t>
  </si>
  <si>
    <t>-1 700</t>
  </si>
  <si>
    <t>-1 701</t>
  </si>
  <si>
    <t>Isotopenbereich</t>
  </si>
  <si>
    <t>-1 702</t>
  </si>
  <si>
    <t>-1 706</t>
  </si>
  <si>
    <t>Duschen</t>
  </si>
  <si>
    <t>-1 707</t>
  </si>
  <si>
    <t>Schleuse - Isotopen</t>
  </si>
  <si>
    <t>-1 709</t>
  </si>
  <si>
    <t>Zentrifugenraum</t>
  </si>
  <si>
    <t>-1 711</t>
  </si>
  <si>
    <t>-1 712</t>
  </si>
  <si>
    <t>-1 713</t>
  </si>
  <si>
    <t>Klimakammer</t>
  </si>
  <si>
    <t>-1 714</t>
  </si>
  <si>
    <t>-1 716</t>
  </si>
  <si>
    <t>-1 718</t>
  </si>
  <si>
    <t>-1 722</t>
  </si>
  <si>
    <t>Cryo Lager</t>
  </si>
  <si>
    <t>-1 740</t>
  </si>
  <si>
    <t>Flur Klimakammern</t>
  </si>
  <si>
    <t>-1 741</t>
  </si>
  <si>
    <t>-1 743</t>
  </si>
  <si>
    <t>-1 747</t>
  </si>
  <si>
    <t>-1 749</t>
  </si>
  <si>
    <t>-1 753</t>
  </si>
  <si>
    <t>-1 755</t>
  </si>
  <si>
    <t>-1 800</t>
  </si>
  <si>
    <t>-1 801</t>
  </si>
  <si>
    <t>Screening</t>
  </si>
  <si>
    <t>-1 802</t>
  </si>
  <si>
    <t>-1 806</t>
  </si>
  <si>
    <t>-1 807</t>
  </si>
  <si>
    <t>Pflanzenzucht</t>
  </si>
  <si>
    <t>-1 809</t>
  </si>
  <si>
    <t>Phytotron</t>
  </si>
  <si>
    <t>-1 811</t>
  </si>
  <si>
    <t>Tiefkühlraum</t>
  </si>
  <si>
    <t>-1 820</t>
  </si>
  <si>
    <t>Flur IBWF</t>
  </si>
  <si>
    <t>-1 832</t>
  </si>
  <si>
    <t>Kühllabor</t>
  </si>
  <si>
    <t>-1 833</t>
  </si>
  <si>
    <t>-1 836</t>
  </si>
  <si>
    <t>Zelllabor</t>
  </si>
  <si>
    <t>-1 841</t>
  </si>
  <si>
    <t>-1 842</t>
  </si>
  <si>
    <t>-1 852</t>
  </si>
  <si>
    <t>Konstantraum Pilze</t>
  </si>
  <si>
    <t>-1 853</t>
  </si>
  <si>
    <t>-1 857</t>
  </si>
  <si>
    <t>-1 862</t>
  </si>
  <si>
    <t>-1 881</t>
  </si>
  <si>
    <t>Impflabor</t>
  </si>
  <si>
    <t>-1 887</t>
  </si>
  <si>
    <t>Stammhaltung</t>
  </si>
  <si>
    <t>-1 893</t>
  </si>
  <si>
    <t>00 006</t>
  </si>
  <si>
    <t>00 600</t>
  </si>
  <si>
    <t>00 601</t>
  </si>
  <si>
    <t>00 602</t>
  </si>
  <si>
    <t>00 610</t>
  </si>
  <si>
    <t>00 612</t>
  </si>
  <si>
    <t>00 615</t>
  </si>
  <si>
    <t>00 620</t>
  </si>
  <si>
    <t>Flur Nordost</t>
  </si>
  <si>
    <t>00 622</t>
  </si>
  <si>
    <t>00 626</t>
  </si>
  <si>
    <t>00 632</t>
  </si>
  <si>
    <t>Aufenthaltsbereich</t>
  </si>
  <si>
    <t>00 633</t>
  </si>
  <si>
    <t>00 635</t>
  </si>
  <si>
    <t>00 641</t>
  </si>
  <si>
    <t>Medien</t>
  </si>
  <si>
    <t>00 651</t>
  </si>
  <si>
    <t>00 653</t>
  </si>
  <si>
    <t>00 655</t>
  </si>
  <si>
    <t>00 656</t>
  </si>
  <si>
    <t>Gruppenarbeitsraum</t>
  </si>
  <si>
    <t>00 661</t>
  </si>
  <si>
    <t>00 666</t>
  </si>
  <si>
    <t>00 700</t>
  </si>
  <si>
    <t>00 721</t>
  </si>
  <si>
    <t>00 741</t>
  </si>
  <si>
    <t>00 800</t>
  </si>
  <si>
    <t>00 802</t>
  </si>
  <si>
    <t>00 803</t>
  </si>
  <si>
    <t>00 811</t>
  </si>
  <si>
    <t>Analytik</t>
  </si>
  <si>
    <t>00 812</t>
  </si>
  <si>
    <t>00 820</t>
  </si>
  <si>
    <t>00 822</t>
  </si>
  <si>
    <t>00 831</t>
  </si>
  <si>
    <t>00 832</t>
  </si>
  <si>
    <t>00 833</t>
  </si>
  <si>
    <t>00 835</t>
  </si>
  <si>
    <t>00 851</t>
  </si>
  <si>
    <t>Dokumenationsraum</t>
  </si>
  <si>
    <t>00 853</t>
  </si>
  <si>
    <t>00 855</t>
  </si>
  <si>
    <t>00 861</t>
  </si>
  <si>
    <t>00 863</t>
  </si>
  <si>
    <t>00 871</t>
  </si>
  <si>
    <t>00 873</t>
  </si>
  <si>
    <t>00 875</t>
  </si>
  <si>
    <t>00 900</t>
  </si>
  <si>
    <t>Flur Südost</t>
  </si>
  <si>
    <t>00 901</t>
  </si>
  <si>
    <t>00 902</t>
  </si>
  <si>
    <t>00 903</t>
  </si>
  <si>
    <t>00 911</t>
  </si>
  <si>
    <t>00 912</t>
  </si>
  <si>
    <t>00 913</t>
  </si>
  <si>
    <t>00 920</t>
  </si>
  <si>
    <t>00 921</t>
  </si>
  <si>
    <t>00 922</t>
  </si>
  <si>
    <t>00 923</t>
  </si>
  <si>
    <t>00 931</t>
  </si>
  <si>
    <t>00 932</t>
  </si>
  <si>
    <t>00 942</t>
  </si>
  <si>
    <t>00 951</t>
  </si>
  <si>
    <t>Sicherheitslabor SII</t>
  </si>
  <si>
    <t>00 952</t>
  </si>
  <si>
    <t>00 956</t>
  </si>
  <si>
    <t>00 963</t>
  </si>
  <si>
    <t>00 971</t>
  </si>
  <si>
    <t>Rotationsverdampfer</t>
  </si>
  <si>
    <t>00 973</t>
  </si>
  <si>
    <t>01 006</t>
  </si>
  <si>
    <t>01 600</t>
  </si>
  <si>
    <t>01 601</t>
  </si>
  <si>
    <t>01 602</t>
  </si>
  <si>
    <t>01 603</t>
  </si>
  <si>
    <t>01 611</t>
  </si>
  <si>
    <t>01 612</t>
  </si>
  <si>
    <t>01 615</t>
  </si>
  <si>
    <t>01 620</t>
  </si>
  <si>
    <t>01 622</t>
  </si>
  <si>
    <t>01 632</t>
  </si>
  <si>
    <t>01 633</t>
  </si>
  <si>
    <t>01 636</t>
  </si>
  <si>
    <t>01 641</t>
  </si>
  <si>
    <t>01 643</t>
  </si>
  <si>
    <t>01 646</t>
  </si>
  <si>
    <t>01 652</t>
  </si>
  <si>
    <t>01 653</t>
  </si>
  <si>
    <t>Mikroskopielabor</t>
  </si>
  <si>
    <t>01 656</t>
  </si>
  <si>
    <t>01 663</t>
  </si>
  <si>
    <t>01 666</t>
  </si>
  <si>
    <t>01 671</t>
  </si>
  <si>
    <t>01 700</t>
  </si>
  <si>
    <t>Hauptflur Foyer</t>
  </si>
  <si>
    <t>01 720</t>
  </si>
  <si>
    <t>Flur Foyer West</t>
  </si>
  <si>
    <t>01 721</t>
  </si>
  <si>
    <t>01 741</t>
  </si>
  <si>
    <t>01 772</t>
  </si>
  <si>
    <t>01 783</t>
  </si>
  <si>
    <t>01 800</t>
  </si>
  <si>
    <t>01 802</t>
  </si>
  <si>
    <t>01 812</t>
  </si>
  <si>
    <t>01 820</t>
  </si>
  <si>
    <t>01 822</t>
  </si>
  <si>
    <t>01 832</t>
  </si>
  <si>
    <t>01 833</t>
  </si>
  <si>
    <t>01 835</t>
  </si>
  <si>
    <t>01 853</t>
  </si>
  <si>
    <t>01 855</t>
  </si>
  <si>
    <t>01 863</t>
  </si>
  <si>
    <t>01 871</t>
  </si>
  <si>
    <t>01 900</t>
  </si>
  <si>
    <t>01 901</t>
  </si>
  <si>
    <t>01 902</t>
  </si>
  <si>
    <t>01 903</t>
  </si>
  <si>
    <t>01 907</t>
  </si>
  <si>
    <t>01 911</t>
  </si>
  <si>
    <t>01 912</t>
  </si>
  <si>
    <t>01 913</t>
  </si>
  <si>
    <t>01 920</t>
  </si>
  <si>
    <t>01 922</t>
  </si>
  <si>
    <t>01 931</t>
  </si>
  <si>
    <t>Zentrifugenlabor</t>
  </si>
  <si>
    <t>01 932</t>
  </si>
  <si>
    <t>01 941</t>
  </si>
  <si>
    <t>01 942</t>
  </si>
  <si>
    <t>01 943</t>
  </si>
  <si>
    <t>01 951</t>
  </si>
  <si>
    <t>01 952</t>
  </si>
  <si>
    <t>01 956</t>
  </si>
  <si>
    <t>01 963</t>
  </si>
  <si>
    <t>01 971</t>
  </si>
  <si>
    <t>01 973</t>
  </si>
  <si>
    <t>02 006</t>
  </si>
  <si>
    <t>02 600</t>
  </si>
  <si>
    <t>02 615</t>
  </si>
  <si>
    <t>02 620</t>
  </si>
  <si>
    <t>02 700</t>
  </si>
  <si>
    <t>02 720</t>
  </si>
  <si>
    <t>02 721</t>
  </si>
  <si>
    <t>02 741</t>
  </si>
  <si>
    <t>02 772</t>
  </si>
  <si>
    <t>02 800</t>
  </si>
  <si>
    <t>02 801</t>
  </si>
  <si>
    <t>02 802</t>
  </si>
  <si>
    <t>02 803</t>
  </si>
  <si>
    <t>02 811</t>
  </si>
  <si>
    <t>02 812</t>
  </si>
  <si>
    <t>02 820</t>
  </si>
  <si>
    <t>02 821</t>
  </si>
  <si>
    <t>02 822</t>
  </si>
  <si>
    <t>02 831</t>
  </si>
  <si>
    <t>02 832</t>
  </si>
  <si>
    <t>02 833</t>
  </si>
  <si>
    <t>02 835</t>
  </si>
  <si>
    <t>02 841</t>
  </si>
  <si>
    <t>02 851</t>
  </si>
  <si>
    <t>02 853</t>
  </si>
  <si>
    <t>02 855</t>
  </si>
  <si>
    <t>02 861</t>
  </si>
  <si>
    <t>02 863</t>
  </si>
  <si>
    <t>02 873</t>
  </si>
  <si>
    <t>02 900</t>
  </si>
  <si>
    <t>02 901</t>
  </si>
  <si>
    <t>02 902</t>
  </si>
  <si>
    <t>02 903</t>
  </si>
  <si>
    <t>02 911</t>
  </si>
  <si>
    <t>02 912</t>
  </si>
  <si>
    <t>02 913</t>
  </si>
  <si>
    <t>02 920</t>
  </si>
  <si>
    <t>02 924</t>
  </si>
  <si>
    <t>02 931</t>
  </si>
  <si>
    <t>02 932</t>
  </si>
  <si>
    <t>02 941</t>
  </si>
  <si>
    <t>02 942</t>
  </si>
  <si>
    <t>02 943</t>
  </si>
  <si>
    <t>02 951</t>
  </si>
  <si>
    <t>02 952</t>
  </si>
  <si>
    <t>02 956</t>
  </si>
  <si>
    <t>02 971</t>
  </si>
  <si>
    <t>02 973</t>
  </si>
  <si>
    <t>Chem. Lager</t>
  </si>
  <si>
    <t>09 922</t>
  </si>
  <si>
    <t>03 006</t>
  </si>
  <si>
    <t>03 600</t>
  </si>
  <si>
    <t>03 601</t>
  </si>
  <si>
    <t>03 602</t>
  </si>
  <si>
    <t>03 603</t>
  </si>
  <si>
    <t>03 611</t>
  </si>
  <si>
    <t>03 612</t>
  </si>
  <si>
    <t>03 615</t>
  </si>
  <si>
    <t>03 620</t>
  </si>
  <si>
    <t>03 622</t>
  </si>
  <si>
    <t>03 623</t>
  </si>
  <si>
    <t>03 632</t>
  </si>
  <si>
    <t>03 633</t>
  </si>
  <si>
    <t>03 636</t>
  </si>
  <si>
    <t>03 641</t>
  </si>
  <si>
    <t>03 646</t>
  </si>
  <si>
    <t>03 652</t>
  </si>
  <si>
    <t>03 653</t>
  </si>
  <si>
    <t>03 656</t>
  </si>
  <si>
    <t>03 663</t>
  </si>
  <si>
    <t>03 666</t>
  </si>
  <si>
    <t>03 671</t>
  </si>
  <si>
    <t>03 720</t>
  </si>
  <si>
    <t>03 721</t>
  </si>
  <si>
    <t>03 741</t>
  </si>
  <si>
    <t>03 772</t>
  </si>
  <si>
    <t>03 800</t>
  </si>
  <si>
    <t>03 801</t>
  </si>
  <si>
    <t>03 802</t>
  </si>
  <si>
    <t>03 803</t>
  </si>
  <si>
    <t>03 811</t>
  </si>
  <si>
    <t>03 812</t>
  </si>
  <si>
    <t>03 820</t>
  </si>
  <si>
    <t>03 822</t>
  </si>
  <si>
    <t>03 831</t>
  </si>
  <si>
    <t>Dokumentationsraum</t>
  </si>
  <si>
    <t>03 832</t>
  </si>
  <si>
    <t>03 833</t>
  </si>
  <si>
    <t>03 835</t>
  </si>
  <si>
    <t>03 841</t>
  </si>
  <si>
    <t>03 843</t>
  </si>
  <si>
    <t>03 851</t>
  </si>
  <si>
    <t>03 853</t>
  </si>
  <si>
    <t>03 855</t>
  </si>
  <si>
    <t>03 863</t>
  </si>
  <si>
    <t>03 871</t>
  </si>
  <si>
    <t>03 879</t>
  </si>
  <si>
    <t>03 900</t>
  </si>
  <si>
    <t>03 901</t>
  </si>
  <si>
    <t>03 902</t>
  </si>
  <si>
    <t>03 903</t>
  </si>
  <si>
    <t>Messlabor</t>
  </si>
  <si>
    <t>03 906</t>
  </si>
  <si>
    <t>03 911</t>
  </si>
  <si>
    <t>03 912</t>
  </si>
  <si>
    <t>03 913</t>
  </si>
  <si>
    <t>03 920</t>
  </si>
  <si>
    <t>03 921</t>
  </si>
  <si>
    <t>03 922</t>
  </si>
  <si>
    <t>03 923</t>
  </si>
  <si>
    <t>03 931</t>
  </si>
  <si>
    <t>03 932</t>
  </si>
  <si>
    <t>03 942</t>
  </si>
  <si>
    <t>03 943</t>
  </si>
  <si>
    <t>03 952</t>
  </si>
  <si>
    <t>03 956</t>
  </si>
  <si>
    <t>03 963</t>
  </si>
  <si>
    <t>03 971</t>
  </si>
  <si>
    <t>Bakterienlabor</t>
  </si>
  <si>
    <t>03 973</t>
  </si>
  <si>
    <t>04 006</t>
  </si>
  <si>
    <t>04 601</t>
  </si>
  <si>
    <t>04 801</t>
  </si>
  <si>
    <t>04 621</t>
  </si>
  <si>
    <t>Aufstellfläche Kältemasch.</t>
  </si>
  <si>
    <t>19% MwSt.</t>
  </si>
  <si>
    <t>Gesamt/jährlich/brutto</t>
  </si>
  <si>
    <t>+13% gesch. Lohnleitklausel</t>
  </si>
  <si>
    <t>Gebäude: 2 407, Pharmazie Container</t>
  </si>
  <si>
    <t>Gebäude: 2 411, Pharmazie</t>
  </si>
  <si>
    <r>
      <t xml:space="preserve">KG </t>
    </r>
    <r>
      <rPr>
        <sz val="10"/>
        <rFont val="Arial"/>
        <family val="2"/>
      </rPr>
      <t xml:space="preserve"> -1 001</t>
    </r>
  </si>
  <si>
    <t>Vorraum Treppe</t>
  </si>
  <si>
    <t>Treppe u. Podest</t>
  </si>
  <si>
    <t>Treppen/Podest</t>
  </si>
  <si>
    <t>-1 051</t>
  </si>
  <si>
    <t>METALL</t>
  </si>
  <si>
    <t>00 005</t>
  </si>
  <si>
    <t>Flur vor Sitzungszimmer</t>
  </si>
  <si>
    <t>Arbeitsraum (Hausmeister)</t>
  </si>
  <si>
    <t>Praktikum</t>
  </si>
  <si>
    <t>Fachschaft</t>
  </si>
  <si>
    <t>00 139</t>
  </si>
  <si>
    <t>Panik Room</t>
  </si>
  <si>
    <t>Kursraum</t>
  </si>
  <si>
    <t>Spindraum</t>
  </si>
  <si>
    <t>kl. Raum vor Spindraum</t>
  </si>
  <si>
    <t>Dunkelkammer</t>
  </si>
  <si>
    <t>Flur davor</t>
  </si>
  <si>
    <t>00 233</t>
  </si>
  <si>
    <t>00 234</t>
  </si>
  <si>
    <t>Vorraum/Teeküche</t>
  </si>
  <si>
    <r>
      <t>1.OG</t>
    </r>
    <r>
      <rPr>
        <sz val="10"/>
        <rFont val="Arial"/>
        <family val="2"/>
      </rPr>
      <t xml:space="preserve">  01 001</t>
    </r>
  </si>
  <si>
    <t>Flur bei 152</t>
  </si>
  <si>
    <t>Flur vor Aufzug</t>
  </si>
  <si>
    <t>Flur bei 114</t>
  </si>
  <si>
    <t>Kurssaal</t>
  </si>
  <si>
    <t>01 114</t>
  </si>
  <si>
    <t>Vorraum</t>
  </si>
  <si>
    <t>Analysen-Ausgabe</t>
  </si>
  <si>
    <t>Flur bei 223</t>
  </si>
  <si>
    <t>Flur bei 222</t>
  </si>
  <si>
    <t>01 211</t>
  </si>
  <si>
    <t>Chemieraum</t>
  </si>
  <si>
    <t>01 224</t>
  </si>
  <si>
    <t>Geräteraum (Spektroskopieraum)</t>
  </si>
  <si>
    <t>Arb.-Raum</t>
  </si>
  <si>
    <t>01 232</t>
  </si>
  <si>
    <t>01 233</t>
  </si>
  <si>
    <t>Lösungsraum</t>
  </si>
  <si>
    <t>01 234</t>
  </si>
  <si>
    <t>01 236</t>
  </si>
  <si>
    <r>
      <t>2.OG</t>
    </r>
    <r>
      <rPr>
        <sz val="10"/>
        <rFont val="Arial"/>
        <family val="2"/>
      </rPr>
      <t xml:space="preserve"> 02 001</t>
    </r>
  </si>
  <si>
    <t>Flur bei 132</t>
  </si>
  <si>
    <t>Abstellraum ( 02 119 ? )</t>
  </si>
  <si>
    <t>Flur bei 131</t>
  </si>
  <si>
    <t>Halle vor Treppenhaus</t>
  </si>
  <si>
    <t>Flur bei 151</t>
  </si>
  <si>
    <t>Praktikum (rechts)</t>
  </si>
  <si>
    <t>Praktikum (mitte)</t>
  </si>
  <si>
    <t>Praktikum (links)</t>
  </si>
  <si>
    <t>Tablettier-Raum</t>
  </si>
  <si>
    <t>EXt.-Raum</t>
  </si>
  <si>
    <t>02 153</t>
  </si>
  <si>
    <t>Meßlabor/Praktikum</t>
  </si>
  <si>
    <t>Meßlabor</t>
  </si>
  <si>
    <t>02 171</t>
  </si>
  <si>
    <t>Genlabor</t>
  </si>
  <si>
    <t>173/171</t>
  </si>
  <si>
    <t>Flur bei 224</t>
  </si>
  <si>
    <t>02 211</t>
  </si>
  <si>
    <t>Vorraum (durch 231)</t>
  </si>
  <si>
    <t>Geräteraum (durch 231)</t>
  </si>
  <si>
    <t>Labor, radioaktiv,n. Abspr.reinigen</t>
  </si>
  <si>
    <t>Autoklav-Raum</t>
  </si>
  <si>
    <t>02 232</t>
  </si>
  <si>
    <t>02 233</t>
  </si>
  <si>
    <t>Spülraum (d. 231)</t>
  </si>
  <si>
    <t>02 (234)</t>
  </si>
  <si>
    <t>Ferment.-Raum (durch 231)</t>
  </si>
  <si>
    <t>02 238</t>
  </si>
  <si>
    <r>
      <t>3.OG</t>
    </r>
    <r>
      <rPr>
        <sz val="10"/>
        <rFont val="Arial"/>
        <family val="2"/>
      </rPr>
      <t xml:space="preserve">  03 001</t>
    </r>
  </si>
  <si>
    <t>Flur bei 124</t>
  </si>
  <si>
    <t>Flur bei 112</t>
  </si>
  <si>
    <t>Flur bei 174</t>
  </si>
  <si>
    <t>03 114</t>
  </si>
  <si>
    <t>Meßraum</t>
  </si>
  <si>
    <t>03 124</t>
  </si>
  <si>
    <t>03 125</t>
  </si>
  <si>
    <t>03 127</t>
  </si>
  <si>
    <t>03 153</t>
  </si>
  <si>
    <t>Chromatographen-Raum</t>
  </si>
  <si>
    <t>Meß-u.Geräteraum</t>
  </si>
  <si>
    <t>Archiv u. Sozialraum</t>
  </si>
  <si>
    <t>03 172a</t>
  </si>
  <si>
    <t>03 172b</t>
  </si>
  <si>
    <t>03 173</t>
  </si>
  <si>
    <t>03 174</t>
  </si>
  <si>
    <t>Flur bei WC´s</t>
  </si>
  <si>
    <t>ohne Nr.</t>
  </si>
  <si>
    <t>03 211</t>
  </si>
  <si>
    <t>03 213</t>
  </si>
  <si>
    <t>03 221</t>
  </si>
  <si>
    <t>03 232</t>
  </si>
  <si>
    <t>03 233</t>
  </si>
  <si>
    <t>03 236</t>
  </si>
  <si>
    <r>
      <t xml:space="preserve">DG </t>
    </r>
    <r>
      <rPr>
        <sz val="10"/>
        <rFont val="Arial"/>
        <family val="2"/>
      </rPr>
      <t xml:space="preserve"> 04 001</t>
    </r>
  </si>
  <si>
    <t>Podest</t>
  </si>
  <si>
    <t>Umkleide- u. Putzmittelräume der Reinigungsfirmen</t>
  </si>
  <si>
    <t>00 212 ; 01 212 ; 02 212 ; 03 212</t>
  </si>
  <si>
    <t>Gebäude:  2 412, Physik Forschung</t>
  </si>
  <si>
    <t>-1 053</t>
  </si>
  <si>
    <t xml:space="preserve">Putzraum bei Treppe </t>
  </si>
  <si>
    <t>fett</t>
  </si>
  <si>
    <t>Achtung kontaminierte Räume - Reinigung nach Absprache mit den Instituten</t>
  </si>
  <si>
    <t>-1 118</t>
  </si>
  <si>
    <t>-1 122</t>
  </si>
  <si>
    <t>-1 124</t>
  </si>
  <si>
    <t>-1 225</t>
  </si>
  <si>
    <t>-1 227</t>
  </si>
  <si>
    <t>-1 314</t>
  </si>
  <si>
    <t>-1 316</t>
  </si>
  <si>
    <t>-1 317</t>
  </si>
  <si>
    <t>-1 318</t>
  </si>
  <si>
    <t>Waschraum</t>
  </si>
  <si>
    <t>-1 322</t>
  </si>
  <si>
    <t>-1 324</t>
  </si>
  <si>
    <t>-1 326</t>
  </si>
  <si>
    <t>-1 328</t>
  </si>
  <si>
    <t>-1 329</t>
  </si>
  <si>
    <t>Fluchtweg</t>
  </si>
  <si>
    <t>-1 610</t>
  </si>
  <si>
    <t>-1 612</t>
  </si>
  <si>
    <t>Raum für Putzfirma</t>
  </si>
  <si>
    <t>-1 614</t>
  </si>
  <si>
    <t>-1 618</t>
  </si>
  <si>
    <t>HÖ</t>
  </si>
  <si>
    <t>00 126/128</t>
  </si>
  <si>
    <t>00 127</t>
  </si>
  <si>
    <t>Poststelle</t>
  </si>
  <si>
    <t>Meister</t>
  </si>
  <si>
    <t>00 415</t>
  </si>
  <si>
    <t>00 421</t>
  </si>
  <si>
    <t>00 422</t>
  </si>
  <si>
    <t>00 423</t>
  </si>
  <si>
    <t>00 426</t>
  </si>
  <si>
    <t>Sandstrahlraum</t>
  </si>
  <si>
    <t>00 427</t>
  </si>
  <si>
    <t>00 428</t>
  </si>
  <si>
    <t>00 429</t>
  </si>
  <si>
    <t>00 430</t>
  </si>
  <si>
    <t>00 521</t>
  </si>
  <si>
    <t>00 525</t>
  </si>
  <si>
    <t>Zeichenraum</t>
  </si>
  <si>
    <t>00 531/632</t>
  </si>
  <si>
    <t>00 611</t>
  </si>
  <si>
    <t>00 614</t>
  </si>
  <si>
    <t>00 619/621</t>
  </si>
  <si>
    <t>Fotolabor</t>
  </si>
  <si>
    <t>Fotolabor u. Vorraum</t>
  </si>
  <si>
    <t>00 624</t>
  </si>
  <si>
    <t>00 625</t>
  </si>
  <si>
    <t>00 628</t>
  </si>
  <si>
    <t>00 630</t>
  </si>
  <si>
    <t>00 631</t>
  </si>
  <si>
    <t>Glasbläser</t>
  </si>
  <si>
    <t xml:space="preserve"> + Ausgang</t>
  </si>
  <si>
    <t>kursiv</t>
  </si>
  <si>
    <t>Reinigung nach Absprache</t>
  </si>
  <si>
    <t>01 119/123</t>
  </si>
  <si>
    <t>01 129</t>
  </si>
  <si>
    <t>Arbeitsraum u. Werkstatt</t>
  </si>
  <si>
    <t>01 317</t>
  </si>
  <si>
    <t>01 321</t>
  </si>
  <si>
    <t>01 325</t>
  </si>
  <si>
    <t>01 328</t>
  </si>
  <si>
    <t>01 415</t>
  </si>
  <si>
    <t>01 422</t>
  </si>
  <si>
    <t>01 423</t>
  </si>
  <si>
    <t>01 424</t>
  </si>
  <si>
    <t>01 426</t>
  </si>
  <si>
    <t>01 427</t>
  </si>
  <si>
    <t>01 428</t>
  </si>
  <si>
    <t>01 430</t>
  </si>
  <si>
    <r>
      <t xml:space="preserve">Labor </t>
    </r>
    <r>
      <rPr>
        <b/>
        <sz val="10"/>
        <rFont val="Arial"/>
        <family val="2"/>
      </rPr>
      <t>(keine Arbeitsflächen ab-</t>
    </r>
  </si>
  <si>
    <t>wischen, Handschuhe benutzen)</t>
  </si>
  <si>
    <t>01 432</t>
  </si>
  <si>
    <t>01 515</t>
  </si>
  <si>
    <t>01 523</t>
  </si>
  <si>
    <t>01 525</t>
  </si>
  <si>
    <t>01 527</t>
  </si>
  <si>
    <t>01 531</t>
  </si>
  <si>
    <t>01 533</t>
  </si>
  <si>
    <t>01 610</t>
  </si>
  <si>
    <t>01 614</t>
  </si>
  <si>
    <t>01 618</t>
  </si>
  <si>
    <t>01 619</t>
  </si>
  <si>
    <t>01 621</t>
  </si>
  <si>
    <t>01 624</t>
  </si>
  <si>
    <t>01 625</t>
  </si>
  <si>
    <t>01 626</t>
  </si>
  <si>
    <t>01 627</t>
  </si>
  <si>
    <t>01 630</t>
  </si>
  <si>
    <t>01 631</t>
  </si>
  <si>
    <t xml:space="preserve">Arbeitsraum </t>
  </si>
  <si>
    <t>01 634</t>
  </si>
  <si>
    <t>02 124</t>
  </si>
  <si>
    <t>02 126</t>
  </si>
  <si>
    <t>02 128</t>
  </si>
  <si>
    <t>02 134</t>
  </si>
  <si>
    <t>02 217</t>
  </si>
  <si>
    <t>Besprechungs-Raum</t>
  </si>
  <si>
    <t>2 Räume (Arbeitsraum + Vorraum)</t>
  </si>
  <si>
    <t>02 317</t>
  </si>
  <si>
    <t>02 319</t>
  </si>
  <si>
    <t>02 321</t>
  </si>
  <si>
    <t>02 325</t>
  </si>
  <si>
    <t>02 328</t>
  </si>
  <si>
    <t>02 415</t>
  </si>
  <si>
    <t>02 423</t>
  </si>
  <si>
    <t>02 424</t>
  </si>
  <si>
    <t>02 426</t>
  </si>
  <si>
    <t>02 427</t>
  </si>
  <si>
    <t>02 428</t>
  </si>
  <si>
    <t>02 430</t>
  </si>
  <si>
    <t>02 431</t>
  </si>
  <si>
    <t>02 432</t>
  </si>
  <si>
    <t>02 519</t>
  </si>
  <si>
    <t>02 523</t>
  </si>
  <si>
    <t>02 525</t>
  </si>
  <si>
    <t>02 529</t>
  </si>
  <si>
    <t>02 531</t>
  </si>
  <si>
    <t>02 610</t>
  </si>
  <si>
    <t>02 612</t>
  </si>
  <si>
    <t>02 614</t>
  </si>
  <si>
    <t>02 619</t>
  </si>
  <si>
    <t>02 621</t>
  </si>
  <si>
    <t>02 622</t>
  </si>
  <si>
    <t>02 623</t>
  </si>
  <si>
    <t>02 625</t>
  </si>
  <si>
    <t>02 626</t>
  </si>
  <si>
    <t>02 627</t>
  </si>
  <si>
    <t>02 629</t>
  </si>
  <si>
    <t>02 630</t>
  </si>
  <si>
    <t>02 631</t>
  </si>
  <si>
    <t>Diskussions-Ecke</t>
  </si>
  <si>
    <t>03 126</t>
  </si>
  <si>
    <t>03 128</t>
  </si>
  <si>
    <t>03 217</t>
  </si>
  <si>
    <t>03 226</t>
  </si>
  <si>
    <t>03 317</t>
  </si>
  <si>
    <t>03 318</t>
  </si>
  <si>
    <t>03 321</t>
  </si>
  <si>
    <t>03 328</t>
  </si>
  <si>
    <t>03 415</t>
  </si>
  <si>
    <t>03 418</t>
  </si>
  <si>
    <t>03 422</t>
  </si>
  <si>
    <t>Serverraum</t>
  </si>
  <si>
    <t>03 424</t>
  </si>
  <si>
    <t>03 426</t>
  </si>
  <si>
    <t>03 430</t>
  </si>
  <si>
    <t>Bibliothek</t>
  </si>
  <si>
    <t>03 431</t>
  </si>
  <si>
    <t>03 500</t>
  </si>
  <si>
    <t>03 519</t>
  </si>
  <si>
    <t>03 521</t>
  </si>
  <si>
    <t>Kartei- mit Vorraum</t>
  </si>
  <si>
    <t>03 525</t>
  </si>
  <si>
    <t>03 527</t>
  </si>
  <si>
    <t>03 530</t>
  </si>
  <si>
    <t>03 531</t>
  </si>
  <si>
    <t>03 610</t>
  </si>
  <si>
    <t>03 614</t>
  </si>
  <si>
    <t>03 619</t>
  </si>
  <si>
    <t>03 621</t>
  </si>
  <si>
    <t>03 625</t>
  </si>
  <si>
    <t>03 626</t>
  </si>
  <si>
    <t>03 627</t>
  </si>
  <si>
    <t>03 629</t>
  </si>
  <si>
    <t>03 630</t>
  </si>
  <si>
    <t>03 631</t>
  </si>
  <si>
    <t>4. Obergeschoß</t>
  </si>
  <si>
    <t>04 100</t>
  </si>
  <si>
    <t>04 116</t>
  </si>
  <si>
    <t>Diskussions - Ecke</t>
  </si>
  <si>
    <t>04 117</t>
  </si>
  <si>
    <t>04 119</t>
  </si>
  <si>
    <t>04 122</t>
  </si>
  <si>
    <t>04 123</t>
  </si>
  <si>
    <t>04 124</t>
  </si>
  <si>
    <t>04 126</t>
  </si>
  <si>
    <t>04 127</t>
  </si>
  <si>
    <t>04 128</t>
  </si>
  <si>
    <t>04 131</t>
  </si>
  <si>
    <t>04 132</t>
  </si>
  <si>
    <t>04 133</t>
  </si>
  <si>
    <t>04 134</t>
  </si>
  <si>
    <t>04 200</t>
  </si>
  <si>
    <t>04 217</t>
  </si>
  <si>
    <t>04 217a</t>
  </si>
  <si>
    <t>04 219</t>
  </si>
  <si>
    <t>04 223</t>
  </si>
  <si>
    <t>04 225</t>
  </si>
  <si>
    <t>04 226</t>
  </si>
  <si>
    <t>04 300</t>
  </si>
  <si>
    <t>04 315</t>
  </si>
  <si>
    <t>04 317</t>
  </si>
  <si>
    <t>04 318</t>
  </si>
  <si>
    <t>04 319</t>
  </si>
  <si>
    <t>04 321</t>
  </si>
  <si>
    <t>04 322</t>
  </si>
  <si>
    <t>04 323</t>
  </si>
  <si>
    <t>04 324</t>
  </si>
  <si>
    <t>Arbeitsraum (oder Maschinenr. ? )</t>
  </si>
  <si>
    <t>04 325</t>
  </si>
  <si>
    <t>04 327</t>
  </si>
  <si>
    <t>04 328</t>
  </si>
  <si>
    <t>04 400</t>
  </si>
  <si>
    <t>04 415</t>
  </si>
  <si>
    <t>04 423</t>
  </si>
  <si>
    <t>Zentral-Rechner</t>
  </si>
  <si>
    <t>zweimal nach Absprache unter Aufsicht, Tel.: 39-22730 oder 39-23660</t>
  </si>
  <si>
    <t>04 424</t>
  </si>
  <si>
    <t>04 426</t>
  </si>
  <si>
    <t>04 427</t>
  </si>
  <si>
    <t>04 428</t>
  </si>
  <si>
    <t>04 430</t>
  </si>
  <si>
    <t>04 431</t>
  </si>
  <si>
    <t>04 432</t>
  </si>
  <si>
    <t>04 433</t>
  </si>
  <si>
    <t>04 500</t>
  </si>
  <si>
    <t>04 519</t>
  </si>
  <si>
    <t>04 521</t>
  </si>
  <si>
    <t>04 525</t>
  </si>
  <si>
    <t>04 527</t>
  </si>
  <si>
    <t>Arbeitsraum u. Sozialraum</t>
  </si>
  <si>
    <t>04 530</t>
  </si>
  <si>
    <t>04 531</t>
  </si>
  <si>
    <t>04 600</t>
  </si>
  <si>
    <t>04 610</t>
  </si>
  <si>
    <t>04 612</t>
  </si>
  <si>
    <t>04 614</t>
  </si>
  <si>
    <t>04 619</t>
  </si>
  <si>
    <t>04 623</t>
  </si>
  <si>
    <t>04 625</t>
  </si>
  <si>
    <t>04 627</t>
  </si>
  <si>
    <t>04 629</t>
  </si>
  <si>
    <t>04 630</t>
  </si>
  <si>
    <t>04 631</t>
  </si>
  <si>
    <t>5. Obergeschoß</t>
  </si>
  <si>
    <t>05 001</t>
  </si>
  <si>
    <t>05 100</t>
  </si>
  <si>
    <t>05 116</t>
  </si>
  <si>
    <t>05 117</t>
  </si>
  <si>
    <t>05 117/119</t>
  </si>
  <si>
    <t>05 122</t>
  </si>
  <si>
    <t>05 124</t>
  </si>
  <si>
    <t>05 126</t>
  </si>
  <si>
    <t>05 127</t>
  </si>
  <si>
    <t>05 128</t>
  </si>
  <si>
    <t>05 132</t>
  </si>
  <si>
    <t>05 134</t>
  </si>
  <si>
    <t>05 200</t>
  </si>
  <si>
    <t>05 217</t>
  </si>
  <si>
    <t>Materialausgabe</t>
  </si>
  <si>
    <t>05 221</t>
  </si>
  <si>
    <t>05 223</t>
  </si>
  <si>
    <t>05 225</t>
  </si>
  <si>
    <t>05 300</t>
  </si>
  <si>
    <t>05 314</t>
  </si>
  <si>
    <t>05 315</t>
  </si>
  <si>
    <t>05 316</t>
  </si>
  <si>
    <t>05 317</t>
  </si>
  <si>
    <t>05 318</t>
  </si>
  <si>
    <t>05 319</t>
  </si>
  <si>
    <t>05 321/323</t>
  </si>
  <si>
    <t>05 324</t>
  </si>
  <si>
    <t>05 325</t>
  </si>
  <si>
    <t>05 326</t>
  </si>
  <si>
    <t>05 327</t>
  </si>
  <si>
    <t>05 328</t>
  </si>
  <si>
    <t>05 400</t>
  </si>
  <si>
    <t>05 415</t>
  </si>
  <si>
    <t>05 418</t>
  </si>
  <si>
    <t>05 420/422</t>
  </si>
  <si>
    <t>CIP - Pool</t>
  </si>
  <si>
    <t>05 421</t>
  </si>
  <si>
    <t>05 423</t>
  </si>
  <si>
    <t>05 424</t>
  </si>
  <si>
    <t>05 426</t>
  </si>
  <si>
    <t>05 427</t>
  </si>
  <si>
    <t>Diskussionsraum</t>
  </si>
  <si>
    <t>05 428</t>
  </si>
  <si>
    <t>05 430</t>
  </si>
  <si>
    <t>05 431</t>
  </si>
  <si>
    <t>05 432</t>
  </si>
  <si>
    <t>05 500</t>
  </si>
  <si>
    <t>05 520</t>
  </si>
  <si>
    <t>05 521</t>
  </si>
  <si>
    <t>05 525</t>
  </si>
  <si>
    <t>05 526</t>
  </si>
  <si>
    <t>05 527</t>
  </si>
  <si>
    <t>05 528</t>
  </si>
  <si>
    <t>05 530</t>
  </si>
  <si>
    <t>PC-Raum</t>
  </si>
  <si>
    <t>05 531</t>
  </si>
  <si>
    <t>05 600</t>
  </si>
  <si>
    <t>05 610</t>
  </si>
  <si>
    <t>05 612</t>
  </si>
  <si>
    <t>05 614</t>
  </si>
  <si>
    <t>05 619</t>
  </si>
  <si>
    <t>05 621</t>
  </si>
  <si>
    <t>05 623</t>
  </si>
  <si>
    <t>05 625</t>
  </si>
  <si>
    <t>05 627</t>
  </si>
  <si>
    <t>05 630</t>
  </si>
  <si>
    <t>05 631</t>
  </si>
  <si>
    <t xml:space="preserve"> Reinigung nach Absprache mit den Instituten</t>
  </si>
  <si>
    <t xml:space="preserve"> Reinigung nach Absprache mit den Instituten, (Papier u. Müll wie üblich)</t>
  </si>
  <si>
    <t>2.Ober-</t>
  </si>
  <si>
    <t>geschoß</t>
  </si>
  <si>
    <t>02 422</t>
  </si>
  <si>
    <t>Gästezimmer</t>
  </si>
  <si>
    <t>02 521</t>
  </si>
  <si>
    <t>Vorraum Dusche</t>
  </si>
  <si>
    <t>4.Ober-</t>
  </si>
  <si>
    <t>04 422</t>
  </si>
  <si>
    <t>04 517</t>
  </si>
  <si>
    <t>Gebäude: 2 413, Physik Lehre</t>
  </si>
  <si>
    <t>KG</t>
  </si>
  <si>
    <t>STV</t>
  </si>
  <si>
    <t>-1 126</t>
  </si>
  <si>
    <t>-1 212</t>
  </si>
  <si>
    <t>Putzraum, Firma</t>
  </si>
  <si>
    <t>-1 214</t>
  </si>
  <si>
    <t>Waschraum, Herren</t>
  </si>
  <si>
    <t>-1 218</t>
  </si>
  <si>
    <t>Waschraum, Damen</t>
  </si>
  <si>
    <t>Abfüllanlage</t>
  </si>
  <si>
    <t>-1 423</t>
  </si>
  <si>
    <t>-1 427</t>
  </si>
  <si>
    <t xml:space="preserve">-1 505 </t>
  </si>
  <si>
    <t>-1 507</t>
  </si>
  <si>
    <t>-1 519</t>
  </si>
  <si>
    <t>-1 517</t>
  </si>
  <si>
    <t>Verbindungsflur zu Bau 2 412</t>
  </si>
  <si>
    <t>Verbindungsflur zu Bau 2 422</t>
  </si>
  <si>
    <t>Flur u. Windfang</t>
  </si>
  <si>
    <r>
      <t xml:space="preserve">Labor  </t>
    </r>
    <r>
      <rPr>
        <b/>
        <sz val="10"/>
        <color indexed="10"/>
        <rFont val="Arial"/>
        <family val="2"/>
      </rPr>
      <t xml:space="preserve"> </t>
    </r>
  </si>
  <si>
    <t>00 123a</t>
  </si>
  <si>
    <t>00 124</t>
  </si>
  <si>
    <t>PC - Raum</t>
  </si>
  <si>
    <t>Windfang zu  2 422</t>
  </si>
  <si>
    <t>Windfang zu  2 412</t>
  </si>
  <si>
    <t>Praktikum / Werkstatt</t>
  </si>
  <si>
    <t>00 323</t>
  </si>
  <si>
    <t>00 327</t>
  </si>
  <si>
    <t>00 332</t>
  </si>
  <si>
    <t>00 500/600</t>
  </si>
  <si>
    <t>00 514</t>
  </si>
  <si>
    <t>00 516</t>
  </si>
  <si>
    <t>Verwalter  (2 Räume)</t>
  </si>
  <si>
    <t>00 527</t>
  </si>
  <si>
    <t>00 619</t>
  </si>
  <si>
    <t>00 623</t>
  </si>
  <si>
    <t>1. OG</t>
  </si>
  <si>
    <t>Übungsraum</t>
  </si>
  <si>
    <t>Büro (Schrankwaschb.)</t>
  </si>
  <si>
    <t>Garderobenfläche</t>
  </si>
  <si>
    <t>Flur (2 WB)</t>
  </si>
  <si>
    <t>01 513</t>
  </si>
  <si>
    <t>01 517</t>
  </si>
  <si>
    <t>01 518</t>
  </si>
  <si>
    <t>01 519</t>
  </si>
  <si>
    <t>01 524</t>
  </si>
  <si>
    <t>01 526</t>
  </si>
  <si>
    <t>2. OG</t>
  </si>
  <si>
    <t>02 120</t>
  </si>
  <si>
    <t>Mutter-Kind Raum</t>
  </si>
  <si>
    <t>02 125</t>
  </si>
  <si>
    <t>02 219</t>
  </si>
  <si>
    <t>02 318</t>
  </si>
  <si>
    <t>02 332</t>
  </si>
  <si>
    <t>02 334</t>
  </si>
  <si>
    <t>02 414</t>
  </si>
  <si>
    <t>02 419</t>
  </si>
  <si>
    <t>PC- Raum</t>
  </si>
  <si>
    <t xml:space="preserve"> 02 431</t>
  </si>
  <si>
    <t>02 511</t>
  </si>
  <si>
    <t>02 512</t>
  </si>
  <si>
    <t>02 515</t>
  </si>
  <si>
    <t>02 519-525</t>
  </si>
  <si>
    <t>Großraumbüro</t>
  </si>
  <si>
    <t>02 524</t>
  </si>
  <si>
    <t>02 527</t>
  </si>
  <si>
    <t>02 528</t>
  </si>
  <si>
    <t>02 613</t>
  </si>
  <si>
    <t>02 617</t>
  </si>
  <si>
    <t>02 628</t>
  </si>
  <si>
    <t>3. OG</t>
  </si>
  <si>
    <t>Übungsraum1</t>
  </si>
  <si>
    <t>03 129</t>
  </si>
  <si>
    <t>03 210</t>
  </si>
  <si>
    <t>Postraum</t>
  </si>
  <si>
    <t>03 219</t>
  </si>
  <si>
    <t>VR-Labor</t>
  </si>
  <si>
    <t>03 329</t>
  </si>
  <si>
    <t>03 334</t>
  </si>
  <si>
    <t>03 338</t>
  </si>
  <si>
    <t>03 409</t>
  </si>
  <si>
    <t>03 419</t>
  </si>
  <si>
    <t>kl.Hörsaal</t>
  </si>
  <si>
    <t>03 425</t>
  </si>
  <si>
    <t>03 427</t>
  </si>
  <si>
    <t>03 428</t>
  </si>
  <si>
    <t>großer Hörsaal</t>
  </si>
  <si>
    <t>03 433</t>
  </si>
  <si>
    <t>03 435</t>
  </si>
  <si>
    <t>03 515</t>
  </si>
  <si>
    <t>03 517</t>
  </si>
  <si>
    <t>03 523</t>
  </si>
  <si>
    <t>03 532</t>
  </si>
  <si>
    <t>03 533</t>
  </si>
  <si>
    <t>03 534</t>
  </si>
  <si>
    <t>03 616</t>
  </si>
  <si>
    <t>EDV-Kursraum 1</t>
  </si>
  <si>
    <t>03 617</t>
  </si>
  <si>
    <t>EDV-Kursraum 2</t>
  </si>
  <si>
    <t>03 624</t>
  </si>
  <si>
    <t>4. OG</t>
  </si>
  <si>
    <t>04 120</t>
  </si>
  <si>
    <t>04 121</t>
  </si>
  <si>
    <t>Gruppenraum (Seminarr.)</t>
  </si>
  <si>
    <t>04 125</t>
  </si>
  <si>
    <t>04 210</t>
  </si>
  <si>
    <t>04 212</t>
  </si>
  <si>
    <t>04 214</t>
  </si>
  <si>
    <t>04 220</t>
  </si>
  <si>
    <t>04 221</t>
  </si>
  <si>
    <t>04 224</t>
  </si>
  <si>
    <t>04 227</t>
  </si>
  <si>
    <t>04 230</t>
  </si>
  <si>
    <t>04 231</t>
  </si>
  <si>
    <t>04 232</t>
  </si>
  <si>
    <t>04 233</t>
  </si>
  <si>
    <t>04 331</t>
  </si>
  <si>
    <t>04 332</t>
  </si>
  <si>
    <t>04 333</t>
  </si>
  <si>
    <t>04 419</t>
  </si>
  <si>
    <t>04 425</t>
  </si>
  <si>
    <t>04 512</t>
  </si>
  <si>
    <t>04 513</t>
  </si>
  <si>
    <t>04 515</t>
  </si>
  <si>
    <t>04 516</t>
  </si>
  <si>
    <t>04 522</t>
  </si>
  <si>
    <t>04 523</t>
  </si>
  <si>
    <t>04 528</t>
  </si>
  <si>
    <t>04 615</t>
  </si>
  <si>
    <t>04 617</t>
  </si>
  <si>
    <t>04 628</t>
  </si>
  <si>
    <t>5. OG</t>
  </si>
  <si>
    <t>05 120</t>
  </si>
  <si>
    <t>05 121</t>
  </si>
  <si>
    <t>05 123</t>
  </si>
  <si>
    <t>05 125</t>
  </si>
  <si>
    <t>05 130</t>
  </si>
  <si>
    <t>05 131</t>
  </si>
  <si>
    <t>05 133</t>
  </si>
  <si>
    <t>05 136</t>
  </si>
  <si>
    <t>05 210</t>
  </si>
  <si>
    <t>05 212</t>
  </si>
  <si>
    <t>05 214</t>
  </si>
  <si>
    <t>05 219</t>
  </si>
  <si>
    <t>05 226</t>
  </si>
  <si>
    <t>PC - Werkstatt</t>
  </si>
  <si>
    <t>05 227</t>
  </si>
  <si>
    <t>05 228</t>
  </si>
  <si>
    <t>05 229</t>
  </si>
  <si>
    <t>05 230</t>
  </si>
  <si>
    <t>05 231</t>
  </si>
  <si>
    <t>05 232</t>
  </si>
  <si>
    <t>Abstell- u. Copy- Raum</t>
  </si>
  <si>
    <t>05 233</t>
  </si>
  <si>
    <t>05 234</t>
  </si>
  <si>
    <t>05 320</t>
  </si>
  <si>
    <t>Server-Raum</t>
  </si>
  <si>
    <t>05 323</t>
  </si>
  <si>
    <t>05 329</t>
  </si>
  <si>
    <t>05 331</t>
  </si>
  <si>
    <t>05 332</t>
  </si>
  <si>
    <t>05 333</t>
  </si>
  <si>
    <t>05 422</t>
  </si>
  <si>
    <t>Seminar- u. Sitzungsr.</t>
  </si>
  <si>
    <t>05 433</t>
  </si>
  <si>
    <t>05 513</t>
  </si>
  <si>
    <t>05 514</t>
  </si>
  <si>
    <t>Seminarraum (2 WB)</t>
  </si>
  <si>
    <t>05 515</t>
  </si>
  <si>
    <t>05 517</t>
  </si>
  <si>
    <t>05 522</t>
  </si>
  <si>
    <t>05 523</t>
  </si>
  <si>
    <t>05 613</t>
  </si>
  <si>
    <t>05 615</t>
  </si>
  <si>
    <t>05 617</t>
  </si>
  <si>
    <t>05 628</t>
  </si>
  <si>
    <t xml:space="preserve">   Beispiel:</t>
  </si>
  <si>
    <t xml:space="preserve">    fett gedruckt   =  mBt Waschbecken</t>
  </si>
  <si>
    <t>Gebäude: 2 113, Studentenhaus</t>
  </si>
  <si>
    <t>Staudingerweg 21</t>
  </si>
  <si>
    <t>Beratung 3</t>
  </si>
  <si>
    <t>Beratung 2</t>
  </si>
  <si>
    <t>Beratung 1</t>
  </si>
  <si>
    <t>Sitzungszimmer (anteilig 50%)</t>
  </si>
  <si>
    <t>Eingang H</t>
  </si>
  <si>
    <t>ohne</t>
  </si>
  <si>
    <t xml:space="preserve">ohne </t>
  </si>
  <si>
    <t>2121 Anbau Physikalische Chemie</t>
  </si>
  <si>
    <t>Nur in Geb. 2121  ST = Betonwerkstein</t>
  </si>
  <si>
    <t>Treppenhaus West</t>
  </si>
  <si>
    <t>HA</t>
  </si>
  <si>
    <t>-1 019</t>
  </si>
  <si>
    <t>-1 021</t>
  </si>
  <si>
    <t>Technikflur 1</t>
  </si>
  <si>
    <t xml:space="preserve">A </t>
  </si>
  <si>
    <t>Elektro luk</t>
  </si>
  <si>
    <t>-1 108</t>
  </si>
  <si>
    <t xml:space="preserve">Elektro </t>
  </si>
  <si>
    <t>- 1 110</t>
  </si>
  <si>
    <t>Elektro SV</t>
  </si>
  <si>
    <t>DV</t>
  </si>
  <si>
    <t>Elektro AV</t>
  </si>
  <si>
    <t>Batterieraum</t>
  </si>
  <si>
    <t>Batterieraum/USV</t>
  </si>
  <si>
    <t>Auszugsm. Raum</t>
  </si>
  <si>
    <t>Medienkanal</t>
  </si>
  <si>
    <t>Technik 2</t>
  </si>
  <si>
    <t>Technik 1</t>
  </si>
  <si>
    <t>Technik 3</t>
  </si>
  <si>
    <t>Technik 4</t>
  </si>
  <si>
    <t>Flur 1.2</t>
  </si>
  <si>
    <t>Laserlabor 2</t>
  </si>
  <si>
    <t>ELT</t>
  </si>
  <si>
    <t>-1 220</t>
  </si>
  <si>
    <t>Laserlabor 1</t>
  </si>
  <si>
    <t>Laserlabor 3</t>
  </si>
  <si>
    <t>-1 232</t>
  </si>
  <si>
    <t>Heliumrückgewinnung</t>
  </si>
  <si>
    <t>-1 236</t>
  </si>
  <si>
    <t>Laserlabor 4</t>
  </si>
  <si>
    <t>-1 240</t>
  </si>
  <si>
    <t>Verbindungsgang</t>
  </si>
  <si>
    <t>Flur 2.2</t>
  </si>
  <si>
    <t>Konofokalmikroskop</t>
  </si>
  <si>
    <t>Rasterkraftmikroskop</t>
  </si>
  <si>
    <t>Quarzmikrowaage</t>
  </si>
  <si>
    <t>Elektronenmikroskop 2</t>
  </si>
  <si>
    <t>Versorgungsr./Ems.</t>
  </si>
  <si>
    <t>-1 330</t>
  </si>
  <si>
    <t>Elektronenmikroskop 1</t>
  </si>
  <si>
    <t>-1 340</t>
  </si>
  <si>
    <t>Einbringungsöffnung</t>
  </si>
  <si>
    <t>Treppenhaus Ost</t>
  </si>
  <si>
    <t>00 012</t>
  </si>
  <si>
    <t>00 016</t>
  </si>
  <si>
    <t>Flur 1.0</t>
  </si>
  <si>
    <t>Flur 1.1</t>
  </si>
  <si>
    <t>Automatencafé</t>
  </si>
  <si>
    <t>Umkleider</t>
  </si>
  <si>
    <t>00 115a</t>
  </si>
  <si>
    <t>Personalsachb.</t>
  </si>
  <si>
    <t>Einkäufer./Besch.</t>
  </si>
  <si>
    <t>00 128</t>
  </si>
  <si>
    <t>Sekretariat Geowissenschaften</t>
  </si>
  <si>
    <t>Sekretariat Chemie</t>
  </si>
  <si>
    <t>00 134</t>
  </si>
  <si>
    <t>Dekan</t>
  </si>
  <si>
    <t>00 138</t>
  </si>
  <si>
    <t>Dekanatsassistenz</t>
  </si>
  <si>
    <t xml:space="preserve"> 00 150 </t>
  </si>
  <si>
    <t>Pausenbereich</t>
  </si>
  <si>
    <t>Flur 1.3</t>
  </si>
  <si>
    <t>Übungs.-/Seminarraum</t>
  </si>
  <si>
    <t>Sitzungs-/Prüfungsraum</t>
  </si>
  <si>
    <t>00 236</t>
  </si>
  <si>
    <t>Flur 2.3</t>
  </si>
  <si>
    <t>NatlaFPraktikum</t>
  </si>
  <si>
    <t>00 311</t>
  </si>
  <si>
    <t>00 315</t>
  </si>
  <si>
    <t>WG-DA</t>
  </si>
  <si>
    <t>00 315a</t>
  </si>
  <si>
    <t>DU-DA</t>
  </si>
  <si>
    <t>WG-HE</t>
  </si>
  <si>
    <t>00 317a</t>
  </si>
  <si>
    <t>DU-HE</t>
  </si>
  <si>
    <t>NatlaFVorbereitung</t>
  </si>
  <si>
    <t>Grundpraktikum Vorber.</t>
  </si>
  <si>
    <t>00 324</t>
  </si>
  <si>
    <t xml:space="preserve">Grundpraktikum  </t>
  </si>
  <si>
    <t>00 329</t>
  </si>
  <si>
    <t>Dauerversuchslabor</t>
  </si>
  <si>
    <t>Grundmodul Struktur</t>
  </si>
  <si>
    <t>Flur 2.1</t>
  </si>
  <si>
    <t>00 410</t>
  </si>
  <si>
    <t>00 411</t>
  </si>
  <si>
    <t>Büroraum</t>
  </si>
  <si>
    <t>00 416</t>
  </si>
  <si>
    <t>F-Prakt. Spektroskopie</t>
  </si>
  <si>
    <t>00 418</t>
  </si>
  <si>
    <t>Grundmodul Spektroskopie</t>
  </si>
  <si>
    <t>00 432</t>
  </si>
  <si>
    <t>00 438</t>
  </si>
  <si>
    <t>F-Prakt. Quarzmikroswaage</t>
  </si>
  <si>
    <t>01 012</t>
  </si>
  <si>
    <t>01 016</t>
  </si>
  <si>
    <t>01 021</t>
  </si>
  <si>
    <t>01 022</t>
  </si>
  <si>
    <t>Anbindung</t>
  </si>
  <si>
    <t>Dienstzimmer</t>
  </si>
  <si>
    <t xml:space="preserve">Sozialraum </t>
  </si>
  <si>
    <t>01 153</t>
  </si>
  <si>
    <t>Elektroniklabor</t>
  </si>
  <si>
    <t>Chemikalienlager</t>
  </si>
  <si>
    <t>Laser</t>
  </si>
  <si>
    <t>Analytiklabor</t>
  </si>
  <si>
    <t>Werkeraum</t>
  </si>
  <si>
    <t>Praktikum Osmose</t>
  </si>
  <si>
    <t>Konfokalmikroskop</t>
  </si>
  <si>
    <t>Labor 1</t>
  </si>
  <si>
    <t>Labor 2</t>
  </si>
  <si>
    <t>01 320</t>
  </si>
  <si>
    <t>Labor 3</t>
  </si>
  <si>
    <t>Bedampfungsraum</t>
  </si>
  <si>
    <t>Elektronenmikroskop</t>
  </si>
  <si>
    <t>01 331</t>
  </si>
  <si>
    <t>Lichtmikroskopie</t>
  </si>
  <si>
    <t>01 338</t>
  </si>
  <si>
    <t>01 410</t>
  </si>
  <si>
    <t>01 418</t>
  </si>
  <si>
    <t>Dienstz. Professer</t>
  </si>
  <si>
    <t>01 434</t>
  </si>
  <si>
    <t>01 435</t>
  </si>
  <si>
    <t>01 438</t>
  </si>
  <si>
    <t>02 012</t>
  </si>
  <si>
    <t>02 016</t>
  </si>
  <si>
    <t>02 138</t>
  </si>
  <si>
    <t>Vorraum Besprechungsraum</t>
  </si>
  <si>
    <t>Chemiekalienhandlager</t>
  </si>
  <si>
    <t>02 224</t>
  </si>
  <si>
    <t>02 229</t>
  </si>
  <si>
    <t>Autoklavenraum</t>
  </si>
  <si>
    <t>02 310</t>
  </si>
  <si>
    <t>Pc-Labor</t>
  </si>
  <si>
    <t>Elektrowerkstatt</t>
  </si>
  <si>
    <t>PC-Messraum</t>
  </si>
  <si>
    <t>02 326</t>
  </si>
  <si>
    <t>02 410</t>
  </si>
  <si>
    <t>02 418</t>
  </si>
  <si>
    <t>TE</t>
  </si>
  <si>
    <t>02 436</t>
  </si>
  <si>
    <t>02 438</t>
  </si>
  <si>
    <t>TF</t>
  </si>
  <si>
    <t>TRH West</t>
  </si>
  <si>
    <t>TRG Ost</t>
  </si>
  <si>
    <t>03 011</t>
  </si>
  <si>
    <t>03 012</t>
  </si>
  <si>
    <t>03 016</t>
  </si>
  <si>
    <t xml:space="preserve"> 03 021 </t>
  </si>
  <si>
    <t>03 022</t>
  </si>
  <si>
    <t xml:space="preserve"> 03 118 </t>
  </si>
  <si>
    <t xml:space="preserve"> 03 128 </t>
  </si>
  <si>
    <t>Praktikum Theor. Chemie</t>
  </si>
  <si>
    <t>Computerwerkstatt</t>
  </si>
  <si>
    <t>Serviceraum</t>
  </si>
  <si>
    <t>03 229</t>
  </si>
  <si>
    <t>Installationsraum</t>
  </si>
  <si>
    <t>03 310</t>
  </si>
  <si>
    <t>PC-Labor 1</t>
  </si>
  <si>
    <t>03 314</t>
  </si>
  <si>
    <t>Chemielabor 10</t>
  </si>
  <si>
    <t>Pc-Messraum 3</t>
  </si>
  <si>
    <t>Chemielabor 6</t>
  </si>
  <si>
    <t>Chemielabor 5</t>
  </si>
  <si>
    <t>Pc-Messraum 4</t>
  </si>
  <si>
    <t>Chemielabor 4</t>
  </si>
  <si>
    <t>03 238</t>
  </si>
  <si>
    <t>03 353</t>
  </si>
  <si>
    <t>03 410</t>
  </si>
  <si>
    <t>03 414</t>
  </si>
  <si>
    <t>03 416</t>
  </si>
  <si>
    <t>Sekretariat</t>
  </si>
  <si>
    <t>03 434</t>
  </si>
  <si>
    <t>03 438</t>
  </si>
  <si>
    <t>2. 122 Werkstatt u. Chemikalienlager</t>
  </si>
  <si>
    <t>2. 122 Kellergeschoß, Mitte bis Nord</t>
  </si>
  <si>
    <t>Riffelbl</t>
  </si>
  <si>
    <t>-1 107</t>
  </si>
  <si>
    <t>Flur von 2 122 nach 2 225</t>
  </si>
  <si>
    <t>Flur von Aufzug bis  -1 113</t>
  </si>
  <si>
    <t>Flur von -1 115 bis -1 130</t>
  </si>
  <si>
    <t>2. 122, Kellergeschoß</t>
  </si>
  <si>
    <t>2. 122 Erdgeschoß</t>
  </si>
  <si>
    <t>Flur vor WC</t>
  </si>
  <si>
    <t>2. 122, Erdgeschoß</t>
  </si>
  <si>
    <t>2. 122 Gesamtsumme:</t>
  </si>
  <si>
    <t>Werkstatt PC  2 125</t>
  </si>
  <si>
    <t>Vorraum WC</t>
  </si>
  <si>
    <t>00 303</t>
  </si>
  <si>
    <t>2. 125   3.OG Gesamt:</t>
  </si>
  <si>
    <t>Gebäude: 2127 Fernkältezentrale</t>
  </si>
  <si>
    <t>-01 001</t>
  </si>
  <si>
    <t xml:space="preserve">Technik </t>
  </si>
  <si>
    <t>-01 102</t>
  </si>
  <si>
    <t>00 129</t>
  </si>
  <si>
    <t>2. 221 Bibliothek u. Lehre</t>
  </si>
  <si>
    <t>2. 221 Kellergeschoß</t>
  </si>
  <si>
    <t>Treppenhaus in -1 200 Flur, z.Zt. ZE</t>
  </si>
  <si>
    <t>Treppe in Bibliothek</t>
  </si>
  <si>
    <t>Aufzug in Bibliothek</t>
  </si>
  <si>
    <t>Nutzung noch nicht ersichtlich</t>
  </si>
  <si>
    <t>-1 125</t>
  </si>
  <si>
    <t>Lager, Bodenbelag vermutlich</t>
  </si>
  <si>
    <t>2. 221, Kellergeschoß</t>
  </si>
  <si>
    <t>2. 221 Erdgeschoß</t>
  </si>
  <si>
    <t>Podest, Bodenbelag z.Zt. ZE</t>
  </si>
  <si>
    <t>KHW</t>
  </si>
  <si>
    <t>Leseplätze auf Empore</t>
  </si>
  <si>
    <t>Arbeitsraum / Leseplätze</t>
  </si>
  <si>
    <t>CIP-Pool</t>
  </si>
  <si>
    <t>Umkleide und Dusche Herren</t>
  </si>
  <si>
    <t>00 136</t>
  </si>
  <si>
    <t>Umkleide und Dusche Damen</t>
  </si>
  <si>
    <t>Besprechungsraum (Garderobe)</t>
  </si>
  <si>
    <t>zu 00 139</t>
  </si>
  <si>
    <t>Teeküche im Besprechungsraum</t>
  </si>
  <si>
    <t>Flur und Schließfächer</t>
  </si>
  <si>
    <t>Windfang (Durchgang zu Bibliothek)</t>
  </si>
  <si>
    <t>2. 221, Erdgeschoß</t>
  </si>
  <si>
    <t>2. 221, 1. Obergeschoß</t>
  </si>
  <si>
    <t>01-101</t>
  </si>
  <si>
    <t>01-102</t>
  </si>
  <si>
    <t>01-104</t>
  </si>
  <si>
    <t>01-106</t>
  </si>
  <si>
    <t>01-107</t>
  </si>
  <si>
    <t>01-108</t>
  </si>
  <si>
    <t>01-110</t>
  </si>
  <si>
    <t>01-111</t>
  </si>
  <si>
    <t>01-112</t>
  </si>
  <si>
    <t>01-115</t>
  </si>
  <si>
    <t>01-118</t>
  </si>
  <si>
    <t>01-119</t>
  </si>
  <si>
    <t>01-121</t>
  </si>
  <si>
    <t>01-122</t>
  </si>
  <si>
    <t>01-123</t>
  </si>
  <si>
    <t>01-124</t>
  </si>
  <si>
    <t>01-134</t>
  </si>
  <si>
    <t>01-139</t>
  </si>
  <si>
    <t>01-147</t>
  </si>
  <si>
    <t>01-149</t>
  </si>
  <si>
    <t>01-154</t>
  </si>
  <si>
    <t>01-157</t>
  </si>
  <si>
    <t>01-159</t>
  </si>
  <si>
    <t>01-200</t>
  </si>
  <si>
    <t>2. 221, 1. Obergeschoss</t>
  </si>
  <si>
    <t>2. 221, 2. Obergeschoß</t>
  </si>
  <si>
    <t>Vorbereitungslabor</t>
  </si>
  <si>
    <t>Labor (Dauerversuche)</t>
  </si>
  <si>
    <t>Abstellraum (d. 02 105)</t>
  </si>
  <si>
    <t>Flur im Praktikum</t>
  </si>
  <si>
    <t>Flur von 02 126 - 02 132</t>
  </si>
  <si>
    <t>Praktikumsraum</t>
  </si>
  <si>
    <t>02 148</t>
  </si>
  <si>
    <t>2. 221, 3. Obergeschoß</t>
  </si>
  <si>
    <t>Flur von 03 103 - 03 105</t>
  </si>
  <si>
    <t>Flur (Praktikum)</t>
  </si>
  <si>
    <t>03 148</t>
  </si>
  <si>
    <t>Chemikalien - Lager (d. 03 149)</t>
  </si>
  <si>
    <t>Flur von 03 149 bis 03 155</t>
  </si>
  <si>
    <t>2. 221 Gesamtsumme:</t>
  </si>
  <si>
    <t xml:space="preserve">2. 222 Bürotrakt u. Halle </t>
  </si>
  <si>
    <t>2. 222, Kellergeschoß</t>
  </si>
  <si>
    <t>Verbindungsflur zu 2. 225, Nord</t>
  </si>
  <si>
    <t>Verbindungsflur zu 2. 223, Süd</t>
  </si>
  <si>
    <t>Anschlußflur zu 2. 221, Lehre</t>
  </si>
  <si>
    <t>2. 222, Erdgeschoß</t>
  </si>
  <si>
    <t>Eiche</t>
  </si>
  <si>
    <t>Flur bei Durchgang zu 2. 224, Mitte</t>
  </si>
  <si>
    <t>Cafe</t>
  </si>
  <si>
    <t>Pedell</t>
  </si>
  <si>
    <t>2. 222, 1. Obergeschoß</t>
  </si>
  <si>
    <t xml:space="preserve">Abstellraum </t>
  </si>
  <si>
    <t>Flur vor Arbeitsräumen</t>
  </si>
  <si>
    <t>2. 222, 2. Obergeschoß</t>
  </si>
  <si>
    <t>02 108</t>
  </si>
  <si>
    <t>02 114</t>
  </si>
  <si>
    <t>02 105(111)</t>
  </si>
  <si>
    <t>2. 222, 3. Obergeschoß</t>
  </si>
  <si>
    <t>03 105(111)</t>
  </si>
  <si>
    <t xml:space="preserve">WC  </t>
  </si>
  <si>
    <t>(Abstellraum) +</t>
  </si>
  <si>
    <t>Zentral-Sekretariat</t>
  </si>
  <si>
    <t>03 108</t>
  </si>
  <si>
    <t>2.222 Gesamtsumme:</t>
  </si>
  <si>
    <t>2. 223 Forschung Süd</t>
  </si>
  <si>
    <t>2. 223 Kellergeschoß, Süd</t>
  </si>
  <si>
    <t>2. 223 Kellergeschoß, ex. Wetz</t>
  </si>
  <si>
    <t>U1-110</t>
  </si>
  <si>
    <t>U1-111</t>
  </si>
  <si>
    <t>2. 223, Kellergeschoß</t>
  </si>
  <si>
    <t>2. 223 Erdgeschoß, Süd</t>
  </si>
  <si>
    <t>Chemikalien-Lager in 00 126</t>
  </si>
  <si>
    <t>Dauer-Meßraum in 00 126</t>
  </si>
  <si>
    <t>Auswertungsraum</t>
  </si>
  <si>
    <t>Flur von 00 101 - 00 108</t>
  </si>
  <si>
    <t>Flur von 00 110 - 00 136</t>
  </si>
  <si>
    <t>2. 223 Erdgeschoß, ex. Wetz</t>
  </si>
  <si>
    <t>00-110</t>
  </si>
  <si>
    <t>00-114</t>
  </si>
  <si>
    <t>00-126</t>
  </si>
  <si>
    <t>2. 223 Erdgeschoß, ex. Sakan</t>
  </si>
  <si>
    <t>00-125</t>
  </si>
  <si>
    <t>00-129</t>
  </si>
  <si>
    <t>00-131</t>
  </si>
  <si>
    <t>00-135</t>
  </si>
  <si>
    <t>2. 223, Erdgeschoß</t>
  </si>
  <si>
    <t>2. 223, 1. Obergeschoß, Süd</t>
  </si>
  <si>
    <t>Chemikalien-Lager in 01 124</t>
  </si>
  <si>
    <t>Chemikalien-Lager in 01 125</t>
  </si>
  <si>
    <t>Dauer-Labor in 01 124</t>
  </si>
  <si>
    <t>Dauer-Labor in 01 125</t>
  </si>
  <si>
    <t>Seminarraum 2</t>
  </si>
  <si>
    <t>Seminarraum 1</t>
  </si>
  <si>
    <t>Seminarraum 3</t>
  </si>
  <si>
    <t>Flur von 01 101 - 01 108</t>
  </si>
  <si>
    <t>Flur von 01 110 - 01 135</t>
  </si>
  <si>
    <t>2. 223, 1. Obergeschoß</t>
  </si>
  <si>
    <t>2. 223, 2. Obergeschoß, Süd</t>
  </si>
  <si>
    <t>Flur von 02 101 - 02 108</t>
  </si>
  <si>
    <t>Flur von 02 110 - 02 136</t>
  </si>
  <si>
    <t>02 113</t>
  </si>
  <si>
    <t>Chemikalien-Lager in 02 124</t>
  </si>
  <si>
    <t>Dauer-Labor in 02 124</t>
  </si>
  <si>
    <t>Chemikalien-Lager in 02 125</t>
  </si>
  <si>
    <t>02 129</t>
  </si>
  <si>
    <t>Dauer-Labor in 02 125</t>
  </si>
  <si>
    <t>2. 223, 2. Obergeschoß</t>
  </si>
  <si>
    <t>2. 223, 3. Obergeschoß, ex. Sakan</t>
  </si>
  <si>
    <t>03-101</t>
  </si>
  <si>
    <t>03-103</t>
  </si>
  <si>
    <t>03-104</t>
  </si>
  <si>
    <t>03-105</t>
  </si>
  <si>
    <t>03-106</t>
  </si>
  <si>
    <t>03-110</t>
  </si>
  <si>
    <t>03-112</t>
  </si>
  <si>
    <t>03-113</t>
  </si>
  <si>
    <t>03-114</t>
  </si>
  <si>
    <t>03-124</t>
  </si>
  <si>
    <t>03-125</t>
  </si>
  <si>
    <t>03-126</t>
  </si>
  <si>
    <t>03-127</t>
  </si>
  <si>
    <t>03-128</t>
  </si>
  <si>
    <t>03-129</t>
  </si>
  <si>
    <t>03-131</t>
  </si>
  <si>
    <t>03-132</t>
  </si>
  <si>
    <t>03-135</t>
  </si>
  <si>
    <t>03-136</t>
  </si>
  <si>
    <t>03-200</t>
  </si>
  <si>
    <t>2. 223 Gesamtsumme:</t>
  </si>
  <si>
    <t>2. 224 Forschung Mitte</t>
  </si>
  <si>
    <t>2. 224 Kellergeschoß, Mitte</t>
  </si>
  <si>
    <t>Autoklavraum (durch -1 104)</t>
  </si>
  <si>
    <t>Autoklavraum (durch -1 105)</t>
  </si>
  <si>
    <t>Kältelabor</t>
  </si>
  <si>
    <t>2. 224, Kellergeschoß</t>
  </si>
  <si>
    <t>2. 224 Erdgeschoß, Mitte</t>
  </si>
  <si>
    <t>1. Hilferaum</t>
  </si>
  <si>
    <t>Massenspektrometer</t>
  </si>
  <si>
    <t>Flur von 00 110 - 00 133</t>
  </si>
  <si>
    <t>2. 224 Erdgeschoß, ex. Sakan</t>
  </si>
  <si>
    <t>00-120</t>
  </si>
  <si>
    <t>2. 224, Erdgeschoß</t>
  </si>
  <si>
    <t>2. 224, 1. Obergeschoß, Mitte</t>
  </si>
  <si>
    <t>Flur von 01 110 - 01 136</t>
  </si>
  <si>
    <t>2. 224, 1. Obergeschoß</t>
  </si>
  <si>
    <t>2. 224, 2. Obergeschoß, Mitte</t>
  </si>
  <si>
    <t>2. 224, 2. Obergeschoß</t>
  </si>
  <si>
    <t>3 101</t>
  </si>
  <si>
    <t>4 101</t>
  </si>
  <si>
    <t>5 101</t>
  </si>
  <si>
    <t>6 101</t>
  </si>
  <si>
    <t>7 101</t>
  </si>
  <si>
    <t>8 101</t>
  </si>
  <si>
    <t>9 101</t>
  </si>
  <si>
    <t>10 101</t>
  </si>
  <si>
    <t>11 101</t>
  </si>
  <si>
    <t>12 101</t>
  </si>
  <si>
    <t>13 101</t>
  </si>
  <si>
    <t>14 101</t>
  </si>
  <si>
    <t>15 101</t>
  </si>
  <si>
    <t>16 101</t>
  </si>
  <si>
    <t>17 101</t>
  </si>
  <si>
    <t>18 101</t>
  </si>
  <si>
    <t>19 101</t>
  </si>
  <si>
    <t>20 101</t>
  </si>
  <si>
    <t>Flur von 02 113 - 02 136</t>
  </si>
  <si>
    <t>2.224 Forschung Mitte</t>
  </si>
  <si>
    <t>2. 224, 3. Obergeschoß</t>
  </si>
  <si>
    <t>2. 224, 3. Obergeschoß, ex. Wetz</t>
  </si>
  <si>
    <t>2. 224 Gesamtsumme</t>
  </si>
  <si>
    <t>2. 225 Forschung Nord</t>
  </si>
  <si>
    <t>2. 225 Kellergeschoß, Nord</t>
  </si>
  <si>
    <t>Metall</t>
  </si>
  <si>
    <t>Flur von -1 110 bis -1 119</t>
  </si>
  <si>
    <t>2. 225 Kellergeschoß</t>
  </si>
  <si>
    <t>2. 225 Erdgeschoß, Nord</t>
  </si>
  <si>
    <t>Eisbereiter</t>
  </si>
  <si>
    <t>EL-Werkstatt</t>
  </si>
  <si>
    <t>Röntgenraum</t>
  </si>
  <si>
    <t>2. 225 Erdgeschoß, Nord, ex. Wetz</t>
  </si>
  <si>
    <t>00-134</t>
  </si>
  <si>
    <t>2. 225 Erdgeschoß</t>
  </si>
  <si>
    <t>2. 225, 1. Obergeschoß, Nord</t>
  </si>
  <si>
    <t>Dauer-Labor</t>
  </si>
  <si>
    <t>2. 225 , 1. Obergeschoß</t>
  </si>
  <si>
    <t>2. 225, 2. Obergeschoß, Nord</t>
  </si>
  <si>
    <t>2. 225 , 2. Obergeschoß</t>
  </si>
  <si>
    <t>2. 225 , 3. Obergeschoß</t>
  </si>
  <si>
    <t>2. 225 Gesamtsumme:</t>
  </si>
  <si>
    <t>Hörsaalgebäude  2 321</t>
  </si>
  <si>
    <t>U1-300</t>
  </si>
  <si>
    <t>U1-301</t>
  </si>
  <si>
    <t>U1-311</t>
  </si>
  <si>
    <t>Druckkammer</t>
  </si>
  <si>
    <t>U1-312</t>
  </si>
  <si>
    <t>Sammlung 1</t>
  </si>
  <si>
    <t>U1-313</t>
  </si>
  <si>
    <t>U1-314</t>
  </si>
  <si>
    <t>Sammlung 2</t>
  </si>
  <si>
    <t>U1-315</t>
  </si>
  <si>
    <t>U1-317</t>
  </si>
  <si>
    <t>U1-319</t>
  </si>
  <si>
    <t>U1-331</t>
  </si>
  <si>
    <t>Sammlung AC</t>
  </si>
  <si>
    <t>U1-350</t>
  </si>
  <si>
    <t>00-300</t>
  </si>
  <si>
    <t>00-310</t>
  </si>
  <si>
    <t>00-303</t>
  </si>
  <si>
    <t>00-304</t>
  </si>
  <si>
    <t>00-307</t>
  </si>
  <si>
    <t>00-311</t>
  </si>
  <si>
    <t>Hörsaal 2</t>
  </si>
  <si>
    <t>00-312</t>
  </si>
  <si>
    <t>Hörsaal 4</t>
  </si>
  <si>
    <t>00-314</t>
  </si>
  <si>
    <t>00-315</t>
  </si>
  <si>
    <t>Hörsaal 3</t>
  </si>
  <si>
    <t>00-319</t>
  </si>
  <si>
    <t>Hörsaal 1</t>
  </si>
  <si>
    <t>2. 321 Gesamtsumme:</t>
  </si>
  <si>
    <t>Felag u.</t>
  </si>
  <si>
    <t>Femerkungen</t>
  </si>
  <si>
    <t>Foden</t>
  </si>
  <si>
    <t>GeFäude: 2 422 Physiologie</t>
  </si>
  <si>
    <t>Befindet sich zur Zeit nicht in der Reinigung</t>
  </si>
  <si>
    <t>-1001</t>
  </si>
  <si>
    <t>Treppe zum EG</t>
  </si>
  <si>
    <t>-1 128</t>
  </si>
  <si>
    <t>-1 129</t>
  </si>
  <si>
    <t>-1 216</t>
  </si>
  <si>
    <t>-1 217</t>
  </si>
  <si>
    <t>Fisch-Raum</t>
  </si>
  <si>
    <r>
      <t>EG</t>
    </r>
    <r>
      <rPr>
        <sz val="10"/>
        <rFont val="Arial"/>
        <family val="2"/>
      </rPr>
      <t xml:space="preserve">  001</t>
    </r>
  </si>
  <si>
    <t>00001</t>
  </si>
  <si>
    <t>Treppe zum 1.OG</t>
  </si>
  <si>
    <t>00002</t>
  </si>
  <si>
    <t>00100</t>
  </si>
  <si>
    <t>00122</t>
  </si>
  <si>
    <t>00123</t>
  </si>
  <si>
    <t>00124</t>
  </si>
  <si>
    <t>00126</t>
  </si>
  <si>
    <t>Praktikum (Labor)</t>
  </si>
  <si>
    <t>00127</t>
  </si>
  <si>
    <t>00128</t>
  </si>
  <si>
    <t>00129</t>
  </si>
  <si>
    <t>00131</t>
  </si>
  <si>
    <t>00132</t>
  </si>
  <si>
    <t>00200</t>
  </si>
  <si>
    <t>Flur (Windfang)</t>
  </si>
  <si>
    <t>00214</t>
  </si>
  <si>
    <t>00215</t>
  </si>
  <si>
    <t>00216</t>
  </si>
  <si>
    <t>00218</t>
  </si>
  <si>
    <t>00219</t>
  </si>
  <si>
    <t>00220</t>
  </si>
  <si>
    <t>00221</t>
  </si>
  <si>
    <t>00225</t>
  </si>
  <si>
    <t>00227</t>
  </si>
  <si>
    <t>00300</t>
  </si>
  <si>
    <t>00313</t>
  </si>
  <si>
    <t>00317</t>
  </si>
  <si>
    <t>S2-Labor</t>
  </si>
  <si>
    <t>00319</t>
  </si>
  <si>
    <t>00321</t>
  </si>
  <si>
    <t>00323</t>
  </si>
  <si>
    <t>00324</t>
  </si>
  <si>
    <t>00325</t>
  </si>
  <si>
    <t>00326</t>
  </si>
  <si>
    <t>Wendeltreppe</t>
  </si>
  <si>
    <t>Blech</t>
  </si>
  <si>
    <t>00328</t>
  </si>
  <si>
    <t>00400</t>
  </si>
  <si>
    <t>00421</t>
  </si>
  <si>
    <t>Praktikum A ? (Labor)</t>
  </si>
  <si>
    <t>00422</t>
  </si>
  <si>
    <t>00424</t>
  </si>
  <si>
    <t>00426</t>
  </si>
  <si>
    <t>00430</t>
  </si>
  <si>
    <t>Praktikum F? (Labor)</t>
  </si>
  <si>
    <t>00500</t>
  </si>
  <si>
    <t>00510</t>
  </si>
  <si>
    <t>00512</t>
  </si>
  <si>
    <t>00514</t>
  </si>
  <si>
    <t>00516</t>
  </si>
  <si>
    <t>00518</t>
  </si>
  <si>
    <t>00521</t>
  </si>
  <si>
    <t>Praktikum C ?</t>
  </si>
  <si>
    <t>00525</t>
  </si>
  <si>
    <t>Praktikum D ?</t>
  </si>
  <si>
    <t>00 531</t>
  </si>
  <si>
    <t>00610</t>
  </si>
  <si>
    <t>00612</t>
  </si>
  <si>
    <t>00614</t>
  </si>
  <si>
    <t>00616</t>
  </si>
  <si>
    <t>00621</t>
  </si>
  <si>
    <t>Praktikum E ?</t>
  </si>
  <si>
    <t>00629</t>
  </si>
  <si>
    <t>Praktikum F ?</t>
  </si>
  <si>
    <t>00700</t>
  </si>
  <si>
    <t>00721</t>
  </si>
  <si>
    <t>00723</t>
  </si>
  <si>
    <t>Maschinenraum</t>
  </si>
  <si>
    <t>00725</t>
  </si>
  <si>
    <t>00728</t>
  </si>
  <si>
    <t>Werkstatt, 00723 steht an d. Tür</t>
  </si>
  <si>
    <t>00731</t>
  </si>
  <si>
    <t>00733</t>
  </si>
  <si>
    <r>
      <t>1.OG</t>
    </r>
    <r>
      <rPr>
        <sz val="10"/>
        <rFont val="Arial"/>
        <family val="2"/>
      </rPr>
      <t xml:space="preserve">  001</t>
    </r>
  </si>
  <si>
    <t>01001</t>
  </si>
  <si>
    <t>Treppe zum 2.OG</t>
  </si>
  <si>
    <t>01002</t>
  </si>
  <si>
    <t>01100</t>
  </si>
  <si>
    <t>01116</t>
  </si>
  <si>
    <t>01118</t>
  </si>
  <si>
    <t>01122</t>
  </si>
  <si>
    <t>01123</t>
  </si>
  <si>
    <t>01124</t>
  </si>
  <si>
    <t>01125</t>
  </si>
  <si>
    <t>01126</t>
  </si>
  <si>
    <t>01127</t>
  </si>
  <si>
    <t>01130</t>
  </si>
  <si>
    <t>01131</t>
  </si>
  <si>
    <t>01132</t>
  </si>
  <si>
    <t>01200</t>
  </si>
  <si>
    <t>01214</t>
  </si>
  <si>
    <t>Eis.-Raum</t>
  </si>
  <si>
    <t>01216</t>
  </si>
  <si>
    <t>Zentrifugen-Raum</t>
  </si>
  <si>
    <t>01217</t>
  </si>
  <si>
    <t>01218</t>
  </si>
  <si>
    <t>01221</t>
  </si>
  <si>
    <t>01223</t>
  </si>
  <si>
    <t>01224</t>
  </si>
  <si>
    <t>Dunkelk. + Vorraum</t>
  </si>
  <si>
    <t>01225</t>
  </si>
  <si>
    <t>01226</t>
  </si>
  <si>
    <t>01227</t>
  </si>
  <si>
    <t>01300</t>
  </si>
  <si>
    <t>01311</t>
  </si>
  <si>
    <t>01313</t>
  </si>
  <si>
    <t>01315</t>
  </si>
  <si>
    <t>01317</t>
  </si>
  <si>
    <t>01319</t>
  </si>
  <si>
    <t>01323</t>
  </si>
  <si>
    <t>01325</t>
  </si>
  <si>
    <t>01327</t>
  </si>
  <si>
    <t>01400</t>
  </si>
  <si>
    <t>01420/416</t>
  </si>
  <si>
    <t>01420/418</t>
  </si>
  <si>
    <t>01420</t>
  </si>
  <si>
    <t>01423</t>
  </si>
  <si>
    <t>01424</t>
  </si>
  <si>
    <t>01426</t>
  </si>
  <si>
    <t>01429</t>
  </si>
  <si>
    <t>01430</t>
  </si>
  <si>
    <t>01432</t>
  </si>
  <si>
    <t>01500</t>
  </si>
  <si>
    <t>01510</t>
  </si>
  <si>
    <t>01514</t>
  </si>
  <si>
    <t>01516</t>
  </si>
  <si>
    <t>01518</t>
  </si>
  <si>
    <t>01520</t>
  </si>
  <si>
    <t>Dunkelkammer + Vorraum</t>
  </si>
  <si>
    <t>01521</t>
  </si>
  <si>
    <t>01522</t>
  </si>
  <si>
    <t>01523</t>
  </si>
  <si>
    <t>01524</t>
  </si>
  <si>
    <t>01525</t>
  </si>
  <si>
    <t>01531</t>
  </si>
  <si>
    <t>01532</t>
  </si>
  <si>
    <t>01533</t>
  </si>
  <si>
    <t>01600</t>
  </si>
  <si>
    <t>01610</t>
  </si>
  <si>
    <t>01612</t>
  </si>
  <si>
    <t>01614</t>
  </si>
  <si>
    <t>01616</t>
  </si>
  <si>
    <t>01619</t>
  </si>
  <si>
    <t>01626</t>
  </si>
  <si>
    <t>01628</t>
  </si>
  <si>
    <t>01629</t>
  </si>
  <si>
    <t>Sitzungs-u. Seminarraum</t>
  </si>
  <si>
    <t>01631</t>
  </si>
  <si>
    <t>01633</t>
  </si>
  <si>
    <r>
      <t>2.OG</t>
    </r>
    <r>
      <rPr>
        <sz val="10"/>
        <rFont val="Arial"/>
        <family val="2"/>
      </rPr>
      <t xml:space="preserve">  001</t>
    </r>
  </si>
  <si>
    <t>02001</t>
  </si>
  <si>
    <t>Treppe zum 3.OG</t>
  </si>
  <si>
    <t>02002</t>
  </si>
  <si>
    <t>02100</t>
  </si>
  <si>
    <t>02118</t>
  </si>
  <si>
    <t>02121</t>
  </si>
  <si>
    <t>Zentrifuge</t>
  </si>
  <si>
    <t>02122</t>
  </si>
  <si>
    <t>Zellkultur</t>
  </si>
  <si>
    <t>02123</t>
  </si>
  <si>
    <t>02124</t>
  </si>
  <si>
    <t>02125</t>
  </si>
  <si>
    <t>02126</t>
  </si>
  <si>
    <t>02127</t>
  </si>
  <si>
    <t>02128</t>
  </si>
  <si>
    <t>02130</t>
  </si>
  <si>
    <t>02131</t>
  </si>
  <si>
    <t>02132</t>
  </si>
  <si>
    <t>02133</t>
  </si>
  <si>
    <t>02134</t>
  </si>
  <si>
    <t>02135</t>
  </si>
  <si>
    <t>02200</t>
  </si>
  <si>
    <t>02213</t>
  </si>
  <si>
    <t>02215</t>
  </si>
  <si>
    <t>02219</t>
  </si>
  <si>
    <t>02223</t>
  </si>
  <si>
    <t>02225</t>
  </si>
  <si>
    <t>02226</t>
  </si>
  <si>
    <t>02227</t>
  </si>
  <si>
    <t>02229</t>
  </si>
  <si>
    <t>02300</t>
  </si>
  <si>
    <t>02321</t>
  </si>
  <si>
    <t>02323</t>
  </si>
  <si>
    <t>02325</t>
  </si>
  <si>
    <t>02327</t>
  </si>
  <si>
    <t>02400</t>
  </si>
  <si>
    <t>02420</t>
  </si>
  <si>
    <t>02423</t>
  </si>
  <si>
    <t>02424</t>
  </si>
  <si>
    <t>02426</t>
  </si>
  <si>
    <t>02427</t>
  </si>
  <si>
    <t>02428</t>
  </si>
  <si>
    <t>02430</t>
  </si>
  <si>
    <t>02431</t>
  </si>
  <si>
    <t>02500</t>
  </si>
  <si>
    <t>02510</t>
  </si>
  <si>
    <t>02514</t>
  </si>
  <si>
    <t>02516</t>
  </si>
  <si>
    <t>02518</t>
  </si>
  <si>
    <t>02519</t>
  </si>
  <si>
    <t>02521</t>
  </si>
  <si>
    <t>02522</t>
  </si>
  <si>
    <t>02523</t>
  </si>
  <si>
    <t>02524</t>
  </si>
  <si>
    <t>02525</t>
  </si>
  <si>
    <t>02526</t>
  </si>
  <si>
    <t>02527</t>
  </si>
  <si>
    <t>02529</t>
  </si>
  <si>
    <t>02530</t>
  </si>
  <si>
    <t>02531</t>
  </si>
  <si>
    <t>02532</t>
  </si>
  <si>
    <t>02600</t>
  </si>
  <si>
    <t>02610</t>
  </si>
  <si>
    <t>02612</t>
  </si>
  <si>
    <t>02614</t>
  </si>
  <si>
    <t>02616</t>
  </si>
  <si>
    <t>02619</t>
  </si>
  <si>
    <t>02621</t>
  </si>
  <si>
    <t>Arbeitsraum u. Sitzungszimmer</t>
  </si>
  <si>
    <t>02622</t>
  </si>
  <si>
    <t>02623</t>
  </si>
  <si>
    <t>02625</t>
  </si>
  <si>
    <t>02629</t>
  </si>
  <si>
    <t>02631</t>
  </si>
  <si>
    <t>02633</t>
  </si>
  <si>
    <r>
      <t>3.OG</t>
    </r>
    <r>
      <rPr>
        <sz val="10"/>
        <rFont val="Arial"/>
        <family val="2"/>
      </rPr>
      <t xml:space="preserve">  001</t>
    </r>
  </si>
  <si>
    <t>03001</t>
  </si>
  <si>
    <t>Treppe zum 4.OG</t>
  </si>
  <si>
    <t>03002</t>
  </si>
  <si>
    <t>03100</t>
  </si>
  <si>
    <t>03118</t>
  </si>
  <si>
    <t>03120</t>
  </si>
  <si>
    <t>03122</t>
  </si>
  <si>
    <t>03123</t>
  </si>
  <si>
    <t>03124</t>
  </si>
  <si>
    <t>03126</t>
  </si>
  <si>
    <t>03127</t>
  </si>
  <si>
    <t>03128</t>
  </si>
  <si>
    <t>03131</t>
  </si>
  <si>
    <t>03132</t>
  </si>
  <si>
    <t>03133</t>
  </si>
  <si>
    <t>03134</t>
  </si>
  <si>
    <t>03135</t>
  </si>
  <si>
    <t>03200</t>
  </si>
  <si>
    <t>03214</t>
  </si>
  <si>
    <t>03215</t>
  </si>
  <si>
    <t>03216</t>
  </si>
  <si>
    <t>Gewebelager</t>
  </si>
  <si>
    <t>03217</t>
  </si>
  <si>
    <t>03218</t>
  </si>
  <si>
    <t>03221</t>
  </si>
  <si>
    <t>03222</t>
  </si>
  <si>
    <t>Dunkel-Labor</t>
  </si>
  <si>
    <t>03223</t>
  </si>
  <si>
    <t>03225</t>
  </si>
  <si>
    <t>03227</t>
  </si>
  <si>
    <t>03300</t>
  </si>
  <si>
    <t>03313</t>
  </si>
  <si>
    <t>03315</t>
  </si>
  <si>
    <t>03317</t>
  </si>
  <si>
    <t>03319</t>
  </si>
  <si>
    <t>03323</t>
  </si>
  <si>
    <t>03325</t>
  </si>
  <si>
    <t>03327</t>
  </si>
  <si>
    <t>03400</t>
  </si>
  <si>
    <t>03418</t>
  </si>
  <si>
    <t>03423</t>
  </si>
  <si>
    <t>03424</t>
  </si>
  <si>
    <t>03426</t>
  </si>
  <si>
    <t>03428</t>
  </si>
  <si>
    <t>03430</t>
  </si>
  <si>
    <t>Seminarraum,Sozialr., Küche</t>
  </si>
  <si>
    <t>03431</t>
  </si>
  <si>
    <t>Atmungsergometer (Doppelboden)</t>
  </si>
  <si>
    <t>03433</t>
  </si>
  <si>
    <t>03500</t>
  </si>
  <si>
    <t>03510</t>
  </si>
  <si>
    <t>03514</t>
  </si>
  <si>
    <t>03516</t>
  </si>
  <si>
    <t>03518</t>
  </si>
  <si>
    <t>03520</t>
  </si>
  <si>
    <t>03522</t>
  </si>
  <si>
    <t>03 524</t>
  </si>
  <si>
    <t>03526</t>
  </si>
  <si>
    <t>Chemiekalienlager</t>
  </si>
  <si>
    <t>03527</t>
  </si>
  <si>
    <t>03528</t>
  </si>
  <si>
    <t>03531</t>
  </si>
  <si>
    <t>03532</t>
  </si>
  <si>
    <t>03533</t>
  </si>
  <si>
    <t>03600</t>
  </si>
  <si>
    <t>03610</t>
  </si>
  <si>
    <t>03612</t>
  </si>
  <si>
    <t>03614</t>
  </si>
  <si>
    <t>03616</t>
  </si>
  <si>
    <t>03619</t>
  </si>
  <si>
    <t>03621</t>
  </si>
  <si>
    <t>03623</t>
  </si>
  <si>
    <t>03625</t>
  </si>
  <si>
    <t>S1 Labor</t>
  </si>
  <si>
    <t>03627</t>
  </si>
  <si>
    <t>03631</t>
  </si>
  <si>
    <t>03633</t>
  </si>
  <si>
    <r>
      <t>4.OG</t>
    </r>
    <r>
      <rPr>
        <sz val="10"/>
        <rFont val="Arial"/>
        <family val="2"/>
      </rPr>
      <t xml:space="preserve">  001</t>
    </r>
  </si>
  <si>
    <t>04001</t>
  </si>
  <si>
    <t>Treppe zum 5.OG</t>
  </si>
  <si>
    <t>04002</t>
  </si>
  <si>
    <t>04100</t>
  </si>
  <si>
    <t>04122</t>
  </si>
  <si>
    <t>Spülraum</t>
  </si>
  <si>
    <t>04123</t>
  </si>
  <si>
    <t>04124</t>
  </si>
  <si>
    <t>04126</t>
  </si>
  <si>
    <t>04127</t>
  </si>
  <si>
    <t>04128</t>
  </si>
  <si>
    <t>04130</t>
  </si>
  <si>
    <t>04131</t>
  </si>
  <si>
    <t>04132</t>
  </si>
  <si>
    <t>04200</t>
  </si>
  <si>
    <t>04214</t>
  </si>
  <si>
    <t>04215</t>
  </si>
  <si>
    <t>04216</t>
  </si>
  <si>
    <t>04217</t>
  </si>
  <si>
    <t>04218</t>
  </si>
  <si>
    <t>04219</t>
  </si>
  <si>
    <t>04220</t>
  </si>
  <si>
    <t>04221</t>
  </si>
  <si>
    <t>04225</t>
  </si>
  <si>
    <t>04227</t>
  </si>
  <si>
    <t>04228</t>
  </si>
  <si>
    <t>04300</t>
  </si>
  <si>
    <t>04315</t>
  </si>
  <si>
    <t>04317</t>
  </si>
  <si>
    <t>04321</t>
  </si>
  <si>
    <t>04323</t>
  </si>
  <si>
    <t>04324</t>
  </si>
  <si>
    <t>Kühlraum / Labor</t>
  </si>
  <si>
    <t>04325</t>
  </si>
  <si>
    <t>04327</t>
  </si>
  <si>
    <t>Arbeitsraum und Sozialraum</t>
  </si>
  <si>
    <t>04400</t>
  </si>
  <si>
    <t>04422</t>
  </si>
  <si>
    <t>04424</t>
  </si>
  <si>
    <t>04425</t>
  </si>
  <si>
    <t>04425a</t>
  </si>
  <si>
    <t>04426</t>
  </si>
  <si>
    <t>04427</t>
  </si>
  <si>
    <t>Labor (2 Räume)</t>
  </si>
  <si>
    <t>04428</t>
  </si>
  <si>
    <t>04430</t>
  </si>
  <si>
    <t>Besprechungs-R.(durch 428)</t>
  </si>
  <si>
    <t>04500</t>
  </si>
  <si>
    <t>04510</t>
  </si>
  <si>
    <t>04514</t>
  </si>
  <si>
    <t>04516</t>
  </si>
  <si>
    <t>04517</t>
  </si>
  <si>
    <t>04518</t>
  </si>
  <si>
    <t>04520</t>
  </si>
  <si>
    <t>04521</t>
  </si>
  <si>
    <t>04523</t>
  </si>
  <si>
    <t>04525</t>
  </si>
  <si>
    <t>04527</t>
  </si>
  <si>
    <t>04531</t>
  </si>
  <si>
    <t>04532</t>
  </si>
  <si>
    <t>04600</t>
  </si>
  <si>
    <t>04610</t>
  </si>
  <si>
    <t>04612</t>
  </si>
  <si>
    <t>04614</t>
  </si>
  <si>
    <t>04616</t>
  </si>
  <si>
    <t>04619</t>
  </si>
  <si>
    <t>04621</t>
  </si>
  <si>
    <t>Ätzraum</t>
  </si>
  <si>
    <t>04623</t>
  </si>
  <si>
    <t>04624</t>
  </si>
  <si>
    <t>04625</t>
  </si>
  <si>
    <t>04627</t>
  </si>
  <si>
    <t>04631</t>
  </si>
  <si>
    <r>
      <t>5.OG</t>
    </r>
    <r>
      <rPr>
        <sz val="10"/>
        <rFont val="Arial"/>
        <family val="2"/>
      </rPr>
      <t xml:space="preserve">  001</t>
    </r>
  </si>
  <si>
    <t>05001</t>
  </si>
  <si>
    <t>Treppe zum Dach</t>
  </si>
  <si>
    <t>05002</t>
  </si>
  <si>
    <t>05100</t>
  </si>
  <si>
    <t>05122</t>
  </si>
  <si>
    <t>Sozialraum + Dusche</t>
  </si>
  <si>
    <t>05123</t>
  </si>
  <si>
    <t>Tierraum</t>
  </si>
  <si>
    <t>05124</t>
  </si>
  <si>
    <t>05126</t>
  </si>
  <si>
    <t>Futterraum</t>
  </si>
  <si>
    <t>05127</t>
  </si>
  <si>
    <t>05128</t>
  </si>
  <si>
    <t>05129</t>
  </si>
  <si>
    <t>05130</t>
  </si>
  <si>
    <t>OP - Raum</t>
  </si>
  <si>
    <t>05131</t>
  </si>
  <si>
    <t>05200</t>
  </si>
  <si>
    <t>05213</t>
  </si>
  <si>
    <t>05214</t>
  </si>
  <si>
    <t>05215</t>
  </si>
  <si>
    <t>05216</t>
  </si>
  <si>
    <t>05217</t>
  </si>
  <si>
    <t>Labor (radioaktiv)</t>
  </si>
  <si>
    <t>05221</t>
  </si>
  <si>
    <t>05225</t>
  </si>
  <si>
    <t>05229</t>
  </si>
  <si>
    <t>05300</t>
  </si>
  <si>
    <t>05313</t>
  </si>
  <si>
    <t>Destil.-Labor</t>
  </si>
  <si>
    <t>05315</t>
  </si>
  <si>
    <t>05317</t>
  </si>
  <si>
    <t>05320</t>
  </si>
  <si>
    <t>05323</t>
  </si>
  <si>
    <t>05324</t>
  </si>
  <si>
    <t>05328</t>
  </si>
  <si>
    <t>05329</t>
  </si>
  <si>
    <t>05400</t>
  </si>
  <si>
    <t>05418</t>
  </si>
  <si>
    <t>05419</t>
  </si>
  <si>
    <t>05420</t>
  </si>
  <si>
    <t>05421</t>
  </si>
  <si>
    <t>05422</t>
  </si>
  <si>
    <t>05423</t>
  </si>
  <si>
    <t>Arbeitsraum in Bibliothek</t>
  </si>
  <si>
    <t>05425</t>
  </si>
  <si>
    <t>05426</t>
  </si>
  <si>
    <t>05427</t>
  </si>
  <si>
    <t>05428</t>
  </si>
  <si>
    <t>05429</t>
  </si>
  <si>
    <t>05430</t>
  </si>
  <si>
    <t>05431</t>
  </si>
  <si>
    <t>05500</t>
  </si>
  <si>
    <t>05510</t>
  </si>
  <si>
    <t>05514</t>
  </si>
  <si>
    <t>05516</t>
  </si>
  <si>
    <t>05518</t>
  </si>
  <si>
    <t>05521</t>
  </si>
  <si>
    <t>05523</t>
  </si>
  <si>
    <t>05521/525</t>
  </si>
  <si>
    <t>05527</t>
  </si>
  <si>
    <t>05530</t>
  </si>
  <si>
    <t>05531</t>
  </si>
  <si>
    <t>05532</t>
  </si>
  <si>
    <t>05533</t>
  </si>
  <si>
    <t>05600</t>
  </si>
  <si>
    <t>05610</t>
  </si>
  <si>
    <t>05612</t>
  </si>
  <si>
    <t>05614</t>
  </si>
  <si>
    <t>05616</t>
  </si>
  <si>
    <t>05 618</t>
  </si>
  <si>
    <t>05 620</t>
  </si>
  <si>
    <t>05621</t>
  </si>
  <si>
    <t>05 622</t>
  </si>
  <si>
    <t>05623</t>
  </si>
  <si>
    <t>05624</t>
  </si>
  <si>
    <t>05625</t>
  </si>
  <si>
    <t>05626</t>
  </si>
  <si>
    <t>05627</t>
  </si>
  <si>
    <t>Arbeitsraum + Nebenraum</t>
  </si>
  <si>
    <t>Inkl. Nebenraum</t>
  </si>
  <si>
    <t>05629</t>
  </si>
  <si>
    <t>05631</t>
  </si>
  <si>
    <r>
      <t>6.OG</t>
    </r>
    <r>
      <rPr>
        <sz val="10"/>
        <rFont val="Arial"/>
        <family val="2"/>
      </rPr>
      <t xml:space="preserve">  001</t>
    </r>
  </si>
  <si>
    <t>06002</t>
  </si>
  <si>
    <t>aF10.05.2004</t>
  </si>
  <si>
    <t>Container</t>
  </si>
  <si>
    <t>Gebäude:  2 521 T.B.Z.</t>
  </si>
  <si>
    <t>Verwaltungsgebäude</t>
  </si>
  <si>
    <t>Treppe + Podest</t>
  </si>
  <si>
    <t>Flur / Halle</t>
  </si>
  <si>
    <t>Arbeitsraum (Telefonzentrale)</t>
  </si>
  <si>
    <t>00 114/116</t>
  </si>
  <si>
    <t>WC barrierefrei + Vorraum</t>
  </si>
  <si>
    <t>00 118/120</t>
  </si>
  <si>
    <t>WC Herren + Vorraum</t>
  </si>
  <si>
    <t xml:space="preserve">                 Büro</t>
  </si>
  <si>
    <t xml:space="preserve">    E</t>
  </si>
  <si>
    <t xml:space="preserve">     Li</t>
  </si>
  <si>
    <t xml:space="preserve">                 Flur</t>
  </si>
  <si>
    <t xml:space="preserve">    A</t>
  </si>
  <si>
    <t xml:space="preserve">                Treppenhaus</t>
  </si>
  <si>
    <t xml:space="preserve">     ST</t>
  </si>
  <si>
    <t>01  001</t>
  </si>
  <si>
    <t>00 116/118</t>
  </si>
  <si>
    <t>WC Damen + Vorraum</t>
  </si>
  <si>
    <t>00 120/122</t>
  </si>
  <si>
    <t xml:space="preserve">                Büro</t>
  </si>
  <si>
    <t xml:space="preserve">      Li</t>
  </si>
  <si>
    <t xml:space="preserve">                Copy</t>
  </si>
  <si>
    <t xml:space="preserve">    B</t>
  </si>
  <si>
    <t>DG</t>
  </si>
  <si>
    <t>02  001</t>
  </si>
  <si>
    <t>Hallen</t>
  </si>
  <si>
    <t>Halle A</t>
  </si>
  <si>
    <t>Flur zwischen Halle  A u. B</t>
  </si>
  <si>
    <t>00 451</t>
  </si>
  <si>
    <t>Halle B</t>
  </si>
  <si>
    <t>Flur zwischen Halle  Fu. C</t>
  </si>
  <si>
    <t>Werkstatt/Büro</t>
  </si>
  <si>
    <t>00 410/415</t>
  </si>
  <si>
    <t xml:space="preserve"> /418  Werkstatt u. Arbeitsraum</t>
  </si>
  <si>
    <t>00 414/414a</t>
  </si>
  <si>
    <t xml:space="preserve"> Werkstatt u. Arbeitsraum</t>
  </si>
  <si>
    <t>Halle C</t>
  </si>
  <si>
    <t>Flur zwischen Halle  C u. D</t>
  </si>
  <si>
    <t>00 252</t>
  </si>
  <si>
    <t>Arbeitsraum (Zugang durch 301)</t>
  </si>
  <si>
    <t>Arbeitsraum u. Sozialraum (ohne Büro)</t>
  </si>
  <si>
    <t>324/322</t>
  </si>
  <si>
    <t>Umkleideraum-Herren</t>
  </si>
  <si>
    <t>Waschraum-Herren</t>
  </si>
  <si>
    <t>333/331</t>
  </si>
  <si>
    <t>Halle D</t>
  </si>
  <si>
    <t>Flur zwischen Halle  D u. E</t>
  </si>
  <si>
    <t>Werkstatt u. Sozialraum</t>
  </si>
  <si>
    <t>Werkstatt u. Sozialr. durch 207</t>
  </si>
  <si>
    <t>Umkleideraum-Damen</t>
  </si>
  <si>
    <t>Waschraum-Damen</t>
  </si>
  <si>
    <t>Halle E</t>
  </si>
  <si>
    <t>Halle F</t>
  </si>
  <si>
    <t>Halle G</t>
  </si>
  <si>
    <t>Vorraum zw. 302 u. 301</t>
  </si>
  <si>
    <t>Lager  * (Holz mit Anstrich)</t>
  </si>
  <si>
    <t>Holz</t>
  </si>
  <si>
    <t>Hochlager</t>
  </si>
  <si>
    <t>Geb. 2531 - Pforte Ackermannweg (ALT)</t>
  </si>
  <si>
    <t>Pförtner</t>
  </si>
  <si>
    <t>WC + Vorraum</t>
  </si>
  <si>
    <t>Aufenthaltsraum-Küche</t>
  </si>
  <si>
    <t>Geb. 2531 - Pforte Ackermannweg (NEU)</t>
  </si>
  <si>
    <t>00-01</t>
  </si>
  <si>
    <t>Schlüsselaufbewahrung</t>
  </si>
  <si>
    <t>00-02</t>
  </si>
  <si>
    <t>00-03</t>
  </si>
  <si>
    <t>00-04</t>
  </si>
  <si>
    <t>00-05</t>
  </si>
  <si>
    <t>00-06</t>
  </si>
  <si>
    <t>00-07</t>
  </si>
  <si>
    <t>00-08</t>
  </si>
  <si>
    <t>00-09</t>
  </si>
  <si>
    <t>00-10</t>
  </si>
  <si>
    <t>00-11</t>
  </si>
  <si>
    <t>Inkl. Barrierefrei</t>
  </si>
  <si>
    <t>01 13</t>
  </si>
  <si>
    <t>01 14</t>
  </si>
  <si>
    <t xml:space="preserve">01 15 </t>
  </si>
  <si>
    <t>01 16</t>
  </si>
  <si>
    <t>01 17</t>
  </si>
  <si>
    <t>01 18</t>
  </si>
  <si>
    <t>01 19</t>
  </si>
  <si>
    <t xml:space="preserve">Heizwerk III, Ackermannweg 1-3 </t>
  </si>
  <si>
    <t>Kältewarte</t>
  </si>
  <si>
    <t>WC/Dusche</t>
  </si>
  <si>
    <t>Umkleide- u. Putzkammer</t>
  </si>
  <si>
    <t>Geb. 2531 - Pförtnerhaus Ackermannweg (neue Pforte seit 01.05.25)</t>
  </si>
  <si>
    <t>00 01</t>
  </si>
  <si>
    <t>00 02</t>
  </si>
  <si>
    <t>Brandmeldezentrale</t>
  </si>
  <si>
    <t>00 03</t>
  </si>
  <si>
    <t>00 04</t>
  </si>
  <si>
    <t>00 05</t>
  </si>
  <si>
    <t>00 06</t>
  </si>
  <si>
    <t>00 07</t>
  </si>
  <si>
    <t>00 08</t>
  </si>
  <si>
    <t>00 09</t>
  </si>
  <si>
    <t>00 10</t>
  </si>
  <si>
    <t>00 11</t>
  </si>
  <si>
    <t xml:space="preserve"> 01 15 </t>
  </si>
  <si>
    <t>Geb. 2539 - Neubau Rechenzentrum</t>
  </si>
  <si>
    <t>Beginn der Reinigung ab dem 01.05.2025 - gez. Akü</t>
  </si>
  <si>
    <t>Doppelboden</t>
  </si>
  <si>
    <t>Löschmittelzentrale</t>
  </si>
  <si>
    <t>Eingangsbereich</t>
  </si>
  <si>
    <t>Vereinzelungsschleuse</t>
  </si>
  <si>
    <t>MSHV A</t>
  </si>
  <si>
    <t xml:space="preserve">kein Zugang; Doppelboden </t>
  </si>
  <si>
    <t>Trafo A1</t>
  </si>
  <si>
    <t>kein Zugang; Gitterrost</t>
  </si>
  <si>
    <t>GR</t>
  </si>
  <si>
    <t>Trafo A2</t>
  </si>
  <si>
    <t>00 017</t>
  </si>
  <si>
    <t>Trafo B1</t>
  </si>
  <si>
    <t>00 019</t>
  </si>
  <si>
    <t>Trafo B2</t>
  </si>
  <si>
    <t>MSHV B</t>
  </si>
  <si>
    <t>Test-/Werkstattraum</t>
  </si>
  <si>
    <t>Enterprise</t>
  </si>
  <si>
    <t>nur in Anwesenheit ZDV; Doppelboden</t>
  </si>
  <si>
    <t>Administratorraum</t>
  </si>
  <si>
    <t>Technik Lager</t>
  </si>
  <si>
    <t>Auspacken IT-Lager</t>
  </si>
  <si>
    <t>IT Entsorgung Papier</t>
  </si>
  <si>
    <t>WC unisex barrierefrei</t>
  </si>
  <si>
    <t>Doppelboden mit Fliesen</t>
  </si>
  <si>
    <t>SiBel</t>
  </si>
  <si>
    <t>00 144</t>
  </si>
  <si>
    <t>HPC Bereich</t>
  </si>
  <si>
    <t>NEA</t>
  </si>
  <si>
    <t>kein Zugang; WHG Beschichtung</t>
  </si>
  <si>
    <t>USV A</t>
  </si>
  <si>
    <t>Batterie A</t>
  </si>
  <si>
    <t>NSHV A</t>
  </si>
  <si>
    <t>Provider A</t>
  </si>
  <si>
    <t>SITE</t>
  </si>
  <si>
    <t>Provider B</t>
  </si>
  <si>
    <t>NSHV B</t>
  </si>
  <si>
    <t>USV B</t>
  </si>
  <si>
    <t>Batterie B</t>
  </si>
  <si>
    <t>Flur DG</t>
  </si>
  <si>
    <t>WHG Beschichtung</t>
  </si>
  <si>
    <t>AMR</t>
  </si>
  <si>
    <t>Kältezentrale</t>
  </si>
  <si>
    <t>KWS 1</t>
  </si>
  <si>
    <t>KWS 2</t>
  </si>
  <si>
    <t>KWS 3</t>
  </si>
  <si>
    <t>Umkleideräume - Tennisplätze, 2 613</t>
  </si>
  <si>
    <t xml:space="preserve">Umkleide Damen </t>
  </si>
  <si>
    <t>Dusche - Damen</t>
  </si>
  <si>
    <t>Dusche - Herren</t>
  </si>
  <si>
    <t>2 613</t>
  </si>
  <si>
    <t>Gebäude:  Studentenwerk</t>
  </si>
  <si>
    <t>Gebäude 1000</t>
  </si>
  <si>
    <t>Flur / Eingang</t>
  </si>
  <si>
    <t>Flur links</t>
  </si>
  <si>
    <t>Flur rechts</t>
  </si>
  <si>
    <t>Gemeinschaftsraum</t>
  </si>
  <si>
    <t>Trockenraum</t>
  </si>
  <si>
    <t>Nebenraum Getränke-Autom.</t>
  </si>
  <si>
    <t>UG bis 3. OG</t>
  </si>
  <si>
    <t>Podeste</t>
  </si>
  <si>
    <t>Stufen</t>
  </si>
  <si>
    <t>Zwischenpodeste</t>
  </si>
  <si>
    <t>Gesamt Gebäude 1000</t>
  </si>
  <si>
    <t>Gebäude 2000</t>
  </si>
  <si>
    <t>Bar</t>
  </si>
  <si>
    <t>Bar Eingang</t>
  </si>
  <si>
    <t>Bar Fernsehraum</t>
  </si>
  <si>
    <t>Bar WC</t>
  </si>
  <si>
    <t>Wasch- und Trockenraum</t>
  </si>
  <si>
    <t>Hausmeisterbüro</t>
  </si>
  <si>
    <t>Gesamt Gebäude 2000</t>
  </si>
  <si>
    <t>Gebäude 3000</t>
  </si>
  <si>
    <t>Nebenraum Tischtennis</t>
  </si>
  <si>
    <t>Sportraum</t>
  </si>
  <si>
    <t>Gesamt Gebäude 3000</t>
  </si>
  <si>
    <t>Gesamt: Gebäude 1000 bis 3000</t>
  </si>
  <si>
    <r>
      <t xml:space="preserve">Gebäude:  </t>
    </r>
    <r>
      <rPr>
        <b/>
        <sz val="13"/>
        <rFont val="Arial"/>
        <family val="2"/>
      </rPr>
      <t xml:space="preserve"> </t>
    </r>
    <r>
      <rPr>
        <b/>
        <sz val="13"/>
        <color indexed="10"/>
        <rFont val="Arial"/>
        <family val="2"/>
      </rPr>
      <t>Tierstall in Planung</t>
    </r>
  </si>
  <si>
    <t>U1-A4</t>
  </si>
  <si>
    <t>U1-324</t>
  </si>
  <si>
    <t>Aufzugsmaschinenraum</t>
  </si>
  <si>
    <t>U1-322</t>
  </si>
  <si>
    <t>Streuauffanglager</t>
  </si>
  <si>
    <t>U1-108</t>
  </si>
  <si>
    <t>U1-106</t>
  </si>
  <si>
    <t>Ui-104</t>
  </si>
  <si>
    <t>U1-102</t>
  </si>
  <si>
    <t>U1-002</t>
  </si>
  <si>
    <t>Flucht-Treppenhaus</t>
  </si>
  <si>
    <t>U1-116</t>
  </si>
  <si>
    <t>U1-100</t>
  </si>
  <si>
    <t>U1-101</t>
  </si>
  <si>
    <t>Dampferzeugung</t>
  </si>
  <si>
    <t>U1-103</t>
  </si>
  <si>
    <t>Hausübergaberaum</t>
  </si>
  <si>
    <t>U1-105</t>
  </si>
  <si>
    <t>Sanitär-/Kältezentrale</t>
  </si>
  <si>
    <t>U1-306</t>
  </si>
  <si>
    <t>Notstrom</t>
  </si>
  <si>
    <t>U1-304</t>
  </si>
  <si>
    <t>U1-302</t>
  </si>
  <si>
    <t>Batterie</t>
  </si>
  <si>
    <t>U1-308</t>
  </si>
  <si>
    <t>Kadaver-Kühlraum</t>
  </si>
  <si>
    <t>Versorgung brennb.Flüssigk.</t>
  </si>
  <si>
    <t>U1-109</t>
  </si>
  <si>
    <t>Entsorgung brennb.Flüssigk.</t>
  </si>
  <si>
    <t>U1-107</t>
  </si>
  <si>
    <t>Technikraum L/S 4</t>
  </si>
  <si>
    <t>U1-321</t>
  </si>
  <si>
    <t>U1-A3</t>
  </si>
  <si>
    <t>Aufzug A3</t>
  </si>
  <si>
    <t>U1-A2</t>
  </si>
  <si>
    <t>Aufzug A2</t>
  </si>
  <si>
    <t>Technikraum L/S 5</t>
  </si>
  <si>
    <t>U1-303</t>
  </si>
  <si>
    <t>Entsorgung Säuren/Laugen</t>
  </si>
  <si>
    <t>00-001</t>
  </si>
  <si>
    <t>Kopierer</t>
  </si>
  <si>
    <t>00-232</t>
  </si>
  <si>
    <t>00-231</t>
  </si>
  <si>
    <t>00-308</t>
  </si>
  <si>
    <t>00-306</t>
  </si>
  <si>
    <t>00-302</t>
  </si>
  <si>
    <t>Besuchergarderobe</t>
  </si>
  <si>
    <t>00-A1</t>
  </si>
  <si>
    <t>Aufzug A1</t>
  </si>
  <si>
    <t>00-241</t>
  </si>
  <si>
    <t>Technik Workstation ZLT</t>
  </si>
  <si>
    <t>00-309</t>
  </si>
  <si>
    <t>Büro Leitung</t>
  </si>
  <si>
    <t>00-240</t>
  </si>
  <si>
    <t>Zwischenlager</t>
  </si>
  <si>
    <t>00-105</t>
  </si>
  <si>
    <t>Zwischen-/Materiallager</t>
  </si>
  <si>
    <t>00-107</t>
  </si>
  <si>
    <t>Schleuse 3</t>
  </si>
  <si>
    <t>00-109</t>
  </si>
  <si>
    <t>Schleuse 4</t>
  </si>
  <si>
    <t>Pflegegang m. Stellfläche</t>
  </si>
  <si>
    <t>Labor Eingriffsraum</t>
  </si>
  <si>
    <t>00-228</t>
  </si>
  <si>
    <t>Tierkäfig Kaninchen</t>
  </si>
  <si>
    <t>00-226</t>
  </si>
  <si>
    <t>00-224</t>
  </si>
  <si>
    <t>00-218</t>
  </si>
  <si>
    <t>00-227</t>
  </si>
  <si>
    <t>00-225</t>
  </si>
  <si>
    <t>Tierkäfig Hamster</t>
  </si>
  <si>
    <t>00-223</t>
  </si>
  <si>
    <t>Tierkäfig ?</t>
  </si>
  <si>
    <t>Tierkäfig Meerschweinchen</t>
  </si>
  <si>
    <t>Kleintier OP</t>
  </si>
  <si>
    <t xml:space="preserve">Lager </t>
  </si>
  <si>
    <t>00-215</t>
  </si>
  <si>
    <t>Versorgungsstützpunkt</t>
  </si>
  <si>
    <t>00-214</t>
  </si>
  <si>
    <t>Protokoll</t>
  </si>
  <si>
    <t>Technikraum E 2</t>
  </si>
  <si>
    <t>Fliesen</t>
  </si>
  <si>
    <t>Schleuse 1</t>
  </si>
  <si>
    <t>Schleuse 2</t>
  </si>
  <si>
    <t>Futterlager</t>
  </si>
  <si>
    <t>Technikraum E 3</t>
  </si>
  <si>
    <t xml:space="preserve">D </t>
  </si>
  <si>
    <t>00-500</t>
  </si>
  <si>
    <t>00-519</t>
  </si>
  <si>
    <t>Tierannahmeraum</t>
  </si>
  <si>
    <t>00-523</t>
  </si>
  <si>
    <t>Diagnoselabor</t>
  </si>
  <si>
    <t>00-521</t>
  </si>
  <si>
    <t>00-513</t>
  </si>
  <si>
    <t>Versorgung</t>
  </si>
  <si>
    <t>00-515</t>
  </si>
  <si>
    <t>Tierquarantäne</t>
  </si>
  <si>
    <t>00-517</t>
  </si>
  <si>
    <t>Sektio</t>
  </si>
  <si>
    <t>00-413</t>
  </si>
  <si>
    <t>Kühltruhenraum</t>
  </si>
  <si>
    <t>00-415</t>
  </si>
  <si>
    <t>00-417</t>
  </si>
  <si>
    <t>Technikraum L/S 1</t>
  </si>
  <si>
    <t>00-421</t>
  </si>
  <si>
    <t>Handlager</t>
  </si>
  <si>
    <t>00-423</t>
  </si>
  <si>
    <t>Embryobank</t>
  </si>
  <si>
    <t>00-400</t>
  </si>
  <si>
    <t>00-412</t>
  </si>
  <si>
    <t>Molekular-Genetik</t>
  </si>
  <si>
    <t>00-416</t>
  </si>
  <si>
    <t>00-418</t>
  </si>
  <si>
    <t xml:space="preserve">Laborspüle   </t>
  </si>
  <si>
    <t>00-420</t>
  </si>
  <si>
    <t>Kryokonservierung</t>
  </si>
  <si>
    <t>00-422</t>
  </si>
  <si>
    <t>Microinjektion</t>
  </si>
  <si>
    <t>00-424</t>
  </si>
  <si>
    <t>Computerstation</t>
  </si>
  <si>
    <t>00-430</t>
  </si>
  <si>
    <t>00-002</t>
  </si>
  <si>
    <t>1.OG</t>
  </si>
  <si>
    <t>01-001</t>
  </si>
  <si>
    <t>01-300</t>
  </si>
  <si>
    <t>01-323</t>
  </si>
  <si>
    <t>Veterinär</t>
  </si>
  <si>
    <t>01-321</t>
  </si>
  <si>
    <t>01-309</t>
  </si>
  <si>
    <t>01-313</t>
  </si>
  <si>
    <t>01-311</t>
  </si>
  <si>
    <t>01-307</t>
  </si>
  <si>
    <t>01-305</t>
  </si>
  <si>
    <t>01-303</t>
  </si>
  <si>
    <t>Pausenraum TH</t>
  </si>
  <si>
    <t>01-301</t>
  </si>
  <si>
    <t>Pausenraum Labor</t>
  </si>
  <si>
    <t>01-240</t>
  </si>
  <si>
    <t>01-220</t>
  </si>
  <si>
    <t>Lager/Flur unrein</t>
  </si>
  <si>
    <t>01-221</t>
  </si>
  <si>
    <t>Personenschleuse 10</t>
  </si>
  <si>
    <t>01-211</t>
  </si>
  <si>
    <t xml:space="preserve">Personenschleuse 9 </t>
  </si>
  <si>
    <t>01-231</t>
  </si>
  <si>
    <t>H2O2-Schleuse</t>
  </si>
  <si>
    <t>Lager/Flur rein</t>
  </si>
  <si>
    <t>01-243</t>
  </si>
  <si>
    <t>01-246</t>
  </si>
  <si>
    <t>01-244</t>
  </si>
  <si>
    <t>01-232</t>
  </si>
  <si>
    <t>01-234</t>
  </si>
  <si>
    <t>01-242</t>
  </si>
  <si>
    <t>01-224</t>
  </si>
  <si>
    <t>01-222</t>
  </si>
  <si>
    <t>Tier-OP</t>
  </si>
  <si>
    <t>01-241</t>
  </si>
  <si>
    <t>01-212</t>
  </si>
  <si>
    <t>ISO-Lager</t>
  </si>
  <si>
    <t>Iso-Schleuse 5</t>
  </si>
  <si>
    <t>01-218</t>
  </si>
  <si>
    <t>01-216</t>
  </si>
  <si>
    <t>Schleuse 8</t>
  </si>
  <si>
    <t>Schleuse 6</t>
  </si>
  <si>
    <t>01-214</t>
  </si>
  <si>
    <t>Iso-Labor</t>
  </si>
  <si>
    <t>01-230</t>
  </si>
  <si>
    <t>Technikflur unrein</t>
  </si>
  <si>
    <t>01-109</t>
  </si>
  <si>
    <t>Schleuse 7</t>
  </si>
  <si>
    <t>01-213</t>
  </si>
  <si>
    <t>01-100</t>
  </si>
  <si>
    <t>01-215</t>
  </si>
  <si>
    <t>01-431</t>
  </si>
  <si>
    <t>01-433</t>
  </si>
  <si>
    <t>01-408</t>
  </si>
  <si>
    <t>01-411</t>
  </si>
  <si>
    <t>01-430</t>
  </si>
  <si>
    <t>01-400</t>
  </si>
  <si>
    <t>Flur von 408 bis 430</t>
  </si>
  <si>
    <t>Flur zur Treppe</t>
  </si>
  <si>
    <t>Flur von 431 bis 467</t>
  </si>
  <si>
    <t>01-412</t>
  </si>
  <si>
    <t>01-416</t>
  </si>
  <si>
    <t>01-422</t>
  </si>
  <si>
    <t>01-435</t>
  </si>
  <si>
    <t>01-445</t>
  </si>
  <si>
    <t>01-455</t>
  </si>
  <si>
    <t>01-413</t>
  </si>
  <si>
    <t>Gefriertruhenraum</t>
  </si>
  <si>
    <t>01-415</t>
  </si>
  <si>
    <t>01-417</t>
  </si>
  <si>
    <t>01-421</t>
  </si>
  <si>
    <t>01-423</t>
  </si>
  <si>
    <t>01-427</t>
  </si>
  <si>
    <t>Laborspüle</t>
  </si>
  <si>
    <t>01-426</t>
  </si>
  <si>
    <t>Fluoreszens</t>
  </si>
  <si>
    <t>01-425</t>
  </si>
  <si>
    <t>Foto</t>
  </si>
  <si>
    <t>01-465</t>
  </si>
  <si>
    <t>FACS</t>
  </si>
  <si>
    <t>01-467</t>
  </si>
  <si>
    <t>01-002</t>
  </si>
  <si>
    <t>2.OG</t>
  </si>
  <si>
    <t>02-001</t>
  </si>
  <si>
    <t>02-320</t>
  </si>
  <si>
    <t>02-300</t>
  </si>
  <si>
    <t>02-321</t>
  </si>
  <si>
    <t>Vorbereitung</t>
  </si>
  <si>
    <t>02-307</t>
  </si>
  <si>
    <t>Aktenlager</t>
  </si>
  <si>
    <t>02-301</t>
  </si>
  <si>
    <t>Aufenthalt</t>
  </si>
  <si>
    <t>02-305</t>
  </si>
  <si>
    <t>Apotheke</t>
  </si>
  <si>
    <t>02-309</t>
  </si>
  <si>
    <t>Geräte Praktikum</t>
  </si>
  <si>
    <t>02-303</t>
  </si>
  <si>
    <t>02-240</t>
  </si>
  <si>
    <t>02-110</t>
  </si>
  <si>
    <t>02-113</t>
  </si>
  <si>
    <t>02-126</t>
  </si>
  <si>
    <t>Streulager</t>
  </si>
  <si>
    <t>02-112</t>
  </si>
  <si>
    <t>02-100</t>
  </si>
  <si>
    <t>Technikraum L 9</t>
  </si>
  <si>
    <t>02-101</t>
  </si>
  <si>
    <t>02-102</t>
  </si>
  <si>
    <t>02-108</t>
  </si>
  <si>
    <t>EDV Raum</t>
  </si>
  <si>
    <t>02-122</t>
  </si>
  <si>
    <t xml:space="preserve">H </t>
  </si>
  <si>
    <t>02-120</t>
  </si>
  <si>
    <t>02-130</t>
  </si>
  <si>
    <t>02-128</t>
  </si>
  <si>
    <t>Desinfektionsmittellager</t>
  </si>
  <si>
    <t>02-116</t>
  </si>
  <si>
    <t>Haustechnik</t>
  </si>
  <si>
    <t>02-002</t>
  </si>
  <si>
    <t>3.OG</t>
  </si>
  <si>
    <t>03-001</t>
  </si>
  <si>
    <t>03-300</t>
  </si>
  <si>
    <t>03-323</t>
  </si>
  <si>
    <t>03-321</t>
  </si>
  <si>
    <t>03-309</t>
  </si>
  <si>
    <t>03-307</t>
  </si>
  <si>
    <t>03-313</t>
  </si>
  <si>
    <t>03-311</t>
  </si>
  <si>
    <t>03-305</t>
  </si>
  <si>
    <t>03-303</t>
  </si>
  <si>
    <t>03-301</t>
  </si>
  <si>
    <t>03-240</t>
  </si>
  <si>
    <t>03-220</t>
  </si>
  <si>
    <t>03-230</t>
  </si>
  <si>
    <t>03-219</t>
  </si>
  <si>
    <t>Personenschleuse 16</t>
  </si>
  <si>
    <t>03-211</t>
  </si>
  <si>
    <t>Personenschleuse 15</t>
  </si>
  <si>
    <t>03-231</t>
  </si>
  <si>
    <t>03-102</t>
  </si>
  <si>
    <t>Schleuse 14</t>
  </si>
  <si>
    <t>03-242</t>
  </si>
  <si>
    <t>03-232</t>
  </si>
  <si>
    <t>03-228</t>
  </si>
  <si>
    <t>03-218</t>
  </si>
  <si>
    <t>03-214</t>
  </si>
  <si>
    <t>03-212</t>
  </si>
  <si>
    <t>03-244</t>
  </si>
  <si>
    <t>03-243</t>
  </si>
  <si>
    <t>Tier-Labor</t>
  </si>
  <si>
    <t>03-241</t>
  </si>
  <si>
    <t>03-213</t>
  </si>
  <si>
    <t>03-215</t>
  </si>
  <si>
    <t>Käfigreinigung</t>
  </si>
  <si>
    <t>03-420</t>
  </si>
  <si>
    <t>03-411</t>
  </si>
  <si>
    <t>Personenschleuse 12</t>
  </si>
  <si>
    <t>03-419</t>
  </si>
  <si>
    <t>Personenschleuse 11</t>
  </si>
  <si>
    <t>03-109</t>
  </si>
  <si>
    <t>Schleuse 13</t>
  </si>
  <si>
    <t>03-425</t>
  </si>
  <si>
    <t>03-400</t>
  </si>
  <si>
    <t>03-412</t>
  </si>
  <si>
    <t>03-414</t>
  </si>
  <si>
    <t>03-418</t>
  </si>
  <si>
    <t>03-422</t>
  </si>
  <si>
    <t>03-426</t>
  </si>
  <si>
    <t>03-428</t>
  </si>
  <si>
    <t>03-427</t>
  </si>
  <si>
    <t>03-430</t>
  </si>
  <si>
    <t>03-435</t>
  </si>
  <si>
    <t>03-413</t>
  </si>
  <si>
    <t>03-415</t>
  </si>
  <si>
    <t>03-002</t>
  </si>
  <si>
    <t>Gesamtfläche :</t>
  </si>
  <si>
    <t>Dieses Preisblatt enthällt nicht die Werte für die Bedarfsreinigung.</t>
  </si>
  <si>
    <t>Grau = Formelfelder!!! Nicht beschreiben!!! → Veränderung führt zum Ausschluss!!!</t>
  </si>
  <si>
    <t xml:space="preserve">Blau =  Eingabefelder!!! Unbedingt ausfüllen !!! → Nicht ausgefüllt, führt zum Ausschluss!!! </t>
  </si>
  <si>
    <r>
      <t xml:space="preserve">Grau = Formelfelder!!! Nicht beschreiben!!! </t>
    </r>
    <r>
      <rPr>
        <sz val="12"/>
        <rFont val="Gadugi"/>
        <family val="2"/>
      </rPr>
      <t>→</t>
    </r>
    <r>
      <rPr>
        <sz val="10"/>
        <rFont val="Gadugi"/>
        <family val="2"/>
      </rPr>
      <t xml:space="preserve"> Veränderung führt zum Ausschluss!!!</t>
    </r>
  </si>
  <si>
    <t>Grau = Formelfelder!!! Nicht zu Beschreiben!!! → Veränderung führt zum Ausschluss !!!</t>
  </si>
  <si>
    <t>Blau =  Eingabefelder!!! Unbedingt ausfüllen !!! → Nicht ausgefüllt, führt zum Ausschluss!!!</t>
  </si>
  <si>
    <t>Sonderreinigungen für das Jahr</t>
  </si>
  <si>
    <r>
      <t xml:space="preserve">Leistung in m²/h o. Stck./h, pro lfd. m
</t>
    </r>
    <r>
      <rPr>
        <b/>
        <sz val="6"/>
        <rFont val="Arial"/>
        <family val="2"/>
      </rPr>
      <t>für die gesamte Vertragslaufzeit</t>
    </r>
  </si>
  <si>
    <t xml:space="preserve">Bedarfsreinigungen für das Jahr </t>
  </si>
  <si>
    <t>Dieses Tabellenblatt füllt sich automatisch. Seitens des Bieters sind keine gesonderten Eintragungen erforderlich/möglich. Der Preis wird dann auf Basis des entsprechenden Stundenverrechnungsatzes automatisch berechnet.</t>
  </si>
  <si>
    <t>SVS je Stunde</t>
  </si>
  <si>
    <t>zu erwartende Stunden/Jahr</t>
  </si>
  <si>
    <t>Bedarfsreinigung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</si>
</sst>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6">
    <numFmt numFmtId="44" formatCode="_-* #,##0.00\ &quot;€&quot;_-;\-* #,##0.00\ &quot;€&quot;_-;_-* &quot;-&quot;??\ &quot;€&quot;_-;_-@_-"/>
    <numFmt numFmtId="164" formatCode="_-* #,##0.00\ &quot;DM&quot;_-;\-* #,##0.00\ &quot;DM&quot;_-;_-* &quot;-&quot;??\ &quot;DM&quot;_-;_-@_-"/>
    <numFmt numFmtId="165" formatCode="_-* #,##0.00\ _D_M_-;\-* #,##0.00\ _D_M_-;_-* &quot;-&quot;??\ _D_M_-;_-@_-"/>
    <numFmt numFmtId="166" formatCode="0.0"/>
    <numFmt numFmtId="167" formatCode="#,##0.00\ &quot;€&quot;"/>
    <numFmt numFmtId="168" formatCode="0.00\ &quot;m²&quot;"/>
    <numFmt numFmtId="169" formatCode="#,##0.00\ &quot;m² /h&quot;"/>
    <numFmt numFmtId="170" formatCode="0\ &quot;Tage&quot;"/>
    <numFmt numFmtId="171" formatCode="#,##0.00\ \ \ "/>
    <numFmt numFmtId="172" formatCode="h:mm:ss"/>
    <numFmt numFmtId="173" formatCode="#,##0.00\ &quot;%&quot;"/>
    <numFmt numFmtId="174" formatCode="#,##0.000\ &quot;€&quot;"/>
    <numFmt numFmtId="175" formatCode="[$€]#,##0.00;[Red]\-[$€]#,##0.00"/>
    <numFmt numFmtId="176" formatCode="0.00\ &quot;Tage&quot;"/>
    <numFmt numFmtId="177" formatCode="0.00\ &quot;€/h&quot;"/>
    <numFmt numFmtId="178" formatCode="#,##0.00\ &quot;m²&quot;"/>
    <numFmt numFmtId="179" formatCode="#,##0.00\ &quot;m²/h&quot;"/>
    <numFmt numFmtId="180" formatCode="0.00\ &quot;m²/h&quot;"/>
    <numFmt numFmtId="181" formatCode="0.00\ &quot;Stck./h&quot;"/>
    <numFmt numFmtId="182" formatCode="#,##0\ &quot;Stck.&quot;"/>
    <numFmt numFmtId="183" formatCode="0.00\ &quot;€/lfd. m&quot;"/>
    <numFmt numFmtId="184" formatCode="_-* #,##0.00\ [$€-407]_-;\-* #,##0.00\ [$€-407]_-;_-* &quot;-&quot;??\ [$€-407]_-;_-@_-"/>
    <numFmt numFmtId="185" formatCode="0.00&quot; m²/h&quot;"/>
    <numFmt numFmtId="186" formatCode="0.000%"/>
    <numFmt numFmtId="187" formatCode="#,##0.00_ ;\-#,##0.00\ "/>
    <numFmt numFmtId="188" formatCode="#,##0.00&quot; %&quot;"/>
    <numFmt numFmtId="189" formatCode="0.00&quot; €/h&quot;"/>
    <numFmt numFmtId="190" formatCode="#,##0.000&quot; %&quot;"/>
    <numFmt numFmtId="191" formatCode="0.00&quot; %&quot;"/>
    <numFmt numFmtId="192" formatCode="_-* #,##0.00&quot; €&quot;_-;\-* #,##0.00&quot; €&quot;_-;_-* \-??&quot; €&quot;_-;_-@_-"/>
    <numFmt numFmtId="193" formatCode="_-* #,##0.00\ _€_-;\-* #,##0.00\ _€_-;_-* &quot;-&quot;??\ _€_-;_-@_-"/>
    <numFmt numFmtId="194" formatCode="#,##0_ ;\-#,##0\ "/>
    <numFmt numFmtId="195" formatCode="_-* #,##0.000\ &quot;€&quot;_-;\-* #,##0.000\ &quot;€&quot;_-;_-* &quot;-&quot;??\ &quot;€&quot;_-;_-@_-"/>
    <numFmt numFmtId="196" formatCode="0.00000"/>
    <numFmt numFmtId="197" formatCode="0.00\ &quot;lfd. m/h&quot;"/>
    <numFmt numFmtId="198" formatCode="#,##0\ &quot;lfd. m&quot;"/>
  </numFmts>
  <fonts count="143" x14ac:knownFonts="1">
    <font>
      <sz val="10"/>
      <name val="Arial"/>
    </font>
    <font>
      <sz val="10"/>
      <color theme="1"/>
      <name val="Gadugi"/>
      <family val="2"/>
    </font>
    <font>
      <sz val="10"/>
      <color theme="1"/>
      <name val="Gadugi"/>
      <family val="2"/>
    </font>
    <font>
      <sz val="11"/>
      <color theme="1"/>
      <name val="Calibri"/>
      <family val="2"/>
      <scheme val="minor"/>
    </font>
    <font>
      <b/>
      <sz val="10"/>
      <name val="Arial"/>
      <family val="2"/>
    </font>
    <font>
      <sz val="10"/>
      <name val="Arial"/>
      <family val="2"/>
    </font>
    <font>
      <sz val="10"/>
      <name val="Times New Roman"/>
      <family val="1"/>
    </font>
    <font>
      <b/>
      <sz val="8"/>
      <name val="Arial"/>
      <family val="2"/>
    </font>
    <font>
      <sz val="8"/>
      <name val="Times New Roman"/>
      <family val="1"/>
    </font>
    <font>
      <sz val="8"/>
      <name val="Arial"/>
      <family val="2"/>
    </font>
    <font>
      <sz val="8"/>
      <name val="Arial"/>
      <family val="2"/>
    </font>
    <font>
      <b/>
      <sz val="8"/>
      <name val="Arial"/>
      <family val="2"/>
    </font>
    <font>
      <sz val="10"/>
      <name val="Arial"/>
      <family val="2"/>
    </font>
    <font>
      <b/>
      <vertAlign val="superscript"/>
      <sz val="8"/>
      <name val="Arial"/>
      <family val="2"/>
    </font>
    <font>
      <sz val="8"/>
      <color indexed="8"/>
      <name val="Arial"/>
      <family val="2"/>
    </font>
    <font>
      <b/>
      <sz val="8"/>
      <color indexed="8"/>
      <name val="Arial"/>
      <family val="2"/>
    </font>
    <font>
      <b/>
      <sz val="10"/>
      <color indexed="8"/>
      <name val="Arial"/>
      <family val="2"/>
    </font>
    <font>
      <b/>
      <sz val="9"/>
      <name val="Arial"/>
      <family val="2"/>
    </font>
    <font>
      <sz val="9"/>
      <name val="Arial"/>
      <family val="2"/>
    </font>
    <font>
      <sz val="10"/>
      <name val="Helv"/>
    </font>
    <font>
      <b/>
      <i/>
      <sz val="9"/>
      <name val="Arial"/>
      <family val="2"/>
    </font>
    <font>
      <sz val="12"/>
      <name val="Arial"/>
      <family val="2"/>
    </font>
    <font>
      <sz val="7.5"/>
      <name val="Arial"/>
      <family val="2"/>
    </font>
    <font>
      <b/>
      <sz val="8"/>
      <color indexed="10"/>
      <name val="Arial"/>
      <family val="2"/>
    </font>
    <font>
      <b/>
      <sz val="12"/>
      <name val="Arial"/>
      <family val="2"/>
    </font>
    <font>
      <sz val="12"/>
      <name val="Arial"/>
      <family val="2"/>
    </font>
    <font>
      <sz val="8"/>
      <color indexed="10"/>
      <name val="Arial"/>
      <family val="2"/>
    </font>
    <font>
      <strike/>
      <sz val="9"/>
      <color indexed="22"/>
      <name val="Arial"/>
      <family val="2"/>
    </font>
    <font>
      <b/>
      <u/>
      <sz val="10"/>
      <name val="Arial"/>
      <family val="2"/>
    </font>
    <font>
      <u/>
      <sz val="10"/>
      <name val="Arial"/>
      <family val="2"/>
    </font>
    <font>
      <b/>
      <sz val="11"/>
      <name val="Arial"/>
      <family val="2"/>
    </font>
    <font>
      <sz val="11"/>
      <name val="Arial"/>
      <family val="2"/>
    </font>
    <font>
      <b/>
      <i/>
      <sz val="10"/>
      <name val="Arial"/>
      <family val="2"/>
    </font>
    <font>
      <sz val="10"/>
      <color indexed="8"/>
      <name val="Arial"/>
      <family val="2"/>
    </font>
    <font>
      <b/>
      <sz val="8"/>
      <color indexed="81"/>
      <name val="Tahoma"/>
      <family val="2"/>
    </font>
    <font>
      <sz val="8"/>
      <color indexed="81"/>
      <name val="Tahoma"/>
      <family val="2"/>
    </font>
    <font>
      <b/>
      <sz val="10"/>
      <color indexed="10"/>
      <name val="Arial"/>
      <family val="2"/>
    </font>
    <font>
      <b/>
      <sz val="13"/>
      <name val="Arial"/>
      <family val="2"/>
    </font>
    <font>
      <b/>
      <sz val="13"/>
      <color indexed="10"/>
      <name val="Arial"/>
      <family val="2"/>
    </font>
    <font>
      <u/>
      <sz val="8"/>
      <name val="Arial"/>
      <family val="2"/>
    </font>
    <font>
      <b/>
      <u/>
      <sz val="8"/>
      <name val="Arial"/>
      <family val="2"/>
    </font>
    <font>
      <b/>
      <sz val="14"/>
      <color indexed="10"/>
      <name val="Arial"/>
      <family val="2"/>
    </font>
    <font>
      <b/>
      <u/>
      <sz val="12"/>
      <name val="Arial"/>
      <family val="2"/>
    </font>
    <font>
      <b/>
      <sz val="8"/>
      <name val="Times New Roman"/>
      <family val="1"/>
    </font>
    <font>
      <b/>
      <u/>
      <sz val="18"/>
      <name val="Arial"/>
      <family val="2"/>
    </font>
    <font>
      <sz val="18"/>
      <name val="Arial"/>
      <family val="2"/>
    </font>
    <font>
      <b/>
      <u/>
      <sz val="11"/>
      <name val="Arial"/>
      <family val="2"/>
    </font>
    <font>
      <b/>
      <u val="double"/>
      <sz val="11"/>
      <name val="Arial"/>
      <family val="2"/>
    </font>
    <font>
      <sz val="11"/>
      <color theme="1"/>
      <name val="Calibri"/>
      <family val="2"/>
      <scheme val="minor"/>
    </font>
    <font>
      <sz val="10"/>
      <color rgb="FF000000"/>
      <name val="Times New Roman"/>
      <family val="1"/>
    </font>
    <font>
      <b/>
      <sz val="10"/>
      <color rgb="FFFF0000"/>
      <name val="Arial"/>
      <family val="2"/>
    </font>
    <font>
      <sz val="10"/>
      <color rgb="FFFF0000"/>
      <name val="Arial"/>
      <family val="2"/>
    </font>
    <font>
      <b/>
      <sz val="9"/>
      <color rgb="FFFF0000"/>
      <name val="Arial"/>
      <family val="2"/>
    </font>
    <font>
      <sz val="9"/>
      <color rgb="FFFF0000"/>
      <name val="Arial"/>
      <family val="2"/>
    </font>
    <font>
      <b/>
      <sz val="14"/>
      <color rgb="FFFF0000"/>
      <name val="Arial"/>
      <family val="2"/>
    </font>
    <font>
      <b/>
      <sz val="10"/>
      <color theme="1"/>
      <name val="Arial"/>
      <family val="2"/>
    </font>
    <font>
      <sz val="11"/>
      <name val="Calibri"/>
      <family val="2"/>
      <scheme val="minor"/>
    </font>
    <font>
      <strike/>
      <sz val="9"/>
      <name val="Arial"/>
      <family val="2"/>
    </font>
    <font>
      <b/>
      <strike/>
      <sz val="9"/>
      <name val="Arial"/>
      <family val="2"/>
    </font>
    <font>
      <b/>
      <sz val="9"/>
      <color indexed="81"/>
      <name val="Segoe UI"/>
      <family val="2"/>
    </font>
    <font>
      <sz val="9"/>
      <color indexed="81"/>
      <name val="Segoe UI"/>
      <family val="2"/>
    </font>
    <font>
      <sz val="10"/>
      <color theme="1"/>
      <name val="Arial"/>
      <family val="2"/>
    </font>
    <font>
      <b/>
      <sz val="8"/>
      <color theme="4"/>
      <name val="Arial"/>
      <family val="2"/>
    </font>
    <font>
      <b/>
      <vertAlign val="superscript"/>
      <sz val="8"/>
      <color theme="4"/>
      <name val="Arial"/>
      <family val="2"/>
    </font>
    <font>
      <sz val="8"/>
      <color theme="1"/>
      <name val="Arial"/>
      <family val="2"/>
    </font>
    <font>
      <b/>
      <sz val="8"/>
      <color theme="1"/>
      <name val="Arial"/>
      <family val="2"/>
    </font>
    <font>
      <b/>
      <strike/>
      <sz val="8"/>
      <color theme="1"/>
      <name val="Arial"/>
      <family val="2"/>
    </font>
    <font>
      <b/>
      <vertAlign val="superscript"/>
      <sz val="8"/>
      <color theme="1"/>
      <name val="Arial"/>
      <family val="2"/>
    </font>
    <font>
      <sz val="8"/>
      <name val="Arial"/>
      <family val="2"/>
    </font>
    <font>
      <sz val="8"/>
      <color rgb="FFFF0000"/>
      <name val="Arial"/>
      <family val="2"/>
    </font>
    <font>
      <b/>
      <sz val="10"/>
      <color theme="0"/>
      <name val="Gadugi"/>
      <family val="2"/>
    </font>
    <font>
      <sz val="10"/>
      <color rgb="FFFF0000"/>
      <name val="Gadugi"/>
      <family val="2"/>
    </font>
    <font>
      <b/>
      <sz val="10"/>
      <color theme="1"/>
      <name val="Gadugi"/>
      <family val="2"/>
    </font>
    <font>
      <sz val="10"/>
      <color theme="0"/>
      <name val="Gadugi"/>
      <family val="2"/>
    </font>
    <font>
      <sz val="11"/>
      <color indexed="8"/>
      <name val="Calibri"/>
      <family val="2"/>
    </font>
    <font>
      <sz val="10"/>
      <name val="Gadugi"/>
      <family val="2"/>
    </font>
    <font>
      <sz val="11"/>
      <color theme="0"/>
      <name val="Gadugi"/>
      <family val="2"/>
    </font>
    <font>
      <sz val="12"/>
      <name val="Gadugi"/>
      <family val="2"/>
    </font>
    <font>
      <sz val="11"/>
      <color indexed="8"/>
      <name val="Gadugi"/>
      <family val="2"/>
    </font>
    <font>
      <sz val="9"/>
      <color indexed="8"/>
      <name val="Gadugi"/>
      <family val="2"/>
    </font>
    <font>
      <sz val="9"/>
      <name val="Gadugi"/>
      <family val="2"/>
    </font>
    <font>
      <sz val="11"/>
      <name val="Gadugi"/>
      <family val="2"/>
    </font>
    <font>
      <b/>
      <sz val="12"/>
      <name val="Gadugi"/>
      <family val="2"/>
    </font>
    <font>
      <b/>
      <sz val="9"/>
      <name val="Gadugi"/>
      <family val="2"/>
    </font>
    <font>
      <b/>
      <sz val="10"/>
      <name val="Gadugi"/>
      <family val="2"/>
    </font>
    <font>
      <b/>
      <sz val="10"/>
      <color theme="4" tint="-0.499984740745262"/>
      <name val="Gadugi"/>
      <family val="2"/>
    </font>
    <font>
      <b/>
      <sz val="9"/>
      <color rgb="FFFF0000"/>
      <name val="Gadugi"/>
      <family val="2"/>
    </font>
    <font>
      <sz val="8"/>
      <name val="Gadugi"/>
      <family val="2"/>
    </font>
    <font>
      <b/>
      <sz val="9"/>
      <color rgb="FF002060"/>
      <name val="Gadugi"/>
      <family val="2"/>
    </font>
    <font>
      <sz val="9"/>
      <color theme="4" tint="-0.499984740745262"/>
      <name val="Gadugi"/>
      <family val="2"/>
    </font>
    <font>
      <b/>
      <sz val="9"/>
      <color rgb="FF0070C0"/>
      <name val="Gadugi"/>
      <family val="2"/>
    </font>
    <font>
      <b/>
      <i/>
      <sz val="10"/>
      <color rgb="FFFF0000"/>
      <name val="Gadugi"/>
      <family val="2"/>
    </font>
    <font>
      <b/>
      <sz val="12"/>
      <color theme="1"/>
      <name val="Gadugi"/>
      <family val="2"/>
    </font>
    <font>
      <b/>
      <sz val="9"/>
      <color theme="1"/>
      <name val="Gadugi"/>
      <family val="2"/>
    </font>
    <font>
      <sz val="11"/>
      <color theme="1"/>
      <name val="Gadugi"/>
      <family val="2"/>
    </font>
    <font>
      <b/>
      <sz val="12"/>
      <color indexed="8"/>
      <name val="Gadugi"/>
      <family val="2"/>
    </font>
    <font>
      <b/>
      <sz val="9"/>
      <color indexed="8"/>
      <name val="Gadugi"/>
      <family val="2"/>
    </font>
    <font>
      <b/>
      <sz val="11"/>
      <color indexed="8"/>
      <name val="Gadugi"/>
      <family val="2"/>
    </font>
    <font>
      <b/>
      <sz val="10"/>
      <color indexed="8"/>
      <name val="Gadugi"/>
      <family val="2"/>
    </font>
    <font>
      <b/>
      <sz val="9"/>
      <color theme="4" tint="-0.499984740745262"/>
      <name val="Gadugi"/>
      <family val="2"/>
    </font>
    <font>
      <sz val="9"/>
      <color theme="1"/>
      <name val="Gadugi"/>
      <family val="2"/>
    </font>
    <font>
      <sz val="10"/>
      <color indexed="8"/>
      <name val="Gadugi"/>
      <family val="2"/>
    </font>
    <font>
      <b/>
      <sz val="12"/>
      <color theme="1" tint="4.9989318521683403E-2"/>
      <name val="Gadugi"/>
      <family val="2"/>
    </font>
    <font>
      <sz val="11"/>
      <color theme="1" tint="4.9989318521683403E-2"/>
      <name val="Gadugi"/>
      <family val="2"/>
    </font>
    <font>
      <b/>
      <sz val="11"/>
      <name val="Gadugi"/>
      <family val="2"/>
    </font>
    <font>
      <b/>
      <sz val="11"/>
      <color theme="4" tint="-0.499984740745262"/>
      <name val="Gadugi"/>
      <family val="2"/>
    </font>
    <font>
      <sz val="11"/>
      <color indexed="9"/>
      <name val="Gadugi"/>
      <family val="2"/>
    </font>
    <font>
      <sz val="12"/>
      <color theme="8"/>
      <name val="Gadugi"/>
      <family val="2"/>
    </font>
    <font>
      <sz val="12"/>
      <color theme="0"/>
      <name val="Gadugi"/>
      <family val="2"/>
    </font>
    <font>
      <b/>
      <sz val="12"/>
      <color theme="4" tint="-0.249977111117893"/>
      <name val="Gadugi"/>
      <family val="2"/>
    </font>
    <font>
      <b/>
      <sz val="10"/>
      <color theme="4" tint="-0.249977111117893"/>
      <name val="Gadugi"/>
      <family val="2"/>
    </font>
    <font>
      <sz val="9"/>
      <color rgb="FF002060"/>
      <name val="Gadugi"/>
      <family val="2"/>
    </font>
    <font>
      <sz val="9"/>
      <color theme="4" tint="-0.249977111117893"/>
      <name val="Gadugi"/>
      <family val="2"/>
    </font>
    <font>
      <b/>
      <i/>
      <sz val="9"/>
      <name val="Gadugi"/>
      <family val="2"/>
    </font>
    <font>
      <i/>
      <sz val="9"/>
      <color rgb="FFFF0000"/>
      <name val="Gadugi"/>
      <family val="2"/>
    </font>
    <font>
      <sz val="9"/>
      <color rgb="FFC00000"/>
      <name val="Gadugi"/>
      <family val="2"/>
    </font>
    <font>
      <b/>
      <sz val="9"/>
      <color theme="4" tint="-0.249977111117893"/>
      <name val="Gadugi"/>
      <family val="2"/>
    </font>
    <font>
      <b/>
      <sz val="9"/>
      <color theme="1" tint="4.9989318521683403E-2"/>
      <name val="Gadugi"/>
      <family val="2"/>
    </font>
    <font>
      <b/>
      <sz val="11"/>
      <color theme="8"/>
      <name val="Gadugi"/>
      <family val="2"/>
    </font>
    <font>
      <sz val="11"/>
      <color theme="8"/>
      <name val="Gadugi"/>
      <family val="2"/>
    </font>
    <font>
      <b/>
      <sz val="11"/>
      <color theme="1"/>
      <name val="Gadugi"/>
      <family val="2"/>
    </font>
    <font>
      <b/>
      <sz val="14"/>
      <color theme="0"/>
      <name val="Arial"/>
      <family val="2"/>
    </font>
    <font>
      <sz val="12"/>
      <color theme="0"/>
      <name val="Arial"/>
      <family val="2"/>
    </font>
    <font>
      <sz val="11"/>
      <color theme="0"/>
      <name val="Arial"/>
      <family val="2"/>
    </font>
    <font>
      <sz val="10"/>
      <color theme="0" tint="-0.34998626667073579"/>
      <name val="Arial"/>
      <family val="2"/>
    </font>
    <font>
      <sz val="10"/>
      <color theme="3" tint="0.249977111117893"/>
      <name val="Arial"/>
      <family val="2"/>
    </font>
    <font>
      <b/>
      <sz val="22"/>
      <color indexed="8"/>
      <name val="Gadugi"/>
      <family val="2"/>
    </font>
    <font>
      <b/>
      <sz val="16"/>
      <name val="Gadugi"/>
      <family val="2"/>
    </font>
    <font>
      <b/>
      <sz val="11"/>
      <color theme="0"/>
      <name val="Gadugi"/>
      <family val="2"/>
    </font>
    <font>
      <sz val="9"/>
      <color theme="0"/>
      <name val="Gadugi"/>
      <family val="2"/>
    </font>
    <font>
      <b/>
      <sz val="9"/>
      <color theme="0"/>
      <name val="Gadugi"/>
      <family val="2"/>
    </font>
    <font>
      <b/>
      <sz val="11"/>
      <color rgb="FF0070C0"/>
      <name val="Gadugi"/>
      <family val="2"/>
    </font>
    <font>
      <b/>
      <sz val="22"/>
      <color indexed="8"/>
      <name val="Roboto Light"/>
    </font>
    <font>
      <sz val="11"/>
      <color indexed="8"/>
      <name val="Roboto Light"/>
    </font>
    <font>
      <sz val="11"/>
      <color theme="0"/>
      <name val="Roboto Light"/>
    </font>
    <font>
      <b/>
      <sz val="11"/>
      <color theme="0"/>
      <name val="Roboto Light"/>
    </font>
    <font>
      <b/>
      <sz val="11"/>
      <color rgb="FF0070C0"/>
      <name val="Roboto Light"/>
    </font>
    <font>
      <b/>
      <u/>
      <sz val="11"/>
      <color indexed="8"/>
      <name val="Gadugi"/>
      <family val="2"/>
    </font>
    <font>
      <u/>
      <sz val="11"/>
      <color indexed="8"/>
      <name val="Gadugi"/>
      <family val="2"/>
    </font>
    <font>
      <b/>
      <sz val="10"/>
      <name val="Arial Nova"/>
      <family val="2"/>
    </font>
    <font>
      <sz val="10"/>
      <name val="Arial Nova"/>
      <family val="2"/>
    </font>
    <font>
      <sz val="11"/>
      <color theme="1"/>
      <name val="Arial Nova"/>
      <family val="2"/>
    </font>
    <font>
      <b/>
      <sz val="6"/>
      <name val="Arial"/>
      <family val="2"/>
    </font>
  </fonts>
  <fills count="30">
    <fill>
      <patternFill patternType="none"/>
    </fill>
    <fill>
      <patternFill patternType="gray125"/>
    </fill>
    <fill>
      <patternFill patternType="solid">
        <fgColor indexed="65"/>
        <bgColor indexed="64"/>
      </patternFill>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7"/>
        <bgColor indexed="64"/>
      </patternFill>
    </fill>
    <fill>
      <patternFill patternType="solid">
        <fgColor indexed="13"/>
        <bgColor indexed="64"/>
      </patternFill>
    </fill>
    <fill>
      <patternFill patternType="solid">
        <fgColor rgb="FF92D050"/>
        <bgColor indexed="64"/>
      </patternFill>
    </fill>
    <fill>
      <patternFill patternType="solid">
        <fgColor indexed="9"/>
        <bgColor indexed="64"/>
      </patternFill>
    </fill>
    <fill>
      <patternFill patternType="solid">
        <fgColor theme="4" tint="0.79998168889431442"/>
        <bgColor indexed="64"/>
      </patternFill>
    </fill>
    <fill>
      <patternFill patternType="solid">
        <fgColor rgb="FFC00000"/>
        <bgColor indexed="64"/>
      </patternFill>
    </fill>
    <fill>
      <patternFill patternType="solid">
        <fgColor theme="0" tint="-4.9989318521683403E-2"/>
        <bgColor indexed="31"/>
      </patternFill>
    </fill>
    <fill>
      <patternFill patternType="solid">
        <fgColor rgb="FFFFFF00"/>
        <bgColor indexed="64"/>
      </patternFill>
    </fill>
    <fill>
      <patternFill patternType="solid">
        <fgColor theme="3" tint="0.79998168889431442"/>
        <bgColor indexed="64"/>
      </patternFill>
    </fill>
    <fill>
      <patternFill patternType="solid">
        <fgColor rgb="FFB40000"/>
        <bgColor indexed="31"/>
      </patternFill>
    </fill>
    <fill>
      <patternFill patternType="solid">
        <fgColor theme="0"/>
        <bgColor indexed="31"/>
      </patternFill>
    </fill>
    <fill>
      <patternFill patternType="solid">
        <fgColor theme="0" tint="-4.9989318521683403E-2"/>
        <bgColor indexed="64"/>
      </patternFill>
    </fill>
    <fill>
      <patternFill patternType="solid">
        <fgColor theme="0"/>
        <bgColor indexed="64"/>
      </patternFill>
    </fill>
    <fill>
      <patternFill patternType="solid">
        <fgColor theme="0" tint="-4.9989318521683403E-2"/>
        <bgColor indexed="23"/>
      </patternFill>
    </fill>
    <fill>
      <patternFill patternType="solid">
        <fgColor theme="0"/>
        <bgColor indexed="23"/>
      </patternFill>
    </fill>
    <fill>
      <patternFill patternType="solid">
        <fgColor indexed="9"/>
        <bgColor indexed="26"/>
      </patternFill>
    </fill>
    <fill>
      <patternFill patternType="solid">
        <fgColor theme="0" tint="-0.249977111117893"/>
        <bgColor indexed="64"/>
      </patternFill>
    </fill>
    <fill>
      <patternFill patternType="solid">
        <fgColor rgb="FFB4CFFF"/>
        <bgColor indexed="64"/>
      </patternFill>
    </fill>
    <fill>
      <patternFill patternType="solid">
        <fgColor theme="0" tint="-4.9989318521683403E-2"/>
        <bgColor rgb="FFC00000"/>
      </patternFill>
    </fill>
    <fill>
      <patternFill patternType="solid">
        <fgColor rgb="FFC00000"/>
        <bgColor indexed="31"/>
      </patternFill>
    </fill>
    <fill>
      <patternFill patternType="solid">
        <fgColor rgb="FFD9E6FF"/>
        <bgColor indexed="64"/>
      </patternFill>
    </fill>
    <fill>
      <patternFill patternType="solid">
        <fgColor theme="0"/>
        <bgColor indexed="26"/>
      </patternFill>
    </fill>
    <fill>
      <patternFill patternType="solid">
        <fgColor rgb="FFB7CFFF"/>
        <bgColor indexed="64"/>
      </patternFill>
    </fill>
    <fill>
      <patternFill patternType="solid">
        <fgColor theme="3" tint="0.79998168889431442"/>
        <bgColor indexed="31"/>
      </patternFill>
    </fill>
  </fills>
  <borders count="245">
    <border>
      <left/>
      <right/>
      <top/>
      <bottom/>
      <diagonal/>
    </border>
    <border>
      <left style="medium">
        <color indexed="64"/>
      </left>
      <right style="medium">
        <color indexed="64"/>
      </right>
      <top style="medium">
        <color indexed="64"/>
      </top>
      <bottom style="medium">
        <color indexed="64"/>
      </bottom>
      <diagonal/>
    </border>
    <border>
      <left style="thin">
        <color indexed="64"/>
      </left>
      <right/>
      <top/>
      <bottom style="hair">
        <color indexed="64"/>
      </bottom>
      <diagonal/>
    </border>
    <border>
      <left style="medium">
        <color indexed="64"/>
      </left>
      <right style="medium">
        <color indexed="64"/>
      </right>
      <top/>
      <bottom/>
      <diagonal/>
    </border>
    <border>
      <left style="thin">
        <color indexed="64"/>
      </left>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style="thin">
        <color indexed="64"/>
      </right>
      <top/>
      <bottom/>
      <diagonal/>
    </border>
    <border>
      <left/>
      <right/>
      <top/>
      <bottom style="thin">
        <color indexed="64"/>
      </bottom>
      <diagonal/>
    </border>
    <border>
      <left style="medium">
        <color indexed="64"/>
      </left>
      <right/>
      <top style="medium">
        <color indexed="64"/>
      </top>
      <bottom/>
      <diagonal/>
    </border>
    <border>
      <left style="medium">
        <color indexed="64"/>
      </left>
      <right/>
      <top/>
      <bottom/>
      <diagonal/>
    </border>
    <border>
      <left/>
      <right/>
      <top/>
      <bottom style="medium">
        <color indexed="64"/>
      </bottom>
      <diagonal/>
    </border>
    <border>
      <left style="medium">
        <color indexed="64"/>
      </left>
      <right/>
      <top/>
      <bottom style="medium">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style="thin">
        <color indexed="59"/>
      </left>
      <right/>
      <top/>
      <bottom/>
      <diagonal/>
    </border>
    <border>
      <left style="double">
        <color auto="1"/>
      </left>
      <right style="double">
        <color auto="1"/>
      </right>
      <top style="double">
        <color auto="1"/>
      </top>
      <bottom/>
      <diagonal/>
    </border>
    <border>
      <left style="double">
        <color auto="1"/>
      </left>
      <right style="double">
        <color auto="1"/>
      </right>
      <top/>
      <bottom style="double">
        <color auto="1"/>
      </bottom>
      <diagonal/>
    </border>
    <border>
      <left style="thin">
        <color auto="1"/>
      </left>
      <right style="thin">
        <color auto="1"/>
      </right>
      <top/>
      <bottom style="thin">
        <color auto="1"/>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style="medium">
        <color auto="1"/>
      </top>
      <bottom/>
      <diagonal/>
    </border>
    <border>
      <left style="thin">
        <color auto="1"/>
      </left>
      <right style="thin">
        <color auto="1"/>
      </right>
      <top/>
      <bottom/>
      <diagonal/>
    </border>
    <border>
      <left style="double">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style="thin">
        <color auto="1"/>
      </right>
      <top style="double">
        <color auto="1"/>
      </top>
      <bottom style="thin">
        <color auto="1"/>
      </bottom>
      <diagonal/>
    </border>
    <border>
      <left style="double">
        <color auto="1"/>
      </left>
      <right/>
      <top style="double">
        <color auto="1"/>
      </top>
      <bottom style="thin">
        <color auto="1"/>
      </bottom>
      <diagonal/>
    </border>
    <border>
      <left style="thin">
        <color auto="1"/>
      </left>
      <right/>
      <top/>
      <bottom/>
      <diagonal/>
    </border>
    <border>
      <left style="thin">
        <color indexed="59"/>
      </left>
      <right style="thin">
        <color indexed="59"/>
      </right>
      <top/>
      <bottom/>
      <diagonal/>
    </border>
    <border>
      <left style="medium">
        <color indexed="64"/>
      </left>
      <right style="thin">
        <color indexed="59"/>
      </right>
      <top style="medium">
        <color indexed="64"/>
      </top>
      <bottom style="medium">
        <color indexed="64"/>
      </bottom>
      <diagonal/>
    </border>
    <border>
      <left style="thin">
        <color indexed="59"/>
      </left>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double">
        <color auto="1"/>
      </left>
      <right style="double">
        <color auto="1"/>
      </right>
      <top/>
      <bottom/>
      <diagonal/>
    </border>
    <border>
      <left style="double">
        <color indexed="59"/>
      </left>
      <right style="double">
        <color indexed="59"/>
      </right>
      <top/>
      <bottom/>
      <diagonal/>
    </border>
    <border>
      <left style="double">
        <color indexed="59"/>
      </left>
      <right style="double">
        <color indexed="59"/>
      </right>
      <top style="thin">
        <color indexed="64"/>
      </top>
      <bottom style="double">
        <color indexed="59"/>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diagonal/>
    </border>
    <border>
      <left style="double">
        <color auto="1"/>
      </left>
      <right style="double">
        <color auto="1"/>
      </right>
      <top style="double">
        <color auto="1"/>
      </top>
      <bottom style="thin">
        <color indexed="59"/>
      </bottom>
      <diagonal/>
    </border>
    <border>
      <left style="thin">
        <color auto="1"/>
      </left>
      <right/>
      <top style="thin">
        <color auto="1"/>
      </top>
      <bottom style="double">
        <color auto="1"/>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medium">
        <color indexed="64"/>
      </left>
      <right style="medium">
        <color indexed="64"/>
      </right>
      <top style="thin">
        <color indexed="64"/>
      </top>
      <bottom style="medium">
        <color indexed="64"/>
      </bottom>
      <diagonal/>
    </border>
    <border>
      <left style="medium">
        <color indexed="64"/>
      </left>
      <right style="thin">
        <color indexed="59"/>
      </right>
      <top style="medium">
        <color indexed="64"/>
      </top>
      <bottom style="thin">
        <color indexed="59"/>
      </bottom>
      <diagonal/>
    </border>
    <border>
      <left style="medium">
        <color indexed="64"/>
      </left>
      <right/>
      <top style="thin">
        <color indexed="64"/>
      </top>
      <bottom/>
      <diagonal/>
    </border>
    <border>
      <left style="double">
        <color auto="1"/>
      </left>
      <right style="double">
        <color auto="1"/>
      </right>
      <top style="thin">
        <color indexed="59"/>
      </top>
      <bottom style="thin">
        <color indexed="59"/>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9"/>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indexed="59"/>
      </left>
      <right/>
      <top style="thin">
        <color auto="1"/>
      </top>
      <bottom style="thin">
        <color indexed="59"/>
      </bottom>
      <diagonal/>
    </border>
    <border>
      <left style="thin">
        <color auto="1"/>
      </left>
      <right style="thin">
        <color indexed="64"/>
      </right>
      <top style="thin">
        <color auto="1"/>
      </top>
      <bottom/>
      <diagonal/>
    </border>
    <border>
      <left/>
      <right style="thin">
        <color indexed="59"/>
      </right>
      <top style="thin">
        <color auto="1"/>
      </top>
      <bottom style="thin">
        <color indexed="59"/>
      </bottom>
      <diagonal/>
    </border>
    <border>
      <left style="thin">
        <color indexed="59"/>
      </left>
      <right/>
      <top style="thin">
        <color auto="1"/>
      </top>
      <bottom/>
      <diagonal/>
    </border>
    <border>
      <left style="double">
        <color auto="1"/>
      </left>
      <right style="double">
        <color auto="1"/>
      </right>
      <top style="thin">
        <color auto="1"/>
      </top>
      <bottom style="thin">
        <color indexed="59"/>
      </bottom>
      <diagonal/>
    </border>
    <border>
      <left/>
      <right style="thin">
        <color indexed="64"/>
      </right>
      <top style="thin">
        <color indexed="64"/>
      </top>
      <bottom/>
      <diagonal/>
    </border>
    <border>
      <left/>
      <right/>
      <top style="thin">
        <color indexed="64"/>
      </top>
      <bottom/>
      <diagonal/>
    </border>
    <border>
      <left style="thin">
        <color indexed="59"/>
      </left>
      <right style="thin">
        <color indexed="59"/>
      </right>
      <top/>
      <bottom style="thin">
        <color indexed="59"/>
      </bottom>
      <diagonal/>
    </border>
    <border>
      <left style="thin">
        <color indexed="59"/>
      </left>
      <right/>
      <top/>
      <bottom style="thin">
        <color indexed="59"/>
      </bottom>
      <diagonal/>
    </border>
    <border>
      <left style="thin">
        <color auto="1"/>
      </left>
      <right style="thin">
        <color auto="1"/>
      </right>
      <top/>
      <bottom style="medium">
        <color auto="1"/>
      </bottom>
      <diagonal/>
    </border>
    <border>
      <left style="double">
        <color indexed="64"/>
      </left>
      <right style="double">
        <color indexed="64"/>
      </right>
      <top style="double">
        <color indexed="64"/>
      </top>
      <bottom style="double">
        <color indexed="64"/>
      </bottom>
      <diagonal/>
    </border>
    <border>
      <left style="thin">
        <color indexed="64"/>
      </left>
      <right/>
      <top/>
      <bottom style="medium">
        <color indexed="64"/>
      </bottom>
      <diagonal/>
    </border>
    <border>
      <left/>
      <right/>
      <top style="thin">
        <color indexed="59"/>
      </top>
      <bottom style="thin">
        <color indexed="59"/>
      </bottom>
      <diagonal/>
    </border>
    <border>
      <left/>
      <right style="thin">
        <color indexed="59"/>
      </right>
      <top style="thin">
        <color indexed="59"/>
      </top>
      <bottom style="thin">
        <color indexed="59"/>
      </bottom>
      <diagonal/>
    </border>
    <border>
      <left style="thin">
        <color indexed="59"/>
      </left>
      <right style="thin">
        <color indexed="59"/>
      </right>
      <top/>
      <bottom style="thin">
        <color indexed="59"/>
      </bottom>
      <diagonal/>
    </border>
    <border>
      <left style="thin">
        <color indexed="59"/>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auto="1"/>
      </top>
      <bottom style="medium">
        <color indexed="64"/>
      </bottom>
      <diagonal/>
    </border>
    <border>
      <left/>
      <right style="thin">
        <color indexed="64"/>
      </right>
      <top style="thin">
        <color indexed="64"/>
      </top>
      <bottom/>
      <diagonal/>
    </border>
    <border>
      <left style="double">
        <color indexed="64"/>
      </left>
      <right style="double">
        <color indexed="64"/>
      </right>
      <top style="double">
        <color indexed="64"/>
      </top>
      <bottom style="thin">
        <color indexed="64"/>
      </bottom>
      <diagonal/>
    </border>
    <border>
      <left style="double">
        <color auto="1"/>
      </left>
      <right style="double">
        <color auto="1"/>
      </right>
      <top style="thin">
        <color indexed="59"/>
      </top>
      <bottom style="double">
        <color auto="1"/>
      </bottom>
      <diagonal/>
    </border>
    <border>
      <left/>
      <right/>
      <top style="thin">
        <color indexed="64"/>
      </top>
      <bottom/>
      <diagonal/>
    </border>
    <border>
      <left style="thin">
        <color indexed="59"/>
      </left>
      <right style="thin">
        <color indexed="59"/>
      </right>
      <top style="thin">
        <color indexed="64"/>
      </top>
      <bottom style="medium">
        <color indexed="64"/>
      </bottom>
      <diagonal/>
    </border>
    <border>
      <left style="thin">
        <color indexed="64"/>
      </left>
      <right/>
      <top style="thin">
        <color indexed="64"/>
      </top>
      <bottom/>
      <diagonal/>
    </border>
    <border>
      <left style="thin">
        <color indexed="64"/>
      </left>
      <right/>
      <top/>
      <bottom style="medium">
        <color indexed="64"/>
      </bottom>
      <diagonal/>
    </border>
    <border>
      <left style="thin">
        <color indexed="59"/>
      </left>
      <right/>
      <top style="thin">
        <color indexed="59"/>
      </top>
      <bottom style="thin">
        <color indexed="59"/>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thin">
        <color indexed="59"/>
      </left>
      <right/>
      <top style="thin">
        <color indexed="59"/>
      </top>
      <bottom/>
      <diagonal/>
    </border>
    <border>
      <left style="double">
        <color auto="1"/>
      </left>
      <right style="double">
        <color auto="1"/>
      </right>
      <top/>
      <bottom style="thin">
        <color auto="1"/>
      </bottom>
      <diagonal/>
    </border>
    <border>
      <left style="double">
        <color auto="1"/>
      </left>
      <right style="double">
        <color auto="1"/>
      </right>
      <top/>
      <bottom style="thin">
        <color indexed="59"/>
      </bottom>
      <diagonal/>
    </border>
    <border>
      <left style="thin">
        <color indexed="59"/>
      </left>
      <right style="thin">
        <color indexed="59"/>
      </right>
      <top/>
      <bottom style="thin">
        <color indexed="59"/>
      </bottom>
      <diagonal/>
    </border>
    <border>
      <left style="thin">
        <color indexed="59"/>
      </left>
      <right/>
      <top/>
      <bottom style="thin">
        <color indexed="59"/>
      </bottom>
      <diagonal/>
    </border>
    <border>
      <left style="thin">
        <color indexed="59"/>
      </left>
      <right/>
      <top style="thin">
        <color indexed="59"/>
      </top>
      <bottom style="medium">
        <color auto="1"/>
      </bottom>
      <diagonal/>
    </border>
    <border>
      <left/>
      <right/>
      <top style="thin">
        <color indexed="59"/>
      </top>
      <bottom style="medium">
        <color auto="1"/>
      </bottom>
      <diagonal/>
    </border>
    <border>
      <left/>
      <right style="thin">
        <color auto="1"/>
      </right>
      <top style="thin">
        <color auto="1"/>
      </top>
      <bottom style="medium">
        <color indexed="64"/>
      </bottom>
      <diagonal/>
    </border>
    <border>
      <left style="thin">
        <color auto="1"/>
      </left>
      <right style="thin">
        <color auto="1"/>
      </right>
      <top style="thin">
        <color auto="1"/>
      </top>
      <bottom style="medium">
        <color auto="1"/>
      </bottom>
      <diagonal/>
    </border>
    <border>
      <left style="thin">
        <color auto="1"/>
      </left>
      <right/>
      <top style="thin">
        <color auto="1"/>
      </top>
      <bottom style="thin">
        <color auto="1"/>
      </bottom>
      <diagonal/>
    </border>
    <border>
      <left/>
      <right/>
      <top/>
      <bottom style="thin">
        <color indexed="64"/>
      </bottom>
      <diagonal/>
    </border>
    <border>
      <left/>
      <right style="thin">
        <color indexed="64"/>
      </right>
      <top/>
      <bottom style="thin">
        <color indexed="64"/>
      </bottom>
      <diagonal/>
    </border>
    <border>
      <left style="thin">
        <color indexed="59"/>
      </left>
      <right/>
      <top style="medium">
        <color auto="1"/>
      </top>
      <bottom style="thin">
        <color indexed="59"/>
      </bottom>
      <diagonal/>
    </border>
    <border>
      <left/>
      <right style="thin">
        <color indexed="59"/>
      </right>
      <top style="medium">
        <color auto="1"/>
      </top>
      <bottom style="thin">
        <color indexed="59"/>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59"/>
      </left>
      <right style="double">
        <color auto="1"/>
      </right>
      <top style="thin">
        <color indexed="59"/>
      </top>
      <bottom/>
      <diagonal/>
    </border>
    <border>
      <left style="thin">
        <color indexed="59"/>
      </left>
      <right/>
      <top style="thin">
        <color indexed="59"/>
      </top>
      <bottom style="thin">
        <color indexed="59"/>
      </bottom>
      <diagonal/>
    </border>
    <border>
      <left style="thin">
        <color indexed="59"/>
      </left>
      <right style="double">
        <color auto="1"/>
      </right>
      <top/>
      <bottom style="thin">
        <color indexed="59"/>
      </bottom>
      <diagonal/>
    </border>
    <border>
      <left style="double">
        <color auto="1"/>
      </left>
      <right style="double">
        <color auto="1"/>
      </right>
      <top style="thin">
        <color indexed="59"/>
      </top>
      <bottom style="double">
        <color auto="1"/>
      </bottom>
      <diagonal/>
    </border>
    <border>
      <left style="thin">
        <color indexed="59"/>
      </left>
      <right/>
      <top style="thin">
        <color indexed="59"/>
      </top>
      <bottom style="medium">
        <color auto="1"/>
      </bottom>
      <diagonal/>
    </border>
    <border>
      <left/>
      <right style="thin">
        <color auto="1"/>
      </right>
      <top style="thin">
        <color indexed="59"/>
      </top>
      <bottom style="medium">
        <color auto="1"/>
      </bottom>
      <diagonal/>
    </border>
    <border>
      <left/>
      <right style="thin">
        <color indexed="59"/>
      </right>
      <top style="thin">
        <color indexed="59"/>
      </top>
      <bottom style="thin">
        <color indexed="59"/>
      </bottom>
      <diagonal/>
    </border>
    <border>
      <left/>
      <right style="thin">
        <color auto="1"/>
      </right>
      <top style="thin">
        <color indexed="59"/>
      </top>
      <bottom style="thin">
        <color indexed="59"/>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right/>
      <top style="thin">
        <color indexed="59"/>
      </top>
      <bottom style="thin">
        <color indexed="59"/>
      </bottom>
      <diagonal/>
    </border>
    <border>
      <left style="thin">
        <color indexed="59"/>
      </left>
      <right/>
      <top style="thin">
        <color indexed="59"/>
      </top>
      <bottom style="thin">
        <color auto="1"/>
      </bottom>
      <diagonal/>
    </border>
    <border>
      <left/>
      <right style="thin">
        <color indexed="59"/>
      </right>
      <top style="thin">
        <color indexed="59"/>
      </top>
      <bottom style="thin">
        <color auto="1"/>
      </bottom>
      <diagonal/>
    </border>
    <border>
      <left/>
      <right/>
      <top style="thin">
        <color auto="1"/>
      </top>
      <bottom/>
      <diagonal/>
    </border>
    <border>
      <left/>
      <right style="thin">
        <color auto="1"/>
      </right>
      <top style="thin">
        <color auto="1"/>
      </top>
      <bottom/>
      <diagonal/>
    </border>
    <border>
      <left style="double">
        <color auto="1"/>
      </left>
      <right style="double">
        <color auto="1"/>
      </right>
      <top style="thin">
        <color indexed="59"/>
      </top>
      <bottom style="thin">
        <color indexed="59"/>
      </bottom>
      <diagonal/>
    </border>
    <border>
      <left/>
      <right style="thin">
        <color auto="1"/>
      </right>
      <top style="thin">
        <color auto="1"/>
      </top>
      <bottom style="medium">
        <color indexed="64"/>
      </bottom>
      <diagonal/>
    </border>
    <border>
      <left style="thin">
        <color auto="1"/>
      </left>
      <right style="thin">
        <color auto="1"/>
      </right>
      <top style="thin">
        <color auto="1"/>
      </top>
      <bottom style="medium">
        <color auto="1"/>
      </bottom>
      <diagonal/>
    </border>
    <border>
      <left/>
      <right style="thin">
        <color indexed="59"/>
      </right>
      <top style="thin">
        <color indexed="59"/>
      </top>
      <bottom/>
      <diagonal/>
    </border>
    <border>
      <left/>
      <right/>
      <top style="thin">
        <color indexed="59"/>
      </top>
      <bottom style="medium">
        <color auto="1"/>
      </bottom>
      <diagonal/>
    </border>
    <border>
      <left/>
      <right style="thin">
        <color indexed="59"/>
      </right>
      <top/>
      <bottom style="thin">
        <color indexed="59"/>
      </bottom>
      <diagonal/>
    </border>
    <border>
      <left style="thin">
        <color indexed="59"/>
      </left>
      <right style="thin">
        <color indexed="59"/>
      </right>
      <top style="thin">
        <color indexed="59"/>
      </top>
      <bottom style="thin">
        <color indexed="59"/>
      </bottom>
      <diagonal/>
    </border>
    <border>
      <left/>
      <right style="thin">
        <color indexed="64"/>
      </right>
      <top style="thin">
        <color indexed="64"/>
      </top>
      <bottom style="thin">
        <color indexed="64"/>
      </bottom>
      <diagonal/>
    </border>
    <border>
      <left style="double">
        <color auto="1"/>
      </left>
      <right style="double">
        <color auto="1"/>
      </right>
      <top style="thin">
        <color auto="1"/>
      </top>
      <bottom style="thin">
        <color auto="1"/>
      </bottom>
      <diagonal/>
    </border>
    <border>
      <left style="double">
        <color auto="1"/>
      </left>
      <right/>
      <top style="thin">
        <color auto="1"/>
      </top>
      <bottom style="thin">
        <color auto="1"/>
      </bottom>
      <diagonal/>
    </border>
    <border>
      <left style="double">
        <color indexed="64"/>
      </left>
      <right style="double">
        <color indexed="64"/>
      </right>
      <top style="thin">
        <color auto="1"/>
      </top>
      <bottom style="double">
        <color indexed="64"/>
      </bottom>
      <diagonal/>
    </border>
    <border>
      <left style="thin">
        <color auto="1"/>
      </left>
      <right/>
      <top style="thin">
        <color auto="1"/>
      </top>
      <bottom/>
      <diagonal/>
    </border>
    <border>
      <left style="double">
        <color auto="1"/>
      </left>
      <right/>
      <top style="double">
        <color auto="1"/>
      </top>
      <bottom style="double">
        <color auto="1"/>
      </bottom>
      <diagonal/>
    </border>
    <border>
      <left/>
      <right/>
      <top style="double">
        <color auto="1"/>
      </top>
      <bottom style="double">
        <color auto="1"/>
      </bottom>
      <diagonal/>
    </border>
    <border>
      <left/>
      <right style="double">
        <color auto="1"/>
      </right>
      <top style="double">
        <color auto="1"/>
      </top>
      <bottom style="double">
        <color auto="1"/>
      </bottom>
      <diagonal/>
    </border>
    <border>
      <left/>
      <right style="thin">
        <color indexed="64"/>
      </right>
      <top style="thin">
        <color indexed="64"/>
      </top>
      <bottom style="thin">
        <color indexed="64"/>
      </bottom>
      <diagonal/>
    </border>
    <border>
      <left style="thin">
        <color auto="1"/>
      </left>
      <right style="thin">
        <color indexed="64"/>
      </right>
      <top style="thin">
        <color auto="1"/>
      </top>
      <bottom/>
      <diagonal/>
    </border>
    <border>
      <left style="thin">
        <color indexed="59"/>
      </left>
      <right/>
      <top style="thin">
        <color indexed="59"/>
      </top>
      <bottom/>
      <diagonal/>
    </border>
    <border>
      <left/>
      <right/>
      <top style="thin">
        <color indexed="59"/>
      </top>
      <bottom/>
      <diagonal/>
    </border>
    <border>
      <left/>
      <right style="double">
        <color auto="1"/>
      </right>
      <top style="thin">
        <color indexed="59"/>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double">
        <color auto="1"/>
      </left>
      <right style="double">
        <color auto="1"/>
      </right>
      <top style="thin">
        <color auto="1"/>
      </top>
      <bottom style="thin">
        <color auto="1"/>
      </bottom>
      <diagonal/>
    </border>
    <border>
      <left/>
      <right/>
      <top style="thin">
        <color auto="1"/>
      </top>
      <bottom style="thin">
        <color auto="1"/>
      </bottom>
      <diagonal/>
    </border>
    <border>
      <left style="double">
        <color indexed="64"/>
      </left>
      <right style="double">
        <color indexed="64"/>
      </right>
      <top style="thin">
        <color auto="1"/>
      </top>
      <bottom style="double">
        <color indexed="64"/>
      </bottom>
      <diagonal/>
    </border>
    <border>
      <left/>
      <right style="thin">
        <color auto="1"/>
      </right>
      <top style="thin">
        <color auto="1"/>
      </top>
      <bottom style="thin">
        <color auto="1"/>
      </bottom>
      <diagonal/>
    </border>
    <border>
      <left style="thin">
        <color auto="1"/>
      </left>
      <right/>
      <top style="thin">
        <color auto="1"/>
      </top>
      <bottom style="double">
        <color auto="1"/>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double">
        <color auto="1"/>
      </left>
      <right style="thin">
        <color auto="1"/>
      </right>
      <top/>
      <bottom style="thin">
        <color auto="1"/>
      </bottom>
      <diagonal/>
    </border>
    <border>
      <left style="thin">
        <color auto="1"/>
      </left>
      <right style="double">
        <color auto="1"/>
      </right>
      <top/>
      <bottom style="thin">
        <color auto="1"/>
      </bottom>
      <diagonal/>
    </border>
    <border>
      <left style="double">
        <color auto="1"/>
      </left>
      <right style="thin">
        <color auto="1"/>
      </right>
      <top style="thin">
        <color auto="1"/>
      </top>
      <bottom style="thin">
        <color auto="1"/>
      </bottom>
      <diagonal/>
    </border>
    <border>
      <left style="double">
        <color auto="1"/>
      </left>
      <right style="thin">
        <color auto="1"/>
      </right>
      <top style="thin">
        <color auto="1"/>
      </top>
      <bottom style="double">
        <color auto="1"/>
      </bottom>
      <diagonal/>
    </border>
    <border>
      <left style="thin">
        <color auto="1"/>
      </left>
      <right style="double">
        <color auto="1"/>
      </right>
      <top style="thin">
        <color auto="1"/>
      </top>
      <bottom style="thin">
        <color auto="1"/>
      </bottom>
      <diagonal/>
    </border>
    <border>
      <left style="double">
        <color auto="1"/>
      </left>
      <right/>
      <top style="thin">
        <color auto="1"/>
      </top>
      <bottom style="thin">
        <color auto="1"/>
      </bottom>
      <diagonal/>
    </border>
    <border>
      <left style="thin">
        <color indexed="59"/>
      </left>
      <right/>
      <top style="thin">
        <color indexed="59"/>
      </top>
      <bottom style="thin">
        <color indexed="59"/>
      </bottom>
      <diagonal/>
    </border>
    <border>
      <left/>
      <right/>
      <top style="thin">
        <color indexed="59"/>
      </top>
      <bottom style="thin">
        <color indexed="59"/>
      </bottom>
      <diagonal/>
    </border>
    <border>
      <left style="double">
        <color indexed="59"/>
      </left>
      <right style="double">
        <color indexed="59"/>
      </right>
      <top style="double">
        <color indexed="59"/>
      </top>
      <bottom style="thin">
        <color indexed="59"/>
      </bottom>
      <diagonal/>
    </border>
    <border>
      <left style="double">
        <color indexed="59"/>
      </left>
      <right style="double">
        <color indexed="59"/>
      </right>
      <top style="thin">
        <color indexed="59"/>
      </top>
      <bottom style="thin">
        <color indexed="59"/>
      </bottom>
      <diagonal/>
    </border>
    <border>
      <left style="double">
        <color indexed="59"/>
      </left>
      <right style="double">
        <color indexed="59"/>
      </right>
      <top style="thin">
        <color indexed="59"/>
      </top>
      <bottom style="double">
        <color indexed="59"/>
      </bottom>
      <diagonal/>
    </border>
    <border>
      <left/>
      <right style="thin">
        <color indexed="59"/>
      </right>
      <top style="thin">
        <color indexed="59"/>
      </top>
      <bottom style="thin">
        <color indexed="59"/>
      </bottom>
      <diagonal/>
    </border>
    <border>
      <left style="thin">
        <color indexed="59"/>
      </left>
      <right style="thin">
        <color indexed="59"/>
      </right>
      <top/>
      <bottom style="thin">
        <color indexed="59"/>
      </bottom>
      <diagonal/>
    </border>
    <border>
      <left style="thin">
        <color indexed="59"/>
      </left>
      <right style="thin">
        <color indexed="59"/>
      </right>
      <top style="thin">
        <color indexed="59"/>
      </top>
      <bottom style="thin">
        <color indexed="59"/>
      </bottom>
      <diagonal/>
    </border>
    <border>
      <left style="thin">
        <color indexed="64"/>
      </left>
      <right/>
      <top/>
      <bottom style="thin">
        <color indexed="64"/>
      </bottom>
      <diagonal/>
    </border>
    <border>
      <left style="double">
        <color auto="1"/>
      </left>
      <right style="double">
        <color auto="1"/>
      </right>
      <top style="double">
        <color auto="1"/>
      </top>
      <bottom style="double">
        <color auto="1"/>
      </bottom>
      <diagonal/>
    </border>
    <border>
      <left style="double">
        <color indexed="59"/>
      </left>
      <right style="double">
        <color indexed="59"/>
      </right>
      <top style="double">
        <color indexed="59"/>
      </top>
      <bottom style="double">
        <color indexed="59"/>
      </bottom>
      <diagonal/>
    </border>
    <border>
      <left style="thin">
        <color indexed="59"/>
      </left>
      <right/>
      <top/>
      <bottom style="thin">
        <color indexed="59"/>
      </bottom>
      <diagonal/>
    </border>
    <border>
      <left/>
      <right style="thin">
        <color indexed="64"/>
      </right>
      <top/>
      <bottom style="thin">
        <color indexed="64"/>
      </bottom>
      <diagonal/>
    </border>
    <border>
      <left style="thin">
        <color indexed="59"/>
      </left>
      <right style="double">
        <color indexed="59"/>
      </right>
      <top style="thin">
        <color indexed="59"/>
      </top>
      <bottom/>
      <diagonal/>
    </border>
    <border>
      <left/>
      <right/>
      <top style="thin">
        <color indexed="64"/>
      </top>
      <bottom style="thin">
        <color indexed="64"/>
      </bottom>
      <diagonal/>
    </border>
    <border>
      <left style="thin">
        <color indexed="59"/>
      </left>
      <right style="double">
        <color indexed="59"/>
      </right>
      <top/>
      <bottom style="thin">
        <color indexed="59"/>
      </bottom>
      <diagonal/>
    </border>
    <border>
      <left style="thin">
        <color auto="1"/>
      </left>
      <right style="medium">
        <color indexed="64"/>
      </right>
      <top style="medium">
        <color indexed="64"/>
      </top>
      <bottom style="thin">
        <color auto="1"/>
      </bottom>
      <diagonal/>
    </border>
    <border>
      <left style="medium">
        <color indexed="64"/>
      </left>
      <right style="thin">
        <color indexed="59"/>
      </right>
      <top style="thin">
        <color indexed="59"/>
      </top>
      <bottom style="medium">
        <color indexed="64"/>
      </bottom>
      <diagonal/>
    </border>
    <border>
      <left style="thin">
        <color indexed="59"/>
      </left>
      <right/>
      <top style="thin">
        <color indexed="59"/>
      </top>
      <bottom style="medium">
        <color auto="1"/>
      </bottom>
      <diagonal/>
    </border>
    <border>
      <left style="thin">
        <color auto="1"/>
      </left>
      <right style="medium">
        <color indexed="64"/>
      </right>
      <top style="thin">
        <color auto="1"/>
      </top>
      <bottom style="medium">
        <color indexed="64"/>
      </bottom>
      <diagonal/>
    </border>
    <border>
      <left/>
      <right/>
      <top/>
      <bottom style="thin">
        <color indexed="59"/>
      </bottom>
      <diagonal/>
    </border>
    <border>
      <left style="double">
        <color indexed="64"/>
      </left>
      <right style="double">
        <color indexed="64"/>
      </right>
      <top style="double">
        <color indexed="64"/>
      </top>
      <bottom style="thin">
        <color indexed="64"/>
      </bottom>
      <diagonal/>
    </border>
    <border>
      <left style="thin">
        <color indexed="59"/>
      </left>
      <right/>
      <top style="thin">
        <color indexed="59"/>
      </top>
      <bottom style="thin">
        <color indexed="59"/>
      </bottom>
      <diagonal/>
    </border>
    <border>
      <left/>
      <right/>
      <top style="thin">
        <color indexed="59"/>
      </top>
      <bottom style="thin">
        <color indexed="59"/>
      </bottom>
      <diagonal/>
    </border>
    <border>
      <left style="double">
        <color auto="1"/>
      </left>
      <right style="double">
        <color auto="1"/>
      </right>
      <top style="thin">
        <color indexed="59"/>
      </top>
      <bottom style="double">
        <color auto="1"/>
      </bottom>
      <diagonal/>
    </border>
    <border>
      <left style="double">
        <color indexed="59"/>
      </left>
      <right style="double">
        <color indexed="59"/>
      </right>
      <top style="thin">
        <color indexed="59"/>
      </top>
      <bottom style="thin">
        <color indexed="59"/>
      </bottom>
      <diagonal/>
    </border>
    <border>
      <left style="thin">
        <color indexed="59"/>
      </left>
      <right style="thin">
        <color indexed="59"/>
      </right>
      <top style="thin">
        <color indexed="59"/>
      </top>
      <bottom style="thin">
        <color indexed="59"/>
      </bottom>
      <diagonal/>
    </border>
    <border>
      <left style="double">
        <color indexed="59"/>
      </left>
      <right style="double">
        <color indexed="59"/>
      </right>
      <top style="thin">
        <color indexed="59"/>
      </top>
      <bottom/>
      <diagonal/>
    </border>
    <border>
      <left/>
      <right/>
      <top style="thin">
        <color indexed="64"/>
      </top>
      <bottom/>
      <diagonal/>
    </border>
    <border>
      <left/>
      <right style="thin">
        <color indexed="64"/>
      </right>
      <top style="thin">
        <color auto="1"/>
      </top>
      <bottom style="medium">
        <color indexed="64"/>
      </bottom>
      <diagonal/>
    </border>
    <border>
      <left/>
      <right style="thin">
        <color indexed="59"/>
      </right>
      <top style="thin">
        <color indexed="59"/>
      </top>
      <bottom/>
      <diagonal/>
    </border>
    <border>
      <left style="thin">
        <color indexed="59"/>
      </left>
      <right/>
      <top/>
      <bottom style="medium">
        <color indexed="64"/>
      </bottom>
      <diagonal/>
    </border>
    <border>
      <left style="thin">
        <color auto="1"/>
      </left>
      <right style="thin">
        <color auto="1"/>
      </right>
      <top/>
      <bottom style="medium">
        <color auto="1"/>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double">
        <color indexed="59"/>
      </left>
      <right style="double">
        <color indexed="59"/>
      </right>
      <top style="thin">
        <color indexed="59"/>
      </top>
      <bottom style="double">
        <color indexed="59"/>
      </bottom>
      <diagonal/>
    </border>
    <border>
      <left/>
      <right style="thin">
        <color indexed="59"/>
      </right>
      <top style="thin">
        <color indexed="59"/>
      </top>
      <bottom style="thin">
        <color indexed="59"/>
      </bottom>
      <diagonal/>
    </border>
    <border>
      <left/>
      <right style="thin">
        <color indexed="64"/>
      </right>
      <top style="thin">
        <color indexed="64"/>
      </top>
      <bottom style="thin">
        <color indexed="64"/>
      </bottom>
      <diagonal/>
    </border>
    <border>
      <left style="thin">
        <color indexed="59"/>
      </left>
      <right/>
      <top style="thin">
        <color indexed="59"/>
      </top>
      <bottom/>
      <diagonal/>
    </border>
    <border>
      <left style="thin">
        <color indexed="59"/>
      </left>
      <right style="double">
        <color indexed="59"/>
      </right>
      <top style="thin">
        <color indexed="59"/>
      </top>
      <bottom/>
      <diagonal/>
    </border>
    <border>
      <left/>
      <right/>
      <top style="thin">
        <color indexed="64"/>
      </top>
      <bottom style="medium">
        <color indexed="64"/>
      </bottom>
      <diagonal/>
    </border>
    <border>
      <left/>
      <right/>
      <top style="thin">
        <color indexed="64"/>
      </top>
      <bottom style="thin">
        <color indexed="64"/>
      </bottom>
      <diagonal/>
    </border>
    <border>
      <left style="thin">
        <color auto="1"/>
      </left>
      <right style="medium">
        <color indexed="64"/>
      </right>
      <top style="thin">
        <color auto="1"/>
      </top>
      <bottom style="medium">
        <color indexed="64"/>
      </bottom>
      <diagonal/>
    </border>
    <border>
      <left style="double">
        <color indexed="59"/>
      </left>
      <right style="double">
        <color indexed="59"/>
      </right>
      <top style="thin">
        <color indexed="59"/>
      </top>
      <bottom/>
      <diagonal/>
    </border>
    <border>
      <left style="thin">
        <color indexed="64"/>
      </left>
      <right/>
      <top/>
      <bottom style="medium">
        <color indexed="64"/>
      </bottom>
      <diagonal/>
    </border>
    <border>
      <left style="double">
        <color auto="1"/>
      </left>
      <right style="double">
        <color auto="1"/>
      </right>
      <top style="thin">
        <color indexed="59"/>
      </top>
      <bottom/>
      <diagonal/>
    </border>
    <border>
      <left/>
      <right/>
      <top style="thin">
        <color indexed="59"/>
      </top>
      <bottom style="medium">
        <color auto="1"/>
      </bottom>
      <diagonal/>
    </border>
    <border>
      <left style="double">
        <color indexed="64"/>
      </left>
      <right style="double">
        <color indexed="64"/>
      </right>
      <top style="thin">
        <color auto="1"/>
      </top>
      <bottom style="double">
        <color indexed="64"/>
      </bottom>
      <diagonal/>
    </border>
    <border>
      <left/>
      <right style="thin">
        <color indexed="59"/>
      </right>
      <top style="thin">
        <color indexed="59"/>
      </top>
      <bottom style="medium">
        <color auto="1"/>
      </bottom>
      <diagonal/>
    </border>
    <border>
      <left style="thin">
        <color indexed="59"/>
      </left>
      <right/>
      <top/>
      <bottom style="medium">
        <color indexed="64"/>
      </bottom>
      <diagonal/>
    </border>
    <border>
      <left style="double">
        <color indexed="59"/>
      </left>
      <right style="double">
        <color indexed="59"/>
      </right>
      <top style="double">
        <color indexed="59"/>
      </top>
      <bottom/>
      <diagonal/>
    </border>
    <border>
      <left style="thin">
        <color indexed="59"/>
      </left>
      <right style="thin">
        <color indexed="59"/>
      </right>
      <top style="thin">
        <color indexed="59"/>
      </top>
      <bottom style="medium">
        <color auto="1"/>
      </bottom>
      <diagonal/>
    </border>
    <border>
      <left style="thin">
        <color indexed="59"/>
      </left>
      <right style="thin">
        <color indexed="59"/>
      </right>
      <top style="thin">
        <color indexed="59"/>
      </top>
      <bottom/>
      <diagonal/>
    </border>
    <border>
      <left style="thin">
        <color indexed="64"/>
      </left>
      <right/>
      <top/>
      <bottom style="thin">
        <color indexed="59"/>
      </bottom>
      <diagonal/>
    </border>
    <border>
      <left style="thin">
        <color indexed="59"/>
      </left>
      <right style="thin">
        <color indexed="59"/>
      </right>
      <top style="thin">
        <color indexed="59"/>
      </top>
      <bottom style="thin">
        <color indexed="59"/>
      </bottom>
      <diagonal/>
    </border>
    <border>
      <left style="thin">
        <color indexed="59"/>
      </left>
      <right style="thin">
        <color indexed="59"/>
      </right>
      <top style="thin">
        <color indexed="59"/>
      </top>
      <bottom/>
      <diagonal/>
    </border>
    <border>
      <left style="thin">
        <color indexed="59"/>
      </left>
      <right/>
      <top style="thin">
        <color indexed="59"/>
      </top>
      <bottom style="medium">
        <color auto="1"/>
      </bottom>
      <diagonal/>
    </border>
    <border>
      <left/>
      <right/>
      <top style="thin">
        <color indexed="59"/>
      </top>
      <bottom style="medium">
        <color auto="1"/>
      </bottom>
      <diagonal/>
    </border>
    <border>
      <left style="thin">
        <color auto="1"/>
      </left>
      <right style="thin">
        <color auto="1"/>
      </right>
      <top style="thin">
        <color auto="1"/>
      </top>
      <bottom style="medium">
        <color auto="1"/>
      </bottom>
      <diagonal/>
    </border>
    <border>
      <left style="thin">
        <color indexed="59"/>
      </left>
      <right/>
      <top style="thin">
        <color indexed="59"/>
      </top>
      <bottom style="thin">
        <color indexed="59"/>
      </bottom>
      <diagonal/>
    </border>
    <border>
      <left style="double">
        <color indexed="59"/>
      </left>
      <right style="double">
        <color indexed="59"/>
      </right>
      <top style="thin">
        <color indexed="59"/>
      </top>
      <bottom style="thin">
        <color indexed="59"/>
      </bottom>
      <diagonal/>
    </border>
    <border>
      <left style="double">
        <color indexed="59"/>
      </left>
      <right style="double">
        <color indexed="59"/>
      </right>
      <top style="thin">
        <color indexed="59"/>
      </top>
      <bottom style="double">
        <color indexed="59"/>
      </bottom>
      <diagonal/>
    </border>
    <border>
      <left style="double">
        <color auto="1"/>
      </left>
      <right style="double">
        <color auto="1"/>
      </right>
      <top style="thin">
        <color indexed="59"/>
      </top>
      <bottom/>
      <diagonal/>
    </border>
    <border>
      <left style="double">
        <color indexed="64"/>
      </left>
      <right style="double">
        <color indexed="64"/>
      </right>
      <top style="thin">
        <color auto="1"/>
      </top>
      <bottom style="double">
        <color indexed="64"/>
      </bottom>
      <diagonal/>
    </border>
    <border>
      <left/>
      <right style="thin">
        <color indexed="59"/>
      </right>
      <top style="thin">
        <color indexed="59"/>
      </top>
      <bottom style="thin">
        <color indexed="59"/>
      </bottom>
      <diagonal/>
    </border>
    <border>
      <left style="thin">
        <color indexed="59"/>
      </left>
      <right/>
      <top style="thin">
        <color indexed="59"/>
      </top>
      <bottom/>
      <diagonal/>
    </border>
    <border>
      <left style="thin">
        <color indexed="59"/>
      </left>
      <right style="double">
        <color indexed="59"/>
      </right>
      <top style="thin">
        <color indexed="59"/>
      </top>
      <bottom/>
      <diagonal/>
    </border>
    <border>
      <left style="double">
        <color indexed="59"/>
      </left>
      <right style="double">
        <color indexed="59"/>
      </right>
      <top style="thin">
        <color indexed="59"/>
      </top>
      <bottom/>
      <diagonal/>
    </border>
    <border>
      <left/>
      <right style="thin">
        <color indexed="59"/>
      </right>
      <top style="thin">
        <color indexed="59"/>
      </top>
      <bottom style="medium">
        <color auto="1"/>
      </bottom>
      <diagonal/>
    </border>
    <border>
      <left/>
      <right/>
      <top style="thin">
        <color indexed="59"/>
      </top>
      <bottom style="thin">
        <color indexed="59"/>
      </bottom>
      <diagonal/>
    </border>
    <border>
      <left/>
      <right style="thin">
        <color indexed="64"/>
      </right>
      <top style="thin">
        <color indexed="64"/>
      </top>
      <bottom style="thin">
        <color indexed="64"/>
      </bottom>
      <diagonal/>
    </border>
    <border>
      <left style="thin">
        <color indexed="59"/>
      </left>
      <right style="thin">
        <color indexed="59"/>
      </right>
      <top style="thin">
        <color indexed="59"/>
      </top>
      <bottom style="medium">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4">
    <xf numFmtId="0" fontId="0" fillId="0" borderId="0"/>
    <xf numFmtId="165" fontId="5" fillId="0" borderId="0" applyFont="0" applyFill="0" applyBorder="0" applyAlignment="0" applyProtection="0"/>
    <xf numFmtId="175" fontId="19" fillId="0" borderId="0" applyFont="0" applyFill="0" applyBorder="0" applyAlignment="0" applyProtection="0"/>
    <xf numFmtId="44"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48" fillId="0" borderId="0"/>
    <xf numFmtId="0" fontId="5" fillId="0" borderId="0"/>
    <xf numFmtId="0" fontId="49" fillId="0" borderId="0"/>
    <xf numFmtId="0" fontId="5" fillId="0" borderId="0"/>
    <xf numFmtId="0" fontId="5" fillId="0" borderId="0"/>
    <xf numFmtId="164" fontId="5" fillId="0" borderId="0" applyFont="0" applyFill="0" applyBorder="0" applyAlignment="0" applyProtection="0"/>
    <xf numFmtId="0" fontId="3" fillId="0" borderId="0"/>
    <xf numFmtId="0" fontId="3" fillId="0" borderId="0"/>
    <xf numFmtId="0" fontId="74" fillId="0" borderId="0"/>
    <xf numFmtId="44" fontId="74" fillId="0" borderId="0" applyFont="0" applyFill="0" applyBorder="0" applyAlignment="0" applyProtection="0"/>
    <xf numFmtId="192" fontId="74" fillId="0" borderId="0" applyFill="0" applyBorder="0" applyAlignment="0" applyProtection="0"/>
    <xf numFmtId="193" fontId="3" fillId="0" borderId="0" applyFont="0" applyFill="0" applyBorder="0" applyAlignment="0" applyProtection="0"/>
    <xf numFmtId="0" fontId="5" fillId="0" borderId="0"/>
    <xf numFmtId="193" fontId="5"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9" fontId="74" fillId="0" borderId="0" applyFont="0" applyFill="0" applyBorder="0" applyAlignment="0" applyProtection="0"/>
  </cellStyleXfs>
  <cellXfs count="1601">
    <xf numFmtId="0" fontId="0" fillId="0" borderId="0" xfId="0"/>
    <xf numFmtId="0" fontId="6" fillId="0" borderId="0" xfId="0" applyFont="1"/>
    <xf numFmtId="0" fontId="7" fillId="0" borderId="0" xfId="0" applyFont="1"/>
    <xf numFmtId="2" fontId="8" fillId="0" borderId="0" xfId="0" applyNumberFormat="1" applyFont="1" applyAlignment="1">
      <alignment horizontal="right"/>
    </xf>
    <xf numFmtId="2" fontId="9" fillId="0" borderId="0" xfId="0" applyNumberFormat="1" applyFont="1"/>
    <xf numFmtId="2" fontId="8" fillId="0" borderId="0" xfId="0" applyNumberFormat="1" applyFont="1"/>
    <xf numFmtId="0" fontId="9" fillId="0" borderId="0" xfId="10" applyFont="1" applyAlignment="1">
      <alignment vertical="center"/>
    </xf>
    <xf numFmtId="0" fontId="9" fillId="0" borderId="0" xfId="0" applyFont="1" applyAlignment="1">
      <alignment horizontal="center"/>
    </xf>
    <xf numFmtId="0" fontId="9" fillId="0" borderId="0" xfId="10" applyFont="1" applyAlignment="1">
      <alignment horizontal="right" vertical="center" wrapText="1"/>
    </xf>
    <xf numFmtId="171" fontId="14" fillId="0" borderId="0" xfId="10" applyNumberFormat="1" applyFont="1" applyAlignment="1">
      <alignment horizontal="right" vertical="center"/>
    </xf>
    <xf numFmtId="170" fontId="9" fillId="0" borderId="0" xfId="0" applyNumberFormat="1" applyFont="1"/>
    <xf numFmtId="0" fontId="9" fillId="0" borderId="0" xfId="10" applyFont="1"/>
    <xf numFmtId="0" fontId="11" fillId="0" borderId="0" xfId="10" applyFont="1"/>
    <xf numFmtId="0" fontId="11" fillId="0" borderId="0" xfId="10" applyFont="1" applyAlignment="1">
      <alignment horizontal="center" vertical="center"/>
    </xf>
    <xf numFmtId="0" fontId="9" fillId="0" borderId="0" xfId="10" applyFont="1" applyAlignment="1">
      <alignment horizontal="left" vertical="center" wrapText="1"/>
    </xf>
    <xf numFmtId="0" fontId="9" fillId="0" borderId="0" xfId="10" applyFont="1" applyAlignment="1">
      <alignment horizontal="left" wrapText="1"/>
    </xf>
    <xf numFmtId="0" fontId="17" fillId="0" borderId="0" xfId="11" applyFont="1"/>
    <xf numFmtId="173" fontId="18" fillId="0" borderId="0" xfId="11" applyNumberFormat="1" applyFont="1"/>
    <xf numFmtId="174" fontId="18" fillId="0" borderId="0" xfId="2" applyNumberFormat="1" applyFont="1" applyAlignment="1" applyProtection="1">
      <alignment horizontal="center"/>
    </xf>
    <xf numFmtId="0" fontId="18" fillId="0" borderId="0" xfId="11" applyFont="1"/>
    <xf numFmtId="0" fontId="18" fillId="0" borderId="0" xfId="11" applyFont="1" applyAlignment="1">
      <alignment wrapText="1"/>
    </xf>
    <xf numFmtId="176" fontId="18" fillId="0" borderId="0" xfId="11" applyNumberFormat="1" applyFont="1" applyAlignment="1">
      <alignment vertical="center"/>
    </xf>
    <xf numFmtId="0" fontId="17" fillId="0" borderId="0" xfId="11" applyFont="1" applyAlignment="1">
      <alignment wrapText="1"/>
    </xf>
    <xf numFmtId="0" fontId="18" fillId="0" borderId="0" xfId="0" applyFont="1" applyAlignment="1">
      <alignment horizontal="center"/>
    </xf>
    <xf numFmtId="0" fontId="17" fillId="0" borderId="1" xfId="0" applyFont="1" applyBorder="1" applyAlignment="1">
      <alignment horizontal="center" vertical="center" wrapText="1"/>
    </xf>
    <xf numFmtId="0" fontId="17" fillId="0" borderId="1" xfId="11" applyFont="1" applyBorder="1" applyAlignment="1">
      <alignment horizontal="center" vertical="center"/>
    </xf>
    <xf numFmtId="0" fontId="18" fillId="0" borderId="2" xfId="11" applyFont="1" applyBorder="1"/>
    <xf numFmtId="173" fontId="18" fillId="0" borderId="3" xfId="0" applyNumberFormat="1" applyFont="1" applyBorder="1" applyAlignment="1">
      <alignment horizontal="center"/>
    </xf>
    <xf numFmtId="0" fontId="17" fillId="0" borderId="4" xfId="11" applyFont="1" applyBorder="1" applyAlignment="1">
      <alignment horizontal="right"/>
    </xf>
    <xf numFmtId="173" fontId="17" fillId="0" borderId="3" xfId="0" applyNumberFormat="1" applyFont="1" applyBorder="1" applyAlignment="1">
      <alignment horizontal="center"/>
    </xf>
    <xf numFmtId="0" fontId="20" fillId="0" borderId="0" xfId="11" applyFont="1" applyAlignment="1">
      <alignment horizontal="right"/>
    </xf>
    <xf numFmtId="0" fontId="17" fillId="0" borderId="0" xfId="11" applyFont="1" applyAlignment="1">
      <alignment horizontal="right"/>
    </xf>
    <xf numFmtId="0" fontId="17" fillId="0" borderId="0" xfId="0" applyFont="1" applyAlignment="1">
      <alignment horizontal="right"/>
    </xf>
    <xf numFmtId="0" fontId="18" fillId="0" borderId="0" xfId="0" applyFont="1"/>
    <xf numFmtId="1" fontId="9" fillId="0" borderId="0" xfId="0" applyNumberFormat="1" applyFont="1" applyAlignment="1">
      <alignment horizontal="center"/>
    </xf>
    <xf numFmtId="173" fontId="5" fillId="0" borderId="0" xfId="11" applyNumberFormat="1"/>
    <xf numFmtId="174" fontId="5" fillId="0" borderId="0" xfId="2" applyNumberFormat="1" applyFont="1" applyAlignment="1" applyProtection="1">
      <alignment horizontal="center"/>
    </xf>
    <xf numFmtId="0" fontId="5" fillId="0" borderId="0" xfId="11"/>
    <xf numFmtId="1" fontId="6" fillId="0" borderId="0" xfId="0" applyNumberFormat="1" applyFont="1"/>
    <xf numFmtId="1" fontId="6" fillId="0" borderId="0" xfId="0" applyNumberFormat="1" applyFont="1" applyAlignment="1">
      <alignment horizontal="center"/>
    </xf>
    <xf numFmtId="1" fontId="0" fillId="0" borderId="0" xfId="0" applyNumberFormat="1" applyAlignment="1">
      <alignment horizontal="center"/>
    </xf>
    <xf numFmtId="1" fontId="0" fillId="0" borderId="0" xfId="0" applyNumberFormat="1"/>
    <xf numFmtId="1" fontId="0" fillId="0" borderId="0" xfId="0" applyNumberFormat="1" applyAlignment="1">
      <alignment horizontal="right"/>
    </xf>
    <xf numFmtId="1" fontId="7" fillId="0" borderId="0" xfId="0" applyNumberFormat="1" applyFont="1"/>
    <xf numFmtId="1" fontId="9" fillId="0" borderId="0" xfId="0" applyNumberFormat="1" applyFont="1"/>
    <xf numFmtId="1" fontId="7" fillId="0" borderId="0" xfId="0" applyNumberFormat="1" applyFont="1" applyAlignment="1">
      <alignment horizontal="right"/>
    </xf>
    <xf numFmtId="1" fontId="9" fillId="0" borderId="0" xfId="0" applyNumberFormat="1" applyFont="1" applyAlignment="1">
      <alignment horizontal="right"/>
    </xf>
    <xf numFmtId="1" fontId="6" fillId="0" borderId="0" xfId="0" applyNumberFormat="1" applyFont="1" applyAlignment="1">
      <alignment horizontal="right"/>
    </xf>
    <xf numFmtId="49" fontId="10" fillId="0" borderId="0" xfId="0" applyNumberFormat="1" applyFont="1"/>
    <xf numFmtId="0" fontId="10" fillId="0" borderId="0" xfId="0" applyFont="1"/>
    <xf numFmtId="0" fontId="9" fillId="0" borderId="0" xfId="0" applyFont="1"/>
    <xf numFmtId="170" fontId="9" fillId="0" borderId="5" xfId="0" applyNumberFormat="1" applyFont="1" applyBorder="1" applyAlignment="1">
      <alignment horizontal="center"/>
    </xf>
    <xf numFmtId="170" fontId="9" fillId="0" borderId="6" xfId="0" applyNumberFormat="1" applyFont="1" applyBorder="1" applyAlignment="1">
      <alignment horizontal="center"/>
    </xf>
    <xf numFmtId="0" fontId="5" fillId="0" borderId="0" xfId="11" applyAlignment="1">
      <alignment vertical="center"/>
    </xf>
    <xf numFmtId="173" fontId="5" fillId="0" borderId="0" xfId="11" applyNumberFormat="1" applyAlignment="1">
      <alignment vertical="center"/>
    </xf>
    <xf numFmtId="174" fontId="5" fillId="0" borderId="0" xfId="2" applyNumberFormat="1" applyFont="1" applyAlignment="1" applyProtection="1">
      <alignment horizontal="center" vertical="center"/>
    </xf>
    <xf numFmtId="0" fontId="21" fillId="0" borderId="0" xfId="11" applyFont="1"/>
    <xf numFmtId="167" fontId="21" fillId="0" borderId="0" xfId="11" applyNumberFormat="1" applyFont="1"/>
    <xf numFmtId="174" fontId="22" fillId="0" borderId="0" xfId="2" applyNumberFormat="1" applyFont="1" applyAlignment="1" applyProtection="1">
      <alignment horizontal="center"/>
    </xf>
    <xf numFmtId="0" fontId="22" fillId="0" borderId="0" xfId="11" applyFont="1"/>
    <xf numFmtId="173" fontId="22" fillId="0" borderId="0" xfId="11" applyNumberFormat="1" applyFont="1"/>
    <xf numFmtId="0" fontId="21" fillId="0" borderId="0" xfId="11" applyFont="1" applyAlignment="1">
      <alignment horizontal="right"/>
    </xf>
    <xf numFmtId="0" fontId="24" fillId="0" borderId="0" xfId="0" applyFont="1"/>
    <xf numFmtId="0" fontId="25" fillId="0" borderId="0" xfId="0" applyFont="1"/>
    <xf numFmtId="0" fontId="11" fillId="0" borderId="0" xfId="0" applyFont="1"/>
    <xf numFmtId="167" fontId="22" fillId="0" borderId="0" xfId="11" applyNumberFormat="1" applyFont="1"/>
    <xf numFmtId="0" fontId="18" fillId="0" borderId="3" xfId="11" applyFont="1" applyBorder="1"/>
    <xf numFmtId="179" fontId="9" fillId="0" borderId="0" xfId="0" applyNumberFormat="1" applyFont="1"/>
    <xf numFmtId="0" fontId="18" fillId="0" borderId="0" xfId="11" applyFont="1" applyAlignment="1">
      <alignment horizontal="right"/>
    </xf>
    <xf numFmtId="0" fontId="18" fillId="0" borderId="0" xfId="11" applyFont="1" applyAlignment="1">
      <alignment horizontal="right" wrapText="1"/>
    </xf>
    <xf numFmtId="178" fontId="10" fillId="0" borderId="0" xfId="0" applyNumberFormat="1" applyFont="1"/>
    <xf numFmtId="0" fontId="10" fillId="0" borderId="0" xfId="0" applyFont="1" applyAlignment="1">
      <alignment horizontal="center"/>
    </xf>
    <xf numFmtId="179" fontId="10" fillId="0" borderId="0" xfId="0" applyNumberFormat="1" applyFont="1"/>
    <xf numFmtId="167" fontId="10" fillId="0" borderId="0" xfId="0" applyNumberFormat="1" applyFont="1"/>
    <xf numFmtId="0" fontId="18" fillId="0" borderId="4" xfId="11" applyFont="1" applyBorder="1"/>
    <xf numFmtId="0" fontId="17" fillId="0" borderId="0" xfId="11" applyFont="1" applyAlignment="1">
      <alignment horizontal="center"/>
    </xf>
    <xf numFmtId="0" fontId="17" fillId="0" borderId="0" xfId="0" applyFont="1" applyAlignment="1">
      <alignment horizontal="center"/>
    </xf>
    <xf numFmtId="2" fontId="9" fillId="0" borderId="0" xfId="0" applyNumberFormat="1" applyFont="1" applyAlignment="1">
      <alignment horizontal="center"/>
    </xf>
    <xf numFmtId="0" fontId="12" fillId="0" borderId="0" xfId="0" applyFont="1" applyAlignment="1">
      <alignment horizontal="center"/>
    </xf>
    <xf numFmtId="49" fontId="24" fillId="0" borderId="0" xfId="0" applyNumberFormat="1" applyFont="1" applyAlignment="1">
      <alignment horizontal="left"/>
    </xf>
    <xf numFmtId="49" fontId="28" fillId="0" borderId="0" xfId="0" applyNumberFormat="1" applyFont="1" applyAlignment="1">
      <alignment horizontal="center"/>
    </xf>
    <xf numFmtId="0" fontId="28" fillId="0" borderId="0" xfId="0" applyFont="1" applyAlignment="1">
      <alignment horizontal="center"/>
    </xf>
    <xf numFmtId="4" fontId="28" fillId="0" borderId="0" xfId="0" applyNumberFormat="1" applyFont="1" applyAlignment="1">
      <alignment horizontal="center"/>
    </xf>
    <xf numFmtId="1" fontId="28" fillId="0" borderId="0" xfId="0" applyNumberFormat="1" applyFont="1" applyAlignment="1">
      <alignment horizontal="center"/>
    </xf>
    <xf numFmtId="2" fontId="28" fillId="0" borderId="0" xfId="0" applyNumberFormat="1" applyFont="1"/>
    <xf numFmtId="167" fontId="28" fillId="0" borderId="0" xfId="0" applyNumberFormat="1" applyFont="1"/>
    <xf numFmtId="49" fontId="29" fillId="0" borderId="0" xfId="0" applyNumberFormat="1" applyFont="1" applyAlignment="1">
      <alignment horizontal="center"/>
    </xf>
    <xf numFmtId="0" fontId="30" fillId="0" borderId="0" xfId="0" applyFont="1" applyAlignment="1">
      <alignment horizontal="left"/>
    </xf>
    <xf numFmtId="4" fontId="31" fillId="0" borderId="0" xfId="0" applyNumberFormat="1" applyFont="1" applyAlignment="1">
      <alignment horizontal="center"/>
    </xf>
    <xf numFmtId="4" fontId="28" fillId="0" borderId="0" xfId="0" applyNumberFormat="1" applyFont="1"/>
    <xf numFmtId="49" fontId="18" fillId="0" borderId="0" xfId="0" applyNumberFormat="1" applyFont="1" applyAlignment="1">
      <alignment horizontal="right"/>
    </xf>
    <xf numFmtId="4" fontId="24" fillId="0" borderId="0" xfId="0" applyNumberFormat="1" applyFont="1"/>
    <xf numFmtId="49" fontId="32" fillId="0" borderId="0" xfId="0" applyNumberFormat="1" applyFont="1" applyAlignment="1">
      <alignment horizontal="center"/>
    </xf>
    <xf numFmtId="0" fontId="32" fillId="0" borderId="0" xfId="0" applyFont="1" applyAlignment="1">
      <alignment horizontal="center"/>
    </xf>
    <xf numFmtId="4" fontId="32" fillId="0" borderId="0" xfId="0" applyNumberFormat="1" applyFont="1" applyAlignment="1">
      <alignment horizontal="center"/>
    </xf>
    <xf numFmtId="1" fontId="32" fillId="0" borderId="0" xfId="0" applyNumberFormat="1" applyFont="1" applyAlignment="1">
      <alignment horizontal="center"/>
    </xf>
    <xf numFmtId="1" fontId="33" fillId="0" borderId="0" xfId="0" applyNumberFormat="1" applyFont="1" applyAlignment="1">
      <alignment horizontal="center"/>
    </xf>
    <xf numFmtId="0" fontId="32" fillId="0" borderId="0" xfId="0" applyFont="1"/>
    <xf numFmtId="0" fontId="24" fillId="0" borderId="0" xfId="0" applyFont="1" applyAlignment="1">
      <alignment horizontal="left"/>
    </xf>
    <xf numFmtId="49" fontId="18" fillId="0" borderId="0" xfId="0" applyNumberFormat="1" applyFont="1" applyAlignment="1">
      <alignment horizontal="center"/>
    </xf>
    <xf numFmtId="4" fontId="18" fillId="0" borderId="0" xfId="0" applyNumberFormat="1" applyFont="1" applyAlignment="1">
      <alignment horizontal="center"/>
    </xf>
    <xf numFmtId="49" fontId="30" fillId="7" borderId="0" xfId="0" applyNumberFormat="1" applyFont="1" applyFill="1" applyAlignment="1">
      <alignment horizontal="center"/>
    </xf>
    <xf numFmtId="49" fontId="30" fillId="7" borderId="0" xfId="0" applyNumberFormat="1" applyFont="1" applyFill="1" applyAlignment="1">
      <alignment horizontal="left"/>
    </xf>
    <xf numFmtId="4" fontId="18" fillId="0" borderId="0" xfId="0" applyNumberFormat="1" applyFont="1"/>
    <xf numFmtId="4" fontId="29" fillId="0" borderId="0" xfId="0" applyNumberFormat="1" applyFont="1" applyAlignment="1">
      <alignment horizontal="center"/>
    </xf>
    <xf numFmtId="0" fontId="33" fillId="0" borderId="0" xfId="0" applyFont="1" applyAlignment="1">
      <alignment horizontal="center"/>
    </xf>
    <xf numFmtId="4" fontId="6" fillId="0" borderId="0" xfId="0" applyNumberFormat="1" applyFont="1" applyAlignment="1" applyProtection="1">
      <alignment horizontal="center"/>
      <protection locked="0"/>
    </xf>
    <xf numFmtId="49" fontId="33" fillId="0" borderId="0" xfId="0" applyNumberFormat="1" applyFont="1" applyAlignment="1">
      <alignment horizontal="center"/>
    </xf>
    <xf numFmtId="0" fontId="26" fillId="0" borderId="0" xfId="0" applyFont="1"/>
    <xf numFmtId="167" fontId="18" fillId="0" borderId="0" xfId="0" applyNumberFormat="1" applyFont="1"/>
    <xf numFmtId="178" fontId="28" fillId="0" borderId="0" xfId="0" applyNumberFormat="1" applyFont="1"/>
    <xf numFmtId="0" fontId="39" fillId="0" borderId="0" xfId="0" applyFont="1" applyAlignment="1">
      <alignment horizontal="center"/>
    </xf>
    <xf numFmtId="0" fontId="41" fillId="0" borderId="0" xfId="11" applyFont="1"/>
    <xf numFmtId="178" fontId="32" fillId="0" borderId="0" xfId="0" applyNumberFormat="1" applyFont="1"/>
    <xf numFmtId="178" fontId="33" fillId="0" borderId="0" xfId="0" applyNumberFormat="1" applyFont="1"/>
    <xf numFmtId="178" fontId="18" fillId="0" borderId="0" xfId="0" applyNumberFormat="1" applyFont="1"/>
    <xf numFmtId="49" fontId="0" fillId="0" borderId="0" xfId="0" applyNumberFormat="1" applyAlignment="1">
      <alignment horizontal="center"/>
    </xf>
    <xf numFmtId="178" fontId="21" fillId="0" borderId="0" xfId="11" applyNumberFormat="1" applyFont="1" applyAlignment="1">
      <alignment horizontal="right"/>
    </xf>
    <xf numFmtId="178" fontId="21" fillId="0" borderId="0" xfId="11" applyNumberFormat="1" applyFont="1"/>
    <xf numFmtId="178" fontId="21" fillId="0" borderId="0" xfId="11" applyNumberFormat="1" applyFont="1" applyAlignment="1">
      <alignment horizontal="center"/>
    </xf>
    <xf numFmtId="0" fontId="24" fillId="0" borderId="0" xfId="11" applyFont="1" applyAlignment="1">
      <alignment horizontal="center"/>
    </xf>
    <xf numFmtId="1" fontId="5" fillId="0" borderId="0" xfId="0" applyNumberFormat="1" applyFont="1" applyAlignment="1">
      <alignment horizontal="center"/>
    </xf>
    <xf numFmtId="0" fontId="5" fillId="0" borderId="0" xfId="0" applyFont="1"/>
    <xf numFmtId="0" fontId="5" fillId="0" borderId="0" xfId="0" applyFont="1" applyAlignment="1">
      <alignment horizontal="center"/>
    </xf>
    <xf numFmtId="4" fontId="5" fillId="0" borderId="0" xfId="0" applyNumberFormat="1" applyFont="1" applyAlignment="1">
      <alignment horizontal="center"/>
    </xf>
    <xf numFmtId="4" fontId="5" fillId="0" borderId="0" xfId="0" applyNumberFormat="1" applyFont="1" applyAlignment="1">
      <alignment horizontal="left"/>
    </xf>
    <xf numFmtId="4" fontId="18" fillId="0" borderId="0" xfId="0" applyNumberFormat="1" applyFont="1" applyAlignment="1">
      <alignment horizontal="left"/>
    </xf>
    <xf numFmtId="178" fontId="5" fillId="0" borderId="0" xfId="0" applyNumberFormat="1" applyFont="1"/>
    <xf numFmtId="49" fontId="30" fillId="0" borderId="0" xfId="0" applyNumberFormat="1" applyFont="1" applyAlignment="1">
      <alignment horizontal="left"/>
    </xf>
    <xf numFmtId="178" fontId="5" fillId="0" borderId="0" xfId="0" applyNumberFormat="1" applyFont="1" applyAlignment="1">
      <alignment horizontal="right"/>
    </xf>
    <xf numFmtId="0" fontId="7" fillId="0" borderId="0" xfId="0" applyFont="1" applyAlignment="1">
      <alignment horizontal="right"/>
    </xf>
    <xf numFmtId="49" fontId="5" fillId="0" borderId="0" xfId="0" applyNumberFormat="1" applyFont="1" applyAlignment="1">
      <alignment horizontal="center"/>
    </xf>
    <xf numFmtId="4" fontId="5" fillId="0" borderId="0" xfId="0" applyNumberFormat="1" applyFont="1" applyAlignment="1" applyProtection="1">
      <alignment horizontal="center"/>
      <protection locked="0"/>
    </xf>
    <xf numFmtId="49" fontId="5" fillId="0" borderId="0" xfId="0" applyNumberFormat="1" applyFont="1" applyAlignment="1" applyProtection="1">
      <alignment horizontal="center"/>
      <protection locked="0"/>
    </xf>
    <xf numFmtId="178" fontId="9" fillId="0" borderId="0" xfId="0" applyNumberFormat="1" applyFont="1"/>
    <xf numFmtId="167" fontId="9" fillId="0" borderId="0" xfId="0" applyNumberFormat="1" applyFont="1"/>
    <xf numFmtId="179" fontId="5" fillId="0" borderId="0" xfId="0" applyNumberFormat="1" applyFont="1"/>
    <xf numFmtId="167" fontId="5" fillId="0" borderId="0" xfId="0" applyNumberFormat="1" applyFont="1"/>
    <xf numFmtId="0" fontId="5" fillId="0" borderId="0" xfId="0" applyFont="1" applyAlignment="1" applyProtection="1">
      <alignment horizontal="center"/>
      <protection locked="0"/>
    </xf>
    <xf numFmtId="49" fontId="50" fillId="0" borderId="0" xfId="0" applyNumberFormat="1" applyFont="1" applyAlignment="1">
      <alignment horizontal="left"/>
    </xf>
    <xf numFmtId="4" fontId="5" fillId="0" borderId="0" xfId="0" applyNumberFormat="1" applyFont="1"/>
    <xf numFmtId="2" fontId="5" fillId="0" borderId="0" xfId="0" applyNumberFormat="1" applyFont="1"/>
    <xf numFmtId="0" fontId="7" fillId="0" borderId="0" xfId="0" applyFont="1" applyAlignment="1">
      <alignment horizontal="center"/>
    </xf>
    <xf numFmtId="2" fontId="5" fillId="0" borderId="0" xfId="0" applyNumberFormat="1" applyFont="1" applyAlignment="1">
      <alignment horizontal="right"/>
    </xf>
    <xf numFmtId="49" fontId="43" fillId="0" borderId="0" xfId="0" applyNumberFormat="1" applyFont="1" applyAlignment="1" applyProtection="1">
      <alignment horizontal="center"/>
      <protection locked="0"/>
    </xf>
    <xf numFmtId="0" fontId="43" fillId="0" borderId="0" xfId="0" applyFont="1"/>
    <xf numFmtId="0" fontId="43" fillId="0" borderId="0" xfId="0" applyFont="1" applyAlignment="1">
      <alignment horizontal="left"/>
    </xf>
    <xf numFmtId="178" fontId="7" fillId="0" borderId="0" xfId="0" applyNumberFormat="1" applyFont="1"/>
    <xf numFmtId="49" fontId="7" fillId="0" borderId="0" xfId="0" applyNumberFormat="1" applyFont="1" applyAlignment="1">
      <alignment horizontal="left"/>
    </xf>
    <xf numFmtId="0" fontId="7" fillId="8" borderId="0" xfId="0" applyFont="1" applyFill="1" applyAlignment="1">
      <alignment horizontal="center"/>
    </xf>
    <xf numFmtId="0" fontId="7" fillId="8" borderId="0" xfId="0" applyFont="1" applyFill="1"/>
    <xf numFmtId="4" fontId="7" fillId="0" borderId="0" xfId="0" applyNumberFormat="1" applyFont="1" applyAlignment="1">
      <alignment horizontal="center"/>
    </xf>
    <xf numFmtId="49" fontId="9" fillId="0" borderId="0" xfId="0" applyNumberFormat="1" applyFont="1" applyAlignment="1">
      <alignment horizontal="center"/>
    </xf>
    <xf numFmtId="179" fontId="7" fillId="0" borderId="0" xfId="0" applyNumberFormat="1" applyFont="1"/>
    <xf numFmtId="167" fontId="7" fillId="0" borderId="0" xfId="0" applyNumberFormat="1" applyFont="1"/>
    <xf numFmtId="178" fontId="9" fillId="0" borderId="7" xfId="0" applyNumberFormat="1" applyFont="1" applyBorder="1" applyAlignment="1">
      <alignment horizontal="center"/>
    </xf>
    <xf numFmtId="4" fontId="9" fillId="0" borderId="0" xfId="0" applyNumberFormat="1" applyFont="1" applyAlignment="1">
      <alignment horizontal="center"/>
    </xf>
    <xf numFmtId="4" fontId="7" fillId="0" borderId="0" xfId="0" applyNumberFormat="1" applyFont="1" applyAlignment="1">
      <alignment horizontal="left"/>
    </xf>
    <xf numFmtId="3" fontId="9" fillId="0" borderId="0" xfId="0" applyNumberFormat="1" applyFont="1" applyAlignment="1">
      <alignment horizontal="center"/>
    </xf>
    <xf numFmtId="4" fontId="9" fillId="0" borderId="0" xfId="0" applyNumberFormat="1" applyFont="1"/>
    <xf numFmtId="0" fontId="40" fillId="0" borderId="0" xfId="0" applyFont="1"/>
    <xf numFmtId="0" fontId="5" fillId="0" borderId="0" xfId="0" applyFont="1" applyAlignment="1">
      <alignment horizontal="left"/>
    </xf>
    <xf numFmtId="0" fontId="9" fillId="0" borderId="0" xfId="0" applyFont="1" applyAlignment="1">
      <alignment horizontal="left"/>
    </xf>
    <xf numFmtId="0" fontId="28" fillId="0" borderId="0" xfId="0" applyFont="1" applyAlignment="1">
      <alignment horizontal="left"/>
    </xf>
    <xf numFmtId="0" fontId="5" fillId="0" borderId="0" xfId="6" applyAlignment="1">
      <alignment horizontal="center"/>
    </xf>
    <xf numFmtId="4" fontId="5" fillId="0" borderId="0" xfId="6" applyNumberFormat="1" applyAlignment="1">
      <alignment horizontal="center"/>
    </xf>
    <xf numFmtId="1" fontId="5" fillId="0" borderId="0" xfId="6" applyNumberFormat="1" applyAlignment="1">
      <alignment horizontal="center"/>
    </xf>
    <xf numFmtId="178" fontId="5" fillId="0" borderId="0" xfId="6" applyNumberFormat="1"/>
    <xf numFmtId="49" fontId="5" fillId="0" borderId="0" xfId="6" applyNumberFormat="1" applyAlignment="1">
      <alignment horizontal="center"/>
    </xf>
    <xf numFmtId="4" fontId="5" fillId="0" borderId="0" xfId="6" applyNumberFormat="1" applyAlignment="1">
      <alignment horizontal="left"/>
    </xf>
    <xf numFmtId="178" fontId="9" fillId="0" borderId="0" xfId="6" applyNumberFormat="1" applyFont="1"/>
    <xf numFmtId="0" fontId="9" fillId="0" borderId="0" xfId="6" applyFont="1" applyAlignment="1">
      <alignment horizontal="left"/>
    </xf>
    <xf numFmtId="0" fontId="9" fillId="0" borderId="0" xfId="6" applyFont="1"/>
    <xf numFmtId="49" fontId="28" fillId="0" borderId="0" xfId="0" applyNumberFormat="1" applyFont="1"/>
    <xf numFmtId="49" fontId="24" fillId="0" borderId="0" xfId="0" applyNumberFormat="1" applyFont="1" applyAlignment="1">
      <alignment horizontal="center"/>
    </xf>
    <xf numFmtId="0" fontId="9" fillId="0" borderId="0" xfId="6" applyFont="1" applyAlignment="1">
      <alignment horizontal="center"/>
    </xf>
    <xf numFmtId="0" fontId="5" fillId="0" borderId="0" xfId="6" applyAlignment="1">
      <alignment horizontal="left"/>
    </xf>
    <xf numFmtId="178" fontId="5" fillId="0" borderId="0" xfId="0" applyNumberFormat="1" applyFont="1" applyAlignment="1">
      <alignment horizontal="center"/>
    </xf>
    <xf numFmtId="168" fontId="0" fillId="0" borderId="0" xfId="0" applyNumberFormat="1"/>
    <xf numFmtId="168" fontId="24" fillId="0" borderId="0" xfId="0" applyNumberFormat="1" applyFont="1"/>
    <xf numFmtId="0" fontId="9" fillId="8" borderId="0" xfId="0" applyFont="1" applyFill="1"/>
    <xf numFmtId="0" fontId="21" fillId="0" borderId="0" xfId="0" applyFont="1"/>
    <xf numFmtId="167" fontId="5" fillId="0" borderId="0" xfId="0" applyNumberFormat="1" applyFont="1" applyAlignment="1">
      <alignment horizontal="center"/>
    </xf>
    <xf numFmtId="0" fontId="17" fillId="0" borderId="0" xfId="0" applyFont="1"/>
    <xf numFmtId="3" fontId="5" fillId="0" borderId="0" xfId="0" applyNumberFormat="1" applyFont="1" applyAlignment="1">
      <alignment horizontal="left"/>
    </xf>
    <xf numFmtId="167" fontId="0" fillId="0" borderId="0" xfId="0" applyNumberFormat="1"/>
    <xf numFmtId="49" fontId="5" fillId="0" borderId="0" xfId="0" applyNumberFormat="1" applyFont="1" applyAlignment="1">
      <alignment horizontal="left"/>
    </xf>
    <xf numFmtId="0" fontId="28" fillId="0" borderId="0" xfId="0" applyFont="1"/>
    <xf numFmtId="0" fontId="5" fillId="0" borderId="0" xfId="0" applyFont="1" applyAlignment="1">
      <alignment horizontal="right"/>
    </xf>
    <xf numFmtId="0" fontId="30" fillId="0" borderId="0" xfId="0" applyFont="1"/>
    <xf numFmtId="49" fontId="9" fillId="0" borderId="0" xfId="0" applyNumberFormat="1" applyFont="1"/>
    <xf numFmtId="184" fontId="7" fillId="0" borderId="0" xfId="0" applyNumberFormat="1" applyFont="1"/>
    <xf numFmtId="178" fontId="17" fillId="0" borderId="0" xfId="0" applyNumberFormat="1" applyFont="1"/>
    <xf numFmtId="177" fontId="53" fillId="0" borderId="0" xfId="0" applyNumberFormat="1" applyFont="1"/>
    <xf numFmtId="49" fontId="53" fillId="0" borderId="0" xfId="0" applyNumberFormat="1" applyFont="1"/>
    <xf numFmtId="0" fontId="53" fillId="0" borderId="0" xfId="0" applyFont="1"/>
    <xf numFmtId="0" fontId="5" fillId="0" borderId="0" xfId="0" applyFont="1" applyProtection="1">
      <protection locked="0"/>
    </xf>
    <xf numFmtId="178" fontId="5" fillId="0" borderId="0" xfId="0" applyNumberFormat="1" applyFont="1" applyAlignment="1" applyProtection="1">
      <alignment horizontal="right"/>
      <protection locked="0"/>
    </xf>
    <xf numFmtId="178" fontId="9" fillId="0" borderId="0" xfId="0" applyNumberFormat="1" applyFont="1" applyAlignment="1">
      <alignment horizontal="center"/>
    </xf>
    <xf numFmtId="179" fontId="9" fillId="0" borderId="0" xfId="0" applyNumberFormat="1" applyFont="1" applyAlignment="1">
      <alignment horizontal="center"/>
    </xf>
    <xf numFmtId="167" fontId="9" fillId="0" borderId="0" xfId="0" applyNumberFormat="1" applyFont="1" applyAlignment="1">
      <alignment horizontal="center"/>
    </xf>
    <xf numFmtId="0" fontId="9" fillId="0" borderId="8" xfId="0" applyFont="1" applyBorder="1"/>
    <xf numFmtId="49" fontId="5" fillId="0" borderId="0" xfId="0" applyNumberFormat="1" applyFont="1" applyAlignment="1">
      <alignment horizontal="right"/>
    </xf>
    <xf numFmtId="0" fontId="54" fillId="0" borderId="0" xfId="0" applyFont="1"/>
    <xf numFmtId="0" fontId="30" fillId="0" borderId="0" xfId="11" applyFont="1"/>
    <xf numFmtId="178" fontId="9" fillId="0" borderId="0" xfId="0" applyNumberFormat="1" applyFont="1" applyAlignment="1">
      <alignment horizontal="right"/>
    </xf>
    <xf numFmtId="184" fontId="7" fillId="0" borderId="0" xfId="0" applyNumberFormat="1" applyFont="1" applyAlignment="1">
      <alignment horizontal="right"/>
    </xf>
    <xf numFmtId="178" fontId="7" fillId="0" borderId="0" xfId="0" applyNumberFormat="1" applyFont="1" applyAlignment="1">
      <alignment horizontal="right"/>
    </xf>
    <xf numFmtId="0" fontId="7" fillId="0" borderId="0" xfId="0" applyFont="1" applyAlignment="1">
      <alignment horizontal="center" vertical="center"/>
    </xf>
    <xf numFmtId="0" fontId="44" fillId="0" borderId="0" xfId="0" applyFont="1"/>
    <xf numFmtId="9" fontId="9" fillId="0" borderId="0" xfId="0" applyNumberFormat="1" applyFont="1" applyAlignment="1">
      <alignment horizontal="center"/>
    </xf>
    <xf numFmtId="178" fontId="44" fillId="0" borderId="0" xfId="0" applyNumberFormat="1" applyFont="1"/>
    <xf numFmtId="0" fontId="45" fillId="0" borderId="0" xfId="0" applyFont="1"/>
    <xf numFmtId="167" fontId="30" fillId="0" borderId="0" xfId="0" applyNumberFormat="1" applyFont="1"/>
    <xf numFmtId="167" fontId="46" fillId="0" borderId="0" xfId="0" applyNumberFormat="1" applyFont="1"/>
    <xf numFmtId="167" fontId="31" fillId="0" borderId="0" xfId="0" applyNumberFormat="1" applyFont="1"/>
    <xf numFmtId="167" fontId="9" fillId="0" borderId="0" xfId="0" quotePrefix="1" applyNumberFormat="1" applyFont="1"/>
    <xf numFmtId="167" fontId="47" fillId="0" borderId="0" xfId="0" applyNumberFormat="1" applyFont="1"/>
    <xf numFmtId="178" fontId="7" fillId="8" borderId="0" xfId="0" applyNumberFormat="1" applyFont="1" applyFill="1" applyAlignment="1">
      <alignment horizontal="right"/>
    </xf>
    <xf numFmtId="184" fontId="7" fillId="8" borderId="0" xfId="0" applyNumberFormat="1" applyFont="1" applyFill="1" applyAlignment="1">
      <alignment horizontal="right"/>
    </xf>
    <xf numFmtId="0" fontId="53" fillId="0" borderId="0" xfId="11" applyFont="1"/>
    <xf numFmtId="0" fontId="30" fillId="0" borderId="0" xfId="0" applyFont="1" applyAlignment="1">
      <alignment horizontal="center"/>
    </xf>
    <xf numFmtId="0" fontId="31" fillId="0" borderId="0" xfId="0" applyFont="1" applyAlignment="1">
      <alignment horizontal="center"/>
    </xf>
    <xf numFmtId="49" fontId="30" fillId="0" borderId="0" xfId="0" applyNumberFormat="1" applyFont="1"/>
    <xf numFmtId="49" fontId="17" fillId="0" borderId="0" xfId="0" applyNumberFormat="1" applyFont="1"/>
    <xf numFmtId="4" fontId="17" fillId="0" borderId="0" xfId="0" applyNumberFormat="1" applyFont="1"/>
    <xf numFmtId="13" fontId="9" fillId="0" borderId="0" xfId="0" applyNumberFormat="1" applyFont="1"/>
    <xf numFmtId="178" fontId="30" fillId="0" borderId="0" xfId="0" applyNumberFormat="1" applyFont="1"/>
    <xf numFmtId="179" fontId="30" fillId="0" borderId="0" xfId="0" applyNumberFormat="1" applyFont="1"/>
    <xf numFmtId="0" fontId="56" fillId="0" borderId="0" xfId="0" applyFont="1"/>
    <xf numFmtId="0" fontId="9" fillId="0" borderId="0" xfId="0" quotePrefix="1" applyFont="1"/>
    <xf numFmtId="0" fontId="57" fillId="0" borderId="3" xfId="11" applyFont="1" applyBorder="1"/>
    <xf numFmtId="17" fontId="18" fillId="0" borderId="0" xfId="0" applyNumberFormat="1" applyFont="1" applyAlignment="1">
      <alignment horizontal="right"/>
    </xf>
    <xf numFmtId="167" fontId="21" fillId="0" borderId="0" xfId="11" applyNumberFormat="1" applyFont="1" applyAlignment="1">
      <alignment horizontal="right"/>
    </xf>
    <xf numFmtId="49" fontId="4" fillId="0" borderId="0" xfId="0" applyNumberFormat="1" applyFont="1" applyAlignment="1">
      <alignment horizontal="left"/>
    </xf>
    <xf numFmtId="0" fontId="52" fillId="0" borderId="0" xfId="11" applyFont="1"/>
    <xf numFmtId="0" fontId="4" fillId="0" borderId="0" xfId="0" applyFont="1"/>
    <xf numFmtId="10" fontId="9" fillId="0" borderId="0" xfId="0" applyNumberFormat="1" applyFont="1"/>
    <xf numFmtId="0" fontId="4" fillId="0" borderId="0" xfId="0" applyFont="1" applyAlignment="1">
      <alignment horizontal="right"/>
    </xf>
    <xf numFmtId="0" fontId="4" fillId="0" borderId="0" xfId="0" applyFont="1" applyAlignment="1">
      <alignment horizontal="center"/>
    </xf>
    <xf numFmtId="178" fontId="4" fillId="0" borderId="0" xfId="0" applyNumberFormat="1" applyFont="1"/>
    <xf numFmtId="167" fontId="4" fillId="0" borderId="0" xfId="0" applyNumberFormat="1" applyFont="1"/>
    <xf numFmtId="0" fontId="0" fillId="0" borderId="0" xfId="0" applyAlignment="1">
      <alignment horizontal="left"/>
    </xf>
    <xf numFmtId="4" fontId="4" fillId="0" borderId="0" xfId="0" applyNumberFormat="1" applyFont="1"/>
    <xf numFmtId="179" fontId="4" fillId="0" borderId="0" xfId="0" applyNumberFormat="1" applyFont="1"/>
    <xf numFmtId="49" fontId="4" fillId="0" borderId="0" xfId="0" applyNumberFormat="1" applyFont="1" applyAlignment="1" applyProtection="1">
      <alignment horizontal="center"/>
      <protection locked="0"/>
    </xf>
    <xf numFmtId="0" fontId="9" fillId="0" borderId="0" xfId="0" applyFont="1" applyAlignment="1">
      <alignment vertical="top"/>
    </xf>
    <xf numFmtId="0" fontId="62" fillId="0" borderId="0" xfId="13" applyFont="1" applyAlignment="1">
      <alignment horizontal="right"/>
    </xf>
    <xf numFmtId="168" fontId="62" fillId="0" borderId="6" xfId="13" applyNumberFormat="1" applyFont="1" applyBorder="1" applyAlignment="1">
      <alignment horizontal="center"/>
    </xf>
    <xf numFmtId="0" fontId="7" fillId="0" borderId="0" xfId="13" applyFont="1" applyAlignment="1">
      <alignment horizontal="right"/>
    </xf>
    <xf numFmtId="0" fontId="9" fillId="0" borderId="0" xfId="13" applyFont="1" applyAlignment="1">
      <alignment horizontal="center"/>
    </xf>
    <xf numFmtId="170" fontId="9" fillId="0" borderId="0" xfId="13" applyNumberFormat="1" applyFont="1"/>
    <xf numFmtId="0" fontId="9" fillId="0" borderId="0" xfId="13" applyFont="1"/>
    <xf numFmtId="170" fontId="9" fillId="0" borderId="5" xfId="13" applyNumberFormat="1" applyFont="1" applyBorder="1" applyAlignment="1">
      <alignment horizontal="center"/>
    </xf>
    <xf numFmtId="170" fontId="9" fillId="0" borderId="6" xfId="13" applyNumberFormat="1" applyFont="1" applyBorder="1" applyAlignment="1">
      <alignment horizontal="center"/>
    </xf>
    <xf numFmtId="0" fontId="65" fillId="0" borderId="0" xfId="13" applyFont="1" applyAlignment="1">
      <alignment horizontal="right" wrapText="1"/>
    </xf>
    <xf numFmtId="0" fontId="65" fillId="0" borderId="0" xfId="13" applyFont="1" applyAlignment="1">
      <alignment horizontal="right"/>
    </xf>
    <xf numFmtId="0" fontId="64" fillId="0" borderId="0" xfId="10" applyFont="1" applyAlignment="1">
      <alignment horizontal="right" vertical="center" wrapText="1"/>
    </xf>
    <xf numFmtId="171" fontId="64" fillId="0" borderId="0" xfId="10" applyNumberFormat="1" applyFont="1" applyAlignment="1">
      <alignment horizontal="right" vertical="center"/>
    </xf>
    <xf numFmtId="0" fontId="64" fillId="0" borderId="0" xfId="10" applyFont="1"/>
    <xf numFmtId="0" fontId="64" fillId="0" borderId="0" xfId="10" applyFont="1" applyAlignment="1">
      <alignment horizontal="left" vertical="center" wrapText="1"/>
    </xf>
    <xf numFmtId="0" fontId="64" fillId="0" borderId="0" xfId="10" applyFont="1" applyAlignment="1">
      <alignment horizontal="left" wrapText="1"/>
    </xf>
    <xf numFmtId="0" fontId="64" fillId="0" borderId="0" xfId="10" applyFont="1" applyAlignment="1">
      <alignment vertical="center"/>
    </xf>
    <xf numFmtId="0" fontId="65" fillId="0" borderId="0" xfId="0" applyFont="1" applyAlignment="1">
      <alignment horizontal="right"/>
    </xf>
    <xf numFmtId="168" fontId="65" fillId="0" borderId="6" xfId="0" applyNumberFormat="1" applyFont="1" applyBorder="1" applyAlignment="1">
      <alignment horizontal="center"/>
    </xf>
    <xf numFmtId="0" fontId="64" fillId="0" borderId="0" xfId="0" applyFont="1" applyAlignment="1">
      <alignment horizontal="center"/>
    </xf>
    <xf numFmtId="170" fontId="64" fillId="0" borderId="0" xfId="0" applyNumberFormat="1" applyFont="1"/>
    <xf numFmtId="0" fontId="64" fillId="0" borderId="0" xfId="0" applyFont="1"/>
    <xf numFmtId="170" fontId="64" fillId="0" borderId="5" xfId="0" applyNumberFormat="1" applyFont="1" applyBorder="1" applyAlignment="1">
      <alignment horizontal="center"/>
    </xf>
    <xf numFmtId="170" fontId="64" fillId="0" borderId="6" xfId="0" applyNumberFormat="1" applyFont="1" applyBorder="1" applyAlignment="1">
      <alignment horizontal="center"/>
    </xf>
    <xf numFmtId="168" fontId="65" fillId="0" borderId="6" xfId="13" applyNumberFormat="1" applyFont="1" applyBorder="1" applyAlignment="1">
      <alignment horizontal="center"/>
    </xf>
    <xf numFmtId="0" fontId="64" fillId="0" borderId="0" xfId="13" applyFont="1" applyAlignment="1">
      <alignment horizontal="center"/>
    </xf>
    <xf numFmtId="170" fontId="64" fillId="0" borderId="0" xfId="13" applyNumberFormat="1" applyFont="1"/>
    <xf numFmtId="0" fontId="64" fillId="0" borderId="0" xfId="13" applyFont="1"/>
    <xf numFmtId="170" fontId="64" fillId="0" borderId="5" xfId="13" applyNumberFormat="1" applyFont="1" applyBorder="1" applyAlignment="1">
      <alignment horizontal="center"/>
    </xf>
    <xf numFmtId="170" fontId="64" fillId="0" borderId="6" xfId="13" applyNumberFormat="1" applyFont="1" applyBorder="1" applyAlignment="1">
      <alignment horizontal="center"/>
    </xf>
    <xf numFmtId="2" fontId="9" fillId="0" borderId="0" xfId="0" applyNumberFormat="1" applyFont="1" applyAlignment="1">
      <alignment horizontal="left" wrapText="1"/>
    </xf>
    <xf numFmtId="0" fontId="9" fillId="0" borderId="0" xfId="0" applyFont="1" applyAlignment="1">
      <alignment vertical="top" wrapText="1"/>
    </xf>
    <xf numFmtId="177" fontId="18" fillId="0" borderId="0" xfId="11" applyNumberFormat="1" applyFont="1" applyAlignment="1">
      <alignment vertical="center"/>
    </xf>
    <xf numFmtId="183" fontId="18" fillId="0" borderId="0" xfId="2" applyNumberFormat="1" applyFont="1" applyBorder="1" applyAlignment="1" applyProtection="1">
      <alignment horizontal="right" vertical="center"/>
    </xf>
    <xf numFmtId="0" fontId="18" fillId="0" borderId="0" xfId="11" applyFont="1" applyAlignment="1">
      <alignment horizontal="center"/>
    </xf>
    <xf numFmtId="177" fontId="52" fillId="0" borderId="0" xfId="0" applyNumberFormat="1" applyFont="1"/>
    <xf numFmtId="177" fontId="53" fillId="0" borderId="0" xfId="11" applyNumberFormat="1" applyFont="1" applyAlignment="1">
      <alignment vertical="center"/>
    </xf>
    <xf numFmtId="0" fontId="7" fillId="0" borderId="0" xfId="0" applyFont="1" applyAlignment="1">
      <alignment horizontal="center" vertical="center" wrapText="1"/>
    </xf>
    <xf numFmtId="0" fontId="9" fillId="0" borderId="0" xfId="0" applyFont="1" applyAlignment="1">
      <alignment wrapText="1"/>
    </xf>
    <xf numFmtId="182" fontId="9" fillId="0" borderId="0" xfId="0" applyNumberFormat="1" applyFont="1" applyAlignment="1">
      <alignment vertical="center"/>
    </xf>
    <xf numFmtId="167" fontId="9" fillId="0" borderId="0" xfId="0" applyNumberFormat="1" applyFont="1" applyAlignment="1">
      <alignment vertical="center"/>
    </xf>
    <xf numFmtId="180" fontId="9" fillId="0" borderId="0" xfId="0" applyNumberFormat="1" applyFont="1" applyProtection="1">
      <protection locked="0"/>
    </xf>
    <xf numFmtId="181" fontId="9" fillId="0" borderId="0" xfId="0" applyNumberFormat="1" applyFont="1" applyAlignment="1" applyProtection="1">
      <alignment vertical="center"/>
      <protection locked="0"/>
    </xf>
    <xf numFmtId="3" fontId="7" fillId="0" borderId="0" xfId="0" applyNumberFormat="1" applyFont="1" applyAlignment="1">
      <alignment horizontal="center"/>
    </xf>
    <xf numFmtId="4" fontId="7" fillId="0" borderId="0" xfId="0" applyNumberFormat="1" applyFont="1"/>
    <xf numFmtId="4" fontId="9" fillId="0" borderId="0" xfId="0" applyNumberFormat="1" applyFont="1" applyAlignment="1" applyProtection="1">
      <alignment horizontal="center"/>
      <protection locked="0"/>
    </xf>
    <xf numFmtId="4" fontId="43" fillId="0" borderId="0" xfId="0" applyNumberFormat="1" applyFont="1" applyAlignment="1">
      <alignment horizontal="left"/>
    </xf>
    <xf numFmtId="4" fontId="43" fillId="0" borderId="0" xfId="0" applyNumberFormat="1" applyFont="1" applyAlignment="1">
      <alignment horizontal="center"/>
    </xf>
    <xf numFmtId="4" fontId="8" fillId="0" borderId="0" xfId="0" applyNumberFormat="1" applyFont="1" applyAlignment="1">
      <alignment horizontal="center"/>
    </xf>
    <xf numFmtId="0" fontId="8" fillId="0" borderId="0" xfId="0" applyFont="1" applyAlignment="1">
      <alignment horizontal="center"/>
    </xf>
    <xf numFmtId="4" fontId="8" fillId="0" borderId="0" xfId="0" applyNumberFormat="1" applyFont="1" applyAlignment="1" applyProtection="1">
      <alignment horizontal="center"/>
      <protection locked="0"/>
    </xf>
    <xf numFmtId="4" fontId="8" fillId="0" borderId="0" xfId="0" applyNumberFormat="1" applyFont="1"/>
    <xf numFmtId="0" fontId="8" fillId="0" borderId="0" xfId="0" applyFont="1" applyAlignment="1" applyProtection="1">
      <alignment horizontal="center"/>
      <protection locked="0"/>
    </xf>
    <xf numFmtId="4" fontId="8" fillId="0" borderId="0" xfId="0" applyNumberFormat="1" applyFont="1" applyAlignment="1">
      <alignment horizontal="right"/>
    </xf>
    <xf numFmtId="4" fontId="8" fillId="0" borderId="0" xfId="0" applyNumberFormat="1" applyFont="1" applyAlignment="1" applyProtection="1">
      <alignment horizontal="right"/>
      <protection locked="0"/>
    </xf>
    <xf numFmtId="0" fontId="4" fillId="0" borderId="0" xfId="0" applyFont="1" applyAlignment="1">
      <alignment horizontal="left"/>
    </xf>
    <xf numFmtId="0" fontId="5" fillId="0" borderId="0" xfId="0" quotePrefix="1" applyFont="1" applyAlignment="1">
      <alignment horizontal="center"/>
    </xf>
    <xf numFmtId="0" fontId="51" fillId="0" borderId="0" xfId="0" quotePrefix="1" applyFont="1" applyAlignment="1">
      <alignment horizontal="center"/>
    </xf>
    <xf numFmtId="178" fontId="4" fillId="0" borderId="0" xfId="0" applyNumberFormat="1" applyFont="1" applyAlignment="1">
      <alignment horizontal="center"/>
    </xf>
    <xf numFmtId="167" fontId="4" fillId="0" borderId="0" xfId="0" applyNumberFormat="1" applyFont="1" applyAlignment="1">
      <alignment horizontal="center"/>
    </xf>
    <xf numFmtId="178" fontId="7" fillId="0" borderId="0" xfId="0" applyNumberFormat="1" applyFont="1" applyAlignment="1">
      <alignment horizontal="center"/>
    </xf>
    <xf numFmtId="0" fontId="50" fillId="0" borderId="0" xfId="0" applyFont="1"/>
    <xf numFmtId="4" fontId="4" fillId="0" borderId="0" xfId="0" applyNumberFormat="1" applyFont="1" applyAlignment="1">
      <alignment horizontal="center"/>
    </xf>
    <xf numFmtId="0" fontId="69" fillId="0" borderId="0" xfId="0" applyFont="1"/>
    <xf numFmtId="1" fontId="50" fillId="0" borderId="0" xfId="0" applyNumberFormat="1" applyFont="1" applyAlignment="1">
      <alignment horizontal="center"/>
    </xf>
    <xf numFmtId="16" fontId="9" fillId="0" borderId="0" xfId="0" applyNumberFormat="1" applyFont="1" applyAlignment="1">
      <alignment horizontal="center"/>
    </xf>
    <xf numFmtId="185" fontId="9" fillId="10" borderId="0" xfId="0" applyNumberFormat="1" applyFont="1" applyFill="1"/>
    <xf numFmtId="4" fontId="0" fillId="0" borderId="0" xfId="0" applyNumberFormat="1"/>
    <xf numFmtId="0" fontId="73" fillId="11" borderId="0" xfId="14" applyFont="1" applyFill="1" applyAlignment="1">
      <alignment horizontal="left" vertical="top" wrapText="1"/>
    </xf>
    <xf numFmtId="0" fontId="2" fillId="0" borderId="0" xfId="14" applyFont="1"/>
    <xf numFmtId="0" fontId="73" fillId="11" borderId="0" xfId="14" applyFont="1" applyFill="1" applyAlignment="1">
      <alignment horizontal="left"/>
    </xf>
    <xf numFmtId="10" fontId="78" fillId="0" borderId="0" xfId="15" applyNumberFormat="1" applyFont="1" applyAlignment="1">
      <alignment vertical="center"/>
    </xf>
    <xf numFmtId="0" fontId="79" fillId="0" borderId="0" xfId="15" applyFont="1" applyAlignment="1">
      <alignment vertical="center"/>
    </xf>
    <xf numFmtId="0" fontId="78" fillId="0" borderId="0" xfId="15" applyFont="1" applyAlignment="1">
      <alignment vertical="center"/>
    </xf>
    <xf numFmtId="10" fontId="77" fillId="0" borderId="0" xfId="15" applyNumberFormat="1" applyFont="1" applyAlignment="1">
      <alignment vertical="center"/>
    </xf>
    <xf numFmtId="0" fontId="80" fillId="0" borderId="0" xfId="15" applyFont="1" applyAlignment="1">
      <alignment horizontal="right"/>
    </xf>
    <xf numFmtId="0" fontId="81" fillId="0" borderId="0" xfId="15" applyFont="1" applyAlignment="1">
      <alignment horizontal="right"/>
    </xf>
    <xf numFmtId="186" fontId="81" fillId="0" borderId="0" xfId="15" applyNumberFormat="1" applyFont="1" applyAlignment="1">
      <alignment horizontal="right"/>
    </xf>
    <xf numFmtId="0" fontId="77" fillId="0" borderId="0" xfId="15" applyFont="1" applyAlignment="1">
      <alignment vertical="center"/>
    </xf>
    <xf numFmtId="0" fontId="82" fillId="0" borderId="0" xfId="15" applyFont="1" applyAlignment="1">
      <alignment horizontal="left" vertical="center"/>
    </xf>
    <xf numFmtId="44" fontId="82" fillId="0" borderId="0" xfId="16" applyFont="1" applyAlignment="1" applyProtection="1">
      <alignment horizontal="left" vertical="center"/>
    </xf>
    <xf numFmtId="44" fontId="77" fillId="0" borderId="0" xfId="16" applyFont="1" applyAlignment="1" applyProtection="1">
      <alignment vertical="center"/>
    </xf>
    <xf numFmtId="167" fontId="77" fillId="0" borderId="0" xfId="15" applyNumberFormat="1" applyFont="1" applyAlignment="1">
      <alignment vertical="center"/>
    </xf>
    <xf numFmtId="0" fontId="83" fillId="0" borderId="0" xfId="15" applyFont="1"/>
    <xf numFmtId="10" fontId="79" fillId="0" borderId="0" xfId="15" applyNumberFormat="1" applyFont="1"/>
    <xf numFmtId="44" fontId="83" fillId="16" borderId="0" xfId="16" applyFont="1" applyFill="1" applyAlignment="1" applyProtection="1">
      <alignment horizontal="center" vertical="center"/>
    </xf>
    <xf numFmtId="44" fontId="86" fillId="16" borderId="16" xfId="16" applyFont="1" applyFill="1" applyBorder="1" applyAlignment="1" applyProtection="1">
      <alignment vertical="center"/>
    </xf>
    <xf numFmtId="44" fontId="87" fillId="0" borderId="0" xfId="16" applyFont="1" applyAlignment="1" applyProtection="1">
      <alignment vertical="center"/>
    </xf>
    <xf numFmtId="44" fontId="87" fillId="0" borderId="0" xfId="16" applyFont="1" applyAlignment="1" applyProtection="1">
      <alignment horizontal="left" vertical="center"/>
    </xf>
    <xf numFmtId="44" fontId="87" fillId="0" borderId="0" xfId="16" applyFont="1" applyAlignment="1" applyProtection="1">
      <alignment vertical="top"/>
    </xf>
    <xf numFmtId="0" fontId="80" fillId="0" borderId="0" xfId="11" applyFont="1" applyAlignment="1">
      <alignment vertical="center"/>
    </xf>
    <xf numFmtId="0" fontId="84" fillId="0" borderId="0" xfId="15" applyFont="1" applyAlignment="1">
      <alignment horizontal="center" vertical="center" wrapText="1"/>
    </xf>
    <xf numFmtId="10" fontId="83" fillId="0" borderId="0" xfId="15" applyNumberFormat="1" applyFont="1" applyAlignment="1">
      <alignment horizontal="center" vertical="center" wrapText="1"/>
    </xf>
    <xf numFmtId="0" fontId="78" fillId="0" borderId="0" xfId="15" applyFont="1" applyAlignment="1">
      <alignment horizontal="right"/>
    </xf>
    <xf numFmtId="188" fontId="83" fillId="0" borderId="16" xfId="11" applyNumberFormat="1" applyFont="1" applyBorder="1" applyAlignment="1">
      <alignment horizontal="right" vertical="center"/>
    </xf>
    <xf numFmtId="184" fontId="83" fillId="0" borderId="0" xfId="11" applyNumberFormat="1" applyFont="1" applyAlignment="1">
      <alignment horizontal="right" vertical="center"/>
    </xf>
    <xf numFmtId="10" fontId="83" fillId="0" borderId="0" xfId="11" applyNumberFormat="1" applyFont="1" applyAlignment="1">
      <alignment horizontal="right" vertical="center"/>
    </xf>
    <xf numFmtId="186" fontId="78" fillId="0" borderId="0" xfId="15" applyNumberFormat="1" applyFont="1" applyAlignment="1">
      <alignment vertical="center"/>
    </xf>
    <xf numFmtId="184" fontId="80" fillId="20" borderId="0" xfId="15" applyNumberFormat="1" applyFont="1" applyFill="1" applyAlignment="1">
      <alignment horizontal="right" vertical="center"/>
    </xf>
    <xf numFmtId="10" fontId="80" fillId="20" borderId="0" xfId="15" applyNumberFormat="1" applyFont="1" applyFill="1" applyAlignment="1">
      <alignment horizontal="right" vertical="center"/>
    </xf>
    <xf numFmtId="0" fontId="79" fillId="0" borderId="0" xfId="15" applyFont="1"/>
    <xf numFmtId="186" fontId="79" fillId="0" borderId="0" xfId="15" applyNumberFormat="1" applyFont="1"/>
    <xf numFmtId="2" fontId="79" fillId="0" borderId="0" xfId="15" applyNumberFormat="1" applyFont="1"/>
    <xf numFmtId="2" fontId="79" fillId="0" borderId="0" xfId="15" applyNumberFormat="1" applyFont="1" applyAlignment="1">
      <alignment vertical="center"/>
    </xf>
    <xf numFmtId="10" fontId="83" fillId="0" borderId="0" xfId="15" applyNumberFormat="1" applyFont="1" applyAlignment="1">
      <alignment vertical="top"/>
    </xf>
    <xf numFmtId="0" fontId="83" fillId="0" borderId="0" xfId="15" applyFont="1" applyAlignment="1">
      <alignment vertical="top"/>
    </xf>
    <xf numFmtId="186" fontId="83" fillId="0" borderId="0" xfId="15" applyNumberFormat="1" applyFont="1" applyAlignment="1">
      <alignment horizontal="center" vertical="top" wrapText="1"/>
    </xf>
    <xf numFmtId="184" fontId="83" fillId="0" borderId="0" xfId="15" applyNumberFormat="1" applyFont="1" applyAlignment="1">
      <alignment horizontal="right" vertical="center"/>
    </xf>
    <xf numFmtId="10" fontId="83" fillId="0" borderId="0" xfId="15" applyNumberFormat="1" applyFont="1" applyAlignment="1">
      <alignment horizontal="right" vertical="center"/>
    </xf>
    <xf numFmtId="0" fontId="80" fillId="0" borderId="0" xfId="11" applyFont="1" applyAlignment="1">
      <alignment horizontal="right" vertical="center"/>
    </xf>
    <xf numFmtId="184" fontId="80" fillId="0" borderId="0" xfId="11" applyNumberFormat="1" applyFont="1" applyAlignment="1">
      <alignment horizontal="right" vertical="center"/>
    </xf>
    <xf numFmtId="10" fontId="80" fillId="0" borderId="0" xfId="11" applyNumberFormat="1" applyFont="1" applyAlignment="1">
      <alignment horizontal="right" vertical="center"/>
    </xf>
    <xf numFmtId="184" fontId="83" fillId="20" borderId="0" xfId="15" applyNumberFormat="1" applyFont="1" applyFill="1" applyAlignment="1">
      <alignment horizontal="right" vertical="center"/>
    </xf>
    <xf numFmtId="10" fontId="79" fillId="0" borderId="21" xfId="15" applyNumberFormat="1" applyFont="1" applyBorder="1"/>
    <xf numFmtId="0" fontId="79" fillId="0" borderId="21" xfId="15" applyFont="1" applyBorder="1" applyAlignment="1">
      <alignment horizontal="center" vertical="center"/>
    </xf>
    <xf numFmtId="10" fontId="79" fillId="0" borderId="22" xfId="15" applyNumberFormat="1" applyFont="1" applyBorder="1" applyAlignment="1">
      <alignment vertical="center"/>
    </xf>
    <xf numFmtId="188" fontId="83" fillId="17" borderId="16" xfId="15" applyNumberFormat="1" applyFont="1" applyFill="1" applyBorder="1" applyAlignment="1">
      <alignment horizontal="right" vertical="center"/>
    </xf>
    <xf numFmtId="184" fontId="80" fillId="0" borderId="0" xfId="15" applyNumberFormat="1" applyFont="1" applyAlignment="1">
      <alignment horizontal="right" vertical="center"/>
    </xf>
    <xf numFmtId="10" fontId="80" fillId="0" borderId="0" xfId="15" applyNumberFormat="1" applyFont="1" applyAlignment="1">
      <alignment horizontal="right" vertical="center"/>
    </xf>
    <xf numFmtId="188" fontId="89" fillId="0" borderId="17" xfId="11" applyNumberFormat="1" applyFont="1" applyBorder="1" applyAlignment="1" applyProtection="1">
      <alignment horizontal="right" vertical="center"/>
      <protection locked="0"/>
    </xf>
    <xf numFmtId="188" fontId="80" fillId="17" borderId="16" xfId="11" applyNumberFormat="1" applyFont="1" applyFill="1" applyBorder="1" applyAlignment="1">
      <alignment horizontal="right" vertical="center"/>
    </xf>
    <xf numFmtId="44" fontId="83" fillId="0" borderId="19" xfId="16" applyFont="1" applyBorder="1" applyAlignment="1" applyProtection="1">
      <alignment horizontal="right" vertical="center"/>
    </xf>
    <xf numFmtId="184" fontId="93" fillId="0" borderId="0" xfId="15" applyNumberFormat="1" applyFont="1" applyAlignment="1">
      <alignment horizontal="right" vertical="center"/>
    </xf>
    <xf numFmtId="10" fontId="90" fillId="0" borderId="0" xfId="17" applyNumberFormat="1" applyFont="1" applyAlignment="1" applyProtection="1">
      <alignment horizontal="center" vertical="center"/>
    </xf>
    <xf numFmtId="44" fontId="83" fillId="0" borderId="0" xfId="16" applyFont="1" applyAlignment="1" applyProtection="1">
      <alignment vertical="center"/>
    </xf>
    <xf numFmtId="44" fontId="94" fillId="0" borderId="0" xfId="16" applyFont="1" applyAlignment="1" applyProtection="1">
      <alignment vertical="center"/>
    </xf>
    <xf numFmtId="167" fontId="78" fillId="0" borderId="0" xfId="15" applyNumberFormat="1" applyFont="1" applyAlignment="1">
      <alignment vertical="center"/>
    </xf>
    <xf numFmtId="0" fontId="83" fillId="0" borderId="0" xfId="11" applyFont="1" applyAlignment="1">
      <alignment horizontal="right" vertical="center"/>
    </xf>
    <xf numFmtId="188" fontId="83" fillId="18" borderId="0" xfId="11" applyNumberFormat="1" applyFont="1" applyFill="1" applyAlignment="1">
      <alignment vertical="center"/>
    </xf>
    <xf numFmtId="0" fontId="80" fillId="0" borderId="0" xfId="15" applyFont="1" applyAlignment="1">
      <alignment vertical="center"/>
    </xf>
    <xf numFmtId="167" fontId="79" fillId="0" borderId="0" xfId="15" applyNumberFormat="1" applyFont="1" applyAlignment="1">
      <alignment vertical="center"/>
    </xf>
    <xf numFmtId="167" fontId="95" fillId="18" borderId="0" xfId="15" applyNumberFormat="1" applyFont="1" applyFill="1" applyAlignment="1">
      <alignment vertical="center"/>
    </xf>
    <xf numFmtId="44" fontId="80" fillId="0" borderId="0" xfId="16" applyFont="1" applyAlignment="1" applyProtection="1">
      <alignment vertical="center"/>
    </xf>
    <xf numFmtId="0" fontId="96" fillId="0" borderId="0" xfId="15" applyFont="1" applyAlignment="1">
      <alignment vertical="center"/>
    </xf>
    <xf numFmtId="0" fontId="97" fillId="0" borderId="0" xfId="15" applyFont="1" applyAlignment="1">
      <alignment vertical="center"/>
    </xf>
    <xf numFmtId="167" fontId="96" fillId="0" borderId="0" xfId="15" applyNumberFormat="1" applyFont="1" applyAlignment="1">
      <alignment vertical="center"/>
    </xf>
    <xf numFmtId="0" fontId="98" fillId="0" borderId="0" xfId="15" applyFont="1" applyAlignment="1">
      <alignment vertical="center" wrapText="1"/>
    </xf>
    <xf numFmtId="0" fontId="101" fillId="0" borderId="0" xfId="15" applyFont="1" applyAlignment="1">
      <alignment vertical="center"/>
    </xf>
    <xf numFmtId="167" fontId="101" fillId="0" borderId="0" xfId="15" applyNumberFormat="1" applyFont="1" applyAlignment="1">
      <alignment vertical="center"/>
    </xf>
    <xf numFmtId="10" fontId="96" fillId="0" borderId="0" xfId="15" applyNumberFormat="1" applyFont="1" applyAlignment="1">
      <alignment vertical="center"/>
    </xf>
    <xf numFmtId="167" fontId="103" fillId="0" borderId="0" xfId="15" applyNumberFormat="1" applyFont="1" applyAlignment="1">
      <alignment vertical="center"/>
    </xf>
    <xf numFmtId="44" fontId="106" fillId="0" borderId="0" xfId="16" applyFont="1" applyAlignment="1" applyProtection="1">
      <alignment horizontal="center" vertical="center"/>
    </xf>
    <xf numFmtId="0" fontId="77" fillId="0" borderId="0" xfId="15" applyFont="1" applyAlignment="1">
      <alignment horizontal="center" vertical="center"/>
    </xf>
    <xf numFmtId="44" fontId="107" fillId="18" borderId="0" xfId="16" applyFont="1" applyFill="1" applyAlignment="1" applyProtection="1">
      <alignment vertical="center"/>
    </xf>
    <xf numFmtId="0" fontId="108" fillId="0" borderId="0" xfId="15" applyFont="1" applyAlignment="1">
      <alignment vertical="top" wrapText="1"/>
    </xf>
    <xf numFmtId="0" fontId="94" fillId="0" borderId="0" xfId="14" applyFont="1"/>
    <xf numFmtId="0" fontId="75" fillId="0" borderId="0" xfId="19" applyFont="1" applyAlignment="1">
      <alignment horizontal="right"/>
    </xf>
    <xf numFmtId="0" fontId="75" fillId="0" borderId="0" xfId="19" applyFont="1"/>
    <xf numFmtId="0" fontId="75" fillId="0" borderId="0" xfId="19" applyFont="1" applyAlignment="1">
      <alignment horizontal="left"/>
    </xf>
    <xf numFmtId="0" fontId="71" fillId="0" borderId="0" xfId="19" applyFont="1" applyAlignment="1">
      <alignment horizontal="center"/>
    </xf>
    <xf numFmtId="0" fontId="75" fillId="0" borderId="0" xfId="19" applyFont="1" applyAlignment="1">
      <alignment horizontal="center"/>
    </xf>
    <xf numFmtId="0" fontId="71" fillId="0" borderId="0" xfId="19" applyFont="1"/>
    <xf numFmtId="167" fontId="80" fillId="0" borderId="0" xfId="15" applyNumberFormat="1" applyFont="1" applyAlignment="1">
      <alignment vertical="center"/>
    </xf>
    <xf numFmtId="0" fontId="75" fillId="0" borderId="0" xfId="19" applyFont="1" applyAlignment="1">
      <alignment horizontal="right" vertical="center"/>
    </xf>
    <xf numFmtId="0" fontId="75" fillId="0" borderId="0" xfId="19" applyFont="1" applyAlignment="1">
      <alignment horizontal="center" vertical="center"/>
    </xf>
    <xf numFmtId="184" fontId="75" fillId="0" borderId="0" xfId="19" applyNumberFormat="1" applyFont="1"/>
    <xf numFmtId="0" fontId="108" fillId="25" borderId="9" xfId="15" applyFont="1" applyFill="1" applyBorder="1" applyAlignment="1">
      <alignment vertical="top" wrapText="1"/>
    </xf>
    <xf numFmtId="0" fontId="108" fillId="25" borderId="12" xfId="15" applyFont="1" applyFill="1" applyBorder="1" applyAlignment="1">
      <alignment vertical="top" wrapText="1"/>
    </xf>
    <xf numFmtId="44" fontId="100" fillId="0" borderId="0" xfId="16" applyFont="1" applyAlignment="1" applyProtection="1">
      <alignment vertical="center"/>
    </xf>
    <xf numFmtId="44" fontId="83" fillId="0" borderId="0" xfId="16" applyFont="1" applyAlignment="1" applyProtection="1">
      <alignment horizontal="center" vertical="center"/>
    </xf>
    <xf numFmtId="10" fontId="79" fillId="0" borderId="0" xfId="15" applyNumberFormat="1" applyFont="1" applyAlignment="1">
      <alignment vertical="center"/>
    </xf>
    <xf numFmtId="10" fontId="83" fillId="0" borderId="0" xfId="15" applyNumberFormat="1" applyFont="1"/>
    <xf numFmtId="0" fontId="83" fillId="0" borderId="31" xfId="15" applyFont="1" applyBorder="1" applyAlignment="1">
      <alignment horizontal="center" vertical="center" wrapText="1"/>
    </xf>
    <xf numFmtId="44" fontId="83" fillId="0" borderId="20" xfId="16" applyFont="1" applyFill="1" applyBorder="1" applyAlignment="1" applyProtection="1">
      <alignment horizontal="right" vertical="center"/>
    </xf>
    <xf numFmtId="44" fontId="83" fillId="0" borderId="31" xfId="16" applyFont="1" applyBorder="1" applyAlignment="1" applyProtection="1">
      <alignment horizontal="right" vertical="center"/>
    </xf>
    <xf numFmtId="10" fontId="83" fillId="0" borderId="0" xfId="15" applyNumberFormat="1" applyFont="1" applyAlignment="1">
      <alignment horizontal="center" vertical="top" wrapText="1"/>
    </xf>
    <xf numFmtId="44" fontId="80" fillId="0" borderId="31" xfId="16" applyFont="1" applyBorder="1" applyAlignment="1" applyProtection="1">
      <alignment horizontal="right" vertical="center"/>
    </xf>
    <xf numFmtId="2" fontId="112" fillId="18" borderId="20" xfId="15" applyNumberFormat="1" applyFont="1" applyFill="1" applyBorder="1" applyAlignment="1">
      <alignment horizontal="center"/>
    </xf>
    <xf numFmtId="0" fontId="80" fillId="18" borderId="32" xfId="11" applyFont="1" applyFill="1" applyBorder="1" applyAlignment="1">
      <alignment vertical="center"/>
    </xf>
    <xf numFmtId="9" fontId="80" fillId="18" borderId="16" xfId="11" applyNumberFormat="1" applyFont="1" applyFill="1" applyBorder="1" applyAlignment="1">
      <alignment vertical="center"/>
    </xf>
    <xf numFmtId="44" fontId="80" fillId="0" borderId="4" xfId="16" applyFont="1" applyBorder="1" applyAlignment="1" applyProtection="1">
      <alignment horizontal="right" vertical="center"/>
    </xf>
    <xf numFmtId="188" fontId="83" fillId="0" borderId="34" xfId="15" applyNumberFormat="1" applyFont="1" applyBorder="1" applyAlignment="1">
      <alignment horizontal="right" vertical="center"/>
    </xf>
    <xf numFmtId="44" fontId="83" fillId="0" borderId="35" xfId="16" applyFont="1" applyFill="1" applyBorder="1" applyAlignment="1" applyProtection="1">
      <alignment horizontal="right" vertical="center"/>
    </xf>
    <xf numFmtId="44" fontId="83" fillId="0" borderId="4" xfId="16" applyFont="1" applyBorder="1" applyAlignment="1" applyProtection="1">
      <alignment horizontal="right" vertical="center"/>
    </xf>
    <xf numFmtId="44" fontId="80" fillId="0" borderId="21" xfId="16" applyFont="1" applyFill="1" applyBorder="1" applyAlignment="1" applyProtection="1">
      <alignment horizontal="right" vertical="center"/>
    </xf>
    <xf numFmtId="188" fontId="83" fillId="18" borderId="16" xfId="15" applyNumberFormat="1" applyFont="1" applyFill="1" applyBorder="1" applyAlignment="1">
      <alignment horizontal="right" vertical="center"/>
    </xf>
    <xf numFmtId="2" fontId="79" fillId="18" borderId="20" xfId="15" applyNumberFormat="1" applyFont="1" applyFill="1" applyBorder="1" applyAlignment="1">
      <alignment horizontal="center"/>
    </xf>
    <xf numFmtId="188" fontId="80" fillId="18" borderId="0" xfId="15" applyNumberFormat="1" applyFont="1" applyFill="1" applyAlignment="1">
      <alignment horizontal="right" vertical="center"/>
    </xf>
    <xf numFmtId="44" fontId="80" fillId="18" borderId="21" xfId="16" applyFont="1" applyFill="1" applyBorder="1" applyAlignment="1" applyProtection="1">
      <alignment horizontal="right" vertical="center"/>
    </xf>
    <xf numFmtId="188" fontId="112" fillId="0" borderId="36" xfId="11" applyNumberFormat="1" applyFont="1" applyBorder="1" applyAlignment="1" applyProtection="1">
      <alignment horizontal="right" vertical="center"/>
      <protection locked="0"/>
    </xf>
    <xf numFmtId="44" fontId="80" fillId="0" borderId="0" xfId="16" applyFont="1" applyAlignment="1" applyProtection="1">
      <alignment horizontal="right" vertical="center"/>
    </xf>
    <xf numFmtId="0" fontId="80" fillId="18" borderId="16" xfId="11" applyFont="1" applyFill="1" applyBorder="1" applyAlignment="1">
      <alignment vertical="center"/>
    </xf>
    <xf numFmtId="44" fontId="83" fillId="0" borderId="0" xfId="16" applyFont="1" applyAlignment="1" applyProtection="1">
      <alignment horizontal="right" vertical="center"/>
    </xf>
    <xf numFmtId="188" fontId="83" fillId="17" borderId="11" xfId="11" applyNumberFormat="1" applyFont="1" applyFill="1" applyBorder="1" applyAlignment="1">
      <alignment vertical="center"/>
    </xf>
    <xf numFmtId="44" fontId="83" fillId="0" borderId="31" xfId="16" applyFont="1" applyBorder="1" applyAlignment="1" applyProtection="1">
      <alignment horizontal="center" vertical="center"/>
    </xf>
    <xf numFmtId="44" fontId="97" fillId="0" borderId="0" xfId="16" applyFont="1" applyAlignment="1" applyProtection="1">
      <alignment vertical="center"/>
    </xf>
    <xf numFmtId="44" fontId="96" fillId="0" borderId="0" xfId="16" applyFont="1" applyAlignment="1" applyProtection="1">
      <alignment vertical="center"/>
    </xf>
    <xf numFmtId="0" fontId="76" fillId="25" borderId="9" xfId="15" applyFont="1" applyFill="1" applyBorder="1" applyAlignment="1">
      <alignment vertical="top" wrapText="1"/>
    </xf>
    <xf numFmtId="0" fontId="76" fillId="25" borderId="12" xfId="15" applyFont="1" applyFill="1" applyBorder="1" applyAlignment="1">
      <alignment horizontal="left" vertical="top" wrapText="1"/>
    </xf>
    <xf numFmtId="0" fontId="83" fillId="0" borderId="0" xfId="15" applyFont="1" applyAlignment="1">
      <alignment horizontal="center" vertical="center" wrapText="1"/>
    </xf>
    <xf numFmtId="2" fontId="83" fillId="0" borderId="0" xfId="15" applyNumberFormat="1" applyFont="1"/>
    <xf numFmtId="44" fontId="86" fillId="16" borderId="0" xfId="16" applyFont="1" applyFill="1" applyBorder="1" applyAlignment="1" applyProtection="1">
      <alignment vertical="center"/>
    </xf>
    <xf numFmtId="0" fontId="83" fillId="0" borderId="0" xfId="15" applyFont="1" applyAlignment="1">
      <alignment vertical="center" wrapText="1"/>
    </xf>
    <xf numFmtId="186" fontId="83" fillId="0" borderId="0" xfId="15" applyNumberFormat="1" applyFont="1"/>
    <xf numFmtId="0" fontId="80" fillId="0" borderId="13" xfId="11" applyFont="1" applyBorder="1" applyAlignment="1">
      <alignment horizontal="right" vertical="center"/>
    </xf>
    <xf numFmtId="44" fontId="80" fillId="0" borderId="13" xfId="16" applyFont="1" applyFill="1" applyBorder="1" applyAlignment="1" applyProtection="1">
      <alignment horizontal="right" vertical="center"/>
    </xf>
    <xf numFmtId="188" fontId="83" fillId="0" borderId="16" xfId="15" applyNumberFormat="1" applyFont="1" applyBorder="1" applyAlignment="1">
      <alignment horizontal="right" vertical="center"/>
    </xf>
    <xf numFmtId="44" fontId="83" fillId="0" borderId="19" xfId="16" applyFont="1" applyFill="1" applyBorder="1" applyAlignment="1" applyProtection="1">
      <alignment horizontal="right" vertical="center"/>
    </xf>
    <xf numFmtId="188" fontId="116" fillId="0" borderId="0" xfId="11" applyNumberFormat="1" applyFont="1" applyAlignment="1">
      <alignment vertical="center" wrapText="1"/>
    </xf>
    <xf numFmtId="0" fontId="96" fillId="0" borderId="0" xfId="15" applyFont="1" applyAlignment="1">
      <alignment vertical="center" wrapText="1"/>
    </xf>
    <xf numFmtId="9" fontId="118" fillId="0" borderId="0" xfId="22" applyFont="1" applyAlignment="1" applyProtection="1">
      <alignment vertical="center"/>
    </xf>
    <xf numFmtId="187" fontId="78" fillId="0" borderId="0" xfId="18" applyNumberFormat="1" applyFont="1" applyAlignment="1" applyProtection="1">
      <alignment horizontal="center" vertical="center"/>
    </xf>
    <xf numFmtId="9" fontId="119" fillId="0" borderId="0" xfId="22" applyFont="1" applyAlignment="1" applyProtection="1">
      <alignment vertical="center"/>
    </xf>
    <xf numFmtId="187" fontId="94" fillId="0" borderId="0" xfId="18" applyNumberFormat="1" applyFont="1" applyAlignment="1" applyProtection="1">
      <alignment horizontal="center" vertical="center"/>
    </xf>
    <xf numFmtId="9" fontId="97" fillId="0" borderId="0" xfId="15" applyNumberFormat="1" applyFont="1" applyAlignment="1">
      <alignment vertical="center"/>
    </xf>
    <xf numFmtId="187" fontId="120" fillId="0" borderId="0" xfId="18" applyNumberFormat="1" applyFont="1" applyAlignment="1" applyProtection="1">
      <alignment horizontal="center" vertical="center"/>
    </xf>
    <xf numFmtId="1" fontId="79" fillId="0" borderId="0" xfId="15" applyNumberFormat="1" applyFont="1" applyAlignment="1">
      <alignment horizontal="center" vertical="center"/>
    </xf>
    <xf numFmtId="0" fontId="79" fillId="0" borderId="0" xfId="15" applyFont="1" applyAlignment="1">
      <alignment horizontal="center" vertical="center"/>
    </xf>
    <xf numFmtId="188" fontId="89" fillId="0" borderId="37" xfId="11" applyNumberFormat="1" applyFont="1" applyBorder="1" applyAlignment="1" applyProtection="1">
      <alignment horizontal="right" vertical="center"/>
      <protection locked="0"/>
    </xf>
    <xf numFmtId="188" fontId="89" fillId="0" borderId="38" xfId="11" applyNumberFormat="1" applyFont="1" applyBorder="1" applyAlignment="1" applyProtection="1">
      <alignment vertical="center"/>
      <protection locked="0"/>
    </xf>
    <xf numFmtId="2" fontId="9" fillId="0" borderId="0" xfId="10" applyNumberFormat="1" applyFont="1"/>
    <xf numFmtId="4" fontId="30" fillId="0" borderId="0" xfId="0" applyNumberFormat="1" applyFont="1"/>
    <xf numFmtId="187" fontId="7" fillId="0" borderId="0" xfId="0" applyNumberFormat="1" applyFont="1"/>
    <xf numFmtId="187" fontId="7" fillId="8" borderId="0" xfId="0" applyNumberFormat="1" applyFont="1" applyFill="1" applyAlignment="1">
      <alignment horizontal="right"/>
    </xf>
    <xf numFmtId="187" fontId="7" fillId="0" borderId="0" xfId="0" applyNumberFormat="1" applyFont="1" applyAlignment="1">
      <alignment horizontal="right"/>
    </xf>
    <xf numFmtId="44" fontId="7" fillId="0" borderId="0" xfId="0" applyNumberFormat="1" applyFont="1"/>
    <xf numFmtId="0" fontId="22" fillId="0" borderId="0" xfId="11" applyFont="1" applyAlignment="1">
      <alignment vertical="top" wrapText="1"/>
    </xf>
    <xf numFmtId="0" fontId="121" fillId="11" borderId="39" xfId="11" applyFont="1" applyFill="1" applyBorder="1" applyAlignment="1">
      <alignment vertical="top" wrapText="1"/>
    </xf>
    <xf numFmtId="0" fontId="122" fillId="11" borderId="39" xfId="11" applyFont="1" applyFill="1" applyBorder="1" applyAlignment="1">
      <alignment horizontal="center" vertical="top" wrapText="1"/>
    </xf>
    <xf numFmtId="167" fontId="122" fillId="11" borderId="39" xfId="11" applyNumberFormat="1" applyFont="1" applyFill="1" applyBorder="1" applyAlignment="1">
      <alignment horizontal="center" vertical="top" wrapText="1"/>
    </xf>
    <xf numFmtId="0" fontId="122" fillId="11" borderId="39" xfId="11" applyFont="1" applyFill="1" applyBorder="1" applyAlignment="1">
      <alignment vertical="top" wrapText="1"/>
    </xf>
    <xf numFmtId="173" fontId="122" fillId="11" borderId="39" xfId="11" applyNumberFormat="1" applyFont="1" applyFill="1" applyBorder="1" applyAlignment="1">
      <alignment vertical="top" wrapText="1"/>
    </xf>
    <xf numFmtId="49" fontId="21" fillId="0" borderId="39" xfId="0" applyNumberFormat="1" applyFont="1" applyBorder="1" applyAlignment="1">
      <alignment horizontal="left" wrapText="1"/>
    </xf>
    <xf numFmtId="167" fontId="21" fillId="0" borderId="39" xfId="11" applyNumberFormat="1" applyFont="1" applyBorder="1" applyAlignment="1">
      <alignment horizontal="right"/>
    </xf>
    <xf numFmtId="167" fontId="21" fillId="0" borderId="39" xfId="11" applyNumberFormat="1" applyFont="1" applyBorder="1" applyAlignment="1">
      <alignment vertical="center"/>
    </xf>
    <xf numFmtId="4" fontId="21" fillId="0" borderId="39" xfId="11" applyNumberFormat="1" applyFont="1" applyBorder="1" applyAlignment="1">
      <alignment horizontal="right"/>
    </xf>
    <xf numFmtId="49" fontId="21" fillId="0" borderId="39" xfId="0" applyNumberFormat="1" applyFont="1" applyBorder="1" applyAlignment="1">
      <alignment horizontal="center" wrapText="1"/>
    </xf>
    <xf numFmtId="0" fontId="21" fillId="0" borderId="39" xfId="0" applyFont="1" applyBorder="1" applyAlignment="1">
      <alignment horizontal="center"/>
    </xf>
    <xf numFmtId="0" fontId="123" fillId="11" borderId="39" xfId="11" applyFont="1" applyFill="1" applyBorder="1" applyAlignment="1">
      <alignment horizontal="center" vertical="top" wrapText="1"/>
    </xf>
    <xf numFmtId="0" fontId="24" fillId="0" borderId="0" xfId="11" applyFont="1" applyAlignment="1">
      <alignment horizontal="right"/>
    </xf>
    <xf numFmtId="4" fontId="21" fillId="0" borderId="0" xfId="11" applyNumberFormat="1" applyFont="1" applyAlignment="1">
      <alignment horizontal="right"/>
    </xf>
    <xf numFmtId="0" fontId="0" fillId="18" borderId="0" xfId="0" applyFill="1"/>
    <xf numFmtId="0" fontId="124" fillId="0" borderId="0" xfId="0" applyFont="1" applyAlignment="1">
      <alignment horizontal="center"/>
    </xf>
    <xf numFmtId="0" fontId="125" fillId="0" borderId="0" xfId="0" applyFont="1" applyAlignment="1">
      <alignment horizontal="center"/>
    </xf>
    <xf numFmtId="0" fontId="124" fillId="0" borderId="0" xfId="0" applyFont="1" applyAlignment="1">
      <alignment horizontal="right"/>
    </xf>
    <xf numFmtId="0" fontId="126" fillId="0" borderId="0" xfId="15" applyFont="1"/>
    <xf numFmtId="0" fontId="127" fillId="0" borderId="11" xfId="15" applyFont="1" applyBorder="1" applyAlignment="1">
      <alignment vertical="center"/>
    </xf>
    <xf numFmtId="0" fontId="127" fillId="0" borderId="11" xfId="15" applyFont="1" applyBorder="1"/>
    <xf numFmtId="0" fontId="78" fillId="0" borderId="0" xfId="15" applyFont="1"/>
    <xf numFmtId="0" fontId="97" fillId="0" borderId="0" xfId="15" applyFont="1" applyAlignment="1">
      <alignment horizontal="left"/>
    </xf>
    <xf numFmtId="0" fontId="97" fillId="0" borderId="0" xfId="15" applyFont="1"/>
    <xf numFmtId="0" fontId="97" fillId="17" borderId="0" xfId="15" applyFont="1" applyFill="1" applyAlignment="1">
      <alignment horizontal="left"/>
    </xf>
    <xf numFmtId="0" fontId="128" fillId="11" borderId="0" xfId="15" applyFont="1" applyFill="1" applyAlignment="1">
      <alignment horizontal="left"/>
    </xf>
    <xf numFmtId="0" fontId="78" fillId="0" borderId="0" xfId="15" applyFont="1" applyAlignment="1">
      <alignment vertical="center" wrapText="1"/>
    </xf>
    <xf numFmtId="2" fontId="78" fillId="0" borderId="0" xfId="15" applyNumberFormat="1" applyFont="1"/>
    <xf numFmtId="0" fontId="78" fillId="0" borderId="0" xfId="15" applyFont="1" applyAlignment="1">
      <alignment horizontal="center"/>
    </xf>
    <xf numFmtId="2" fontId="78" fillId="0" borderId="0" xfId="15" applyNumberFormat="1" applyFont="1" applyAlignment="1">
      <alignment horizontal="center"/>
    </xf>
    <xf numFmtId="2" fontId="131" fillId="0" borderId="0" xfId="15" applyNumberFormat="1" applyFont="1" applyAlignment="1">
      <alignment horizontal="center"/>
    </xf>
    <xf numFmtId="166" fontId="78" fillId="0" borderId="0" xfId="15" applyNumberFormat="1" applyFont="1" applyAlignment="1">
      <alignment horizontal="center"/>
    </xf>
    <xf numFmtId="0" fontId="132" fillId="0" borderId="0" xfId="15" applyFont="1"/>
    <xf numFmtId="0" fontId="133" fillId="0" borderId="0" xfId="15" applyFont="1"/>
    <xf numFmtId="0" fontId="133" fillId="0" borderId="0" xfId="15" applyFont="1" applyAlignment="1">
      <alignment vertical="center" wrapText="1"/>
    </xf>
    <xf numFmtId="2" fontId="133" fillId="0" borderId="0" xfId="15" applyNumberFormat="1" applyFont="1"/>
    <xf numFmtId="166" fontId="133" fillId="0" borderId="0" xfId="15" applyNumberFormat="1" applyFont="1"/>
    <xf numFmtId="196" fontId="133" fillId="0" borderId="0" xfId="15" applyNumberFormat="1" applyFont="1"/>
    <xf numFmtId="0" fontId="133" fillId="0" borderId="0" xfId="15" applyFont="1" applyAlignment="1">
      <alignment horizontal="center"/>
    </xf>
    <xf numFmtId="2" fontId="133" fillId="0" borderId="0" xfId="15" applyNumberFormat="1" applyFont="1" applyAlignment="1">
      <alignment horizontal="center"/>
    </xf>
    <xf numFmtId="2" fontId="136" fillId="0" borderId="0" xfId="15" applyNumberFormat="1" applyFont="1" applyAlignment="1">
      <alignment horizontal="center"/>
    </xf>
    <xf numFmtId="166" fontId="133" fillId="0" borderId="0" xfId="15" applyNumberFormat="1" applyFont="1" applyAlignment="1">
      <alignment horizontal="center"/>
    </xf>
    <xf numFmtId="0" fontId="137" fillId="0" borderId="0" xfId="15" applyFont="1"/>
    <xf numFmtId="0" fontId="138" fillId="0" borderId="0" xfId="15" applyFont="1"/>
    <xf numFmtId="0" fontId="97" fillId="0" borderId="0" xfId="15" applyFont="1" applyAlignment="1">
      <alignment horizontal="center"/>
    </xf>
    <xf numFmtId="0" fontId="137" fillId="0" borderId="0" xfId="15" applyFont="1" applyAlignment="1">
      <alignment horizontal="left"/>
    </xf>
    <xf numFmtId="2" fontId="10" fillId="0" borderId="0" xfId="0" applyNumberFormat="1" applyFont="1" applyAlignment="1">
      <alignment horizontal="center"/>
    </xf>
    <xf numFmtId="2" fontId="7"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xf numFmtId="2" fontId="39" fillId="0" borderId="0" xfId="0" applyNumberFormat="1" applyFont="1" applyAlignment="1">
      <alignment horizontal="center"/>
    </xf>
    <xf numFmtId="2" fontId="30" fillId="0" borderId="0" xfId="0" applyNumberFormat="1" applyFont="1" applyAlignment="1">
      <alignment horizontal="center"/>
    </xf>
    <xf numFmtId="2" fontId="30" fillId="0" borderId="0" xfId="0" applyNumberFormat="1" applyFont="1"/>
    <xf numFmtId="2" fontId="44" fillId="0" borderId="0" xfId="0" applyNumberFormat="1" applyFont="1"/>
    <xf numFmtId="2" fontId="56" fillId="0" borderId="0" xfId="0" applyNumberFormat="1" applyFont="1"/>
    <xf numFmtId="2" fontId="4" fillId="0" borderId="0" xfId="0" applyNumberFormat="1" applyFont="1"/>
    <xf numFmtId="2" fontId="40" fillId="0" borderId="0" xfId="0" applyNumberFormat="1" applyFont="1"/>
    <xf numFmtId="2" fontId="7" fillId="0" borderId="0" xfId="0" applyNumberFormat="1" applyFont="1"/>
    <xf numFmtId="2" fontId="7" fillId="8" borderId="0" xfId="0" applyNumberFormat="1" applyFont="1" applyFill="1" applyAlignment="1">
      <alignment horizontal="right"/>
    </xf>
    <xf numFmtId="2" fontId="7" fillId="0" borderId="0" xfId="0" applyNumberFormat="1" applyFont="1" applyAlignment="1">
      <alignment horizontal="right"/>
    </xf>
    <xf numFmtId="2" fontId="45" fillId="0" borderId="0" xfId="0" applyNumberFormat="1" applyFont="1"/>
    <xf numFmtId="2" fontId="24" fillId="0" borderId="0" xfId="0" applyNumberFormat="1" applyFont="1"/>
    <xf numFmtId="0" fontId="21" fillId="0" borderId="40" xfId="0" applyFont="1" applyBorder="1"/>
    <xf numFmtId="0" fontId="24" fillId="0" borderId="39" xfId="0" applyFont="1" applyBorder="1"/>
    <xf numFmtId="0" fontId="4" fillId="0" borderId="0" xfId="11" applyFont="1" applyAlignment="1">
      <alignment vertical="center"/>
    </xf>
    <xf numFmtId="0" fontId="4" fillId="0" borderId="0" xfId="11" applyFont="1"/>
    <xf numFmtId="0" fontId="140" fillId="0" borderId="0" xfId="19" applyFont="1"/>
    <xf numFmtId="0" fontId="140" fillId="0" borderId="0" xfId="19" applyFont="1" applyAlignment="1">
      <alignment horizontal="center" vertical="center"/>
    </xf>
    <xf numFmtId="0" fontId="141" fillId="0" borderId="0" xfId="14" applyFont="1"/>
    <xf numFmtId="190" fontId="80" fillId="17" borderId="16" xfId="15" applyNumberFormat="1" applyFont="1" applyFill="1" applyBorder="1" applyAlignment="1">
      <alignment horizontal="right" vertical="center"/>
    </xf>
    <xf numFmtId="1" fontId="5" fillId="0" borderId="0" xfId="0" applyNumberFormat="1" applyFont="1"/>
    <xf numFmtId="1" fontId="9" fillId="0" borderId="0" xfId="0" applyNumberFormat="1" applyFont="1" applyAlignment="1">
      <alignment horizontal="center" wrapText="1"/>
    </xf>
    <xf numFmtId="2" fontId="85" fillId="0" borderId="41" xfId="15" applyNumberFormat="1" applyFont="1" applyBorder="1" applyAlignment="1" applyProtection="1">
      <alignment horizontal="center" vertical="center"/>
      <protection locked="0"/>
    </xf>
    <xf numFmtId="188" fontId="89" fillId="0" borderId="41" xfId="15" applyNumberFormat="1" applyFont="1" applyBorder="1" applyAlignment="1" applyProtection="1">
      <alignment horizontal="right" vertical="center"/>
      <protection locked="0"/>
    </xf>
    <xf numFmtId="188" fontId="89" fillId="0" borderId="41" xfId="11" applyNumberFormat="1" applyFont="1" applyBorder="1" applyAlignment="1" applyProtection="1">
      <alignment vertical="center"/>
      <protection locked="0"/>
    </xf>
    <xf numFmtId="3" fontId="1" fillId="0" borderId="25" xfId="20" applyNumberFormat="1" applyFont="1" applyFill="1" applyBorder="1" applyAlignment="1" applyProtection="1">
      <alignment horizontal="center" shrinkToFit="1"/>
      <protection locked="0"/>
    </xf>
    <xf numFmtId="167" fontId="1" fillId="0" borderId="26" xfId="20" applyNumberFormat="1" applyFont="1" applyFill="1" applyBorder="1" applyAlignment="1" applyProtection="1">
      <alignment horizontal="center" shrinkToFit="1"/>
      <protection locked="0"/>
    </xf>
    <xf numFmtId="0" fontId="1" fillId="0" borderId="25" xfId="19" applyFont="1" applyBorder="1" applyAlignment="1" applyProtection="1">
      <alignment shrinkToFit="1"/>
      <protection locked="0"/>
    </xf>
    <xf numFmtId="0" fontId="1" fillId="0" borderId="27" xfId="20" applyNumberFormat="1" applyFont="1" applyFill="1" applyBorder="1" applyAlignment="1" applyProtection="1">
      <alignment horizontal="center" shrinkToFit="1"/>
      <protection locked="0"/>
    </xf>
    <xf numFmtId="167" fontId="1" fillId="0" borderId="28" xfId="20" applyNumberFormat="1" applyFont="1" applyFill="1" applyBorder="1" applyAlignment="1" applyProtection="1">
      <alignment horizontal="center" shrinkToFit="1"/>
      <protection locked="0"/>
    </xf>
    <xf numFmtId="184" fontId="1" fillId="0" borderId="29" xfId="20" applyNumberFormat="1" applyFont="1" applyFill="1" applyBorder="1" applyAlignment="1" applyProtection="1">
      <alignment horizontal="center" shrinkToFit="1"/>
      <protection locked="0"/>
    </xf>
    <xf numFmtId="194" fontId="1" fillId="0" borderId="26" xfId="20" applyNumberFormat="1" applyFont="1" applyFill="1" applyBorder="1" applyAlignment="1" applyProtection="1">
      <alignment horizontal="center" shrinkToFit="1"/>
      <protection locked="0"/>
    </xf>
    <xf numFmtId="0" fontId="1" fillId="0" borderId="30" xfId="19" applyFont="1" applyBorder="1" applyAlignment="1" applyProtection="1">
      <alignment shrinkToFit="1"/>
      <protection locked="0"/>
    </xf>
    <xf numFmtId="184" fontId="1" fillId="0" borderId="27" xfId="16" applyNumberFormat="1" applyFont="1" applyFill="1" applyBorder="1" applyAlignment="1" applyProtection="1">
      <alignment horizontal="center" shrinkToFit="1"/>
      <protection locked="0"/>
    </xf>
    <xf numFmtId="194" fontId="1" fillId="0" borderId="28" xfId="20" applyNumberFormat="1" applyFont="1" applyFill="1" applyBorder="1" applyAlignment="1" applyProtection="1">
      <alignment horizontal="center" shrinkToFit="1"/>
      <protection locked="0"/>
    </xf>
    <xf numFmtId="188" fontId="111" fillId="0" borderId="38" xfId="15" applyNumberFormat="1" applyFont="1" applyBorder="1" applyAlignment="1" applyProtection="1">
      <alignment horizontal="right" vertical="center"/>
      <protection locked="0"/>
    </xf>
    <xf numFmtId="188" fontId="111" fillId="0" borderId="38" xfId="11" applyNumberFormat="1" applyFont="1" applyBorder="1" applyAlignment="1" applyProtection="1">
      <alignment vertical="center"/>
      <protection locked="0"/>
    </xf>
    <xf numFmtId="168" fontId="7" fillId="0" borderId="1" xfId="0" applyNumberFormat="1" applyFont="1" applyBorder="1" applyAlignment="1">
      <alignment horizontal="center"/>
    </xf>
    <xf numFmtId="0" fontId="7" fillId="0" borderId="0" xfId="10" applyFont="1"/>
    <xf numFmtId="0" fontId="7" fillId="0" borderId="0" xfId="10" applyFont="1" applyAlignment="1">
      <alignment horizontal="left" vertical="center"/>
    </xf>
    <xf numFmtId="168" fontId="7" fillId="0" borderId="6" xfId="0" applyNumberFormat="1" applyFont="1" applyBorder="1" applyAlignment="1">
      <alignment horizontal="center"/>
    </xf>
    <xf numFmtId="0" fontId="7" fillId="0" borderId="0" xfId="10" applyFont="1" applyAlignment="1">
      <alignment horizontal="center" vertical="center" wrapText="1"/>
    </xf>
    <xf numFmtId="49" fontId="4" fillId="0" borderId="0" xfId="0" applyNumberFormat="1" applyFont="1" applyAlignment="1">
      <alignment horizontal="center"/>
    </xf>
    <xf numFmtId="1" fontId="4" fillId="0" borderId="0" xfId="0" applyNumberFormat="1" applyFont="1" applyAlignment="1">
      <alignment horizontal="center"/>
    </xf>
    <xf numFmtId="4" fontId="4" fillId="0" borderId="0" xfId="0" applyNumberFormat="1" applyFont="1" applyAlignment="1">
      <alignment horizontal="left"/>
    </xf>
    <xf numFmtId="49" fontId="4" fillId="0" borderId="0" xfId="6" applyNumberFormat="1" applyFont="1" applyAlignment="1">
      <alignment horizontal="left"/>
    </xf>
    <xf numFmtId="49" fontId="4" fillId="0" borderId="0" xfId="6" applyNumberFormat="1" applyFont="1" applyAlignment="1">
      <alignment horizontal="center"/>
    </xf>
    <xf numFmtId="0" fontId="4" fillId="0" borderId="0" xfId="0" applyFont="1" applyAlignment="1">
      <alignment horizontal="center" vertical="center"/>
    </xf>
    <xf numFmtId="187" fontId="4" fillId="0" borderId="0" xfId="0" applyNumberFormat="1" applyFont="1"/>
    <xf numFmtId="184" fontId="4" fillId="0" borderId="0" xfId="0" applyNumberFormat="1" applyFont="1"/>
    <xf numFmtId="49" fontId="5" fillId="0" borderId="0" xfId="0" applyNumberFormat="1" applyFont="1"/>
    <xf numFmtId="49" fontId="4" fillId="0" borderId="0" xfId="0" applyNumberFormat="1" applyFont="1"/>
    <xf numFmtId="49" fontId="4" fillId="0" borderId="0" xfId="0" applyNumberFormat="1" applyFont="1" applyAlignment="1">
      <alignment horizontal="right"/>
    </xf>
    <xf numFmtId="0" fontId="5" fillId="3" borderId="0" xfId="0" applyFont="1" applyFill="1" applyAlignment="1">
      <alignment horizontal="center"/>
    </xf>
    <xf numFmtId="0" fontId="5" fillId="6" borderId="0" xfId="0" applyFont="1" applyFill="1" applyAlignment="1">
      <alignment horizontal="right"/>
    </xf>
    <xf numFmtId="49" fontId="5" fillId="0" borderId="0" xfId="0" applyNumberFormat="1" applyFont="1" applyAlignment="1">
      <alignment horizontal="centerContinuous"/>
    </xf>
    <xf numFmtId="4" fontId="5" fillId="7" borderId="0" xfId="0" applyNumberFormat="1" applyFont="1" applyFill="1" applyAlignment="1">
      <alignment horizontal="center"/>
    </xf>
    <xf numFmtId="49" fontId="4" fillId="7" borderId="0" xfId="0" applyNumberFormat="1" applyFont="1" applyFill="1" applyAlignment="1">
      <alignment horizontal="center"/>
    </xf>
    <xf numFmtId="0" fontId="4" fillId="7" borderId="0" xfId="0" applyFont="1" applyFill="1"/>
    <xf numFmtId="49" fontId="4" fillId="7" borderId="0" xfId="0" applyNumberFormat="1" applyFont="1" applyFill="1" applyAlignment="1">
      <alignment horizontal="left"/>
    </xf>
    <xf numFmtId="168" fontId="9" fillId="0" borderId="0" xfId="0" applyNumberFormat="1" applyFont="1"/>
    <xf numFmtId="2" fontId="5" fillId="0" borderId="0" xfId="0" applyNumberFormat="1" applyFont="1" applyAlignment="1" applyProtection="1">
      <alignment horizontal="center"/>
      <protection locked="0"/>
    </xf>
    <xf numFmtId="0" fontId="5" fillId="4" borderId="0" xfId="0" applyFont="1" applyFill="1" applyAlignment="1">
      <alignment horizontal="center"/>
    </xf>
    <xf numFmtId="2" fontId="4" fillId="0" borderId="0" xfId="0" applyNumberFormat="1" applyFont="1" applyAlignment="1">
      <alignment horizontal="center"/>
    </xf>
    <xf numFmtId="4" fontId="84" fillId="17" borderId="44" xfId="20" quotePrefix="1" applyNumberFormat="1" applyFont="1" applyFill="1" applyBorder="1" applyAlignment="1" applyProtection="1">
      <alignment horizontal="center" vertical="center" shrinkToFit="1"/>
    </xf>
    <xf numFmtId="167" fontId="84" fillId="17" borderId="44" xfId="21" quotePrefix="1" applyNumberFormat="1" applyFont="1" applyFill="1" applyBorder="1" applyAlignment="1" applyProtection="1">
      <alignment horizontal="center" vertical="center" shrinkToFit="1"/>
    </xf>
    <xf numFmtId="193" fontId="84" fillId="17" borderId="44" xfId="20" quotePrefix="1" applyFont="1" applyFill="1" applyBorder="1" applyAlignment="1" applyProtection="1">
      <alignment horizontal="center" vertical="center" shrinkToFit="1"/>
    </xf>
    <xf numFmtId="44" fontId="84" fillId="17" borderId="44" xfId="21" applyFont="1" applyFill="1" applyBorder="1" applyAlignment="1" applyProtection="1">
      <alignment horizontal="right" vertical="center" shrinkToFit="1"/>
    </xf>
    <xf numFmtId="173" fontId="17" fillId="0" borderId="45" xfId="11" applyNumberFormat="1" applyFont="1" applyBorder="1"/>
    <xf numFmtId="173" fontId="20" fillId="0" borderId="45" xfId="11" applyNumberFormat="1" applyFont="1" applyBorder="1"/>
    <xf numFmtId="173" fontId="58" fillId="0" borderId="45" xfId="11" applyNumberFormat="1" applyFont="1" applyBorder="1"/>
    <xf numFmtId="2" fontId="85" fillId="0" borderId="48" xfId="15" applyNumberFormat="1" applyFont="1" applyBorder="1" applyAlignment="1" applyProtection="1">
      <alignment horizontal="center" vertical="center"/>
      <protection locked="0"/>
    </xf>
    <xf numFmtId="44" fontId="83" fillId="17" borderId="49" xfId="16" applyFont="1" applyFill="1" applyBorder="1" applyAlignment="1" applyProtection="1">
      <alignment horizontal="right" vertical="center"/>
    </xf>
    <xf numFmtId="44" fontId="80" fillId="19" borderId="50" xfId="16" applyFont="1" applyFill="1" applyBorder="1" applyAlignment="1" applyProtection="1">
      <alignment horizontal="right" vertical="center"/>
    </xf>
    <xf numFmtId="44" fontId="80" fillId="19" borderId="49" xfId="16" applyFont="1" applyFill="1" applyBorder="1" applyAlignment="1" applyProtection="1">
      <alignment horizontal="right" vertical="center"/>
    </xf>
    <xf numFmtId="2" fontId="80" fillId="18" borderId="49" xfId="15" applyNumberFormat="1" applyFont="1" applyFill="1" applyBorder="1" applyAlignment="1">
      <alignment vertical="center"/>
    </xf>
    <xf numFmtId="190" fontId="89" fillId="0" borderId="48" xfId="15" applyNumberFormat="1" applyFont="1" applyBorder="1" applyAlignment="1" applyProtection="1">
      <alignment horizontal="right" vertical="center"/>
      <protection locked="0"/>
    </xf>
    <xf numFmtId="44" fontId="80" fillId="19" borderId="51" xfId="16" applyFont="1" applyFill="1" applyBorder="1" applyAlignment="1" applyProtection="1">
      <alignment horizontal="right" vertical="center"/>
    </xf>
    <xf numFmtId="0" fontId="90" fillId="0" borderId="49" xfId="15" applyFont="1" applyBorder="1"/>
    <xf numFmtId="2" fontId="90" fillId="0" borderId="49" xfId="15" applyNumberFormat="1" applyFont="1" applyBorder="1"/>
    <xf numFmtId="2" fontId="79" fillId="18" borderId="52" xfId="15" applyNumberFormat="1" applyFont="1" applyFill="1" applyBorder="1" applyAlignment="1">
      <alignment horizontal="center"/>
    </xf>
    <xf numFmtId="10" fontId="79" fillId="0" borderId="53" xfId="15" applyNumberFormat="1" applyFont="1" applyBorder="1"/>
    <xf numFmtId="10" fontId="83" fillId="0" borderId="53" xfId="15" applyNumberFormat="1" applyFont="1" applyBorder="1"/>
    <xf numFmtId="0" fontId="83" fillId="0" borderId="53" xfId="15" applyFont="1" applyBorder="1"/>
    <xf numFmtId="10" fontId="83" fillId="0" borderId="50" xfId="15" applyNumberFormat="1" applyFont="1" applyBorder="1"/>
    <xf numFmtId="0" fontId="83" fillId="0" borderId="52" xfId="15" applyFont="1" applyBorder="1"/>
    <xf numFmtId="44" fontId="83" fillId="19" borderId="49" xfId="16" applyFont="1" applyFill="1" applyBorder="1" applyAlignment="1" applyProtection="1">
      <alignment horizontal="right" vertical="center"/>
    </xf>
    <xf numFmtId="44" fontId="83" fillId="19" borderId="50" xfId="16" applyFont="1" applyFill="1" applyBorder="1" applyAlignment="1" applyProtection="1">
      <alignment horizontal="right" vertical="center"/>
    </xf>
    <xf numFmtId="188" fontId="80" fillId="0" borderId="52" xfId="15" applyNumberFormat="1" applyFont="1" applyBorder="1" applyAlignment="1">
      <alignment horizontal="right" vertical="center"/>
    </xf>
    <xf numFmtId="44" fontId="80" fillId="17" borderId="50" xfId="16" applyFont="1" applyFill="1" applyBorder="1" applyAlignment="1" applyProtection="1">
      <alignment horizontal="right" vertical="center"/>
    </xf>
    <xf numFmtId="44" fontId="80" fillId="17" borderId="49" xfId="16" applyFont="1" applyFill="1" applyBorder="1" applyAlignment="1" applyProtection="1">
      <alignment horizontal="right" vertical="center"/>
    </xf>
    <xf numFmtId="44" fontId="80" fillId="0" borderId="53" xfId="16" applyFont="1" applyBorder="1" applyAlignment="1" applyProtection="1">
      <alignment horizontal="right" vertical="center"/>
    </xf>
    <xf numFmtId="44" fontId="80" fillId="0" borderId="50" xfId="16" applyFont="1" applyBorder="1" applyAlignment="1" applyProtection="1">
      <alignment horizontal="right" vertical="center"/>
    </xf>
    <xf numFmtId="44" fontId="80" fillId="18" borderId="53" xfId="16" applyFont="1" applyFill="1" applyBorder="1" applyAlignment="1" applyProtection="1">
      <alignment horizontal="right" vertical="center"/>
    </xf>
    <xf numFmtId="44" fontId="80" fillId="18" borderId="50" xfId="16" applyFont="1" applyFill="1" applyBorder="1" applyAlignment="1" applyProtection="1">
      <alignment horizontal="right" vertical="center"/>
    </xf>
    <xf numFmtId="188" fontId="80" fillId="17" borderId="54" xfId="11" applyNumberFormat="1" applyFont="1" applyFill="1" applyBorder="1" applyAlignment="1">
      <alignment horizontal="right" vertical="center"/>
    </xf>
    <xf numFmtId="44" fontId="80" fillId="17" borderId="55" xfId="16" applyFont="1" applyFill="1" applyBorder="1" applyAlignment="1" applyProtection="1">
      <alignment horizontal="right" vertical="center"/>
    </xf>
    <xf numFmtId="188" fontId="80" fillId="17" borderId="57" xfId="11" applyNumberFormat="1" applyFont="1" applyFill="1" applyBorder="1" applyAlignment="1">
      <alignment horizontal="right" vertical="center"/>
    </xf>
    <xf numFmtId="2" fontId="79" fillId="18" borderId="52" xfId="15" applyNumberFormat="1" applyFont="1" applyFill="1" applyBorder="1"/>
    <xf numFmtId="44" fontId="93" fillId="22" borderId="49" xfId="16" applyFont="1" applyFill="1" applyBorder="1" applyAlignment="1" applyProtection="1">
      <alignment horizontal="center" vertical="center"/>
    </xf>
    <xf numFmtId="2" fontId="80" fillId="13" borderId="49" xfId="15" applyNumberFormat="1" applyFont="1" applyFill="1" applyBorder="1"/>
    <xf numFmtId="0" fontId="83" fillId="0" borderId="49" xfId="15" applyFont="1" applyBorder="1"/>
    <xf numFmtId="2" fontId="83" fillId="0" borderId="49" xfId="15" applyNumberFormat="1" applyFont="1" applyBorder="1"/>
    <xf numFmtId="2" fontId="80" fillId="18" borderId="49" xfId="15" applyNumberFormat="1" applyFont="1" applyFill="1" applyBorder="1"/>
    <xf numFmtId="188" fontId="80" fillId="0" borderId="58" xfId="15" applyNumberFormat="1" applyFont="1" applyBorder="1" applyAlignment="1" applyProtection="1">
      <alignment horizontal="right" vertical="center"/>
      <protection locked="0"/>
    </xf>
    <xf numFmtId="44" fontId="83" fillId="0" borderId="49" xfId="16" applyFont="1" applyFill="1" applyBorder="1" applyAlignment="1" applyProtection="1">
      <alignment horizontal="right" vertical="center"/>
    </xf>
    <xf numFmtId="44" fontId="117" fillId="22" borderId="49" xfId="16" applyFont="1" applyFill="1" applyBorder="1" applyAlignment="1" applyProtection="1">
      <alignment horizontal="center" vertical="center"/>
    </xf>
    <xf numFmtId="0" fontId="80" fillId="0" borderId="49" xfId="15" applyFont="1" applyBorder="1"/>
    <xf numFmtId="2" fontId="80" fillId="0" borderId="49" xfId="15" applyNumberFormat="1" applyFont="1" applyBorder="1"/>
    <xf numFmtId="188" fontId="83" fillId="17" borderId="62" xfId="15" applyNumberFormat="1" applyFont="1" applyFill="1" applyBorder="1" applyAlignment="1">
      <alignment horizontal="right" vertical="center"/>
    </xf>
    <xf numFmtId="188" fontId="80" fillId="17" borderId="63" xfId="11" applyNumberFormat="1" applyFont="1" applyFill="1" applyBorder="1" applyAlignment="1">
      <alignment horizontal="right" vertical="center"/>
    </xf>
    <xf numFmtId="0" fontId="79" fillId="0" borderId="60" xfId="15" applyFont="1" applyBorder="1" applyAlignment="1">
      <alignment horizontal="center" vertical="center"/>
    </xf>
    <xf numFmtId="10" fontId="79" fillId="0" borderId="59" xfId="15" applyNumberFormat="1" applyFont="1" applyBorder="1" applyAlignment="1">
      <alignment vertical="center"/>
    </xf>
    <xf numFmtId="191" fontId="85" fillId="0" borderId="64" xfId="11" applyNumberFormat="1" applyFont="1" applyBorder="1" applyAlignment="1" applyProtection="1">
      <alignment vertical="center"/>
      <protection locked="0"/>
    </xf>
    <xf numFmtId="2" fontId="85" fillId="0" borderId="64" xfId="19" applyNumberFormat="1" applyFont="1" applyBorder="1" applyAlignment="1" applyProtection="1">
      <alignment horizontal="center" vertical="center"/>
      <protection locked="0"/>
    </xf>
    <xf numFmtId="167" fontId="84" fillId="0" borderId="64" xfId="21" quotePrefix="1" applyNumberFormat="1" applyFont="1" applyFill="1" applyBorder="1" applyAlignment="1" applyProtection="1">
      <alignment horizontal="center" vertical="center" shrinkToFit="1"/>
      <protection locked="0"/>
    </xf>
    <xf numFmtId="0" fontId="80" fillId="18" borderId="61" xfId="11" applyFont="1" applyFill="1" applyBorder="1" applyAlignment="1">
      <alignment vertical="center"/>
    </xf>
    <xf numFmtId="9" fontId="80" fillId="18" borderId="62" xfId="11" applyNumberFormat="1" applyFont="1" applyFill="1" applyBorder="1" applyAlignment="1">
      <alignment vertical="center"/>
    </xf>
    <xf numFmtId="44" fontId="80" fillId="19" borderId="71" xfId="16" applyFont="1" applyFill="1" applyBorder="1" applyAlignment="1" applyProtection="1">
      <alignment horizontal="right" vertical="center"/>
    </xf>
    <xf numFmtId="44" fontId="88" fillId="0" borderId="64" xfId="16" applyFont="1" applyFill="1" applyBorder="1" applyAlignment="1" applyProtection="1">
      <alignment horizontal="right" vertical="center"/>
      <protection locked="0"/>
    </xf>
    <xf numFmtId="44" fontId="88" fillId="0" borderId="73" xfId="16" applyFont="1" applyFill="1" applyBorder="1" applyAlignment="1" applyProtection="1">
      <alignment horizontal="right" vertical="center"/>
      <protection locked="0"/>
    </xf>
    <xf numFmtId="0" fontId="21" fillId="0" borderId="85" xfId="11" applyFont="1" applyBorder="1" applyAlignment="1">
      <alignment horizontal="right"/>
    </xf>
    <xf numFmtId="167" fontId="21" fillId="0" borderId="85" xfId="11" applyNumberFormat="1" applyFont="1" applyBorder="1"/>
    <xf numFmtId="167" fontId="21" fillId="0" borderId="85" xfId="11" applyNumberFormat="1" applyFont="1" applyBorder="1" applyAlignment="1">
      <alignment horizontal="right"/>
    </xf>
    <xf numFmtId="167" fontId="21" fillId="0" borderId="80" xfId="11" applyNumberFormat="1" applyFont="1" applyBorder="1"/>
    <xf numFmtId="167" fontId="21" fillId="0" borderId="80" xfId="11" applyNumberFormat="1" applyFont="1" applyBorder="1" applyAlignment="1">
      <alignment horizontal="right"/>
    </xf>
    <xf numFmtId="167" fontId="24" fillId="0" borderId="80" xfId="11" applyNumberFormat="1" applyFont="1" applyBorder="1"/>
    <xf numFmtId="167" fontId="24" fillId="0" borderId="80" xfId="11" applyNumberFormat="1" applyFont="1" applyBorder="1" applyAlignment="1">
      <alignment horizontal="right"/>
    </xf>
    <xf numFmtId="0" fontId="21" fillId="3" borderId="84" xfId="11" applyFont="1" applyFill="1" applyBorder="1" applyAlignment="1">
      <alignment horizontal="center"/>
    </xf>
    <xf numFmtId="0" fontId="21" fillId="3" borderId="80" xfId="11" applyFont="1" applyFill="1" applyBorder="1" applyAlignment="1">
      <alignment horizontal="center"/>
    </xf>
    <xf numFmtId="0" fontId="24" fillId="0" borderId="80" xfId="11" applyFont="1" applyBorder="1"/>
    <xf numFmtId="178" fontId="21" fillId="0" borderId="80" xfId="11" applyNumberFormat="1" applyFont="1" applyBorder="1" applyAlignment="1">
      <alignment horizontal="right"/>
    </xf>
    <xf numFmtId="4" fontId="21" fillId="0" borderId="80" xfId="0" applyNumberFormat="1" applyFont="1" applyBorder="1" applyAlignment="1">
      <alignment horizontal="center"/>
    </xf>
    <xf numFmtId="49" fontId="24" fillId="0" borderId="80" xfId="0" applyNumberFormat="1" applyFont="1" applyBorder="1" applyAlignment="1">
      <alignment horizontal="left" wrapText="1"/>
    </xf>
    <xf numFmtId="178" fontId="21" fillId="0" borderId="80" xfId="11" applyNumberFormat="1" applyFont="1" applyBorder="1" applyAlignment="1">
      <alignment vertical="center"/>
    </xf>
    <xf numFmtId="178" fontId="21" fillId="0" borderId="85" xfId="11" applyNumberFormat="1" applyFont="1" applyBorder="1" applyAlignment="1">
      <alignment vertical="center"/>
    </xf>
    <xf numFmtId="49" fontId="24" fillId="0" borderId="80" xfId="0" applyNumberFormat="1" applyFont="1" applyBorder="1" applyAlignment="1">
      <alignment horizontal="left"/>
    </xf>
    <xf numFmtId="4" fontId="24" fillId="0" borderId="80" xfId="0" applyNumberFormat="1" applyFont="1" applyBorder="1"/>
    <xf numFmtId="0" fontId="24" fillId="0" borderId="80" xfId="0" applyFont="1" applyBorder="1"/>
    <xf numFmtId="0" fontId="24" fillId="0" borderId="80" xfId="0" applyFont="1" applyBorder="1" applyAlignment="1">
      <alignment wrapText="1"/>
    </xf>
    <xf numFmtId="178" fontId="42" fillId="0" borderId="80" xfId="11" applyNumberFormat="1" applyFont="1" applyBorder="1"/>
    <xf numFmtId="4" fontId="24" fillId="0" borderId="80" xfId="0" applyNumberFormat="1" applyFont="1" applyBorder="1" applyAlignment="1">
      <alignment horizontal="center"/>
    </xf>
    <xf numFmtId="1" fontId="0" fillId="0" borderId="80" xfId="0" applyNumberFormat="1" applyBorder="1" applyAlignment="1">
      <alignment horizontal="center" wrapText="1"/>
    </xf>
    <xf numFmtId="1" fontId="0" fillId="5" borderId="80" xfId="0" applyNumberFormat="1" applyFill="1" applyBorder="1" applyAlignment="1">
      <alignment horizontal="right"/>
    </xf>
    <xf numFmtId="1" fontId="0" fillId="4" borderId="80" xfId="0" applyNumberFormat="1" applyFill="1" applyBorder="1" applyAlignment="1">
      <alignment horizontal="right"/>
    </xf>
    <xf numFmtId="2" fontId="0" fillId="0" borderId="80" xfId="0" applyNumberFormat="1" applyBorder="1" applyAlignment="1">
      <alignment horizontal="center"/>
    </xf>
    <xf numFmtId="0" fontId="0" fillId="5" borderId="80" xfId="0" applyFill="1" applyBorder="1" applyAlignment="1">
      <alignment horizontal="right"/>
    </xf>
    <xf numFmtId="0" fontId="0" fillId="5" borderId="80" xfId="0" applyFill="1" applyBorder="1"/>
    <xf numFmtId="1" fontId="0" fillId="4" borderId="80" xfId="0" applyNumberFormat="1" applyFill="1" applyBorder="1"/>
    <xf numFmtId="1" fontId="5" fillId="5" borderId="80" xfId="0" applyNumberFormat="1" applyFont="1" applyFill="1" applyBorder="1" applyAlignment="1">
      <alignment horizontal="right"/>
    </xf>
    <xf numFmtId="1" fontId="5" fillId="5" borderId="80" xfId="0" applyNumberFormat="1" applyFont="1" applyFill="1" applyBorder="1"/>
    <xf numFmtId="1" fontId="5" fillId="4" borderId="80" xfId="0" applyNumberFormat="1" applyFont="1" applyFill="1" applyBorder="1" applyAlignment="1">
      <alignment horizontal="right"/>
    </xf>
    <xf numFmtId="1" fontId="5" fillId="4" borderId="80" xfId="0" applyNumberFormat="1" applyFont="1" applyFill="1" applyBorder="1"/>
    <xf numFmtId="2" fontId="5" fillId="5" borderId="80" xfId="0" applyNumberFormat="1" applyFont="1" applyFill="1" applyBorder="1"/>
    <xf numFmtId="2" fontId="5" fillId="4" borderId="80" xfId="0" applyNumberFormat="1" applyFont="1" applyFill="1" applyBorder="1"/>
    <xf numFmtId="2" fontId="5" fillId="5" borderId="80" xfId="0" applyNumberFormat="1" applyFont="1" applyFill="1" applyBorder="1" applyAlignment="1">
      <alignment horizontal="right"/>
    </xf>
    <xf numFmtId="2" fontId="5" fillId="4" borderId="80" xfId="0" applyNumberFormat="1" applyFont="1" applyFill="1" applyBorder="1" applyAlignment="1">
      <alignment horizontal="right"/>
    </xf>
    <xf numFmtId="166" fontId="5" fillId="5" borderId="80" xfId="0" applyNumberFormat="1" applyFont="1" applyFill="1" applyBorder="1" applyAlignment="1">
      <alignment horizontal="right"/>
    </xf>
    <xf numFmtId="166" fontId="5" fillId="4" borderId="80" xfId="0" applyNumberFormat="1" applyFont="1" applyFill="1" applyBorder="1" applyAlignment="1">
      <alignment horizontal="right"/>
    </xf>
    <xf numFmtId="2" fontId="5" fillId="0" borderId="88" xfId="0" applyNumberFormat="1" applyFont="1" applyBorder="1" applyAlignment="1">
      <alignment horizontal="right"/>
    </xf>
    <xf numFmtId="1" fontId="5" fillId="0" borderId="88" xfId="0" applyNumberFormat="1" applyFont="1" applyBorder="1"/>
    <xf numFmtId="1" fontId="5" fillId="0" borderId="88" xfId="0" applyNumberFormat="1" applyFont="1" applyBorder="1" applyAlignment="1">
      <alignment horizontal="center"/>
    </xf>
    <xf numFmtId="2" fontId="7" fillId="5" borderId="85" xfId="0" applyNumberFormat="1" applyFont="1" applyFill="1" applyBorder="1" applyAlignment="1">
      <alignment horizontal="center" vertical="center" wrapText="1"/>
    </xf>
    <xf numFmtId="1" fontId="7" fillId="10" borderId="80" xfId="0" applyNumberFormat="1" applyFont="1" applyFill="1" applyBorder="1" applyAlignment="1">
      <alignment horizontal="center" vertical="center"/>
    </xf>
    <xf numFmtId="1" fontId="7" fillId="5" borderId="85" xfId="0" applyNumberFormat="1" applyFont="1" applyFill="1" applyBorder="1" applyAlignment="1">
      <alignment horizontal="center" vertical="center" wrapText="1"/>
    </xf>
    <xf numFmtId="1" fontId="7" fillId="5" borderId="80" xfId="0" applyNumberFormat="1" applyFont="1" applyFill="1" applyBorder="1" applyAlignment="1">
      <alignment horizontal="center" vertical="center" wrapText="1"/>
    </xf>
    <xf numFmtId="1" fontId="14" fillId="4" borderId="80" xfId="0" applyNumberFormat="1" applyFont="1" applyFill="1" applyBorder="1" applyAlignment="1">
      <alignment horizontal="center"/>
    </xf>
    <xf numFmtId="1" fontId="9" fillId="4" borderId="80" xfId="0" applyNumberFormat="1" applyFont="1" applyFill="1" applyBorder="1" applyAlignment="1">
      <alignment horizontal="right"/>
    </xf>
    <xf numFmtId="1" fontId="14" fillId="5" borderId="80" xfId="0" applyNumberFormat="1" applyFont="1" applyFill="1" applyBorder="1" applyAlignment="1">
      <alignment horizontal="right"/>
    </xf>
    <xf numFmtId="1" fontId="9" fillId="5" borderId="80" xfId="0" applyNumberFormat="1" applyFont="1" applyFill="1" applyBorder="1" applyAlignment="1">
      <alignment horizontal="right"/>
    </xf>
    <xf numFmtId="1" fontId="9" fillId="4" borderId="80" xfId="0" applyNumberFormat="1" applyFont="1" applyFill="1" applyBorder="1" applyAlignment="1">
      <alignment horizontal="center"/>
    </xf>
    <xf numFmtId="2" fontId="9" fillId="4" borderId="80" xfId="0" applyNumberFormat="1" applyFont="1" applyFill="1" applyBorder="1" applyAlignment="1">
      <alignment horizontal="center"/>
    </xf>
    <xf numFmtId="2" fontId="9" fillId="5" borderId="80" xfId="0" applyNumberFormat="1" applyFont="1" applyFill="1" applyBorder="1" applyAlignment="1">
      <alignment horizontal="right"/>
    </xf>
    <xf numFmtId="166" fontId="9" fillId="4" borderId="80" xfId="0" applyNumberFormat="1" applyFont="1" applyFill="1" applyBorder="1" applyAlignment="1">
      <alignment horizontal="center"/>
    </xf>
    <xf numFmtId="166" fontId="9" fillId="5" borderId="80" xfId="0" applyNumberFormat="1" applyFont="1" applyFill="1" applyBorder="1" applyAlignment="1">
      <alignment horizontal="right"/>
    </xf>
    <xf numFmtId="0" fontId="76" fillId="11" borderId="81" xfId="15" applyFont="1" applyFill="1" applyBorder="1" applyAlignment="1">
      <alignment vertical="center" wrapText="1"/>
    </xf>
    <xf numFmtId="0" fontId="76" fillId="11" borderId="83" xfId="15" applyFont="1" applyFill="1" applyBorder="1" applyAlignment="1">
      <alignment vertical="center"/>
    </xf>
    <xf numFmtId="0" fontId="128" fillId="11" borderId="81" xfId="15" applyFont="1" applyFill="1" applyBorder="1" applyAlignment="1">
      <alignment vertical="center"/>
    </xf>
    <xf numFmtId="0" fontId="128" fillId="11" borderId="80" xfId="15" applyFont="1" applyFill="1" applyBorder="1" applyAlignment="1">
      <alignment horizontal="center"/>
    </xf>
    <xf numFmtId="0" fontId="76" fillId="11" borderId="81" xfId="15" applyFont="1" applyFill="1" applyBorder="1" applyAlignment="1">
      <alignment vertical="center"/>
    </xf>
    <xf numFmtId="0" fontId="76" fillId="11" borderId="83" xfId="15" applyFont="1" applyFill="1" applyBorder="1"/>
    <xf numFmtId="0" fontId="129" fillId="0" borderId="86" xfId="15" applyFont="1" applyBorder="1" applyAlignment="1">
      <alignment vertical="top" wrapText="1"/>
    </xf>
    <xf numFmtId="0" fontId="129" fillId="0" borderId="85" xfId="15" applyFont="1" applyBorder="1" applyAlignment="1">
      <alignment horizontal="center" vertical="top"/>
    </xf>
    <xf numFmtId="0" fontId="129" fillId="0" borderId="85" xfId="15" applyFont="1" applyBorder="1" applyAlignment="1">
      <alignment horizontal="center" vertical="top" wrapText="1"/>
    </xf>
    <xf numFmtId="0" fontId="130" fillId="0" borderId="85" xfId="15" applyFont="1" applyBorder="1" applyAlignment="1">
      <alignment horizontal="center" vertical="top" wrapText="1"/>
    </xf>
    <xf numFmtId="0" fontId="130" fillId="0" borderId="87" xfId="15" applyFont="1" applyBorder="1" applyAlignment="1">
      <alignment horizontal="center" vertical="top" wrapText="1"/>
    </xf>
    <xf numFmtId="0" fontId="78" fillId="0" borderId="83" xfId="15" applyFont="1" applyBorder="1" applyAlignment="1">
      <alignment horizontal="center"/>
    </xf>
    <xf numFmtId="0" fontId="78" fillId="0" borderId="80" xfId="15" applyFont="1" applyBorder="1" applyAlignment="1">
      <alignment horizontal="center"/>
    </xf>
    <xf numFmtId="2" fontId="78" fillId="0" borderId="80" xfId="15" applyNumberFormat="1" applyFont="1" applyBorder="1" applyAlignment="1">
      <alignment horizontal="center"/>
    </xf>
    <xf numFmtId="2" fontId="131" fillId="0" borderId="80" xfId="15" applyNumberFormat="1" applyFont="1" applyBorder="1" applyAlignment="1">
      <alignment horizontal="center"/>
    </xf>
    <xf numFmtId="166" fontId="78" fillId="0" borderId="80" xfId="15" applyNumberFormat="1" applyFont="1" applyBorder="1" applyAlignment="1">
      <alignment horizontal="center"/>
    </xf>
    <xf numFmtId="2" fontId="131" fillId="0" borderId="81" xfId="15" applyNumberFormat="1" applyFont="1" applyBorder="1" applyAlignment="1">
      <alignment horizontal="center"/>
    </xf>
    <xf numFmtId="0" fontId="78" fillId="0" borderId="83" xfId="6" applyFont="1" applyBorder="1" applyAlignment="1">
      <alignment horizontal="center"/>
    </xf>
    <xf numFmtId="0" fontId="78" fillId="0" borderId="80" xfId="6" applyFont="1" applyBorder="1" applyAlignment="1">
      <alignment horizontal="center"/>
    </xf>
    <xf numFmtId="2" fontId="78" fillId="0" borderId="80" xfId="6" applyNumberFormat="1" applyFont="1" applyBorder="1" applyAlignment="1">
      <alignment horizontal="center"/>
    </xf>
    <xf numFmtId="2" fontId="131" fillId="0" borderId="80" xfId="6" applyNumberFormat="1" applyFont="1" applyBorder="1" applyAlignment="1">
      <alignment horizontal="center"/>
    </xf>
    <xf numFmtId="2" fontId="131" fillId="0" borderId="81" xfId="6" applyNumberFormat="1" applyFont="1" applyBorder="1" applyAlignment="1">
      <alignment horizontal="center"/>
    </xf>
    <xf numFmtId="0" fontId="78" fillId="0" borderId="72" xfId="6" applyFont="1" applyBorder="1" applyAlignment="1">
      <alignment horizontal="center"/>
    </xf>
    <xf numFmtId="0" fontId="78" fillId="0" borderId="84" xfId="6" applyFont="1" applyBorder="1" applyAlignment="1">
      <alignment horizontal="center"/>
    </xf>
    <xf numFmtId="2" fontId="78" fillId="0" borderId="84" xfId="6" applyNumberFormat="1" applyFont="1" applyBorder="1" applyAlignment="1">
      <alignment horizontal="center"/>
    </xf>
    <xf numFmtId="2" fontId="131" fillId="0" borderId="84" xfId="6" applyNumberFormat="1" applyFont="1" applyBorder="1" applyAlignment="1">
      <alignment horizontal="center"/>
    </xf>
    <xf numFmtId="2" fontId="131" fillId="0" borderId="77" xfId="6" applyNumberFormat="1" applyFont="1" applyBorder="1" applyAlignment="1">
      <alignment horizontal="center"/>
    </xf>
    <xf numFmtId="0" fontId="134" fillId="11" borderId="81" xfId="15" applyFont="1" applyFill="1" applyBorder="1" applyAlignment="1">
      <alignment vertical="center" wrapText="1"/>
    </xf>
    <xf numFmtId="0" fontId="134" fillId="11" borderId="83" xfId="15" applyFont="1" applyFill="1" applyBorder="1" applyAlignment="1">
      <alignment vertical="center"/>
    </xf>
    <xf numFmtId="0" fontId="135" fillId="11" borderId="81" xfId="15" applyFont="1" applyFill="1" applyBorder="1" applyAlignment="1">
      <alignment vertical="center"/>
    </xf>
    <xf numFmtId="0" fontId="135" fillId="11" borderId="80" xfId="15" applyFont="1" applyFill="1" applyBorder="1" applyAlignment="1">
      <alignment horizontal="center"/>
    </xf>
    <xf numFmtId="0" fontId="134" fillId="11" borderId="81" xfId="15" applyFont="1" applyFill="1" applyBorder="1" applyAlignment="1">
      <alignment vertical="center"/>
    </xf>
    <xf numFmtId="0" fontId="134" fillId="11" borderId="83" xfId="15" applyFont="1" applyFill="1" applyBorder="1"/>
    <xf numFmtId="0" fontId="133" fillId="0" borderId="80" xfId="15" applyFont="1" applyBorder="1" applyAlignment="1">
      <alignment horizontal="center"/>
    </xf>
    <xf numFmtId="2" fontId="133" fillId="0" borderId="80" xfId="15" applyNumberFormat="1" applyFont="1" applyBorder="1" applyAlignment="1">
      <alignment horizontal="center"/>
    </xf>
    <xf numFmtId="2" fontId="136" fillId="0" borderId="80" xfId="15" applyNumberFormat="1" applyFont="1" applyBorder="1" applyAlignment="1">
      <alignment horizontal="center"/>
    </xf>
    <xf numFmtId="166" fontId="133" fillId="0" borderId="80" xfId="15" applyNumberFormat="1" applyFont="1" applyBorder="1" applyAlignment="1">
      <alignment horizontal="center"/>
    </xf>
    <xf numFmtId="2" fontId="136" fillId="0" borderId="81" xfId="15" applyNumberFormat="1" applyFont="1" applyBorder="1" applyAlignment="1">
      <alignment horizontal="center"/>
    </xf>
    <xf numFmtId="0" fontId="133" fillId="0" borderId="80" xfId="6" applyFont="1" applyBorder="1" applyAlignment="1">
      <alignment horizontal="center"/>
    </xf>
    <xf numFmtId="2" fontId="133" fillId="0" borderId="80" xfId="6" applyNumberFormat="1" applyFont="1" applyBorder="1" applyAlignment="1">
      <alignment horizontal="center"/>
    </xf>
    <xf numFmtId="2" fontId="136" fillId="0" borderId="80" xfId="6" applyNumberFormat="1" applyFont="1" applyBorder="1" applyAlignment="1">
      <alignment horizontal="center"/>
    </xf>
    <xf numFmtId="166" fontId="133" fillId="0" borderId="80" xfId="6" applyNumberFormat="1" applyFont="1" applyBorder="1" applyAlignment="1">
      <alignment horizontal="center"/>
    </xf>
    <xf numFmtId="2" fontId="136" fillId="0" borderId="81" xfId="6" applyNumberFormat="1" applyFont="1" applyBorder="1" applyAlignment="1">
      <alignment horizontal="center"/>
    </xf>
    <xf numFmtId="0" fontId="133" fillId="0" borderId="84" xfId="6" applyFont="1" applyBorder="1" applyAlignment="1">
      <alignment horizontal="center"/>
    </xf>
    <xf numFmtId="2" fontId="133" fillId="0" borderId="84" xfId="6" applyNumberFormat="1" applyFont="1" applyBorder="1" applyAlignment="1">
      <alignment horizontal="center"/>
    </xf>
    <xf numFmtId="2" fontId="136" fillId="0" borderId="84" xfId="6" applyNumberFormat="1" applyFont="1" applyBorder="1" applyAlignment="1">
      <alignment horizontal="center"/>
    </xf>
    <xf numFmtId="166" fontId="133" fillId="0" borderId="84" xfId="6" applyNumberFormat="1" applyFont="1" applyBorder="1" applyAlignment="1">
      <alignment horizontal="center"/>
    </xf>
    <xf numFmtId="2" fontId="136" fillId="0" borderId="77" xfId="6" applyNumberFormat="1" applyFont="1" applyBorder="1" applyAlignment="1">
      <alignment horizontal="center"/>
    </xf>
    <xf numFmtId="0" fontId="18" fillId="0" borderId="80" xfId="11" applyFont="1" applyBorder="1" applyAlignment="1">
      <alignment wrapText="1"/>
    </xf>
    <xf numFmtId="176" fontId="18" fillId="3" borderId="80" xfId="11" applyNumberFormat="1" applyFont="1" applyFill="1" applyBorder="1" applyAlignment="1" applyProtection="1">
      <alignment vertical="center"/>
      <protection locked="0"/>
    </xf>
    <xf numFmtId="0" fontId="17" fillId="0" borderId="81" xfId="11" applyFont="1" applyBorder="1"/>
    <xf numFmtId="173" fontId="17" fillId="0" borderId="89" xfId="11" applyNumberFormat="1" applyFont="1" applyBorder="1" applyAlignment="1">
      <alignment horizontal="center"/>
    </xf>
    <xf numFmtId="167" fontId="52" fillId="0" borderId="85" xfId="11" applyNumberFormat="1" applyFont="1" applyBorder="1" applyAlignment="1">
      <alignment horizontal="center"/>
    </xf>
    <xf numFmtId="173" fontId="57" fillId="3" borderId="90" xfId="0" applyNumberFormat="1" applyFont="1" applyFill="1" applyBorder="1" applyAlignment="1" applyProtection="1">
      <alignment horizontal="center"/>
      <protection locked="0"/>
    </xf>
    <xf numFmtId="173" fontId="18" fillId="3" borderId="90" xfId="0" applyNumberFormat="1" applyFont="1" applyFill="1" applyBorder="1" applyAlignment="1" applyProtection="1">
      <alignment horizontal="center"/>
      <protection locked="0"/>
    </xf>
    <xf numFmtId="0" fontId="18" fillId="0" borderId="81" xfId="11" applyFont="1" applyBorder="1"/>
    <xf numFmtId="0" fontId="17" fillId="2" borderId="81" xfId="11" applyFont="1" applyFill="1" applyBorder="1" applyAlignment="1">
      <alignment horizontal="right"/>
    </xf>
    <xf numFmtId="173" fontId="58" fillId="0" borderId="90" xfId="0" applyNumberFormat="1" applyFont="1" applyBorder="1" applyAlignment="1">
      <alignment horizontal="center"/>
    </xf>
    <xf numFmtId="173" fontId="17" fillId="0" borderId="90" xfId="0" applyNumberFormat="1" applyFont="1" applyBorder="1" applyAlignment="1">
      <alignment horizontal="center"/>
    </xf>
    <xf numFmtId="173" fontId="27" fillId="3" borderId="90" xfId="0" applyNumberFormat="1" applyFont="1" applyFill="1" applyBorder="1" applyAlignment="1" applyProtection="1">
      <alignment horizontal="center"/>
      <protection locked="0"/>
    </xf>
    <xf numFmtId="0" fontId="17" fillId="0" borderId="81" xfId="11" applyFont="1" applyBorder="1" applyAlignment="1">
      <alignment wrapText="1"/>
    </xf>
    <xf numFmtId="0" fontId="17" fillId="2" borderId="81" xfId="11" applyFont="1" applyFill="1" applyBorder="1" applyAlignment="1">
      <alignment horizontal="left"/>
    </xf>
    <xf numFmtId="0" fontId="17" fillId="0" borderId="87" xfId="11" applyFont="1" applyBorder="1" applyAlignment="1">
      <alignment horizontal="right"/>
    </xf>
    <xf numFmtId="0" fontId="17" fillId="3" borderId="87" xfId="11" applyFont="1" applyFill="1" applyBorder="1" applyAlignment="1">
      <alignment horizontal="left"/>
    </xf>
    <xf numFmtId="167" fontId="17" fillId="0" borderId="90" xfId="2" applyNumberFormat="1" applyFont="1" applyFill="1" applyBorder="1" applyAlignment="1" applyProtection="1">
      <alignment horizontal="center"/>
    </xf>
    <xf numFmtId="175" fontId="17" fillId="0" borderId="90" xfId="2" applyFont="1" applyFill="1" applyBorder="1" applyAlignment="1" applyProtection="1">
      <alignment horizontal="center"/>
    </xf>
    <xf numFmtId="173" fontId="17" fillId="0" borderId="80" xfId="11" applyNumberFormat="1" applyFont="1" applyBorder="1" applyAlignment="1">
      <alignment horizontal="center"/>
    </xf>
    <xf numFmtId="174" fontId="17" fillId="0" borderId="80" xfId="2" applyNumberFormat="1" applyFont="1" applyBorder="1" applyAlignment="1" applyProtection="1">
      <alignment horizontal="center"/>
    </xf>
    <xf numFmtId="173" fontId="18" fillId="3" borderId="80" xfId="11" applyNumberFormat="1" applyFont="1" applyFill="1" applyBorder="1" applyAlignment="1" applyProtection="1">
      <alignment horizontal="right"/>
      <protection locked="0"/>
    </xf>
    <xf numFmtId="173" fontId="17" fillId="0" borderId="80" xfId="2" applyNumberFormat="1" applyFont="1" applyBorder="1" applyAlignment="1" applyProtection="1">
      <alignment horizontal="right"/>
    </xf>
    <xf numFmtId="177" fontId="52" fillId="0" borderId="80" xfId="0" applyNumberFormat="1" applyFont="1" applyBorder="1"/>
    <xf numFmtId="173" fontId="18" fillId="0" borderId="80" xfId="11" applyNumberFormat="1" applyFont="1" applyBorder="1" applyAlignment="1">
      <alignment horizontal="center"/>
    </xf>
    <xf numFmtId="174" fontId="18" fillId="0" borderId="80" xfId="2" applyNumberFormat="1" applyFont="1" applyBorder="1" applyAlignment="1" applyProtection="1">
      <alignment horizontal="center" wrapText="1"/>
    </xf>
    <xf numFmtId="173" fontId="18" fillId="0" borderId="87" xfId="11" applyNumberFormat="1" applyFont="1" applyBorder="1" applyAlignment="1">
      <alignment horizontal="center"/>
    </xf>
    <xf numFmtId="173" fontId="18" fillId="0" borderId="88" xfId="11" applyNumberFormat="1" applyFont="1" applyBorder="1" applyAlignment="1">
      <alignment horizontal="center"/>
    </xf>
    <xf numFmtId="177" fontId="18" fillId="0" borderId="80" xfId="11" applyNumberFormat="1" applyFont="1" applyBorder="1" applyAlignment="1">
      <alignment vertical="center"/>
    </xf>
    <xf numFmtId="173" fontId="18" fillId="3" borderId="80" xfId="11" applyNumberFormat="1" applyFont="1" applyFill="1" applyBorder="1" applyAlignment="1" applyProtection="1">
      <alignment vertical="center"/>
      <protection locked="0"/>
    </xf>
    <xf numFmtId="177" fontId="17" fillId="0" borderId="80" xfId="2" applyNumberFormat="1" applyFont="1" applyBorder="1" applyAlignment="1" applyProtection="1">
      <alignment horizontal="right" vertical="center"/>
    </xf>
    <xf numFmtId="2" fontId="18" fillId="3" borderId="80" xfId="11" applyNumberFormat="1" applyFont="1" applyFill="1" applyBorder="1" applyAlignment="1" applyProtection="1">
      <alignment vertical="center"/>
      <protection locked="0"/>
    </xf>
    <xf numFmtId="177" fontId="17" fillId="0" borderId="80" xfId="2" applyNumberFormat="1" applyFont="1" applyFill="1" applyBorder="1" applyAlignment="1" applyProtection="1">
      <alignment horizontal="right" vertical="center"/>
    </xf>
    <xf numFmtId="177" fontId="18" fillId="0" borderId="80" xfId="11" applyNumberFormat="1" applyFont="1" applyBorder="1" applyAlignment="1">
      <alignment horizontal="center" vertical="center"/>
    </xf>
    <xf numFmtId="173" fontId="18" fillId="3" borderId="80" xfId="11" applyNumberFormat="1" applyFont="1" applyFill="1" applyBorder="1" applyAlignment="1" applyProtection="1">
      <alignment horizontal="center" vertical="center"/>
      <protection locked="0"/>
    </xf>
    <xf numFmtId="183" fontId="17" fillId="0" borderId="80" xfId="2" applyNumberFormat="1" applyFont="1" applyBorder="1" applyAlignment="1" applyProtection="1">
      <alignment horizontal="right" vertical="center"/>
    </xf>
    <xf numFmtId="0" fontId="70" fillId="0" borderId="86" xfId="14" applyFont="1" applyBorder="1" applyAlignment="1">
      <alignment horizontal="left" vertical="top" wrapText="1"/>
    </xf>
    <xf numFmtId="0" fontId="70" fillId="0" borderId="85" xfId="14" applyFont="1" applyBorder="1" applyAlignment="1">
      <alignment vertical="top" wrapText="1"/>
    </xf>
    <xf numFmtId="0" fontId="70" fillId="0" borderId="85" xfId="14" applyFont="1" applyBorder="1" applyAlignment="1">
      <alignment horizontal="center" vertical="top" wrapText="1"/>
    </xf>
    <xf numFmtId="0" fontId="70" fillId="0" borderId="87" xfId="14" applyFont="1" applyBorder="1" applyAlignment="1">
      <alignment horizontal="center" vertical="top" wrapText="1"/>
    </xf>
    <xf numFmtId="0" fontId="1" fillId="0" borderId="83" xfId="14" applyFont="1" applyBorder="1" applyAlignment="1">
      <alignment vertical="top" wrapText="1"/>
    </xf>
    <xf numFmtId="0" fontId="1" fillId="0" borderId="80" xfId="14" applyFont="1" applyBorder="1" applyAlignment="1">
      <alignment vertical="top" wrapText="1"/>
    </xf>
    <xf numFmtId="0" fontId="1" fillId="0" borderId="80" xfId="14" applyFont="1" applyBorder="1" applyAlignment="1">
      <alignment horizontal="center" vertical="top" wrapText="1"/>
    </xf>
    <xf numFmtId="169" fontId="1" fillId="0" borderId="80" xfId="14" applyNumberFormat="1" applyFont="1" applyBorder="1" applyAlignment="1">
      <alignment horizontal="center" vertical="top" wrapText="1"/>
    </xf>
    <xf numFmtId="0" fontId="1" fillId="0" borderId="84" xfId="14" applyFont="1" applyBorder="1" applyAlignment="1">
      <alignment horizontal="center" vertical="top" wrapText="1"/>
    </xf>
    <xf numFmtId="2" fontId="1" fillId="0" borderId="80" xfId="14" applyNumberFormat="1" applyFont="1" applyBorder="1" applyAlignment="1">
      <alignment horizontal="center" vertical="top" wrapText="1"/>
    </xf>
    <xf numFmtId="2" fontId="1" fillId="0" borderId="80" xfId="14" applyNumberFormat="1" applyFont="1" applyBorder="1" applyAlignment="1" applyProtection="1">
      <alignment horizontal="center" vertical="top" wrapText="1"/>
      <protection locked="0" hidden="1"/>
    </xf>
    <xf numFmtId="0" fontId="1" fillId="0" borderId="72" xfId="14" applyFont="1" applyBorder="1" applyAlignment="1">
      <alignment vertical="top" wrapText="1"/>
    </xf>
    <xf numFmtId="2" fontId="1" fillId="0" borderId="84" xfId="14" applyNumberFormat="1" applyFont="1" applyBorder="1" applyAlignment="1">
      <alignment horizontal="center" vertical="top" wrapText="1"/>
    </xf>
    <xf numFmtId="2" fontId="1" fillId="0" borderId="84" xfId="14" applyNumberFormat="1" applyFont="1" applyBorder="1" applyAlignment="1" applyProtection="1">
      <alignment horizontal="center" vertical="top" wrapText="1"/>
      <protection locked="0" hidden="1"/>
    </xf>
    <xf numFmtId="0" fontId="84" fillId="0" borderId="79" xfId="11" applyFont="1" applyBorder="1" applyAlignment="1">
      <alignment vertical="center"/>
    </xf>
    <xf numFmtId="0" fontId="80" fillId="0" borderId="80" xfId="15" applyFont="1" applyBorder="1"/>
    <xf numFmtId="2" fontId="80" fillId="0" borderId="80" xfId="15" applyNumberFormat="1" applyFont="1" applyBorder="1"/>
    <xf numFmtId="2" fontId="85" fillId="0" borderId="74" xfId="15" applyNumberFormat="1" applyFont="1" applyBorder="1" applyAlignment="1" applyProtection="1">
      <alignment horizontal="center" vertical="center"/>
      <protection locked="0"/>
    </xf>
    <xf numFmtId="2" fontId="84" fillId="17" borderId="68" xfId="15" applyNumberFormat="1" applyFont="1" applyFill="1" applyBorder="1" applyAlignment="1">
      <alignment horizontal="center" vertical="center"/>
    </xf>
    <xf numFmtId="0" fontId="83" fillId="0" borderId="80" xfId="15" applyFont="1" applyBorder="1"/>
    <xf numFmtId="2" fontId="83" fillId="0" borderId="80" xfId="15" applyNumberFormat="1" applyFont="1" applyBorder="1"/>
    <xf numFmtId="44" fontId="83" fillId="0" borderId="85" xfId="16" applyFont="1" applyBorder="1" applyAlignment="1" applyProtection="1">
      <alignment horizontal="right" vertical="center"/>
    </xf>
    <xf numFmtId="2" fontId="80" fillId="18" borderId="80" xfId="15" applyNumberFormat="1" applyFont="1" applyFill="1" applyBorder="1"/>
    <xf numFmtId="189" fontId="83" fillId="17" borderId="91" xfId="11" applyNumberFormat="1" applyFont="1" applyFill="1" applyBorder="1" applyAlignment="1">
      <alignment horizontal="right" vertical="center"/>
    </xf>
    <xf numFmtId="190" fontId="89" fillId="0" borderId="92" xfId="15" applyNumberFormat="1" applyFont="1" applyBorder="1" applyAlignment="1" applyProtection="1">
      <alignment horizontal="right" vertical="center"/>
      <protection locked="0"/>
    </xf>
    <xf numFmtId="190" fontId="89" fillId="0" borderId="73" xfId="15" applyNumberFormat="1" applyFont="1" applyBorder="1" applyAlignment="1" applyProtection="1">
      <alignment horizontal="right" vertical="center"/>
      <protection locked="0"/>
    </xf>
    <xf numFmtId="190" fontId="89" fillId="0" borderId="93" xfId="15" applyNumberFormat="1" applyFont="1" applyBorder="1" applyAlignment="1" applyProtection="1">
      <alignment horizontal="right" vertical="center"/>
      <protection locked="0"/>
    </xf>
    <xf numFmtId="190" fontId="89" fillId="0" borderId="74" xfId="15" applyNumberFormat="1" applyFont="1" applyBorder="1" applyAlignment="1" applyProtection="1">
      <alignment horizontal="right" vertical="center"/>
      <protection locked="0"/>
    </xf>
    <xf numFmtId="188" fontId="80" fillId="17" borderId="94" xfId="15" applyNumberFormat="1" applyFont="1" applyFill="1" applyBorder="1" applyAlignment="1">
      <alignment horizontal="right" vertical="center"/>
    </xf>
    <xf numFmtId="188" fontId="80" fillId="17" borderId="95" xfId="15" applyNumberFormat="1" applyFont="1" applyFill="1" applyBorder="1" applyAlignment="1">
      <alignment horizontal="right" vertical="center"/>
    </xf>
    <xf numFmtId="188" fontId="80" fillId="17" borderId="91" xfId="15" applyNumberFormat="1" applyFont="1" applyFill="1" applyBorder="1" applyAlignment="1">
      <alignment horizontal="right" vertical="center"/>
    </xf>
    <xf numFmtId="44" fontId="80" fillId="19" borderId="98" xfId="16" applyFont="1" applyFill="1" applyBorder="1" applyAlignment="1" applyProtection="1">
      <alignment horizontal="right" vertical="center"/>
    </xf>
    <xf numFmtId="44" fontId="80" fillId="19" borderId="99" xfId="16" applyFont="1" applyFill="1" applyBorder="1" applyAlignment="1" applyProtection="1">
      <alignment horizontal="right" vertical="center"/>
    </xf>
    <xf numFmtId="0" fontId="90" fillId="0" borderId="100" xfId="15" applyFont="1" applyBorder="1" applyAlignment="1">
      <alignment horizontal="center"/>
    </xf>
    <xf numFmtId="10" fontId="79" fillId="0" borderId="101" xfId="15" applyNumberFormat="1" applyFont="1" applyBorder="1"/>
    <xf numFmtId="0" fontId="79" fillId="0" borderId="101" xfId="15" applyFont="1" applyBorder="1" applyAlignment="1">
      <alignment horizontal="center" vertical="center"/>
    </xf>
    <xf numFmtId="10" fontId="79" fillId="0" borderId="102" xfId="15" applyNumberFormat="1" applyFont="1" applyBorder="1" applyAlignment="1">
      <alignment vertical="center"/>
    </xf>
    <xf numFmtId="190" fontId="83" fillId="17" borderId="95" xfId="15" applyNumberFormat="1" applyFont="1" applyFill="1" applyBorder="1" applyAlignment="1">
      <alignment horizontal="right" vertical="center"/>
    </xf>
    <xf numFmtId="44" fontId="83" fillId="17" borderId="105" xfId="16" applyFont="1" applyFill="1" applyBorder="1" applyAlignment="1" applyProtection="1">
      <alignment horizontal="right" vertical="center"/>
    </xf>
    <xf numFmtId="188" fontId="83" fillId="17" borderId="95" xfId="15" applyNumberFormat="1" applyFont="1" applyFill="1" applyBorder="1" applyAlignment="1">
      <alignment horizontal="right" vertical="center"/>
    </xf>
    <xf numFmtId="0" fontId="83" fillId="0" borderId="106" xfId="15" applyFont="1" applyBorder="1"/>
    <xf numFmtId="44" fontId="80" fillId="0" borderId="80" xfId="16" applyFont="1" applyBorder="1" applyAlignment="1" applyProtection="1">
      <alignment horizontal="right" vertical="center"/>
    </xf>
    <xf numFmtId="188" fontId="83" fillId="17" borderId="79" xfId="15" applyNumberFormat="1" applyFont="1" applyFill="1" applyBorder="1" applyAlignment="1">
      <alignment horizontal="right" vertical="center"/>
    </xf>
    <xf numFmtId="188" fontId="80" fillId="17" borderId="79" xfId="15" applyNumberFormat="1" applyFont="1" applyFill="1" applyBorder="1" applyAlignment="1">
      <alignment horizontal="right" vertical="center"/>
    </xf>
    <xf numFmtId="0" fontId="75" fillId="0" borderId="108" xfId="11" applyFont="1" applyBorder="1" applyAlignment="1">
      <alignment vertical="center"/>
    </xf>
    <xf numFmtId="188" fontId="89" fillId="0" borderId="110" xfId="15" applyNumberFormat="1" applyFont="1" applyBorder="1" applyAlignment="1" applyProtection="1">
      <alignment horizontal="right" vertical="center"/>
      <protection locked="0"/>
    </xf>
    <xf numFmtId="188" fontId="83" fillId="17" borderId="91" xfId="15" applyNumberFormat="1" applyFont="1" applyFill="1" applyBorder="1" applyAlignment="1">
      <alignment horizontal="right" vertical="center"/>
    </xf>
    <xf numFmtId="188" fontId="80" fillId="17" borderId="115" xfId="11" applyNumberFormat="1" applyFont="1" applyFill="1" applyBorder="1" applyAlignment="1">
      <alignment horizontal="right" vertical="center"/>
    </xf>
    <xf numFmtId="44" fontId="80" fillId="17" borderId="116" xfId="16" applyFont="1" applyFill="1" applyBorder="1" applyAlignment="1" applyProtection="1">
      <alignment horizontal="right" vertical="center"/>
    </xf>
    <xf numFmtId="2" fontId="79" fillId="18" borderId="117" xfId="15" applyNumberFormat="1" applyFont="1" applyFill="1" applyBorder="1" applyAlignment="1">
      <alignment horizontal="center"/>
    </xf>
    <xf numFmtId="10" fontId="79" fillId="0" borderId="118" xfId="15" applyNumberFormat="1" applyFont="1" applyBorder="1"/>
    <xf numFmtId="0" fontId="79" fillId="0" borderId="119" xfId="15" applyFont="1" applyBorder="1" applyAlignment="1">
      <alignment horizontal="center" vertical="center"/>
    </xf>
    <xf numFmtId="10" fontId="79" fillId="0" borderId="120" xfId="15" applyNumberFormat="1" applyFont="1" applyBorder="1" applyAlignment="1">
      <alignment vertical="center"/>
    </xf>
    <xf numFmtId="188" fontId="89" fillId="0" borderId="110" xfId="11" applyNumberFormat="1" applyFont="1" applyBorder="1" applyAlignment="1" applyProtection="1">
      <alignment vertical="center"/>
      <protection locked="0"/>
    </xf>
    <xf numFmtId="188" fontId="83" fillId="0" borderId="106" xfId="11" applyNumberFormat="1" applyFont="1" applyBorder="1" applyAlignment="1">
      <alignment vertical="center" wrapText="1"/>
    </xf>
    <xf numFmtId="0" fontId="79" fillId="0" borderId="124" xfId="15" applyFont="1" applyBorder="1" applyAlignment="1">
      <alignment horizontal="center" vertical="center"/>
    </xf>
    <xf numFmtId="10" fontId="79" fillId="0" borderId="125" xfId="15" applyNumberFormat="1" applyFont="1" applyBorder="1" applyAlignment="1">
      <alignment vertical="center"/>
    </xf>
    <xf numFmtId="188" fontId="89" fillId="0" borderId="126" xfId="11" applyNumberFormat="1" applyFont="1" applyBorder="1" applyAlignment="1" applyProtection="1">
      <alignment vertical="center"/>
      <protection locked="0"/>
    </xf>
    <xf numFmtId="2" fontId="79" fillId="18" borderId="106" xfId="15" applyNumberFormat="1" applyFont="1" applyFill="1" applyBorder="1"/>
    <xf numFmtId="188" fontId="89" fillId="0" borderId="126" xfId="15" applyNumberFormat="1" applyFont="1" applyBorder="1" applyAlignment="1" applyProtection="1">
      <alignment horizontal="right" vertical="center"/>
      <protection locked="0"/>
    </xf>
    <xf numFmtId="44" fontId="80" fillId="17" borderId="127" xfId="16" applyFont="1" applyFill="1" applyBorder="1" applyAlignment="1" applyProtection="1">
      <alignment horizontal="right" vertical="center"/>
    </xf>
    <xf numFmtId="44" fontId="80" fillId="17" borderId="128" xfId="16" applyFont="1" applyFill="1" applyBorder="1" applyAlignment="1" applyProtection="1">
      <alignment horizontal="right" vertical="center"/>
    </xf>
    <xf numFmtId="0" fontId="75" fillId="0" borderId="111" xfId="11" applyFont="1" applyBorder="1" applyAlignment="1">
      <alignment vertical="center"/>
    </xf>
    <xf numFmtId="188" fontId="83" fillId="17" borderId="130" xfId="11" applyNumberFormat="1" applyFont="1" applyFill="1" applyBorder="1" applyAlignment="1">
      <alignment vertical="center"/>
    </xf>
    <xf numFmtId="44" fontId="83" fillId="17" borderId="128" xfId="16" applyFont="1" applyFill="1" applyBorder="1" applyAlignment="1" applyProtection="1">
      <alignment horizontal="right" vertical="center"/>
    </xf>
    <xf numFmtId="188" fontId="83" fillId="17" borderId="111" xfId="11" applyNumberFormat="1" applyFont="1" applyFill="1" applyBorder="1" applyAlignment="1">
      <alignment vertical="center"/>
    </xf>
    <xf numFmtId="192" fontId="92" fillId="22" borderId="108" xfId="17" applyFont="1" applyFill="1" applyBorder="1" applyAlignment="1" applyProtection="1">
      <alignment horizontal="center" vertical="center"/>
    </xf>
    <xf numFmtId="188" fontId="83" fillId="17" borderId="132" xfId="11" applyNumberFormat="1" applyFont="1" applyFill="1" applyBorder="1" applyAlignment="1">
      <alignment vertical="center"/>
    </xf>
    <xf numFmtId="44" fontId="80" fillId="0" borderId="101" xfId="16" applyFont="1" applyBorder="1" applyAlignment="1" applyProtection="1">
      <alignment horizontal="left" vertical="center"/>
    </xf>
    <xf numFmtId="10" fontId="99" fillId="0" borderId="73" xfId="15" applyNumberFormat="1" applyFont="1" applyBorder="1" applyAlignment="1" applyProtection="1">
      <alignment vertical="center"/>
      <protection locked="0"/>
    </xf>
    <xf numFmtId="167" fontId="79" fillId="17" borderId="116" xfId="15" applyNumberFormat="1" applyFont="1" applyFill="1" applyBorder="1" applyAlignment="1">
      <alignment horizontal="right" vertical="center"/>
    </xf>
    <xf numFmtId="10" fontId="99" fillId="0" borderId="134" xfId="15" applyNumberFormat="1" applyFont="1" applyBorder="1" applyAlignment="1" applyProtection="1">
      <alignment vertical="center"/>
      <protection locked="0"/>
    </xf>
    <xf numFmtId="10" fontId="99" fillId="0" borderId="136" xfId="15" applyNumberFormat="1" applyFont="1" applyBorder="1" applyAlignment="1" applyProtection="1">
      <alignment vertical="center"/>
      <protection locked="0"/>
    </xf>
    <xf numFmtId="10" fontId="83" fillId="17" borderId="105" xfId="15" applyNumberFormat="1" applyFont="1" applyFill="1" applyBorder="1" applyAlignment="1">
      <alignment vertical="center"/>
    </xf>
    <xf numFmtId="167" fontId="98" fillId="17" borderId="116" xfId="15" applyNumberFormat="1" applyFont="1" applyFill="1" applyBorder="1" applyAlignment="1">
      <alignment horizontal="right" vertical="center"/>
    </xf>
    <xf numFmtId="167" fontId="102" fillId="22" borderId="116" xfId="15" applyNumberFormat="1" applyFont="1" applyFill="1" applyBorder="1" applyAlignment="1">
      <alignment horizontal="center" vertical="center"/>
    </xf>
    <xf numFmtId="0" fontId="73" fillId="11" borderId="116" xfId="20" applyNumberFormat="1" applyFont="1" applyFill="1" applyBorder="1" applyAlignment="1" applyProtection="1">
      <alignment horizontal="center" vertical="center" wrapText="1" shrinkToFit="1"/>
    </xf>
    <xf numFmtId="193" fontId="73" fillId="11" borderId="116" xfId="20" applyFont="1" applyFill="1" applyBorder="1" applyAlignment="1" applyProtection="1">
      <alignment horizontal="center" vertical="center" wrapText="1" shrinkToFit="1"/>
    </xf>
    <xf numFmtId="0" fontId="73" fillId="11" borderId="142" xfId="19" applyFont="1" applyFill="1" applyBorder="1" applyAlignment="1">
      <alignment horizontal="center" vertical="top"/>
    </xf>
    <xf numFmtId="0" fontId="73" fillId="11" borderId="116" xfId="19" applyFont="1" applyFill="1" applyBorder="1" applyAlignment="1">
      <alignment horizontal="center" vertical="top" wrapText="1"/>
    </xf>
    <xf numFmtId="0" fontId="73" fillId="11" borderId="116" xfId="19" applyFont="1" applyFill="1" applyBorder="1" applyAlignment="1">
      <alignment horizontal="center" vertical="top"/>
    </xf>
    <xf numFmtId="2" fontId="75" fillId="17" borderId="141" xfId="19" applyNumberFormat="1" applyFont="1" applyFill="1" applyBorder="1" applyAlignment="1">
      <alignment horizontal="center" vertical="center"/>
    </xf>
    <xf numFmtId="4" fontId="75" fillId="17" borderId="116" xfId="19" applyNumberFormat="1" applyFont="1" applyFill="1" applyBorder="1" applyAlignment="1">
      <alignment horizontal="center" vertical="center"/>
    </xf>
    <xf numFmtId="44" fontId="84" fillId="0" borderId="138" xfId="21" quotePrefix="1" applyFont="1" applyFill="1" applyBorder="1" applyAlignment="1" applyProtection="1">
      <alignment horizontal="center" vertical="center" shrinkToFit="1"/>
      <protection locked="0"/>
    </xf>
    <xf numFmtId="186" fontId="75" fillId="0" borderId="73" xfId="22" applyNumberFormat="1" applyFont="1" applyFill="1" applyBorder="1" applyAlignment="1" applyProtection="1">
      <alignment horizontal="center" vertical="center"/>
      <protection locked="0"/>
    </xf>
    <xf numFmtId="44" fontId="75" fillId="17" borderId="101" xfId="21" applyFont="1" applyFill="1" applyBorder="1" applyAlignment="1" applyProtection="1">
      <alignment horizontal="right" vertical="center"/>
    </xf>
    <xf numFmtId="186" fontId="75" fillId="0" borderId="148" xfId="22" applyNumberFormat="1" applyFont="1" applyFill="1" applyBorder="1" applyAlignment="1" applyProtection="1">
      <alignment horizontal="center" vertical="center"/>
      <protection locked="0"/>
    </xf>
    <xf numFmtId="44" fontId="75" fillId="17" borderId="149" xfId="21" applyFont="1" applyFill="1" applyBorder="1" applyAlignment="1" applyProtection="1">
      <alignment horizontal="right" vertical="center"/>
    </xf>
    <xf numFmtId="186" fontId="75" fillId="0" borderId="150" xfId="22" applyNumberFormat="1" applyFont="1" applyFill="1" applyBorder="1" applyAlignment="1" applyProtection="1">
      <alignment horizontal="center" vertical="center"/>
      <protection locked="0"/>
    </xf>
    <xf numFmtId="44" fontId="75" fillId="17" borderId="147" xfId="21" applyFont="1" applyFill="1" applyBorder="1" applyAlignment="1" applyProtection="1">
      <alignment horizontal="right" vertical="center"/>
    </xf>
    <xf numFmtId="44" fontId="84" fillId="17" borderId="106" xfId="21" applyFont="1" applyFill="1" applyBorder="1" applyAlignment="1" applyProtection="1">
      <alignment horizontal="center" vertical="center"/>
    </xf>
    <xf numFmtId="2" fontId="75" fillId="17" borderId="146" xfId="19" applyNumberFormat="1" applyFont="1" applyFill="1" applyBorder="1" applyAlignment="1">
      <alignment horizontal="center" vertical="center"/>
    </xf>
    <xf numFmtId="4" fontId="84" fillId="0" borderId="146" xfId="19" applyNumberFormat="1" applyFont="1" applyBorder="1" applyAlignment="1">
      <alignment horizontal="center" vertical="center"/>
    </xf>
    <xf numFmtId="0" fontId="73" fillId="11" borderId="146" xfId="19" applyFont="1" applyFill="1" applyBorder="1" applyAlignment="1">
      <alignment horizontal="center" vertical="top"/>
    </xf>
    <xf numFmtId="0" fontId="73" fillId="11" borderId="146" xfId="19" applyFont="1" applyFill="1" applyBorder="1" applyAlignment="1">
      <alignment horizontal="center" vertical="top" wrapText="1" shrinkToFit="1"/>
    </xf>
    <xf numFmtId="184" fontId="73" fillId="11" borderId="146" xfId="20" applyNumberFormat="1" applyFont="1" applyFill="1" applyBorder="1" applyAlignment="1" applyProtection="1">
      <alignment horizontal="center" vertical="top" wrapText="1" shrinkToFit="1"/>
    </xf>
    <xf numFmtId="193" fontId="73" fillId="11" borderId="146" xfId="20" applyFont="1" applyFill="1" applyBorder="1" applyAlignment="1" applyProtection="1">
      <alignment horizontal="center" vertical="top" wrapText="1" shrinkToFit="1"/>
    </xf>
    <xf numFmtId="193" fontId="73" fillId="11" borderId="105" xfId="20" applyFont="1" applyFill="1" applyBorder="1" applyAlignment="1" applyProtection="1">
      <alignment horizontal="center" vertical="top" wrapText="1" shrinkToFit="1"/>
    </xf>
    <xf numFmtId="0" fontId="84" fillId="0" borderId="154" xfId="20" quotePrefix="1" applyNumberFormat="1" applyFont="1" applyFill="1" applyBorder="1" applyAlignment="1" applyProtection="1">
      <alignment horizontal="center" vertical="center" shrinkToFit="1"/>
    </xf>
    <xf numFmtId="184" fontId="84" fillId="0" borderId="154" xfId="20" quotePrefix="1" applyNumberFormat="1" applyFont="1" applyFill="1" applyBorder="1" applyAlignment="1" applyProtection="1">
      <alignment horizontal="center" vertical="center" shrinkToFit="1"/>
    </xf>
    <xf numFmtId="193" fontId="84" fillId="0" borderId="154" xfId="20" quotePrefix="1" applyFont="1" applyFill="1" applyBorder="1" applyAlignment="1" applyProtection="1">
      <alignment horizontal="center" vertical="center" shrinkToFit="1"/>
    </xf>
    <xf numFmtId="44" fontId="84" fillId="0" borderId="154" xfId="21" applyFont="1" applyFill="1" applyBorder="1" applyAlignment="1" applyProtection="1">
      <alignment horizontal="right" vertical="center" shrinkToFit="1"/>
    </xf>
    <xf numFmtId="0" fontId="75" fillId="17" borderId="105" xfId="19" applyFont="1" applyFill="1" applyBorder="1" applyAlignment="1">
      <alignment horizontal="center"/>
    </xf>
    <xf numFmtId="0" fontId="75" fillId="17" borderId="106" xfId="19" applyFont="1" applyFill="1" applyBorder="1" applyAlignment="1">
      <alignment horizontal="left" shrinkToFit="1"/>
    </xf>
    <xf numFmtId="44" fontId="75" fillId="17" borderId="102" xfId="16" applyFont="1" applyFill="1" applyBorder="1" applyAlignment="1" applyProtection="1">
      <alignment horizontal="center" shrinkToFit="1"/>
    </xf>
    <xf numFmtId="44" fontId="75" fillId="17" borderId="105" xfId="16" applyFont="1" applyFill="1" applyBorder="1" applyAlignment="1" applyProtection="1">
      <alignment horizontal="center" shrinkToFit="1"/>
    </xf>
    <xf numFmtId="0" fontId="75" fillId="17" borderId="146" xfId="19" applyFont="1" applyFill="1" applyBorder="1" applyAlignment="1">
      <alignment horizontal="center"/>
    </xf>
    <xf numFmtId="0" fontId="75" fillId="17" borderId="137" xfId="19" applyFont="1" applyFill="1" applyBorder="1" applyAlignment="1">
      <alignment horizontal="left" shrinkToFit="1"/>
    </xf>
    <xf numFmtId="3" fontId="1" fillId="0" borderId="155" xfId="20" applyNumberFormat="1" applyFont="1" applyFill="1" applyBorder="1" applyAlignment="1" applyProtection="1">
      <alignment horizontal="center" shrinkToFit="1"/>
      <protection locked="0"/>
    </xf>
    <xf numFmtId="167" fontId="1" fillId="0" borderId="156" xfId="20" applyNumberFormat="1" applyFont="1" applyFill="1" applyBorder="1" applyAlignment="1" applyProtection="1">
      <alignment horizontal="center" shrinkToFit="1"/>
      <protection locked="0"/>
    </xf>
    <xf numFmtId="0" fontId="75" fillId="17" borderId="147" xfId="19" applyFont="1" applyFill="1" applyBorder="1" applyAlignment="1">
      <alignment horizontal="center"/>
    </xf>
    <xf numFmtId="3" fontId="1" fillId="0" borderId="105" xfId="20" applyNumberFormat="1" applyFont="1" applyFill="1" applyBorder="1" applyAlignment="1" applyProtection="1">
      <alignment horizontal="center" shrinkToFit="1"/>
      <protection locked="0"/>
    </xf>
    <xf numFmtId="1" fontId="1" fillId="0" borderId="157" xfId="19" applyNumberFormat="1" applyFont="1" applyBorder="1" applyAlignment="1" applyProtection="1">
      <alignment shrinkToFit="1"/>
      <protection locked="0"/>
    </xf>
    <xf numFmtId="0" fontId="1" fillId="0" borderId="105" xfId="20" applyNumberFormat="1" applyFont="1" applyFill="1" applyBorder="1" applyAlignment="1" applyProtection="1">
      <alignment horizontal="center" shrinkToFit="1"/>
      <protection locked="0"/>
    </xf>
    <xf numFmtId="0" fontId="75" fillId="17" borderId="147" xfId="19" quotePrefix="1" applyFont="1" applyFill="1" applyBorder="1" applyAlignment="1">
      <alignment horizontal="center"/>
    </xf>
    <xf numFmtId="1" fontId="1" fillId="0" borderId="158" xfId="19" applyNumberFormat="1" applyFont="1" applyBorder="1" applyAlignment="1" applyProtection="1">
      <alignment shrinkToFit="1"/>
      <protection locked="0"/>
    </xf>
    <xf numFmtId="4" fontId="84" fillId="0" borderId="105" xfId="19" applyNumberFormat="1" applyFont="1" applyBorder="1" applyAlignment="1">
      <alignment horizontal="center" vertical="center"/>
    </xf>
    <xf numFmtId="0" fontId="73" fillId="11" borderId="146" xfId="20" applyNumberFormat="1" applyFont="1" applyFill="1" applyBorder="1" applyAlignment="1" applyProtection="1">
      <alignment horizontal="center" vertical="top" shrinkToFit="1"/>
    </xf>
    <xf numFmtId="3" fontId="1" fillId="0" borderId="157" xfId="20" applyNumberFormat="1" applyFont="1" applyFill="1" applyBorder="1" applyAlignment="1" applyProtection="1">
      <alignment horizontal="center" shrinkToFit="1"/>
      <protection locked="0"/>
    </xf>
    <xf numFmtId="184" fontId="1" fillId="0" borderId="105" xfId="20" applyNumberFormat="1" applyFont="1" applyFill="1" applyBorder="1" applyAlignment="1" applyProtection="1">
      <alignment horizontal="center" shrinkToFit="1"/>
      <protection locked="0"/>
    </xf>
    <xf numFmtId="194" fontId="1" fillId="0" borderId="156" xfId="20" applyNumberFormat="1" applyFont="1" applyFill="1" applyBorder="1" applyAlignment="1" applyProtection="1">
      <alignment horizontal="center" shrinkToFit="1"/>
      <protection locked="0"/>
    </xf>
    <xf numFmtId="3" fontId="1" fillId="0" borderId="146" xfId="20" applyNumberFormat="1" applyFont="1" applyFill="1" applyBorder="1" applyAlignment="1" applyProtection="1">
      <alignment horizontal="center" shrinkToFit="1"/>
      <protection locked="0"/>
    </xf>
    <xf numFmtId="184" fontId="1" fillId="0" borderId="146" xfId="20" applyNumberFormat="1" applyFont="1" applyFill="1" applyBorder="1" applyAlignment="1" applyProtection="1">
      <alignment horizontal="center" shrinkToFit="1"/>
      <protection locked="0"/>
    </xf>
    <xf numFmtId="194" fontId="1" fillId="0" borderId="159" xfId="20" applyNumberFormat="1" applyFont="1" applyFill="1" applyBorder="1" applyAlignment="1" applyProtection="1">
      <alignment horizontal="center" shrinkToFit="1"/>
      <protection locked="0"/>
    </xf>
    <xf numFmtId="1" fontId="1" fillId="0" borderId="160" xfId="19" applyNumberFormat="1" applyFont="1" applyBorder="1" applyAlignment="1" applyProtection="1">
      <alignment shrinkToFit="1"/>
      <protection locked="0"/>
    </xf>
    <xf numFmtId="184" fontId="1" fillId="0" borderId="105" xfId="16" applyNumberFormat="1" applyFont="1" applyFill="1" applyBorder="1" applyAlignment="1" applyProtection="1">
      <alignment horizontal="center" shrinkToFit="1"/>
      <protection locked="0"/>
    </xf>
    <xf numFmtId="2" fontId="88" fillId="0" borderId="163" xfId="15" applyNumberFormat="1" applyFont="1" applyBorder="1" applyAlignment="1" applyProtection="1">
      <alignment horizontal="center" vertical="center"/>
      <protection locked="0"/>
    </xf>
    <xf numFmtId="0" fontId="80" fillId="0" borderId="116" xfId="15" applyFont="1" applyBorder="1"/>
    <xf numFmtId="2" fontId="80" fillId="0" borderId="116" xfId="15" applyNumberFormat="1" applyFont="1" applyBorder="1"/>
    <xf numFmtId="2" fontId="88" fillId="0" borderId="164" xfId="15" applyNumberFormat="1" applyFont="1" applyBorder="1" applyAlignment="1" applyProtection="1">
      <alignment horizontal="center" vertical="center"/>
      <protection locked="0"/>
    </xf>
    <xf numFmtId="2" fontId="88" fillId="0" borderId="165" xfId="15" applyNumberFormat="1" applyFont="1" applyBorder="1" applyAlignment="1" applyProtection="1">
      <alignment horizontal="center" vertical="center"/>
      <protection locked="0"/>
    </xf>
    <xf numFmtId="2" fontId="83" fillId="17" borderId="167" xfId="15" applyNumberFormat="1" applyFont="1" applyFill="1" applyBorder="1" applyAlignment="1">
      <alignment horizontal="center" vertical="center"/>
    </xf>
    <xf numFmtId="2" fontId="80" fillId="13" borderId="146" xfId="15" applyNumberFormat="1" applyFont="1" applyFill="1" applyBorder="1"/>
    <xf numFmtId="0" fontId="83" fillId="0" borderId="146" xfId="15" applyFont="1" applyBorder="1"/>
    <xf numFmtId="2" fontId="83" fillId="0" borderId="146" xfId="15" applyNumberFormat="1" applyFont="1" applyBorder="1"/>
    <xf numFmtId="44" fontId="83" fillId="0" borderId="169" xfId="16" applyFont="1" applyFill="1" applyBorder="1" applyAlignment="1" applyProtection="1">
      <alignment horizontal="right" vertical="center"/>
    </xf>
    <xf numFmtId="44" fontId="88" fillId="0" borderId="170" xfId="16" applyFont="1" applyFill="1" applyBorder="1" applyAlignment="1" applyProtection="1">
      <alignment horizontal="right" vertical="center"/>
      <protection locked="0"/>
    </xf>
    <xf numFmtId="44" fontId="83" fillId="17" borderId="147" xfId="16" applyFont="1" applyFill="1" applyBorder="1" applyAlignment="1" applyProtection="1">
      <alignment horizontal="right" vertical="center"/>
    </xf>
    <xf numFmtId="0" fontId="80" fillId="18" borderId="161" xfId="11" applyFont="1" applyFill="1" applyBorder="1" applyAlignment="1">
      <alignment vertical="center"/>
    </xf>
    <xf numFmtId="9" fontId="111" fillId="0" borderId="171" xfId="23" applyFont="1" applyFill="1" applyBorder="1" applyAlignment="1" applyProtection="1">
      <alignment vertical="center"/>
      <protection locked="0"/>
    </xf>
    <xf numFmtId="190" fontId="83" fillId="17" borderId="143" xfId="15" applyNumberFormat="1" applyFont="1" applyFill="1" applyBorder="1" applyAlignment="1">
      <alignment horizontal="right" vertical="center"/>
    </xf>
    <xf numFmtId="190" fontId="80" fillId="17" borderId="170" xfId="15" applyNumberFormat="1" applyFont="1" applyFill="1" applyBorder="1" applyAlignment="1" applyProtection="1">
      <alignment horizontal="right" vertical="center"/>
      <protection locked="0"/>
    </xf>
    <xf numFmtId="195" fontId="80" fillId="19" borderId="149" xfId="16" applyNumberFormat="1" applyFont="1" applyFill="1" applyBorder="1" applyAlignment="1" applyProtection="1">
      <alignment horizontal="right" vertical="center"/>
    </xf>
    <xf numFmtId="0" fontId="80" fillId="18" borderId="167" xfId="11" applyFont="1" applyFill="1" applyBorder="1" applyAlignment="1">
      <alignment vertical="center"/>
    </xf>
    <xf numFmtId="195" fontId="80" fillId="19" borderId="147" xfId="16" applyNumberFormat="1" applyFont="1" applyFill="1" applyBorder="1" applyAlignment="1" applyProtection="1">
      <alignment horizontal="right" vertical="center"/>
    </xf>
    <xf numFmtId="0" fontId="90" fillId="0" borderId="146" xfId="15" applyFont="1" applyBorder="1"/>
    <xf numFmtId="9" fontId="80" fillId="18" borderId="172" xfId="11" applyNumberFormat="1" applyFont="1" applyFill="1" applyBorder="1" applyAlignment="1">
      <alignment vertical="center"/>
    </xf>
    <xf numFmtId="2" fontId="79" fillId="18" borderId="147" xfId="15" applyNumberFormat="1" applyFont="1" applyFill="1" applyBorder="1" applyAlignment="1">
      <alignment horizontal="center"/>
    </xf>
    <xf numFmtId="10" fontId="79" fillId="0" borderId="149" xfId="15" applyNumberFormat="1" applyFont="1" applyBorder="1"/>
    <xf numFmtId="2" fontId="112" fillId="18" borderId="169" xfId="15" applyNumberFormat="1" applyFont="1" applyFill="1" applyBorder="1" applyAlignment="1">
      <alignment horizontal="center"/>
    </xf>
    <xf numFmtId="0" fontId="80" fillId="18" borderId="168" xfId="11" applyFont="1" applyFill="1" applyBorder="1" applyAlignment="1">
      <alignment vertical="center"/>
    </xf>
    <xf numFmtId="9" fontId="80" fillId="18" borderId="161" xfId="11" applyNumberFormat="1" applyFont="1" applyFill="1" applyBorder="1" applyAlignment="1">
      <alignment vertical="center"/>
    </xf>
    <xf numFmtId="0" fontId="83" fillId="0" borderId="147" xfId="15" applyFont="1" applyBorder="1"/>
    <xf numFmtId="10" fontId="83" fillId="0" borderId="149" xfId="15" applyNumberFormat="1" applyFont="1" applyBorder="1"/>
    <xf numFmtId="0" fontId="83" fillId="0" borderId="149" xfId="15" applyFont="1" applyBorder="1"/>
    <xf numFmtId="10" fontId="83" fillId="0" borderId="151" xfId="15" applyNumberFormat="1" applyFont="1" applyBorder="1"/>
    <xf numFmtId="0" fontId="113" fillId="18" borderId="161" xfId="11" applyFont="1" applyFill="1" applyBorder="1" applyAlignment="1">
      <alignment vertical="center"/>
    </xf>
    <xf numFmtId="188" fontId="80" fillId="17" borderId="161" xfId="15" applyNumberFormat="1" applyFont="1" applyFill="1" applyBorder="1" applyAlignment="1">
      <alignment horizontal="right" vertical="center"/>
    </xf>
    <xf numFmtId="44" fontId="80" fillId="19" borderId="147" xfId="16" applyFont="1" applyFill="1" applyBorder="1" applyAlignment="1" applyProtection="1">
      <alignment horizontal="right" vertical="center"/>
    </xf>
    <xf numFmtId="44" fontId="80" fillId="17" borderId="147" xfId="16" applyFont="1" applyFill="1" applyBorder="1" applyAlignment="1" applyProtection="1">
      <alignment horizontal="right" vertical="center"/>
    </xf>
    <xf numFmtId="188" fontId="80" fillId="17" borderId="143" xfId="15" applyNumberFormat="1" applyFont="1" applyFill="1" applyBorder="1" applyAlignment="1">
      <alignment horizontal="right" vertical="center"/>
    </xf>
    <xf numFmtId="188" fontId="111" fillId="0" borderId="163" xfId="15" applyNumberFormat="1" applyFont="1" applyBorder="1" applyAlignment="1" applyProtection="1">
      <alignment horizontal="right" vertical="center"/>
      <protection locked="0"/>
    </xf>
    <xf numFmtId="44" fontId="80" fillId="19" borderId="175" xfId="16" applyFont="1" applyFill="1" applyBorder="1" applyAlignment="1" applyProtection="1">
      <alignment horizontal="right" vertical="center"/>
    </xf>
    <xf numFmtId="0" fontId="83" fillId="0" borderId="100" xfId="15" applyFont="1" applyBorder="1"/>
    <xf numFmtId="10" fontId="83" fillId="0" borderId="175" xfId="15" applyNumberFormat="1" applyFont="1" applyBorder="1"/>
    <xf numFmtId="0" fontId="83" fillId="0" borderId="175" xfId="15" applyFont="1" applyBorder="1"/>
    <xf numFmtId="10" fontId="83" fillId="0" borderId="141" xfId="15" applyNumberFormat="1" applyFont="1" applyBorder="1"/>
    <xf numFmtId="0" fontId="80" fillId="18" borderId="143" xfId="11" applyFont="1" applyFill="1" applyBorder="1" applyAlignment="1">
      <alignment vertical="center"/>
    </xf>
    <xf numFmtId="188" fontId="111" fillId="0" borderId="164" xfId="15" applyNumberFormat="1" applyFont="1" applyBorder="1" applyAlignment="1" applyProtection="1">
      <alignment horizontal="right" vertical="center"/>
      <protection locked="0"/>
    </xf>
    <xf numFmtId="44" fontId="80" fillId="19" borderId="124" xfId="16" applyFont="1" applyFill="1" applyBorder="1" applyAlignment="1" applyProtection="1">
      <alignment horizontal="right" vertical="center"/>
    </xf>
    <xf numFmtId="44" fontId="83" fillId="18" borderId="177" xfId="16" applyFont="1" applyFill="1" applyBorder="1" applyAlignment="1" applyProtection="1">
      <alignment horizontal="right" vertical="center"/>
    </xf>
    <xf numFmtId="188" fontId="83" fillId="18" borderId="179" xfId="15" applyNumberFormat="1" applyFont="1" applyFill="1" applyBorder="1" applyAlignment="1">
      <alignment horizontal="right" vertical="center"/>
    </xf>
    <xf numFmtId="44" fontId="83" fillId="18" borderId="180" xfId="16" applyFont="1" applyFill="1" applyBorder="1" applyAlignment="1" applyProtection="1">
      <alignment horizontal="right" vertical="center"/>
    </xf>
    <xf numFmtId="2" fontId="79" fillId="18" borderId="169" xfId="15" applyNumberFormat="1" applyFont="1" applyFill="1" applyBorder="1" applyAlignment="1">
      <alignment horizontal="center"/>
    </xf>
    <xf numFmtId="188" fontId="112" fillId="0" borderId="182" xfId="11" applyNumberFormat="1" applyFont="1" applyBorder="1" applyAlignment="1" applyProtection="1">
      <alignment horizontal="right" vertical="center"/>
      <protection locked="0"/>
    </xf>
    <xf numFmtId="44" fontId="80" fillId="17" borderId="149" xfId="16" applyFont="1" applyFill="1" applyBorder="1" applyAlignment="1" applyProtection="1">
      <alignment horizontal="right" vertical="center"/>
    </xf>
    <xf numFmtId="188" fontId="112" fillId="0" borderId="185" xfId="11" applyNumberFormat="1" applyFont="1" applyBorder="1" applyAlignment="1" applyProtection="1">
      <alignment vertical="center"/>
      <protection locked="0"/>
    </xf>
    <xf numFmtId="188" fontId="111" fillId="0" borderId="163" xfId="11" applyNumberFormat="1" applyFont="1" applyBorder="1" applyAlignment="1" applyProtection="1">
      <alignment vertical="center"/>
      <protection locked="0"/>
    </xf>
    <xf numFmtId="188" fontId="111" fillId="0" borderId="186" xfId="11" applyNumberFormat="1" applyFont="1" applyBorder="1" applyAlignment="1" applyProtection="1">
      <alignment vertical="center"/>
      <protection locked="0"/>
    </xf>
    <xf numFmtId="188" fontId="111" fillId="0" borderId="188" xfId="11" applyNumberFormat="1" applyFont="1" applyBorder="1" applyAlignment="1" applyProtection="1">
      <alignment vertical="center"/>
      <protection locked="0"/>
    </xf>
    <xf numFmtId="44" fontId="80" fillId="19" borderId="189" xfId="16" applyFont="1" applyFill="1" applyBorder="1" applyAlignment="1" applyProtection="1">
      <alignment horizontal="right" vertical="center"/>
    </xf>
    <xf numFmtId="44" fontId="80" fillId="17" borderId="190" xfId="16" applyFont="1" applyFill="1" applyBorder="1" applyAlignment="1" applyProtection="1">
      <alignment horizontal="right" vertical="center"/>
    </xf>
    <xf numFmtId="188" fontId="83" fillId="18" borderId="62" xfId="15" applyNumberFormat="1" applyFont="1" applyFill="1" applyBorder="1" applyAlignment="1">
      <alignment horizontal="right"/>
    </xf>
    <xf numFmtId="44" fontId="83" fillId="18" borderId="177" xfId="16" applyFont="1" applyFill="1" applyBorder="1" applyAlignment="1" applyProtection="1">
      <alignment horizontal="right"/>
    </xf>
    <xf numFmtId="44" fontId="80" fillId="18" borderId="180" xfId="16" applyFont="1" applyFill="1" applyBorder="1" applyAlignment="1" applyProtection="1">
      <alignment horizontal="right" vertical="center"/>
    </xf>
    <xf numFmtId="0" fontId="80" fillId="18" borderId="192" xfId="11" applyFont="1" applyFill="1" applyBorder="1" applyAlignment="1">
      <alignment vertical="center"/>
    </xf>
    <xf numFmtId="191" fontId="88" fillId="0" borderId="171" xfId="11" applyNumberFormat="1" applyFont="1" applyBorder="1" applyAlignment="1" applyProtection="1">
      <alignment vertical="center"/>
      <protection locked="0"/>
    </xf>
    <xf numFmtId="44" fontId="83" fillId="17" borderId="193" xfId="16" applyFont="1" applyFill="1" applyBorder="1" applyAlignment="1" applyProtection="1">
      <alignment horizontal="right" vertical="center"/>
    </xf>
    <xf numFmtId="192" fontId="102" fillId="22" borderId="183" xfId="17" applyFont="1" applyFill="1" applyBorder="1" applyAlignment="1" applyProtection="1">
      <alignment horizontal="center" vertical="center"/>
    </xf>
    <xf numFmtId="44" fontId="102" fillId="22" borderId="194" xfId="16" applyFont="1" applyFill="1" applyBorder="1" applyAlignment="1" applyProtection="1">
      <alignment horizontal="center" vertical="center"/>
    </xf>
    <xf numFmtId="188" fontId="83" fillId="17" borderId="187" xfId="11" applyNumberFormat="1" applyFont="1" applyFill="1" applyBorder="1" applyAlignment="1">
      <alignment vertical="center"/>
    </xf>
    <xf numFmtId="0" fontId="80" fillId="0" borderId="197" xfId="15" applyFont="1" applyBorder="1"/>
    <xf numFmtId="2" fontId="80" fillId="0" borderId="197" xfId="15" applyNumberFormat="1" applyFont="1" applyBorder="1"/>
    <xf numFmtId="2" fontId="88" fillId="0" borderId="186" xfId="15" applyNumberFormat="1" applyFont="1" applyBorder="1" applyAlignment="1" applyProtection="1">
      <alignment horizontal="center" vertical="center"/>
      <protection locked="0"/>
    </xf>
    <xf numFmtId="2" fontId="88" fillId="0" borderId="198" xfId="15" applyNumberFormat="1" applyFont="1" applyBorder="1" applyAlignment="1" applyProtection="1">
      <alignment horizontal="center" vertical="center"/>
      <protection locked="0"/>
    </xf>
    <xf numFmtId="2" fontId="83" fillId="17" borderId="61" xfId="15" applyNumberFormat="1" applyFont="1" applyFill="1" applyBorder="1" applyAlignment="1">
      <alignment horizontal="center" vertical="center"/>
    </xf>
    <xf numFmtId="2" fontId="80" fillId="13" borderId="197" xfId="15" applyNumberFormat="1" applyFont="1" applyFill="1" applyBorder="1"/>
    <xf numFmtId="0" fontId="83" fillId="0" borderId="197" xfId="15" applyFont="1" applyBorder="1"/>
    <xf numFmtId="2" fontId="83" fillId="0" borderId="197" xfId="15" applyNumberFormat="1" applyFont="1" applyBorder="1"/>
    <xf numFmtId="0" fontId="80" fillId="18" borderId="183" xfId="11" applyFont="1" applyFill="1" applyBorder="1" applyAlignment="1">
      <alignment vertical="center"/>
    </xf>
    <xf numFmtId="190" fontId="83" fillId="17" borderId="201" xfId="15" applyNumberFormat="1" applyFont="1" applyFill="1" applyBorder="1" applyAlignment="1">
      <alignment horizontal="right" vertical="center"/>
    </xf>
    <xf numFmtId="0" fontId="90" fillId="0" borderId="116" xfId="15" applyFont="1" applyBorder="1"/>
    <xf numFmtId="0" fontId="80" fillId="18" borderId="132" xfId="11" applyFont="1" applyFill="1" applyBorder="1" applyAlignment="1">
      <alignment vertical="center"/>
    </xf>
    <xf numFmtId="9" fontId="80" fillId="18" borderId="108" xfId="11" applyNumberFormat="1" applyFont="1" applyFill="1" applyBorder="1" applyAlignment="1">
      <alignment vertical="center"/>
    </xf>
    <xf numFmtId="0" fontId="113" fillId="18" borderId="108" xfId="11" applyFont="1" applyFill="1" applyBorder="1" applyAlignment="1">
      <alignment vertical="center"/>
    </xf>
    <xf numFmtId="188" fontId="80" fillId="17" borderId="108" xfId="15" applyNumberFormat="1" applyFont="1" applyFill="1" applyBorder="1" applyAlignment="1">
      <alignment horizontal="right" vertical="center"/>
    </xf>
    <xf numFmtId="44" fontId="80" fillId="19" borderId="149" xfId="16" applyFont="1" applyFill="1" applyBorder="1" applyAlignment="1" applyProtection="1">
      <alignment horizontal="right" vertical="center"/>
    </xf>
    <xf numFmtId="0" fontId="80" fillId="18" borderId="91" xfId="11" applyFont="1" applyFill="1" applyBorder="1" applyAlignment="1">
      <alignment vertical="center"/>
    </xf>
    <xf numFmtId="188" fontId="111" fillId="0" borderId="186" xfId="15" applyNumberFormat="1" applyFont="1" applyBorder="1" applyAlignment="1" applyProtection="1">
      <alignment horizontal="right" vertical="center"/>
      <protection locked="0"/>
    </xf>
    <xf numFmtId="44" fontId="80" fillId="19" borderId="190" xfId="16" applyFont="1" applyFill="1" applyBorder="1" applyAlignment="1" applyProtection="1">
      <alignment horizontal="right" vertical="center"/>
    </xf>
    <xf numFmtId="2" fontId="79" fillId="18" borderId="194" xfId="15" applyNumberFormat="1" applyFont="1" applyFill="1" applyBorder="1" applyAlignment="1">
      <alignment horizontal="center"/>
    </xf>
    <xf numFmtId="10" fontId="79" fillId="0" borderId="204" xfId="15" applyNumberFormat="1" applyFont="1" applyBorder="1"/>
    <xf numFmtId="44" fontId="83" fillId="18" borderId="205" xfId="16" applyFont="1" applyFill="1" applyBorder="1" applyAlignment="1" applyProtection="1">
      <alignment horizontal="right" vertical="center"/>
    </xf>
    <xf numFmtId="188" fontId="111" fillId="0" borderId="206" xfId="11" applyNumberFormat="1" applyFont="1" applyBorder="1" applyAlignment="1" applyProtection="1">
      <alignment vertical="center"/>
      <protection locked="0"/>
    </xf>
    <xf numFmtId="0" fontId="83" fillId="18" borderId="179" xfId="15" applyFont="1" applyFill="1" applyBorder="1" applyAlignment="1">
      <alignment horizontal="right" vertical="center"/>
    </xf>
    <xf numFmtId="44" fontId="80" fillId="18" borderId="205" xfId="16" applyFont="1" applyFill="1" applyBorder="1" applyAlignment="1" applyProtection="1">
      <alignment horizontal="right" vertical="center"/>
    </xf>
    <xf numFmtId="192" fontId="102" fillId="22" borderId="108" xfId="17" applyFont="1" applyFill="1" applyBorder="1" applyAlignment="1" applyProtection="1">
      <alignment horizontal="center" vertical="center"/>
    </xf>
    <xf numFmtId="0" fontId="83" fillId="0" borderId="108" xfId="11" applyFont="1" applyBorder="1" applyAlignment="1">
      <alignment vertical="center"/>
    </xf>
    <xf numFmtId="44" fontId="88" fillId="0" borderId="182" xfId="16" applyFont="1" applyFill="1" applyBorder="1" applyAlignment="1" applyProtection="1">
      <alignment horizontal="right" vertical="center"/>
      <protection locked="0"/>
    </xf>
    <xf numFmtId="0" fontId="80" fillId="0" borderId="108" xfId="11" applyFont="1" applyBorder="1" applyAlignment="1">
      <alignment vertical="center"/>
    </xf>
    <xf numFmtId="188" fontId="80" fillId="0" borderId="208" xfId="15" applyNumberFormat="1" applyFont="1" applyBorder="1" applyAlignment="1" applyProtection="1">
      <alignment horizontal="right" vertical="center"/>
      <protection locked="0"/>
    </xf>
    <xf numFmtId="0" fontId="80" fillId="0" borderId="179" xfId="11" applyFont="1" applyBorder="1" applyAlignment="1">
      <alignment vertical="center"/>
    </xf>
    <xf numFmtId="188" fontId="80" fillId="0" borderId="210" xfId="15" applyNumberFormat="1" applyFont="1" applyBorder="1" applyAlignment="1" applyProtection="1">
      <alignment horizontal="right" vertical="center"/>
      <protection locked="0"/>
    </xf>
    <xf numFmtId="44" fontId="80" fillId="19" borderId="127" xfId="16" applyFont="1" applyFill="1" applyBorder="1" applyAlignment="1" applyProtection="1">
      <alignment horizontal="right" vertical="center"/>
    </xf>
    <xf numFmtId="188" fontId="83" fillId="0" borderId="207" xfId="15" applyNumberFormat="1" applyFont="1" applyBorder="1" applyAlignment="1">
      <alignment horizontal="right" vertical="center"/>
    </xf>
    <xf numFmtId="188" fontId="83" fillId="17" borderId="108" xfId="15" applyNumberFormat="1" applyFont="1" applyFill="1" applyBorder="1" applyAlignment="1">
      <alignment horizontal="right" vertical="center"/>
    </xf>
    <xf numFmtId="188" fontId="89" fillId="0" borderId="163" xfId="15" applyNumberFormat="1" applyFont="1" applyBorder="1" applyAlignment="1" applyProtection="1">
      <alignment horizontal="right" vertical="center"/>
      <protection locked="0"/>
    </xf>
    <xf numFmtId="188" fontId="89" fillId="0" borderId="198" xfId="15" applyNumberFormat="1" applyFont="1" applyBorder="1" applyAlignment="1" applyProtection="1">
      <alignment horizontal="right" vertical="center"/>
      <protection locked="0"/>
    </xf>
    <xf numFmtId="188" fontId="80" fillId="17" borderId="212" xfId="15" applyNumberFormat="1" applyFont="1" applyFill="1" applyBorder="1" applyAlignment="1">
      <alignment horizontal="right" vertical="center"/>
    </xf>
    <xf numFmtId="44" fontId="80" fillId="19" borderId="128" xfId="16" applyFont="1" applyFill="1" applyBorder="1" applyAlignment="1" applyProtection="1">
      <alignment horizontal="right" vertical="center"/>
    </xf>
    <xf numFmtId="188" fontId="83" fillId="0" borderId="91" xfId="15" applyNumberFormat="1" applyFont="1" applyBorder="1" applyAlignment="1">
      <alignment horizontal="right" vertical="center"/>
    </xf>
    <xf numFmtId="188" fontId="80" fillId="17" borderId="137" xfId="11" applyNumberFormat="1" applyFont="1" applyFill="1" applyBorder="1" applyAlignment="1">
      <alignment horizontal="right" vertical="center"/>
    </xf>
    <xf numFmtId="188" fontId="89" fillId="0" borderId="213" xfId="11" applyNumberFormat="1" applyFont="1" applyBorder="1" applyAlignment="1" applyProtection="1">
      <alignment horizontal="right" vertical="center"/>
      <protection locked="0"/>
    </xf>
    <xf numFmtId="188" fontId="89" fillId="0" borderId="198" xfId="11" applyNumberFormat="1" applyFont="1" applyBorder="1" applyAlignment="1" applyProtection="1">
      <alignment vertical="center"/>
      <protection locked="0"/>
    </xf>
    <xf numFmtId="44" fontId="80" fillId="0" borderId="200" xfId="16" applyFont="1" applyBorder="1" applyAlignment="1" applyProtection="1">
      <alignment horizontal="right" vertical="center"/>
    </xf>
    <xf numFmtId="188" fontId="89" fillId="0" borderId="163" xfId="11" applyNumberFormat="1" applyFont="1" applyBorder="1" applyAlignment="1" applyProtection="1">
      <alignment vertical="center"/>
      <protection locked="0"/>
    </xf>
    <xf numFmtId="188" fontId="89" fillId="0" borderId="186" xfId="11" applyNumberFormat="1" applyFont="1" applyBorder="1" applyAlignment="1" applyProtection="1">
      <alignment vertical="center"/>
      <protection locked="0"/>
    </xf>
    <xf numFmtId="0" fontId="83" fillId="0" borderId="137" xfId="15" applyFont="1" applyBorder="1"/>
    <xf numFmtId="10" fontId="83" fillId="0" borderId="124" xfId="15" applyNumberFormat="1" applyFont="1" applyBorder="1"/>
    <xf numFmtId="0" fontId="83" fillId="0" borderId="124" xfId="15" applyFont="1" applyBorder="1"/>
    <xf numFmtId="10" fontId="83" fillId="0" borderId="125" xfId="15" applyNumberFormat="1" applyFont="1" applyBorder="1"/>
    <xf numFmtId="188" fontId="89" fillId="0" borderId="206" xfId="11" applyNumberFormat="1" applyFont="1" applyBorder="1" applyAlignment="1" applyProtection="1">
      <alignment vertical="center"/>
      <protection locked="0"/>
    </xf>
    <xf numFmtId="191" fontId="99" fillId="0" borderId="171" xfId="11" applyNumberFormat="1" applyFont="1" applyBorder="1" applyAlignment="1" applyProtection="1">
      <alignment horizontal="center" vertical="center"/>
      <protection locked="0"/>
    </xf>
    <xf numFmtId="188" fontId="83" fillId="17" borderId="209" xfId="11" applyNumberFormat="1" applyFont="1" applyFill="1" applyBorder="1" applyAlignment="1">
      <alignment vertical="center"/>
    </xf>
    <xf numFmtId="188" fontId="83" fillId="17" borderId="216" xfId="15" applyNumberFormat="1" applyFont="1" applyFill="1" applyBorder="1" applyAlignment="1">
      <alignment horizontal="right" vertical="center"/>
    </xf>
    <xf numFmtId="192" fontId="102" fillId="22" borderId="108" xfId="17" applyFont="1" applyFill="1" applyBorder="1" applyAlignment="1" applyProtection="1">
      <alignment horizontal="right" vertical="center"/>
    </xf>
    <xf numFmtId="188" fontId="83" fillId="17" borderId="187" xfId="11" applyNumberFormat="1" applyFont="1" applyFill="1" applyBorder="1" applyAlignment="1">
      <alignment horizontal="center" vertical="center"/>
    </xf>
    <xf numFmtId="188" fontId="89" fillId="0" borderId="206" xfId="15" applyNumberFormat="1" applyFont="1" applyBorder="1" applyAlignment="1" applyProtection="1">
      <alignment horizontal="right" vertical="center"/>
      <protection locked="0"/>
    </xf>
    <xf numFmtId="0" fontId="80" fillId="0" borderId="219" xfId="11" applyFont="1" applyBorder="1" applyAlignment="1">
      <alignment vertical="center"/>
    </xf>
    <xf numFmtId="188" fontId="83" fillId="17" borderId="220" xfId="11" applyNumberFormat="1" applyFont="1" applyFill="1" applyBorder="1" applyAlignment="1">
      <alignment vertical="center"/>
    </xf>
    <xf numFmtId="44" fontId="83" fillId="17" borderId="221" xfId="16" applyFont="1" applyFill="1" applyBorder="1" applyAlignment="1" applyProtection="1">
      <alignment horizontal="right" vertical="center"/>
    </xf>
    <xf numFmtId="192" fontId="102" fillId="22" borderId="222" xfId="17" applyFont="1" applyFill="1" applyBorder="1" applyAlignment="1" applyProtection="1">
      <alignment horizontal="right" vertical="center"/>
    </xf>
    <xf numFmtId="188" fontId="83" fillId="17" borderId="217" xfId="11" applyNumberFormat="1" applyFont="1" applyFill="1" applyBorder="1" applyAlignment="1">
      <alignment horizontal="center" vertical="center"/>
    </xf>
    <xf numFmtId="0" fontId="83" fillId="0" borderId="222" xfId="11" applyFont="1" applyBorder="1" applyAlignment="1">
      <alignment vertical="center"/>
    </xf>
    <xf numFmtId="2" fontId="88" fillId="0" borderId="223" xfId="15" applyNumberFormat="1" applyFont="1" applyBorder="1" applyAlignment="1" applyProtection="1">
      <alignment horizontal="center" vertical="center"/>
      <protection locked="0"/>
    </xf>
    <xf numFmtId="2" fontId="88" fillId="0" borderId="224" xfId="15" applyNumberFormat="1" applyFont="1" applyBorder="1" applyAlignment="1" applyProtection="1">
      <alignment horizontal="center" vertical="center"/>
      <protection locked="0"/>
    </xf>
    <xf numFmtId="0" fontId="80" fillId="0" borderId="222" xfId="11" applyFont="1" applyBorder="1" applyAlignment="1">
      <alignment vertical="center"/>
    </xf>
    <xf numFmtId="188" fontId="80" fillId="0" borderId="225" xfId="15" applyNumberFormat="1" applyFont="1" applyBorder="1" applyAlignment="1" applyProtection="1">
      <alignment horizontal="right" vertical="center"/>
      <protection locked="0"/>
    </xf>
    <xf numFmtId="188" fontId="80" fillId="0" borderId="226" xfId="15" applyNumberFormat="1" applyFont="1" applyBorder="1" applyAlignment="1" applyProtection="1">
      <alignment horizontal="right" vertical="center"/>
      <protection locked="0"/>
    </xf>
    <xf numFmtId="188" fontId="83" fillId="17" borderId="222" xfId="15" applyNumberFormat="1" applyFont="1" applyFill="1" applyBorder="1" applyAlignment="1">
      <alignment horizontal="right" vertical="center"/>
    </xf>
    <xf numFmtId="188" fontId="80" fillId="17" borderId="222" xfId="15" applyNumberFormat="1" applyFont="1" applyFill="1" applyBorder="1" applyAlignment="1">
      <alignment horizontal="right" vertical="center"/>
    </xf>
    <xf numFmtId="188" fontId="80" fillId="17" borderId="228" xfId="15" applyNumberFormat="1" applyFont="1" applyFill="1" applyBorder="1" applyAlignment="1">
      <alignment horizontal="right" vertical="center"/>
    </xf>
    <xf numFmtId="188" fontId="89" fillId="0" borderId="230" xfId="15" applyNumberFormat="1" applyFont="1" applyBorder="1" applyAlignment="1" applyProtection="1">
      <alignment horizontal="right" vertical="center"/>
      <protection locked="0"/>
    </xf>
    <xf numFmtId="188" fontId="89" fillId="0" borderId="224" xfId="15" applyNumberFormat="1" applyFont="1" applyBorder="1" applyAlignment="1" applyProtection="1">
      <alignment horizontal="right" vertical="center"/>
      <protection locked="0"/>
    </xf>
    <xf numFmtId="44" fontId="80" fillId="19" borderId="221" xfId="16" applyFont="1" applyFill="1" applyBorder="1" applyAlignment="1" applyProtection="1">
      <alignment horizontal="right" vertical="center"/>
    </xf>
    <xf numFmtId="188" fontId="83" fillId="0" borderId="228" xfId="15" applyNumberFormat="1" applyFont="1" applyBorder="1" applyAlignment="1">
      <alignment horizontal="right" vertical="center"/>
    </xf>
    <xf numFmtId="188" fontId="89" fillId="0" borderId="224" xfId="11" applyNumberFormat="1" applyFont="1" applyBorder="1" applyAlignment="1" applyProtection="1">
      <alignment vertical="center"/>
      <protection locked="0"/>
    </xf>
    <xf numFmtId="44" fontId="80" fillId="0" borderId="233" xfId="16" applyFont="1" applyBorder="1" applyAlignment="1" applyProtection="1">
      <alignment horizontal="right" vertical="center"/>
    </xf>
    <xf numFmtId="188" fontId="89" fillId="0" borderId="223" xfId="11" applyNumberFormat="1" applyFont="1" applyBorder="1" applyAlignment="1" applyProtection="1">
      <alignment vertical="center"/>
      <protection locked="0"/>
    </xf>
    <xf numFmtId="188" fontId="89" fillId="0" borderId="230" xfId="11" applyNumberFormat="1" applyFont="1" applyBorder="1" applyAlignment="1" applyProtection="1">
      <alignment vertical="center"/>
      <protection locked="0"/>
    </xf>
    <xf numFmtId="0" fontId="7" fillId="0" borderId="235" xfId="0" applyFont="1" applyBorder="1" applyAlignment="1">
      <alignment horizontal="center" vertical="center"/>
    </xf>
    <xf numFmtId="0" fontId="7" fillId="0" borderId="235" xfId="0" applyFont="1" applyBorder="1" applyAlignment="1">
      <alignment horizontal="center" vertical="center" wrapText="1"/>
    </xf>
    <xf numFmtId="0" fontId="9" fillId="0" borderId="235" xfId="0" applyFont="1" applyBorder="1"/>
    <xf numFmtId="180" fontId="9" fillId="0" borderId="235" xfId="0" applyNumberFormat="1" applyFont="1" applyBorder="1" applyProtection="1">
      <protection locked="0" hidden="1"/>
    </xf>
    <xf numFmtId="167" fontId="9" fillId="0" borderId="235" xfId="0" applyNumberFormat="1" applyFont="1" applyBorder="1"/>
    <xf numFmtId="178" fontId="9" fillId="0" borderId="235" xfId="0" applyNumberFormat="1" applyFont="1" applyBorder="1"/>
    <xf numFmtId="0" fontId="9" fillId="0" borderId="235" xfId="0" applyFont="1" applyBorder="1" applyAlignment="1">
      <alignment wrapText="1"/>
    </xf>
    <xf numFmtId="181" fontId="9" fillId="0" borderId="235" xfId="0" applyNumberFormat="1" applyFont="1" applyBorder="1" applyAlignment="1" applyProtection="1">
      <alignment vertical="center"/>
      <protection locked="0" hidden="1"/>
    </xf>
    <xf numFmtId="167" fontId="9" fillId="0" borderId="235" xfId="0" applyNumberFormat="1" applyFont="1" applyBorder="1" applyAlignment="1">
      <alignment vertical="center"/>
    </xf>
    <xf numFmtId="182" fontId="9" fillId="0" borderId="235" xfId="0" applyNumberFormat="1" applyFont="1" applyBorder="1" applyAlignment="1">
      <alignment vertical="center"/>
    </xf>
    <xf numFmtId="197" fontId="9" fillId="0" borderId="235" xfId="0" applyNumberFormat="1" applyFont="1" applyBorder="1" applyAlignment="1" applyProtection="1">
      <alignment vertical="center"/>
      <protection locked="0"/>
    </xf>
    <xf numFmtId="198" fontId="9" fillId="0" borderId="235" xfId="0" applyNumberFormat="1" applyFont="1" applyBorder="1" applyAlignment="1">
      <alignment vertical="center"/>
    </xf>
    <xf numFmtId="180" fontId="9" fillId="0" borderId="235" xfId="0" applyNumberFormat="1" applyFont="1" applyBorder="1" applyAlignment="1" applyProtection="1">
      <alignment vertical="center"/>
      <protection locked="0"/>
    </xf>
    <xf numFmtId="178" fontId="9" fillId="0" borderId="235" xfId="0" applyNumberFormat="1" applyFont="1" applyBorder="1" applyAlignment="1">
      <alignment vertical="center"/>
    </xf>
    <xf numFmtId="167" fontId="7" fillId="0" borderId="235" xfId="0" applyNumberFormat="1" applyFont="1" applyBorder="1"/>
    <xf numFmtId="0" fontId="7" fillId="0" borderId="235" xfId="10" applyFont="1" applyBorder="1" applyAlignment="1">
      <alignment horizontal="center" vertical="center" wrapText="1"/>
    </xf>
    <xf numFmtId="169" fontId="7" fillId="0" borderId="235" xfId="0" applyNumberFormat="1" applyFont="1" applyBorder="1" applyAlignment="1">
      <alignment horizontal="center"/>
    </xf>
    <xf numFmtId="170" fontId="9" fillId="0" borderId="235" xfId="10" applyNumberFormat="1" applyFont="1" applyBorder="1" applyAlignment="1">
      <alignment vertical="center"/>
    </xf>
    <xf numFmtId="0" fontId="9" fillId="0" borderId="125" xfId="0" applyFont="1" applyBorder="1" applyAlignment="1">
      <alignment horizontal="center"/>
    </xf>
    <xf numFmtId="0" fontId="9" fillId="0" borderId="238" xfId="0" applyFont="1" applyBorder="1" applyAlignment="1">
      <alignment horizontal="center"/>
    </xf>
    <xf numFmtId="1" fontId="9" fillId="0" borderId="239" xfId="0" applyNumberFormat="1" applyFont="1" applyBorder="1" applyAlignment="1">
      <alignment horizontal="center"/>
    </xf>
    <xf numFmtId="1" fontId="9" fillId="0" borderId="240" xfId="0" applyNumberFormat="1" applyFont="1" applyBorder="1" applyAlignment="1">
      <alignment horizontal="center"/>
    </xf>
    <xf numFmtId="1" fontId="9" fillId="0" borderId="177" xfId="0" applyNumberFormat="1" applyFont="1" applyBorder="1" applyAlignment="1">
      <alignment horizontal="center" wrapText="1"/>
    </xf>
    <xf numFmtId="0" fontId="9" fillId="0" borderId="173" xfId="0" applyFont="1" applyBorder="1" applyAlignment="1">
      <alignment horizontal="center"/>
    </xf>
    <xf numFmtId="0" fontId="9" fillId="0" borderId="241" xfId="0" applyFont="1" applyBorder="1" applyAlignment="1">
      <alignment horizontal="center"/>
    </xf>
    <xf numFmtId="0" fontId="4" fillId="0" borderId="235" xfId="0" applyFont="1" applyBorder="1" applyAlignment="1">
      <alignment wrapText="1"/>
    </xf>
    <xf numFmtId="0" fontId="15" fillId="0" borderId="235" xfId="10" applyFont="1" applyBorder="1" applyAlignment="1">
      <alignment horizontal="center" vertical="center" wrapText="1"/>
    </xf>
    <xf numFmtId="170" fontId="9" fillId="0" borderId="237" xfId="0" applyNumberFormat="1" applyFont="1" applyBorder="1" applyAlignment="1">
      <alignment vertical="center"/>
    </xf>
    <xf numFmtId="1" fontId="9" fillId="3" borderId="242" xfId="0" applyNumberFormat="1" applyFont="1" applyFill="1" applyBorder="1" applyAlignment="1">
      <alignment vertical="center"/>
    </xf>
    <xf numFmtId="1" fontId="9" fillId="3" borderId="233" xfId="0" applyNumberFormat="1" applyFont="1" applyFill="1" applyBorder="1" applyAlignment="1">
      <alignment vertical="center"/>
    </xf>
    <xf numFmtId="1" fontId="9" fillId="3" borderId="243" xfId="0" applyNumberFormat="1" applyFont="1" applyFill="1" applyBorder="1" applyAlignment="1">
      <alignment vertical="center"/>
    </xf>
    <xf numFmtId="46" fontId="9" fillId="0" borderId="233" xfId="0" applyNumberFormat="1" applyFont="1" applyBorder="1" applyAlignment="1">
      <alignment vertical="center"/>
    </xf>
    <xf numFmtId="46" fontId="9" fillId="0" borderId="235" xfId="0" applyNumberFormat="1" applyFont="1" applyBorder="1" applyAlignment="1">
      <alignment vertical="center"/>
    </xf>
    <xf numFmtId="0" fontId="16" fillId="0" borderId="241" xfId="0" applyFont="1" applyBorder="1"/>
    <xf numFmtId="0" fontId="64" fillId="0" borderId="235" xfId="0" applyFont="1" applyBorder="1" applyAlignment="1">
      <alignment wrapText="1"/>
    </xf>
    <xf numFmtId="1" fontId="9" fillId="0" borderId="236" xfId="0" applyNumberFormat="1" applyFont="1" applyBorder="1" applyAlignment="1">
      <alignment vertical="center"/>
    </xf>
    <xf numFmtId="1" fontId="9" fillId="0" borderId="237" xfId="0" applyNumberFormat="1" applyFont="1" applyBorder="1" applyAlignment="1">
      <alignment vertical="center"/>
    </xf>
    <xf numFmtId="172" fontId="7" fillId="0" borderId="237" xfId="0" applyNumberFormat="1" applyFont="1" applyBorder="1" applyAlignment="1">
      <alignment horizontal="right" vertical="center"/>
    </xf>
    <xf numFmtId="46" fontId="7" fillId="0" borderId="233" xfId="0" applyNumberFormat="1" applyFont="1" applyBorder="1" applyAlignment="1">
      <alignment horizontal="right" vertical="center"/>
    </xf>
    <xf numFmtId="0" fontId="55" fillId="0" borderId="235" xfId="0" applyFont="1" applyBorder="1"/>
    <xf numFmtId="0" fontId="16" fillId="0" borderId="235" xfId="0" applyFont="1" applyBorder="1"/>
    <xf numFmtId="1" fontId="9" fillId="3" borderId="242" xfId="0" applyNumberFormat="1" applyFont="1" applyFill="1" applyBorder="1" applyAlignment="1" applyProtection="1">
      <alignment vertical="center"/>
      <protection locked="0"/>
    </xf>
    <xf numFmtId="1" fontId="9" fillId="3" borderId="233" xfId="0" applyNumberFormat="1" applyFont="1" applyFill="1" applyBorder="1" applyAlignment="1" applyProtection="1">
      <alignment vertical="center"/>
      <protection locked="0"/>
    </xf>
    <xf numFmtId="1" fontId="9" fillId="3" borderId="243" xfId="0" applyNumberFormat="1" applyFont="1" applyFill="1" applyBorder="1" applyAlignment="1" applyProtection="1">
      <alignment vertical="center"/>
      <protection locked="0"/>
    </xf>
    <xf numFmtId="0" fontId="14" fillId="0" borderId="235" xfId="0" applyFont="1" applyBorder="1" applyAlignment="1">
      <alignment wrapText="1"/>
    </xf>
    <xf numFmtId="0" fontId="16" fillId="0" borderId="238" xfId="0" applyFont="1" applyBorder="1"/>
    <xf numFmtId="168" fontId="7" fillId="0" borderId="235" xfId="0" applyNumberFormat="1" applyFont="1" applyBorder="1" applyAlignment="1">
      <alignment horizontal="center"/>
    </xf>
    <xf numFmtId="0" fontId="65" fillId="0" borderId="235" xfId="10" applyFont="1" applyBorder="1" applyAlignment="1">
      <alignment horizontal="center" vertical="center" wrapText="1"/>
    </xf>
    <xf numFmtId="170" fontId="64" fillId="0" borderId="237" xfId="0" applyNumberFormat="1" applyFont="1" applyBorder="1" applyAlignment="1">
      <alignment vertical="center"/>
    </xf>
    <xf numFmtId="1" fontId="64" fillId="3" borderId="242" xfId="0" applyNumberFormat="1" applyFont="1" applyFill="1" applyBorder="1" applyAlignment="1" applyProtection="1">
      <alignment vertical="center"/>
      <protection locked="0"/>
    </xf>
    <xf numFmtId="1" fontId="64" fillId="3" borderId="233" xfId="0" applyNumberFormat="1" applyFont="1" applyFill="1" applyBorder="1" applyAlignment="1" applyProtection="1">
      <alignment vertical="center"/>
      <protection locked="0"/>
    </xf>
    <xf numFmtId="1" fontId="64" fillId="3" borderId="243" xfId="0" applyNumberFormat="1" applyFont="1" applyFill="1" applyBorder="1" applyAlignment="1" applyProtection="1">
      <alignment vertical="center"/>
      <protection locked="0"/>
    </xf>
    <xf numFmtId="46" fontId="64" fillId="0" borderId="233" xfId="0" applyNumberFormat="1" applyFont="1" applyBorder="1" applyAlignment="1">
      <alignment vertical="center"/>
    </xf>
    <xf numFmtId="1" fontId="64" fillId="0" borderId="236" xfId="0" applyNumberFormat="1" applyFont="1" applyBorder="1" applyAlignment="1">
      <alignment vertical="center"/>
    </xf>
    <xf numFmtId="1" fontId="64" fillId="0" borderId="237" xfId="0" applyNumberFormat="1" applyFont="1" applyBorder="1" applyAlignment="1">
      <alignment vertical="center"/>
    </xf>
    <xf numFmtId="172" fontId="65" fillId="0" borderId="237" xfId="0" applyNumberFormat="1" applyFont="1" applyBorder="1" applyAlignment="1">
      <alignment horizontal="right" vertical="center"/>
    </xf>
    <xf numFmtId="169" fontId="65" fillId="0" borderId="235" xfId="0" applyNumberFormat="1" applyFont="1" applyBorder="1" applyAlignment="1">
      <alignment horizontal="center"/>
    </xf>
    <xf numFmtId="170" fontId="64" fillId="0" borderId="235" xfId="10" applyNumberFormat="1" applyFont="1" applyBorder="1" applyAlignment="1">
      <alignment vertical="center"/>
    </xf>
    <xf numFmtId="0" fontId="64" fillId="0" borderId="125" xfId="0" applyFont="1" applyBorder="1" applyAlignment="1">
      <alignment horizontal="center"/>
    </xf>
    <xf numFmtId="0" fontId="64" fillId="0" borderId="238" xfId="0" applyFont="1" applyBorder="1" applyAlignment="1">
      <alignment horizontal="center"/>
    </xf>
    <xf numFmtId="1" fontId="64" fillId="0" borderId="239" xfId="0" applyNumberFormat="1" applyFont="1" applyBorder="1" applyAlignment="1">
      <alignment horizontal="center"/>
    </xf>
    <xf numFmtId="1" fontId="64" fillId="0" borderId="240" xfId="0" applyNumberFormat="1" applyFont="1" applyBorder="1" applyAlignment="1">
      <alignment horizontal="center"/>
    </xf>
    <xf numFmtId="1" fontId="64" fillId="0" borderId="177" xfId="0" applyNumberFormat="1" applyFont="1" applyBorder="1" applyAlignment="1">
      <alignment horizontal="center" wrapText="1"/>
    </xf>
    <xf numFmtId="0" fontId="64" fillId="0" borderId="173" xfId="0" applyFont="1" applyBorder="1" applyAlignment="1">
      <alignment horizontal="center"/>
    </xf>
    <xf numFmtId="0" fontId="64" fillId="0" borderId="241" xfId="0" applyFont="1" applyBorder="1" applyAlignment="1">
      <alignment horizontal="center"/>
    </xf>
    <xf numFmtId="0" fontId="55" fillId="0" borderId="235" xfId="0" applyFont="1" applyBorder="1" applyAlignment="1">
      <alignment wrapText="1"/>
    </xf>
    <xf numFmtId="46" fontId="64" fillId="0" borderId="235" xfId="0" applyNumberFormat="1" applyFont="1" applyBorder="1" applyAlignment="1">
      <alignment vertical="center"/>
    </xf>
    <xf numFmtId="0" fontId="64" fillId="0" borderId="236" xfId="10" applyFont="1" applyBorder="1" applyAlignment="1">
      <alignment vertical="center"/>
    </xf>
    <xf numFmtId="0" fontId="64" fillId="0" borderId="237" xfId="10" applyFont="1" applyBorder="1" applyAlignment="1">
      <alignment vertical="center"/>
    </xf>
    <xf numFmtId="46" fontId="65" fillId="0" borderId="233" xfId="0" applyNumberFormat="1" applyFont="1" applyBorder="1" applyAlignment="1">
      <alignment horizontal="right" vertical="center"/>
    </xf>
    <xf numFmtId="0" fontId="9" fillId="0" borderId="236" xfId="10" applyFont="1" applyBorder="1" applyAlignment="1">
      <alignment vertical="center"/>
    </xf>
    <xf numFmtId="0" fontId="9" fillId="0" borderId="237" xfId="10" applyFont="1" applyBorder="1" applyAlignment="1">
      <alignment vertical="center"/>
    </xf>
    <xf numFmtId="169" fontId="65" fillId="0" borderId="235" xfId="13" applyNumberFormat="1" applyFont="1" applyBorder="1" applyAlignment="1">
      <alignment horizontal="center"/>
    </xf>
    <xf numFmtId="0" fontId="64" fillId="0" borderId="125" xfId="13" applyFont="1" applyBorder="1" applyAlignment="1">
      <alignment horizontal="center"/>
    </xf>
    <xf numFmtId="0" fontId="64" fillId="0" borderId="238" xfId="13" applyFont="1" applyBorder="1" applyAlignment="1">
      <alignment horizontal="center"/>
    </xf>
    <xf numFmtId="1" fontId="64" fillId="0" borderId="239" xfId="13" applyNumberFormat="1" applyFont="1" applyBorder="1" applyAlignment="1">
      <alignment horizontal="center"/>
    </xf>
    <xf numFmtId="1" fontId="64" fillId="0" borderId="240" xfId="13" applyNumberFormat="1" applyFont="1" applyBorder="1" applyAlignment="1">
      <alignment horizontal="center"/>
    </xf>
    <xf numFmtId="1" fontId="64" fillId="0" borderId="177" xfId="13" applyNumberFormat="1" applyFont="1" applyBorder="1" applyAlignment="1">
      <alignment horizontal="center" wrapText="1"/>
    </xf>
    <xf numFmtId="0" fontId="64" fillId="0" borderId="173" xfId="13" applyFont="1" applyBorder="1" applyAlignment="1">
      <alignment horizontal="center"/>
    </xf>
    <xf numFmtId="0" fontId="64" fillId="0" borderId="241" xfId="13" applyFont="1" applyBorder="1" applyAlignment="1">
      <alignment horizontal="center"/>
    </xf>
    <xf numFmtId="0" fontId="55" fillId="0" borderId="235" xfId="13" applyFont="1" applyBorder="1" applyAlignment="1">
      <alignment wrapText="1"/>
    </xf>
    <xf numFmtId="0" fontId="64" fillId="0" borderId="235" xfId="13" applyFont="1" applyBorder="1" applyAlignment="1">
      <alignment wrapText="1"/>
    </xf>
    <xf numFmtId="170" fontId="64" fillId="0" borderId="237" xfId="13" applyNumberFormat="1" applyFont="1" applyBorder="1" applyAlignment="1">
      <alignment vertical="center"/>
    </xf>
    <xf numFmtId="1" fontId="64" fillId="3" borderId="242" xfId="13" applyNumberFormat="1" applyFont="1" applyFill="1" applyBorder="1" applyAlignment="1" applyProtection="1">
      <alignment vertical="center"/>
      <protection locked="0"/>
    </xf>
    <xf numFmtId="1" fontId="64" fillId="3" borderId="233" xfId="13" applyNumberFormat="1" applyFont="1" applyFill="1" applyBorder="1" applyAlignment="1" applyProtection="1">
      <alignment vertical="center"/>
      <protection locked="0"/>
    </xf>
    <xf numFmtId="1" fontId="64" fillId="3" borderId="243" xfId="13" applyNumberFormat="1" applyFont="1" applyFill="1" applyBorder="1" applyAlignment="1" applyProtection="1">
      <alignment vertical="center"/>
      <protection locked="0"/>
    </xf>
    <xf numFmtId="46" fontId="64" fillId="0" borderId="233" xfId="13" applyNumberFormat="1" applyFont="1" applyBorder="1" applyAlignment="1">
      <alignment vertical="center"/>
    </xf>
    <xf numFmtId="46" fontId="64" fillId="0" borderId="235" xfId="13" applyNumberFormat="1" applyFont="1" applyBorder="1" applyAlignment="1">
      <alignment vertical="center"/>
    </xf>
    <xf numFmtId="0" fontId="55" fillId="0" borderId="235" xfId="13" applyFont="1" applyBorder="1"/>
    <xf numFmtId="0" fontId="9" fillId="0" borderId="235" xfId="13" applyFont="1" applyBorder="1" applyAlignment="1">
      <alignment wrapText="1"/>
    </xf>
    <xf numFmtId="1" fontId="9" fillId="3" borderId="242" xfId="13" applyNumberFormat="1" applyFont="1" applyFill="1" applyBorder="1" applyAlignment="1" applyProtection="1">
      <alignment vertical="center"/>
      <protection locked="0"/>
    </xf>
    <xf numFmtId="1" fontId="9" fillId="3" borderId="233" xfId="13" applyNumberFormat="1" applyFont="1" applyFill="1" applyBorder="1" applyAlignment="1" applyProtection="1">
      <alignment vertical="center"/>
      <protection locked="0"/>
    </xf>
    <xf numFmtId="1" fontId="9" fillId="3" borderId="243" xfId="13" applyNumberFormat="1" applyFont="1" applyFill="1" applyBorder="1" applyAlignment="1" applyProtection="1">
      <alignment vertical="center"/>
      <protection locked="0"/>
    </xf>
    <xf numFmtId="46" fontId="9" fillId="0" borderId="233" xfId="13" applyNumberFormat="1" applyFont="1" applyBorder="1" applyAlignment="1">
      <alignment vertical="center"/>
    </xf>
    <xf numFmtId="46" fontId="9" fillId="0" borderId="235" xfId="13" applyNumberFormat="1" applyFont="1" applyBorder="1" applyAlignment="1">
      <alignment vertical="center"/>
    </xf>
    <xf numFmtId="1" fontId="9" fillId="0" borderId="236" xfId="13" applyNumberFormat="1" applyFont="1" applyBorder="1" applyAlignment="1">
      <alignment vertical="center"/>
    </xf>
    <xf numFmtId="1" fontId="9" fillId="0" borderId="237" xfId="13" applyNumberFormat="1" applyFont="1" applyBorder="1" applyAlignment="1">
      <alignment vertical="center"/>
    </xf>
    <xf numFmtId="172" fontId="7" fillId="0" borderId="237" xfId="13" applyNumberFormat="1" applyFont="1" applyBorder="1" applyAlignment="1">
      <alignment horizontal="right" vertical="center"/>
    </xf>
    <xf numFmtId="46" fontId="7" fillId="0" borderId="233" xfId="13" applyNumberFormat="1" applyFont="1" applyBorder="1" applyAlignment="1">
      <alignment horizontal="right" vertical="center"/>
    </xf>
    <xf numFmtId="169" fontId="66" fillId="0" borderId="235" xfId="13" applyNumberFormat="1" applyFont="1" applyBorder="1" applyAlignment="1">
      <alignment horizontal="center"/>
    </xf>
    <xf numFmtId="169" fontId="7" fillId="0" borderId="235" xfId="13" applyNumberFormat="1" applyFont="1" applyBorder="1" applyAlignment="1">
      <alignment horizontal="center"/>
    </xf>
    <xf numFmtId="0" fontId="9" fillId="0" borderId="125" xfId="13" applyFont="1" applyBorder="1" applyAlignment="1">
      <alignment horizontal="center"/>
    </xf>
    <xf numFmtId="0" fontId="9" fillId="0" borderId="238" xfId="13" applyFont="1" applyBorder="1" applyAlignment="1">
      <alignment horizontal="center"/>
    </xf>
    <xf numFmtId="1" fontId="9" fillId="0" borderId="239" xfId="13" applyNumberFormat="1" applyFont="1" applyBorder="1" applyAlignment="1">
      <alignment horizontal="center"/>
    </xf>
    <xf numFmtId="1" fontId="9" fillId="0" borderId="240" xfId="13" applyNumberFormat="1" applyFont="1" applyBorder="1" applyAlignment="1">
      <alignment horizontal="center"/>
    </xf>
    <xf numFmtId="1" fontId="9" fillId="0" borderId="177" xfId="13" applyNumberFormat="1" applyFont="1" applyBorder="1" applyAlignment="1">
      <alignment horizontal="center" wrapText="1"/>
    </xf>
    <xf numFmtId="0" fontId="9" fillId="0" borderId="173" xfId="13" applyFont="1" applyBorder="1" applyAlignment="1">
      <alignment horizontal="center"/>
    </xf>
    <xf numFmtId="0" fontId="9" fillId="0" borderId="241" xfId="13" applyFont="1" applyBorder="1" applyAlignment="1">
      <alignment horizontal="center"/>
    </xf>
    <xf numFmtId="0" fontId="4" fillId="0" borderId="235" xfId="13" applyFont="1" applyBorder="1" applyAlignment="1">
      <alignment wrapText="1"/>
    </xf>
    <xf numFmtId="170" fontId="9" fillId="0" borderId="237" xfId="13" applyNumberFormat="1" applyFont="1" applyBorder="1" applyAlignment="1">
      <alignment vertical="center"/>
    </xf>
    <xf numFmtId="0" fontId="16" fillId="0" borderId="235" xfId="13" applyFont="1" applyBorder="1"/>
    <xf numFmtId="0" fontId="15" fillId="9" borderId="235" xfId="10" applyFont="1" applyFill="1" applyBorder="1" applyAlignment="1">
      <alignment horizontal="center" vertical="center" wrapText="1"/>
    </xf>
    <xf numFmtId="1" fontId="64" fillId="0" borderId="236" xfId="13" applyNumberFormat="1" applyFont="1" applyBorder="1" applyAlignment="1">
      <alignment vertical="center"/>
    </xf>
    <xf numFmtId="0" fontId="9" fillId="0" borderId="235" xfId="0" applyFont="1" applyBorder="1" applyAlignment="1">
      <alignment horizontal="left"/>
    </xf>
    <xf numFmtId="0" fontId="9" fillId="0" borderId="137" xfId="0" applyFont="1" applyBorder="1" applyAlignment="1">
      <alignment horizontal="center"/>
    </xf>
    <xf numFmtId="178" fontId="9" fillId="0" borderId="238" xfId="0" applyNumberFormat="1" applyFont="1" applyBorder="1" applyAlignment="1">
      <alignment horizontal="center"/>
    </xf>
    <xf numFmtId="0" fontId="9" fillId="0" borderId="236" xfId="0" applyFont="1" applyBorder="1" applyAlignment="1">
      <alignment horizontal="center"/>
    </xf>
    <xf numFmtId="0" fontId="9" fillId="0" borderId="237" xfId="0" applyFont="1" applyBorder="1" applyAlignment="1">
      <alignment horizontal="center"/>
    </xf>
    <xf numFmtId="0" fontId="9" fillId="0" borderId="235" xfId="0" applyFont="1" applyBorder="1" applyAlignment="1">
      <alignment horizontal="center"/>
    </xf>
    <xf numFmtId="0" fontId="5" fillId="0" borderId="235" xfId="0" applyFont="1" applyBorder="1" applyAlignment="1">
      <alignment horizontal="center"/>
    </xf>
    <xf numFmtId="178" fontId="9" fillId="0" borderId="235" xfId="0" applyNumberFormat="1" applyFont="1" applyBorder="1" applyAlignment="1">
      <alignment horizontal="center"/>
    </xf>
    <xf numFmtId="178" fontId="9" fillId="0" borderId="241" xfId="0" applyNumberFormat="1" applyFont="1" applyBorder="1" applyAlignment="1">
      <alignment horizontal="center"/>
    </xf>
    <xf numFmtId="178" fontId="9" fillId="0" borderId="169" xfId="0" applyNumberFormat="1" applyFont="1" applyBorder="1" applyAlignment="1">
      <alignment horizontal="center"/>
    </xf>
    <xf numFmtId="179" fontId="9" fillId="0" borderId="137" xfId="0" applyNumberFormat="1" applyFont="1" applyBorder="1" applyAlignment="1">
      <alignment horizontal="center"/>
    </xf>
    <xf numFmtId="167" fontId="9" fillId="0" borderId="238" xfId="0" applyNumberFormat="1" applyFont="1" applyBorder="1" applyAlignment="1">
      <alignment horizontal="center"/>
    </xf>
    <xf numFmtId="167" fontId="9" fillId="0" borderId="233" xfId="0" applyNumberFormat="1" applyFont="1" applyBorder="1" applyAlignment="1">
      <alignment horizontal="center"/>
    </xf>
    <xf numFmtId="2" fontId="9" fillId="0" borderId="237" xfId="0" applyNumberFormat="1" applyFont="1" applyBorder="1" applyAlignment="1">
      <alignment horizontal="center"/>
    </xf>
    <xf numFmtId="179" fontId="9" fillId="0" borderId="169" xfId="0" applyNumberFormat="1" applyFont="1" applyBorder="1" applyAlignment="1">
      <alignment horizontal="center"/>
    </xf>
    <xf numFmtId="179" fontId="9" fillId="0" borderId="241" xfId="0" applyNumberFormat="1" applyFont="1" applyBorder="1" applyAlignment="1">
      <alignment horizontal="center"/>
    </xf>
    <xf numFmtId="179" fontId="9" fillId="0" borderId="173" xfId="0" applyNumberFormat="1" applyFont="1" applyBorder="1" applyAlignment="1">
      <alignment horizontal="center"/>
    </xf>
    <xf numFmtId="167" fontId="9" fillId="0" borderId="235" xfId="0" applyNumberFormat="1" applyFont="1" applyBorder="1" applyAlignment="1">
      <alignment horizontal="center"/>
    </xf>
    <xf numFmtId="2" fontId="9" fillId="0" borderId="137" xfId="0" applyNumberFormat="1" applyFont="1" applyBorder="1" applyAlignment="1">
      <alignment horizontal="center"/>
    </xf>
    <xf numFmtId="2" fontId="9" fillId="0" borderId="235" xfId="0" applyNumberFormat="1" applyFont="1" applyBorder="1" applyAlignment="1">
      <alignment horizontal="center"/>
    </xf>
    <xf numFmtId="0" fontId="4" fillId="0" borderId="235" xfId="0" applyFont="1" applyBorder="1" applyAlignment="1">
      <alignment horizontal="left"/>
    </xf>
    <xf numFmtId="178" fontId="7" fillId="0" borderId="235" xfId="0" applyNumberFormat="1" applyFont="1" applyBorder="1" applyAlignment="1">
      <alignment horizontal="center"/>
    </xf>
    <xf numFmtId="0" fontId="5" fillId="0" borderId="235" xfId="0" applyFont="1" applyBorder="1"/>
    <xf numFmtId="0" fontId="4" fillId="0" borderId="235" xfId="0" applyFont="1" applyBorder="1" applyAlignment="1">
      <alignment horizontal="center" vertical="center"/>
    </xf>
    <xf numFmtId="178" fontId="5" fillId="0" borderId="235" xfId="0" applyNumberFormat="1" applyFont="1" applyBorder="1" applyAlignment="1">
      <alignment horizontal="center"/>
    </xf>
    <xf numFmtId="2" fontId="9" fillId="0" borderId="173" xfId="0" applyNumberFormat="1" applyFont="1" applyBorder="1" applyAlignment="1">
      <alignment horizontal="center"/>
    </xf>
    <xf numFmtId="49" fontId="4" fillId="0" borderId="101" xfId="0" applyNumberFormat="1" applyFont="1" applyBorder="1" applyAlignment="1">
      <alignment horizontal="left"/>
    </xf>
    <xf numFmtId="0" fontId="4" fillId="0" borderId="101" xfId="0" applyFont="1" applyBorder="1" applyAlignment="1">
      <alignment horizontal="center"/>
    </xf>
    <xf numFmtId="0" fontId="5" fillId="0" borderId="101" xfId="0" applyFont="1" applyBorder="1" applyAlignment="1">
      <alignment horizontal="center"/>
    </xf>
    <xf numFmtId="178" fontId="5" fillId="0" borderId="101" xfId="0" applyNumberFormat="1" applyFont="1" applyBorder="1" applyAlignment="1">
      <alignment horizontal="right"/>
    </xf>
    <xf numFmtId="0" fontId="9" fillId="0" borderId="101" xfId="0" applyFont="1" applyBorder="1" applyAlignment="1">
      <alignment horizontal="center"/>
    </xf>
    <xf numFmtId="2" fontId="9" fillId="0" borderId="101" xfId="0" applyNumberFormat="1" applyFont="1" applyBorder="1" applyAlignment="1">
      <alignment horizontal="center"/>
    </xf>
    <xf numFmtId="178" fontId="9" fillId="0" borderId="101" xfId="0" applyNumberFormat="1" applyFont="1" applyBorder="1"/>
    <xf numFmtId="179" fontId="9" fillId="0" borderId="101" xfId="0" applyNumberFormat="1" applyFont="1" applyBorder="1"/>
    <xf numFmtId="167" fontId="9" fillId="0" borderId="101" xfId="0" applyNumberFormat="1" applyFont="1" applyBorder="1"/>
    <xf numFmtId="178" fontId="40" fillId="0" borderId="235" xfId="0" applyNumberFormat="1" applyFont="1" applyBorder="1" applyAlignment="1">
      <alignment horizontal="center"/>
    </xf>
    <xf numFmtId="49" fontId="9" fillId="0" borderId="235" xfId="0" applyNumberFormat="1" applyFont="1" applyBorder="1" applyAlignment="1">
      <alignment horizontal="center"/>
    </xf>
    <xf numFmtId="168" fontId="9" fillId="0" borderId="235" xfId="0" applyNumberFormat="1" applyFont="1" applyBorder="1" applyAlignment="1">
      <alignment horizontal="center"/>
    </xf>
    <xf numFmtId="167" fontId="5" fillId="0" borderId="233" xfId="0" applyNumberFormat="1" applyFont="1" applyBorder="1" applyAlignment="1">
      <alignment horizontal="center"/>
    </xf>
    <xf numFmtId="167" fontId="5" fillId="0" borderId="235" xfId="0" applyNumberFormat="1" applyFont="1" applyBorder="1" applyAlignment="1">
      <alignment horizontal="center"/>
    </xf>
    <xf numFmtId="0" fontId="7" fillId="0" borderId="116" xfId="0" applyFont="1" applyBorder="1" applyAlignment="1">
      <alignment horizontal="center" vertical="center" wrapText="1"/>
    </xf>
    <xf numFmtId="0" fontId="7" fillId="0" borderId="244" xfId="0" applyFont="1" applyBorder="1" applyAlignment="1">
      <alignment horizontal="center" vertical="center"/>
    </xf>
    <xf numFmtId="0" fontId="7" fillId="0" borderId="244" xfId="0" applyFont="1" applyBorder="1" applyAlignment="1">
      <alignment horizontal="center" vertical="center" wrapText="1"/>
    </xf>
    <xf numFmtId="0" fontId="9" fillId="0" borderId="244" xfId="0" applyFont="1" applyBorder="1" applyAlignment="1">
      <alignment vertical="center"/>
    </xf>
    <xf numFmtId="167" fontId="9" fillId="0" borderId="244" xfId="0" applyNumberFormat="1" applyFont="1" applyBorder="1" applyAlignment="1">
      <alignment vertical="center"/>
    </xf>
    <xf numFmtId="167" fontId="7" fillId="0" borderId="244" xfId="0" applyNumberFormat="1" applyFont="1" applyBorder="1" applyAlignment="1">
      <alignment vertical="center"/>
    </xf>
    <xf numFmtId="0" fontId="10" fillId="0" borderId="244" xfId="0" applyFont="1" applyBorder="1"/>
    <xf numFmtId="0" fontId="4" fillId="17" borderId="80" xfId="0" applyFont="1" applyFill="1" applyBorder="1" applyAlignment="1">
      <alignment vertical="center" wrapText="1"/>
    </xf>
    <xf numFmtId="2" fontId="21" fillId="0" borderId="80" xfId="11" applyNumberFormat="1" applyFont="1" applyBorder="1" applyAlignment="1" applyProtection="1">
      <alignment horizontal="center" vertical="center"/>
      <protection locked="0"/>
    </xf>
    <xf numFmtId="173" fontId="5" fillId="0" borderId="0" xfId="11" applyNumberFormat="1" applyAlignment="1">
      <alignment vertical="top" wrapText="1"/>
    </xf>
    <xf numFmtId="0" fontId="5" fillId="0" borderId="0" xfId="11" applyAlignment="1">
      <alignment horizontal="justify" vertical="top" wrapText="1"/>
    </xf>
    <xf numFmtId="0" fontId="0" fillId="0" borderId="0" xfId="0" applyAlignment="1">
      <alignment horizontal="justify" vertical="top" wrapText="1"/>
    </xf>
    <xf numFmtId="0" fontId="0" fillId="0" borderId="0" xfId="0" applyAlignment="1">
      <alignment vertical="top" wrapText="1"/>
    </xf>
    <xf numFmtId="0" fontId="4" fillId="0" borderId="0" xfId="11" applyFont="1" applyAlignment="1">
      <alignment horizontal="left" vertical="top" wrapText="1"/>
    </xf>
    <xf numFmtId="0" fontId="5" fillId="0" borderId="0" xfId="11" applyAlignment="1">
      <alignment horizontal="justify" wrapText="1"/>
    </xf>
    <xf numFmtId="0" fontId="0" fillId="0" borderId="0" xfId="0" applyAlignment="1">
      <alignment horizontal="justify" wrapText="1"/>
    </xf>
    <xf numFmtId="0" fontId="0" fillId="0" borderId="0" xfId="0" applyAlignment="1">
      <alignment wrapText="1"/>
    </xf>
    <xf numFmtId="0" fontId="5" fillId="0" borderId="0" xfId="11" applyAlignment="1">
      <alignment horizontal="justify" vertical="center" wrapText="1"/>
    </xf>
    <xf numFmtId="0" fontId="5" fillId="0" borderId="0" xfId="11" applyAlignment="1">
      <alignment horizontal="left" vertical="center" wrapText="1"/>
    </xf>
    <xf numFmtId="1" fontId="7" fillId="4" borderId="87" xfId="0" applyNumberFormat="1" applyFont="1" applyFill="1" applyBorder="1" applyAlignment="1">
      <alignment horizontal="center" wrapText="1"/>
    </xf>
    <xf numFmtId="0" fontId="4" fillId="4" borderId="83" xfId="0" applyFont="1" applyFill="1" applyBorder="1" applyAlignment="1">
      <alignment horizontal="center" wrapText="1"/>
    </xf>
    <xf numFmtId="1" fontId="7" fillId="5" borderId="81" xfId="0" applyNumberFormat="1" applyFont="1" applyFill="1" applyBorder="1" applyAlignment="1">
      <alignment horizontal="center" wrapText="1"/>
    </xf>
    <xf numFmtId="0" fontId="4" fillId="5" borderId="83" xfId="0" applyFont="1" applyFill="1" applyBorder="1" applyAlignment="1">
      <alignment wrapText="1"/>
    </xf>
    <xf numFmtId="0" fontId="0" fillId="5" borderId="80" xfId="0" applyFill="1" applyBorder="1" applyAlignment="1">
      <alignment horizontal="center"/>
    </xf>
    <xf numFmtId="1" fontId="0" fillId="4" borderId="80" xfId="0" applyNumberFormat="1" applyFill="1" applyBorder="1" applyAlignment="1">
      <alignment horizontal="center"/>
    </xf>
    <xf numFmtId="0" fontId="97" fillId="17" borderId="0" xfId="15" applyFont="1" applyFill="1" applyAlignment="1">
      <alignment horizontal="left"/>
    </xf>
    <xf numFmtId="0" fontId="127" fillId="0" borderId="11" xfId="15" applyFont="1" applyBorder="1" applyAlignment="1">
      <alignment horizontal="left" vertical="center"/>
    </xf>
    <xf numFmtId="0" fontId="128" fillId="11" borderId="0" xfId="15" applyFont="1" applyFill="1"/>
    <xf numFmtId="0" fontId="128" fillId="11" borderId="80" xfId="15" applyFont="1" applyFill="1" applyBorder="1" applyAlignment="1">
      <alignment horizontal="center" vertical="center"/>
    </xf>
    <xf numFmtId="0" fontId="135" fillId="11" borderId="80" xfId="15" applyFont="1" applyFill="1" applyBorder="1" applyAlignment="1">
      <alignment horizontal="center" vertical="center"/>
    </xf>
    <xf numFmtId="0" fontId="98" fillId="17" borderId="0" xfId="15" applyFont="1" applyFill="1" applyAlignment="1">
      <alignment horizontal="center" vertical="center" wrapText="1"/>
    </xf>
    <xf numFmtId="0" fontId="98" fillId="17" borderId="0" xfId="15" applyFont="1" applyFill="1" applyAlignment="1">
      <alignment horizontal="center" vertical="center"/>
    </xf>
    <xf numFmtId="0" fontId="97" fillId="0" borderId="0" xfId="15" applyFont="1" applyAlignment="1">
      <alignment horizontal="center"/>
    </xf>
    <xf numFmtId="174" fontId="17" fillId="0" borderId="47" xfId="11" applyNumberFormat="1" applyFont="1" applyBorder="1" applyAlignment="1">
      <alignment horizontal="center"/>
    </xf>
    <xf numFmtId="174" fontId="17" fillId="0" borderId="75" xfId="11" applyNumberFormat="1" applyFont="1" applyBorder="1" applyAlignment="1">
      <alignment horizontal="center"/>
    </xf>
    <xf numFmtId="0" fontId="18" fillId="0" borderId="10" xfId="11" applyFont="1" applyBorder="1"/>
    <xf numFmtId="0" fontId="0" fillId="0" borderId="0" xfId="0"/>
    <xf numFmtId="0" fontId="72" fillId="17" borderId="146" xfId="14" applyFont="1" applyFill="1" applyBorder="1" applyAlignment="1">
      <alignment horizontal="center"/>
    </xf>
    <xf numFmtId="0" fontId="72" fillId="14" borderId="146" xfId="14" applyFont="1" applyFill="1" applyBorder="1" applyAlignment="1">
      <alignment horizontal="center"/>
    </xf>
    <xf numFmtId="0" fontId="73" fillId="11" borderId="0" xfId="14" applyFont="1" applyFill="1" applyAlignment="1">
      <alignment horizontal="left" vertical="top" wrapText="1"/>
    </xf>
    <xf numFmtId="0" fontId="75" fillId="12" borderId="77" xfId="15" applyFont="1" applyFill="1" applyBorder="1" applyAlignment="1">
      <alignment horizontal="center" vertical="center" wrapText="1"/>
    </xf>
    <xf numFmtId="0" fontId="75" fillId="12" borderId="75" xfId="15" applyFont="1" applyFill="1" applyBorder="1" applyAlignment="1">
      <alignment horizontal="center" vertical="center" wrapText="1"/>
    </xf>
    <xf numFmtId="0" fontId="75" fillId="12" borderId="87" xfId="15" applyFont="1" applyFill="1" applyBorder="1" applyAlignment="1">
      <alignment horizontal="center" vertical="center" wrapText="1"/>
    </xf>
    <xf numFmtId="0" fontId="75" fillId="12" borderId="88" xfId="15" applyFont="1" applyFill="1" applyBorder="1" applyAlignment="1">
      <alignment horizontal="center" vertical="center" wrapText="1"/>
    </xf>
    <xf numFmtId="0" fontId="73" fillId="11" borderId="0" xfId="14" applyFont="1" applyFill="1" applyAlignment="1">
      <alignment horizontal="left"/>
    </xf>
    <xf numFmtId="0" fontId="70" fillId="11" borderId="87" xfId="14" applyFont="1" applyFill="1" applyBorder="1" applyAlignment="1">
      <alignment horizontal="center"/>
    </xf>
    <xf numFmtId="0" fontId="70" fillId="11" borderId="86" xfId="14" applyFont="1" applyFill="1" applyBorder="1" applyAlignment="1">
      <alignment horizontal="center"/>
    </xf>
    <xf numFmtId="0" fontId="70" fillId="11" borderId="81" xfId="14" applyFont="1" applyFill="1" applyBorder="1" applyAlignment="1">
      <alignment horizontal="center"/>
    </xf>
    <xf numFmtId="0" fontId="70" fillId="11" borderId="82" xfId="14" applyFont="1" applyFill="1" applyBorder="1" applyAlignment="1">
      <alignment horizontal="center"/>
    </xf>
    <xf numFmtId="44" fontId="105" fillId="23" borderId="138" xfId="16" applyFont="1" applyFill="1" applyBorder="1" applyAlignment="1" applyProtection="1">
      <alignment horizontal="center" vertical="center" wrapText="1"/>
    </xf>
    <xf numFmtId="44" fontId="105" fillId="23" borderId="139" xfId="16" applyFont="1" applyFill="1" applyBorder="1" applyAlignment="1" applyProtection="1">
      <alignment horizontal="center" vertical="center" wrapText="1"/>
    </xf>
    <xf numFmtId="44" fontId="105" fillId="23" borderId="140" xfId="16" applyFont="1" applyFill="1" applyBorder="1" applyAlignment="1" applyProtection="1">
      <alignment horizontal="center" vertical="center" wrapText="1"/>
    </xf>
    <xf numFmtId="187" fontId="72" fillId="17" borderId="55" xfId="18" applyNumberFormat="1" applyFont="1" applyFill="1" applyBorder="1" applyAlignment="1" applyProtection="1">
      <alignment horizontal="center" vertical="center"/>
    </xf>
    <xf numFmtId="167" fontId="98" fillId="17" borderId="55" xfId="15" applyNumberFormat="1" applyFont="1" applyFill="1" applyBorder="1" applyAlignment="1">
      <alignment horizontal="right" vertical="center"/>
    </xf>
    <xf numFmtId="167" fontId="95" fillId="18" borderId="0" xfId="15" applyNumberFormat="1" applyFont="1" applyFill="1" applyAlignment="1">
      <alignment horizontal="center" vertical="center"/>
    </xf>
    <xf numFmtId="188" fontId="84" fillId="17" borderId="108" xfId="11" applyNumberFormat="1" applyFont="1" applyFill="1" applyBorder="1" applyAlignment="1">
      <alignment horizontal="center" vertical="center"/>
    </xf>
    <xf numFmtId="188" fontId="84" fillId="17" borderId="121" xfId="11" applyNumberFormat="1" applyFont="1" applyFill="1" applyBorder="1" applyAlignment="1">
      <alignment horizontal="center" vertical="center"/>
    </xf>
    <xf numFmtId="188" fontId="84" fillId="17" borderId="113" xfId="11" applyNumberFormat="1" applyFont="1" applyFill="1" applyBorder="1" applyAlignment="1">
      <alignment horizontal="center" vertical="center"/>
    </xf>
    <xf numFmtId="0" fontId="102" fillId="22" borderId="117" xfId="15" applyFont="1" applyFill="1" applyBorder="1" applyAlignment="1">
      <alignment horizontal="right" vertical="center"/>
    </xf>
    <xf numFmtId="0" fontId="102" fillId="22" borderId="118" xfId="15" applyFont="1" applyFill="1" applyBorder="1" applyAlignment="1">
      <alignment horizontal="right" vertical="center"/>
    </xf>
    <xf numFmtId="0" fontId="102" fillId="22" borderId="133" xfId="15" applyFont="1" applyFill="1" applyBorder="1" applyAlignment="1">
      <alignment horizontal="right" vertical="center"/>
    </xf>
    <xf numFmtId="44" fontId="104" fillId="17" borderId="137" xfId="16" applyFont="1" applyFill="1" applyBorder="1" applyAlignment="1" applyProtection="1">
      <alignment horizontal="center" vertical="center"/>
    </xf>
    <xf numFmtId="44" fontId="104" fillId="17" borderId="124" xfId="16" applyFont="1" applyFill="1" applyBorder="1" applyAlignment="1" applyProtection="1">
      <alignment horizontal="center" vertical="center"/>
    </xf>
    <xf numFmtId="44" fontId="104" fillId="17" borderId="125" xfId="16" applyFont="1" applyFill="1" applyBorder="1" applyAlignment="1" applyProtection="1">
      <alignment horizontal="center" vertical="center"/>
    </xf>
    <xf numFmtId="0" fontId="98" fillId="0" borderId="0" xfId="15" applyFont="1" applyAlignment="1">
      <alignment horizontal="left" vertical="center" wrapText="1"/>
    </xf>
    <xf numFmtId="187" fontId="100" fillId="17" borderId="133" xfId="18" applyNumberFormat="1" applyFont="1" applyFill="1" applyBorder="1" applyAlignment="1" applyProtection="1">
      <alignment horizontal="center" vertical="center"/>
    </xf>
    <xf numFmtId="187" fontId="100" fillId="17" borderId="116" xfId="18" applyNumberFormat="1" applyFont="1" applyFill="1" applyBorder="1" applyAlignment="1" applyProtection="1">
      <alignment horizontal="center" vertical="center"/>
    </xf>
    <xf numFmtId="167" fontId="79" fillId="17" borderId="117" xfId="15" applyNumberFormat="1" applyFont="1" applyFill="1" applyBorder="1" applyAlignment="1">
      <alignment horizontal="right" vertical="center"/>
    </xf>
    <xf numFmtId="167" fontId="79" fillId="17" borderId="133" xfId="15" applyNumberFormat="1" applyFont="1" applyFill="1" applyBorder="1" applyAlignment="1">
      <alignment horizontal="right" vertical="center"/>
    </xf>
    <xf numFmtId="0" fontId="84" fillId="0" borderId="108" xfId="11" applyFont="1" applyBorder="1" applyAlignment="1">
      <alignment horizontal="right" vertical="center"/>
    </xf>
    <xf numFmtId="0" fontId="84" fillId="0" borderId="113" xfId="11" applyFont="1" applyBorder="1" applyAlignment="1">
      <alignment horizontal="right" vertical="center"/>
    </xf>
    <xf numFmtId="44" fontId="80" fillId="0" borderId="101" xfId="16" applyFont="1" applyBorder="1" applyAlignment="1" applyProtection="1">
      <alignment horizontal="center" vertical="center"/>
    </xf>
    <xf numFmtId="167" fontId="79" fillId="0" borderId="101" xfId="15" applyNumberFormat="1" applyFont="1" applyBorder="1" applyAlignment="1">
      <alignment horizontal="center" vertical="center"/>
    </xf>
    <xf numFmtId="187" fontId="79" fillId="17" borderId="118" xfId="18" applyNumberFormat="1" applyFont="1" applyFill="1" applyBorder="1" applyAlignment="1" applyProtection="1">
      <alignment horizontal="center" vertical="center"/>
    </xf>
    <xf numFmtId="187" fontId="79" fillId="17" borderId="133" xfId="18" applyNumberFormat="1" applyFont="1" applyFill="1" applyBorder="1" applyAlignment="1" applyProtection="1">
      <alignment horizontal="center" vertical="center"/>
    </xf>
    <xf numFmtId="187" fontId="79" fillId="17" borderId="135" xfId="18" applyNumberFormat="1" applyFont="1" applyFill="1" applyBorder="1" applyAlignment="1" applyProtection="1">
      <alignment horizontal="center" vertical="center"/>
    </xf>
    <xf numFmtId="0" fontId="92" fillId="22" borderId="108" xfId="11" applyFont="1" applyFill="1" applyBorder="1" applyAlignment="1">
      <alignment horizontal="right" vertical="center"/>
    </xf>
    <xf numFmtId="0" fontId="92" fillId="22" borderId="113" xfId="11" applyFont="1" applyFill="1" applyBorder="1" applyAlignment="1">
      <alignment horizontal="right" vertical="center"/>
    </xf>
    <xf numFmtId="0" fontId="75" fillId="0" borderId="54" xfId="11" applyFont="1" applyBorder="1" applyAlignment="1">
      <alignment vertical="center"/>
    </xf>
    <xf numFmtId="0" fontId="75" fillId="0" borderId="56" xfId="11" applyFont="1" applyBorder="1" applyAlignment="1">
      <alignment vertical="center"/>
    </xf>
    <xf numFmtId="0" fontId="75" fillId="0" borderId="108" xfId="11" applyFont="1" applyBorder="1" applyAlignment="1">
      <alignment vertical="center" wrapText="1"/>
    </xf>
    <xf numFmtId="0" fontId="75" fillId="0" borderId="121" xfId="11" applyFont="1" applyBorder="1" applyAlignment="1">
      <alignment vertical="center" wrapText="1"/>
    </xf>
    <xf numFmtId="0" fontId="79" fillId="0" borderId="124" xfId="15" applyFont="1" applyBorder="1" applyAlignment="1">
      <alignment horizontal="center" vertical="center"/>
    </xf>
    <xf numFmtId="0" fontId="79" fillId="0" borderId="101" xfId="15" applyFont="1" applyBorder="1" applyAlignment="1">
      <alignment horizontal="center" vertical="center"/>
    </xf>
    <xf numFmtId="10" fontId="79" fillId="0" borderId="125" xfId="15" applyNumberFormat="1" applyFont="1" applyBorder="1" applyAlignment="1">
      <alignment vertical="center"/>
    </xf>
    <xf numFmtId="10" fontId="79" fillId="0" borderId="102" xfId="15" applyNumberFormat="1" applyFont="1" applyBorder="1" applyAlignment="1">
      <alignment vertical="center"/>
    </xf>
    <xf numFmtId="0" fontId="75" fillId="0" borderId="79" xfId="11" applyFont="1" applyBorder="1" applyAlignment="1">
      <alignment vertical="center"/>
    </xf>
    <xf numFmtId="0" fontId="75" fillId="0" borderId="66" xfId="11" applyFont="1" applyBorder="1" applyAlignment="1">
      <alignment vertical="center"/>
    </xf>
    <xf numFmtId="0" fontId="75" fillId="0" borderId="79" xfId="11" applyFont="1" applyBorder="1" applyAlignment="1">
      <alignment horizontal="left" vertical="center"/>
    </xf>
    <xf numFmtId="0" fontId="75" fillId="0" borderId="121" xfId="11" applyFont="1" applyBorder="1" applyAlignment="1">
      <alignment horizontal="left" vertical="center"/>
    </xf>
    <xf numFmtId="0" fontId="75" fillId="0" borderId="96" xfId="11" applyFont="1" applyBorder="1" applyAlignment="1">
      <alignment vertical="center"/>
    </xf>
    <xf numFmtId="0" fontId="75" fillId="0" borderId="97" xfId="11" applyFont="1" applyBorder="1" applyAlignment="1">
      <alignment vertical="center"/>
    </xf>
    <xf numFmtId="0" fontId="84" fillId="21" borderId="103" xfId="11" applyFont="1" applyFill="1" applyBorder="1" applyAlignment="1">
      <alignment horizontal="right" vertical="center"/>
    </xf>
    <xf numFmtId="0" fontId="84" fillId="21" borderId="104" xfId="11" applyFont="1" applyFill="1" applyBorder="1" applyAlignment="1">
      <alignment horizontal="right" vertical="center"/>
    </xf>
    <xf numFmtId="0" fontId="84" fillId="21" borderId="108" xfId="11" applyFont="1" applyFill="1" applyBorder="1" applyAlignment="1">
      <alignment horizontal="left" vertical="center"/>
    </xf>
    <xf numFmtId="0" fontId="84" fillId="21" borderId="129" xfId="11" applyFont="1" applyFill="1" applyBorder="1" applyAlignment="1">
      <alignment horizontal="left" vertical="center"/>
    </xf>
    <xf numFmtId="0" fontId="84" fillId="0" borderId="103" xfId="11" applyFont="1" applyBorder="1" applyAlignment="1">
      <alignment horizontal="right" vertical="center"/>
    </xf>
    <xf numFmtId="0" fontId="84" fillId="0" borderId="131" xfId="11" applyFont="1" applyBorder="1" applyAlignment="1">
      <alignment horizontal="right" vertical="center"/>
    </xf>
    <xf numFmtId="0" fontId="75" fillId="0" borderId="122" xfId="11" applyFont="1" applyBorder="1" applyAlignment="1">
      <alignment vertical="center"/>
    </xf>
    <xf numFmtId="0" fontId="75" fillId="0" borderId="123" xfId="11" applyFont="1" applyBorder="1" applyAlignment="1">
      <alignment vertical="center"/>
    </xf>
    <xf numFmtId="0" fontId="84" fillId="0" borderId="79" xfId="11" applyFont="1" applyBorder="1" applyAlignment="1">
      <alignment vertical="center"/>
    </xf>
    <xf numFmtId="0" fontId="84" fillId="0" borderId="67" xfId="11" applyFont="1" applyBorder="1" applyAlignment="1">
      <alignment vertical="center"/>
    </xf>
    <xf numFmtId="0" fontId="75" fillId="0" borderId="67" xfId="11" applyFont="1" applyBorder="1" applyAlignment="1">
      <alignment horizontal="left" vertical="center"/>
    </xf>
    <xf numFmtId="10" fontId="91" fillId="0" borderId="107" xfId="11" applyNumberFormat="1" applyFont="1" applyBorder="1" applyAlignment="1">
      <alignment vertical="center" wrapText="1"/>
    </xf>
    <xf numFmtId="10" fontId="91" fillId="0" borderId="109" xfId="11" applyNumberFormat="1" applyFont="1" applyBorder="1" applyAlignment="1">
      <alignment vertical="center" wrapText="1"/>
    </xf>
    <xf numFmtId="0" fontId="84" fillId="0" borderId="111" xfId="11" applyFont="1" applyBorder="1" applyAlignment="1">
      <alignment horizontal="left" vertical="center" wrapText="1"/>
    </xf>
    <xf numFmtId="0" fontId="84" fillId="0" borderId="112" xfId="11" applyFont="1" applyBorder="1" applyAlignment="1">
      <alignment horizontal="left" vertical="center" wrapText="1"/>
    </xf>
    <xf numFmtId="0" fontId="84" fillId="21" borderId="108" xfId="11" applyFont="1" applyFill="1" applyBorder="1" applyAlignment="1">
      <alignment horizontal="right" vertical="center"/>
    </xf>
    <xf numFmtId="0" fontId="84" fillId="21" borderId="113" xfId="11" applyFont="1" applyFill="1" applyBorder="1" applyAlignment="1">
      <alignment horizontal="right" vertical="center"/>
    </xf>
    <xf numFmtId="0" fontId="84" fillId="0" borderId="108" xfId="11" applyFont="1" applyBorder="1" applyAlignment="1">
      <alignment vertical="center" wrapText="1"/>
    </xf>
    <xf numFmtId="0" fontId="84" fillId="0" borderId="114" xfId="11" applyFont="1" applyBorder="1" applyAlignment="1">
      <alignment vertical="center" wrapText="1"/>
    </xf>
    <xf numFmtId="0" fontId="75" fillId="0" borderId="114" xfId="11" applyFont="1" applyBorder="1" applyAlignment="1">
      <alignment horizontal="left" vertical="center"/>
    </xf>
    <xf numFmtId="0" fontId="75" fillId="0" borderId="67" xfId="11" applyFont="1" applyBorder="1" applyAlignment="1">
      <alignment vertical="center"/>
    </xf>
    <xf numFmtId="0" fontId="83" fillId="21" borderId="103" xfId="11" applyFont="1" applyFill="1" applyBorder="1" applyAlignment="1">
      <alignment horizontal="right" vertical="center"/>
    </xf>
    <xf numFmtId="0" fontId="83" fillId="21" borderId="104" xfId="11" applyFont="1" applyFill="1" applyBorder="1" applyAlignment="1">
      <alignment horizontal="right" vertical="center"/>
    </xf>
    <xf numFmtId="187" fontId="84" fillId="12" borderId="81" xfId="16" applyNumberFormat="1" applyFont="1" applyFill="1" applyBorder="1" applyAlignment="1" applyProtection="1">
      <alignment horizontal="center" vertical="center"/>
    </xf>
    <xf numFmtId="187" fontId="84" fillId="12" borderId="53" xfId="16" applyNumberFormat="1" applyFont="1" applyFill="1" applyBorder="1" applyAlignment="1" applyProtection="1">
      <alignment horizontal="center" vertical="center"/>
    </xf>
    <xf numFmtId="187" fontId="84" fillId="12" borderId="83" xfId="16" applyNumberFormat="1" applyFont="1" applyFill="1" applyBorder="1" applyAlignment="1" applyProtection="1">
      <alignment horizontal="center" vertical="center"/>
    </xf>
    <xf numFmtId="0" fontId="84" fillId="17" borderId="79" xfId="11" applyFont="1" applyFill="1" applyBorder="1" applyAlignment="1">
      <alignment vertical="center"/>
    </xf>
    <xf numFmtId="0" fontId="84" fillId="17" borderId="67" xfId="11" applyFont="1" applyFill="1" applyBorder="1" applyAlignment="1">
      <alignment vertical="center"/>
    </xf>
    <xf numFmtId="10" fontId="84" fillId="17" borderId="77" xfId="15" applyNumberFormat="1" applyFont="1" applyFill="1" applyBorder="1" applyAlignment="1">
      <alignment horizontal="left" vertical="center" wrapText="1"/>
    </xf>
    <xf numFmtId="10" fontId="84" fillId="17" borderId="75" xfId="15" applyNumberFormat="1" applyFont="1" applyFill="1" applyBorder="1" applyAlignment="1">
      <alignment horizontal="left" vertical="center" wrapText="1"/>
    </xf>
    <xf numFmtId="10" fontId="84" fillId="17" borderId="87" xfId="15" applyNumberFormat="1" applyFont="1" applyFill="1" applyBorder="1" applyAlignment="1">
      <alignment horizontal="left" vertical="center" wrapText="1"/>
    </xf>
    <xf numFmtId="10" fontId="84" fillId="17" borderId="88" xfId="15" applyNumberFormat="1" applyFont="1" applyFill="1" applyBorder="1" applyAlignment="1">
      <alignment horizontal="left" vertical="center" wrapText="1"/>
    </xf>
    <xf numFmtId="0" fontId="75" fillId="0" borderId="94" xfId="11" applyFont="1" applyBorder="1" applyAlignment="1">
      <alignment vertical="center"/>
    </xf>
    <xf numFmtId="0" fontId="75" fillId="0" borderId="95" xfId="11" applyFont="1" applyBorder="1" applyAlignment="1">
      <alignment vertical="center"/>
    </xf>
    <xf numFmtId="2" fontId="84" fillId="0" borderId="17" xfId="15" applyNumberFormat="1" applyFont="1" applyBorder="1" applyAlignment="1" applyProtection="1">
      <alignment horizontal="center" vertical="center"/>
      <protection locked="0"/>
    </xf>
    <xf numFmtId="2" fontId="84" fillId="0" borderId="18" xfId="15" applyNumberFormat="1" applyFont="1" applyBorder="1" applyAlignment="1" applyProtection="1">
      <alignment horizontal="center" vertical="center"/>
      <protection locked="0"/>
    </xf>
    <xf numFmtId="0" fontId="84" fillId="0" borderId="81" xfId="15" applyFont="1" applyBorder="1" applyAlignment="1">
      <alignment horizontal="center" vertical="center" wrapText="1"/>
    </xf>
    <xf numFmtId="0" fontId="84" fillId="0" borderId="53" xfId="15" applyFont="1" applyBorder="1" applyAlignment="1">
      <alignment horizontal="center" vertical="center" wrapText="1"/>
    </xf>
    <xf numFmtId="0" fontId="84" fillId="0" borderId="83" xfId="15" applyFont="1" applyBorder="1" applyAlignment="1">
      <alignment horizontal="center" vertical="center" wrapText="1"/>
    </xf>
    <xf numFmtId="0" fontId="84" fillId="0" borderId="86" xfId="15" applyFont="1" applyBorder="1" applyAlignment="1">
      <alignment horizontal="center" vertical="center" wrapText="1"/>
    </xf>
    <xf numFmtId="0" fontId="76" fillId="15" borderId="9" xfId="15" applyFont="1" applyFill="1" applyBorder="1" applyAlignment="1">
      <alignment horizontal="left" vertical="top" wrapText="1"/>
    </xf>
    <xf numFmtId="0" fontId="76" fillId="15" borderId="13" xfId="15" applyFont="1" applyFill="1" applyBorder="1" applyAlignment="1">
      <alignment horizontal="left" vertical="top" wrapText="1"/>
    </xf>
    <xf numFmtId="0" fontId="77" fillId="29" borderId="77" xfId="15" applyFont="1" applyFill="1" applyBorder="1" applyAlignment="1">
      <alignment horizontal="center" vertical="center" wrapText="1"/>
    </xf>
    <xf numFmtId="0" fontId="77" fillId="29" borderId="75" xfId="15" applyFont="1" applyFill="1" applyBorder="1" applyAlignment="1">
      <alignment horizontal="center" vertical="center" wrapText="1"/>
    </xf>
    <xf numFmtId="0" fontId="77" fillId="29" borderId="72" xfId="15" applyFont="1" applyFill="1" applyBorder="1" applyAlignment="1">
      <alignment horizontal="center" vertical="center" wrapText="1"/>
    </xf>
    <xf numFmtId="0" fontId="77" fillId="29" borderId="87" xfId="15" applyFont="1" applyFill="1" applyBorder="1" applyAlignment="1">
      <alignment horizontal="center" vertical="center" wrapText="1"/>
    </xf>
    <xf numFmtId="0" fontId="77" fillId="29" borderId="88" xfId="15" applyFont="1" applyFill="1" applyBorder="1" applyAlignment="1">
      <alignment horizontal="center" vertical="center" wrapText="1"/>
    </xf>
    <xf numFmtId="0" fontId="77" fillId="29" borderId="86" xfId="15" applyFont="1" applyFill="1" applyBorder="1" applyAlignment="1">
      <alignment horizontal="center" vertical="center" wrapText="1"/>
    </xf>
    <xf numFmtId="0" fontId="76" fillId="15" borderId="12" xfId="15" applyFont="1" applyFill="1" applyBorder="1" applyAlignment="1">
      <alignment horizontal="left" vertical="top" wrapText="1"/>
    </xf>
    <xf numFmtId="0" fontId="76" fillId="15" borderId="11" xfId="15" applyFont="1" applyFill="1" applyBorder="1" applyAlignment="1">
      <alignment horizontal="left" vertical="top" wrapText="1"/>
    </xf>
    <xf numFmtId="0" fontId="83" fillId="0" borderId="88" xfId="15" applyFont="1" applyBorder="1" applyAlignment="1">
      <alignment horizontal="center" vertical="center" wrapText="1"/>
    </xf>
    <xf numFmtId="44" fontId="84" fillId="14" borderId="138" xfId="16" applyFont="1" applyFill="1" applyBorder="1" applyAlignment="1" applyProtection="1">
      <alignment vertical="center"/>
    </xf>
    <xf numFmtId="44" fontId="84" fillId="14" borderId="139" xfId="16" applyFont="1" applyFill="1" applyBorder="1" applyAlignment="1" applyProtection="1">
      <alignment vertical="center"/>
    </xf>
    <xf numFmtId="44" fontId="84" fillId="14" borderId="140" xfId="16" applyFont="1" applyFill="1" applyBorder="1" applyAlignment="1" applyProtection="1">
      <alignment vertical="center"/>
    </xf>
    <xf numFmtId="0" fontId="84" fillId="0" borderId="116" xfId="19" applyFont="1" applyBorder="1" applyAlignment="1">
      <alignment horizontal="center" vertical="center" wrapText="1"/>
    </xf>
    <xf numFmtId="0" fontId="84" fillId="0" borderId="100" xfId="19" applyFont="1" applyBorder="1" applyAlignment="1">
      <alignment horizontal="center" vertical="center" wrapText="1"/>
    </xf>
    <xf numFmtId="0" fontId="84" fillId="0" borderId="143" xfId="11" applyFont="1" applyBorder="1" applyAlignment="1">
      <alignment vertical="top" wrapText="1"/>
    </xf>
    <xf numFmtId="0" fontId="84" fillId="0" borderId="144" xfId="11" applyFont="1" applyBorder="1" applyAlignment="1">
      <alignment vertical="top" wrapText="1"/>
    </xf>
    <xf numFmtId="0" fontId="84" fillId="0" borderId="145" xfId="11" applyFont="1" applyBorder="1" applyAlignment="1">
      <alignment vertical="top" wrapText="1"/>
    </xf>
    <xf numFmtId="0" fontId="73" fillId="0" borderId="142" xfId="19" applyFont="1" applyBorder="1" applyAlignment="1">
      <alignment vertical="top" wrapText="1"/>
    </xf>
    <xf numFmtId="0" fontId="73" fillId="0" borderId="24" xfId="19" applyFont="1" applyBorder="1" applyAlignment="1">
      <alignment vertical="top" wrapText="1"/>
    </xf>
    <xf numFmtId="0" fontId="73" fillId="0" borderId="105" xfId="19" applyFont="1" applyBorder="1" applyAlignment="1">
      <alignment vertical="top" wrapText="1"/>
    </xf>
    <xf numFmtId="0" fontId="75" fillId="0" borderId="146" xfId="19" applyFont="1" applyBorder="1" applyAlignment="1">
      <alignment horizontal="left" vertical="center"/>
    </xf>
    <xf numFmtId="0" fontId="75" fillId="0" borderId="147" xfId="19" applyFont="1" applyBorder="1" applyAlignment="1">
      <alignment horizontal="left" vertical="center"/>
    </xf>
    <xf numFmtId="0" fontId="75" fillId="0" borderId="146" xfId="19" applyFont="1" applyBorder="1" applyAlignment="1">
      <alignment horizontal="left" vertical="center" wrapText="1"/>
    </xf>
    <xf numFmtId="0" fontId="75" fillId="0" borderId="147" xfId="19" applyFont="1" applyBorder="1" applyAlignment="1">
      <alignment horizontal="left" vertical="center" wrapText="1"/>
    </xf>
    <xf numFmtId="0" fontId="75" fillId="0" borderId="149" xfId="19" applyFont="1" applyBorder="1" applyAlignment="1">
      <alignment horizontal="left" vertical="center" wrapText="1"/>
    </xf>
    <xf numFmtId="0" fontId="84" fillId="0" borderId="146" xfId="19" applyFont="1" applyBorder="1" applyAlignment="1">
      <alignment horizontal="left" vertical="center"/>
    </xf>
    <xf numFmtId="0" fontId="84" fillId="0" borderId="105" xfId="19" applyFont="1" applyBorder="1" applyAlignment="1">
      <alignment horizontal="left" vertical="center"/>
    </xf>
    <xf numFmtId="0" fontId="84" fillId="18" borderId="105" xfId="19" applyFont="1" applyFill="1" applyBorder="1" applyAlignment="1">
      <alignment horizontal="left" vertical="center"/>
    </xf>
    <xf numFmtId="0" fontId="72" fillId="24" borderId="116" xfId="19" applyFont="1" applyFill="1" applyBorder="1" applyAlignment="1">
      <alignment horizontal="center" vertical="center"/>
    </xf>
    <xf numFmtId="0" fontId="73" fillId="11" borderId="100" xfId="19" applyFont="1" applyFill="1" applyBorder="1" applyAlignment="1">
      <alignment horizontal="center" vertical="center"/>
    </xf>
    <xf numFmtId="0" fontId="73" fillId="11" borderId="141" xfId="19" applyFont="1" applyFill="1" applyBorder="1" applyAlignment="1">
      <alignment horizontal="center" vertical="center"/>
    </xf>
    <xf numFmtId="0" fontId="84" fillId="17" borderId="42" xfId="19" applyFont="1" applyFill="1" applyBorder="1" applyAlignment="1">
      <alignment horizontal="left" vertical="center"/>
    </xf>
    <xf numFmtId="0" fontId="84" fillId="17" borderId="43" xfId="19" applyFont="1" applyFill="1" applyBorder="1" applyAlignment="1">
      <alignment horizontal="left" vertical="center"/>
    </xf>
    <xf numFmtId="0" fontId="84" fillId="0" borderId="137" xfId="19" applyFont="1" applyBorder="1" applyAlignment="1">
      <alignment horizontal="center" vertical="center" wrapText="1"/>
    </xf>
    <xf numFmtId="0" fontId="84" fillId="0" borderId="124" xfId="19" applyFont="1" applyBorder="1" applyAlignment="1">
      <alignment horizontal="center" vertical="center" wrapText="1"/>
    </xf>
    <xf numFmtId="0" fontId="84" fillId="0" borderId="125" xfId="19" applyFont="1" applyBorder="1" applyAlignment="1">
      <alignment horizontal="center" vertical="center" wrapText="1"/>
    </xf>
    <xf numFmtId="0" fontId="84" fillId="0" borderId="106" xfId="19" applyFont="1" applyBorder="1" applyAlignment="1">
      <alignment horizontal="center" vertical="center" wrapText="1"/>
    </xf>
    <xf numFmtId="0" fontId="84" fillId="0" borderId="101" xfId="19" applyFont="1" applyBorder="1" applyAlignment="1">
      <alignment horizontal="center" vertical="center" wrapText="1"/>
    </xf>
    <xf numFmtId="0" fontId="84" fillId="0" borderId="102" xfId="19" applyFont="1" applyBorder="1" applyAlignment="1">
      <alignment horizontal="center" vertical="center" wrapText="1"/>
    </xf>
    <xf numFmtId="44" fontId="75" fillId="17" borderId="137" xfId="16" applyFont="1" applyFill="1" applyBorder="1" applyAlignment="1" applyProtection="1">
      <alignment vertical="center"/>
    </xf>
    <xf numFmtId="44" fontId="75" fillId="17" borderId="124" xfId="16" applyFont="1" applyFill="1" applyBorder="1" applyAlignment="1" applyProtection="1">
      <alignment vertical="center"/>
    </xf>
    <xf numFmtId="44" fontId="75" fillId="17" borderId="125" xfId="16" applyFont="1" applyFill="1" applyBorder="1" applyAlignment="1" applyProtection="1">
      <alignment vertical="center"/>
    </xf>
    <xf numFmtId="0" fontId="139" fillId="13" borderId="147" xfId="19" applyFont="1" applyFill="1" applyBorder="1" applyAlignment="1">
      <alignment horizontal="center" vertical="center" wrapText="1"/>
    </xf>
    <xf numFmtId="0" fontId="139" fillId="13" borderId="149" xfId="19" applyFont="1" applyFill="1" applyBorder="1" applyAlignment="1">
      <alignment horizontal="center" vertical="center" wrapText="1"/>
    </xf>
    <xf numFmtId="0" fontId="139" fillId="13" borderId="151" xfId="19" applyFont="1" applyFill="1" applyBorder="1" applyAlignment="1">
      <alignment horizontal="center" vertical="center" wrapText="1"/>
    </xf>
    <xf numFmtId="0" fontId="73" fillId="15" borderId="9" xfId="15" applyFont="1" applyFill="1" applyBorder="1" applyAlignment="1">
      <alignment vertical="top" wrapText="1"/>
    </xf>
    <xf numFmtId="0" fontId="73" fillId="15" borderId="13" xfId="15" applyFont="1" applyFill="1" applyBorder="1" applyAlignment="1">
      <alignment vertical="top" wrapText="1"/>
    </xf>
    <xf numFmtId="0" fontId="75" fillId="12" borderId="23" xfId="15" applyFont="1" applyFill="1" applyBorder="1" applyAlignment="1">
      <alignment horizontal="center" vertical="center" wrapText="1"/>
    </xf>
    <xf numFmtId="0" fontId="75" fillId="12" borderId="14" xfId="15" applyFont="1" applyFill="1" applyBorder="1" applyAlignment="1">
      <alignment horizontal="center" vertical="center" wrapText="1"/>
    </xf>
    <xf numFmtId="0" fontId="75" fillId="12" borderId="65" xfId="15" applyFont="1" applyFill="1" applyBorder="1" applyAlignment="1">
      <alignment horizontal="center" vertical="center" wrapText="1"/>
    </xf>
    <xf numFmtId="0" fontId="75" fillId="12" borderId="15" xfId="15" applyFont="1" applyFill="1" applyBorder="1" applyAlignment="1">
      <alignment horizontal="center" vertical="center" wrapText="1"/>
    </xf>
    <xf numFmtId="0" fontId="73" fillId="15" borderId="12" xfId="15" applyFont="1" applyFill="1" applyBorder="1" applyAlignment="1">
      <alignment vertical="top" wrapText="1"/>
    </xf>
    <xf numFmtId="0" fontId="73" fillId="15" borderId="11" xfId="15" applyFont="1" applyFill="1" applyBorder="1" applyAlignment="1">
      <alignment vertical="top" wrapText="1"/>
    </xf>
    <xf numFmtId="44" fontId="72" fillId="26" borderId="146" xfId="16" applyFont="1" applyFill="1" applyBorder="1" applyAlignment="1" applyProtection="1">
      <alignment horizontal="center"/>
    </xf>
    <xf numFmtId="0" fontId="73" fillId="25" borderId="9" xfId="15" applyFont="1" applyFill="1" applyBorder="1" applyAlignment="1">
      <alignment vertical="top" wrapText="1"/>
    </xf>
    <xf numFmtId="0" fontId="73" fillId="25" borderId="13" xfId="15" applyFont="1" applyFill="1" applyBorder="1" applyAlignment="1">
      <alignment vertical="top" wrapText="1"/>
    </xf>
    <xf numFmtId="0" fontId="75" fillId="12" borderId="13" xfId="15" applyFont="1" applyFill="1" applyBorder="1" applyAlignment="1">
      <alignment horizontal="center" vertical="center" wrapText="1"/>
    </xf>
    <xf numFmtId="0" fontId="75" fillId="12" borderId="11" xfId="15" applyFont="1" applyFill="1" applyBorder="1" applyAlignment="1">
      <alignment horizontal="center" vertical="center" wrapText="1"/>
    </xf>
    <xf numFmtId="0" fontId="73" fillId="25" borderId="12" xfId="15" applyFont="1" applyFill="1" applyBorder="1" applyAlignment="1">
      <alignment vertical="top" wrapText="1"/>
    </xf>
    <xf numFmtId="0" fontId="73" fillId="25" borderId="11" xfId="15" applyFont="1" applyFill="1" applyBorder="1" applyAlignment="1">
      <alignment vertical="top" wrapText="1"/>
    </xf>
    <xf numFmtId="0" fontId="139" fillId="0" borderId="147" xfId="19" applyFont="1" applyBorder="1" applyAlignment="1">
      <alignment horizontal="right" vertical="center"/>
    </xf>
    <xf numFmtId="0" fontId="139" fillId="0" borderId="149" xfId="19" applyFont="1" applyBorder="1" applyAlignment="1">
      <alignment horizontal="right" vertical="center"/>
    </xf>
    <xf numFmtId="0" fontId="139" fillId="0" borderId="151" xfId="19" applyFont="1" applyBorder="1" applyAlignment="1">
      <alignment horizontal="right" vertical="center"/>
    </xf>
    <xf numFmtId="0" fontId="84" fillId="0" borderId="152" xfId="19" applyFont="1" applyBorder="1" applyAlignment="1">
      <alignment horizontal="left" vertical="center"/>
    </xf>
    <xf numFmtId="0" fontId="84" fillId="0" borderId="153" xfId="19" applyFont="1" applyBorder="1" applyAlignment="1">
      <alignment horizontal="left" vertical="center"/>
    </xf>
    <xf numFmtId="44" fontId="75" fillId="17" borderId="146" xfId="16" applyFont="1" applyFill="1" applyBorder="1" applyAlignment="1" applyProtection="1">
      <alignment horizontal="center"/>
    </xf>
    <xf numFmtId="0" fontId="139" fillId="13" borderId="0" xfId="19" applyFont="1" applyFill="1" applyAlignment="1">
      <alignment horizontal="left" vertical="center" wrapText="1"/>
    </xf>
    <xf numFmtId="44" fontId="84" fillId="26" borderId="146" xfId="16" applyFont="1" applyFill="1" applyBorder="1" applyAlignment="1" applyProtection="1">
      <alignment horizontal="center"/>
    </xf>
    <xf numFmtId="0" fontId="76" fillId="25" borderId="137" xfId="15" applyFont="1" applyFill="1" applyBorder="1" applyAlignment="1">
      <alignment vertical="top" wrapText="1"/>
    </xf>
    <xf numFmtId="0" fontId="76" fillId="25" borderId="124" xfId="15" applyFont="1" applyFill="1" applyBorder="1" applyAlignment="1">
      <alignment vertical="top" wrapText="1"/>
    </xf>
    <xf numFmtId="0" fontId="75" fillId="12" borderId="137" xfId="15" applyFont="1" applyFill="1" applyBorder="1" applyAlignment="1">
      <alignment horizontal="center" vertical="center" wrapText="1"/>
    </xf>
    <xf numFmtId="0" fontId="75" fillId="12" borderId="125" xfId="15" applyFont="1" applyFill="1" applyBorder="1" applyAlignment="1">
      <alignment horizontal="center" vertical="center" wrapText="1"/>
    </xf>
    <xf numFmtId="0" fontId="75" fillId="12" borderId="106" xfId="15" applyFont="1" applyFill="1" applyBorder="1" applyAlignment="1">
      <alignment horizontal="center" vertical="center" wrapText="1"/>
    </xf>
    <xf numFmtId="0" fontId="75" fillId="12" borderId="102" xfId="15" applyFont="1" applyFill="1" applyBorder="1" applyAlignment="1">
      <alignment horizontal="center" vertical="center" wrapText="1"/>
    </xf>
    <xf numFmtId="0" fontId="76" fillId="25" borderId="106" xfId="15" applyFont="1" applyFill="1" applyBorder="1" applyAlignment="1">
      <alignment horizontal="left" vertical="top" wrapText="1"/>
    </xf>
    <xf numFmtId="0" fontId="76" fillId="25" borderId="101" xfId="15" applyFont="1" applyFill="1" applyBorder="1" applyAlignment="1">
      <alignment horizontal="left" vertical="top" wrapText="1"/>
    </xf>
    <xf numFmtId="0" fontId="139" fillId="13" borderId="147" xfId="19" applyFont="1" applyFill="1" applyBorder="1" applyAlignment="1">
      <alignment horizontal="left" vertical="center" wrapText="1"/>
    </xf>
    <xf numFmtId="0" fontId="139" fillId="13" borderId="149" xfId="19" applyFont="1" applyFill="1" applyBorder="1" applyAlignment="1">
      <alignment horizontal="left" vertical="center" wrapText="1"/>
    </xf>
    <xf numFmtId="0" fontId="139" fillId="13" borderId="151" xfId="19" applyFont="1" applyFill="1" applyBorder="1" applyAlignment="1">
      <alignment horizontal="left" vertical="center" wrapText="1"/>
    </xf>
    <xf numFmtId="44" fontId="99" fillId="28" borderId="138" xfId="16" applyFont="1" applyFill="1" applyBorder="1" applyAlignment="1" applyProtection="1">
      <alignment horizontal="center" vertical="center"/>
    </xf>
    <xf numFmtId="44" fontId="99" fillId="28" borderId="139" xfId="16" applyFont="1" applyFill="1" applyBorder="1" applyAlignment="1" applyProtection="1">
      <alignment horizontal="center" vertical="center"/>
    </xf>
    <xf numFmtId="44" fontId="99" fillId="28" borderId="140" xfId="16" applyFont="1" applyFill="1" applyBorder="1" applyAlignment="1" applyProtection="1">
      <alignment horizontal="center" vertical="center"/>
    </xf>
    <xf numFmtId="0" fontId="80" fillId="18" borderId="94" xfId="11" applyFont="1" applyFill="1" applyBorder="1" applyAlignment="1">
      <alignment vertical="center"/>
    </xf>
    <xf numFmtId="0" fontId="80" fillId="18" borderId="95" xfId="11" applyFont="1" applyFill="1" applyBorder="1" applyAlignment="1">
      <alignment vertical="center"/>
    </xf>
    <xf numFmtId="0" fontId="80" fillId="18" borderId="187" xfId="11" applyFont="1" applyFill="1" applyBorder="1" applyAlignment="1">
      <alignment vertical="center" wrapText="1"/>
    </xf>
    <xf numFmtId="0" fontId="80" fillId="18" borderId="183" xfId="11" applyFont="1" applyFill="1" applyBorder="1" applyAlignment="1">
      <alignment vertical="center" wrapText="1"/>
    </xf>
    <xf numFmtId="0" fontId="80" fillId="18" borderId="168" xfId="11" applyFont="1" applyFill="1" applyBorder="1" applyAlignment="1">
      <alignment vertical="center"/>
    </xf>
    <xf numFmtId="0" fontId="80" fillId="18" borderId="161" xfId="11" applyFont="1" applyFill="1" applyBorder="1" applyAlignment="1">
      <alignment vertical="center"/>
    </xf>
    <xf numFmtId="0" fontId="80" fillId="18" borderId="76" xfId="11" applyFont="1" applyFill="1" applyBorder="1" applyAlignment="1">
      <alignment vertical="center"/>
    </xf>
    <xf numFmtId="0" fontId="80" fillId="18" borderId="69" xfId="11" applyFont="1" applyFill="1" applyBorder="1" applyAlignment="1">
      <alignment vertical="center"/>
    </xf>
    <xf numFmtId="0" fontId="83" fillId="27" borderId="46" xfId="11" applyFont="1" applyFill="1" applyBorder="1" applyAlignment="1">
      <alignment horizontal="right"/>
    </xf>
    <xf numFmtId="0" fontId="83" fillId="27" borderId="103" xfId="11" applyFont="1" applyFill="1" applyBorder="1" applyAlignment="1">
      <alignment horizontal="right"/>
    </xf>
    <xf numFmtId="0" fontId="84" fillId="21" borderId="183" xfId="11" applyFont="1" applyFill="1" applyBorder="1" applyAlignment="1">
      <alignment horizontal="left" vertical="center"/>
    </xf>
    <xf numFmtId="0" fontId="84" fillId="21" borderId="191" xfId="11" applyFont="1" applyFill="1" applyBorder="1" applyAlignment="1">
      <alignment horizontal="left" vertical="center"/>
    </xf>
    <xf numFmtId="0" fontId="83" fillId="18" borderId="61" xfId="11" applyFont="1" applyFill="1" applyBorder="1" applyAlignment="1">
      <alignment horizontal="right" vertical="center"/>
    </xf>
    <xf numFmtId="0" fontId="83" fillId="18" borderId="62" xfId="11" applyFont="1" applyFill="1" applyBorder="1" applyAlignment="1">
      <alignment horizontal="right" vertical="center"/>
    </xf>
    <xf numFmtId="0" fontId="102" fillId="22" borderId="187" xfId="11" applyFont="1" applyFill="1" applyBorder="1" applyAlignment="1">
      <alignment horizontal="right" vertical="center"/>
    </xf>
    <xf numFmtId="0" fontId="102" fillId="22" borderId="183" xfId="11" applyFont="1" applyFill="1" applyBorder="1" applyAlignment="1">
      <alignment horizontal="right" vertical="center"/>
    </xf>
    <xf numFmtId="0" fontId="83" fillId="18" borderId="187" xfId="11" applyFont="1" applyFill="1" applyBorder="1" applyAlignment="1">
      <alignment horizontal="right" vertical="center"/>
    </xf>
    <xf numFmtId="44" fontId="83" fillId="17" borderId="195" xfId="16" applyFont="1" applyFill="1" applyBorder="1" applyAlignment="1" applyProtection="1">
      <alignment horizontal="center" vertical="center"/>
    </xf>
    <xf numFmtId="44" fontId="83" fillId="17" borderId="189" xfId="16" applyFont="1" applyFill="1" applyBorder="1" applyAlignment="1" applyProtection="1">
      <alignment horizontal="center" vertical="center"/>
    </xf>
    <xf numFmtId="44" fontId="83" fillId="17" borderId="196" xfId="16" applyFont="1" applyFill="1" applyBorder="1" applyAlignment="1" applyProtection="1">
      <alignment horizontal="center" vertical="center"/>
    </xf>
    <xf numFmtId="10" fontId="114" fillId="0" borderId="174" xfId="11" applyNumberFormat="1" applyFont="1" applyBorder="1" applyAlignment="1">
      <alignment vertical="center" wrapText="1"/>
    </xf>
    <xf numFmtId="10" fontId="114" fillId="0" borderId="176" xfId="11" applyNumberFormat="1" applyFont="1" applyBorder="1" applyAlignment="1">
      <alignment vertical="center" wrapText="1"/>
    </xf>
    <xf numFmtId="0" fontId="113" fillId="18" borderId="69" xfId="11" applyFont="1" applyFill="1" applyBorder="1" applyAlignment="1">
      <alignment horizontal="left" vertical="center"/>
    </xf>
    <xf numFmtId="0" fontId="113" fillId="18" borderId="70" xfId="11" applyFont="1" applyFill="1" applyBorder="1" applyAlignment="1">
      <alignment horizontal="left" vertical="center"/>
    </xf>
    <xf numFmtId="0" fontId="83" fillId="27" borderId="46" xfId="11" applyFont="1" applyFill="1" applyBorder="1" applyAlignment="1">
      <alignment horizontal="right" vertical="center"/>
    </xf>
    <xf numFmtId="0" fontId="83" fillId="27" borderId="103" xfId="11" applyFont="1" applyFill="1" applyBorder="1" applyAlignment="1">
      <alignment horizontal="right" vertical="center"/>
    </xf>
    <xf numFmtId="0" fontId="79" fillId="0" borderId="21" xfId="15" applyFont="1" applyBorder="1" applyAlignment="1">
      <alignment horizontal="center" vertical="center"/>
    </xf>
    <xf numFmtId="0" fontId="83" fillId="18" borderId="181" xfId="11" applyFont="1" applyFill="1" applyBorder="1" applyAlignment="1">
      <alignment wrapText="1"/>
    </xf>
    <xf numFmtId="0" fontId="80" fillId="18" borderId="161" xfId="11" applyFont="1" applyFill="1" applyBorder="1" applyAlignment="1">
      <alignment horizontal="left" vertical="center"/>
    </xf>
    <xf numFmtId="0" fontId="80" fillId="18" borderId="162" xfId="11" applyFont="1" applyFill="1" applyBorder="1" applyAlignment="1">
      <alignment horizontal="left" vertical="center"/>
    </xf>
    <xf numFmtId="0" fontId="80" fillId="18" borderId="184" xfId="11" applyFont="1" applyFill="1" applyBorder="1" applyAlignment="1">
      <alignment vertical="center" wrapText="1"/>
    </xf>
    <xf numFmtId="10" fontId="79" fillId="0" borderId="173" xfId="15" applyNumberFormat="1" applyFont="1" applyBorder="1" applyAlignment="1">
      <alignment vertical="center"/>
    </xf>
    <xf numFmtId="0" fontId="83" fillId="27" borderId="178" xfId="11" applyFont="1" applyFill="1" applyBorder="1" applyAlignment="1">
      <alignment horizontal="right" vertical="center"/>
    </xf>
    <xf numFmtId="0" fontId="83" fillId="27" borderId="179" xfId="11" applyFont="1" applyFill="1" applyBorder="1" applyAlignment="1">
      <alignment horizontal="right" vertical="center"/>
    </xf>
    <xf numFmtId="0" fontId="113" fillId="18" borderId="168" xfId="11" applyFont="1" applyFill="1" applyBorder="1" applyAlignment="1">
      <alignment vertical="center"/>
    </xf>
    <xf numFmtId="0" fontId="113" fillId="18" borderId="161" xfId="11" applyFont="1" applyFill="1" applyBorder="1" applyAlignment="1">
      <alignment vertical="center"/>
    </xf>
    <xf numFmtId="0" fontId="83" fillId="18" borderId="168" xfId="11" applyFont="1" applyFill="1" applyBorder="1" applyAlignment="1">
      <alignment vertical="center"/>
    </xf>
    <xf numFmtId="0" fontId="83" fillId="18" borderId="161" xfId="11" applyFont="1" applyFill="1" applyBorder="1" applyAlignment="1">
      <alignment vertical="center"/>
    </xf>
    <xf numFmtId="0" fontId="83" fillId="18" borderId="167" xfId="11" applyFont="1" applyFill="1" applyBorder="1" applyAlignment="1">
      <alignment vertical="center"/>
    </xf>
    <xf numFmtId="0" fontId="83" fillId="18" borderId="172" xfId="11" applyFont="1" applyFill="1" applyBorder="1" applyAlignment="1">
      <alignment vertical="center"/>
    </xf>
    <xf numFmtId="0" fontId="83" fillId="27" borderId="33" xfId="11" applyFont="1" applyFill="1" applyBorder="1" applyAlignment="1">
      <alignment horizontal="right" vertical="center"/>
    </xf>
    <xf numFmtId="0" fontId="83" fillId="27" borderId="34" xfId="11" applyFont="1" applyFill="1" applyBorder="1" applyAlignment="1">
      <alignment horizontal="right" vertical="center"/>
    </xf>
    <xf numFmtId="0" fontId="83" fillId="18" borderId="94" xfId="11" applyFont="1" applyFill="1" applyBorder="1"/>
    <xf numFmtId="0" fontId="83" fillId="18" borderId="95" xfId="11" applyFont="1" applyFill="1" applyBorder="1"/>
    <xf numFmtId="0" fontId="81" fillId="12" borderId="23" xfId="15" applyFont="1" applyFill="1" applyBorder="1" applyAlignment="1">
      <alignment horizontal="center" vertical="center" wrapText="1"/>
    </xf>
    <xf numFmtId="0" fontId="81" fillId="12" borderId="13" xfId="15" applyFont="1" applyFill="1" applyBorder="1" applyAlignment="1">
      <alignment horizontal="center" vertical="center" wrapText="1"/>
    </xf>
    <xf numFmtId="0" fontId="81" fillId="12" borderId="14" xfId="15" applyFont="1" applyFill="1" applyBorder="1" applyAlignment="1">
      <alignment horizontal="center" vertical="center" wrapText="1"/>
    </xf>
    <xf numFmtId="0" fontId="81" fillId="12" borderId="65" xfId="15" applyFont="1" applyFill="1" applyBorder="1" applyAlignment="1">
      <alignment horizontal="center" vertical="center" wrapText="1"/>
    </xf>
    <xf numFmtId="0" fontId="81" fillId="12" borderId="11" xfId="15" applyFont="1" applyFill="1" applyBorder="1" applyAlignment="1">
      <alignment horizontal="center" vertical="center" wrapText="1"/>
    </xf>
    <xf numFmtId="0" fontId="81" fillId="12" borderId="15" xfId="15" applyFont="1" applyFill="1" applyBorder="1" applyAlignment="1">
      <alignment horizontal="center" vertical="center" wrapText="1"/>
    </xf>
    <xf numFmtId="0" fontId="108" fillId="0" borderId="10" xfId="15" applyFont="1" applyBorder="1" applyAlignment="1">
      <alignment horizontal="left" vertical="top" wrapText="1"/>
    </xf>
    <xf numFmtId="0" fontId="108" fillId="0" borderId="0" xfId="15" applyFont="1" applyAlignment="1">
      <alignment horizontal="left" vertical="top" wrapText="1"/>
    </xf>
    <xf numFmtId="0" fontId="83" fillId="18" borderId="162" xfId="11" applyFont="1" applyFill="1" applyBorder="1" applyAlignment="1">
      <alignment vertical="center"/>
    </xf>
    <xf numFmtId="0" fontId="83" fillId="17" borderId="161" xfId="11" applyFont="1" applyFill="1" applyBorder="1" applyAlignment="1">
      <alignment vertical="center"/>
    </xf>
    <xf numFmtId="0" fontId="83" fillId="17" borderId="166" xfId="11" applyFont="1" applyFill="1" applyBorder="1" applyAlignment="1">
      <alignment vertical="center"/>
    </xf>
    <xf numFmtId="0" fontId="83" fillId="0" borderId="147" xfId="15" applyFont="1" applyBorder="1" applyAlignment="1">
      <alignment horizontal="center" vertical="center" wrapText="1"/>
    </xf>
    <xf numFmtId="0" fontId="83" fillId="0" borderId="151" xfId="15" applyFont="1" applyBorder="1" applyAlignment="1">
      <alignment horizontal="center" vertical="center" wrapText="1"/>
    </xf>
    <xf numFmtId="0" fontId="80" fillId="18" borderId="61" xfId="11" applyFont="1" applyFill="1" applyBorder="1" applyAlignment="1">
      <alignment vertical="center"/>
    </xf>
    <xf numFmtId="0" fontId="80" fillId="18" borderId="62" xfId="11" applyFont="1" applyFill="1" applyBorder="1" applyAlignment="1">
      <alignment vertical="center"/>
    </xf>
    <xf numFmtId="0" fontId="80" fillId="18" borderId="108" xfId="11" applyFont="1" applyFill="1" applyBorder="1" applyAlignment="1">
      <alignment vertical="center" wrapText="1"/>
    </xf>
    <xf numFmtId="0" fontId="80" fillId="18" borderId="187" xfId="11" applyFont="1" applyFill="1" applyBorder="1" applyAlignment="1">
      <alignment vertical="center"/>
    </xf>
    <xf numFmtId="0" fontId="80" fillId="18" borderId="108" xfId="11" applyFont="1" applyFill="1" applyBorder="1" applyAlignment="1">
      <alignment vertical="center"/>
    </xf>
    <xf numFmtId="0" fontId="102" fillId="22" borderId="108" xfId="11" applyFont="1" applyFill="1" applyBorder="1" applyAlignment="1">
      <alignment horizontal="right" vertical="center"/>
    </xf>
    <xf numFmtId="10" fontId="114" fillId="0" borderId="202" xfId="11" applyNumberFormat="1" applyFont="1" applyBorder="1" applyAlignment="1">
      <alignment vertical="center" wrapText="1"/>
    </xf>
    <xf numFmtId="0" fontId="113" fillId="18" borderId="203" xfId="11" applyFont="1" applyFill="1" applyBorder="1" applyAlignment="1">
      <alignment horizontal="left" vertical="center"/>
    </xf>
    <xf numFmtId="0" fontId="80" fillId="18" borderId="108" xfId="11" applyFont="1" applyFill="1" applyBorder="1" applyAlignment="1">
      <alignment horizontal="left" vertical="center"/>
    </xf>
    <xf numFmtId="0" fontId="80" fillId="18" borderId="121" xfId="11" applyFont="1" applyFill="1" applyBorder="1" applyAlignment="1">
      <alignment horizontal="left" vertical="center"/>
    </xf>
    <xf numFmtId="0" fontId="80" fillId="18" borderId="121" xfId="11" applyFont="1" applyFill="1" applyBorder="1" applyAlignment="1">
      <alignment vertical="center" wrapText="1"/>
    </xf>
    <xf numFmtId="10" fontId="79" fillId="0" borderId="22" xfId="15" applyNumberFormat="1" applyFont="1" applyBorder="1" applyAlignment="1">
      <alignment vertical="center"/>
    </xf>
    <xf numFmtId="0" fontId="113" fillId="18" borderId="187" xfId="11" applyFont="1" applyFill="1" applyBorder="1" applyAlignment="1">
      <alignment vertical="center"/>
    </xf>
    <xf numFmtId="0" fontId="113" fillId="18" borderId="108" xfId="11" applyFont="1" applyFill="1" applyBorder="1" applyAlignment="1">
      <alignment vertical="center"/>
    </xf>
    <xf numFmtId="0" fontId="83" fillId="18" borderId="187" xfId="11" applyFont="1" applyFill="1" applyBorder="1" applyAlignment="1">
      <alignment vertical="center"/>
    </xf>
    <xf numFmtId="0" fontId="83" fillId="18" borderId="183" xfId="11" applyFont="1" applyFill="1" applyBorder="1" applyAlignment="1">
      <alignment vertical="center"/>
    </xf>
    <xf numFmtId="0" fontId="83" fillId="18" borderId="61" xfId="11" applyFont="1" applyFill="1" applyBorder="1" applyAlignment="1">
      <alignment vertical="center"/>
    </xf>
    <xf numFmtId="0" fontId="83" fillId="18" borderId="62" xfId="11" applyFont="1" applyFill="1" applyBorder="1" applyAlignment="1">
      <alignment vertical="center"/>
    </xf>
    <xf numFmtId="0" fontId="83" fillId="18" borderId="61" xfId="11" applyFont="1" applyFill="1" applyBorder="1"/>
    <xf numFmtId="0" fontId="83" fillId="18" borderId="62" xfId="11" applyFont="1" applyFill="1" applyBorder="1"/>
    <xf numFmtId="0" fontId="81" fillId="12" borderId="78" xfId="15" applyFont="1" applyFill="1" applyBorder="1" applyAlignment="1">
      <alignment horizontal="center" vertical="center" wrapText="1"/>
    </xf>
    <xf numFmtId="0" fontId="83" fillId="18" borderId="184" xfId="11" applyFont="1" applyFill="1" applyBorder="1" applyAlignment="1">
      <alignment vertical="center"/>
    </xf>
    <xf numFmtId="0" fontId="83" fillId="17" borderId="183" xfId="11" applyFont="1" applyFill="1" applyBorder="1" applyAlignment="1">
      <alignment vertical="center"/>
    </xf>
    <xf numFmtId="0" fontId="83" fillId="17" borderId="199" xfId="11" applyFont="1" applyFill="1" applyBorder="1" applyAlignment="1">
      <alignment vertical="center"/>
    </xf>
    <xf numFmtId="0" fontId="83" fillId="0" borderId="194" xfId="15" applyFont="1" applyBorder="1" applyAlignment="1">
      <alignment horizontal="center" vertical="center" wrapText="1"/>
    </xf>
    <xf numFmtId="0" fontId="83" fillId="0" borderId="200" xfId="15" applyFont="1" applyBorder="1" applyAlignment="1">
      <alignment horizontal="center" vertical="center" wrapText="1"/>
    </xf>
    <xf numFmtId="0" fontId="83" fillId="21" borderId="61" xfId="11" applyFont="1" applyFill="1" applyBorder="1" applyAlignment="1">
      <alignment horizontal="right" vertical="center"/>
    </xf>
    <xf numFmtId="0" fontId="83" fillId="21" borderId="187" xfId="11" applyFont="1" applyFill="1" applyBorder="1" applyAlignment="1">
      <alignment horizontal="left" vertical="center"/>
    </xf>
    <xf numFmtId="0" fontId="83" fillId="21" borderId="215" xfId="11" applyFont="1" applyFill="1" applyBorder="1" applyAlignment="1">
      <alignment horizontal="left" vertical="center"/>
    </xf>
    <xf numFmtId="0" fontId="83" fillId="0" borderId="61" xfId="11" applyFont="1" applyBorder="1" applyAlignment="1">
      <alignment horizontal="right" vertical="center"/>
    </xf>
    <xf numFmtId="0" fontId="83" fillId="0" borderId="187" xfId="11" applyFont="1" applyBorder="1" applyAlignment="1">
      <alignment horizontal="right" vertical="center"/>
    </xf>
    <xf numFmtId="44" fontId="83" fillId="17" borderId="137" xfId="16" applyFont="1" applyFill="1" applyBorder="1" applyAlignment="1" applyProtection="1">
      <alignment horizontal="center" vertical="center"/>
    </xf>
    <xf numFmtId="44" fontId="83" fillId="17" borderId="124" xfId="16" applyFont="1" applyFill="1" applyBorder="1" applyAlignment="1" applyProtection="1">
      <alignment horizontal="center" vertical="center"/>
    </xf>
    <xf numFmtId="44" fontId="83" fillId="17" borderId="125" xfId="16" applyFont="1" applyFill="1" applyBorder="1" applyAlignment="1" applyProtection="1">
      <alignment horizontal="center" vertical="center"/>
    </xf>
    <xf numFmtId="0" fontId="83" fillId="0" borderId="13" xfId="11" applyFont="1" applyBorder="1"/>
    <xf numFmtId="0" fontId="80" fillId="0" borderId="108" xfId="11" applyFont="1" applyBorder="1" applyAlignment="1">
      <alignment horizontal="left" vertical="center"/>
    </xf>
    <xf numFmtId="0" fontId="80" fillId="0" borderId="113" xfId="11" applyFont="1" applyBorder="1" applyAlignment="1">
      <alignment horizontal="left" vertical="center"/>
    </xf>
    <xf numFmtId="0" fontId="80" fillId="0" borderId="214" xfId="11" applyFont="1" applyBorder="1" applyAlignment="1">
      <alignment vertical="center"/>
    </xf>
    <xf numFmtId="0" fontId="80" fillId="0" borderId="179" xfId="11" applyFont="1" applyBorder="1" applyAlignment="1">
      <alignment vertical="center"/>
    </xf>
    <xf numFmtId="0" fontId="80" fillId="0" borderId="108" xfId="11" applyFont="1" applyBorder="1" applyAlignment="1">
      <alignment vertical="center" wrapText="1"/>
    </xf>
    <xf numFmtId="0" fontId="80" fillId="0" borderId="121" xfId="11" applyFont="1" applyBorder="1" applyAlignment="1">
      <alignment vertical="center" wrapText="1"/>
    </xf>
    <xf numFmtId="0" fontId="80" fillId="0" borderId="187" xfId="11" applyFont="1" applyBorder="1" applyAlignment="1">
      <alignment vertical="center"/>
    </xf>
    <xf numFmtId="0" fontId="80" fillId="0" borderId="108" xfId="11" applyFont="1" applyBorder="1" applyAlignment="1">
      <alignment vertical="center"/>
    </xf>
    <xf numFmtId="0" fontId="83" fillId="0" borderId="108" xfId="11" applyFont="1" applyBorder="1" applyAlignment="1">
      <alignment vertical="center" wrapText="1"/>
    </xf>
    <xf numFmtId="0" fontId="83" fillId="0" borderId="121" xfId="11" applyFont="1" applyBorder="1" applyAlignment="1">
      <alignment vertical="center" wrapText="1"/>
    </xf>
    <xf numFmtId="0" fontId="80" fillId="0" borderId="61" xfId="11" applyFont="1" applyBorder="1" applyAlignment="1">
      <alignment vertical="center"/>
    </xf>
    <xf numFmtId="0" fontId="80" fillId="0" borderId="62" xfId="11" applyFont="1" applyBorder="1" applyAlignment="1">
      <alignment vertical="center"/>
    </xf>
    <xf numFmtId="0" fontId="80" fillId="0" borderId="187" xfId="11" applyFont="1" applyBorder="1" applyAlignment="1">
      <alignment vertical="center" wrapText="1"/>
    </xf>
    <xf numFmtId="0" fontId="80" fillId="0" borderId="121" xfId="11" applyFont="1" applyBorder="1" applyAlignment="1">
      <alignment horizontal="left" vertical="center"/>
    </xf>
    <xf numFmtId="0" fontId="83" fillId="21" borderId="187" xfId="11" applyFont="1" applyFill="1" applyBorder="1" applyAlignment="1">
      <alignment horizontal="right" vertical="center"/>
    </xf>
    <xf numFmtId="0" fontId="83" fillId="0" borderId="179" xfId="11" applyFont="1" applyBorder="1" applyAlignment="1">
      <alignment horizontal="left" vertical="center"/>
    </xf>
    <xf numFmtId="0" fontId="83" fillId="0" borderId="211" xfId="11" applyFont="1" applyBorder="1" applyAlignment="1">
      <alignment horizontal="left" vertical="center"/>
    </xf>
    <xf numFmtId="0" fontId="83" fillId="0" borderId="187" xfId="11" applyFont="1" applyBorder="1" applyAlignment="1">
      <alignment vertical="center"/>
    </xf>
    <xf numFmtId="0" fontId="80" fillId="0" borderId="209" xfId="11" applyFont="1" applyBorder="1" applyAlignment="1">
      <alignment vertical="center"/>
    </xf>
    <xf numFmtId="0" fontId="83" fillId="17" borderId="187" xfId="11" applyFont="1" applyFill="1" applyBorder="1" applyAlignment="1">
      <alignment vertical="center"/>
    </xf>
    <xf numFmtId="0" fontId="81" fillId="12" borderId="207" xfId="15" applyFont="1" applyFill="1" applyBorder="1" applyAlignment="1">
      <alignment horizontal="center" vertical="center" wrapText="1"/>
    </xf>
    <xf numFmtId="0" fontId="83" fillId="0" borderId="108" xfId="11" applyFont="1" applyBorder="1" applyAlignment="1">
      <alignment vertical="center"/>
    </xf>
    <xf numFmtId="0" fontId="83" fillId="0" borderId="52" xfId="15" applyFont="1" applyBorder="1" applyAlignment="1">
      <alignment horizontal="center" vertical="center" wrapText="1"/>
    </xf>
    <xf numFmtId="0" fontId="83" fillId="0" borderId="50" xfId="15" applyFont="1" applyBorder="1" applyAlignment="1">
      <alignment horizontal="center" vertical="center" wrapText="1"/>
    </xf>
    <xf numFmtId="0" fontId="83" fillId="21" borderId="217" xfId="11" applyFont="1" applyFill="1" applyBorder="1" applyAlignment="1">
      <alignment horizontal="left" vertical="center"/>
    </xf>
    <xf numFmtId="0" fontId="83" fillId="21" borderId="218" xfId="11" applyFont="1" applyFill="1" applyBorder="1" applyAlignment="1">
      <alignment horizontal="left" vertical="center"/>
    </xf>
    <xf numFmtId="0" fontId="102" fillId="22" borderId="217" xfId="11" applyFont="1" applyFill="1" applyBorder="1" applyAlignment="1">
      <alignment horizontal="right" vertical="center"/>
    </xf>
    <xf numFmtId="0" fontId="83" fillId="0" borderId="217" xfId="11" applyFont="1" applyBorder="1" applyAlignment="1">
      <alignment horizontal="right" vertical="center"/>
    </xf>
    <xf numFmtId="0" fontId="80" fillId="0" borderId="222" xfId="11" applyFont="1" applyBorder="1" applyAlignment="1">
      <alignment horizontal="left" vertical="center"/>
    </xf>
    <xf numFmtId="0" fontId="80" fillId="0" borderId="227" xfId="11" applyFont="1" applyBorder="1" applyAlignment="1">
      <alignment horizontal="left" vertical="center"/>
    </xf>
    <xf numFmtId="0" fontId="80" fillId="0" borderId="234" xfId="11" applyFont="1" applyBorder="1" applyAlignment="1">
      <alignment vertical="center"/>
    </xf>
    <xf numFmtId="0" fontId="80" fillId="0" borderId="219" xfId="11" applyFont="1" applyBorder="1" applyAlignment="1">
      <alignment vertical="center"/>
    </xf>
    <xf numFmtId="0" fontId="80" fillId="0" borderId="222" xfId="11" applyFont="1" applyBorder="1" applyAlignment="1">
      <alignment vertical="center" wrapText="1"/>
    </xf>
    <xf numFmtId="0" fontId="80" fillId="0" borderId="232" xfId="11" applyFont="1" applyBorder="1" applyAlignment="1">
      <alignment vertical="center" wrapText="1"/>
    </xf>
    <xf numFmtId="0" fontId="80" fillId="0" borderId="217" xfId="11" applyFont="1" applyBorder="1" applyAlignment="1">
      <alignment vertical="center"/>
    </xf>
    <xf numFmtId="0" fontId="80" fillId="0" borderId="222" xfId="11" applyFont="1" applyBorder="1" applyAlignment="1">
      <alignment vertical="center"/>
    </xf>
    <xf numFmtId="0" fontId="83" fillId="0" borderId="222" xfId="11" applyFont="1" applyBorder="1" applyAlignment="1">
      <alignment vertical="center" wrapText="1"/>
    </xf>
    <xf numFmtId="0" fontId="83" fillId="0" borderId="232" xfId="11" applyFont="1" applyBorder="1" applyAlignment="1">
      <alignment vertical="center" wrapText="1"/>
    </xf>
    <xf numFmtId="0" fontId="80" fillId="0" borderId="217" xfId="11" applyFont="1" applyBorder="1" applyAlignment="1">
      <alignment vertical="center" wrapText="1"/>
    </xf>
    <xf numFmtId="0" fontId="80" fillId="0" borderId="232" xfId="11" applyFont="1" applyBorder="1" applyAlignment="1">
      <alignment horizontal="left" vertical="center"/>
    </xf>
    <xf numFmtId="10" fontId="114" fillId="0" borderId="229" xfId="11" applyNumberFormat="1" applyFont="1" applyBorder="1" applyAlignment="1">
      <alignment vertical="center" wrapText="1"/>
    </xf>
    <xf numFmtId="0" fontId="83" fillId="21" borderId="217" xfId="11" applyFont="1" applyFill="1" applyBorder="1" applyAlignment="1">
      <alignment horizontal="right" vertical="center"/>
    </xf>
    <xf numFmtId="0" fontId="83" fillId="0" borderId="219" xfId="11" applyFont="1" applyBorder="1" applyAlignment="1">
      <alignment horizontal="left" vertical="center"/>
    </xf>
    <xf numFmtId="0" fontId="83" fillId="0" borderId="231" xfId="11" applyFont="1" applyBorder="1" applyAlignment="1">
      <alignment horizontal="left" vertical="center"/>
    </xf>
    <xf numFmtId="0" fontId="83" fillId="0" borderId="217" xfId="11" applyFont="1" applyBorder="1" applyAlignment="1">
      <alignment vertical="center"/>
    </xf>
    <xf numFmtId="0" fontId="80" fillId="0" borderId="220" xfId="11" applyFont="1" applyBorder="1" applyAlignment="1">
      <alignment vertical="center"/>
    </xf>
    <xf numFmtId="0" fontId="83" fillId="17" borderId="217" xfId="11" applyFont="1" applyFill="1" applyBorder="1" applyAlignment="1">
      <alignment vertical="center"/>
    </xf>
    <xf numFmtId="0" fontId="83" fillId="0" borderId="222" xfId="11" applyFont="1" applyBorder="1" applyAlignment="1">
      <alignment vertical="center"/>
    </xf>
    <xf numFmtId="0" fontId="9" fillId="0" borderId="0" xfId="0" applyFont="1" applyAlignment="1">
      <alignment wrapText="1"/>
    </xf>
    <xf numFmtId="1" fontId="9" fillId="0" borderId="9" xfId="0" applyNumberFormat="1" applyFont="1" applyBorder="1" applyAlignment="1">
      <alignment horizontal="center" vertical="center" wrapText="1"/>
    </xf>
    <xf numFmtId="1" fontId="9" fillId="0" borderId="13" xfId="0" applyNumberFormat="1" applyFont="1" applyBorder="1" applyAlignment="1">
      <alignment horizontal="center" vertical="center" wrapText="1"/>
    </xf>
    <xf numFmtId="1" fontId="9" fillId="0" borderId="14" xfId="0" applyNumberFormat="1" applyFont="1" applyBorder="1" applyAlignment="1">
      <alignment horizontal="center" vertical="center" wrapText="1"/>
    </xf>
    <xf numFmtId="49" fontId="9" fillId="0" borderId="11" xfId="0" applyNumberFormat="1" applyFont="1" applyBorder="1" applyAlignment="1">
      <alignment horizontal="center" vertical="center" wrapText="1"/>
    </xf>
    <xf numFmtId="49" fontId="9" fillId="0" borderId="15" xfId="0" applyNumberFormat="1" applyFont="1" applyBorder="1" applyAlignment="1">
      <alignment horizontal="center" vertical="center" wrapText="1"/>
    </xf>
    <xf numFmtId="0" fontId="4" fillId="3" borderId="236" xfId="0" applyFont="1" applyFill="1" applyBorder="1" applyAlignment="1">
      <alignment horizontal="justify" wrapText="1"/>
    </xf>
    <xf numFmtId="0" fontId="0" fillId="0" borderId="237" xfId="0" applyBorder="1" applyAlignment="1">
      <alignment wrapText="1"/>
    </xf>
    <xf numFmtId="0" fontId="0" fillId="0" borderId="233" xfId="0" applyBorder="1" applyAlignment="1">
      <alignment wrapText="1"/>
    </xf>
    <xf numFmtId="0" fontId="7" fillId="0" borderId="236" xfId="10" applyFont="1" applyBorder="1" applyAlignment="1">
      <alignment horizontal="center" vertical="center"/>
    </xf>
    <xf numFmtId="0" fontId="7" fillId="0" borderId="233" xfId="10" applyFont="1" applyBorder="1" applyAlignment="1">
      <alignment horizontal="center" vertical="center"/>
    </xf>
    <xf numFmtId="0" fontId="7" fillId="0" borderId="238" xfId="10" applyFont="1" applyBorder="1" applyAlignment="1">
      <alignment horizontal="center" vertical="center"/>
    </xf>
    <xf numFmtId="0" fontId="55" fillId="3" borderId="236" xfId="0" applyFont="1" applyFill="1" applyBorder="1" applyAlignment="1">
      <alignment horizontal="justify" wrapText="1"/>
    </xf>
    <xf numFmtId="0" fontId="61" fillId="0" borderId="237" xfId="0" applyFont="1" applyBorder="1" applyAlignment="1">
      <alignment wrapText="1"/>
    </xf>
    <xf numFmtId="0" fontId="61" fillId="0" borderId="233" xfId="0" applyFont="1" applyBorder="1" applyAlignment="1">
      <alignment wrapText="1"/>
    </xf>
    <xf numFmtId="0" fontId="65" fillId="0" borderId="238" xfId="10" applyFont="1" applyBorder="1" applyAlignment="1">
      <alignment horizontal="center" vertical="center"/>
    </xf>
    <xf numFmtId="1" fontId="64" fillId="0" borderId="9" xfId="0" applyNumberFormat="1" applyFont="1" applyBorder="1" applyAlignment="1">
      <alignment horizontal="center" vertical="center" wrapText="1"/>
    </xf>
    <xf numFmtId="1" fontId="64" fillId="0" borderId="13" xfId="0" applyNumberFormat="1" applyFont="1" applyBorder="1" applyAlignment="1">
      <alignment horizontal="center" vertical="center" wrapText="1"/>
    </xf>
    <xf numFmtId="1" fontId="64" fillId="0" borderId="14" xfId="0" applyNumberFormat="1" applyFont="1" applyBorder="1" applyAlignment="1">
      <alignment horizontal="center" vertical="center" wrapText="1"/>
    </xf>
    <xf numFmtId="49" fontId="64" fillId="0" borderId="11" xfId="0" applyNumberFormat="1" applyFont="1" applyBorder="1" applyAlignment="1">
      <alignment horizontal="center" vertical="center" wrapText="1"/>
    </xf>
    <xf numFmtId="49" fontId="64" fillId="0" borderId="15" xfId="0" applyNumberFormat="1" applyFont="1" applyBorder="1" applyAlignment="1">
      <alignment horizontal="center" vertical="center" wrapText="1"/>
    </xf>
    <xf numFmtId="0" fontId="65" fillId="0" borderId="236" xfId="10" applyFont="1" applyBorder="1" applyAlignment="1">
      <alignment horizontal="center" vertical="center"/>
    </xf>
    <xf numFmtId="0" fontId="65" fillId="0" borderId="233" xfId="10" applyFont="1" applyBorder="1" applyAlignment="1">
      <alignment horizontal="center" vertical="center"/>
    </xf>
    <xf numFmtId="49" fontId="64" fillId="0" borderId="11" xfId="13" applyNumberFormat="1" applyFont="1" applyBorder="1" applyAlignment="1">
      <alignment horizontal="center" vertical="center" wrapText="1"/>
    </xf>
    <xf numFmtId="49" fontId="64" fillId="0" borderId="15" xfId="13" applyNumberFormat="1" applyFont="1" applyBorder="1" applyAlignment="1">
      <alignment horizontal="center" vertical="center" wrapText="1"/>
    </xf>
    <xf numFmtId="0" fontId="55" fillId="3" borderId="236" xfId="13" applyFont="1" applyFill="1" applyBorder="1" applyAlignment="1">
      <alignment horizontal="justify" wrapText="1"/>
    </xf>
    <xf numFmtId="0" fontId="3" fillId="0" borderId="237" xfId="13" applyBorder="1" applyAlignment="1">
      <alignment wrapText="1"/>
    </xf>
    <xf numFmtId="0" fontId="3" fillId="0" borderId="233" xfId="13" applyBorder="1" applyAlignment="1">
      <alignment wrapText="1"/>
    </xf>
    <xf numFmtId="1" fontId="64" fillId="0" borderId="9" xfId="13" applyNumberFormat="1" applyFont="1" applyBorder="1" applyAlignment="1">
      <alignment horizontal="center" vertical="center" wrapText="1"/>
    </xf>
    <xf numFmtId="1" fontId="64" fillId="0" borderId="13" xfId="13" applyNumberFormat="1" applyFont="1" applyBorder="1" applyAlignment="1">
      <alignment horizontal="center" vertical="center" wrapText="1"/>
    </xf>
    <xf numFmtId="1" fontId="64" fillId="0" borderId="14" xfId="13" applyNumberFormat="1" applyFont="1" applyBorder="1" applyAlignment="1">
      <alignment horizontal="center" vertical="center" wrapText="1"/>
    </xf>
    <xf numFmtId="49" fontId="9" fillId="0" borderId="11" xfId="13" applyNumberFormat="1" applyFont="1" applyBorder="1" applyAlignment="1">
      <alignment horizontal="center" vertical="center" wrapText="1"/>
    </xf>
    <xf numFmtId="49" fontId="9" fillId="0" borderId="15" xfId="13" applyNumberFormat="1" applyFont="1" applyBorder="1" applyAlignment="1">
      <alignment horizontal="center" vertical="center" wrapText="1"/>
    </xf>
    <xf numFmtId="1" fontId="9" fillId="0" borderId="9" xfId="13" applyNumberFormat="1" applyFont="1" applyBorder="1" applyAlignment="1">
      <alignment horizontal="center" vertical="center" wrapText="1"/>
    </xf>
    <xf numFmtId="1" fontId="9" fillId="0" borderId="13" xfId="13" applyNumberFormat="1" applyFont="1" applyBorder="1" applyAlignment="1">
      <alignment horizontal="center" vertical="center" wrapText="1"/>
    </xf>
    <xf numFmtId="1" fontId="9" fillId="0" borderId="14" xfId="13" applyNumberFormat="1" applyFont="1" applyBorder="1" applyAlignment="1">
      <alignment horizontal="center" vertical="center" wrapText="1"/>
    </xf>
    <xf numFmtId="167" fontId="9" fillId="0" borderId="236" xfId="0" applyNumberFormat="1" applyFont="1" applyBorder="1" applyAlignment="1">
      <alignment horizontal="center"/>
    </xf>
    <xf numFmtId="167" fontId="9" fillId="0" borderId="233" xfId="0" applyNumberFormat="1" applyFont="1" applyBorder="1" applyAlignment="1">
      <alignment horizontal="center"/>
    </xf>
    <xf numFmtId="0" fontId="9" fillId="0" borderId="137" xfId="0" applyFont="1" applyBorder="1" applyAlignment="1">
      <alignment horizontal="center"/>
    </xf>
    <xf numFmtId="0" fontId="9" fillId="0" borderId="125" xfId="0" applyFont="1" applyBorder="1" applyAlignment="1">
      <alignment horizontal="center"/>
    </xf>
    <xf numFmtId="0" fontId="9" fillId="0" borderId="169" xfId="0" applyFont="1" applyBorder="1" applyAlignment="1">
      <alignment horizontal="center"/>
    </xf>
    <xf numFmtId="0" fontId="9" fillId="0" borderId="173" xfId="0" applyFont="1" applyBorder="1" applyAlignment="1">
      <alignment horizontal="center"/>
    </xf>
    <xf numFmtId="0" fontId="9" fillId="0" borderId="236" xfId="0" applyFont="1" applyBorder="1" applyAlignment="1">
      <alignment horizontal="center"/>
    </xf>
    <xf numFmtId="0" fontId="9" fillId="0" borderId="237" xfId="0" applyFont="1" applyBorder="1" applyAlignment="1">
      <alignment horizontal="center"/>
    </xf>
    <xf numFmtId="0" fontId="5" fillId="0" borderId="233" xfId="0" applyFont="1" applyBorder="1" applyAlignment="1">
      <alignment horizontal="center"/>
    </xf>
    <xf numFmtId="0" fontId="9" fillId="0" borderId="233" xfId="0" applyFont="1" applyBorder="1" applyAlignment="1">
      <alignment horizontal="center"/>
    </xf>
    <xf numFmtId="2" fontId="9" fillId="0" borderId="237" xfId="0" applyNumberFormat="1" applyFont="1" applyBorder="1" applyAlignment="1">
      <alignment horizontal="center"/>
    </xf>
    <xf numFmtId="2" fontId="9" fillId="0" borderId="233" xfId="0" applyNumberFormat="1" applyFont="1" applyBorder="1" applyAlignment="1">
      <alignment horizontal="center"/>
    </xf>
    <xf numFmtId="2" fontId="9" fillId="0" borderId="236" xfId="0" applyNumberFormat="1" applyFont="1" applyBorder="1" applyAlignment="1">
      <alignment horizontal="center"/>
    </xf>
    <xf numFmtId="2" fontId="5" fillId="0" borderId="233" xfId="0" applyNumberFormat="1" applyFont="1" applyBorder="1" applyAlignment="1">
      <alignment horizontal="center"/>
    </xf>
    <xf numFmtId="49" fontId="24" fillId="0" borderId="0" xfId="0" applyNumberFormat="1" applyFont="1" applyAlignment="1">
      <alignment horizontal="left"/>
    </xf>
  </cellXfs>
  <cellStyles count="24">
    <cellStyle name="Dezimal 2" xfId="1" xr:uid="{00000000-0005-0000-0000-000000000000}"/>
    <cellStyle name="Dezimal 2 2" xfId="20" xr:uid="{B608DAF1-CC7B-4080-940B-F7D49C420996}"/>
    <cellStyle name="Euro" xfId="2" xr:uid="{00000000-0005-0000-0000-000001000000}"/>
    <cellStyle name="Euro 2" xfId="3" xr:uid="{00000000-0005-0000-0000-000002000000}"/>
    <cellStyle name="Euro 2 2" xfId="17" xr:uid="{86054BB9-0510-486B-B632-4F6B0C415482}"/>
    <cellStyle name="Komma 2" xfId="18" xr:uid="{54A5734F-AB46-48EC-B515-049FBE8121B2}"/>
    <cellStyle name="Prozent 2" xfId="4" xr:uid="{00000000-0005-0000-0000-000004000000}"/>
    <cellStyle name="Prozent 2 2" xfId="22" xr:uid="{A744A423-351C-4E6C-9421-D8C6C18DD804}"/>
    <cellStyle name="Prozent 2 2 2" xfId="23" xr:uid="{397C37DD-D0A5-4443-BA1D-451530DE76B4}"/>
    <cellStyle name="Prozent 3" xfId="5" xr:uid="{00000000-0005-0000-0000-000005000000}"/>
    <cellStyle name="Standard" xfId="0" builtinId="0"/>
    <cellStyle name="Standard 2" xfId="6" xr:uid="{00000000-0005-0000-0000-000007000000}"/>
    <cellStyle name="Standard 2 2" xfId="15" xr:uid="{A00B4ECA-E502-401D-AF42-EB02CE260319}"/>
    <cellStyle name="Standard 3" xfId="7" xr:uid="{00000000-0005-0000-0000-000008000000}"/>
    <cellStyle name="Standard 3 2" xfId="14" xr:uid="{06199441-609B-40F9-B445-38A3AF04D322}"/>
    <cellStyle name="Standard 3 2 2" xfId="19" xr:uid="{F53E5C3F-F81B-4733-B3A3-556865803C72}"/>
    <cellStyle name="Standard 4" xfId="8" xr:uid="{00000000-0005-0000-0000-000009000000}"/>
    <cellStyle name="Standard 5" xfId="9" xr:uid="{00000000-0005-0000-0000-00000A000000}"/>
    <cellStyle name="Standard 6" xfId="13" xr:uid="{C04D61AC-6010-4321-BAC6-C8488B188427}"/>
    <cellStyle name="Standard_Sollkonzept_Intervalle_5.3.02" xfId="10" xr:uid="{00000000-0005-0000-0000-00000B000000}"/>
    <cellStyle name="Standard_STD_SATZ" xfId="11" xr:uid="{00000000-0005-0000-0000-00000C000000}"/>
    <cellStyle name="Währung 2" xfId="12" xr:uid="{00000000-0005-0000-0000-00000E000000}"/>
    <cellStyle name="Währung 2 2" xfId="16" xr:uid="{A2452E4C-1E71-4FBB-B64C-53D27434A529}"/>
    <cellStyle name="Währung 3" xfId="21" xr:uid="{A1E61C6F-6D81-4D10-8F91-034B384FFC0E}"/>
  </cellStyles>
  <dxfs count="74">
    <dxf>
      <fill>
        <patternFill>
          <bgColor rgb="FFB7CFFF"/>
        </patternFill>
      </fill>
    </dxf>
    <dxf>
      <fill>
        <patternFill>
          <bgColor rgb="FFB7CFFF"/>
        </patternFill>
      </fill>
    </dxf>
    <dxf>
      <fill>
        <patternFill>
          <bgColor rgb="FFB7CFFF"/>
        </patternFill>
      </fill>
    </dxf>
    <dxf>
      <fill>
        <patternFill>
          <bgColor rgb="FFB7CFFF"/>
        </patternFill>
      </fill>
    </dxf>
    <dxf>
      <font>
        <color theme="1"/>
      </font>
      <fill>
        <patternFill>
          <bgColor rgb="FFB7CFFF"/>
        </patternFill>
      </fill>
    </dxf>
    <dxf>
      <font>
        <color theme="1"/>
      </font>
      <fill>
        <patternFill>
          <bgColor rgb="FFB7CFFF"/>
        </patternFill>
      </fill>
    </dxf>
    <dxf>
      <font>
        <color theme="1"/>
      </font>
      <fill>
        <patternFill>
          <bgColor rgb="FFB7CFFF"/>
        </patternFill>
      </fill>
    </dxf>
    <dxf>
      <fill>
        <patternFill>
          <bgColor rgb="FFB7CFFF"/>
        </patternFill>
      </fill>
    </dxf>
    <dxf>
      <font>
        <color theme="1"/>
      </font>
      <fill>
        <patternFill>
          <bgColor rgb="FFB7CFFF"/>
        </patternFill>
      </fill>
    </dxf>
    <dxf>
      <fill>
        <patternFill>
          <bgColor rgb="FFB7CFFF"/>
        </patternFill>
      </fill>
    </dxf>
    <dxf>
      <font>
        <color theme="1"/>
      </font>
      <fill>
        <patternFill>
          <bgColor rgb="FFB7CFFF"/>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ont>
        <color theme="1"/>
      </font>
      <fill>
        <patternFill>
          <bgColor theme="3" tint="0.79998168889431442"/>
        </patternFill>
      </fill>
    </dxf>
    <dxf>
      <font>
        <color theme="1"/>
      </font>
      <fill>
        <patternFill>
          <bgColor theme="3" tint="0.79998168889431442"/>
        </patternFill>
      </fill>
    </dxf>
    <dxf>
      <font>
        <color theme="1"/>
      </font>
      <fill>
        <patternFill>
          <bgColor theme="3" tint="0.79998168889431442"/>
        </patternFill>
      </fill>
    </dxf>
    <dxf>
      <font>
        <color theme="1"/>
      </font>
      <fill>
        <patternFill>
          <bgColor theme="3" tint="0.79998168889431442"/>
        </patternFill>
      </fill>
    </dxf>
    <dxf>
      <fill>
        <patternFill>
          <bgColor theme="3" tint="0.79998168889431442"/>
        </patternFill>
      </fill>
    </dxf>
    <dxf>
      <font>
        <color theme="1"/>
      </font>
      <fill>
        <patternFill>
          <bgColor theme="3" tint="0.79998168889431442"/>
        </patternFill>
      </fill>
    </dxf>
    <dxf>
      <fill>
        <patternFill>
          <bgColor theme="3" tint="0.79998168889431442"/>
        </patternFill>
      </fill>
    </dxf>
    <dxf>
      <fill>
        <patternFill>
          <bgColor theme="3" tint="0.79998168889431442"/>
        </patternFill>
      </fill>
    </dxf>
    <dxf>
      <fill>
        <patternFill>
          <bgColor rgb="FFF0F5FF"/>
        </patternFill>
      </fill>
    </dxf>
    <dxf>
      <fill>
        <patternFill>
          <bgColor theme="3" tint="0.79998168889431442"/>
        </patternFill>
      </fill>
    </dxf>
    <dxf>
      <fill>
        <patternFill>
          <bgColor indexed="11"/>
        </patternFill>
      </fill>
    </dxf>
    <dxf>
      <fill>
        <patternFill>
          <bgColor indexed="10"/>
        </patternFill>
      </fill>
    </dxf>
    <dxf>
      <fill>
        <patternFill>
          <bgColor rgb="FFB7CFFF"/>
        </patternFill>
      </fill>
    </dxf>
    <dxf>
      <font>
        <b val="0"/>
        <i val="0"/>
        <strike val="0"/>
        <condense val="0"/>
        <extend val="0"/>
        <outline val="0"/>
        <shadow val="0"/>
        <u val="none"/>
        <vertAlign val="baseline"/>
        <sz val="10"/>
        <color theme="1"/>
        <name val="Gadugi"/>
        <scheme val="none"/>
      </font>
      <fill>
        <patternFill patternType="none">
          <fgColor indexed="64"/>
          <bgColor indexed="65"/>
        </patternFill>
      </fill>
      <alignment horizontal="center" vertical="top" textRotation="0" wrapText="1" indent="0" justifyLastLine="0" shrinkToFit="0" readingOrder="0"/>
      <border diagonalUp="0" diagonalDown="0">
        <left style="thin">
          <color auto="1"/>
        </left>
        <right style="thin">
          <color auto="1"/>
        </right>
        <top style="thin">
          <color auto="1"/>
        </top>
        <bottom style="thin">
          <color auto="1"/>
        </bottom>
        <vertical/>
        <horizontal/>
      </border>
      <protection locked="0" hidden="1"/>
    </dxf>
    <dxf>
      <font>
        <b val="0"/>
        <i val="0"/>
        <strike val="0"/>
        <condense val="0"/>
        <extend val="0"/>
        <outline val="0"/>
        <shadow val="0"/>
        <u val="none"/>
        <vertAlign val="baseline"/>
        <sz val="10"/>
        <color theme="1"/>
        <name val="Gadugi"/>
        <scheme val="none"/>
      </font>
      <numFmt numFmtId="169" formatCode="#,##0.00\ &quot;m² /h&quot;"/>
      <fill>
        <patternFill patternType="none">
          <fgColor indexed="64"/>
          <bgColor auto="1"/>
        </patternFill>
      </fill>
      <alignment horizontal="center" vertical="top" textRotation="0" wrapText="1"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Gadugi"/>
        <family val="2"/>
        <scheme val="none"/>
      </font>
      <fill>
        <patternFill patternType="none">
          <fgColor indexed="64"/>
          <bgColor indexed="6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Gadugi"/>
        <family val="2"/>
        <scheme val="none"/>
      </font>
      <fill>
        <patternFill patternType="none">
          <fgColor indexed="64"/>
          <bgColor indexed="6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Gadugi"/>
        <family val="2"/>
        <scheme val="none"/>
      </font>
      <fill>
        <patternFill patternType="none">
          <fgColor indexed="64"/>
          <bgColor indexed="65"/>
        </patternFill>
      </fill>
      <alignment horizontal="general"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Gadugi"/>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style="thin">
          <color auto="1"/>
        </top>
        <bottom style="thin">
          <color auto="1"/>
        </bottom>
      </border>
    </dxf>
    <dxf>
      <font>
        <b val="0"/>
        <i val="0"/>
        <strike val="0"/>
        <condense val="0"/>
        <extend val="0"/>
        <outline val="0"/>
        <shadow val="0"/>
        <u val="none"/>
        <vertAlign val="baseline"/>
        <sz val="10"/>
        <color theme="1"/>
        <name val="Gadugi"/>
        <scheme val="none"/>
      </font>
      <fill>
        <patternFill patternType="none">
          <fgColor indexed="64"/>
          <bgColor auto="1"/>
        </patternFill>
      </fill>
      <alignment horizontal="general" vertical="top" textRotation="0" wrapText="1" indent="0" justifyLastLine="0" shrinkToFit="0" readingOrder="0"/>
      <border diagonalUp="0" diagonalDown="0" outline="0">
        <left/>
        <right style="thin">
          <color auto="1"/>
        </right>
        <top style="thin">
          <color auto="1"/>
        </top>
        <bottom style="thin">
          <color auto="1"/>
        </bottom>
      </border>
    </dxf>
    <dxf>
      <border>
        <top style="thin">
          <color auto="1"/>
        </top>
      </border>
    </dxf>
    <dxf>
      <border diagonalUp="0" diagonalDown="0">
        <left style="thin">
          <color auto="1"/>
        </left>
        <right style="thin">
          <color auto="1"/>
        </right>
        <top style="thin">
          <color auto="1"/>
        </top>
        <bottom style="thin">
          <color auto="1"/>
        </bottom>
      </border>
    </dxf>
    <dxf>
      <font>
        <strike val="0"/>
        <outline val="0"/>
        <shadow val="0"/>
        <u val="none"/>
        <vertAlign val="baseline"/>
        <sz val="10"/>
        <name val="Gadugi"/>
        <scheme val="none"/>
      </font>
      <fill>
        <patternFill patternType="none">
          <fgColor indexed="64"/>
          <bgColor auto="1"/>
        </patternFill>
      </fill>
      <alignment vertical="top" textRotation="0" wrapText="1" indent="0" justifyLastLine="0" shrinkToFit="0" readingOrder="0"/>
    </dxf>
    <dxf>
      <border>
        <bottom style="thin">
          <color auto="1"/>
        </bottom>
      </border>
    </dxf>
    <dxf>
      <font>
        <strike val="0"/>
        <outline val="0"/>
        <shadow val="0"/>
        <u val="none"/>
        <vertAlign val="baseline"/>
        <sz val="10"/>
        <color theme="0"/>
        <name val="Gadugi"/>
        <scheme val="none"/>
      </font>
      <fill>
        <patternFill patternType="none">
          <fgColor indexed="64"/>
          <bgColor auto="1"/>
        </patternFill>
      </fill>
      <alignment vertical="top" textRotation="0" wrapText="1" indent="0" justifyLastLine="0" shrinkToFit="0" readingOrder="0"/>
      <border diagonalUp="0" diagonalDown="0" outline="0">
        <left style="thin">
          <color auto="1"/>
        </left>
        <right style="thin">
          <color auto="1"/>
        </right>
        <top/>
        <bottom/>
      </border>
    </dxf>
    <dxf>
      <font>
        <b/>
        <i val="0"/>
        <strike val="0"/>
        <condense val="0"/>
        <extend val="0"/>
        <outline val="0"/>
        <shadow val="0"/>
        <u val="none"/>
        <vertAlign val="baseline"/>
        <sz val="11"/>
        <color rgb="FF0070C0"/>
        <name val="Gadugi"/>
        <family val="2"/>
        <scheme val="none"/>
      </font>
      <numFmt numFmtId="2" formatCode="0.00"/>
      <alignment horizontal="center"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i val="0"/>
        <strike val="0"/>
        <condense val="0"/>
        <extend val="0"/>
        <outline val="0"/>
        <shadow val="0"/>
        <u val="none"/>
        <vertAlign val="baseline"/>
        <sz val="11"/>
        <color rgb="FF0070C0"/>
        <name val="Gadugi"/>
        <family val="2"/>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166" formatCode="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70C0"/>
        <name val="Gadugi"/>
        <family val="2"/>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0" formatCode="Genera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alignment horizontal="center" vertical="bottom" textRotation="0" wrapText="0" indent="0" justifyLastLine="0" shrinkToFit="0" readingOrder="0"/>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9"/>
        <color theme="0"/>
        <name val="Gadugi"/>
        <family val="2"/>
        <scheme val="none"/>
      </font>
      <alignment horizontal="center" vertical="top"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11"/>
        <color rgb="FF0070C0"/>
        <name val="Roboto Light"/>
        <scheme val="none"/>
      </font>
      <numFmt numFmtId="2" formatCode="0.00"/>
      <alignment horizontal="center"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i val="0"/>
        <strike val="0"/>
        <condense val="0"/>
        <extend val="0"/>
        <outline val="0"/>
        <shadow val="0"/>
        <u val="none"/>
        <vertAlign val="baseline"/>
        <sz val="11"/>
        <color rgb="FF0070C0"/>
        <name val="Roboto Light"/>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Roboto Light"/>
        <scheme val="none"/>
      </font>
      <numFmt numFmtId="166" formatCode="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70C0"/>
        <name val="Roboto Light"/>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Roboto Light"/>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Roboto Light"/>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Roboto Light"/>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Roboto Light"/>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Roboto Light"/>
        <scheme val="none"/>
      </font>
      <numFmt numFmtId="0" formatCode="Genera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alignment horizontal="center" vertical="bottom" textRotation="0" wrapText="0" indent="0" justifyLastLine="0" shrinkToFit="0" readingOrder="0"/>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9"/>
        <color theme="0"/>
        <name val="Gadugi"/>
        <family val="2"/>
        <scheme val="none"/>
      </font>
      <alignment horizontal="center" vertical="top" textRotation="0" wrapText="1" indent="0" justifyLastLine="0" shrinkToFit="0" readingOrder="0"/>
      <border diagonalUp="0" diagonalDown="0" outline="0">
        <left style="thin">
          <color indexed="64"/>
        </left>
        <right style="thin">
          <color indexed="64"/>
        </right>
        <top/>
        <bottom/>
      </border>
    </dxf>
    <dxf>
      <fill>
        <patternFill>
          <bgColor theme="0" tint="-0.14996795556505021"/>
        </patternFill>
      </fill>
    </dxf>
    <dxf>
      <font>
        <color theme="0"/>
      </font>
      <fill>
        <patternFill>
          <bgColor rgb="FFC00000"/>
        </patternFill>
      </fill>
    </dxf>
  </dxfs>
  <tableStyles count="1" defaultTableStyle="TableStyleMedium9" defaultPivotStyle="PivotStyleLight16">
    <tableStyle name="Sarikohn" pivot="0" count="2" xr9:uid="{1EDB7B1B-E0A0-4899-B832-6FF7D468F762}">
      <tableStyleElement type="headerRow" dxfId="73"/>
      <tableStyleElement type="firstRowStripe" dxfId="72"/>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B7C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70" Type="http://schemas.openxmlformats.org/officeDocument/2006/relationships/customXml" Target="../customXml/item3.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styles" Target="style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theme" Target="theme/theme1.xml"/><Relationship Id="rId16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567512</xdr:colOff>
      <xdr:row>16</xdr:row>
      <xdr:rowOff>19050</xdr:rowOff>
    </xdr:from>
    <xdr:to>
      <xdr:col>1</xdr:col>
      <xdr:colOff>708841</xdr:colOff>
      <xdr:row>17</xdr:row>
      <xdr:rowOff>184966</xdr:rowOff>
    </xdr:to>
    <xdr:grpSp>
      <xdr:nvGrpSpPr>
        <xdr:cNvPr id="2" name="Gruppieren 1">
          <a:extLst>
            <a:ext uri="{FF2B5EF4-FFF2-40B4-BE49-F238E27FC236}">
              <a16:creationId xmlns:a16="http://schemas.microsoft.com/office/drawing/2014/main" id="{E4CD3C28-E23F-4F61-A0B2-8049ECE32E7A}"/>
            </a:ext>
          </a:extLst>
        </xdr:cNvPr>
        <xdr:cNvGrpSpPr/>
      </xdr:nvGrpSpPr>
      <xdr:grpSpPr>
        <a:xfrm>
          <a:off x="567512" y="3571875"/>
          <a:ext cx="141329" cy="356416"/>
          <a:chOff x="567512" y="3562350"/>
          <a:chExt cx="141329" cy="356416"/>
        </a:xfrm>
      </xdr:grpSpPr>
      <xdr:pic>
        <xdr:nvPicPr>
          <xdr:cNvPr id="3" name="Grafik 2" descr="Marke 1 mit einfarbiger Füllung">
            <a:extLst>
              <a:ext uri="{FF2B5EF4-FFF2-40B4-BE49-F238E27FC236}">
                <a16:creationId xmlns:a16="http://schemas.microsoft.com/office/drawing/2014/main" id="{70F853B2-73E4-0CF1-E3A6-3F073AB0116E}"/>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567512" y="3777437"/>
            <a:ext cx="141329" cy="141329"/>
          </a:xfrm>
          <a:prstGeom prst="rect">
            <a:avLst/>
          </a:prstGeom>
        </xdr:spPr>
      </xdr:pic>
      <xdr:pic>
        <xdr:nvPicPr>
          <xdr:cNvPr id="4" name="Grafik 3" descr="Marke 1 mit einfarbiger Füllung">
            <a:extLst>
              <a:ext uri="{FF2B5EF4-FFF2-40B4-BE49-F238E27FC236}">
                <a16:creationId xmlns:a16="http://schemas.microsoft.com/office/drawing/2014/main" id="{C2052E93-E942-538F-E849-EA085452EE18}"/>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567512" y="3562350"/>
            <a:ext cx="141329" cy="141329"/>
          </a:xfrm>
          <a:prstGeom prst="rect">
            <a:avLst/>
          </a:prstGeom>
        </xdr:spPr>
      </xdr:pic>
    </xdr:grpSp>
    <xdr:clientData/>
  </xdr:twoCellAnchor>
  <xdr:twoCellAnchor>
    <xdr:from>
      <xdr:col>1</xdr:col>
      <xdr:colOff>552450</xdr:colOff>
      <xdr:row>39</xdr:row>
      <xdr:rowOff>9525</xdr:rowOff>
    </xdr:from>
    <xdr:to>
      <xdr:col>1</xdr:col>
      <xdr:colOff>693779</xdr:colOff>
      <xdr:row>40</xdr:row>
      <xdr:rowOff>175441</xdr:rowOff>
    </xdr:to>
    <xdr:grpSp>
      <xdr:nvGrpSpPr>
        <xdr:cNvPr id="5" name="Gruppieren 4">
          <a:extLst>
            <a:ext uri="{FF2B5EF4-FFF2-40B4-BE49-F238E27FC236}">
              <a16:creationId xmlns:a16="http://schemas.microsoft.com/office/drawing/2014/main" id="{9EA18843-1963-42E0-BB11-F0EA3CDA6C62}"/>
            </a:ext>
          </a:extLst>
        </xdr:cNvPr>
        <xdr:cNvGrpSpPr/>
      </xdr:nvGrpSpPr>
      <xdr:grpSpPr>
        <a:xfrm>
          <a:off x="552450" y="8486775"/>
          <a:ext cx="141329" cy="356416"/>
          <a:chOff x="567512" y="3562350"/>
          <a:chExt cx="141329" cy="356416"/>
        </a:xfrm>
      </xdr:grpSpPr>
      <xdr:pic>
        <xdr:nvPicPr>
          <xdr:cNvPr id="6" name="Grafik 5" descr="Marke 1 mit einfarbiger Füllung">
            <a:extLst>
              <a:ext uri="{FF2B5EF4-FFF2-40B4-BE49-F238E27FC236}">
                <a16:creationId xmlns:a16="http://schemas.microsoft.com/office/drawing/2014/main" id="{14A8A0ED-DE85-AD72-E976-811118134984}"/>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567512" y="3777437"/>
            <a:ext cx="141329" cy="141329"/>
          </a:xfrm>
          <a:prstGeom prst="rect">
            <a:avLst/>
          </a:prstGeom>
        </xdr:spPr>
      </xdr:pic>
      <xdr:pic>
        <xdr:nvPicPr>
          <xdr:cNvPr id="7" name="Grafik 6" descr="Marke 1 mit einfarbiger Füllung">
            <a:extLst>
              <a:ext uri="{FF2B5EF4-FFF2-40B4-BE49-F238E27FC236}">
                <a16:creationId xmlns:a16="http://schemas.microsoft.com/office/drawing/2014/main" id="{E89A0DA6-F96E-B6F8-6359-D7538B25E31C}"/>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567512" y="3562350"/>
            <a:ext cx="141329" cy="141329"/>
          </a:xfrm>
          <a:prstGeom prst="rect">
            <a:avLst/>
          </a:prstGeom>
        </xdr:spPr>
      </xdr:pic>
    </xdr:grpSp>
    <xdr:clientData/>
  </xdr:twoCellAnchor>
  <xdr:twoCellAnchor editAs="oneCell">
    <xdr:from>
      <xdr:col>1</xdr:col>
      <xdr:colOff>14573</xdr:colOff>
      <xdr:row>54</xdr:row>
      <xdr:rowOff>24098</xdr:rowOff>
    </xdr:from>
    <xdr:to>
      <xdr:col>1</xdr:col>
      <xdr:colOff>175927</xdr:colOff>
      <xdr:row>54</xdr:row>
      <xdr:rowOff>185452</xdr:rowOff>
    </xdr:to>
    <xdr:pic>
      <xdr:nvPicPr>
        <xdr:cNvPr id="8" name="Grafik 7" descr="Marke 1 mit einfarbiger Füllung">
          <a:extLst>
            <a:ext uri="{FF2B5EF4-FFF2-40B4-BE49-F238E27FC236}">
              <a16:creationId xmlns:a16="http://schemas.microsoft.com/office/drawing/2014/main" id="{7B843A87-CB6F-4D20-B916-0504F5B12265}"/>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4573" y="9853898"/>
          <a:ext cx="161354" cy="161354"/>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1106829-9453-4EE6-9FC4-6539CF1A6830}" name="VFZ" displayName="VFZ" ref="B31:K45" totalsRowShown="0" headerRowDxfId="71" headerRowBorderDxfId="70" tableBorderDxfId="69" totalsRowBorderDxfId="68" headerRowCellStyle="Standard 2">
  <autoFilter ref="B31:K45" xr:uid="{AF9E0D04-F86E-4934-8CB2-A3887B4B8773}"/>
  <tableColumns count="10">
    <tableColumn id="1" xr3:uid="{B09BC2E2-5034-483C-8DEA-052D6A4DFE32}" name="Reinigungs-tage/Woche" dataDxfId="67" dataCellStyle="Standard 2"/>
    <tableColumn id="2" xr3:uid="{8FE9BD88-C430-4160-8603-175888F824E3}" name="Tage pro Jahr" dataDxfId="66" dataCellStyle="Standard 2">
      <calculatedColumnFormula>138+24.5</calculatedColumnFormula>
    </tableColumn>
    <tableColumn id="3" xr3:uid="{AFDA122F-D47F-450B-AAE8-C6AA01E0C687}" name="Sonntage" dataDxfId="65" dataCellStyle="Standard 2"/>
    <tableColumn id="4" xr3:uid="{AF961783-2C20-48F5-8F59-93F634EB8417}" name="Feiertage an Werktagen*" dataDxfId="64" dataCellStyle="Standard 2"/>
    <tableColumn id="5" xr3:uid="{D6B4A703-A01A-4E04-A1FB-414C28E12783}" name="Variable _x000a_Feiertage**" dataDxfId="63" dataCellStyle="Standard 2"/>
    <tableColumn id="6" xr3:uid="{B6AEB95D-032B-4BBD-906E-CDA9A2A2F312}" name="Arbeitsfreie _x000a_Werktage_x000a_(mit Samstag)" dataDxfId="62" dataCellStyle="Standard 2"/>
    <tableColumn id="7" xr3:uid="{DFAD5444-5C39-4978-96CB-B9ABB4810BD5}" name="Verrechenbare _x000a_Tage pro Jahr" dataDxfId="61" dataCellStyle="Standard 2"/>
    <tableColumn id="8" xr3:uid="{08ADE4F5-C549-4A83-8224-3DBEEABE0FD1}" name="individuelle_x000a_Schließzeiten/_x000a_Brückentage" dataDxfId="60" dataCellStyle="Standard 2"/>
    <tableColumn id="9" xr3:uid="{4DDEF360-0020-47E8-9070-663B91EB7063}" name="Verrechenbare _x000a_Tage pro Jahr (abzgl. Schließtage)" dataDxfId="59" dataCellStyle="Standard 2">
      <calculatedColumnFormula>H32-I32</calculatedColumnFormula>
    </tableColumn>
    <tableColumn id="10" xr3:uid="{2D13F653-3C56-4C19-94E0-A847C8478AF3}" name="Verrechenbare Tage pro Monat" dataDxfId="58" dataCellStyle="Standard 2">
      <calculatedColumnFormula>J32/12</calculatedColumnFormula>
    </tableColumn>
  </tableColumns>
  <tableStyleInfo name="Sarikohn"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956E3A05-8FFE-4C7A-BCE8-5F8E73A4D5FC}" name="VZ" displayName="VZ" ref="B8:K22" totalsRowShown="0" headerRowDxfId="57" headerRowBorderDxfId="56" tableBorderDxfId="55" totalsRowBorderDxfId="54" headerRowCellStyle="Standard 2">
  <autoFilter ref="B8:K22" xr:uid="{9EF013B1-4044-4A89-B90C-2B351CB930A9}"/>
  <tableColumns count="10">
    <tableColumn id="1" xr3:uid="{EC001076-CE24-4274-94FC-C75CFBC3FA2A}" name="Reinigungs-tage/Woche" dataDxfId="53" dataCellStyle="Standard 2"/>
    <tableColumn id="2" xr3:uid="{D185E5E8-7764-4785-9470-E27BC64B26FB}" name="Tage pro Jahr" dataDxfId="52" dataCellStyle="Standard 2">
      <calculatedColumnFormula>175+27.5</calculatedColumnFormula>
    </tableColumn>
    <tableColumn id="3" xr3:uid="{F165BB8B-CDA5-4D09-BE76-C0627D968567}" name="Sonntage" dataDxfId="51" dataCellStyle="Standard 2">
      <calculatedColumnFormula>C9/7</calculatedColumnFormula>
    </tableColumn>
    <tableColumn id="4" xr3:uid="{AD0D0A65-A71F-4F6C-BC19-3475D6EAB0B4}" name="Feiertage an Werktagen*" dataDxfId="50" dataCellStyle="Standard 2"/>
    <tableColumn id="5" xr3:uid="{C8931FCD-6036-4D85-95F4-C9C0BB0AC4D3}" name="Variable _x000a_Feiertage**" dataDxfId="49" dataCellStyle="Standard 2"/>
    <tableColumn id="6" xr3:uid="{C28E2648-5EE3-4E36-876C-BC35CF85BA6D}" name="Arbeitsfreie _x000a_Werktage_x000a_(mit Samstag)" dataDxfId="48" dataCellStyle="Standard 2"/>
    <tableColumn id="7" xr3:uid="{327863A0-24C2-4061-8BD7-31D194AC5D06}" name="Verrechenbare _x000a_Tage pro Jahr" dataDxfId="47" dataCellStyle="Standard 2"/>
    <tableColumn id="8" xr3:uid="{E2F00E30-4057-40F1-BE8D-152E4854203F}" name="individuelle_x000a_Schließzeiten/_x000a_Brückentage" dataDxfId="46" dataCellStyle="Standard 2"/>
    <tableColumn id="9" xr3:uid="{0F7A5B37-E747-4030-B8D1-81CA398ACB5E}" name="Verrechenbare _x000a_Tage pro Jahr (abzgl. Schließtage)" dataDxfId="45" dataCellStyle="Standard 2">
      <calculatedColumnFormula>H9-I9</calculatedColumnFormula>
    </tableColumn>
    <tableColumn id="10" xr3:uid="{3BDEDAAC-6214-40A1-B53D-D0D166CC2439}" name="Verrechenbare Tage pro Monat" dataDxfId="44" dataCellStyle="Standard 2">
      <calculatedColumnFormula>J9/12</calculatedColumnFormula>
    </tableColumn>
  </tableColumns>
  <tableStyleInfo name="Sarikohn"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2AA3815-1BA0-4AF8-ABDE-C937D03A5BDB}" name="Tab_Leistungswerte" displayName="Tab_Leistungswerte" ref="A4:G221" totalsRowShown="0" headerRowDxfId="43" dataDxfId="41" headerRowBorderDxfId="42" tableBorderDxfId="40" totalsRowBorderDxfId="39">
  <autoFilter ref="A4:G221" xr:uid="{00000000-0009-0000-0100-00001A000000}">
    <filterColumn colId="0" hiddenButton="1"/>
    <filterColumn colId="1" hiddenButton="1"/>
    <filterColumn colId="2" hiddenButton="1"/>
    <filterColumn colId="3" hiddenButton="1"/>
    <filterColumn colId="4" hiddenButton="1"/>
    <filterColumn colId="5" hiddenButton="1"/>
    <filterColumn colId="6" hiddenButton="1"/>
  </autoFilter>
  <sortState xmlns:xlrd2="http://schemas.microsoft.com/office/spreadsheetml/2017/richdata2" ref="A5:G35">
    <sortCondition ref="A5:A35"/>
  </sortState>
  <tableColumns count="7">
    <tableColumn id="1" xr3:uid="{3CC8B2ED-9C17-4590-A868-302575E10ACB}" name="RG" dataDxfId="38"/>
    <tableColumn id="2" xr3:uid="{FD048316-A093-4D92-86A0-747C6CBCADFB}" name="Bezeichnung" dataDxfId="37"/>
    <tableColumn id="6" xr3:uid="{D160ED26-1729-4D41-B068-E1343D0AEE74}" name="Turnus" dataDxfId="36" dataCellStyle="Standard 3"/>
    <tableColumn id="5" xr3:uid="{899FC677-2FF0-4D36-82A7-B8929E44DC29}" name="Vorlesungs-_x000a_zeit (VZ)" dataDxfId="35" dataCellStyle="Standard 3"/>
    <tableColumn id="4" xr3:uid="{A66A6D72-9594-44D3-BD1D-2A9A1DD87262}" name="Vorlesungsfreie_x000a_Zeit (VFZ)" dataDxfId="34" dataCellStyle="Standard 3"/>
    <tableColumn id="3" xr3:uid="{CD23889C-2DA9-4871-AC7B-78E301DA66C6}" name="m²/Std. MAXIMUM" dataDxfId="33"/>
    <tableColumn id="7" xr3:uid="{5E20E516-F274-4D17-A375-7D8DE18D6733}" name="m²/Std. _x000a_Bieter" dataDxfId="32"/>
  </tableColumns>
  <tableStyleInfo name="Sarikohn"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xml"/><Relationship Id="rId1" Type="http://schemas.openxmlformats.org/officeDocument/2006/relationships/printerSettings" Target="../printerSettings/printerSettings5.bin"/><Relationship Id="rId4" Type="http://schemas.openxmlformats.org/officeDocument/2006/relationships/table" Target="../tables/table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4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5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6.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AA47C-225C-464A-ACF0-4B1A700F3298}">
  <sheetPr codeName="Tabelle1">
    <pageSetUpPr fitToPage="1"/>
  </sheetPr>
  <dimension ref="A1:O54"/>
  <sheetViews>
    <sheetView showGridLines="0" tabSelected="1" topLeftCell="A19" zoomScale="89" zoomScaleNormal="89" workbookViewId="0">
      <selection activeCell="A53" sqref="A53"/>
    </sheetView>
  </sheetViews>
  <sheetFormatPr baseColWidth="10" defaultColWidth="11.42578125" defaultRowHeight="12.75" x14ac:dyDescent="0.2"/>
  <cols>
    <col min="1" max="1" width="57.28515625" customWidth="1"/>
    <col min="2" max="2" width="8.140625" customWidth="1"/>
    <col min="3" max="3" width="14.42578125" customWidth="1"/>
    <col min="4" max="4" width="16" customWidth="1"/>
    <col min="5" max="5" width="19.42578125" customWidth="1"/>
    <col min="6" max="6" width="15.5703125" bestFit="1" customWidth="1"/>
    <col min="7" max="7" width="19.140625" bestFit="1" customWidth="1"/>
    <col min="8" max="8" width="14.7109375" bestFit="1" customWidth="1"/>
    <col min="9" max="9" width="15.42578125" bestFit="1" customWidth="1"/>
    <col min="12" max="12" width="50.28515625" bestFit="1" customWidth="1"/>
    <col min="13" max="13" width="12.28515625" bestFit="1" customWidth="1"/>
  </cols>
  <sheetData>
    <row r="1" spans="1:15" ht="30" x14ac:dyDescent="0.2">
      <c r="A1" s="463" t="s">
        <v>0</v>
      </c>
      <c r="B1" s="474" t="s">
        <v>1</v>
      </c>
      <c r="C1" s="464" t="s">
        <v>2</v>
      </c>
      <c r="D1" s="464" t="s">
        <v>3</v>
      </c>
      <c r="E1" s="464" t="s">
        <v>4</v>
      </c>
      <c r="F1" s="464" t="s">
        <v>5</v>
      </c>
      <c r="G1" s="465" t="s">
        <v>6</v>
      </c>
      <c r="H1" s="466" t="s">
        <v>7</v>
      </c>
      <c r="I1" s="467" t="s">
        <v>8</v>
      </c>
      <c r="J1" s="462"/>
    </row>
    <row r="2" spans="1:15" ht="15.75" customHeight="1" x14ac:dyDescent="0.2">
      <c r="A2" s="468" t="s">
        <v>9</v>
      </c>
      <c r="B2" s="472" t="s">
        <v>10</v>
      </c>
      <c r="C2" s="471">
        <f>IF($B$2="x",0,'2113 Preisblatt'!S35)</f>
        <v>0</v>
      </c>
      <c r="D2" s="471">
        <f>IF($B$2="x",0,'2113 Preisblatt'!T35)</f>
        <v>0</v>
      </c>
      <c r="E2" s="469">
        <f>IF($B$2="x",0,'2113 Preisblatt'!U35)</f>
        <v>0</v>
      </c>
      <c r="F2" s="469">
        <f>IF($B$2="x",0,'2113 Preisblatt'!V35)</f>
        <v>0</v>
      </c>
      <c r="G2" s="469">
        <f>IF($B$2="x",0,'2113 Preisblatt'!W35)</f>
        <v>0</v>
      </c>
      <c r="H2" s="470">
        <f>G2/12</f>
        <v>0</v>
      </c>
      <c r="I2" s="470">
        <f>H2*1.19</f>
        <v>0</v>
      </c>
      <c r="J2" s="59"/>
    </row>
    <row r="3" spans="1:15" ht="15.75" customHeight="1" x14ac:dyDescent="0.2">
      <c r="A3" s="468" t="s">
        <v>11</v>
      </c>
      <c r="B3" s="472" t="s">
        <v>10</v>
      </c>
      <c r="C3" s="471">
        <f>IF($B$3="x",0,'1152 Preisblatt'!S499)</f>
        <v>0</v>
      </c>
      <c r="D3" s="471">
        <f>IF($B$3="x",0,'1152 Preisblatt'!T499)</f>
        <v>0</v>
      </c>
      <c r="E3" s="469">
        <f>IF($B$3="x",0,'1152 Preisblatt'!U499)</f>
        <v>0</v>
      </c>
      <c r="F3" s="469">
        <f>IF($B$3="x",0,'1152 Preisblatt'!V499)</f>
        <v>0</v>
      </c>
      <c r="G3" s="469">
        <f>IF($B$3="x",0,'1152 Preisblatt'!W499)</f>
        <v>0</v>
      </c>
      <c r="H3" s="470">
        <f t="shared" ref="H3:H38" si="0">G3/12</f>
        <v>0</v>
      </c>
      <c r="I3" s="470">
        <f t="shared" ref="I3:I38" si="1">H3*1.19</f>
        <v>0</v>
      </c>
      <c r="J3" s="59"/>
    </row>
    <row r="4" spans="1:15" ht="15.75" customHeight="1" x14ac:dyDescent="0.2">
      <c r="A4" s="468" t="s">
        <v>12</v>
      </c>
      <c r="B4" s="472" t="s">
        <v>10</v>
      </c>
      <c r="C4" s="471">
        <f>IF($B$4="x",0,'1171 Preisblatt'!S117)</f>
        <v>0</v>
      </c>
      <c r="D4" s="471">
        <f>IF($B$4="x",0,'1171 Preisblatt'!T117)</f>
        <v>0</v>
      </c>
      <c r="E4" s="469">
        <f>IF($B$4="x",0,'1171 Preisblatt'!U117)</f>
        <v>0</v>
      </c>
      <c r="F4" s="469">
        <f>IF($B$4="x",0,'1171 Preisblatt'!V117)</f>
        <v>0</v>
      </c>
      <c r="G4" s="469">
        <f>IF($B$4="x",0,'1171 Preisblatt'!W117)</f>
        <v>0</v>
      </c>
      <c r="H4" s="470">
        <f t="shared" si="0"/>
        <v>0</v>
      </c>
      <c r="I4" s="470">
        <f t="shared" si="1"/>
        <v>0</v>
      </c>
      <c r="J4" s="59"/>
    </row>
    <row r="5" spans="1:15" ht="15.75" customHeight="1" x14ac:dyDescent="0.2">
      <c r="A5" s="468" t="s">
        <v>13</v>
      </c>
      <c r="B5" s="472" t="s">
        <v>10</v>
      </c>
      <c r="C5" s="471">
        <f>IF($B$5="x",0,'1361 Preisblatt '!S209)</f>
        <v>0</v>
      </c>
      <c r="D5" s="471">
        <f>IF($B$5="x",0,'1361 Preisblatt '!T209)</f>
        <v>0</v>
      </c>
      <c r="E5" s="471">
        <f>IF($B$5="x",0,'1361 Preisblatt '!U209)</f>
        <v>0</v>
      </c>
      <c r="F5" s="471">
        <f>IF($B$5="x",0,'1361 Preisblatt '!V209)</f>
        <v>0</v>
      </c>
      <c r="G5" s="471">
        <f>IF($B$5="x",0,'1361 Preisblatt '!W209)</f>
        <v>0</v>
      </c>
      <c r="H5" s="470">
        <f t="shared" ref="H5" si="2">G5/12</f>
        <v>0</v>
      </c>
      <c r="I5" s="470">
        <f t="shared" ref="I5" si="3">H5*1.19</f>
        <v>0</v>
      </c>
      <c r="J5" s="59"/>
    </row>
    <row r="6" spans="1:15" ht="15.75" customHeight="1" x14ac:dyDescent="0.25">
      <c r="A6" s="468" t="s">
        <v>14</v>
      </c>
      <c r="B6" s="472"/>
      <c r="C6" s="471">
        <f>IF($B$6="x",0,'1365 Preisblatt'!S31)</f>
        <v>0</v>
      </c>
      <c r="D6" s="471">
        <f>IF($B$6="x",0,'1365 Preisblatt'!T31)</f>
        <v>0</v>
      </c>
      <c r="E6" s="471" t="e">
        <f>IF($B$6="x",0,'1365 Preisblatt'!U31)</f>
        <v>#DIV/0!</v>
      </c>
      <c r="F6" s="471" t="e">
        <f>IF($B$6="x",0,'1365 Preisblatt'!V31)</f>
        <v>#DIV/0!</v>
      </c>
      <c r="G6" s="471" t="e">
        <f>IF($B$6="x",0,'1365 Preisblatt'!W31)</f>
        <v>#DIV/0!</v>
      </c>
      <c r="H6" s="470" t="e">
        <f t="shared" si="0"/>
        <v>#DIV/0!</v>
      </c>
      <c r="I6" s="470" t="e">
        <f t="shared" si="1"/>
        <v>#DIV/0!</v>
      </c>
      <c r="J6" s="204"/>
    </row>
    <row r="7" spans="1:15" ht="15.75" customHeight="1" x14ac:dyDescent="0.2">
      <c r="A7" s="468" t="s">
        <v>15</v>
      </c>
      <c r="B7" s="472"/>
      <c r="C7" s="471" t="e">
        <f>IF($B$7="x",0,'1366 Preisblatt'!S13)</f>
        <v>#DIV/0!</v>
      </c>
      <c r="D7" s="471" t="e">
        <f>IF($B$7="x",0,'1366 Preisblatt'!T13)</f>
        <v>#DIV/0!</v>
      </c>
      <c r="E7" s="471" t="e">
        <f>IF($B$7="x",0,'1366 Preisblatt'!U13)</f>
        <v>#DIV/0!</v>
      </c>
      <c r="F7" s="471" t="e">
        <f>IF($B$7="x",0,'1366 Preisblatt'!V13)</f>
        <v>#DIV/0!</v>
      </c>
      <c r="G7" s="471" t="e">
        <f>IF($B$7="x",0,'1366 Preisblatt'!W13)</f>
        <v>#DIV/0!</v>
      </c>
      <c r="H7" s="470" t="e">
        <f t="shared" si="0"/>
        <v>#DIV/0!</v>
      </c>
      <c r="I7" s="470" t="e">
        <f t="shared" si="1"/>
        <v>#DIV/0!</v>
      </c>
      <c r="J7" s="185"/>
      <c r="K7" s="185"/>
    </row>
    <row r="8" spans="1:15" ht="15.75" customHeight="1" x14ac:dyDescent="0.25">
      <c r="A8" s="468" t="s">
        <v>16</v>
      </c>
      <c r="B8" s="472"/>
      <c r="C8" s="471">
        <f>IF($B$8="x",0,'1371 Preisblatt'!S124)</f>
        <v>0</v>
      </c>
      <c r="D8" s="471">
        <f>IF($B$8="x",0,'1371 Preisblatt'!T124)</f>
        <v>0</v>
      </c>
      <c r="E8" s="471" t="e">
        <f>IF($B$8="x",0,'1371 Preisblatt'!U124)</f>
        <v>#DIV/0!</v>
      </c>
      <c r="F8" s="471" t="e">
        <f>IF($B$8="x",0,'1371 Preisblatt'!V124)</f>
        <v>#DIV/0!</v>
      </c>
      <c r="G8" s="471" t="e">
        <f>IF($B$8="x",0,'1371 Preisblatt'!W124)</f>
        <v>#DIV/0!</v>
      </c>
      <c r="H8" s="470" t="e">
        <f t="shared" si="0"/>
        <v>#DIV/0!</v>
      </c>
      <c r="I8" s="470" t="e">
        <f t="shared" si="1"/>
        <v>#DIV/0!</v>
      </c>
      <c r="J8" s="204"/>
    </row>
    <row r="9" spans="1:15" ht="15.75" customHeight="1" x14ac:dyDescent="0.25">
      <c r="A9" s="468" t="s">
        <v>17</v>
      </c>
      <c r="B9" s="472"/>
      <c r="C9" s="471">
        <f>IF($B$9="x",0,'1372 Preisblatt'!S92)</f>
        <v>0</v>
      </c>
      <c r="D9" s="471">
        <f>IF($B$9="x",0,'1372 Preisblatt'!T92)</f>
        <v>0</v>
      </c>
      <c r="E9" s="471" t="e">
        <f>IF($B$9="x",0,'1372 Preisblatt'!U92)</f>
        <v>#DIV/0!</v>
      </c>
      <c r="F9" s="471" t="e">
        <f>IF($B$9="x",0,'1372 Preisblatt'!V92)</f>
        <v>#DIV/0!</v>
      </c>
      <c r="G9" s="471" t="e">
        <f>IF($B$9="x",0,'1372 Preisblatt'!W92)</f>
        <v>#DIV/0!</v>
      </c>
      <c r="H9" s="470" t="e">
        <f t="shared" si="0"/>
        <v>#DIV/0!</v>
      </c>
      <c r="I9" s="470" t="e">
        <f t="shared" si="1"/>
        <v>#DIV/0!</v>
      </c>
      <c r="J9" s="204"/>
    </row>
    <row r="10" spans="1:15" ht="15.75" customHeight="1" x14ac:dyDescent="0.25">
      <c r="A10" s="468" t="s">
        <v>18</v>
      </c>
      <c r="B10" s="472"/>
      <c r="C10" s="471">
        <f>IF($B$10="x",0,'1385 Preisblatt'!S88)</f>
        <v>0</v>
      </c>
      <c r="D10" s="471">
        <f>'1385 Preisblatt'!T88</f>
        <v>0</v>
      </c>
      <c r="E10" s="469" t="e">
        <f>'1385 Preisblatt'!U88</f>
        <v>#DIV/0!</v>
      </c>
      <c r="F10" s="469" t="e">
        <f>'1385 Preisblatt'!V88</f>
        <v>#DIV/0!</v>
      </c>
      <c r="G10" s="469" t="e">
        <f>'1385 Preisblatt'!W88</f>
        <v>#DIV/0!</v>
      </c>
      <c r="H10" s="470" t="e">
        <f t="shared" si="0"/>
        <v>#DIV/0!</v>
      </c>
      <c r="I10" s="470" t="e">
        <f t="shared" si="1"/>
        <v>#DIV/0!</v>
      </c>
      <c r="J10" s="204"/>
    </row>
    <row r="11" spans="1:15" s="122" customFormat="1" ht="15.75" customHeight="1" x14ac:dyDescent="0.2">
      <c r="A11" s="468" t="s">
        <v>19</v>
      </c>
      <c r="B11" s="472"/>
      <c r="C11" s="471">
        <f>IF($B$11="x",0,'1395 Preisblatt'!S292)</f>
        <v>0</v>
      </c>
      <c r="D11" s="471">
        <f>IF($B$11="x",0,'1395 Preisblatt'!T292)</f>
        <v>0</v>
      </c>
      <c r="E11" s="471" t="e">
        <f>IF($B$11="x",0,'1395 Preisblatt'!U292)</f>
        <v>#DIV/0!</v>
      </c>
      <c r="F11" s="471" t="e">
        <f>IF($B$11="x",0,'1395 Preisblatt'!V292)</f>
        <v>#DIV/0!</v>
      </c>
      <c r="G11" s="471" t="e">
        <f>IF($B$11="x",0,'1395 Preisblatt'!W292)</f>
        <v>#DIV/0!</v>
      </c>
      <c r="H11" s="470" t="e">
        <f t="shared" si="0"/>
        <v>#DIV/0!</v>
      </c>
      <c r="I11" s="470" t="e">
        <f t="shared" si="1"/>
        <v>#DIV/0!</v>
      </c>
      <c r="J11" s="59"/>
    </row>
    <row r="12" spans="1:15" s="122" customFormat="1" ht="15.75" customHeight="1" x14ac:dyDescent="0.2">
      <c r="A12" s="468" t="s">
        <v>20</v>
      </c>
      <c r="B12" s="472"/>
      <c r="C12" s="471">
        <f>IF($B$12="x",0,'1521 Preisblatt'!S78)</f>
        <v>0</v>
      </c>
      <c r="D12" s="471">
        <f>IF($B$12="x",0,'1521 Preisblatt'!T78)</f>
        <v>0</v>
      </c>
      <c r="E12" s="471" t="e">
        <f>IF($B$12="x",0,'1521 Preisblatt'!U78)</f>
        <v>#DIV/0!</v>
      </c>
      <c r="F12" s="471" t="e">
        <f>IF($B$12="x",0,'1521 Preisblatt'!V78)</f>
        <v>#DIV/0!</v>
      </c>
      <c r="G12" s="471" t="e">
        <f>IF($B$12="x",0,'1521 Preisblatt'!W78)</f>
        <v>#DIV/0!</v>
      </c>
      <c r="H12" s="470" t="e">
        <f t="shared" si="0"/>
        <v>#DIV/0!</v>
      </c>
      <c r="I12" s="470" t="e">
        <f t="shared" si="1"/>
        <v>#DIV/0!</v>
      </c>
      <c r="J12" s="59"/>
      <c r="K12" s="137"/>
      <c r="L12" s="137"/>
      <c r="M12" s="137"/>
      <c r="N12" s="137"/>
      <c r="O12" s="137"/>
    </row>
    <row r="13" spans="1:15" s="122" customFormat="1" ht="15.75" customHeight="1" x14ac:dyDescent="0.2">
      <c r="A13" s="468" t="s">
        <v>21</v>
      </c>
      <c r="B13" s="472"/>
      <c r="C13" s="471">
        <f>IF($B$13="x",0,'1531 Preisblatt'!S63)</f>
        <v>0</v>
      </c>
      <c r="D13" s="471">
        <f>IF($B$13="x",0,'1531 Preisblatt'!T63)</f>
        <v>0</v>
      </c>
      <c r="E13" s="471" t="e">
        <f>IF($B$13="x",0,'1531 Preisblatt'!U63)</f>
        <v>#DIV/0!</v>
      </c>
      <c r="F13" s="471" t="e">
        <f>IF($B$13="x",0,'1531 Preisblatt'!V63)</f>
        <v>#DIV/0!</v>
      </c>
      <c r="G13" s="471" t="e">
        <f>IF($B$13="x",0,'1531 Preisblatt'!W63)</f>
        <v>#DIV/0!</v>
      </c>
      <c r="H13" s="470" t="e">
        <f t="shared" si="0"/>
        <v>#DIV/0!</v>
      </c>
      <c r="I13" s="470" t="e">
        <f t="shared" si="1"/>
        <v>#DIV/0!</v>
      </c>
      <c r="J13" s="59"/>
      <c r="L13" s="137"/>
      <c r="M13" s="137"/>
      <c r="N13" s="137"/>
      <c r="O13" s="137"/>
    </row>
    <row r="14" spans="1:15" s="122" customFormat="1" ht="15.75" customHeight="1" x14ac:dyDescent="0.2">
      <c r="A14" s="468" t="s">
        <v>22</v>
      </c>
      <c r="B14" s="472"/>
      <c r="C14" s="471">
        <f>IF($B$14="x",0,'1532 Preisblatt'!S24)</f>
        <v>0</v>
      </c>
      <c r="D14" s="471">
        <f>IF($B$14="x",0,'1532 Preisblatt'!T24)</f>
        <v>0</v>
      </c>
      <c r="E14" s="471" t="e">
        <f>IF($B$14="x",0,'1532 Preisblatt'!U24)</f>
        <v>#DIV/0!</v>
      </c>
      <c r="F14" s="471" t="e">
        <f>IF($B$14="x",0,'1532 Preisblatt'!V24)</f>
        <v>#DIV/0!</v>
      </c>
      <c r="G14" s="471" t="e">
        <f>IF($B$14="x",0,'1532 Preisblatt'!W24)</f>
        <v>#DIV/0!</v>
      </c>
      <c r="H14" s="470" t="e">
        <f t="shared" si="0"/>
        <v>#DIV/0!</v>
      </c>
      <c r="I14" s="470" t="e">
        <f t="shared" si="1"/>
        <v>#DIV/0!</v>
      </c>
      <c r="J14" s="59"/>
      <c r="M14" s="137"/>
      <c r="N14" s="137"/>
    </row>
    <row r="15" spans="1:15" s="122" customFormat="1" ht="15.75" customHeight="1" x14ac:dyDescent="0.2">
      <c r="A15" s="468" t="s">
        <v>23</v>
      </c>
      <c r="B15" s="472"/>
      <c r="C15" s="471">
        <f>IF($B$15="x",0,'1533 Preisblatt'!S43)</f>
        <v>0</v>
      </c>
      <c r="D15" s="471">
        <f>IF($B$15="x",0,'1533 Preisblatt'!T43)</f>
        <v>0</v>
      </c>
      <c r="E15" s="471" t="e">
        <f>IF($B$15="x",0,'1533 Preisblatt'!U43)</f>
        <v>#DIV/0!</v>
      </c>
      <c r="F15" s="471" t="e">
        <f>IF($B$15="x",0,'1533 Preisblatt'!V43)</f>
        <v>#DIV/0!</v>
      </c>
      <c r="G15" s="471" t="e">
        <f>IF($B$15="x",0,'1533 Preisblatt'!W43)</f>
        <v>#DIV/0!</v>
      </c>
      <c r="H15" s="470" t="e">
        <f t="shared" si="0"/>
        <v>#DIV/0!</v>
      </c>
      <c r="I15" s="470" t="e">
        <f t="shared" si="1"/>
        <v>#DIV/0!</v>
      </c>
      <c r="J15" s="59"/>
      <c r="M15" s="137"/>
      <c r="N15" s="137"/>
    </row>
    <row r="16" spans="1:15" s="122" customFormat="1" ht="15.75" customHeight="1" x14ac:dyDescent="0.2">
      <c r="A16" s="468" t="s">
        <v>24</v>
      </c>
      <c r="B16" s="472"/>
      <c r="C16" s="471">
        <f>IF($B$16="x",0,'1534 Preisblatt'!S14)</f>
        <v>0</v>
      </c>
      <c r="D16" s="471">
        <f>IF($B$16="x",0,'1534 Preisblatt'!T14)</f>
        <v>0</v>
      </c>
      <c r="E16" s="471" t="e">
        <f>IF($B$16="x",0,'1534 Preisblatt'!U14)</f>
        <v>#DIV/0!</v>
      </c>
      <c r="F16" s="471" t="e">
        <f>IF($B$16="x",0,'1534 Preisblatt'!V14)</f>
        <v>#DIV/0!</v>
      </c>
      <c r="G16" s="471" t="e">
        <f>IF($B$16="x",0,'1534 Preisblatt'!W14)</f>
        <v>#DIV/0!</v>
      </c>
      <c r="H16" s="470" t="e">
        <f t="shared" ref="H16" si="4">G16/12</f>
        <v>#DIV/0!</v>
      </c>
      <c r="I16" s="470" t="e">
        <f t="shared" ref="I16" si="5">H16*1.19</f>
        <v>#DIV/0!</v>
      </c>
      <c r="J16" s="59"/>
      <c r="M16" s="137"/>
      <c r="N16" s="137"/>
    </row>
    <row r="17" spans="1:14" s="122" customFormat="1" ht="15.75" customHeight="1" x14ac:dyDescent="0.2">
      <c r="A17" s="468" t="s">
        <v>25</v>
      </c>
      <c r="B17" s="472"/>
      <c r="C17" s="471">
        <f>IF($B$17="x",0,'1535 Preisblatt'!S14)</f>
        <v>0</v>
      </c>
      <c r="D17" s="471">
        <f>IF($B$17="x",0,'1535 Preisblatt'!T14)</f>
        <v>0</v>
      </c>
      <c r="E17" s="471" t="e">
        <f>IF($B$17="x",0,'1535 Preisblatt'!U14)</f>
        <v>#DIV/0!</v>
      </c>
      <c r="F17" s="471" t="e">
        <f>IF($B$17="x",0,'1535 Preisblatt'!V14)</f>
        <v>#DIV/0!</v>
      </c>
      <c r="G17" s="471" t="e">
        <f>IF($B$17="x",0,'1535 Preisblatt'!W14)</f>
        <v>#DIV/0!</v>
      </c>
      <c r="H17" s="470" t="e">
        <f t="shared" si="0"/>
        <v>#DIV/0!</v>
      </c>
      <c r="I17" s="470" t="e">
        <f t="shared" si="1"/>
        <v>#DIV/0!</v>
      </c>
      <c r="J17" s="59"/>
      <c r="L17"/>
      <c r="M17" s="137"/>
      <c r="N17" s="137"/>
    </row>
    <row r="18" spans="1:14" s="122" customFormat="1" ht="15.75" customHeight="1" x14ac:dyDescent="0.2">
      <c r="A18" s="468" t="s">
        <v>26</v>
      </c>
      <c r="B18" s="472"/>
      <c r="C18" s="471">
        <f>IF($B$18="x",0,'1541 Preisblatt'!S48)</f>
        <v>0</v>
      </c>
      <c r="D18" s="471">
        <f>IF($B$18="x",0,'1541 Preisblatt'!T48)</f>
        <v>0</v>
      </c>
      <c r="E18" s="471" t="e">
        <f>IF($B$18="x",0,'1541 Preisblatt'!U48)</f>
        <v>#DIV/0!</v>
      </c>
      <c r="F18" s="471" t="e">
        <f>IF($B$18="x",0,'1541 Preisblatt'!V48)</f>
        <v>#DIV/0!</v>
      </c>
      <c r="G18" s="471" t="e">
        <f>IF($B$18="x",0,'1541 Preisblatt'!W48)</f>
        <v>#DIV/0!</v>
      </c>
      <c r="H18" s="470" t="e">
        <f t="shared" si="0"/>
        <v>#DIV/0!</v>
      </c>
      <c r="I18" s="470" t="e">
        <f t="shared" si="1"/>
        <v>#DIV/0!</v>
      </c>
      <c r="J18" s="59"/>
      <c r="M18" s="137"/>
      <c r="N18" s="137"/>
    </row>
    <row r="19" spans="1:14" s="122" customFormat="1" ht="15.75" customHeight="1" x14ac:dyDescent="0.2">
      <c r="A19" s="468" t="s">
        <v>27</v>
      </c>
      <c r="B19" s="472"/>
      <c r="C19" s="471">
        <f>IF($B$19="x",0,'1542 Preisblatt'!S31)</f>
        <v>0</v>
      </c>
      <c r="D19" s="471">
        <f>IF($B$19="x",0,'1542 Preisblatt'!T31)</f>
        <v>0</v>
      </c>
      <c r="E19" s="471" t="e">
        <f>IF($B$19="x",0,'1542 Preisblatt'!U31)</f>
        <v>#DIV/0!</v>
      </c>
      <c r="F19" s="471" t="e">
        <f>IF($B$19="x",0,'1542 Preisblatt'!V31)</f>
        <v>#DIV/0!</v>
      </c>
      <c r="G19" s="471" t="e">
        <f>IF($B$19="x",0,'1542 Preisblatt'!W31)</f>
        <v>#DIV/0!</v>
      </c>
      <c r="H19" s="470" t="e">
        <f t="shared" si="0"/>
        <v>#DIV/0!</v>
      </c>
      <c r="I19" s="470" t="e">
        <f t="shared" si="1"/>
        <v>#DIV/0!</v>
      </c>
      <c r="J19" s="59"/>
      <c r="L19"/>
      <c r="M19" s="185"/>
      <c r="N19" s="185"/>
    </row>
    <row r="20" spans="1:14" s="122" customFormat="1" ht="15.75" customHeight="1" x14ac:dyDescent="0.2">
      <c r="A20" s="468" t="s">
        <v>28</v>
      </c>
      <c r="B20" s="472"/>
      <c r="C20" s="471">
        <f>IF($B$20="x",0,'1548 Preisblatt'!S36)</f>
        <v>0</v>
      </c>
      <c r="D20" s="471">
        <f>IF($B$20="x",0,'1548 Preisblatt'!T36)</f>
        <v>0</v>
      </c>
      <c r="E20" s="471" t="e">
        <f>IF($B$20="x",0,'1548 Preisblatt'!U36)</f>
        <v>#DIV/0!</v>
      </c>
      <c r="F20" s="471" t="e">
        <f>IF($B$20="x",0,'1548 Preisblatt'!V36)</f>
        <v>#DIV/0!</v>
      </c>
      <c r="G20" s="471" t="e">
        <f>IF($B$20="x",0,'1548 Preisblatt'!W36)</f>
        <v>#DIV/0!</v>
      </c>
      <c r="H20" s="470" t="e">
        <f t="shared" si="0"/>
        <v>#DIV/0!</v>
      </c>
      <c r="I20" s="470" t="e">
        <f t="shared" si="1"/>
        <v>#DIV/0!</v>
      </c>
      <c r="J20" s="59"/>
      <c r="M20" s="137"/>
      <c r="N20" s="137"/>
    </row>
    <row r="21" spans="1:14" ht="15.75" customHeight="1" x14ac:dyDescent="0.2">
      <c r="A21" s="468" t="s">
        <v>29</v>
      </c>
      <c r="B21" s="472"/>
      <c r="C21" s="471">
        <f>IF($B$21="x",0,'1580 Preisblatt'!S402)</f>
        <v>0</v>
      </c>
      <c r="D21" s="471">
        <f>IF($B$21="x",0,'1580 Preisblatt'!T402)</f>
        <v>0</v>
      </c>
      <c r="E21" s="471" t="e">
        <f>IF($B$21="x",0,'1580 Preisblatt'!U402)</f>
        <v>#DIV/0!</v>
      </c>
      <c r="F21" s="471" t="e">
        <f>IF($B$21="x",0,'1580 Preisblatt'!V402)</f>
        <v>#DIV/0!</v>
      </c>
      <c r="G21" s="471" t="e">
        <f>IF($B$21="x",0,'1580 Preisblatt'!W402)</f>
        <v>#DIV/0!</v>
      </c>
      <c r="H21" s="470" t="e">
        <f t="shared" si="0"/>
        <v>#DIV/0!</v>
      </c>
      <c r="I21" s="470" t="e">
        <f t="shared" si="1"/>
        <v>#DIV/0!</v>
      </c>
      <c r="J21" s="59"/>
    </row>
    <row r="22" spans="1:14" ht="15.75" customHeight="1" x14ac:dyDescent="0.2">
      <c r="A22" s="468" t="s">
        <v>30</v>
      </c>
      <c r="B22" s="472"/>
      <c r="C22" s="471">
        <f>IF($B$22="x",0,'1578 Preisblatt'!S433)</f>
        <v>0</v>
      </c>
      <c r="D22" s="471">
        <f>IF($B$22="x",0,'1578 Preisblatt'!T433)</f>
        <v>0</v>
      </c>
      <c r="E22" s="471" t="e">
        <f>IF($B$22="x",0,'1578 Preisblatt'!U433)</f>
        <v>#DIV/0!</v>
      </c>
      <c r="F22" s="471" t="e">
        <f>IF($B$22="x",0,'1578 Preisblatt'!V433)</f>
        <v>#DIV/0!</v>
      </c>
      <c r="G22" s="471" t="e">
        <f>IF($B$22="x",0,'1578 Preisblatt'!W433)</f>
        <v>#DIV/0!</v>
      </c>
      <c r="H22" s="470" t="e">
        <f t="shared" si="0"/>
        <v>#DIV/0!</v>
      </c>
      <c r="I22" s="470" t="e">
        <f t="shared" si="1"/>
        <v>#DIV/0!</v>
      </c>
      <c r="J22" s="59"/>
    </row>
    <row r="23" spans="1:14" ht="15.75" customHeight="1" x14ac:dyDescent="0.2">
      <c r="A23" s="468" t="s">
        <v>31</v>
      </c>
      <c r="B23" s="472"/>
      <c r="C23" s="471">
        <f>IF($B$23="x",0,'2127 Preisblatt'!S28)</f>
        <v>0</v>
      </c>
      <c r="D23" s="471">
        <f>IF($B$23="x",0,'2127 Preisblatt'!T28)</f>
        <v>0</v>
      </c>
      <c r="E23" s="471" t="e">
        <f>IF($B$23="x",0,'2127 Preisblatt'!U28)</f>
        <v>#DIV/0!</v>
      </c>
      <c r="F23" s="471" t="e">
        <f>IF($B$23="x",0,'2127 Preisblatt'!V28)</f>
        <v>#DIV/0!</v>
      </c>
      <c r="G23" s="471" t="e">
        <f>IF($B$23="x",0,'2127 Preisblatt'!W28)</f>
        <v>#DIV/0!</v>
      </c>
      <c r="H23" s="470" t="e">
        <f t="shared" si="0"/>
        <v>#DIV/0!</v>
      </c>
      <c r="I23" s="470" t="e">
        <f t="shared" si="1"/>
        <v>#DIV/0!</v>
      </c>
      <c r="J23" s="59"/>
    </row>
    <row r="24" spans="1:14" ht="15.75" customHeight="1" x14ac:dyDescent="0.2">
      <c r="A24" s="468" t="s">
        <v>32</v>
      </c>
      <c r="B24" s="472"/>
      <c r="C24" s="471">
        <f>IF($B$24="x",0,'2407 Preisblatt'!S30)</f>
        <v>0</v>
      </c>
      <c r="D24" s="471">
        <f>IF($B$24="x",0,'2407 Preisblatt'!T30)</f>
        <v>0</v>
      </c>
      <c r="E24" s="471" t="e">
        <f>IF($B$24="x",0,'2407 Preisblatt'!U30)</f>
        <v>#DIV/0!</v>
      </c>
      <c r="F24" s="471" t="e">
        <f>IF($B$24="x",0,'2407 Preisblatt'!V30)</f>
        <v>#DIV/0!</v>
      </c>
      <c r="G24" s="471" t="e">
        <f>IF($B$24="x",0,'2407 Preisblatt'!W30)</f>
        <v>#DIV/0!</v>
      </c>
      <c r="H24" s="470" t="e">
        <f t="shared" si="0"/>
        <v>#DIV/0!</v>
      </c>
      <c r="I24" s="470" t="e">
        <f t="shared" si="1"/>
        <v>#DIV/0!</v>
      </c>
      <c r="J24" s="59"/>
    </row>
    <row r="25" spans="1:14" ht="15.75" customHeight="1" x14ac:dyDescent="0.2">
      <c r="A25" s="468" t="s">
        <v>33</v>
      </c>
      <c r="B25" s="472"/>
      <c r="C25" s="471">
        <f>IF($B$25="x",0,'2411 Preisblatt'!S208)</f>
        <v>0</v>
      </c>
      <c r="D25" s="471">
        <f>IF($B$25="x",0,'2411 Preisblatt'!T208)</f>
        <v>0</v>
      </c>
      <c r="E25" s="471" t="e">
        <f>IF($B$25="x",0,'2411 Preisblatt'!U208)</f>
        <v>#DIV/0!</v>
      </c>
      <c r="F25" s="471" t="e">
        <f>IF($B$25="x",0,'2411 Preisblatt'!V208)</f>
        <v>#DIV/0!</v>
      </c>
      <c r="G25" s="471" t="e">
        <f>IF($B$25="x",0,'2411 Preisblatt'!W208)</f>
        <v>#DIV/0!</v>
      </c>
      <c r="H25" s="470" t="e">
        <f t="shared" si="0"/>
        <v>#DIV/0!</v>
      </c>
      <c r="I25" s="470" t="e">
        <f t="shared" si="1"/>
        <v>#DIV/0!</v>
      </c>
      <c r="J25" s="59"/>
    </row>
    <row r="26" spans="1:14" ht="15.75" customHeight="1" x14ac:dyDescent="0.2">
      <c r="A26" s="468" t="s">
        <v>34</v>
      </c>
      <c r="B26" s="472"/>
      <c r="C26" s="471">
        <f>IF($B$26="x",0,'2412 Preisblatt'!S502)</f>
        <v>0</v>
      </c>
      <c r="D26" s="471">
        <f>IF($B$26="x",0,'2412 Preisblatt'!T502)</f>
        <v>0</v>
      </c>
      <c r="E26" s="471" t="e">
        <f>IF($B$26="x",0,'2412 Preisblatt'!U502)</f>
        <v>#DIV/0!</v>
      </c>
      <c r="F26" s="471" t="e">
        <f>IF($B$26="x",0,'2412 Preisblatt'!V502)</f>
        <v>#DIV/0!</v>
      </c>
      <c r="G26" s="471" t="e">
        <f>IF($B$26="x",0,'2412 Preisblatt'!W502)</f>
        <v>#DIV/0!</v>
      </c>
      <c r="H26" s="470" t="e">
        <f t="shared" si="0"/>
        <v>#DIV/0!</v>
      </c>
      <c r="I26" s="470" t="e">
        <f t="shared" si="1"/>
        <v>#DIV/0!</v>
      </c>
      <c r="J26" s="59"/>
    </row>
    <row r="27" spans="1:14" ht="15.75" customHeight="1" x14ac:dyDescent="0.2">
      <c r="A27" s="468" t="s">
        <v>35</v>
      </c>
      <c r="B27" s="472"/>
      <c r="C27" s="471">
        <f>IF($B$27="x",0,'2413 Preisblatt'!S464)</f>
        <v>0</v>
      </c>
      <c r="D27" s="471">
        <f>IF($B$27="x",0,'2413 Preisblatt'!T464)</f>
        <v>0</v>
      </c>
      <c r="E27" s="471" t="e">
        <f>IF($B$27="x",0,'2413 Preisblatt'!U464)</f>
        <v>#DIV/0!</v>
      </c>
      <c r="F27" s="471" t="e">
        <f>IF($B$27="x",0,'2413 Preisblatt'!V464)</f>
        <v>#DIV/0!</v>
      </c>
      <c r="G27" s="471" t="e">
        <f>IF($B$27="x",0,'2413 Preisblatt'!W464)</f>
        <v>#DIV/0!</v>
      </c>
      <c r="H27" s="470" t="e">
        <f t="shared" si="0"/>
        <v>#DIV/0!</v>
      </c>
      <c r="I27" s="470" t="e">
        <f t="shared" si="1"/>
        <v>#DIV/0!</v>
      </c>
      <c r="J27" s="59"/>
      <c r="L27" s="242"/>
    </row>
    <row r="28" spans="1:14" ht="15.75" customHeight="1" x14ac:dyDescent="0.2">
      <c r="A28" s="468" t="s">
        <v>36</v>
      </c>
      <c r="B28" s="472"/>
      <c r="C28" s="471">
        <f>IF($B$28="x",0,'2121 Preisblatt'!S334)</f>
        <v>0</v>
      </c>
      <c r="D28" s="471">
        <f>IF($B$28="x",0,'2121 Preisblatt'!T334)</f>
        <v>0</v>
      </c>
      <c r="E28" s="471" t="e">
        <f>IF($B$28="x",0,'2121 Preisblatt'!U334)</f>
        <v>#DIV/0!</v>
      </c>
      <c r="F28" s="471" t="e">
        <f>IF($B$28="x",0,'2121 Preisblatt'!V334)</f>
        <v>#DIV/0!</v>
      </c>
      <c r="G28" s="471" t="e">
        <f>IF($B$28="x",0,'2121 Preisblatt'!W334)</f>
        <v>#DIV/0!</v>
      </c>
      <c r="H28" s="470" t="e">
        <f t="shared" si="0"/>
        <v>#DIV/0!</v>
      </c>
      <c r="I28" s="470" t="e">
        <f t="shared" si="1"/>
        <v>#DIV/0!</v>
      </c>
      <c r="J28" s="59"/>
      <c r="L28" s="242"/>
      <c r="M28" s="137"/>
      <c r="N28" s="137"/>
    </row>
    <row r="29" spans="1:14" ht="15.75" customHeight="1" x14ac:dyDescent="0.2">
      <c r="A29" s="468" t="s">
        <v>37</v>
      </c>
      <c r="B29" s="472"/>
      <c r="C29" s="471">
        <f>IF($B$29="x",0,'2122 Preisblatt'!S34)</f>
        <v>0</v>
      </c>
      <c r="D29" s="471">
        <f>IF($B$29="x",0,'2122 Preisblatt'!T34)</f>
        <v>0</v>
      </c>
      <c r="E29" s="471" t="e">
        <f>IF($B$29="x",0,'2122 Preisblatt'!U34)</f>
        <v>#DIV/0!</v>
      </c>
      <c r="F29" s="471" t="e">
        <f>IF($B$29="x",0,'2122 Preisblatt'!V34)</f>
        <v>#DIV/0!</v>
      </c>
      <c r="G29" s="471" t="e">
        <f>IF($B$29="x",0,'2122 Preisblatt'!W34)</f>
        <v>#DIV/0!</v>
      </c>
      <c r="H29" s="470" t="e">
        <f t="shared" si="0"/>
        <v>#DIV/0!</v>
      </c>
      <c r="I29" s="470" t="e">
        <f t="shared" si="1"/>
        <v>#DIV/0!</v>
      </c>
      <c r="J29" s="59"/>
      <c r="L29" s="242"/>
      <c r="M29" s="137"/>
      <c r="N29" s="137"/>
    </row>
    <row r="30" spans="1:14" ht="15.75" customHeight="1" x14ac:dyDescent="0.2">
      <c r="A30" s="468" t="s">
        <v>38</v>
      </c>
      <c r="B30" s="472"/>
      <c r="C30" s="471">
        <f>IF($B$30="x",0,'2125 Preisblatt'!S19)</f>
        <v>0</v>
      </c>
      <c r="D30" s="471">
        <f>IF($B$30="x",0,'2125 Preisblatt'!T19)</f>
        <v>0</v>
      </c>
      <c r="E30" s="471" t="e">
        <f>IF($B$30="x",0,'2125 Preisblatt'!U19)</f>
        <v>#DIV/0!</v>
      </c>
      <c r="F30" s="471" t="e">
        <f>IF($B$30="x",0,'2125 Preisblatt'!V19)</f>
        <v>#DIV/0!</v>
      </c>
      <c r="G30" s="471" t="e">
        <f>IF($B$30="x",0,'2125 Preisblatt'!W19)</f>
        <v>#DIV/0!</v>
      </c>
      <c r="H30" s="470" t="e">
        <f t="shared" si="0"/>
        <v>#DIV/0!</v>
      </c>
      <c r="I30" s="470" t="e">
        <f t="shared" si="1"/>
        <v>#DIV/0!</v>
      </c>
      <c r="J30" s="59"/>
      <c r="L30" s="242"/>
      <c r="M30" s="137"/>
      <c r="N30" s="137"/>
    </row>
    <row r="31" spans="1:14" ht="15.75" customHeight="1" x14ac:dyDescent="0.2">
      <c r="A31" s="468" t="s">
        <v>39</v>
      </c>
      <c r="B31" s="472"/>
      <c r="C31" s="471">
        <f>IF($B$31="x",0,'2221 Preisblatt'!S126)</f>
        <v>0</v>
      </c>
      <c r="D31" s="471">
        <f>IF($B$31="x",0,'2221 Preisblatt'!T126)</f>
        <v>0</v>
      </c>
      <c r="E31" s="471" t="e">
        <f>IF($B$31="x",0,'2221 Preisblatt'!U126)</f>
        <v>#DIV/0!</v>
      </c>
      <c r="F31" s="471" t="e">
        <f>IF($B$31="x",0,'2221 Preisblatt'!V126)</f>
        <v>#DIV/0!</v>
      </c>
      <c r="G31" s="471" t="e">
        <f>IF($B$31="x",0,'2221 Preisblatt'!W126)</f>
        <v>#DIV/0!</v>
      </c>
      <c r="H31" s="470" t="e">
        <f t="shared" si="0"/>
        <v>#DIV/0!</v>
      </c>
      <c r="I31" s="470" t="e">
        <f t="shared" si="1"/>
        <v>#DIV/0!</v>
      </c>
      <c r="J31" s="59"/>
      <c r="L31" s="242"/>
      <c r="M31" s="137"/>
      <c r="N31" s="137"/>
    </row>
    <row r="32" spans="1:14" ht="15.75" customHeight="1" x14ac:dyDescent="0.2">
      <c r="A32" s="468" t="s">
        <v>40</v>
      </c>
      <c r="B32" s="472"/>
      <c r="C32" s="471">
        <f>IF($B$32="x",0,'2222 Preisblatt'!S105)</f>
        <v>0</v>
      </c>
      <c r="D32" s="471">
        <f>IF($B$32="x",0,'2222 Preisblatt'!T105)</f>
        <v>0</v>
      </c>
      <c r="E32" s="471" t="e">
        <f>IF($B$32="x",0,'2222 Preisblatt'!U105)</f>
        <v>#DIV/0!</v>
      </c>
      <c r="F32" s="471" t="e">
        <f>IF($B$32="x",0,'2222 Preisblatt'!V105)</f>
        <v>#DIV/0!</v>
      </c>
      <c r="G32" s="471" t="e">
        <f>IF($B$32="x",0,'2222 Preisblatt'!W105)</f>
        <v>#DIV/0!</v>
      </c>
      <c r="H32" s="470" t="e">
        <f t="shared" si="0"/>
        <v>#DIV/0!</v>
      </c>
      <c r="I32" s="470" t="e">
        <f t="shared" si="1"/>
        <v>#DIV/0!</v>
      </c>
      <c r="J32" s="59"/>
      <c r="L32" s="242"/>
      <c r="M32" s="137"/>
      <c r="N32" s="137"/>
    </row>
    <row r="33" spans="1:14" ht="15.75" customHeight="1" x14ac:dyDescent="0.2">
      <c r="A33" s="468" t="s">
        <v>41</v>
      </c>
      <c r="B33" s="472"/>
      <c r="C33" s="471">
        <f>IF($B$33="x",0,'2223 Preisblatt'!S135)</f>
        <v>0</v>
      </c>
      <c r="D33" s="471">
        <f>IF($B$33="x",0,'2223 Preisblatt'!T135)</f>
        <v>0</v>
      </c>
      <c r="E33" s="471" t="e">
        <f>IF($B$33="x",0,'2223 Preisblatt'!U135)</f>
        <v>#DIV/0!</v>
      </c>
      <c r="F33" s="471" t="e">
        <f>IF($B$33="x",0,'2223 Preisblatt'!V135)</f>
        <v>#DIV/0!</v>
      </c>
      <c r="G33" s="471" t="e">
        <f>IF($B$33="x",0,'2223 Preisblatt'!W135)</f>
        <v>#DIV/0!</v>
      </c>
      <c r="H33" s="470" t="e">
        <f t="shared" si="0"/>
        <v>#DIV/0!</v>
      </c>
      <c r="I33" s="470" t="e">
        <f t="shared" si="1"/>
        <v>#DIV/0!</v>
      </c>
      <c r="J33" s="59"/>
      <c r="L33" s="242"/>
      <c r="M33" s="137"/>
      <c r="N33" s="137"/>
    </row>
    <row r="34" spans="1:14" ht="15.75" customHeight="1" x14ac:dyDescent="0.2">
      <c r="A34" s="468" t="s">
        <v>42</v>
      </c>
      <c r="B34" s="472"/>
      <c r="C34" s="471">
        <f>IF($B$34="x",0,'2224 Preisblatt'!S138)</f>
        <v>0</v>
      </c>
      <c r="D34" s="471">
        <f>IF($B$34="x",0,'2224 Preisblatt'!T138)</f>
        <v>0</v>
      </c>
      <c r="E34" s="471" t="e">
        <f>IF($B$34="x",0,'2224 Preisblatt'!U138)</f>
        <v>#DIV/0!</v>
      </c>
      <c r="F34" s="471" t="e">
        <f>IF($B$34="x",0,'2224 Preisblatt'!V138)</f>
        <v>#DIV/0!</v>
      </c>
      <c r="G34" s="471" t="e">
        <f>IF($B$34="x",0,'2224 Preisblatt'!W138)</f>
        <v>#DIV/0!</v>
      </c>
      <c r="H34" s="470" t="e">
        <f t="shared" si="0"/>
        <v>#DIV/0!</v>
      </c>
      <c r="I34" s="470" t="e">
        <f t="shared" si="1"/>
        <v>#DIV/0!</v>
      </c>
      <c r="J34" s="185"/>
      <c r="L34" s="242"/>
      <c r="M34" s="137"/>
      <c r="N34" s="137"/>
    </row>
    <row r="35" spans="1:14" ht="15.75" customHeight="1" x14ac:dyDescent="0.2">
      <c r="A35" s="468" t="s">
        <v>43</v>
      </c>
      <c r="B35" s="472"/>
      <c r="C35" s="471">
        <f>IF($B$35="x",0,'2225 Preisblatt'!S128)</f>
        <v>0</v>
      </c>
      <c r="D35" s="471">
        <f>IF($B$35="x",0,'2225 Preisblatt'!T128)</f>
        <v>0</v>
      </c>
      <c r="E35" s="471" t="e">
        <f>IF($B$35="x",0,'2225 Preisblatt'!U128)</f>
        <v>#DIV/0!</v>
      </c>
      <c r="F35" s="471" t="e">
        <f>IF($B$35="x",0,'2225 Preisblatt'!V128)</f>
        <v>#DIV/0!</v>
      </c>
      <c r="G35" s="471" t="e">
        <f>IF($B$35="x",0,'2225 Preisblatt'!W128)</f>
        <v>#DIV/0!</v>
      </c>
      <c r="H35" s="470" t="e">
        <f t="shared" si="0"/>
        <v>#DIV/0!</v>
      </c>
      <c r="I35" s="470" t="e">
        <f t="shared" si="1"/>
        <v>#DIV/0!</v>
      </c>
      <c r="J35" s="185"/>
      <c r="L35" s="242"/>
      <c r="M35" s="137"/>
      <c r="N35" s="137"/>
    </row>
    <row r="36" spans="1:14" ht="15.75" customHeight="1" x14ac:dyDescent="0.2">
      <c r="A36" s="468" t="s">
        <v>44</v>
      </c>
      <c r="B36" s="472"/>
      <c r="C36" s="471">
        <f>IF($B$36="x",0,'2321 Preisblatt'!S32)</f>
        <v>0</v>
      </c>
      <c r="D36" s="471">
        <f>IF($B$36="x",0,'2321 Preisblatt'!T32)</f>
        <v>0</v>
      </c>
      <c r="E36" s="471" t="e">
        <f>IF($B$36="x",0,'2321 Preisblatt'!U32)</f>
        <v>#DIV/0!</v>
      </c>
      <c r="F36" s="471" t="e">
        <f>IF($B$36="x",0,'2321 Preisblatt'!V32)</f>
        <v>#DIV/0!</v>
      </c>
      <c r="G36" s="471" t="e">
        <f>IF($B$36="x",0,'2321 Preisblatt'!W32)</f>
        <v>#DIV/0!</v>
      </c>
      <c r="H36" s="470" t="e">
        <f t="shared" si="0"/>
        <v>#DIV/0!</v>
      </c>
      <c r="I36" s="470" t="e">
        <f t="shared" si="1"/>
        <v>#DIV/0!</v>
      </c>
      <c r="J36" s="59"/>
      <c r="L36" s="122"/>
      <c r="M36" s="137"/>
      <c r="N36" s="137"/>
    </row>
    <row r="37" spans="1:14" ht="15.75" customHeight="1" x14ac:dyDescent="0.2">
      <c r="A37" s="468" t="s">
        <v>45</v>
      </c>
      <c r="B37" s="472"/>
      <c r="C37" s="471">
        <f>IF($B$37="x",0,'2422 Preisblatt'!S520)</f>
        <v>0</v>
      </c>
      <c r="D37" s="471">
        <f>IF($B$37="x",0,'2422 Preisblatt'!T520)</f>
        <v>0</v>
      </c>
      <c r="E37" s="471" t="e">
        <f>IF($B$37="x",0,'2422 Preisblatt'!U520)</f>
        <v>#DIV/0!</v>
      </c>
      <c r="F37" s="471" t="e">
        <f>IF($B$37="x",0,'2422 Preisblatt'!V520)</f>
        <v>#DIV/0!</v>
      </c>
      <c r="G37" s="471" t="e">
        <f>IF($B$37="x",0,'2422 Preisblatt'!W520)</f>
        <v>#DIV/0!</v>
      </c>
      <c r="H37" s="470" t="e">
        <f t="shared" si="0"/>
        <v>#DIV/0!</v>
      </c>
      <c r="I37" s="470" t="e">
        <f t="shared" si="1"/>
        <v>#DIV/0!</v>
      </c>
      <c r="J37" s="59"/>
    </row>
    <row r="38" spans="1:14" ht="15.75" customHeight="1" x14ac:dyDescent="0.2">
      <c r="A38" s="468" t="s">
        <v>46</v>
      </c>
      <c r="B38" s="472"/>
      <c r="C38" s="471">
        <f>IF($B$38="x",0,'2521 Preisblatt'!S235)</f>
        <v>0</v>
      </c>
      <c r="D38" s="471">
        <f>'2521 Preisblatt'!T235</f>
        <v>0</v>
      </c>
      <c r="E38" s="469" t="e">
        <f>'2521 Preisblatt'!U235</f>
        <v>#DIV/0!</v>
      </c>
      <c r="F38" s="469" t="e">
        <f>'2521 Preisblatt'!V235</f>
        <v>#DIV/0!</v>
      </c>
      <c r="G38" s="469" t="e">
        <f>'2521 Preisblatt'!W235</f>
        <v>#DIV/0!</v>
      </c>
      <c r="H38" s="470" t="e">
        <f t="shared" si="0"/>
        <v>#DIV/0!</v>
      </c>
      <c r="I38" s="470" t="e">
        <f t="shared" si="1"/>
        <v>#DIV/0!</v>
      </c>
    </row>
    <row r="39" spans="1:14" ht="15.75" customHeight="1" x14ac:dyDescent="0.2">
      <c r="A39" s="468" t="s">
        <v>47</v>
      </c>
      <c r="B39" s="472"/>
      <c r="C39" s="471">
        <f>IF($B$39="x",0,'2531 Preisblatt'!S35)</f>
        <v>0</v>
      </c>
      <c r="D39" s="471">
        <f>IF($B$39="x",0,'2531 Preisblatt'!T35)</f>
        <v>0</v>
      </c>
      <c r="E39" s="471" t="e">
        <f>IF($B$39="x",0,'2531 Preisblatt'!U35)</f>
        <v>#DIV/0!</v>
      </c>
      <c r="F39" s="471" t="e">
        <f>IF($B$39="x",0,'2531 Preisblatt'!V35)</f>
        <v>#DIV/0!</v>
      </c>
      <c r="G39" s="471" t="e">
        <f>IF($B$39="x",0,'2531 Preisblatt'!W35)</f>
        <v>#DIV/0!</v>
      </c>
      <c r="H39" s="470" t="e">
        <f t="shared" ref="H39:H40" si="6">G39/12</f>
        <v>#DIV/0!</v>
      </c>
      <c r="I39" s="470" t="e">
        <f t="shared" ref="I39:I40" si="7">H39*1.19</f>
        <v>#DIV/0!</v>
      </c>
    </row>
    <row r="40" spans="1:14" ht="15.75" customHeight="1" x14ac:dyDescent="0.2">
      <c r="A40" s="468" t="s">
        <v>48</v>
      </c>
      <c r="B40" s="472"/>
      <c r="C40" s="471">
        <f>IF($B$40="x",0,'2539 Preisblatt'!S58)</f>
        <v>0</v>
      </c>
      <c r="D40" s="471">
        <f>IF($B$40="x",0,'2539 Preisblatt'!T58)</f>
        <v>0</v>
      </c>
      <c r="E40" s="471" t="e">
        <f>IF($B$40="x",0,'2539 Preisblatt'!U58)</f>
        <v>#DIV/0!</v>
      </c>
      <c r="F40" s="471" t="e">
        <f>IF($B$40="x",0,'2539 Preisblatt'!V58)</f>
        <v>#DIV/0!</v>
      </c>
      <c r="G40" s="471" t="e">
        <f>IF($B$40="x",0,'2539 Preisblatt'!W58)</f>
        <v>#DIV/0!</v>
      </c>
      <c r="H40" s="470" t="e">
        <f t="shared" si="6"/>
        <v>#DIV/0!</v>
      </c>
      <c r="I40" s="470" t="e">
        <f t="shared" si="7"/>
        <v>#DIV/0!</v>
      </c>
    </row>
    <row r="41" spans="1:14" ht="15.75" customHeight="1" x14ac:dyDescent="0.2">
      <c r="A41" s="468" t="s">
        <v>49</v>
      </c>
      <c r="B41" s="472"/>
      <c r="C41" s="471">
        <f>IF($B$41="x",0,'2613 Preisblatt'!S18)</f>
        <v>0</v>
      </c>
      <c r="D41" s="471">
        <f>'2613 Preisblatt'!T18</f>
        <v>0</v>
      </c>
      <c r="E41" s="469" t="e">
        <f>'2613 Preisblatt'!U18</f>
        <v>#DIV/0!</v>
      </c>
      <c r="F41" s="469" t="e">
        <f>'2613 Preisblatt'!V18</f>
        <v>#DIV/0!</v>
      </c>
      <c r="G41" s="469" t="e">
        <f>'2613 Preisblatt'!W18</f>
        <v>#DIV/0!</v>
      </c>
      <c r="H41" s="470" t="e">
        <f t="shared" ref="H41" si="8">G41/12</f>
        <v>#DIV/0!</v>
      </c>
      <c r="I41" s="470" t="e">
        <f t="shared" ref="I41" si="9">H41*1.19</f>
        <v>#DIV/0!</v>
      </c>
    </row>
    <row r="42" spans="1:14" ht="15.75" customHeight="1" x14ac:dyDescent="0.2">
      <c r="A42" s="468" t="s">
        <v>50</v>
      </c>
      <c r="B42" s="472" t="s">
        <v>10</v>
      </c>
      <c r="C42" s="471">
        <f>IF($B$42="x",0,Studentenwerk!S100)</f>
        <v>0</v>
      </c>
      <c r="D42" s="471">
        <f>IF($B$42="x",0,Studentenwerk!T100)</f>
        <v>0</v>
      </c>
      <c r="E42" s="469">
        <f>IF($B$42="x",0,Studentenwerk!U100)</f>
        <v>0</v>
      </c>
      <c r="F42" s="469">
        <f>IF($B$42="x",0,Studentenwerk!V100)</f>
        <v>0</v>
      </c>
      <c r="G42" s="469">
        <f>IF($B$42="x",0,Studentenwerk!W100)</f>
        <v>0</v>
      </c>
      <c r="H42" s="470">
        <f t="shared" ref="H42" si="10">G42/12</f>
        <v>0</v>
      </c>
      <c r="I42" s="470">
        <f t="shared" ref="I42" si="11">H42*1.19</f>
        <v>0</v>
      </c>
    </row>
    <row r="43" spans="1:14" ht="15.75" customHeight="1" x14ac:dyDescent="0.2">
      <c r="A43" s="468" t="s">
        <v>51</v>
      </c>
      <c r="B43" s="472" t="s">
        <v>10</v>
      </c>
      <c r="C43" s="471">
        <f>IF($B$43="x",0,'Tierstall Preisblatt'!S261)</f>
        <v>0</v>
      </c>
      <c r="D43" s="471">
        <f>IF($B$43="x",0,'Tierstall Preisblatt'!T261)</f>
        <v>0</v>
      </c>
      <c r="E43" s="469">
        <f>IF($B$43="x",0,'Tierstall Preisblatt'!U261)</f>
        <v>0</v>
      </c>
      <c r="F43" s="469">
        <f>IF($B$43="x",0,'Tierstall Preisblatt'!V261)</f>
        <v>0</v>
      </c>
      <c r="G43" s="469">
        <f>IF($B$43="x",0,'Tierstall Preisblatt'!W261)</f>
        <v>0</v>
      </c>
      <c r="H43" s="470">
        <f t="shared" ref="H43" si="12">G43/12</f>
        <v>0</v>
      </c>
      <c r="I43" s="470">
        <f t="shared" ref="I43" si="13">H43*1.19</f>
        <v>0</v>
      </c>
    </row>
    <row r="44" spans="1:14" ht="15.75" customHeight="1" x14ac:dyDescent="0.2">
      <c r="A44" s="525"/>
      <c r="B44" s="473"/>
      <c r="C44" s="471"/>
      <c r="D44" s="471"/>
      <c r="E44" s="470"/>
      <c r="F44" s="470"/>
      <c r="G44" s="470"/>
      <c r="H44" s="470"/>
      <c r="I44" s="470"/>
      <c r="J44" s="233"/>
    </row>
    <row r="45" spans="1:14" ht="15.75" customHeight="1" x14ac:dyDescent="0.25">
      <c r="A45" s="526" t="s">
        <v>52</v>
      </c>
      <c r="B45" s="473"/>
      <c r="C45" s="471"/>
      <c r="D45" s="471"/>
      <c r="E45" s="634"/>
      <c r="F45" s="634"/>
      <c r="G45" s="635"/>
      <c r="H45" s="636"/>
      <c r="I45" s="636"/>
      <c r="J45" s="59"/>
    </row>
    <row r="46" spans="1:14" ht="15.75" x14ac:dyDescent="0.25">
      <c r="A46" s="475"/>
      <c r="B46" s="475" t="s">
        <v>53</v>
      </c>
      <c r="C46" s="476" t="e">
        <f>SUM(C2:C45)</f>
        <v>#DIV/0!</v>
      </c>
      <c r="D46" s="476" t="e">
        <f>SUM(D2:D45)</f>
        <v>#DIV/0!</v>
      </c>
      <c r="E46" s="61"/>
      <c r="F46" s="233"/>
      <c r="G46" s="635" t="e">
        <f>SUM(G2:G45)</f>
        <v>#DIV/0!</v>
      </c>
      <c r="H46" s="636" t="e">
        <f>G46/12</f>
        <v>#DIV/0!</v>
      </c>
      <c r="I46" s="636" t="e">
        <f>H46*1.19</f>
        <v>#DIV/0!</v>
      </c>
      <c r="J46" s="59"/>
    </row>
    <row r="47" spans="1:14" ht="15" x14ac:dyDescent="0.2">
      <c r="A47" s="56"/>
      <c r="B47" s="56"/>
      <c r="C47" s="56"/>
      <c r="D47" s="56"/>
      <c r="E47" s="56"/>
      <c r="F47" s="56"/>
    </row>
    <row r="48" spans="1:14" ht="15" x14ac:dyDescent="0.2">
      <c r="A48" s="1201" t="s">
        <v>54</v>
      </c>
      <c r="B48" s="1202"/>
      <c r="C48" s="61"/>
      <c r="D48" s="61"/>
      <c r="E48" s="61"/>
      <c r="F48" s="61" t="s">
        <v>55</v>
      </c>
      <c r="G48" s="637" t="e">
        <f>G46*19%</f>
        <v>#DIV/0!</v>
      </c>
      <c r="H48" s="638" t="e">
        <f>G48/12</f>
        <v>#DIV/0!</v>
      </c>
      <c r="J48" s="59"/>
    </row>
    <row r="49" spans="1:10" ht="15" x14ac:dyDescent="0.2">
      <c r="A49" s="1201"/>
      <c r="B49" s="1202"/>
      <c r="C49" s="56"/>
      <c r="D49" s="56"/>
      <c r="E49" s="56"/>
      <c r="F49" s="56"/>
      <c r="G49" s="57"/>
      <c r="H49" s="59"/>
      <c r="I49" s="59"/>
      <c r="J49" s="59"/>
    </row>
    <row r="50" spans="1:10" ht="15.75" x14ac:dyDescent="0.25">
      <c r="B50" s="61"/>
      <c r="C50" s="61"/>
      <c r="D50" s="61"/>
      <c r="E50" s="61"/>
      <c r="F50" s="61" t="s">
        <v>56</v>
      </c>
      <c r="G50" s="639" t="e">
        <f>SUM(G46:G48)</f>
        <v>#DIV/0!</v>
      </c>
      <c r="H50" s="640" t="e">
        <f>G50/12</f>
        <v>#DIV/0!</v>
      </c>
      <c r="J50" s="59"/>
    </row>
    <row r="51" spans="1:10" ht="15" x14ac:dyDescent="0.2">
      <c r="A51" s="56"/>
      <c r="B51" s="56"/>
      <c r="C51" s="56"/>
      <c r="D51" s="56"/>
      <c r="E51" s="56"/>
      <c r="F51" s="56"/>
      <c r="G51" s="57"/>
      <c r="H51" s="59"/>
      <c r="J51" s="59"/>
    </row>
    <row r="52" spans="1:10" ht="15" x14ac:dyDescent="0.2">
      <c r="A52" s="56" t="s">
        <v>5003</v>
      </c>
      <c r="B52" s="56"/>
      <c r="C52" s="56"/>
      <c r="D52" s="56"/>
      <c r="E52" s="56"/>
      <c r="F52" s="56"/>
      <c r="G52" s="57"/>
      <c r="H52" s="59"/>
      <c r="J52" s="59"/>
    </row>
    <row r="53" spans="1:10" ht="15" x14ac:dyDescent="0.2">
      <c r="A53" s="56"/>
      <c r="B53" s="56"/>
      <c r="C53" s="56"/>
      <c r="D53" s="56"/>
      <c r="E53" s="235"/>
      <c r="G53" s="57"/>
      <c r="H53" s="59"/>
      <c r="J53" s="59"/>
    </row>
    <row r="54" spans="1:10" ht="15" x14ac:dyDescent="0.2">
      <c r="A54" s="56"/>
      <c r="B54" s="56"/>
      <c r="C54" s="56"/>
      <c r="D54" s="56"/>
      <c r="E54" s="56"/>
      <c r="F54" s="56"/>
      <c r="G54" s="57"/>
      <c r="H54" s="65"/>
      <c r="J54" s="59"/>
    </row>
  </sheetData>
  <sheetProtection algorithmName="SHA-512" hashValue="g7Fvnl3adOL2bHp4Huh3AiiddyVdIxKszYHP+OTswdt08wJXw7n/6mu33v+nG8Al06IJ880A+1p3Q2Ga9z5KTA==" saltValue="goDuhJ2Feuz7iLN6ZsUgUA==" spinCount="100000" sheet="1" objects="1" scenarios="1"/>
  <mergeCells count="2">
    <mergeCell ref="A48:A49"/>
    <mergeCell ref="B48:B49"/>
  </mergeCells>
  <conditionalFormatting sqref="A1:I46 A47:F47 A48:H48 A49:G49 A50:H53">
    <cfRule type="expression" dxfId="31" priority="1">
      <formula>CELL("schutz",A1)=0</formula>
    </cfRule>
  </conditionalFormatting>
  <pageMargins left="0.7" right="0.7" top="0.75" bottom="0.75" header="0.3" footer="0.3"/>
  <pageSetup paperSize="9" scale="67" orientation="portrait" r:id="rId1"/>
  <headerFooter>
    <oddHeader>&amp;CZusammenfassung 10.2022</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codeName="Tabelle205"/>
  <dimension ref="A1:M59"/>
  <sheetViews>
    <sheetView showGridLines="0" zoomScaleNormal="100" workbookViewId="0">
      <selection activeCell="A8" sqref="A8:H8"/>
    </sheetView>
  </sheetViews>
  <sheetFormatPr baseColWidth="10" defaultColWidth="11.42578125" defaultRowHeight="15" x14ac:dyDescent="0.2"/>
  <cols>
    <col min="1" max="1" width="73" style="56" customWidth="1"/>
    <col min="2" max="2" width="19.5703125" style="56" bestFit="1" customWidth="1"/>
    <col min="3" max="3" width="22.42578125" style="56" customWidth="1"/>
    <col min="4" max="4" width="15" style="57" bestFit="1" customWidth="1"/>
    <col min="5" max="5" width="14.85546875" style="59" bestFit="1" customWidth="1"/>
    <col min="6" max="6" width="15.5703125" style="60" bestFit="1" customWidth="1"/>
    <col min="7" max="7" width="19.140625" style="58" bestFit="1" customWidth="1"/>
    <col min="8" max="8" width="19.85546875" style="59" bestFit="1" customWidth="1"/>
    <col min="9" max="16384" width="11.42578125" style="59"/>
  </cols>
  <sheetData>
    <row r="1" spans="1:13" ht="18" x14ac:dyDescent="0.25">
      <c r="A1" s="112" t="s">
        <v>0</v>
      </c>
      <c r="B1" s="641" t="s">
        <v>57</v>
      </c>
      <c r="C1" s="642" t="s">
        <v>58</v>
      </c>
      <c r="D1"/>
      <c r="E1"/>
      <c r="F1"/>
      <c r="G1"/>
      <c r="H1"/>
      <c r="I1"/>
      <c r="J1"/>
      <c r="K1"/>
      <c r="L1"/>
      <c r="M1"/>
    </row>
    <row r="2" spans="1:13" ht="15.75" x14ac:dyDescent="0.25">
      <c r="A2" s="643" t="s">
        <v>59</v>
      </c>
      <c r="B2" s="644">
        <f>'2113 Preisblatt'!H35</f>
        <v>384.55</v>
      </c>
      <c r="C2" s="645">
        <f>'1152 Preisblatt'!E503</f>
        <v>383</v>
      </c>
      <c r="D2"/>
      <c r="E2"/>
      <c r="F2"/>
      <c r="G2"/>
      <c r="H2"/>
      <c r="I2"/>
      <c r="J2"/>
      <c r="K2"/>
      <c r="L2"/>
      <c r="M2"/>
    </row>
    <row r="3" spans="1:13" ht="15.75" x14ac:dyDescent="0.25">
      <c r="A3" s="643" t="s">
        <v>60</v>
      </c>
      <c r="B3" s="644">
        <f>'1171 Preisblatt'!H117</f>
        <v>930.22999999999922</v>
      </c>
      <c r="C3" s="645">
        <f>'1171 Preisblatt'!E121</f>
        <v>65</v>
      </c>
      <c r="D3"/>
      <c r="E3"/>
      <c r="F3"/>
      <c r="G3"/>
      <c r="H3"/>
      <c r="I3"/>
      <c r="J3"/>
      <c r="K3"/>
      <c r="L3"/>
      <c r="M3"/>
    </row>
    <row r="4" spans="1:13" ht="15.75" x14ac:dyDescent="0.25">
      <c r="A4" s="643" t="s">
        <v>61</v>
      </c>
      <c r="B4" s="644">
        <f>'1361 Preisblatt '!H209</f>
        <v>5595.2699999999986</v>
      </c>
      <c r="C4" s="645">
        <f>'1361 Preisblatt '!E212</f>
        <v>170</v>
      </c>
      <c r="D4"/>
      <c r="E4"/>
      <c r="F4"/>
      <c r="G4"/>
      <c r="H4"/>
      <c r="I4"/>
      <c r="J4"/>
      <c r="K4"/>
      <c r="L4"/>
      <c r="M4"/>
    </row>
    <row r="5" spans="1:13" ht="15.75" x14ac:dyDescent="0.25">
      <c r="A5" s="643" t="s">
        <v>62</v>
      </c>
      <c r="B5" s="644">
        <f>'1371 Preisblatt'!H124</f>
        <v>3370.7600000000029</v>
      </c>
      <c r="C5" s="645">
        <f>'1371 Preisblatt'!E127</f>
        <v>92</v>
      </c>
      <c r="D5"/>
      <c r="E5"/>
      <c r="F5"/>
      <c r="G5"/>
      <c r="H5"/>
      <c r="I5"/>
      <c r="J5"/>
      <c r="K5"/>
      <c r="L5"/>
      <c r="M5"/>
    </row>
    <row r="6" spans="1:13" ht="15.75" x14ac:dyDescent="0.25">
      <c r="A6" s="643" t="s">
        <v>63</v>
      </c>
      <c r="B6" s="644">
        <f>'1366 Preisblatt'!H13</f>
        <v>244.73</v>
      </c>
      <c r="C6" s="645">
        <f>'1366 Preisblatt'!E17</f>
        <v>1</v>
      </c>
      <c r="D6"/>
      <c r="E6"/>
      <c r="F6"/>
      <c r="G6"/>
      <c r="H6"/>
      <c r="I6"/>
      <c r="J6"/>
      <c r="K6"/>
      <c r="L6"/>
      <c r="M6"/>
    </row>
    <row r="7" spans="1:13" ht="15.75" x14ac:dyDescent="0.25">
      <c r="A7" s="643" t="s">
        <v>64</v>
      </c>
      <c r="B7" s="644">
        <f>'1365 Preisblatt'!H31</f>
        <v>428.61999999999989</v>
      </c>
      <c r="C7" s="645">
        <f>'1365 Preisblatt'!E36</f>
        <v>17</v>
      </c>
      <c r="D7"/>
      <c r="E7"/>
      <c r="F7"/>
      <c r="G7"/>
      <c r="H7"/>
      <c r="I7"/>
      <c r="J7"/>
      <c r="K7"/>
      <c r="L7"/>
      <c r="M7"/>
    </row>
    <row r="8" spans="1:13" ht="15.75" x14ac:dyDescent="0.25">
      <c r="A8" s="643" t="s">
        <v>65</v>
      </c>
      <c r="B8" s="644">
        <f>'1385 Preisblatt'!H88</f>
        <v>1222.4999999999998</v>
      </c>
      <c r="C8" s="645">
        <f>'1385 Preisblatt'!E91</f>
        <v>65</v>
      </c>
      <c r="D8"/>
      <c r="E8"/>
      <c r="F8"/>
      <c r="G8"/>
      <c r="H8"/>
      <c r="I8"/>
      <c r="J8"/>
      <c r="K8"/>
      <c r="L8"/>
      <c r="M8"/>
    </row>
    <row r="9" spans="1:13" ht="15.75" x14ac:dyDescent="0.25">
      <c r="A9" s="643" t="s">
        <v>66</v>
      </c>
      <c r="B9" s="644">
        <f>'1372 Preisblatt'!H92</f>
        <v>2741.33</v>
      </c>
      <c r="C9" s="645">
        <f>'1372 Preisblatt'!E96</f>
        <v>66</v>
      </c>
      <c r="D9"/>
      <c r="E9"/>
      <c r="F9"/>
      <c r="G9"/>
      <c r="H9"/>
      <c r="I9"/>
      <c r="J9"/>
      <c r="K9"/>
      <c r="L9"/>
      <c r="M9"/>
    </row>
    <row r="10" spans="1:13" ht="15.75" x14ac:dyDescent="0.25">
      <c r="A10" s="643" t="s">
        <v>67</v>
      </c>
      <c r="B10" s="644">
        <f>'1395 Preisblatt'!H292</f>
        <v>7170.2999999999911</v>
      </c>
      <c r="C10" s="645">
        <f>'1395 Preisblatt'!E297</f>
        <v>205</v>
      </c>
      <c r="D10"/>
      <c r="E10"/>
      <c r="F10"/>
      <c r="G10"/>
      <c r="H10"/>
      <c r="I10"/>
      <c r="J10"/>
      <c r="K10"/>
      <c r="L10"/>
      <c r="M10"/>
    </row>
    <row r="11" spans="1:13" ht="15.75" x14ac:dyDescent="0.25">
      <c r="A11" s="646" t="s">
        <v>68</v>
      </c>
      <c r="B11" s="647">
        <f>'1521 Preisblatt'!H78</f>
        <v>4308.449999999998</v>
      </c>
      <c r="C11" s="645">
        <f>'1521 Preisblatt'!E81</f>
        <v>61</v>
      </c>
      <c r="D11"/>
      <c r="E11"/>
      <c r="F11"/>
      <c r="G11"/>
      <c r="H11"/>
      <c r="I11"/>
      <c r="J11"/>
      <c r="K11"/>
      <c r="L11"/>
      <c r="M11"/>
    </row>
    <row r="12" spans="1:13" ht="15.75" x14ac:dyDescent="0.25">
      <c r="A12" s="646" t="s">
        <v>69</v>
      </c>
      <c r="B12" s="648">
        <f>'1531 Preisblatt'!H63</f>
        <v>1889.3</v>
      </c>
      <c r="C12" s="645">
        <f>'1531 Preisblatt'!E67</f>
        <v>40</v>
      </c>
      <c r="D12"/>
      <c r="E12"/>
      <c r="F12"/>
      <c r="G12"/>
      <c r="H12"/>
      <c r="I12"/>
      <c r="J12"/>
      <c r="K12"/>
      <c r="L12"/>
      <c r="M12"/>
    </row>
    <row r="13" spans="1:13" ht="15.75" x14ac:dyDescent="0.25">
      <c r="A13" s="646" t="s">
        <v>70</v>
      </c>
      <c r="B13" s="648">
        <f>'1532 Preisblatt'!H24</f>
        <v>507.39000000000004</v>
      </c>
      <c r="C13" s="645">
        <f>'1532 Preisblatt'!E27</f>
        <v>10</v>
      </c>
      <c r="D13"/>
      <c r="E13"/>
      <c r="F13"/>
      <c r="G13"/>
      <c r="H13"/>
      <c r="I13"/>
      <c r="J13"/>
      <c r="K13"/>
      <c r="L13"/>
      <c r="M13"/>
    </row>
    <row r="14" spans="1:13" ht="15.75" x14ac:dyDescent="0.25">
      <c r="A14" s="646" t="s">
        <v>71</v>
      </c>
      <c r="B14" s="648">
        <f>'1533 Preisblatt'!H43</f>
        <v>1397.15</v>
      </c>
      <c r="C14" s="645">
        <f>'1533 Preisblatt'!E47</f>
        <v>25</v>
      </c>
      <c r="D14"/>
      <c r="E14"/>
      <c r="F14"/>
      <c r="G14"/>
      <c r="H14"/>
      <c r="I14"/>
      <c r="J14"/>
      <c r="K14"/>
      <c r="L14"/>
      <c r="M14"/>
    </row>
    <row r="15" spans="1:13" ht="15.75" x14ac:dyDescent="0.25">
      <c r="A15" s="646" t="s">
        <v>72</v>
      </c>
      <c r="B15" s="648">
        <f>'1534 Preisblatt'!H14</f>
        <v>461.76</v>
      </c>
      <c r="C15" s="645">
        <f>'1534 Preisblatt'!E19</f>
        <v>2</v>
      </c>
      <c r="D15"/>
      <c r="E15"/>
      <c r="F15"/>
      <c r="G15"/>
      <c r="H15"/>
      <c r="I15"/>
      <c r="J15"/>
      <c r="K15"/>
      <c r="L15"/>
      <c r="M15"/>
    </row>
    <row r="16" spans="1:13" ht="15.75" x14ac:dyDescent="0.25">
      <c r="A16" s="646" t="s">
        <v>73</v>
      </c>
      <c r="B16" s="648">
        <f>'1535 Preisblatt'!H14</f>
        <v>39.86</v>
      </c>
      <c r="C16" s="645">
        <f>'1535 Preisblatt'!E18</f>
        <v>5</v>
      </c>
      <c r="D16"/>
      <c r="E16"/>
      <c r="F16"/>
      <c r="G16"/>
      <c r="H16"/>
      <c r="I16"/>
      <c r="J16"/>
      <c r="K16"/>
      <c r="L16"/>
      <c r="M16"/>
    </row>
    <row r="17" spans="1:13" ht="15.75" x14ac:dyDescent="0.25">
      <c r="A17" s="646" t="s">
        <v>74</v>
      </c>
      <c r="B17" s="648">
        <f>'1541 Preisblatt'!H48</f>
        <v>742.88000000000011</v>
      </c>
      <c r="C17" s="645">
        <f>'1541 Preisblatt'!E53</f>
        <v>38</v>
      </c>
      <c r="D17"/>
      <c r="E17"/>
      <c r="F17"/>
      <c r="G17"/>
      <c r="H17"/>
      <c r="I17"/>
      <c r="J17"/>
      <c r="K17"/>
      <c r="L17"/>
      <c r="M17"/>
    </row>
    <row r="18" spans="1:13" ht="15.75" x14ac:dyDescent="0.25">
      <c r="A18" s="646" t="s">
        <v>75</v>
      </c>
      <c r="B18" s="648">
        <f>'1542 Preisblatt'!H31</f>
        <v>456.65000000000003</v>
      </c>
      <c r="C18" s="645">
        <f>'1542 Preisblatt'!E35</f>
        <v>22</v>
      </c>
      <c r="D18"/>
      <c r="E18"/>
      <c r="F18"/>
      <c r="G18"/>
      <c r="H18"/>
      <c r="I18"/>
      <c r="J18"/>
      <c r="K18"/>
      <c r="L18"/>
      <c r="M18"/>
    </row>
    <row r="19" spans="1:13" ht="15.75" x14ac:dyDescent="0.25">
      <c r="A19" s="646" t="s">
        <v>76</v>
      </c>
      <c r="B19" s="648">
        <f>'2407 Preisblatt'!H30</f>
        <v>262.2299999999999</v>
      </c>
      <c r="C19" s="645">
        <f>'2407 Preisblatt'!E33</f>
        <v>16</v>
      </c>
      <c r="D19"/>
      <c r="E19"/>
      <c r="F19"/>
      <c r="G19"/>
      <c r="H19"/>
      <c r="I19"/>
      <c r="J19"/>
      <c r="K19"/>
      <c r="L19"/>
      <c r="M19"/>
    </row>
    <row r="20" spans="1:13" ht="15.75" x14ac:dyDescent="0.25">
      <c r="A20" s="649" t="s">
        <v>77</v>
      </c>
      <c r="B20" s="648">
        <f>'2411 Preisblatt'!H208</f>
        <v>5262.9699999999975</v>
      </c>
      <c r="C20" s="645">
        <f>'2411 Preisblatt'!E217</f>
        <v>189</v>
      </c>
      <c r="D20"/>
      <c r="E20"/>
      <c r="F20"/>
      <c r="G20"/>
      <c r="H20"/>
      <c r="I20"/>
      <c r="J20"/>
      <c r="K20"/>
      <c r="L20"/>
      <c r="M20"/>
    </row>
    <row r="21" spans="1:13" ht="15.75" x14ac:dyDescent="0.25">
      <c r="A21" s="650" t="s">
        <v>78</v>
      </c>
      <c r="B21" s="647">
        <f>'2412 Preisblatt'!H502</f>
        <v>12176.769999999995</v>
      </c>
      <c r="C21" s="645">
        <f>'2412 Preisblatt'!E512</f>
        <v>407</v>
      </c>
      <c r="D21"/>
      <c r="E21"/>
      <c r="F21"/>
      <c r="G21"/>
      <c r="H21"/>
      <c r="I21"/>
      <c r="J21"/>
      <c r="K21"/>
      <c r="L21"/>
      <c r="M21"/>
    </row>
    <row r="22" spans="1:13" ht="15.75" x14ac:dyDescent="0.25">
      <c r="A22" s="651" t="s">
        <v>79</v>
      </c>
      <c r="B22" s="647">
        <f>'2413 Preisblatt'!H464</f>
        <v>12494.459999999977</v>
      </c>
      <c r="C22" s="645">
        <f>'2413 Preisblatt'!E471</f>
        <v>425</v>
      </c>
      <c r="D22"/>
      <c r="E22"/>
      <c r="F22"/>
      <c r="G22"/>
      <c r="H22"/>
      <c r="I22"/>
      <c r="J22"/>
      <c r="K22"/>
      <c r="L22"/>
      <c r="M22"/>
    </row>
    <row r="23" spans="1:13" ht="15.75" x14ac:dyDescent="0.25">
      <c r="A23" s="651" t="s">
        <v>80</v>
      </c>
      <c r="B23" s="647">
        <f>'2121 Preisblatt'!H334</f>
        <v>7748.7700000000032</v>
      </c>
      <c r="C23" s="645">
        <f>'2121 Preisblatt'!E337</f>
        <v>292</v>
      </c>
      <c r="D23"/>
      <c r="E23"/>
      <c r="F23"/>
      <c r="G23"/>
      <c r="H23"/>
      <c r="I23"/>
      <c r="J23"/>
      <c r="K23"/>
      <c r="L23"/>
      <c r="M23"/>
    </row>
    <row r="24" spans="1:13" ht="15.75" x14ac:dyDescent="0.25">
      <c r="A24" s="651" t="s">
        <v>81</v>
      </c>
      <c r="B24" s="647">
        <f>'2122 Preisblatt'!H34</f>
        <v>719</v>
      </c>
      <c r="C24" s="645">
        <f>'2122 Preisblatt'!E37</f>
        <v>14</v>
      </c>
      <c r="D24"/>
      <c r="E24"/>
      <c r="F24"/>
      <c r="G24"/>
      <c r="H24"/>
      <c r="I24"/>
      <c r="J24"/>
      <c r="K24"/>
      <c r="L24"/>
      <c r="M24"/>
    </row>
    <row r="25" spans="1:13" ht="15.75" x14ac:dyDescent="0.25">
      <c r="A25" s="651" t="s">
        <v>82</v>
      </c>
      <c r="B25" s="647">
        <f>'2125 Preisblatt'!H19</f>
        <v>217.34999999999994</v>
      </c>
      <c r="C25" s="645">
        <f>'2125 Preisblatt'!E25</f>
        <v>10</v>
      </c>
      <c r="D25"/>
      <c r="E25"/>
      <c r="F25"/>
      <c r="G25"/>
      <c r="H25"/>
      <c r="I25"/>
      <c r="J25"/>
      <c r="K25"/>
      <c r="L25"/>
      <c r="M25"/>
    </row>
    <row r="26" spans="1:13" ht="15.75" x14ac:dyDescent="0.25">
      <c r="A26" s="652" t="s">
        <v>83</v>
      </c>
      <c r="B26" s="647">
        <f>'2221 Preisblatt'!H126</f>
        <v>4590.0600000000004</v>
      </c>
      <c r="C26" s="645">
        <f>'2221 Preisblatt'!E130</f>
        <v>101</v>
      </c>
      <c r="D26"/>
      <c r="E26"/>
      <c r="F26"/>
      <c r="G26"/>
      <c r="H26"/>
      <c r="I26"/>
      <c r="J26"/>
      <c r="K26"/>
      <c r="L26"/>
      <c r="M26"/>
    </row>
    <row r="27" spans="1:13" ht="15.75" x14ac:dyDescent="0.25">
      <c r="A27" s="652" t="s">
        <v>84</v>
      </c>
      <c r="B27" s="647">
        <f>'2222 Preisblatt'!H105</f>
        <v>2709.48</v>
      </c>
      <c r="C27" s="645">
        <f>'2222 Preisblatt'!E109</f>
        <v>82</v>
      </c>
      <c r="D27"/>
      <c r="E27"/>
      <c r="F27"/>
      <c r="G27"/>
      <c r="H27"/>
      <c r="I27"/>
      <c r="J27"/>
      <c r="K27"/>
      <c r="L27"/>
      <c r="M27"/>
    </row>
    <row r="28" spans="1:13" ht="15.75" x14ac:dyDescent="0.25">
      <c r="A28" s="652" t="s">
        <v>85</v>
      </c>
      <c r="B28" s="647">
        <f>'2223 Preisblatt'!H135</f>
        <v>2668.57</v>
      </c>
      <c r="C28" s="645">
        <f>'2223 Preisblatt'!E138</f>
        <v>87</v>
      </c>
      <c r="D28"/>
      <c r="E28"/>
      <c r="F28"/>
      <c r="G28"/>
      <c r="H28"/>
      <c r="I28"/>
      <c r="J28"/>
      <c r="K28"/>
      <c r="L28"/>
      <c r="M28"/>
    </row>
    <row r="29" spans="1:13" ht="15.75" x14ac:dyDescent="0.25">
      <c r="A29" s="652" t="s">
        <v>86</v>
      </c>
      <c r="B29" s="647">
        <f>'2224 Preisblatt'!H138</f>
        <v>2801.8</v>
      </c>
      <c r="C29" s="645">
        <f>'2224 Preisblatt'!E142</f>
        <v>86</v>
      </c>
      <c r="D29"/>
      <c r="E29"/>
      <c r="F29"/>
      <c r="G29"/>
      <c r="H29"/>
      <c r="I29"/>
      <c r="J29"/>
      <c r="K29"/>
      <c r="L29"/>
      <c r="M29"/>
    </row>
    <row r="30" spans="1:13" ht="15.75" x14ac:dyDescent="0.25">
      <c r="A30" s="652" t="s">
        <v>87</v>
      </c>
      <c r="B30" s="647">
        <f>'2225 Preisblatt'!H128</f>
        <v>2493.52</v>
      </c>
      <c r="C30" s="645">
        <f>'2225 Preisblatt'!E130</f>
        <v>96</v>
      </c>
      <c r="D30"/>
      <c r="E30"/>
      <c r="F30"/>
      <c r="G30"/>
      <c r="H30"/>
      <c r="I30"/>
      <c r="J30"/>
      <c r="K30"/>
      <c r="L30"/>
      <c r="M30"/>
    </row>
    <row r="31" spans="1:13" ht="15.75" x14ac:dyDescent="0.25">
      <c r="A31" s="652" t="s">
        <v>88</v>
      </c>
      <c r="B31" s="647">
        <f>'2127 Preisblatt'!H28</f>
        <v>941.29000000000019</v>
      </c>
      <c r="C31" s="645">
        <f>'2127 Preisblatt'!E31</f>
        <v>1</v>
      </c>
      <c r="D31"/>
      <c r="E31"/>
      <c r="F31"/>
      <c r="G31"/>
      <c r="H31"/>
      <c r="I31"/>
      <c r="J31"/>
      <c r="K31"/>
      <c r="L31"/>
      <c r="M31"/>
    </row>
    <row r="32" spans="1:13" ht="15.75" x14ac:dyDescent="0.25">
      <c r="A32" s="652" t="s">
        <v>89</v>
      </c>
      <c r="B32" s="647">
        <f>'2321 Preisblatt'!H32</f>
        <v>1570.0100000000002</v>
      </c>
      <c r="C32" s="645">
        <f>'2321 Preisblatt'!E36</f>
        <v>18</v>
      </c>
      <c r="D32"/>
      <c r="E32"/>
      <c r="F32"/>
      <c r="G32"/>
      <c r="H32"/>
      <c r="I32"/>
      <c r="J32"/>
      <c r="K32"/>
      <c r="L32"/>
      <c r="M32"/>
    </row>
    <row r="33" spans="1:13" ht="15.75" x14ac:dyDescent="0.25">
      <c r="A33" s="651" t="s">
        <v>90</v>
      </c>
      <c r="B33" s="647">
        <f>'2521 Preisblatt'!H235</f>
        <v>4395.9000000000005</v>
      </c>
      <c r="C33" s="645">
        <f>'2521 Preisblatt'!E246</f>
        <v>181</v>
      </c>
      <c r="D33"/>
      <c r="E33"/>
      <c r="F33"/>
      <c r="G33"/>
      <c r="H33"/>
      <c r="I33"/>
      <c r="J33"/>
      <c r="K33"/>
      <c r="L33"/>
      <c r="M33"/>
    </row>
    <row r="34" spans="1:13" ht="15.75" x14ac:dyDescent="0.25">
      <c r="A34" s="651" t="s">
        <v>47</v>
      </c>
      <c r="B34" s="647">
        <f>'2531 Preisblatt'!H35</f>
        <v>149.48000000000002</v>
      </c>
      <c r="C34" s="645">
        <f>'2531 Preisblatt'!E40</f>
        <v>13</v>
      </c>
      <c r="D34"/>
      <c r="E34"/>
      <c r="F34"/>
      <c r="G34"/>
      <c r="H34"/>
      <c r="I34"/>
      <c r="J34"/>
      <c r="K34"/>
      <c r="L34"/>
      <c r="M34"/>
    </row>
    <row r="35" spans="1:13" ht="15.75" x14ac:dyDescent="0.25">
      <c r="A35" s="651" t="s">
        <v>48</v>
      </c>
      <c r="B35" s="647">
        <f>'2539 Preisblatt'!H58</f>
        <v>1888.6299999999997</v>
      </c>
      <c r="C35" s="645">
        <f>'2539 Preisblatt'!E61</f>
        <v>18</v>
      </c>
      <c r="D35"/>
      <c r="E35"/>
      <c r="F35"/>
      <c r="G35"/>
      <c r="H35"/>
      <c r="I35"/>
      <c r="J35"/>
      <c r="K35"/>
      <c r="L35"/>
      <c r="M35"/>
    </row>
    <row r="36" spans="1:13" ht="15.75" x14ac:dyDescent="0.25">
      <c r="A36" s="651" t="s">
        <v>91</v>
      </c>
      <c r="B36" s="647">
        <f>'2613 Preisblatt'!H18</f>
        <v>76.38</v>
      </c>
      <c r="C36" s="645">
        <f>'2613 Preisblatt'!E25</f>
        <v>9</v>
      </c>
      <c r="D36"/>
      <c r="E36"/>
      <c r="F36"/>
      <c r="G36"/>
      <c r="H36"/>
      <c r="I36"/>
      <c r="J36"/>
      <c r="K36"/>
      <c r="L36"/>
      <c r="M36"/>
    </row>
    <row r="37" spans="1:13" ht="15.75" x14ac:dyDescent="0.25">
      <c r="A37" s="651" t="s">
        <v>92</v>
      </c>
      <c r="B37" s="647">
        <f>'1152 Preisblatt'!H499</f>
        <v>14397.433999999997</v>
      </c>
      <c r="C37" s="645">
        <f>'1152 Preisblatt'!E503</f>
        <v>383</v>
      </c>
      <c r="D37"/>
      <c r="E37"/>
      <c r="F37"/>
      <c r="G37"/>
      <c r="H37"/>
      <c r="I37"/>
      <c r="J37"/>
      <c r="K37"/>
      <c r="L37"/>
      <c r="M37"/>
    </row>
    <row r="38" spans="1:13" ht="15.75" x14ac:dyDescent="0.25">
      <c r="A38" s="651" t="s">
        <v>50</v>
      </c>
      <c r="B38" s="647">
        <f>Studentenwerk!H100</f>
        <v>1973.0099999999998</v>
      </c>
      <c r="C38" s="645">
        <f>Studentenwerk!E104</f>
        <v>55</v>
      </c>
      <c r="D38"/>
      <c r="E38"/>
      <c r="F38"/>
      <c r="G38"/>
      <c r="H38"/>
      <c r="I38"/>
      <c r="J38"/>
      <c r="K38"/>
      <c r="L38"/>
      <c r="M38"/>
    </row>
    <row r="39" spans="1:13" ht="15.75" x14ac:dyDescent="0.25">
      <c r="A39" s="651" t="s">
        <v>93</v>
      </c>
      <c r="B39" s="647">
        <f>'Tierstall Preisblatt'!H261</f>
        <v>6334.0000000000009</v>
      </c>
      <c r="C39" s="645">
        <f>'Tierstall Preisblatt'!E264</f>
        <v>0</v>
      </c>
      <c r="D39"/>
      <c r="E39"/>
      <c r="F39"/>
      <c r="G39"/>
      <c r="H39"/>
      <c r="I39"/>
      <c r="J39"/>
      <c r="K39"/>
      <c r="L39"/>
      <c r="M39"/>
    </row>
    <row r="40" spans="1:13" x14ac:dyDescent="0.2">
      <c r="A40" s="61"/>
      <c r="B40" s="117"/>
      <c r="C40"/>
      <c r="D40"/>
      <c r="E40"/>
      <c r="F40"/>
      <c r="G40"/>
      <c r="H40"/>
      <c r="I40"/>
      <c r="J40"/>
      <c r="K40"/>
      <c r="L40"/>
      <c r="M40"/>
    </row>
    <row r="41" spans="1:13" x14ac:dyDescent="0.2">
      <c r="B41" s="118"/>
      <c r="C41"/>
      <c r="D41"/>
      <c r="E41"/>
      <c r="F41"/>
      <c r="G41"/>
      <c r="H41"/>
      <c r="I41"/>
      <c r="J41"/>
      <c r="K41"/>
      <c r="L41"/>
      <c r="M41"/>
    </row>
    <row r="42" spans="1:13" x14ac:dyDescent="0.2">
      <c r="A42" s="61"/>
      <c r="B42" s="117"/>
      <c r="C42"/>
      <c r="D42"/>
      <c r="E42"/>
      <c r="F42"/>
      <c r="G42"/>
      <c r="H42"/>
      <c r="I42"/>
      <c r="J42"/>
      <c r="K42"/>
      <c r="L42"/>
      <c r="M42"/>
    </row>
    <row r="43" spans="1:13" ht="15.75" x14ac:dyDescent="0.25">
      <c r="A43" s="120" t="s">
        <v>56</v>
      </c>
      <c r="B43" s="653">
        <f>SUM(B2:B42)</f>
        <v>117762.84399999995</v>
      </c>
      <c r="C43" s="654">
        <f>SUM(C2:C39)</f>
        <v>3750</v>
      </c>
      <c r="D43"/>
      <c r="E43"/>
      <c r="F43"/>
      <c r="G43"/>
      <c r="H43"/>
      <c r="I43"/>
      <c r="J43"/>
      <c r="K43"/>
      <c r="L43"/>
      <c r="M43"/>
    </row>
    <row r="44" spans="1:13" x14ac:dyDescent="0.2">
      <c r="A44" s="61"/>
      <c r="B44" s="117"/>
      <c r="C44"/>
      <c r="D44"/>
      <c r="E44"/>
      <c r="F44"/>
      <c r="G44"/>
      <c r="H44"/>
      <c r="I44"/>
      <c r="J44"/>
      <c r="K44"/>
      <c r="L44"/>
      <c r="M44"/>
    </row>
    <row r="45" spans="1:13" x14ac:dyDescent="0.2">
      <c r="B45" s="118"/>
      <c r="C45"/>
      <c r="D45"/>
      <c r="E45"/>
      <c r="F45"/>
      <c r="G45"/>
      <c r="H45"/>
      <c r="I45"/>
      <c r="J45"/>
      <c r="K45"/>
      <c r="L45"/>
      <c r="M45"/>
    </row>
    <row r="46" spans="1:13" x14ac:dyDescent="0.2">
      <c r="B46" s="118"/>
      <c r="C46"/>
      <c r="D46"/>
      <c r="E46"/>
      <c r="F46"/>
      <c r="G46"/>
      <c r="H46"/>
      <c r="I46"/>
      <c r="J46"/>
      <c r="K46"/>
      <c r="L46"/>
      <c r="M46"/>
    </row>
    <row r="47" spans="1:13" x14ac:dyDescent="0.2">
      <c r="B47" s="118"/>
      <c r="C47"/>
      <c r="D47"/>
      <c r="E47"/>
      <c r="F47"/>
      <c r="G47"/>
      <c r="H47"/>
      <c r="I47"/>
      <c r="J47"/>
      <c r="K47"/>
      <c r="L47"/>
      <c r="M47"/>
    </row>
    <row r="48" spans="1:13" x14ac:dyDescent="0.2">
      <c r="B48" s="118"/>
      <c r="C48"/>
      <c r="D48"/>
      <c r="E48"/>
      <c r="F48"/>
      <c r="G48"/>
      <c r="H48"/>
      <c r="I48"/>
      <c r="J48"/>
      <c r="K48"/>
      <c r="L48"/>
      <c r="M48"/>
    </row>
    <row r="49" spans="1:13" x14ac:dyDescent="0.2">
      <c r="B49" s="118"/>
      <c r="C49"/>
      <c r="D49"/>
      <c r="E49"/>
      <c r="F49"/>
      <c r="G49"/>
      <c r="H49"/>
      <c r="I49"/>
      <c r="J49"/>
      <c r="K49"/>
      <c r="L49"/>
      <c r="M49"/>
    </row>
    <row r="50" spans="1:13" x14ac:dyDescent="0.2">
      <c r="A50" s="56" t="s">
        <v>94</v>
      </c>
      <c r="B50" s="118"/>
      <c r="C50"/>
      <c r="D50"/>
      <c r="E50"/>
      <c r="F50"/>
      <c r="G50"/>
      <c r="H50"/>
      <c r="I50"/>
      <c r="J50"/>
      <c r="K50"/>
      <c r="L50"/>
      <c r="M50"/>
    </row>
    <row r="51" spans="1:13" x14ac:dyDescent="0.2">
      <c r="B51" s="118"/>
      <c r="C51"/>
      <c r="D51"/>
      <c r="E51"/>
      <c r="F51"/>
      <c r="G51"/>
      <c r="H51"/>
      <c r="I51"/>
      <c r="J51"/>
      <c r="K51"/>
      <c r="L51"/>
      <c r="M51"/>
    </row>
    <row r="52" spans="1:13" x14ac:dyDescent="0.2">
      <c r="B52" s="119"/>
      <c r="C52"/>
      <c r="D52"/>
      <c r="E52"/>
      <c r="F52"/>
      <c r="G52"/>
      <c r="H52"/>
      <c r="I52"/>
      <c r="J52"/>
      <c r="K52"/>
      <c r="L52"/>
      <c r="M52"/>
    </row>
    <row r="53" spans="1:13" x14ac:dyDescent="0.2">
      <c r="B53" s="118"/>
      <c r="C53"/>
      <c r="D53"/>
      <c r="E53"/>
      <c r="F53"/>
      <c r="G53"/>
      <c r="H53"/>
      <c r="I53"/>
      <c r="J53"/>
      <c r="K53"/>
      <c r="L53"/>
      <c r="M53"/>
    </row>
    <row r="54" spans="1:13" x14ac:dyDescent="0.2">
      <c r="B54" s="118"/>
      <c r="C54"/>
      <c r="D54"/>
      <c r="E54"/>
      <c r="F54"/>
      <c r="G54"/>
      <c r="H54"/>
      <c r="I54"/>
      <c r="J54"/>
      <c r="K54"/>
      <c r="L54"/>
      <c r="M54"/>
    </row>
    <row r="55" spans="1:13" x14ac:dyDescent="0.2">
      <c r="B55" s="118"/>
      <c r="C55"/>
      <c r="D55"/>
      <c r="E55"/>
      <c r="F55"/>
      <c r="G55"/>
      <c r="H55"/>
      <c r="I55"/>
      <c r="J55"/>
      <c r="K55"/>
      <c r="L55"/>
      <c r="M55"/>
    </row>
    <row r="56" spans="1:13" x14ac:dyDescent="0.2">
      <c r="B56" s="118"/>
      <c r="C56"/>
      <c r="D56"/>
      <c r="E56"/>
      <c r="F56"/>
      <c r="G56"/>
      <c r="H56"/>
      <c r="I56"/>
      <c r="J56"/>
      <c r="K56"/>
      <c r="L56"/>
      <c r="M56"/>
    </row>
    <row r="57" spans="1:13" x14ac:dyDescent="0.2">
      <c r="B57" s="118"/>
      <c r="C57"/>
      <c r="D57"/>
      <c r="E57"/>
      <c r="F57"/>
      <c r="G57"/>
      <c r="H57"/>
      <c r="I57"/>
      <c r="J57"/>
      <c r="K57"/>
      <c r="L57"/>
      <c r="M57"/>
    </row>
    <row r="58" spans="1:13" x14ac:dyDescent="0.2">
      <c r="B58" s="118"/>
      <c r="C58"/>
      <c r="D58"/>
      <c r="E58"/>
      <c r="F58"/>
      <c r="G58"/>
      <c r="H58"/>
      <c r="I58"/>
      <c r="J58"/>
      <c r="K58"/>
      <c r="L58"/>
      <c r="M58"/>
    </row>
    <row r="59" spans="1:13" x14ac:dyDescent="0.2">
      <c r="B59" s="118"/>
    </row>
  </sheetData>
  <sheetProtection algorithmName="SHA-512" hashValue="hPOH3amCit+uK39KIpDKQOnxK69hK3Ui4OJdNeuNxr4Uw1OBX3MOFSiiB9c8mPubcX6TG8gJ5bI9dGKnS65htA==" saltValue="eoka3t3tgsH3oTTFBvoueg==" spinCount="100000" sheet="1" objects="1" scenarios="1"/>
  <phoneticPr fontId="0" type="noConversion"/>
  <printOptions horizontalCentered="1" verticalCentered="1"/>
  <pageMargins left="0" right="0" top="0.39370078740157483" bottom="0.59055118110236227" header="0.51181102362204722" footer="0.51181102362204722"/>
  <pageSetup paperSize="9" scale="95" orientation="landscape" horizontalDpi="300" verticalDpi="360" r:id="rId1"/>
  <headerFooter alignWithMargins="0">
    <oddHeader>&amp;L&amp;F&amp;C&amp;A</oddHeader>
    <oddFooter>&amp;C&amp;8Seite &amp;P von &amp;N Seiten&amp;R&amp;8copyright by robert steinberger 1999</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36"/>
  <dimension ref="A1:H17"/>
  <sheetViews>
    <sheetView showGridLines="0" showZeros="0" zoomScaleNormal="100" workbookViewId="0">
      <selection activeCell="A8" sqref="A8:H8"/>
    </sheetView>
  </sheetViews>
  <sheetFormatPr baseColWidth="10" defaultColWidth="12.5703125" defaultRowHeight="12.75" x14ac:dyDescent="0.2"/>
  <cols>
    <col min="1" max="1" width="34.42578125" style="35" customWidth="1"/>
    <col min="2" max="2" width="12" style="36" customWidth="1"/>
    <col min="3" max="3" width="12.5703125" style="37"/>
    <col min="4" max="6" width="3.85546875" style="37" customWidth="1"/>
    <col min="7" max="7" width="7.42578125" style="37" customWidth="1"/>
    <col min="8" max="8" width="10.85546875" style="37" customWidth="1"/>
    <col min="9" max="16384" width="12.5703125" style="37"/>
  </cols>
  <sheetData>
    <row r="1" spans="1:8" ht="44.25" customHeight="1" x14ac:dyDescent="0.2">
      <c r="A1" s="1207" t="s">
        <v>95</v>
      </c>
      <c r="B1" s="1207"/>
      <c r="C1" s="1207"/>
      <c r="D1" s="1207"/>
      <c r="E1" s="1207"/>
      <c r="F1" s="1207"/>
      <c r="G1" s="1207"/>
      <c r="H1" s="1207"/>
    </row>
    <row r="3" spans="1:8" s="53" customFormat="1" ht="64.5" customHeight="1" x14ac:dyDescent="0.2">
      <c r="A3" s="1211" t="s">
        <v>96</v>
      </c>
      <c r="B3" s="1211"/>
      <c r="C3" s="1211"/>
      <c r="D3" s="1211"/>
      <c r="E3" s="1211"/>
      <c r="F3" s="1211"/>
      <c r="G3" s="1211"/>
      <c r="H3" s="1211"/>
    </row>
    <row r="4" spans="1:8" s="53" customFormat="1" ht="18.75" customHeight="1" x14ac:dyDescent="0.2">
      <c r="A4" s="1212" t="s">
        <v>97</v>
      </c>
      <c r="B4" s="1212"/>
      <c r="C4" s="1212"/>
      <c r="D4" s="1212"/>
      <c r="E4" s="1212"/>
      <c r="F4" s="1212"/>
      <c r="G4" s="1212"/>
      <c r="H4" s="1212"/>
    </row>
    <row r="5" spans="1:8" s="53" customFormat="1" x14ac:dyDescent="0.2">
      <c r="A5" s="54"/>
      <c r="B5" s="55"/>
    </row>
    <row r="6" spans="1:8" s="53" customFormat="1" x14ac:dyDescent="0.2">
      <c r="A6" s="527" t="s">
        <v>98</v>
      </c>
      <c r="B6" s="55"/>
    </row>
    <row r="7" spans="1:8" s="53" customFormat="1" ht="4.5" customHeight="1" x14ac:dyDescent="0.2">
      <c r="A7" s="54"/>
      <c r="B7" s="55"/>
    </row>
    <row r="8" spans="1:8" s="53" customFormat="1" ht="51.75" customHeight="1" x14ac:dyDescent="0.2">
      <c r="A8" s="1204" t="s">
        <v>99</v>
      </c>
      <c r="B8" s="1204"/>
      <c r="C8" s="1204"/>
      <c r="D8" s="1204"/>
      <c r="E8" s="1204"/>
      <c r="F8" s="1204"/>
      <c r="G8" s="1204"/>
      <c r="H8" s="1204"/>
    </row>
    <row r="9" spans="1:8" s="53" customFormat="1" ht="19.5" customHeight="1" x14ac:dyDescent="0.2">
      <c r="A9" s="528" t="s">
        <v>100</v>
      </c>
      <c r="B9" s="35"/>
      <c r="C9" s="36"/>
      <c r="D9" s="37"/>
      <c r="E9" s="37"/>
      <c r="F9" s="37"/>
      <c r="G9" s="37"/>
      <c r="H9" s="37"/>
    </row>
    <row r="10" spans="1:8" s="53" customFormat="1" ht="13.5" customHeight="1" x14ac:dyDescent="0.2">
      <c r="A10" s="37"/>
      <c r="B10" s="35"/>
      <c r="C10" s="36"/>
      <c r="D10" s="37"/>
      <c r="E10" s="37"/>
      <c r="F10" s="37"/>
      <c r="G10" s="37"/>
      <c r="H10" s="37"/>
    </row>
    <row r="11" spans="1:8" ht="45.75" customHeight="1" x14ac:dyDescent="0.2">
      <c r="A11" s="1208" t="s">
        <v>101</v>
      </c>
      <c r="B11" s="1209"/>
      <c r="C11" s="1209"/>
      <c r="D11" s="1209"/>
      <c r="E11" s="1209"/>
      <c r="F11" s="1209"/>
      <c r="G11" s="1210"/>
      <c r="H11" s="1210"/>
    </row>
    <row r="13" spans="1:8" ht="15.75" hidden="1" customHeight="1" x14ac:dyDescent="0.2">
      <c r="A13" s="528" t="s">
        <v>102</v>
      </c>
      <c r="B13" s="35"/>
      <c r="C13" s="36"/>
    </row>
    <row r="14" spans="1:8" ht="9" hidden="1" customHeight="1" x14ac:dyDescent="0.2">
      <c r="A14" s="37"/>
      <c r="B14" s="35"/>
      <c r="C14" s="36"/>
    </row>
    <row r="15" spans="1:8" s="11" customFormat="1" ht="45.75" hidden="1" customHeight="1" x14ac:dyDescent="0.2">
      <c r="A15" s="1204" t="s">
        <v>103</v>
      </c>
      <c r="B15" s="1205"/>
      <c r="C15" s="1205"/>
      <c r="D15" s="1205"/>
      <c r="E15" s="1205"/>
      <c r="F15" s="1205"/>
      <c r="G15" s="1206"/>
      <c r="H15" s="1206"/>
    </row>
    <row r="16" spans="1:8" hidden="1" x14ac:dyDescent="0.2"/>
    <row r="17" spans="1:8" ht="31.5" customHeight="1" x14ac:dyDescent="0.2">
      <c r="A17" s="1203" t="s">
        <v>104</v>
      </c>
      <c r="B17" s="1203"/>
      <c r="C17" s="1203"/>
      <c r="D17" s="1203"/>
      <c r="E17" s="1203"/>
      <c r="F17" s="1203"/>
      <c r="G17" s="1203"/>
      <c r="H17" s="1203"/>
    </row>
  </sheetData>
  <sheetProtection algorithmName="SHA-512" hashValue="mYVyAT49dGu/QKeR4wUuf8vfGP2B1m2QnRui1s6I3sZI5fVsJooclrDjo4uNC35TbbRVGmlHYy7/9HJICLiO7g==" saltValue="l1LKDiv/xqbzZKZEaZ/P8w==" spinCount="100000" sheet="1" objects="1" scenarios="1"/>
  <mergeCells count="7">
    <mergeCell ref="A17:H17"/>
    <mergeCell ref="A15:H15"/>
    <mergeCell ref="A1:H1"/>
    <mergeCell ref="A11:H11"/>
    <mergeCell ref="A3:H3"/>
    <mergeCell ref="A4:H4"/>
    <mergeCell ref="A8:H8"/>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codeName="Tabelle204">
    <tabColor indexed="34"/>
    <pageSetUpPr fitToPage="1"/>
  </sheetPr>
  <dimension ref="A1:O373"/>
  <sheetViews>
    <sheetView showGridLines="0" topLeftCell="A4" zoomScale="110" zoomScaleNormal="110" workbookViewId="0">
      <selection activeCell="E116" sqref="E116"/>
    </sheetView>
  </sheetViews>
  <sheetFormatPr baseColWidth="10" defaultColWidth="11.42578125" defaultRowHeight="12.75" x14ac:dyDescent="0.2"/>
  <cols>
    <col min="1" max="2" width="11.28515625" customWidth="1"/>
    <col min="3" max="4" width="11.28515625" style="41" customWidth="1"/>
    <col min="5" max="5" width="6.85546875" style="40" customWidth="1"/>
    <col min="6" max="6" width="6.85546875" style="42" customWidth="1"/>
    <col min="7" max="8" width="6.85546875" style="41" customWidth="1"/>
    <col min="9" max="9" width="20.28515625" customWidth="1"/>
    <col min="10" max="11" width="5.7109375" customWidth="1"/>
    <col min="12" max="12" width="5.85546875" customWidth="1"/>
  </cols>
  <sheetData>
    <row r="1" spans="1:8" ht="31.5" customHeight="1" x14ac:dyDescent="0.2">
      <c r="A1" s="1217" t="s">
        <v>4</v>
      </c>
      <c r="B1" s="1217"/>
      <c r="C1" s="1218" t="s">
        <v>105</v>
      </c>
      <c r="D1" s="1218"/>
      <c r="E1" s="655" t="s">
        <v>106</v>
      </c>
    </row>
    <row r="2" spans="1:8" ht="21.75" customHeight="1" x14ac:dyDescent="0.2">
      <c r="A2" s="656">
        <v>0</v>
      </c>
      <c r="B2" s="656">
        <v>0</v>
      </c>
      <c r="C2" s="657">
        <v>0</v>
      </c>
      <c r="D2" s="657">
        <v>0</v>
      </c>
      <c r="E2" s="658">
        <f>B2+D2</f>
        <v>0</v>
      </c>
    </row>
    <row r="3" spans="1:8" ht="21.75" customHeight="1" x14ac:dyDescent="0.2">
      <c r="A3" s="656" t="s">
        <v>107</v>
      </c>
      <c r="B3" s="656">
        <v>1</v>
      </c>
      <c r="C3" s="657" t="s">
        <v>107</v>
      </c>
      <c r="D3" s="657">
        <v>0</v>
      </c>
      <c r="E3" s="658">
        <v>1</v>
      </c>
    </row>
    <row r="4" spans="1:8" ht="21.75" customHeight="1" x14ac:dyDescent="0.2">
      <c r="A4" s="659" t="s">
        <v>108</v>
      </c>
      <c r="B4" s="660">
        <v>1</v>
      </c>
      <c r="C4" s="657" t="s">
        <v>108</v>
      </c>
      <c r="D4" s="661">
        <v>1</v>
      </c>
      <c r="E4" s="658">
        <f t="shared" ref="E4:E16" si="0">B4+D4</f>
        <v>2</v>
      </c>
    </row>
    <row r="5" spans="1:8" x14ac:dyDescent="0.2">
      <c r="A5" s="662" t="s">
        <v>109</v>
      </c>
      <c r="B5" s="663">
        <v>3</v>
      </c>
      <c r="C5" s="664" t="s">
        <v>109</v>
      </c>
      <c r="D5" s="665">
        <v>1</v>
      </c>
      <c r="E5" s="658">
        <f t="shared" si="0"/>
        <v>4</v>
      </c>
    </row>
    <row r="6" spans="1:8" x14ac:dyDescent="0.2">
      <c r="A6" s="662" t="s">
        <v>110</v>
      </c>
      <c r="B6" s="666">
        <f>'Verrechenbare Tage'!J19</f>
        <v>6.7</v>
      </c>
      <c r="C6" s="664" t="s">
        <v>110</v>
      </c>
      <c r="D6" s="667">
        <f>'Verrechenbare Tage'!J42</f>
        <v>5.3</v>
      </c>
      <c r="E6" s="658">
        <f t="shared" si="0"/>
        <v>12</v>
      </c>
    </row>
    <row r="7" spans="1:8" x14ac:dyDescent="0.2">
      <c r="A7" s="662">
        <v>1</v>
      </c>
      <c r="B7" s="666">
        <f>'Verrechenbare Tage'!J18</f>
        <v>29.166666666666657</v>
      </c>
      <c r="C7" s="664">
        <v>1</v>
      </c>
      <c r="D7" s="667">
        <f>'Verrechenbare Tage'!J41</f>
        <v>23</v>
      </c>
      <c r="E7" s="658">
        <f t="shared" si="0"/>
        <v>52.166666666666657</v>
      </c>
    </row>
    <row r="8" spans="1:8" x14ac:dyDescent="0.2">
      <c r="A8" s="662">
        <v>2</v>
      </c>
      <c r="B8" s="666">
        <f>'Verrechenbare Tage'!J17</f>
        <v>58.333333333333329</v>
      </c>
      <c r="C8" s="664">
        <v>2</v>
      </c>
      <c r="D8" s="667">
        <f>'Verrechenbare Tage'!J40</f>
        <v>46</v>
      </c>
      <c r="E8" s="658">
        <f t="shared" si="0"/>
        <v>104.33333333333333</v>
      </c>
      <c r="F8" s="45"/>
      <c r="G8" s="43"/>
      <c r="H8" s="43"/>
    </row>
    <row r="9" spans="1:8" x14ac:dyDescent="0.2">
      <c r="A9" s="662">
        <v>3</v>
      </c>
      <c r="B9" s="666">
        <f>'Verrechenbare Tage'!J16</f>
        <v>82.4</v>
      </c>
      <c r="C9" s="664">
        <v>3</v>
      </c>
      <c r="D9" s="667">
        <f>'Verrechenbare Tage'!J39</f>
        <v>67.800000000000011</v>
      </c>
      <c r="E9" s="658">
        <f t="shared" si="0"/>
        <v>150.20000000000002</v>
      </c>
      <c r="F9" s="45"/>
      <c r="G9" s="43"/>
      <c r="H9" s="43"/>
    </row>
    <row r="10" spans="1:8" x14ac:dyDescent="0.2">
      <c r="A10" s="662">
        <v>4</v>
      </c>
      <c r="B10" s="666">
        <f>'Verrechenbare Tage'!J15</f>
        <v>109.86666666666665</v>
      </c>
      <c r="C10" s="664">
        <v>4</v>
      </c>
      <c r="D10" s="667">
        <f>'Verrechenbare Tage'!J38</f>
        <v>90.4</v>
      </c>
      <c r="E10" s="658">
        <f t="shared" si="0"/>
        <v>200.26666666666665</v>
      </c>
      <c r="F10" s="45"/>
      <c r="G10" s="43"/>
      <c r="H10" s="43"/>
    </row>
    <row r="11" spans="1:8" x14ac:dyDescent="0.2">
      <c r="A11" s="662">
        <v>5</v>
      </c>
      <c r="B11" s="666">
        <f>'Verrechenbare Tage'!J14</f>
        <v>137.33333333333334</v>
      </c>
      <c r="C11" s="664">
        <v>5</v>
      </c>
      <c r="D11" s="667">
        <f>'Verrechenbare Tage'!J37</f>
        <v>113</v>
      </c>
      <c r="E11" s="658">
        <f t="shared" si="0"/>
        <v>250.33333333333334</v>
      </c>
      <c r="F11" s="46"/>
      <c r="G11" s="44"/>
      <c r="H11" s="44"/>
    </row>
    <row r="12" spans="1:8" x14ac:dyDescent="0.2">
      <c r="A12" s="662">
        <v>6</v>
      </c>
      <c r="B12" s="666">
        <f>'Verrechenbare Tage'!J13</f>
        <v>166.5</v>
      </c>
      <c r="C12" s="664">
        <v>6</v>
      </c>
      <c r="D12" s="667">
        <f>'Verrechenbare Tage'!J36</f>
        <v>136</v>
      </c>
      <c r="E12" s="658">
        <f t="shared" si="0"/>
        <v>302.5</v>
      </c>
      <c r="F12" s="46"/>
      <c r="G12" s="44"/>
      <c r="H12" s="44"/>
    </row>
    <row r="13" spans="1:8" x14ac:dyDescent="0.2">
      <c r="A13" s="668">
        <v>7</v>
      </c>
      <c r="B13" s="666">
        <f>'Verrechenbare Tage'!J12</f>
        <v>202.5</v>
      </c>
      <c r="C13" s="669">
        <v>7</v>
      </c>
      <c r="D13" s="667">
        <f>'Verrechenbare Tage'!J35</f>
        <v>162.5</v>
      </c>
      <c r="E13" s="658">
        <f t="shared" si="0"/>
        <v>365</v>
      </c>
      <c r="F13" s="46"/>
      <c r="G13" s="44"/>
      <c r="H13" s="44"/>
    </row>
    <row r="14" spans="1:8" x14ac:dyDescent="0.2">
      <c r="A14" s="662">
        <v>10</v>
      </c>
      <c r="B14" s="666">
        <f>B11*2</f>
        <v>274.66666666666669</v>
      </c>
      <c r="C14" s="664">
        <v>10</v>
      </c>
      <c r="D14" s="667">
        <f>D11*2</f>
        <v>226</v>
      </c>
      <c r="E14" s="658">
        <f t="shared" si="0"/>
        <v>500.66666666666669</v>
      </c>
      <c r="F14" s="46"/>
      <c r="G14" s="44"/>
      <c r="H14" s="44"/>
    </row>
    <row r="15" spans="1:8" x14ac:dyDescent="0.2">
      <c r="A15" s="662">
        <v>12</v>
      </c>
      <c r="B15" s="666">
        <f>B12*2</f>
        <v>333</v>
      </c>
      <c r="C15" s="664">
        <v>12</v>
      </c>
      <c r="D15" s="667">
        <f>D12*2</f>
        <v>272</v>
      </c>
      <c r="E15" s="658">
        <f t="shared" si="0"/>
        <v>605</v>
      </c>
      <c r="F15" s="46"/>
      <c r="G15" s="44"/>
      <c r="H15" s="44"/>
    </row>
    <row r="16" spans="1:8" x14ac:dyDescent="0.2">
      <c r="A16" s="670">
        <v>14</v>
      </c>
      <c r="B16" s="666">
        <f>B13*2</f>
        <v>405</v>
      </c>
      <c r="C16" s="671">
        <v>14</v>
      </c>
      <c r="D16" s="667">
        <f>D13*2</f>
        <v>325</v>
      </c>
      <c r="E16" s="658">
        <f t="shared" si="0"/>
        <v>730</v>
      </c>
      <c r="F16" s="46"/>
      <c r="G16" s="44"/>
      <c r="H16" s="44"/>
    </row>
    <row r="17" spans="1:12" x14ac:dyDescent="0.2">
      <c r="A17" s="143"/>
      <c r="B17" s="533"/>
      <c r="C17" s="143"/>
      <c r="D17" s="533"/>
      <c r="E17" s="121"/>
      <c r="F17" s="46"/>
      <c r="G17" s="44"/>
      <c r="H17" s="44"/>
    </row>
    <row r="18" spans="1:12" x14ac:dyDescent="0.2">
      <c r="A18" s="672"/>
      <c r="B18" s="673"/>
      <c r="C18" s="672"/>
      <c r="D18" s="533"/>
      <c r="E18" s="674"/>
      <c r="F18" s="46"/>
      <c r="G18" s="44"/>
      <c r="H18" s="44"/>
      <c r="I18" s="4"/>
      <c r="J18" s="4"/>
      <c r="K18" s="4"/>
      <c r="L18" s="4"/>
    </row>
    <row r="19" spans="1:12" ht="22.5" x14ac:dyDescent="0.2">
      <c r="A19" s="675" t="s">
        <v>111</v>
      </c>
      <c r="B19" s="676" t="s">
        <v>112</v>
      </c>
      <c r="C19" s="677" t="s">
        <v>113</v>
      </c>
      <c r="D19" s="678" t="s">
        <v>114</v>
      </c>
      <c r="E19" s="1213" t="s">
        <v>115</v>
      </c>
      <c r="F19" s="1214"/>
      <c r="G19" s="1215" t="s">
        <v>116</v>
      </c>
      <c r="H19" s="1216"/>
      <c r="I19" s="4"/>
      <c r="J19" s="4"/>
      <c r="K19" s="4"/>
      <c r="L19" s="4"/>
    </row>
    <row r="20" spans="1:12" ht="13.5" customHeight="1" x14ac:dyDescent="0.2">
      <c r="A20" s="276" t="s">
        <v>117</v>
      </c>
      <c r="B20" s="312">
        <f>Leistungswerte!G5</f>
        <v>0</v>
      </c>
      <c r="C20" s="534">
        <v>0</v>
      </c>
      <c r="D20" s="50"/>
      <c r="E20" s="679">
        <v>0</v>
      </c>
      <c r="F20" s="680">
        <f t="shared" ref="F20:F102" si="1">VLOOKUP(E20,$A$2:$B$11,2,FALSE)</f>
        <v>0</v>
      </c>
      <c r="G20" s="681">
        <v>0</v>
      </c>
      <c r="H20" s="682">
        <f t="shared" ref="H20:H102" si="2">VLOOKUP(G20,$C$2:$D$11,2,FALSE)</f>
        <v>0</v>
      </c>
      <c r="I20" s="277" t="s">
        <v>118</v>
      </c>
      <c r="J20" s="4"/>
      <c r="K20" s="4"/>
      <c r="L20" s="4"/>
    </row>
    <row r="21" spans="1:12" ht="12" customHeight="1" x14ac:dyDescent="0.2">
      <c r="A21" s="276" t="s">
        <v>119</v>
      </c>
      <c r="B21" s="312">
        <f>Leistungswerte!G6</f>
        <v>0</v>
      </c>
      <c r="C21" s="534">
        <v>0</v>
      </c>
      <c r="D21" s="50"/>
      <c r="E21" s="679">
        <v>0</v>
      </c>
      <c r="F21" s="680">
        <f t="shared" si="1"/>
        <v>0</v>
      </c>
      <c r="G21" s="681">
        <v>0</v>
      </c>
      <c r="H21" s="682">
        <f t="shared" si="2"/>
        <v>0</v>
      </c>
      <c r="I21" s="277" t="s">
        <v>118</v>
      </c>
      <c r="J21" s="4"/>
      <c r="K21" s="4"/>
      <c r="L21" s="4"/>
    </row>
    <row r="22" spans="1:12" x14ac:dyDescent="0.2">
      <c r="A22" s="276" t="s">
        <v>120</v>
      </c>
      <c r="B22" s="312">
        <f>Leistungswerte!G7</f>
        <v>0</v>
      </c>
      <c r="C22" s="534">
        <v>0</v>
      </c>
      <c r="D22" s="50"/>
      <c r="E22" s="679">
        <v>0</v>
      </c>
      <c r="F22" s="680">
        <f t="shared" si="1"/>
        <v>0</v>
      </c>
      <c r="G22" s="681">
        <v>0</v>
      </c>
      <c r="H22" s="682">
        <f t="shared" si="2"/>
        <v>0</v>
      </c>
      <c r="I22" s="246" t="s">
        <v>121</v>
      </c>
      <c r="J22" s="4"/>
      <c r="K22" s="4"/>
      <c r="L22" s="4"/>
    </row>
    <row r="23" spans="1:12" x14ac:dyDescent="0.2">
      <c r="A23" s="276" t="s">
        <v>122</v>
      </c>
      <c r="B23" s="312">
        <f>Leistungswerte!G8</f>
        <v>0</v>
      </c>
      <c r="C23" s="534">
        <v>0</v>
      </c>
      <c r="D23" s="50"/>
      <c r="E23" s="679">
        <v>0</v>
      </c>
      <c r="F23" s="680">
        <f t="shared" si="1"/>
        <v>0</v>
      </c>
      <c r="G23" s="681">
        <v>0</v>
      </c>
      <c r="H23" s="682">
        <f t="shared" si="2"/>
        <v>0</v>
      </c>
      <c r="I23" s="246" t="s">
        <v>121</v>
      </c>
      <c r="J23" s="4"/>
      <c r="K23" s="4"/>
      <c r="L23" s="4"/>
    </row>
    <row r="24" spans="1:12" x14ac:dyDescent="0.2">
      <c r="A24" s="276" t="s">
        <v>123</v>
      </c>
      <c r="B24" s="312">
        <f>Leistungswerte!G9</f>
        <v>0</v>
      </c>
      <c r="C24" s="534">
        <v>0</v>
      </c>
      <c r="D24" s="50"/>
      <c r="E24" s="679">
        <v>0</v>
      </c>
      <c r="F24" s="680">
        <f t="shared" si="1"/>
        <v>0</v>
      </c>
      <c r="G24" s="681">
        <v>0</v>
      </c>
      <c r="H24" s="682">
        <f t="shared" si="2"/>
        <v>0</v>
      </c>
      <c r="I24" s="246" t="s">
        <v>124</v>
      </c>
      <c r="J24" s="4"/>
      <c r="K24" s="4"/>
      <c r="L24" s="4"/>
    </row>
    <row r="25" spans="1:12" x14ac:dyDescent="0.2">
      <c r="A25" s="276" t="s">
        <v>125</v>
      </c>
      <c r="B25" s="312">
        <f>Leistungswerte!G10</f>
        <v>0</v>
      </c>
      <c r="C25" s="534">
        <v>0</v>
      </c>
      <c r="D25" s="50"/>
      <c r="E25" s="679">
        <v>0</v>
      </c>
      <c r="F25" s="680">
        <f t="shared" si="1"/>
        <v>0</v>
      </c>
      <c r="G25" s="681">
        <v>0</v>
      </c>
      <c r="H25" s="682">
        <f t="shared" si="2"/>
        <v>0</v>
      </c>
      <c r="I25" s="246" t="s">
        <v>124</v>
      </c>
      <c r="J25" s="4"/>
      <c r="K25" s="4"/>
      <c r="L25" s="4"/>
    </row>
    <row r="26" spans="1:12" ht="10.5" customHeight="1" x14ac:dyDescent="0.2">
      <c r="A26" s="276" t="s">
        <v>126</v>
      </c>
      <c r="B26" s="312">
        <f>Leistungswerte!G11</f>
        <v>0</v>
      </c>
      <c r="C26" s="534">
        <v>0</v>
      </c>
      <c r="D26" s="50"/>
      <c r="E26" s="679">
        <v>0</v>
      </c>
      <c r="F26" s="680">
        <f t="shared" si="1"/>
        <v>0</v>
      </c>
      <c r="G26" s="681">
        <v>0</v>
      </c>
      <c r="H26" s="682">
        <f t="shared" si="2"/>
        <v>0</v>
      </c>
      <c r="I26" s="277" t="s">
        <v>127</v>
      </c>
      <c r="J26" s="4"/>
      <c r="K26" s="4"/>
      <c r="L26" s="4"/>
    </row>
    <row r="27" spans="1:12" ht="12.75" customHeight="1" x14ac:dyDescent="0.2">
      <c r="A27" s="276" t="s">
        <v>128</v>
      </c>
      <c r="B27" s="312">
        <f>Leistungswerte!G12</f>
        <v>0</v>
      </c>
      <c r="C27" s="534">
        <v>0</v>
      </c>
      <c r="D27" s="50"/>
      <c r="E27" s="679">
        <v>0</v>
      </c>
      <c r="F27" s="680">
        <f t="shared" si="1"/>
        <v>0</v>
      </c>
      <c r="G27" s="681">
        <v>0</v>
      </c>
      <c r="H27" s="682">
        <f t="shared" si="2"/>
        <v>0</v>
      </c>
      <c r="I27" s="277" t="s">
        <v>127</v>
      </c>
      <c r="J27" s="4"/>
      <c r="K27" s="4"/>
      <c r="L27" s="4"/>
    </row>
    <row r="28" spans="1:12" ht="13.5" customHeight="1" x14ac:dyDescent="0.2">
      <c r="A28" s="276" t="s">
        <v>129</v>
      </c>
      <c r="B28" s="312">
        <f>Leistungswerte!G13</f>
        <v>0</v>
      </c>
      <c r="C28" s="534">
        <v>0</v>
      </c>
      <c r="D28" s="50"/>
      <c r="E28" s="679">
        <v>0</v>
      </c>
      <c r="F28" s="680">
        <f t="shared" si="1"/>
        <v>0</v>
      </c>
      <c r="G28" s="681">
        <v>0</v>
      </c>
      <c r="H28" s="682">
        <f t="shared" si="2"/>
        <v>0</v>
      </c>
      <c r="I28" s="277" t="s">
        <v>130</v>
      </c>
      <c r="J28" s="4"/>
      <c r="K28" s="4"/>
      <c r="L28" s="4"/>
    </row>
    <row r="29" spans="1:12" x14ac:dyDescent="0.2">
      <c r="A29" s="276" t="s">
        <v>131</v>
      </c>
      <c r="B29" s="312">
        <f>Leistungswerte!G14</f>
        <v>0</v>
      </c>
      <c r="C29" s="534">
        <v>0</v>
      </c>
      <c r="D29" s="50"/>
      <c r="E29" s="679">
        <v>0</v>
      </c>
      <c r="F29" s="680">
        <f t="shared" si="1"/>
        <v>0</v>
      </c>
      <c r="G29" s="681">
        <v>0</v>
      </c>
      <c r="H29" s="682">
        <f t="shared" si="2"/>
        <v>0</v>
      </c>
      <c r="I29" s="246" t="s">
        <v>132</v>
      </c>
      <c r="J29" s="4"/>
      <c r="K29" s="4"/>
      <c r="L29" s="4"/>
    </row>
    <row r="30" spans="1:12" x14ac:dyDescent="0.2">
      <c r="A30" s="276" t="s">
        <v>133</v>
      </c>
      <c r="B30" s="312">
        <f>Leistungswerte!G15</f>
        <v>0</v>
      </c>
      <c r="C30" s="534">
        <v>0</v>
      </c>
      <c r="D30" s="50"/>
      <c r="E30" s="679">
        <v>0</v>
      </c>
      <c r="F30" s="680">
        <f t="shared" si="1"/>
        <v>0</v>
      </c>
      <c r="G30" s="681">
        <v>0</v>
      </c>
      <c r="H30" s="682">
        <f t="shared" si="2"/>
        <v>0</v>
      </c>
      <c r="I30" s="246" t="s">
        <v>132</v>
      </c>
      <c r="J30" s="4"/>
      <c r="K30" s="4"/>
      <c r="L30" s="4"/>
    </row>
    <row r="31" spans="1:12" x14ac:dyDescent="0.2">
      <c r="A31" s="276" t="s">
        <v>134</v>
      </c>
      <c r="B31" s="312">
        <f>Leistungswerte!G16</f>
        <v>0</v>
      </c>
      <c r="C31" s="534">
        <v>0</v>
      </c>
      <c r="D31" s="50"/>
      <c r="E31" s="679">
        <v>0</v>
      </c>
      <c r="F31" s="680">
        <f t="shared" si="1"/>
        <v>0</v>
      </c>
      <c r="G31" s="681">
        <v>0</v>
      </c>
      <c r="H31" s="682">
        <f t="shared" si="2"/>
        <v>0</v>
      </c>
      <c r="I31" s="246" t="s">
        <v>135</v>
      </c>
      <c r="J31" s="4"/>
      <c r="K31" s="4"/>
      <c r="L31" s="4"/>
    </row>
    <row r="32" spans="1:12" x14ac:dyDescent="0.2">
      <c r="A32" s="276" t="s">
        <v>136</v>
      </c>
      <c r="B32" s="312">
        <f>Leistungswerte!G17</f>
        <v>0</v>
      </c>
      <c r="C32" s="534">
        <v>0</v>
      </c>
      <c r="D32" s="50"/>
      <c r="E32" s="679">
        <v>0</v>
      </c>
      <c r="F32" s="680">
        <f t="shared" si="1"/>
        <v>0</v>
      </c>
      <c r="G32" s="681">
        <v>0</v>
      </c>
      <c r="H32" s="682">
        <f t="shared" si="2"/>
        <v>0</v>
      </c>
      <c r="I32" s="246" t="s">
        <v>135</v>
      </c>
      <c r="J32" s="4"/>
      <c r="K32" s="4"/>
      <c r="L32" s="4"/>
    </row>
    <row r="33" spans="1:12" x14ac:dyDescent="0.2">
      <c r="A33" s="276" t="s">
        <v>137</v>
      </c>
      <c r="B33" s="312">
        <f>Leistungswerte!G18</f>
        <v>0</v>
      </c>
      <c r="C33" s="534">
        <v>0</v>
      </c>
      <c r="D33" s="50"/>
      <c r="E33" s="679">
        <v>0</v>
      </c>
      <c r="F33" s="680">
        <f t="shared" si="1"/>
        <v>0</v>
      </c>
      <c r="G33" s="681">
        <v>0</v>
      </c>
      <c r="H33" s="682">
        <f t="shared" si="2"/>
        <v>0</v>
      </c>
      <c r="I33" s="246" t="s">
        <v>138</v>
      </c>
      <c r="J33" s="4"/>
      <c r="K33" s="4"/>
      <c r="L33" s="4"/>
    </row>
    <row r="34" spans="1:12" x14ac:dyDescent="0.2">
      <c r="A34" s="276" t="s">
        <v>139</v>
      </c>
      <c r="B34" s="312">
        <f>Leistungswerte!G19</f>
        <v>0</v>
      </c>
      <c r="C34" s="534">
        <v>0</v>
      </c>
      <c r="D34" s="50"/>
      <c r="E34" s="679">
        <v>0</v>
      </c>
      <c r="F34" s="680">
        <f t="shared" si="1"/>
        <v>0</v>
      </c>
      <c r="G34" s="681">
        <v>0</v>
      </c>
      <c r="H34" s="682">
        <f t="shared" si="2"/>
        <v>0</v>
      </c>
      <c r="I34" s="246" t="s">
        <v>138</v>
      </c>
      <c r="J34" s="4"/>
      <c r="K34" s="4"/>
      <c r="L34" s="4"/>
    </row>
    <row r="35" spans="1:12" x14ac:dyDescent="0.2">
      <c r="A35" s="276" t="s">
        <v>140</v>
      </c>
      <c r="B35" s="312">
        <f>Leistungswerte!G20</f>
        <v>0</v>
      </c>
      <c r="C35" s="534">
        <v>0</v>
      </c>
      <c r="D35" s="50"/>
      <c r="E35" s="679">
        <v>0</v>
      </c>
      <c r="F35" s="680">
        <f t="shared" si="1"/>
        <v>0</v>
      </c>
      <c r="G35" s="681">
        <v>0</v>
      </c>
      <c r="H35" s="682">
        <f t="shared" si="2"/>
        <v>0</v>
      </c>
      <c r="I35" s="246" t="s">
        <v>141</v>
      </c>
      <c r="J35" s="4"/>
      <c r="K35" s="4"/>
      <c r="L35" s="4"/>
    </row>
    <row r="36" spans="1:12" x14ac:dyDescent="0.2">
      <c r="A36" s="276" t="s">
        <v>142</v>
      </c>
      <c r="B36" s="312">
        <f>Leistungswerte!G21</f>
        <v>0</v>
      </c>
      <c r="C36" s="534">
        <v>0</v>
      </c>
      <c r="D36" s="50"/>
      <c r="E36" s="679">
        <v>0</v>
      </c>
      <c r="F36" s="680">
        <f t="shared" si="1"/>
        <v>0</v>
      </c>
      <c r="G36" s="681">
        <v>0</v>
      </c>
      <c r="H36" s="682">
        <f t="shared" si="2"/>
        <v>0</v>
      </c>
      <c r="I36" s="246" t="s">
        <v>141</v>
      </c>
      <c r="J36" s="4"/>
      <c r="K36" s="4"/>
      <c r="L36" s="4"/>
    </row>
    <row r="37" spans="1:12" x14ac:dyDescent="0.2">
      <c r="A37" s="276" t="s">
        <v>143</v>
      </c>
      <c r="B37" s="312">
        <f>Leistungswerte!G22</f>
        <v>0</v>
      </c>
      <c r="C37" s="534">
        <v>0</v>
      </c>
      <c r="D37" s="50"/>
      <c r="E37" s="679">
        <v>0</v>
      </c>
      <c r="F37" s="680">
        <f t="shared" si="1"/>
        <v>0</v>
      </c>
      <c r="G37" s="681">
        <v>0</v>
      </c>
      <c r="H37" s="682">
        <f t="shared" si="2"/>
        <v>0</v>
      </c>
      <c r="I37" s="246" t="s">
        <v>144</v>
      </c>
      <c r="J37" s="4"/>
      <c r="K37" s="4"/>
      <c r="L37" s="4"/>
    </row>
    <row r="38" spans="1:12" x14ac:dyDescent="0.2">
      <c r="A38" s="276" t="s">
        <v>145</v>
      </c>
      <c r="B38" s="312">
        <f>Leistungswerte!G23</f>
        <v>0</v>
      </c>
      <c r="C38" s="534">
        <v>0</v>
      </c>
      <c r="D38" s="50"/>
      <c r="E38" s="679">
        <v>0</v>
      </c>
      <c r="F38" s="680">
        <f t="shared" si="1"/>
        <v>0</v>
      </c>
      <c r="G38" s="681">
        <v>0</v>
      </c>
      <c r="H38" s="682">
        <f t="shared" si="2"/>
        <v>0</v>
      </c>
      <c r="I38" s="246" t="s">
        <v>144</v>
      </c>
      <c r="J38" s="4"/>
      <c r="K38" s="4"/>
      <c r="L38" s="4"/>
    </row>
    <row r="39" spans="1:12" x14ac:dyDescent="0.2">
      <c r="A39" s="276" t="s">
        <v>146</v>
      </c>
      <c r="B39" s="312">
        <f>Leistungswerte!G24</f>
        <v>0</v>
      </c>
      <c r="C39" s="534">
        <v>0</v>
      </c>
      <c r="D39" s="50"/>
      <c r="E39" s="679">
        <v>0</v>
      </c>
      <c r="F39" s="680">
        <f t="shared" si="1"/>
        <v>0</v>
      </c>
      <c r="G39" s="681">
        <v>0</v>
      </c>
      <c r="H39" s="682">
        <f t="shared" si="2"/>
        <v>0</v>
      </c>
      <c r="I39" s="246" t="s">
        <v>147</v>
      </c>
      <c r="J39" s="4"/>
      <c r="K39" s="4"/>
      <c r="L39" s="4"/>
    </row>
    <row r="40" spans="1:12" x14ac:dyDescent="0.2">
      <c r="A40" s="276" t="s">
        <v>148</v>
      </c>
      <c r="B40" s="312">
        <f>Leistungswerte!G25</f>
        <v>0</v>
      </c>
      <c r="C40" s="534">
        <v>0</v>
      </c>
      <c r="D40" s="50"/>
      <c r="E40" s="679">
        <v>0</v>
      </c>
      <c r="F40" s="680">
        <f t="shared" si="1"/>
        <v>0</v>
      </c>
      <c r="G40" s="681">
        <v>0</v>
      </c>
      <c r="H40" s="682">
        <f t="shared" si="2"/>
        <v>0</v>
      </c>
      <c r="I40" s="246" t="s">
        <v>147</v>
      </c>
      <c r="J40" s="4"/>
      <c r="K40" s="4"/>
      <c r="L40" s="4"/>
    </row>
    <row r="41" spans="1:12" x14ac:dyDescent="0.2">
      <c r="A41" s="4" t="s">
        <v>149</v>
      </c>
      <c r="B41" s="312">
        <f>Leistungswerte!G26</f>
        <v>0</v>
      </c>
      <c r="C41" s="34" t="s">
        <v>110</v>
      </c>
      <c r="D41" s="67" t="e">
        <f>'Leistungsbeschreibung AFm'!B5</f>
        <v>#DIV/0!</v>
      </c>
      <c r="E41" s="683" t="s">
        <v>110</v>
      </c>
      <c r="F41" s="680">
        <f t="shared" si="1"/>
        <v>6.7</v>
      </c>
      <c r="G41" s="682" t="s">
        <v>110</v>
      </c>
      <c r="H41" s="682">
        <f t="shared" si="2"/>
        <v>5.3</v>
      </c>
      <c r="I41" s="4" t="s">
        <v>150</v>
      </c>
      <c r="J41" s="4"/>
      <c r="K41" s="4"/>
      <c r="L41" s="4"/>
    </row>
    <row r="42" spans="1:12" x14ac:dyDescent="0.2">
      <c r="A42" s="4" t="s">
        <v>151</v>
      </c>
      <c r="B42" s="312">
        <f>Leistungswerte!G27</f>
        <v>0</v>
      </c>
      <c r="C42" s="34" t="s">
        <v>110</v>
      </c>
      <c r="D42" s="67" t="e">
        <f>'Leistungsbeschreibung AFm'!B6</f>
        <v>#DIV/0!</v>
      </c>
      <c r="E42" s="683" t="s">
        <v>110</v>
      </c>
      <c r="F42" s="680">
        <f t="shared" si="1"/>
        <v>6.7</v>
      </c>
      <c r="G42" s="682" t="s">
        <v>110</v>
      </c>
      <c r="H42" s="682">
        <f t="shared" si="2"/>
        <v>5.3</v>
      </c>
      <c r="I42" s="4" t="s">
        <v>150</v>
      </c>
      <c r="J42" s="4"/>
      <c r="K42" s="4"/>
      <c r="L42" s="4"/>
    </row>
    <row r="43" spans="1:12" x14ac:dyDescent="0.2">
      <c r="A43" s="4" t="s">
        <v>152</v>
      </c>
      <c r="B43" s="312">
        <f>Leistungswerte!G28</f>
        <v>0</v>
      </c>
      <c r="C43" s="34">
        <v>1</v>
      </c>
      <c r="D43" s="67" t="e">
        <f>'Leistungsbeschreibung AF1'!B5</f>
        <v>#DIV/0!</v>
      </c>
      <c r="E43" s="683">
        <v>1</v>
      </c>
      <c r="F43" s="680">
        <f t="shared" si="1"/>
        <v>29.166666666666657</v>
      </c>
      <c r="G43" s="682">
        <v>1</v>
      </c>
      <c r="H43" s="682">
        <f t="shared" si="2"/>
        <v>23</v>
      </c>
      <c r="I43" s="4" t="s">
        <v>150</v>
      </c>
      <c r="J43" s="4"/>
      <c r="K43" s="4"/>
      <c r="L43" s="4"/>
    </row>
    <row r="44" spans="1:12" x14ac:dyDescent="0.2">
      <c r="A44" s="4" t="s">
        <v>153</v>
      </c>
      <c r="B44" s="312">
        <f>Leistungswerte!G29</f>
        <v>0</v>
      </c>
      <c r="C44" s="34">
        <v>1</v>
      </c>
      <c r="D44" s="67" t="e">
        <f>'Leistungsbeschreibung AF1'!B6</f>
        <v>#DIV/0!</v>
      </c>
      <c r="E44" s="683">
        <v>1</v>
      </c>
      <c r="F44" s="680">
        <f t="shared" si="1"/>
        <v>29.166666666666657</v>
      </c>
      <c r="G44" s="682">
        <v>1</v>
      </c>
      <c r="H44" s="682">
        <f t="shared" si="2"/>
        <v>23</v>
      </c>
      <c r="I44" s="4" t="s">
        <v>150</v>
      </c>
      <c r="J44" s="4"/>
      <c r="K44" s="4"/>
      <c r="L44" s="4"/>
    </row>
    <row r="45" spans="1:12" x14ac:dyDescent="0.2">
      <c r="A45" s="4" t="s">
        <v>154</v>
      </c>
      <c r="B45" s="312">
        <f>Leistungswerte!G30</f>
        <v>0</v>
      </c>
      <c r="C45" s="34">
        <v>2</v>
      </c>
      <c r="D45" s="67" t="e">
        <f>'Leistungsbeschreibung AF2'!B5</f>
        <v>#DIV/0!</v>
      </c>
      <c r="E45" s="683">
        <v>2</v>
      </c>
      <c r="F45" s="680">
        <f t="shared" si="1"/>
        <v>58.333333333333329</v>
      </c>
      <c r="G45" s="682">
        <v>2</v>
      </c>
      <c r="H45" s="682">
        <f t="shared" si="2"/>
        <v>46</v>
      </c>
      <c r="I45" s="4" t="s">
        <v>150</v>
      </c>
      <c r="J45" s="4"/>
      <c r="K45" s="4"/>
      <c r="L45" s="4"/>
    </row>
    <row r="46" spans="1:12" x14ac:dyDescent="0.2">
      <c r="A46" s="4" t="s">
        <v>155</v>
      </c>
      <c r="B46" s="312">
        <f>Leistungswerte!G31</f>
        <v>0</v>
      </c>
      <c r="C46" s="34">
        <v>2</v>
      </c>
      <c r="D46" s="67" t="e">
        <f>'Leistungsbeschreibung AF2'!B6</f>
        <v>#DIV/0!</v>
      </c>
      <c r="E46" s="683">
        <v>2</v>
      </c>
      <c r="F46" s="680">
        <f t="shared" si="1"/>
        <v>58.333333333333329</v>
      </c>
      <c r="G46" s="682">
        <v>2</v>
      </c>
      <c r="H46" s="682">
        <f t="shared" si="2"/>
        <v>46</v>
      </c>
      <c r="I46" s="4" t="s">
        <v>150</v>
      </c>
      <c r="J46" s="4"/>
      <c r="K46" s="4"/>
      <c r="L46" s="4"/>
    </row>
    <row r="47" spans="1:12" x14ac:dyDescent="0.2">
      <c r="A47" s="4" t="s">
        <v>156</v>
      </c>
      <c r="B47" s="312">
        <f>Leistungswerte!G32</f>
        <v>0</v>
      </c>
      <c r="C47" s="34">
        <v>3</v>
      </c>
      <c r="D47" s="67" t="e">
        <f>'Leistungsbeschreibung AF3'!B5</f>
        <v>#DIV/0!</v>
      </c>
      <c r="E47" s="683">
        <v>3</v>
      </c>
      <c r="F47" s="680">
        <f t="shared" si="1"/>
        <v>82.4</v>
      </c>
      <c r="G47" s="682">
        <v>3</v>
      </c>
      <c r="H47" s="682">
        <f t="shared" si="2"/>
        <v>67.800000000000011</v>
      </c>
      <c r="I47" s="4" t="s">
        <v>150</v>
      </c>
      <c r="J47" s="4"/>
      <c r="K47" s="4"/>
      <c r="L47" s="4"/>
    </row>
    <row r="48" spans="1:12" x14ac:dyDescent="0.2">
      <c r="A48" s="4" t="s">
        <v>157</v>
      </c>
      <c r="B48" s="312">
        <f>Leistungswerte!G33</f>
        <v>0</v>
      </c>
      <c r="C48" s="34">
        <v>3</v>
      </c>
      <c r="D48" s="67" t="e">
        <f>'Leistungsbeschreibung AF3'!B6</f>
        <v>#DIV/0!</v>
      </c>
      <c r="E48" s="683">
        <v>3</v>
      </c>
      <c r="F48" s="680">
        <f t="shared" si="1"/>
        <v>82.4</v>
      </c>
      <c r="G48" s="682">
        <v>3</v>
      </c>
      <c r="H48" s="682">
        <f t="shared" si="2"/>
        <v>67.800000000000011</v>
      </c>
      <c r="I48" s="4" t="s">
        <v>150</v>
      </c>
      <c r="J48" s="4"/>
      <c r="K48" s="4"/>
      <c r="L48" s="4"/>
    </row>
    <row r="49" spans="1:12" x14ac:dyDescent="0.2">
      <c r="A49" s="4" t="s">
        <v>158</v>
      </c>
      <c r="B49" s="312">
        <f>Leistungswerte!G34</f>
        <v>0</v>
      </c>
      <c r="C49" s="34">
        <v>5</v>
      </c>
      <c r="D49" s="67" t="e">
        <f>'Leistungsbeschreibung AF5'!B5</f>
        <v>#DIV/0!</v>
      </c>
      <c r="E49" s="683">
        <v>5</v>
      </c>
      <c r="F49" s="680">
        <f t="shared" si="1"/>
        <v>137.33333333333334</v>
      </c>
      <c r="G49" s="682">
        <v>5</v>
      </c>
      <c r="H49" s="682">
        <f t="shared" si="2"/>
        <v>113</v>
      </c>
      <c r="I49" s="4" t="s">
        <v>150</v>
      </c>
      <c r="J49" s="4"/>
      <c r="K49" s="4"/>
      <c r="L49" s="4"/>
    </row>
    <row r="50" spans="1:12" x14ac:dyDescent="0.2">
      <c r="A50" s="4" t="s">
        <v>159</v>
      </c>
      <c r="B50" s="312">
        <f>Leistungswerte!G35</f>
        <v>0</v>
      </c>
      <c r="C50" s="34">
        <v>5</v>
      </c>
      <c r="D50" s="67" t="e">
        <f>'Leistungsbeschreibung AF5'!B6</f>
        <v>#DIV/0!</v>
      </c>
      <c r="E50" s="683">
        <v>5</v>
      </c>
      <c r="F50" s="680">
        <f t="shared" si="1"/>
        <v>137.33333333333334</v>
      </c>
      <c r="G50" s="682">
        <v>5</v>
      </c>
      <c r="H50" s="682">
        <f t="shared" si="2"/>
        <v>113</v>
      </c>
      <c r="I50" s="4" t="s">
        <v>150</v>
      </c>
      <c r="J50" s="4"/>
      <c r="K50" s="4"/>
      <c r="L50" s="4"/>
    </row>
    <row r="51" spans="1:12" x14ac:dyDescent="0.2">
      <c r="A51" s="4" t="s">
        <v>160</v>
      </c>
      <c r="B51" s="312">
        <f>Leistungswerte!G36</f>
        <v>0</v>
      </c>
      <c r="C51" s="34" t="s">
        <v>107</v>
      </c>
      <c r="D51" s="67" t="e">
        <f>'Leistungsbeschreibung ATj'!B5</f>
        <v>#DIV/0!</v>
      </c>
      <c r="E51" s="683" t="s">
        <v>107</v>
      </c>
      <c r="F51" s="680">
        <f t="shared" si="1"/>
        <v>1</v>
      </c>
      <c r="G51" s="682" t="s">
        <v>107</v>
      </c>
      <c r="H51" s="682">
        <f t="shared" si="2"/>
        <v>0</v>
      </c>
      <c r="I51" s="246" t="s">
        <v>124</v>
      </c>
      <c r="J51" s="4"/>
      <c r="K51" s="4"/>
      <c r="L51" s="4"/>
    </row>
    <row r="52" spans="1:12" x14ac:dyDescent="0.2">
      <c r="A52" s="4" t="s">
        <v>161</v>
      </c>
      <c r="B52" s="312">
        <f>Leistungswerte!G37</f>
        <v>0</v>
      </c>
      <c r="C52" s="34" t="s">
        <v>107</v>
      </c>
      <c r="D52" s="67" t="e">
        <f>'Leistungsbeschreibung ATj'!B6</f>
        <v>#DIV/0!</v>
      </c>
      <c r="E52" s="683" t="s">
        <v>107</v>
      </c>
      <c r="F52" s="680">
        <f t="shared" si="1"/>
        <v>1</v>
      </c>
      <c r="G52" s="682" t="s">
        <v>107</v>
      </c>
      <c r="H52" s="682">
        <f t="shared" si="2"/>
        <v>0</v>
      </c>
      <c r="I52" s="246" t="s">
        <v>124</v>
      </c>
      <c r="J52" s="4"/>
      <c r="K52" s="4"/>
      <c r="L52" s="4"/>
    </row>
    <row r="53" spans="1:12" x14ac:dyDescent="0.2">
      <c r="A53" s="4" t="s">
        <v>162</v>
      </c>
      <c r="B53" s="312">
        <f>Leistungswerte!G38</f>
        <v>0</v>
      </c>
      <c r="C53" s="34" t="s">
        <v>110</v>
      </c>
      <c r="D53" s="67" t="e">
        <f>'Leistungsbeschreibung ATm'!B5</f>
        <v>#DIV/0!</v>
      </c>
      <c r="E53" s="683" t="s">
        <v>110</v>
      </c>
      <c r="F53" s="680">
        <f t="shared" si="1"/>
        <v>6.7</v>
      </c>
      <c r="G53" s="682" t="s">
        <v>110</v>
      </c>
      <c r="H53" s="682">
        <f t="shared" si="2"/>
        <v>5.3</v>
      </c>
      <c r="I53" s="246" t="s">
        <v>124</v>
      </c>
      <c r="J53" s="4"/>
      <c r="K53" s="4"/>
      <c r="L53" s="4"/>
    </row>
    <row r="54" spans="1:12" x14ac:dyDescent="0.2">
      <c r="A54" s="4" t="s">
        <v>163</v>
      </c>
      <c r="B54" s="312">
        <f>Leistungswerte!G39</f>
        <v>0</v>
      </c>
      <c r="C54" s="34" t="s">
        <v>110</v>
      </c>
      <c r="D54" s="67" t="e">
        <f>'Leistungsbeschreibung ATm'!B6</f>
        <v>#DIV/0!</v>
      </c>
      <c r="E54" s="683" t="s">
        <v>110</v>
      </c>
      <c r="F54" s="680">
        <f t="shared" si="1"/>
        <v>6.7</v>
      </c>
      <c r="G54" s="682" t="s">
        <v>110</v>
      </c>
      <c r="H54" s="682">
        <f t="shared" si="2"/>
        <v>5.3</v>
      </c>
      <c r="I54" s="246" t="s">
        <v>124</v>
      </c>
      <c r="J54" s="4"/>
      <c r="K54" s="4"/>
      <c r="L54" s="4"/>
    </row>
    <row r="55" spans="1:12" x14ac:dyDescent="0.2">
      <c r="A55" s="4" t="s">
        <v>164</v>
      </c>
      <c r="B55" s="312">
        <f>Leistungswerte!G40</f>
        <v>0</v>
      </c>
      <c r="C55" s="34">
        <v>1</v>
      </c>
      <c r="D55" s="67" t="e">
        <f>'Leistungsbeschreibung AT1'!B5</f>
        <v>#DIV/0!</v>
      </c>
      <c r="E55" s="683">
        <v>1</v>
      </c>
      <c r="F55" s="680">
        <f t="shared" si="1"/>
        <v>29.166666666666657</v>
      </c>
      <c r="G55" s="682">
        <v>1</v>
      </c>
      <c r="H55" s="682">
        <f t="shared" si="2"/>
        <v>23</v>
      </c>
      <c r="I55" s="246" t="s">
        <v>124</v>
      </c>
      <c r="J55" s="4"/>
      <c r="K55" s="4"/>
      <c r="L55" s="4"/>
    </row>
    <row r="56" spans="1:12" x14ac:dyDescent="0.2">
      <c r="A56" s="4" t="s">
        <v>165</v>
      </c>
      <c r="B56" s="312">
        <f>Leistungswerte!G41</f>
        <v>0</v>
      </c>
      <c r="C56" s="34">
        <v>1</v>
      </c>
      <c r="D56" s="67" t="e">
        <f>'Leistungsbeschreibung AT1'!B6</f>
        <v>#DIV/0!</v>
      </c>
      <c r="E56" s="683">
        <v>1</v>
      </c>
      <c r="F56" s="680">
        <f t="shared" si="1"/>
        <v>29.166666666666657</v>
      </c>
      <c r="G56" s="682">
        <v>1</v>
      </c>
      <c r="H56" s="682">
        <f t="shared" si="2"/>
        <v>23</v>
      </c>
      <c r="I56" s="246" t="s">
        <v>124</v>
      </c>
      <c r="J56" s="4"/>
      <c r="K56" s="4"/>
      <c r="L56" s="4"/>
    </row>
    <row r="57" spans="1:12" x14ac:dyDescent="0.2">
      <c r="A57" s="4" t="s">
        <v>166</v>
      </c>
      <c r="B57" s="312">
        <f>Leistungswerte!G42</f>
        <v>0</v>
      </c>
      <c r="C57" s="34">
        <v>2</v>
      </c>
      <c r="D57" s="67" t="e">
        <f>'Leistungsbeschreibung AT2'!B5</f>
        <v>#DIV/0!</v>
      </c>
      <c r="E57" s="683">
        <v>2</v>
      </c>
      <c r="F57" s="680">
        <f t="shared" si="1"/>
        <v>58.333333333333329</v>
      </c>
      <c r="G57" s="682">
        <v>2</v>
      </c>
      <c r="H57" s="682">
        <f t="shared" si="2"/>
        <v>46</v>
      </c>
      <c r="I57" s="246" t="s">
        <v>124</v>
      </c>
      <c r="J57" s="4"/>
      <c r="K57" s="4"/>
      <c r="L57" s="4"/>
    </row>
    <row r="58" spans="1:12" x14ac:dyDescent="0.2">
      <c r="A58" s="4" t="s">
        <v>167</v>
      </c>
      <c r="B58" s="312">
        <f>Leistungswerte!G43</f>
        <v>0</v>
      </c>
      <c r="C58" s="34">
        <v>2</v>
      </c>
      <c r="D58" s="67" t="e">
        <f>'Leistungsbeschreibung AT2'!B6</f>
        <v>#DIV/0!</v>
      </c>
      <c r="E58" s="683">
        <v>2</v>
      </c>
      <c r="F58" s="680">
        <f t="shared" si="1"/>
        <v>58.333333333333329</v>
      </c>
      <c r="G58" s="682">
        <v>2</v>
      </c>
      <c r="H58" s="682">
        <f t="shared" si="2"/>
        <v>46</v>
      </c>
      <c r="I58" s="246" t="s">
        <v>124</v>
      </c>
      <c r="J58" s="4"/>
      <c r="K58" s="4"/>
      <c r="L58" s="4"/>
    </row>
    <row r="59" spans="1:12" x14ac:dyDescent="0.2">
      <c r="A59" s="4" t="s">
        <v>168</v>
      </c>
      <c r="B59" s="312">
        <f>Leistungswerte!G44</f>
        <v>0</v>
      </c>
      <c r="C59" s="34">
        <v>3</v>
      </c>
      <c r="D59" s="67" t="e">
        <f>'Leistungsbeschreibung AT3'!B5</f>
        <v>#DIV/0!</v>
      </c>
      <c r="E59" s="683">
        <v>3</v>
      </c>
      <c r="F59" s="680">
        <f t="shared" si="1"/>
        <v>82.4</v>
      </c>
      <c r="G59" s="682">
        <v>3</v>
      </c>
      <c r="H59" s="682">
        <f t="shared" si="2"/>
        <v>67.800000000000011</v>
      </c>
      <c r="I59" s="246" t="s">
        <v>124</v>
      </c>
      <c r="J59" s="4"/>
      <c r="K59" s="4"/>
      <c r="L59" s="4"/>
    </row>
    <row r="60" spans="1:12" x14ac:dyDescent="0.2">
      <c r="A60" s="4" t="s">
        <v>169</v>
      </c>
      <c r="B60" s="312">
        <f>Leistungswerte!G45</f>
        <v>0</v>
      </c>
      <c r="C60" s="34">
        <v>3</v>
      </c>
      <c r="D60" s="67" t="e">
        <f>'Leistungsbeschreibung AT3'!B6</f>
        <v>#DIV/0!</v>
      </c>
      <c r="E60" s="683">
        <v>3</v>
      </c>
      <c r="F60" s="680">
        <f t="shared" si="1"/>
        <v>82.4</v>
      </c>
      <c r="G60" s="682">
        <v>3</v>
      </c>
      <c r="H60" s="682">
        <f t="shared" si="2"/>
        <v>67.800000000000011</v>
      </c>
      <c r="I60" s="246" t="s">
        <v>124</v>
      </c>
      <c r="J60" s="4"/>
      <c r="K60" s="4"/>
      <c r="L60" s="4"/>
    </row>
    <row r="61" spans="1:12" x14ac:dyDescent="0.2">
      <c r="A61" s="4" t="s">
        <v>170</v>
      </c>
      <c r="B61" s="312">
        <f>Leistungswerte!G46</f>
        <v>0</v>
      </c>
      <c r="C61" s="34">
        <v>5</v>
      </c>
      <c r="D61" s="67" t="e">
        <f>'Leistungsbeschreibung AT5'!B5</f>
        <v>#DIV/0!</v>
      </c>
      <c r="E61" s="683">
        <v>5</v>
      </c>
      <c r="F61" s="680">
        <f t="shared" si="1"/>
        <v>137.33333333333334</v>
      </c>
      <c r="G61" s="682">
        <v>5</v>
      </c>
      <c r="H61" s="682">
        <f t="shared" si="2"/>
        <v>113</v>
      </c>
      <c r="I61" s="246" t="s">
        <v>124</v>
      </c>
      <c r="J61" s="4"/>
      <c r="K61" s="4"/>
      <c r="L61" s="4"/>
    </row>
    <row r="62" spans="1:12" x14ac:dyDescent="0.2">
      <c r="A62" s="4" t="s">
        <v>171</v>
      </c>
      <c r="B62" s="312">
        <f>Leistungswerte!G47</f>
        <v>0</v>
      </c>
      <c r="C62" s="34">
        <v>5</v>
      </c>
      <c r="D62" s="67" t="e">
        <f>'Leistungsbeschreibung AT5'!B6</f>
        <v>#DIV/0!</v>
      </c>
      <c r="E62" s="683">
        <v>5</v>
      </c>
      <c r="F62" s="680">
        <f t="shared" si="1"/>
        <v>137.33333333333334</v>
      </c>
      <c r="G62" s="682">
        <v>5</v>
      </c>
      <c r="H62" s="682">
        <f t="shared" si="2"/>
        <v>113</v>
      </c>
      <c r="I62" s="246" t="s">
        <v>124</v>
      </c>
      <c r="J62" s="4"/>
      <c r="K62" s="4"/>
      <c r="L62" s="4"/>
    </row>
    <row r="63" spans="1:12" x14ac:dyDescent="0.2">
      <c r="A63" s="4" t="s">
        <v>172</v>
      </c>
      <c r="B63" s="312">
        <f>Leistungswerte!G48</f>
        <v>0</v>
      </c>
      <c r="C63" s="34">
        <v>6</v>
      </c>
      <c r="D63" s="67" t="e">
        <f>'Leistungsbeschreibung AT6'!B5</f>
        <v>#DIV/0!</v>
      </c>
      <c r="E63" s="683">
        <v>6</v>
      </c>
      <c r="F63" s="680">
        <f>VLOOKUP(E63,$A$2:$B$13,2,FALSE)</f>
        <v>166.5</v>
      </c>
      <c r="G63" s="682">
        <v>6</v>
      </c>
      <c r="H63" s="682">
        <f>VLOOKUP(G63,$C$2:$D$13,2,FALSE)</f>
        <v>136</v>
      </c>
      <c r="I63" s="246" t="s">
        <v>124</v>
      </c>
      <c r="J63" s="4"/>
      <c r="K63" s="4"/>
      <c r="L63" s="4"/>
    </row>
    <row r="64" spans="1:12" x14ac:dyDescent="0.2">
      <c r="A64" s="4" t="s">
        <v>173</v>
      </c>
      <c r="B64" s="312">
        <f>Leistungswerte!G49</f>
        <v>0</v>
      </c>
      <c r="C64" s="34">
        <v>6</v>
      </c>
      <c r="D64" s="67" t="e">
        <f>'Leistungsbeschreibung AT6'!B6</f>
        <v>#DIV/0!</v>
      </c>
      <c r="E64" s="683">
        <v>6</v>
      </c>
      <c r="F64" s="680">
        <f>VLOOKUP(E64,$A$2:$B$13,2,FALSE)</f>
        <v>166.5</v>
      </c>
      <c r="G64" s="682">
        <v>6</v>
      </c>
      <c r="H64" s="682">
        <f>VLOOKUP(G64,$C$2:$D$13,2,FALSE)</f>
        <v>136</v>
      </c>
      <c r="I64" s="246" t="s">
        <v>124</v>
      </c>
      <c r="J64" s="4"/>
      <c r="K64" s="4"/>
      <c r="L64" s="4"/>
    </row>
    <row r="65" spans="1:12" x14ac:dyDescent="0.2">
      <c r="A65" s="4" t="s">
        <v>174</v>
      </c>
      <c r="B65" s="312">
        <f>Leistungswerte!G50</f>
        <v>0</v>
      </c>
      <c r="C65" s="77">
        <v>7</v>
      </c>
      <c r="D65" s="67" t="e">
        <f>'Leistungsbeschreibung AT7'!B5</f>
        <v>#DIV/0!</v>
      </c>
      <c r="E65" s="684">
        <v>7</v>
      </c>
      <c r="F65" s="680">
        <f>VLOOKUP(E65,$A$2:$B$13,2,FALSE)</f>
        <v>202.5</v>
      </c>
      <c r="G65" s="682">
        <v>7</v>
      </c>
      <c r="H65" s="682">
        <f>VLOOKUP(G65,$C$2:$D$13,2,FALSE)</f>
        <v>162.5</v>
      </c>
      <c r="I65" s="246" t="s">
        <v>124</v>
      </c>
      <c r="J65" s="4"/>
      <c r="K65" s="4"/>
      <c r="L65" s="4"/>
    </row>
    <row r="66" spans="1:12" x14ac:dyDescent="0.2">
      <c r="A66" s="4" t="s">
        <v>175</v>
      </c>
      <c r="B66" s="312">
        <f>Leistungswerte!G51</f>
        <v>0</v>
      </c>
      <c r="C66" s="77">
        <v>7</v>
      </c>
      <c r="D66" s="67" t="e">
        <f>'Leistungsbeschreibung AT7'!B6</f>
        <v>#DIV/0!</v>
      </c>
      <c r="E66" s="684">
        <v>7</v>
      </c>
      <c r="F66" s="680">
        <f>VLOOKUP(E66,$A$2:$B$13,2,FALSE)</f>
        <v>202.5</v>
      </c>
      <c r="G66" s="682">
        <v>7</v>
      </c>
      <c r="H66" s="682">
        <f>VLOOKUP(G66,$C$2:$D$13,2,FALSE)</f>
        <v>162.5</v>
      </c>
      <c r="I66" s="4" t="s">
        <v>176</v>
      </c>
      <c r="J66" s="4"/>
      <c r="K66" s="4"/>
      <c r="L66" s="4"/>
    </row>
    <row r="67" spans="1:12" ht="12" customHeight="1" x14ac:dyDescent="0.2">
      <c r="A67" s="4" t="s">
        <v>177</v>
      </c>
      <c r="B67" s="312">
        <f>Leistungswerte!G52</f>
        <v>0</v>
      </c>
      <c r="C67" s="34" t="s">
        <v>107</v>
      </c>
      <c r="D67" s="67" t="e">
        <f>'Leistungsbeschreibung Aj'!B5</f>
        <v>#DIV/0!</v>
      </c>
      <c r="E67" s="683" t="s">
        <v>107</v>
      </c>
      <c r="F67" s="680">
        <f t="shared" si="1"/>
        <v>1</v>
      </c>
      <c r="G67" s="682" t="s">
        <v>107</v>
      </c>
      <c r="H67" s="682">
        <f t="shared" si="2"/>
        <v>0</v>
      </c>
      <c r="I67" s="277" t="s">
        <v>118</v>
      </c>
      <c r="J67" s="4"/>
      <c r="K67" s="4"/>
      <c r="L67" s="4"/>
    </row>
    <row r="68" spans="1:12" ht="13.5" customHeight="1" x14ac:dyDescent="0.2">
      <c r="A68" s="4" t="s">
        <v>178</v>
      </c>
      <c r="B68" s="312">
        <f>Leistungswerte!G53</f>
        <v>0</v>
      </c>
      <c r="C68" s="34" t="s">
        <v>107</v>
      </c>
      <c r="D68" s="67" t="e">
        <f>'Leistungsbeschreibung Aj'!B6</f>
        <v>#DIV/0!</v>
      </c>
      <c r="E68" s="683" t="s">
        <v>107</v>
      </c>
      <c r="F68" s="680">
        <f t="shared" si="1"/>
        <v>1</v>
      </c>
      <c r="G68" s="682" t="s">
        <v>107</v>
      </c>
      <c r="H68" s="682">
        <f t="shared" si="2"/>
        <v>0</v>
      </c>
      <c r="I68" s="277" t="s">
        <v>118</v>
      </c>
      <c r="J68" s="4"/>
      <c r="K68" s="4"/>
      <c r="L68" s="4"/>
    </row>
    <row r="69" spans="1:12" ht="12.75" customHeight="1" x14ac:dyDescent="0.2">
      <c r="A69" s="4" t="s">
        <v>179</v>
      </c>
      <c r="B69" s="312">
        <f>Leistungswerte!G54</f>
        <v>0</v>
      </c>
      <c r="C69" s="34" t="s">
        <v>108</v>
      </c>
      <c r="D69" s="67" t="e">
        <f>'Leistungsbeschreibung Ah'!B5</f>
        <v>#DIV/0!</v>
      </c>
      <c r="E69" s="683" t="s">
        <v>108</v>
      </c>
      <c r="F69" s="680">
        <f t="shared" si="1"/>
        <v>1</v>
      </c>
      <c r="G69" s="682" t="s">
        <v>108</v>
      </c>
      <c r="H69" s="682">
        <f t="shared" si="2"/>
        <v>1</v>
      </c>
      <c r="I69" s="277" t="s">
        <v>118</v>
      </c>
      <c r="J69" s="4"/>
      <c r="K69" s="4"/>
      <c r="L69" s="4"/>
    </row>
    <row r="70" spans="1:12" ht="11.25" customHeight="1" x14ac:dyDescent="0.2">
      <c r="A70" s="4" t="s">
        <v>180</v>
      </c>
      <c r="B70" s="312">
        <f>Leistungswerte!G55</f>
        <v>0</v>
      </c>
      <c r="C70" s="34" t="s">
        <v>108</v>
      </c>
      <c r="D70" s="67" t="e">
        <f>'Leistungsbeschreibung Ah'!B6</f>
        <v>#DIV/0!</v>
      </c>
      <c r="E70" s="683" t="s">
        <v>108</v>
      </c>
      <c r="F70" s="680">
        <f t="shared" si="1"/>
        <v>1</v>
      </c>
      <c r="G70" s="682" t="s">
        <v>108</v>
      </c>
      <c r="H70" s="682">
        <f t="shared" si="2"/>
        <v>1</v>
      </c>
      <c r="I70" s="277" t="s">
        <v>118</v>
      </c>
      <c r="J70" s="4"/>
      <c r="K70" s="4"/>
      <c r="L70" s="4"/>
    </row>
    <row r="71" spans="1:12" ht="11.25" customHeight="1" x14ac:dyDescent="0.2">
      <c r="A71" s="4" t="s">
        <v>181</v>
      </c>
      <c r="B71" s="312">
        <f>Leistungswerte!G56</f>
        <v>0</v>
      </c>
      <c r="C71" s="34" t="s">
        <v>109</v>
      </c>
      <c r="D71" s="67" t="e">
        <f>'Leistungsbeschreibung Av'!B5</f>
        <v>#DIV/0!</v>
      </c>
      <c r="E71" s="683" t="s">
        <v>109</v>
      </c>
      <c r="F71" s="680">
        <f t="shared" si="1"/>
        <v>3</v>
      </c>
      <c r="G71" s="682" t="s">
        <v>109</v>
      </c>
      <c r="H71" s="682">
        <f t="shared" si="2"/>
        <v>1</v>
      </c>
      <c r="I71" s="277" t="s">
        <v>118</v>
      </c>
      <c r="J71" s="4"/>
      <c r="K71" s="4"/>
      <c r="L71" s="4"/>
    </row>
    <row r="72" spans="1:12" ht="11.25" customHeight="1" x14ac:dyDescent="0.2">
      <c r="A72" s="4" t="s">
        <v>182</v>
      </c>
      <c r="B72" s="312">
        <f>Leistungswerte!G57</f>
        <v>0</v>
      </c>
      <c r="C72" s="34" t="s">
        <v>109</v>
      </c>
      <c r="D72" s="67" t="e">
        <f>'Leistungsbeschreibung Av'!B6</f>
        <v>#DIV/0!</v>
      </c>
      <c r="E72" s="683" t="s">
        <v>109</v>
      </c>
      <c r="F72" s="680">
        <f t="shared" si="1"/>
        <v>3</v>
      </c>
      <c r="G72" s="682" t="s">
        <v>109</v>
      </c>
      <c r="H72" s="682">
        <f t="shared" si="2"/>
        <v>1</v>
      </c>
      <c r="I72" s="277" t="s">
        <v>118</v>
      </c>
      <c r="J72" s="4"/>
      <c r="K72" s="4"/>
      <c r="L72" s="4"/>
    </row>
    <row r="73" spans="1:12" ht="13.5" customHeight="1" x14ac:dyDescent="0.2">
      <c r="A73" s="4" t="s">
        <v>183</v>
      </c>
      <c r="B73" s="312">
        <f>Leistungswerte!G58</f>
        <v>0</v>
      </c>
      <c r="C73" s="34" t="s">
        <v>110</v>
      </c>
      <c r="D73" s="67" t="e">
        <f>'Leistungsbeschreibung Am'!B5</f>
        <v>#DIV/0!</v>
      </c>
      <c r="E73" s="683" t="s">
        <v>110</v>
      </c>
      <c r="F73" s="680">
        <f t="shared" si="1"/>
        <v>6.7</v>
      </c>
      <c r="G73" s="682" t="s">
        <v>110</v>
      </c>
      <c r="H73" s="682">
        <f t="shared" si="2"/>
        <v>5.3</v>
      </c>
      <c r="I73" s="277" t="s">
        <v>118</v>
      </c>
      <c r="J73" s="4"/>
      <c r="K73" s="4"/>
      <c r="L73" s="4"/>
    </row>
    <row r="74" spans="1:12" ht="13.5" customHeight="1" x14ac:dyDescent="0.2">
      <c r="A74" s="4" t="s">
        <v>184</v>
      </c>
      <c r="B74" s="312">
        <f>Leistungswerte!G59</f>
        <v>0</v>
      </c>
      <c r="C74" s="34" t="s">
        <v>110</v>
      </c>
      <c r="D74" s="67" t="e">
        <f>'Leistungsbeschreibung Am'!B6</f>
        <v>#DIV/0!</v>
      </c>
      <c r="E74" s="683" t="s">
        <v>110</v>
      </c>
      <c r="F74" s="680">
        <f t="shared" si="1"/>
        <v>6.7</v>
      </c>
      <c r="G74" s="682" t="s">
        <v>110</v>
      </c>
      <c r="H74" s="682">
        <f t="shared" si="2"/>
        <v>5.3</v>
      </c>
      <c r="I74" s="277" t="s">
        <v>118</v>
      </c>
      <c r="J74" s="4"/>
      <c r="K74" s="4"/>
      <c r="L74" s="4"/>
    </row>
    <row r="75" spans="1:12" ht="14.25" customHeight="1" x14ac:dyDescent="0.2">
      <c r="A75" s="4" t="s">
        <v>185</v>
      </c>
      <c r="B75" s="312">
        <f>Leistungswerte!G60</f>
        <v>0</v>
      </c>
      <c r="C75" s="34">
        <v>1</v>
      </c>
      <c r="D75" s="67" t="e">
        <f>'Leistungsbeschreibung A1'!B5</f>
        <v>#DIV/0!</v>
      </c>
      <c r="E75" s="683">
        <v>1</v>
      </c>
      <c r="F75" s="680">
        <f t="shared" si="1"/>
        <v>29.166666666666657</v>
      </c>
      <c r="G75" s="682">
        <v>1</v>
      </c>
      <c r="H75" s="682">
        <f t="shared" si="2"/>
        <v>23</v>
      </c>
      <c r="I75" s="277" t="s">
        <v>118</v>
      </c>
      <c r="J75" s="4"/>
      <c r="K75" s="4"/>
      <c r="L75" s="4"/>
    </row>
    <row r="76" spans="1:12" ht="12.75" customHeight="1" x14ac:dyDescent="0.2">
      <c r="A76" s="4" t="s">
        <v>186</v>
      </c>
      <c r="B76" s="312">
        <f>Leistungswerte!G61</f>
        <v>0</v>
      </c>
      <c r="C76" s="34">
        <v>1</v>
      </c>
      <c r="D76" s="67" t="e">
        <f>'Leistungsbeschreibung A1'!B6</f>
        <v>#DIV/0!</v>
      </c>
      <c r="E76" s="683">
        <v>1</v>
      </c>
      <c r="F76" s="680">
        <f t="shared" si="1"/>
        <v>29.166666666666657</v>
      </c>
      <c r="G76" s="682">
        <v>1</v>
      </c>
      <c r="H76" s="682">
        <f t="shared" si="2"/>
        <v>23</v>
      </c>
      <c r="I76" s="277" t="s">
        <v>118</v>
      </c>
      <c r="J76" s="4"/>
      <c r="K76" s="4"/>
      <c r="L76" s="4"/>
    </row>
    <row r="77" spans="1:12" ht="12.75" customHeight="1" x14ac:dyDescent="0.2">
      <c r="A77" s="4" t="s">
        <v>187</v>
      </c>
      <c r="B77" s="312">
        <f>Leistungswerte!G62</f>
        <v>0</v>
      </c>
      <c r="C77" s="34">
        <v>2</v>
      </c>
      <c r="D77" s="67" t="e">
        <f>'Leistungsbeschreibung A2'!B5</f>
        <v>#DIV/0!</v>
      </c>
      <c r="E77" s="683">
        <v>2</v>
      </c>
      <c r="F77" s="680">
        <f t="shared" si="1"/>
        <v>58.333333333333329</v>
      </c>
      <c r="G77" s="682">
        <v>2</v>
      </c>
      <c r="H77" s="682">
        <f t="shared" si="2"/>
        <v>46</v>
      </c>
      <c r="I77" s="277" t="s">
        <v>118</v>
      </c>
      <c r="J77" s="4"/>
      <c r="K77" s="4"/>
      <c r="L77" s="4"/>
    </row>
    <row r="78" spans="1:12" ht="13.5" customHeight="1" x14ac:dyDescent="0.2">
      <c r="A78" s="4" t="s">
        <v>188</v>
      </c>
      <c r="B78" s="312">
        <f>Leistungswerte!G63</f>
        <v>0</v>
      </c>
      <c r="C78" s="34">
        <v>2</v>
      </c>
      <c r="D78" s="67" t="e">
        <f>'Leistungsbeschreibung A2'!B6</f>
        <v>#DIV/0!</v>
      </c>
      <c r="E78" s="683">
        <v>2</v>
      </c>
      <c r="F78" s="680">
        <f t="shared" si="1"/>
        <v>58.333333333333329</v>
      </c>
      <c r="G78" s="682">
        <v>2</v>
      </c>
      <c r="H78" s="682">
        <f t="shared" si="2"/>
        <v>46</v>
      </c>
      <c r="I78" s="277" t="s">
        <v>118</v>
      </c>
      <c r="J78" s="4"/>
      <c r="K78" s="4"/>
      <c r="L78" s="4"/>
    </row>
    <row r="79" spans="1:12" ht="12.75" customHeight="1" x14ac:dyDescent="0.2">
      <c r="A79" s="4" t="s">
        <v>189</v>
      </c>
      <c r="B79" s="312">
        <f>Leistungswerte!G64</f>
        <v>0</v>
      </c>
      <c r="C79" s="34">
        <v>3</v>
      </c>
      <c r="D79" s="67" t="e">
        <f>'Leistungsbeschreibung A3'!B5</f>
        <v>#DIV/0!</v>
      </c>
      <c r="E79" s="683">
        <v>3</v>
      </c>
      <c r="F79" s="680">
        <f t="shared" si="1"/>
        <v>82.4</v>
      </c>
      <c r="G79" s="682">
        <v>3</v>
      </c>
      <c r="H79" s="682">
        <f t="shared" si="2"/>
        <v>67.800000000000011</v>
      </c>
      <c r="I79" s="277" t="s">
        <v>118</v>
      </c>
      <c r="J79" s="4"/>
      <c r="K79" s="4"/>
      <c r="L79" s="4"/>
    </row>
    <row r="80" spans="1:12" ht="13.5" customHeight="1" x14ac:dyDescent="0.2">
      <c r="A80" s="4" t="s">
        <v>190</v>
      </c>
      <c r="B80" s="312">
        <f>Leistungswerte!G65</f>
        <v>0</v>
      </c>
      <c r="C80" s="34">
        <v>3</v>
      </c>
      <c r="D80" s="67" t="e">
        <f>'Leistungsbeschreibung A3'!B6</f>
        <v>#DIV/0!</v>
      </c>
      <c r="E80" s="683">
        <v>3</v>
      </c>
      <c r="F80" s="680">
        <f t="shared" si="1"/>
        <v>82.4</v>
      </c>
      <c r="G80" s="682">
        <v>3</v>
      </c>
      <c r="H80" s="682">
        <f t="shared" si="2"/>
        <v>67.800000000000011</v>
      </c>
      <c r="I80" s="277" t="s">
        <v>118</v>
      </c>
      <c r="J80" s="4"/>
      <c r="K80" s="4"/>
      <c r="L80" s="4"/>
    </row>
    <row r="81" spans="1:12" ht="12" customHeight="1" x14ac:dyDescent="0.2">
      <c r="A81" s="4" t="s">
        <v>191</v>
      </c>
      <c r="B81" s="312">
        <f>Leistungswerte!G66</f>
        <v>0</v>
      </c>
      <c r="C81" s="34">
        <v>5</v>
      </c>
      <c r="D81" s="67" t="e">
        <f>'Leistungsbeschreibung A5'!B5</f>
        <v>#DIV/0!</v>
      </c>
      <c r="E81" s="683">
        <v>5</v>
      </c>
      <c r="F81" s="680">
        <f t="shared" si="1"/>
        <v>137.33333333333334</v>
      </c>
      <c r="G81" s="682">
        <v>5</v>
      </c>
      <c r="H81" s="682">
        <f t="shared" si="2"/>
        <v>113</v>
      </c>
      <c r="I81" s="277" t="s">
        <v>118</v>
      </c>
      <c r="J81" s="4"/>
      <c r="K81" s="4"/>
      <c r="L81" s="4"/>
    </row>
    <row r="82" spans="1:12" ht="13.5" customHeight="1" x14ac:dyDescent="0.2">
      <c r="A82" s="4" t="s">
        <v>192</v>
      </c>
      <c r="B82" s="312">
        <f>Leistungswerte!G67</f>
        <v>0</v>
      </c>
      <c r="C82" s="34">
        <v>5</v>
      </c>
      <c r="D82" s="67" t="e">
        <f>'Leistungsbeschreibung A5'!B6</f>
        <v>#DIV/0!</v>
      </c>
      <c r="E82" s="683">
        <v>5</v>
      </c>
      <c r="F82" s="680">
        <f t="shared" si="1"/>
        <v>137.33333333333334</v>
      </c>
      <c r="G82" s="682">
        <v>5</v>
      </c>
      <c r="H82" s="682">
        <f t="shared" si="2"/>
        <v>113</v>
      </c>
      <c r="I82" s="277" t="s">
        <v>118</v>
      </c>
      <c r="J82" s="4"/>
      <c r="K82" s="4"/>
      <c r="L82" s="4"/>
    </row>
    <row r="83" spans="1:12" ht="14.25" customHeight="1" x14ac:dyDescent="0.2">
      <c r="A83" s="4" t="s">
        <v>193</v>
      </c>
      <c r="B83" s="312">
        <f>Leistungswerte!G68</f>
        <v>0</v>
      </c>
      <c r="C83" s="34">
        <v>6</v>
      </c>
      <c r="D83" s="67" t="e">
        <f>'Leistungsbeschreibung A6'!B5</f>
        <v>#DIV/0!</v>
      </c>
      <c r="E83" s="683">
        <v>6</v>
      </c>
      <c r="F83" s="680">
        <f>VLOOKUP(E83,$A$2:$B$13,2,FALSE)</f>
        <v>166.5</v>
      </c>
      <c r="G83" s="682">
        <v>6</v>
      </c>
      <c r="H83" s="682">
        <f>VLOOKUP(G83,$C$2:$D$13,2,FALSE)</f>
        <v>136</v>
      </c>
      <c r="I83" s="277" t="s">
        <v>118</v>
      </c>
      <c r="J83" s="4"/>
      <c r="K83" s="4"/>
      <c r="L83" s="4"/>
    </row>
    <row r="84" spans="1:12" ht="13.5" customHeight="1" x14ac:dyDescent="0.2">
      <c r="A84" s="4" t="s">
        <v>194</v>
      </c>
      <c r="B84" s="312">
        <f>Leistungswerte!G69</f>
        <v>0</v>
      </c>
      <c r="C84" s="34">
        <v>6</v>
      </c>
      <c r="D84" s="67" t="e">
        <f>'Leistungsbeschreibung A6'!B6</f>
        <v>#DIV/0!</v>
      </c>
      <c r="E84" s="683">
        <v>6</v>
      </c>
      <c r="F84" s="680">
        <f>VLOOKUP(E84,$A$2:$B$13,2,FALSE)</f>
        <v>166.5</v>
      </c>
      <c r="G84" s="682">
        <v>6</v>
      </c>
      <c r="H84" s="682">
        <f>VLOOKUP(G84,$C$2:$D$13,2,FALSE)</f>
        <v>136</v>
      </c>
      <c r="I84" s="277" t="s">
        <v>118</v>
      </c>
      <c r="J84" s="4"/>
      <c r="K84" s="4"/>
      <c r="L84" s="4"/>
    </row>
    <row r="85" spans="1:12" ht="12.75" customHeight="1" x14ac:dyDescent="0.2">
      <c r="A85" s="4" t="s">
        <v>195</v>
      </c>
      <c r="B85" s="312">
        <f>Leistungswerte!G70</f>
        <v>0</v>
      </c>
      <c r="C85" s="7">
        <v>7</v>
      </c>
      <c r="D85" s="67" t="e">
        <f>'Leistungsbeschreibung A7'!B5</f>
        <v>#DIV/0!</v>
      </c>
      <c r="E85" s="684">
        <v>7</v>
      </c>
      <c r="F85" s="680">
        <f>VLOOKUP(E85,$A$2:$B$13,2,FALSE)</f>
        <v>202.5</v>
      </c>
      <c r="G85" s="685">
        <v>7</v>
      </c>
      <c r="H85" s="682">
        <f>VLOOKUP(G85,$C$2:$D$13,2,FALSE)</f>
        <v>162.5</v>
      </c>
      <c r="I85" s="277" t="s">
        <v>118</v>
      </c>
      <c r="J85" s="4"/>
      <c r="K85" s="4"/>
      <c r="L85" s="4"/>
    </row>
    <row r="86" spans="1:12" ht="12.75" customHeight="1" x14ac:dyDescent="0.2">
      <c r="A86" s="4" t="s">
        <v>196</v>
      </c>
      <c r="B86" s="312">
        <f>Leistungswerte!G71</f>
        <v>0</v>
      </c>
      <c r="C86" s="7">
        <v>7</v>
      </c>
      <c r="D86" s="67" t="e">
        <f>'Leistungsbeschreibung A7'!B6</f>
        <v>#DIV/0!</v>
      </c>
      <c r="E86" s="684">
        <v>7</v>
      </c>
      <c r="F86" s="680">
        <f>VLOOKUP(E86,$A$2:$B$13,2,FALSE)</f>
        <v>202.5</v>
      </c>
      <c r="G86" s="685">
        <v>7</v>
      </c>
      <c r="H86" s="682">
        <f>VLOOKUP(G86,$C$2:$D$13,2,FALSE)</f>
        <v>162.5</v>
      </c>
      <c r="I86" s="277" t="s">
        <v>118</v>
      </c>
      <c r="J86" s="4"/>
      <c r="K86" s="4"/>
      <c r="L86" s="4"/>
    </row>
    <row r="87" spans="1:12" ht="12" customHeight="1" x14ac:dyDescent="0.2">
      <c r="A87" s="4" t="s">
        <v>197</v>
      </c>
      <c r="B87" s="312">
        <f>Leistungswerte!G72</f>
        <v>0</v>
      </c>
      <c r="C87" s="34" t="s">
        <v>107</v>
      </c>
      <c r="D87" s="67" t="e">
        <f>'Leistungsbeschreibung Bj'!B5</f>
        <v>#DIV/0!</v>
      </c>
      <c r="E87" s="683" t="s">
        <v>107</v>
      </c>
      <c r="F87" s="680">
        <f t="shared" si="1"/>
        <v>1</v>
      </c>
      <c r="G87" s="682" t="s">
        <v>107</v>
      </c>
      <c r="H87" s="682">
        <f t="shared" si="2"/>
        <v>0</v>
      </c>
      <c r="I87" s="277" t="s">
        <v>127</v>
      </c>
      <c r="J87" s="4"/>
      <c r="K87" s="4"/>
      <c r="L87" s="4"/>
    </row>
    <row r="88" spans="1:12" ht="12" customHeight="1" x14ac:dyDescent="0.2">
      <c r="A88" s="4" t="s">
        <v>198</v>
      </c>
      <c r="B88" s="312">
        <f>Leistungswerte!G73</f>
        <v>0</v>
      </c>
      <c r="C88" s="34" t="s">
        <v>107</v>
      </c>
      <c r="D88" s="67" t="e">
        <f>'Leistungsbeschreibung Bj'!B6</f>
        <v>#DIV/0!</v>
      </c>
      <c r="E88" s="683" t="s">
        <v>107</v>
      </c>
      <c r="F88" s="680">
        <f t="shared" si="1"/>
        <v>1</v>
      </c>
      <c r="G88" s="682" t="s">
        <v>107</v>
      </c>
      <c r="H88" s="682">
        <f t="shared" si="2"/>
        <v>0</v>
      </c>
      <c r="I88" s="277" t="s">
        <v>127</v>
      </c>
      <c r="J88" s="4"/>
      <c r="K88" s="4"/>
      <c r="L88" s="4"/>
    </row>
    <row r="89" spans="1:12" ht="11.25" customHeight="1" x14ac:dyDescent="0.2">
      <c r="A89" s="4" t="s">
        <v>199</v>
      </c>
      <c r="B89" s="312">
        <f>Leistungswerte!G74</f>
        <v>0</v>
      </c>
      <c r="C89" s="34" t="s">
        <v>108</v>
      </c>
      <c r="D89" s="67" t="e">
        <f>'Leistungsbeschreibung Bh'!B5</f>
        <v>#DIV/0!</v>
      </c>
      <c r="E89" s="683" t="s">
        <v>108</v>
      </c>
      <c r="F89" s="680">
        <f t="shared" si="1"/>
        <v>1</v>
      </c>
      <c r="G89" s="682" t="s">
        <v>108</v>
      </c>
      <c r="H89" s="682">
        <f t="shared" si="2"/>
        <v>1</v>
      </c>
      <c r="I89" s="277" t="s">
        <v>127</v>
      </c>
      <c r="J89" s="4"/>
      <c r="K89" s="4"/>
      <c r="L89" s="4"/>
    </row>
    <row r="90" spans="1:12" ht="13.5" customHeight="1" x14ac:dyDescent="0.2">
      <c r="A90" s="4" t="s">
        <v>200</v>
      </c>
      <c r="B90" s="312">
        <f>Leistungswerte!G75</f>
        <v>0</v>
      </c>
      <c r="C90" s="34" t="s">
        <v>108</v>
      </c>
      <c r="D90" s="67" t="e">
        <f>'Leistungsbeschreibung Bh'!B6</f>
        <v>#DIV/0!</v>
      </c>
      <c r="E90" s="683" t="s">
        <v>108</v>
      </c>
      <c r="F90" s="680">
        <f t="shared" si="1"/>
        <v>1</v>
      </c>
      <c r="G90" s="682" t="s">
        <v>108</v>
      </c>
      <c r="H90" s="682">
        <f t="shared" si="2"/>
        <v>1</v>
      </c>
      <c r="I90" s="277" t="s">
        <v>127</v>
      </c>
      <c r="J90" s="4"/>
      <c r="K90" s="4"/>
      <c r="L90" s="4"/>
    </row>
    <row r="91" spans="1:12" ht="12.75" customHeight="1" x14ac:dyDescent="0.2">
      <c r="A91" s="4" t="s">
        <v>201</v>
      </c>
      <c r="B91" s="312">
        <f>Leistungswerte!G76</f>
        <v>0</v>
      </c>
      <c r="C91" s="34" t="s">
        <v>109</v>
      </c>
      <c r="D91" s="67" t="e">
        <f>'Leistungsbeschreibung Bv'!B5</f>
        <v>#DIV/0!</v>
      </c>
      <c r="E91" s="683" t="s">
        <v>109</v>
      </c>
      <c r="F91" s="680">
        <f t="shared" si="1"/>
        <v>3</v>
      </c>
      <c r="G91" s="682" t="s">
        <v>109</v>
      </c>
      <c r="H91" s="682">
        <f t="shared" si="2"/>
        <v>1</v>
      </c>
      <c r="I91" s="277" t="s">
        <v>127</v>
      </c>
      <c r="J91" s="4"/>
      <c r="K91" s="4"/>
      <c r="L91" s="4"/>
    </row>
    <row r="92" spans="1:12" ht="11.25" customHeight="1" x14ac:dyDescent="0.2">
      <c r="A92" s="4" t="s">
        <v>202</v>
      </c>
      <c r="B92" s="312">
        <f>Leistungswerte!G77</f>
        <v>0</v>
      </c>
      <c r="C92" s="34" t="s">
        <v>109</v>
      </c>
      <c r="D92" s="67" t="e">
        <f>'Leistungsbeschreibung Bv'!B6</f>
        <v>#DIV/0!</v>
      </c>
      <c r="E92" s="683" t="s">
        <v>109</v>
      </c>
      <c r="F92" s="680">
        <f t="shared" si="1"/>
        <v>3</v>
      </c>
      <c r="G92" s="682" t="s">
        <v>109</v>
      </c>
      <c r="H92" s="682">
        <f t="shared" si="2"/>
        <v>1</v>
      </c>
      <c r="I92" s="277" t="s">
        <v>127</v>
      </c>
      <c r="J92" s="4"/>
      <c r="K92" s="4"/>
      <c r="L92" s="4"/>
    </row>
    <row r="93" spans="1:12" ht="11.25" customHeight="1" x14ac:dyDescent="0.2">
      <c r="A93" s="4" t="s">
        <v>203</v>
      </c>
      <c r="B93" s="312">
        <f>Leistungswerte!G78</f>
        <v>0</v>
      </c>
      <c r="C93" s="34" t="s">
        <v>110</v>
      </c>
      <c r="D93" s="67" t="e">
        <f>'Leistungsbeschreibung Bm'!B5</f>
        <v>#DIV/0!</v>
      </c>
      <c r="E93" s="683" t="s">
        <v>110</v>
      </c>
      <c r="F93" s="680">
        <f t="shared" si="1"/>
        <v>6.7</v>
      </c>
      <c r="G93" s="682" t="s">
        <v>110</v>
      </c>
      <c r="H93" s="682">
        <f t="shared" si="2"/>
        <v>5.3</v>
      </c>
      <c r="I93" s="277" t="s">
        <v>127</v>
      </c>
      <c r="J93" s="4"/>
      <c r="K93" s="4"/>
      <c r="L93" s="4"/>
    </row>
    <row r="94" spans="1:12" ht="11.25" customHeight="1" x14ac:dyDescent="0.2">
      <c r="A94" s="4" t="s">
        <v>204</v>
      </c>
      <c r="B94" s="312">
        <f>Leistungswerte!G79</f>
        <v>0</v>
      </c>
      <c r="C94" s="34" t="s">
        <v>110</v>
      </c>
      <c r="D94" s="67" t="e">
        <f>'Leistungsbeschreibung Bm'!B6</f>
        <v>#DIV/0!</v>
      </c>
      <c r="E94" s="683" t="s">
        <v>110</v>
      </c>
      <c r="F94" s="680">
        <f t="shared" si="1"/>
        <v>6.7</v>
      </c>
      <c r="G94" s="682" t="s">
        <v>110</v>
      </c>
      <c r="H94" s="682">
        <f t="shared" si="2"/>
        <v>5.3</v>
      </c>
      <c r="I94" s="277" t="s">
        <v>127</v>
      </c>
      <c r="J94" s="4"/>
      <c r="K94" s="4"/>
      <c r="L94" s="4"/>
    </row>
    <row r="95" spans="1:12" ht="10.5" customHeight="1" x14ac:dyDescent="0.2">
      <c r="A95" s="4" t="s">
        <v>205</v>
      </c>
      <c r="B95" s="312">
        <f>Leistungswerte!G80</f>
        <v>0</v>
      </c>
      <c r="C95" s="34">
        <v>1</v>
      </c>
      <c r="D95" s="67" t="e">
        <f>'Leistungsbeschreibung B1'!B5</f>
        <v>#DIV/0!</v>
      </c>
      <c r="E95" s="683">
        <v>1</v>
      </c>
      <c r="F95" s="680">
        <f t="shared" si="1"/>
        <v>29.166666666666657</v>
      </c>
      <c r="G95" s="682">
        <v>1</v>
      </c>
      <c r="H95" s="682">
        <f t="shared" si="2"/>
        <v>23</v>
      </c>
      <c r="I95" s="277" t="s">
        <v>127</v>
      </c>
      <c r="J95" s="4"/>
      <c r="K95" s="4"/>
      <c r="L95" s="4"/>
    </row>
    <row r="96" spans="1:12" ht="11.25" customHeight="1" x14ac:dyDescent="0.2">
      <c r="A96" s="4" t="s">
        <v>206</v>
      </c>
      <c r="B96" s="312">
        <f>Leistungswerte!G81</f>
        <v>0</v>
      </c>
      <c r="C96" s="34">
        <v>1</v>
      </c>
      <c r="D96" s="67" t="e">
        <f>'Leistungsbeschreibung B1'!B6</f>
        <v>#DIV/0!</v>
      </c>
      <c r="E96" s="683">
        <v>1</v>
      </c>
      <c r="F96" s="680">
        <f t="shared" si="1"/>
        <v>29.166666666666657</v>
      </c>
      <c r="G96" s="682">
        <v>1</v>
      </c>
      <c r="H96" s="682">
        <f t="shared" si="2"/>
        <v>23</v>
      </c>
      <c r="I96" s="277" t="s">
        <v>127</v>
      </c>
      <c r="J96" s="4"/>
      <c r="K96" s="4"/>
      <c r="L96" s="4"/>
    </row>
    <row r="97" spans="1:12" ht="13.5" customHeight="1" x14ac:dyDescent="0.2">
      <c r="A97" s="4" t="s">
        <v>207</v>
      </c>
      <c r="B97" s="312">
        <f>Leistungswerte!G82</f>
        <v>0</v>
      </c>
      <c r="C97" s="34">
        <v>2</v>
      </c>
      <c r="D97" s="67" t="e">
        <f>'Leistungsbeschreibung B2'!B5</f>
        <v>#DIV/0!</v>
      </c>
      <c r="E97" s="683">
        <v>2</v>
      </c>
      <c r="F97" s="680">
        <f t="shared" si="1"/>
        <v>58.333333333333329</v>
      </c>
      <c r="G97" s="682">
        <v>2</v>
      </c>
      <c r="H97" s="682">
        <f t="shared" si="2"/>
        <v>46</v>
      </c>
      <c r="I97" s="277" t="s">
        <v>127</v>
      </c>
      <c r="J97" s="4"/>
      <c r="K97" s="4"/>
      <c r="L97" s="4"/>
    </row>
    <row r="98" spans="1:12" ht="9.75" customHeight="1" x14ac:dyDescent="0.2">
      <c r="A98" s="4" t="s">
        <v>208</v>
      </c>
      <c r="B98" s="312">
        <f>Leistungswerte!G83</f>
        <v>0</v>
      </c>
      <c r="C98" s="34">
        <v>2</v>
      </c>
      <c r="D98" s="67" t="e">
        <f>'Leistungsbeschreibung B2'!B6</f>
        <v>#DIV/0!</v>
      </c>
      <c r="E98" s="683">
        <v>2</v>
      </c>
      <c r="F98" s="680">
        <f t="shared" si="1"/>
        <v>58.333333333333329</v>
      </c>
      <c r="G98" s="682">
        <v>2</v>
      </c>
      <c r="H98" s="682">
        <f t="shared" si="2"/>
        <v>46</v>
      </c>
      <c r="I98" s="277" t="s">
        <v>127</v>
      </c>
      <c r="J98" s="4"/>
      <c r="K98" s="4"/>
      <c r="L98" s="4"/>
    </row>
    <row r="99" spans="1:12" ht="13.5" customHeight="1" x14ac:dyDescent="0.2">
      <c r="A99" s="4" t="s">
        <v>209</v>
      </c>
      <c r="B99" s="312">
        <f>Leistungswerte!G84</f>
        <v>0</v>
      </c>
      <c r="C99" s="34">
        <v>3</v>
      </c>
      <c r="D99" s="67" t="e">
        <f>'Leistungsbeschreibung B3'!B5</f>
        <v>#DIV/0!</v>
      </c>
      <c r="E99" s="683">
        <v>3</v>
      </c>
      <c r="F99" s="680">
        <f t="shared" si="1"/>
        <v>82.4</v>
      </c>
      <c r="G99" s="682">
        <v>3</v>
      </c>
      <c r="H99" s="682">
        <f t="shared" si="2"/>
        <v>67.800000000000011</v>
      </c>
      <c r="I99" s="277" t="s">
        <v>127</v>
      </c>
      <c r="J99" s="4"/>
      <c r="K99" s="4"/>
      <c r="L99" s="4"/>
    </row>
    <row r="100" spans="1:12" ht="13.5" customHeight="1" x14ac:dyDescent="0.2">
      <c r="A100" s="4" t="s">
        <v>210</v>
      </c>
      <c r="B100" s="312">
        <f>Leistungswerte!G85</f>
        <v>0</v>
      </c>
      <c r="C100" s="34">
        <v>3</v>
      </c>
      <c r="D100" s="67" t="e">
        <f>'Leistungsbeschreibung B3'!B6</f>
        <v>#DIV/0!</v>
      </c>
      <c r="E100" s="683">
        <v>3</v>
      </c>
      <c r="F100" s="680">
        <f t="shared" si="1"/>
        <v>82.4</v>
      </c>
      <c r="G100" s="682">
        <v>3</v>
      </c>
      <c r="H100" s="682">
        <f t="shared" si="2"/>
        <v>67.800000000000011</v>
      </c>
      <c r="I100" s="277" t="s">
        <v>127</v>
      </c>
      <c r="J100" s="4"/>
      <c r="K100" s="4"/>
      <c r="L100" s="4"/>
    </row>
    <row r="101" spans="1:12" ht="12" customHeight="1" x14ac:dyDescent="0.2">
      <c r="A101" s="4" t="s">
        <v>211</v>
      </c>
      <c r="B101" s="312">
        <f>Leistungswerte!G86</f>
        <v>0</v>
      </c>
      <c r="C101" s="34">
        <v>5</v>
      </c>
      <c r="D101" s="67" t="e">
        <f>'Leistungsbeschreibung B5'!B5</f>
        <v>#DIV/0!</v>
      </c>
      <c r="E101" s="683">
        <v>5</v>
      </c>
      <c r="F101" s="680">
        <f t="shared" si="1"/>
        <v>137.33333333333334</v>
      </c>
      <c r="G101" s="682">
        <v>5</v>
      </c>
      <c r="H101" s="682">
        <f t="shared" si="2"/>
        <v>113</v>
      </c>
      <c r="I101" s="277" t="s">
        <v>127</v>
      </c>
      <c r="J101" s="4"/>
      <c r="K101" s="4"/>
      <c r="L101" s="4"/>
    </row>
    <row r="102" spans="1:12" ht="12" customHeight="1" x14ac:dyDescent="0.2">
      <c r="A102" s="4" t="s">
        <v>212</v>
      </c>
      <c r="B102" s="312">
        <f>Leistungswerte!G87</f>
        <v>0</v>
      </c>
      <c r="C102" s="34">
        <v>5</v>
      </c>
      <c r="D102" s="67" t="e">
        <f>'Leistungsbeschreibung B5'!B6</f>
        <v>#DIV/0!</v>
      </c>
      <c r="E102" s="683">
        <v>5</v>
      </c>
      <c r="F102" s="680">
        <f t="shared" si="1"/>
        <v>137.33333333333334</v>
      </c>
      <c r="G102" s="682">
        <v>5</v>
      </c>
      <c r="H102" s="682">
        <f t="shared" si="2"/>
        <v>113</v>
      </c>
      <c r="I102" s="277" t="s">
        <v>127</v>
      </c>
      <c r="J102" s="4"/>
      <c r="K102" s="4"/>
      <c r="L102" s="4"/>
    </row>
    <row r="103" spans="1:12" ht="13.5" customHeight="1" x14ac:dyDescent="0.2">
      <c r="A103" s="4" t="s">
        <v>213</v>
      </c>
      <c r="B103" s="312">
        <f>Leistungswerte!G88</f>
        <v>0</v>
      </c>
      <c r="C103" s="34">
        <v>6</v>
      </c>
      <c r="D103" s="67" t="e">
        <f>'Leistungsbeschreibung B6'!B5</f>
        <v>#DIV/0!</v>
      </c>
      <c r="E103" s="683">
        <v>6</v>
      </c>
      <c r="F103" s="680">
        <f>VLOOKUP(E103,$A$2:$B$13,2,FALSE)</f>
        <v>166.5</v>
      </c>
      <c r="G103" s="682">
        <v>6</v>
      </c>
      <c r="H103" s="682">
        <f>VLOOKUP(G103,$C$2:$D$13,2,FALSE)</f>
        <v>136</v>
      </c>
      <c r="I103" s="277" t="s">
        <v>127</v>
      </c>
      <c r="J103" s="4"/>
      <c r="K103" s="4"/>
      <c r="L103" s="4"/>
    </row>
    <row r="104" spans="1:12" ht="12.75" customHeight="1" x14ac:dyDescent="0.2">
      <c r="A104" s="4" t="s">
        <v>214</v>
      </c>
      <c r="B104" s="312">
        <f>Leistungswerte!G89</f>
        <v>0</v>
      </c>
      <c r="C104" s="34">
        <v>6</v>
      </c>
      <c r="D104" s="67" t="e">
        <f>'Leistungsbeschreibung B6'!B6</f>
        <v>#DIV/0!</v>
      </c>
      <c r="E104" s="683">
        <v>6</v>
      </c>
      <c r="F104" s="680">
        <f>VLOOKUP(E104,$A$2:$B$13,2,FALSE)</f>
        <v>166.5</v>
      </c>
      <c r="G104" s="682">
        <v>6</v>
      </c>
      <c r="H104" s="682">
        <f>VLOOKUP(G104,$C$2:$D$13,2,FALSE)</f>
        <v>136</v>
      </c>
      <c r="I104" s="277" t="s">
        <v>127</v>
      </c>
      <c r="J104" s="4"/>
      <c r="K104" s="4"/>
      <c r="L104" s="4"/>
    </row>
    <row r="105" spans="1:12" ht="12" customHeight="1" x14ac:dyDescent="0.2">
      <c r="A105" s="4" t="s">
        <v>215</v>
      </c>
      <c r="B105" s="312">
        <f>Leistungswerte!G90</f>
        <v>0</v>
      </c>
      <c r="C105" s="7">
        <v>7</v>
      </c>
      <c r="D105" s="67" t="e">
        <f>'Leistungsbeschreibung B7'!B5</f>
        <v>#DIV/0!</v>
      </c>
      <c r="E105" s="684">
        <v>7</v>
      </c>
      <c r="F105" s="680">
        <f>VLOOKUP(E105,$A$2:$B$13,2,FALSE)</f>
        <v>202.5</v>
      </c>
      <c r="G105" s="685">
        <v>7</v>
      </c>
      <c r="H105" s="682">
        <f>VLOOKUP(G105,$C$2:$D$13,2,FALSE)</f>
        <v>162.5</v>
      </c>
      <c r="I105" s="277" t="s">
        <v>127</v>
      </c>
      <c r="J105" s="4"/>
      <c r="K105" s="4"/>
      <c r="L105" s="4"/>
    </row>
    <row r="106" spans="1:12" ht="11.25" customHeight="1" x14ac:dyDescent="0.2">
      <c r="A106" s="4" t="s">
        <v>216</v>
      </c>
      <c r="B106" s="312">
        <f>Leistungswerte!G91</f>
        <v>0</v>
      </c>
      <c r="C106" s="7">
        <v>7</v>
      </c>
      <c r="D106" s="67" t="e">
        <f>'Leistungsbeschreibung B7'!B6</f>
        <v>#DIV/0!</v>
      </c>
      <c r="E106" s="684">
        <v>7</v>
      </c>
      <c r="F106" s="680">
        <f>VLOOKUP(E106,$A$2:$B$13,2,FALSE)</f>
        <v>202.5</v>
      </c>
      <c r="G106" s="685">
        <v>7</v>
      </c>
      <c r="H106" s="682">
        <f>VLOOKUP(G106,$C$2:$D$13,2,FALSE)</f>
        <v>162.5</v>
      </c>
      <c r="I106" s="277" t="s">
        <v>127</v>
      </c>
      <c r="J106" s="4"/>
      <c r="K106" s="4"/>
      <c r="L106" s="4"/>
    </row>
    <row r="107" spans="1:12" x14ac:dyDescent="0.2">
      <c r="A107" s="4" t="s">
        <v>217</v>
      </c>
      <c r="B107" s="312">
        <f>Leistungswerte!G92</f>
        <v>0</v>
      </c>
      <c r="C107" s="34" t="s">
        <v>110</v>
      </c>
      <c r="D107" s="67" t="e">
        <f>'Leistungsbeschreibung Cm'!B5</f>
        <v>#DIV/0!</v>
      </c>
      <c r="E107" s="683" t="s">
        <v>110</v>
      </c>
      <c r="F107" s="680">
        <f>VLOOKUP(E107,$A$2:$B$11,2,FALSE)</f>
        <v>6.7</v>
      </c>
      <c r="G107" s="682" t="s">
        <v>110</v>
      </c>
      <c r="H107" s="682">
        <f>VLOOKUP(G107,$C$2:$D$11,2,FALSE)</f>
        <v>5.3</v>
      </c>
      <c r="I107" s="4" t="s">
        <v>218</v>
      </c>
      <c r="J107" s="4"/>
      <c r="K107" s="4"/>
      <c r="L107" s="4"/>
    </row>
    <row r="108" spans="1:12" x14ac:dyDescent="0.2">
      <c r="A108" s="4" t="s">
        <v>219</v>
      </c>
      <c r="B108" s="312">
        <f>Leistungswerte!G93</f>
        <v>0</v>
      </c>
      <c r="C108" s="34">
        <v>1</v>
      </c>
      <c r="D108" s="67" t="e">
        <f>'Leistungsbeschreibung C1'!B5</f>
        <v>#DIV/0!</v>
      </c>
      <c r="E108" s="683">
        <v>1</v>
      </c>
      <c r="F108" s="680">
        <f>VLOOKUP(E108,$A$2:$B$11,2,FALSE)</f>
        <v>29.166666666666657</v>
      </c>
      <c r="G108" s="682">
        <v>1</v>
      </c>
      <c r="H108" s="682">
        <f>VLOOKUP(G108,$C$2:$D$11,2,FALSE)</f>
        <v>23</v>
      </c>
      <c r="I108" s="4" t="s">
        <v>218</v>
      </c>
      <c r="J108" s="4"/>
      <c r="K108" s="4"/>
      <c r="L108" s="4"/>
    </row>
    <row r="109" spans="1:12" x14ac:dyDescent="0.2">
      <c r="A109" s="4" t="s">
        <v>220</v>
      </c>
      <c r="B109" s="312">
        <f>Leistungswerte!G94</f>
        <v>0</v>
      </c>
      <c r="C109" s="34">
        <v>2</v>
      </c>
      <c r="D109" s="67" t="e">
        <f>'Leistungsbeschreibung C2'!B5</f>
        <v>#DIV/0!</v>
      </c>
      <c r="E109" s="683">
        <v>2</v>
      </c>
      <c r="F109" s="680">
        <f>VLOOKUP(E109,$A$2:$B$11,2,FALSE)</f>
        <v>58.333333333333329</v>
      </c>
      <c r="G109" s="682">
        <v>2</v>
      </c>
      <c r="H109" s="682">
        <f>VLOOKUP(G109,$C$2:$D$11,2,FALSE)</f>
        <v>46</v>
      </c>
      <c r="I109" s="4" t="s">
        <v>218</v>
      </c>
      <c r="J109" s="4"/>
      <c r="K109" s="4"/>
      <c r="L109" s="4"/>
    </row>
    <row r="110" spans="1:12" x14ac:dyDescent="0.2">
      <c r="A110" s="4" t="s">
        <v>221</v>
      </c>
      <c r="B110" s="312">
        <f>Leistungswerte!G95</f>
        <v>0</v>
      </c>
      <c r="C110" s="34">
        <v>3</v>
      </c>
      <c r="D110" s="67" t="e">
        <f>'Leistungsbeschreibung C3'!B5</f>
        <v>#DIV/0!</v>
      </c>
      <c r="E110" s="683">
        <v>3</v>
      </c>
      <c r="F110" s="680">
        <f>VLOOKUP(E110,$A$2:$B$11,2,FALSE)</f>
        <v>82.4</v>
      </c>
      <c r="G110" s="682">
        <v>3</v>
      </c>
      <c r="H110" s="682">
        <f>VLOOKUP(G110,$C$2:$D$11,2,FALSE)</f>
        <v>67.800000000000011</v>
      </c>
      <c r="I110" s="4" t="s">
        <v>218</v>
      </c>
      <c r="J110" s="4"/>
      <c r="K110" s="4"/>
      <c r="L110" s="4"/>
    </row>
    <row r="111" spans="1:12" x14ac:dyDescent="0.2">
      <c r="A111" s="4" t="s">
        <v>222</v>
      </c>
      <c r="B111" s="312">
        <f>Leistungswerte!G96</f>
        <v>0</v>
      </c>
      <c r="C111" s="34">
        <v>5</v>
      </c>
      <c r="D111" s="67" t="e">
        <f>'Leistungsbeschreibung C5'!B5</f>
        <v>#DIV/0!</v>
      </c>
      <c r="E111" s="683">
        <v>5</v>
      </c>
      <c r="F111" s="680">
        <f>VLOOKUP(E111,$A$2:$B$11,2,FALSE)</f>
        <v>137.33333333333334</v>
      </c>
      <c r="G111" s="682">
        <v>5</v>
      </c>
      <c r="H111" s="682">
        <f>VLOOKUP(G111,$C$2:$D$11,2,FALSE)</f>
        <v>113</v>
      </c>
      <c r="I111" s="4" t="s">
        <v>218</v>
      </c>
      <c r="J111" s="4"/>
      <c r="K111" s="4"/>
      <c r="L111" s="4"/>
    </row>
    <row r="112" spans="1:12" x14ac:dyDescent="0.2">
      <c r="A112" s="4" t="s">
        <v>223</v>
      </c>
      <c r="B112" s="312">
        <f>Leistungswerte!G97</f>
        <v>0</v>
      </c>
      <c r="C112" s="34">
        <v>6</v>
      </c>
      <c r="D112" s="67" t="e">
        <f>'Leistungsbeschreibung C6'!B5</f>
        <v>#DIV/0!</v>
      </c>
      <c r="E112" s="683">
        <v>6</v>
      </c>
      <c r="F112" s="680">
        <f>VLOOKUP(E112,$A$2:$B$13,2,FALSE)</f>
        <v>166.5</v>
      </c>
      <c r="G112" s="682">
        <v>6</v>
      </c>
      <c r="H112" s="682">
        <f>VLOOKUP(G112,$C$2:$D$13,2,FALSE)</f>
        <v>136</v>
      </c>
      <c r="I112" s="4" t="s">
        <v>218</v>
      </c>
      <c r="J112" s="4"/>
      <c r="K112" s="4"/>
      <c r="L112" s="4"/>
    </row>
    <row r="113" spans="1:12" x14ac:dyDescent="0.2">
      <c r="A113" s="4" t="s">
        <v>224</v>
      </c>
      <c r="B113" s="312">
        <f>Leistungswerte!G98</f>
        <v>0</v>
      </c>
      <c r="C113" s="34">
        <v>7</v>
      </c>
      <c r="D113" s="67" t="e">
        <f>'Leistungsbeschreibung C7'!B5</f>
        <v>#DIV/0!</v>
      </c>
      <c r="E113" s="684">
        <v>7</v>
      </c>
      <c r="F113" s="680">
        <f>VLOOKUP(E113,$A$2:$B$13,2,FALSE)</f>
        <v>202.5</v>
      </c>
      <c r="G113" s="685">
        <v>7</v>
      </c>
      <c r="H113" s="682">
        <f>VLOOKUP(G113,$C$2:$D$13,2,FALSE)</f>
        <v>162.5</v>
      </c>
      <c r="I113" s="4" t="s">
        <v>218</v>
      </c>
      <c r="J113" s="4"/>
      <c r="K113" s="4"/>
      <c r="L113" s="4"/>
    </row>
    <row r="114" spans="1:12" x14ac:dyDescent="0.2">
      <c r="A114" s="4" t="s">
        <v>225</v>
      </c>
      <c r="B114" s="312">
        <f>Leistungswerte!G99</f>
        <v>0</v>
      </c>
      <c r="C114" s="34">
        <v>10</v>
      </c>
      <c r="D114" s="67" t="e">
        <f>'Leistungsbeschreibung C10'!B5</f>
        <v>#DIV/0!</v>
      </c>
      <c r="E114" s="683">
        <v>10</v>
      </c>
      <c r="F114" s="680">
        <f>VLOOKUP(E114,$A$2:$B$16,2,FALSE)</f>
        <v>274.66666666666669</v>
      </c>
      <c r="G114" s="682">
        <v>10</v>
      </c>
      <c r="H114" s="682">
        <f>VLOOKUP(G114,$C$2:$D$16,2,FALSE)</f>
        <v>226</v>
      </c>
      <c r="I114" s="4" t="s">
        <v>218</v>
      </c>
      <c r="J114" s="4"/>
      <c r="K114" s="4"/>
      <c r="L114" s="4"/>
    </row>
    <row r="115" spans="1:12" x14ac:dyDescent="0.2">
      <c r="A115" s="4" t="s">
        <v>226</v>
      </c>
      <c r="B115" s="312">
        <f>Leistungswerte!G100</f>
        <v>0</v>
      </c>
      <c r="C115" s="34">
        <v>12</v>
      </c>
      <c r="D115" s="67" t="e">
        <f>'Leistungsbeschreibung C12'!B5</f>
        <v>#DIV/0!</v>
      </c>
      <c r="E115" s="683">
        <v>12</v>
      </c>
      <c r="F115" s="680">
        <f>VLOOKUP(E115,$A$2:$B$16,2,FALSE)</f>
        <v>333</v>
      </c>
      <c r="G115" s="682">
        <v>12</v>
      </c>
      <c r="H115" s="682">
        <f>VLOOKUP(G115,$C$2:$D$16,2,FALSE)</f>
        <v>272</v>
      </c>
      <c r="I115" s="4" t="s">
        <v>218</v>
      </c>
      <c r="J115" s="4"/>
      <c r="K115" s="4"/>
      <c r="L115" s="4"/>
    </row>
    <row r="116" spans="1:12" x14ac:dyDescent="0.2">
      <c r="A116" s="4" t="s">
        <v>227</v>
      </c>
      <c r="B116" s="312">
        <f>Leistungswerte!G101</f>
        <v>0</v>
      </c>
      <c r="C116" s="34">
        <v>14</v>
      </c>
      <c r="D116" s="67" t="e">
        <f>'Leistungsbeschreibung C14'!B5</f>
        <v>#DIV/0!</v>
      </c>
      <c r="E116" s="686">
        <v>14</v>
      </c>
      <c r="F116" s="680">
        <f>VLOOKUP(E116,$A$2:$B$16,2,FALSE)</f>
        <v>405</v>
      </c>
      <c r="G116" s="687">
        <v>14</v>
      </c>
      <c r="H116" s="682">
        <f>VLOOKUP(G116,$C$2:$D$16,2,FALSE)</f>
        <v>325</v>
      </c>
      <c r="I116" s="4" t="s">
        <v>218</v>
      </c>
      <c r="J116" s="4"/>
      <c r="K116" s="4"/>
      <c r="L116" s="4"/>
    </row>
    <row r="117" spans="1:12" ht="13.5" customHeight="1" x14ac:dyDescent="0.2">
      <c r="A117" s="4" t="s">
        <v>228</v>
      </c>
      <c r="B117" s="312">
        <f>Leistungswerte!G102</f>
        <v>0</v>
      </c>
      <c r="C117" s="34" t="s">
        <v>107</v>
      </c>
      <c r="D117" s="67" t="e">
        <f>'Leistungsbeschreibung Dj'!B5</f>
        <v>#DIV/0!</v>
      </c>
      <c r="E117" s="683" t="s">
        <v>107</v>
      </c>
      <c r="F117" s="680">
        <f t="shared" ref="F117:F152" si="3">VLOOKUP(E117,$A$2:$B$11,2,FALSE)</f>
        <v>1</v>
      </c>
      <c r="G117" s="682" t="s">
        <v>107</v>
      </c>
      <c r="H117" s="682">
        <f t="shared" ref="H117:H152" si="4">VLOOKUP(G117,$C$2:$D$11,2,FALSE)</f>
        <v>0</v>
      </c>
      <c r="I117" s="246" t="s">
        <v>229</v>
      </c>
      <c r="J117" s="4"/>
      <c r="K117" s="4"/>
      <c r="L117" s="4"/>
    </row>
    <row r="118" spans="1:12" x14ac:dyDescent="0.2">
      <c r="A118" s="4" t="s">
        <v>230</v>
      </c>
      <c r="B118" s="312">
        <f>Leistungswerte!G103</f>
        <v>0</v>
      </c>
      <c r="C118" s="34" t="s">
        <v>107</v>
      </c>
      <c r="D118" s="67" t="e">
        <f>'Leistungsbeschreibung Dj'!B6</f>
        <v>#DIV/0!</v>
      </c>
      <c r="E118" s="683" t="s">
        <v>107</v>
      </c>
      <c r="F118" s="680">
        <f t="shared" si="3"/>
        <v>1</v>
      </c>
      <c r="G118" s="682" t="s">
        <v>107</v>
      </c>
      <c r="H118" s="682">
        <f t="shared" si="4"/>
        <v>0</v>
      </c>
      <c r="I118" s="246" t="s">
        <v>229</v>
      </c>
      <c r="J118" s="4"/>
      <c r="K118" s="4"/>
      <c r="L118" s="4"/>
    </row>
    <row r="119" spans="1:12" x14ac:dyDescent="0.2">
      <c r="A119" s="4" t="s">
        <v>231</v>
      </c>
      <c r="B119" s="312">
        <f>Leistungswerte!G104</f>
        <v>0</v>
      </c>
      <c r="C119" s="34" t="s">
        <v>108</v>
      </c>
      <c r="D119" s="67" t="e">
        <f>'Leistungsbeschreibung Dh'!B5</f>
        <v>#DIV/0!</v>
      </c>
      <c r="E119" s="683" t="s">
        <v>108</v>
      </c>
      <c r="F119" s="680">
        <f t="shared" si="3"/>
        <v>1</v>
      </c>
      <c r="G119" s="682" t="s">
        <v>108</v>
      </c>
      <c r="H119" s="682">
        <f t="shared" si="4"/>
        <v>1</v>
      </c>
      <c r="I119" s="246" t="s">
        <v>229</v>
      </c>
      <c r="J119" s="4"/>
      <c r="K119" s="4"/>
      <c r="L119" s="4"/>
    </row>
    <row r="120" spans="1:12" x14ac:dyDescent="0.2">
      <c r="A120" s="4" t="s">
        <v>232</v>
      </c>
      <c r="B120" s="312">
        <f>Leistungswerte!G105</f>
        <v>0</v>
      </c>
      <c r="C120" s="34" t="s">
        <v>108</v>
      </c>
      <c r="D120" s="67" t="e">
        <f>'Leistungsbeschreibung Dh'!B6</f>
        <v>#DIV/0!</v>
      </c>
      <c r="E120" s="683" t="s">
        <v>108</v>
      </c>
      <c r="F120" s="680">
        <f t="shared" si="3"/>
        <v>1</v>
      </c>
      <c r="G120" s="682" t="s">
        <v>108</v>
      </c>
      <c r="H120" s="682">
        <f t="shared" si="4"/>
        <v>1</v>
      </c>
      <c r="I120" s="246" t="s">
        <v>229</v>
      </c>
      <c r="J120" s="4"/>
      <c r="K120" s="4"/>
      <c r="L120" s="4"/>
    </row>
    <row r="121" spans="1:12" x14ac:dyDescent="0.2">
      <c r="A121" s="4" t="s">
        <v>233</v>
      </c>
      <c r="B121" s="312">
        <f>Leistungswerte!G106</f>
        <v>0</v>
      </c>
      <c r="C121" s="34" t="s">
        <v>109</v>
      </c>
      <c r="D121" s="67" t="e">
        <f>'Leistungsbeschreibung Dv'!B5</f>
        <v>#DIV/0!</v>
      </c>
      <c r="E121" s="683" t="s">
        <v>109</v>
      </c>
      <c r="F121" s="680">
        <f t="shared" si="3"/>
        <v>3</v>
      </c>
      <c r="G121" s="682" t="s">
        <v>109</v>
      </c>
      <c r="H121" s="682">
        <f t="shared" si="4"/>
        <v>1</v>
      </c>
      <c r="I121" s="246" t="s">
        <v>229</v>
      </c>
      <c r="J121" s="4"/>
      <c r="K121" s="4"/>
      <c r="L121" s="4"/>
    </row>
    <row r="122" spans="1:12" x14ac:dyDescent="0.2">
      <c r="A122" s="4" t="s">
        <v>234</v>
      </c>
      <c r="B122" s="312">
        <f>Leistungswerte!G107</f>
        <v>0</v>
      </c>
      <c r="C122" s="34" t="s">
        <v>109</v>
      </c>
      <c r="D122" s="67" t="e">
        <f>'Leistungsbeschreibung Dv'!B6</f>
        <v>#DIV/0!</v>
      </c>
      <c r="E122" s="683" t="s">
        <v>109</v>
      </c>
      <c r="F122" s="680">
        <f t="shared" si="3"/>
        <v>3</v>
      </c>
      <c r="G122" s="682" t="s">
        <v>109</v>
      </c>
      <c r="H122" s="682">
        <f t="shared" si="4"/>
        <v>1</v>
      </c>
      <c r="I122" s="246" t="s">
        <v>229</v>
      </c>
      <c r="J122" s="4"/>
      <c r="K122" s="4"/>
      <c r="L122" s="4"/>
    </row>
    <row r="123" spans="1:12" x14ac:dyDescent="0.2">
      <c r="A123" s="4" t="s">
        <v>235</v>
      </c>
      <c r="B123" s="312">
        <f>Leistungswerte!G108</f>
        <v>0</v>
      </c>
      <c r="C123" s="34" t="s">
        <v>110</v>
      </c>
      <c r="D123" s="67" t="e">
        <f>'Leistungsbeschreibung Dm'!B5</f>
        <v>#DIV/0!</v>
      </c>
      <c r="E123" s="683" t="s">
        <v>110</v>
      </c>
      <c r="F123" s="680">
        <f t="shared" si="3"/>
        <v>6.7</v>
      </c>
      <c r="G123" s="682" t="s">
        <v>110</v>
      </c>
      <c r="H123" s="682">
        <f t="shared" si="4"/>
        <v>5.3</v>
      </c>
      <c r="I123" s="246" t="s">
        <v>229</v>
      </c>
      <c r="J123" s="4"/>
      <c r="K123" s="4"/>
      <c r="L123" s="4"/>
    </row>
    <row r="124" spans="1:12" x14ac:dyDescent="0.2">
      <c r="A124" s="4" t="s">
        <v>236</v>
      </c>
      <c r="B124" s="312">
        <f>Leistungswerte!G109</f>
        <v>0</v>
      </c>
      <c r="C124" s="34" t="s">
        <v>110</v>
      </c>
      <c r="D124" s="67" t="e">
        <f>'Leistungsbeschreibung Dm'!B6</f>
        <v>#DIV/0!</v>
      </c>
      <c r="E124" s="683" t="s">
        <v>110</v>
      </c>
      <c r="F124" s="680">
        <f t="shared" si="3"/>
        <v>6.7</v>
      </c>
      <c r="G124" s="682" t="s">
        <v>110</v>
      </c>
      <c r="H124" s="682">
        <f t="shared" si="4"/>
        <v>5.3</v>
      </c>
      <c r="I124" s="246" t="s">
        <v>229</v>
      </c>
      <c r="J124" s="4"/>
      <c r="K124" s="4"/>
      <c r="L124" s="4"/>
    </row>
    <row r="125" spans="1:12" x14ac:dyDescent="0.2">
      <c r="A125" s="4" t="s">
        <v>237</v>
      </c>
      <c r="B125" s="312">
        <f>Leistungswerte!G110</f>
        <v>0</v>
      </c>
      <c r="C125" s="34">
        <v>1</v>
      </c>
      <c r="D125" s="67" t="e">
        <f>'Leistungsbeschreibung D1'!B5</f>
        <v>#DIV/0!</v>
      </c>
      <c r="E125" s="683">
        <v>1</v>
      </c>
      <c r="F125" s="680">
        <f t="shared" si="3"/>
        <v>29.166666666666657</v>
      </c>
      <c r="G125" s="682">
        <v>1</v>
      </c>
      <c r="H125" s="682">
        <f t="shared" si="4"/>
        <v>23</v>
      </c>
      <c r="I125" s="246" t="s">
        <v>229</v>
      </c>
      <c r="J125" s="4"/>
      <c r="K125" s="4"/>
      <c r="L125" s="4"/>
    </row>
    <row r="126" spans="1:12" x14ac:dyDescent="0.2">
      <c r="A126" s="4" t="s">
        <v>238</v>
      </c>
      <c r="B126" s="312">
        <f>Leistungswerte!G111</f>
        <v>0</v>
      </c>
      <c r="C126" s="34">
        <v>1</v>
      </c>
      <c r="D126" s="67" t="e">
        <f>'Leistungsbeschreibung D1'!B6</f>
        <v>#DIV/0!</v>
      </c>
      <c r="E126" s="683">
        <v>1</v>
      </c>
      <c r="F126" s="680">
        <f t="shared" si="3"/>
        <v>29.166666666666657</v>
      </c>
      <c r="G126" s="682">
        <v>1</v>
      </c>
      <c r="H126" s="682">
        <f t="shared" si="4"/>
        <v>23</v>
      </c>
      <c r="I126" s="246" t="s">
        <v>229</v>
      </c>
      <c r="J126" s="4"/>
      <c r="K126" s="4"/>
      <c r="L126" s="4"/>
    </row>
    <row r="127" spans="1:12" x14ac:dyDescent="0.2">
      <c r="A127" s="4" t="s">
        <v>239</v>
      </c>
      <c r="B127" s="312">
        <f>Leistungswerte!G112</f>
        <v>0</v>
      </c>
      <c r="C127" s="34">
        <v>2</v>
      </c>
      <c r="D127" s="67" t="e">
        <f>'Leistungsbeschreibung D2'!B5</f>
        <v>#DIV/0!</v>
      </c>
      <c r="E127" s="683">
        <v>2</v>
      </c>
      <c r="F127" s="680">
        <f t="shared" si="3"/>
        <v>58.333333333333329</v>
      </c>
      <c r="G127" s="682">
        <v>2</v>
      </c>
      <c r="H127" s="682">
        <f t="shared" si="4"/>
        <v>46</v>
      </c>
      <c r="I127" s="246" t="s">
        <v>229</v>
      </c>
      <c r="J127" s="4"/>
      <c r="K127" s="4"/>
      <c r="L127" s="4"/>
    </row>
    <row r="128" spans="1:12" x14ac:dyDescent="0.2">
      <c r="A128" s="4" t="s">
        <v>240</v>
      </c>
      <c r="B128" s="312">
        <f>Leistungswerte!G113</f>
        <v>0</v>
      </c>
      <c r="C128" s="34">
        <v>2</v>
      </c>
      <c r="D128" s="67" t="e">
        <f>'Leistungsbeschreibung D2'!B6</f>
        <v>#DIV/0!</v>
      </c>
      <c r="E128" s="683">
        <v>2</v>
      </c>
      <c r="F128" s="680">
        <f t="shared" si="3"/>
        <v>58.333333333333329</v>
      </c>
      <c r="G128" s="682">
        <v>2</v>
      </c>
      <c r="H128" s="682">
        <f t="shared" si="4"/>
        <v>46</v>
      </c>
      <c r="I128" s="246" t="s">
        <v>229</v>
      </c>
      <c r="J128" s="4"/>
      <c r="K128" s="4"/>
      <c r="L128" s="4"/>
    </row>
    <row r="129" spans="1:12" x14ac:dyDescent="0.2">
      <c r="A129" s="4" t="s">
        <v>241</v>
      </c>
      <c r="B129" s="312">
        <f>Leistungswerte!G114</f>
        <v>0</v>
      </c>
      <c r="C129" s="34">
        <v>3</v>
      </c>
      <c r="D129" s="67" t="e">
        <f>'Leistungsbeschreibung D3'!B5</f>
        <v>#DIV/0!</v>
      </c>
      <c r="E129" s="683">
        <v>3</v>
      </c>
      <c r="F129" s="680">
        <f t="shared" si="3"/>
        <v>82.4</v>
      </c>
      <c r="G129" s="682">
        <v>3</v>
      </c>
      <c r="H129" s="682">
        <f t="shared" si="4"/>
        <v>67.800000000000011</v>
      </c>
      <c r="I129" s="246" t="s">
        <v>229</v>
      </c>
      <c r="J129" s="4"/>
      <c r="K129" s="4"/>
      <c r="L129" s="4"/>
    </row>
    <row r="130" spans="1:12" x14ac:dyDescent="0.2">
      <c r="A130" s="4" t="s">
        <v>242</v>
      </c>
      <c r="B130" s="312">
        <f>Leistungswerte!G115</f>
        <v>0</v>
      </c>
      <c r="C130" s="34">
        <v>3</v>
      </c>
      <c r="D130" s="67" t="e">
        <f>'Leistungsbeschreibung D3'!B6</f>
        <v>#DIV/0!</v>
      </c>
      <c r="E130" s="683">
        <v>3</v>
      </c>
      <c r="F130" s="680">
        <f t="shared" si="3"/>
        <v>82.4</v>
      </c>
      <c r="G130" s="682">
        <v>3</v>
      </c>
      <c r="H130" s="682">
        <f t="shared" si="4"/>
        <v>67.800000000000011</v>
      </c>
      <c r="I130" s="246" t="s">
        <v>229</v>
      </c>
      <c r="J130" s="4"/>
      <c r="K130" s="4"/>
      <c r="L130" s="4"/>
    </row>
    <row r="131" spans="1:12" x14ac:dyDescent="0.2">
      <c r="A131" s="4" t="s">
        <v>243</v>
      </c>
      <c r="B131" s="312">
        <f>Leistungswerte!G116</f>
        <v>0</v>
      </c>
      <c r="C131" s="34">
        <v>5</v>
      </c>
      <c r="D131" s="67" t="e">
        <f>'Leistungsbeschreibung D5'!B5</f>
        <v>#DIV/0!</v>
      </c>
      <c r="E131" s="683">
        <v>5</v>
      </c>
      <c r="F131" s="680">
        <f t="shared" si="3"/>
        <v>137.33333333333334</v>
      </c>
      <c r="G131" s="682">
        <v>5</v>
      </c>
      <c r="H131" s="682">
        <f t="shared" si="4"/>
        <v>113</v>
      </c>
      <c r="I131" s="246" t="s">
        <v>229</v>
      </c>
      <c r="J131" s="4"/>
      <c r="K131" s="4"/>
      <c r="L131" s="4"/>
    </row>
    <row r="132" spans="1:12" x14ac:dyDescent="0.2">
      <c r="A132" s="4" t="s">
        <v>244</v>
      </c>
      <c r="B132" s="312">
        <f>Leistungswerte!G117</f>
        <v>0</v>
      </c>
      <c r="C132" s="34">
        <v>5</v>
      </c>
      <c r="D132" s="67" t="e">
        <f>'Leistungsbeschreibung D5'!B6</f>
        <v>#DIV/0!</v>
      </c>
      <c r="E132" s="683">
        <v>5</v>
      </c>
      <c r="F132" s="680">
        <f t="shared" si="3"/>
        <v>137.33333333333334</v>
      </c>
      <c r="G132" s="682">
        <v>5</v>
      </c>
      <c r="H132" s="682">
        <f t="shared" si="4"/>
        <v>113</v>
      </c>
      <c r="I132" s="246" t="s">
        <v>229</v>
      </c>
      <c r="J132" s="4"/>
      <c r="K132" s="4"/>
      <c r="L132" s="4"/>
    </row>
    <row r="133" spans="1:12" x14ac:dyDescent="0.2">
      <c r="A133" s="4" t="s">
        <v>245</v>
      </c>
      <c r="B133" s="312">
        <f>Leistungswerte!G118</f>
        <v>0</v>
      </c>
      <c r="C133" s="34">
        <v>6</v>
      </c>
      <c r="D133" s="67" t="e">
        <f>'Leistungsbeschreibung D6'!B5</f>
        <v>#DIV/0!</v>
      </c>
      <c r="E133" s="683">
        <v>6</v>
      </c>
      <c r="F133" s="680">
        <f>VLOOKUP(E133,$A$2:$B$13,2,FALSE)</f>
        <v>166.5</v>
      </c>
      <c r="G133" s="682">
        <v>6</v>
      </c>
      <c r="H133" s="682">
        <f>VLOOKUP(G133,$C$2:$D$13,2,FALSE)</f>
        <v>136</v>
      </c>
      <c r="I133" s="246" t="s">
        <v>229</v>
      </c>
      <c r="J133" s="4"/>
      <c r="K133" s="4"/>
      <c r="L133" s="4"/>
    </row>
    <row r="134" spans="1:12" x14ac:dyDescent="0.2">
      <c r="A134" s="4" t="s">
        <v>246</v>
      </c>
      <c r="B134" s="312">
        <f>Leistungswerte!G119</f>
        <v>0</v>
      </c>
      <c r="C134" s="34">
        <v>6</v>
      </c>
      <c r="D134" s="67" t="e">
        <f>'Leistungsbeschreibung D6'!B6</f>
        <v>#DIV/0!</v>
      </c>
      <c r="E134" s="683">
        <v>6</v>
      </c>
      <c r="F134" s="680">
        <f>VLOOKUP(E134,$A$2:$B$13,2,FALSE)</f>
        <v>166.5</v>
      </c>
      <c r="G134" s="682">
        <v>6</v>
      </c>
      <c r="H134" s="682">
        <f>VLOOKUP(G134,$C$2:$D$13,2,FALSE)</f>
        <v>136</v>
      </c>
      <c r="I134" s="246" t="s">
        <v>229</v>
      </c>
      <c r="J134" s="4"/>
      <c r="K134" s="4"/>
      <c r="L134" s="4"/>
    </row>
    <row r="135" spans="1:12" x14ac:dyDescent="0.2">
      <c r="A135" s="4" t="s">
        <v>247</v>
      </c>
      <c r="B135" s="312">
        <f>Leistungswerte!G120</f>
        <v>0</v>
      </c>
      <c r="C135" s="34">
        <v>7</v>
      </c>
      <c r="D135" s="67" t="e">
        <f>'Leistungsbeschreibung D7'!B5</f>
        <v>#DIV/0!</v>
      </c>
      <c r="E135" s="684">
        <v>7</v>
      </c>
      <c r="F135" s="680">
        <f>VLOOKUP(E135,$A$2:$B$13,2,FALSE)</f>
        <v>202.5</v>
      </c>
      <c r="G135" s="685">
        <v>7</v>
      </c>
      <c r="H135" s="682">
        <f>VLOOKUP(G135,$C$2:$D$13,2,FALSE)</f>
        <v>162.5</v>
      </c>
      <c r="I135" s="246" t="s">
        <v>229</v>
      </c>
      <c r="J135" s="4"/>
      <c r="K135" s="4"/>
      <c r="L135" s="4"/>
    </row>
    <row r="136" spans="1:12" x14ac:dyDescent="0.2">
      <c r="A136" s="4" t="s">
        <v>248</v>
      </c>
      <c r="B136" s="312">
        <f>Leistungswerte!G121</f>
        <v>0</v>
      </c>
      <c r="C136" s="34">
        <v>7</v>
      </c>
      <c r="D136" s="67" t="e">
        <f>'Leistungsbeschreibung D7'!B6</f>
        <v>#DIV/0!</v>
      </c>
      <c r="E136" s="684">
        <v>7</v>
      </c>
      <c r="F136" s="680">
        <f>VLOOKUP(E136,$A$2:$B$13,2,FALSE)</f>
        <v>202.5</v>
      </c>
      <c r="G136" s="685">
        <v>7</v>
      </c>
      <c r="H136" s="682">
        <f>VLOOKUP(G136,$C$2:$D$13,2,FALSE)</f>
        <v>162.5</v>
      </c>
      <c r="I136" s="246" t="s">
        <v>229</v>
      </c>
      <c r="J136" s="4"/>
      <c r="K136" s="4"/>
      <c r="L136" s="4"/>
    </row>
    <row r="137" spans="1:12" x14ac:dyDescent="0.2">
      <c r="A137" s="4" t="s">
        <v>249</v>
      </c>
      <c r="B137" s="312">
        <f>Leistungswerte!G122</f>
        <v>0</v>
      </c>
      <c r="C137" s="34" t="s">
        <v>107</v>
      </c>
      <c r="D137" s="67" t="e">
        <f>'Leistungsbeschreibung Ej'!B5</f>
        <v>#DIV/0!</v>
      </c>
      <c r="E137" s="683" t="s">
        <v>107</v>
      </c>
      <c r="F137" s="680">
        <f t="shared" si="3"/>
        <v>1</v>
      </c>
      <c r="G137" s="682" t="s">
        <v>107</v>
      </c>
      <c r="H137" s="682">
        <f t="shared" si="4"/>
        <v>0</v>
      </c>
      <c r="I137" s="246" t="s">
        <v>250</v>
      </c>
      <c r="J137" s="4"/>
      <c r="K137" s="4"/>
      <c r="L137" s="4"/>
    </row>
    <row r="138" spans="1:12" x14ac:dyDescent="0.2">
      <c r="A138" s="4" t="s">
        <v>251</v>
      </c>
      <c r="B138" s="312">
        <f>Leistungswerte!G123</f>
        <v>0</v>
      </c>
      <c r="C138" s="34" t="s">
        <v>107</v>
      </c>
      <c r="D138" s="67" t="e">
        <f>'Leistungsbeschreibung Ej'!B6</f>
        <v>#DIV/0!</v>
      </c>
      <c r="E138" s="683" t="s">
        <v>107</v>
      </c>
      <c r="F138" s="680">
        <f t="shared" si="3"/>
        <v>1</v>
      </c>
      <c r="G138" s="682" t="s">
        <v>107</v>
      </c>
      <c r="H138" s="682">
        <f t="shared" si="4"/>
        <v>0</v>
      </c>
      <c r="I138" s="246" t="s">
        <v>250</v>
      </c>
      <c r="J138" s="4"/>
      <c r="K138" s="4"/>
      <c r="L138" s="4"/>
    </row>
    <row r="139" spans="1:12" x14ac:dyDescent="0.2">
      <c r="A139" s="4" t="s">
        <v>252</v>
      </c>
      <c r="B139" s="312">
        <f>Leistungswerte!G124</f>
        <v>0</v>
      </c>
      <c r="C139" s="34" t="s">
        <v>108</v>
      </c>
      <c r="D139" s="67" t="e">
        <f>'Leistungsbeschreibung Eh'!B5</f>
        <v>#DIV/0!</v>
      </c>
      <c r="E139" s="683" t="s">
        <v>108</v>
      </c>
      <c r="F139" s="680">
        <f t="shared" si="3"/>
        <v>1</v>
      </c>
      <c r="G139" s="682" t="s">
        <v>108</v>
      </c>
      <c r="H139" s="682">
        <f t="shared" si="4"/>
        <v>1</v>
      </c>
      <c r="I139" s="246" t="s">
        <v>250</v>
      </c>
      <c r="J139" s="4"/>
      <c r="K139" s="4"/>
      <c r="L139" s="4"/>
    </row>
    <row r="140" spans="1:12" x14ac:dyDescent="0.2">
      <c r="A140" s="4" t="s">
        <v>253</v>
      </c>
      <c r="B140" s="312">
        <f>Leistungswerte!G125</f>
        <v>0</v>
      </c>
      <c r="C140" s="34" t="s">
        <v>108</v>
      </c>
      <c r="D140" s="67" t="e">
        <f>'Leistungsbeschreibung Eh'!B6</f>
        <v>#DIV/0!</v>
      </c>
      <c r="E140" s="683" t="s">
        <v>108</v>
      </c>
      <c r="F140" s="680">
        <f t="shared" si="3"/>
        <v>1</v>
      </c>
      <c r="G140" s="682" t="s">
        <v>108</v>
      </c>
      <c r="H140" s="682">
        <f t="shared" si="4"/>
        <v>1</v>
      </c>
      <c r="I140" s="246" t="s">
        <v>250</v>
      </c>
      <c r="J140" s="4"/>
      <c r="K140" s="4"/>
      <c r="L140" s="4"/>
    </row>
    <row r="141" spans="1:12" x14ac:dyDescent="0.2">
      <c r="A141" s="4" t="s">
        <v>254</v>
      </c>
      <c r="B141" s="312">
        <f>Leistungswerte!G126</f>
        <v>0</v>
      </c>
      <c r="C141" s="34" t="s">
        <v>109</v>
      </c>
      <c r="D141" s="67" t="e">
        <f>'Leistungsbeschreibung Ev'!B5</f>
        <v>#DIV/0!</v>
      </c>
      <c r="E141" s="683" t="s">
        <v>109</v>
      </c>
      <c r="F141" s="680">
        <f t="shared" si="3"/>
        <v>3</v>
      </c>
      <c r="G141" s="682" t="s">
        <v>109</v>
      </c>
      <c r="H141" s="682">
        <f t="shared" si="4"/>
        <v>1</v>
      </c>
      <c r="I141" s="246" t="s">
        <v>250</v>
      </c>
      <c r="J141" s="4"/>
      <c r="K141" s="4"/>
      <c r="L141" s="4"/>
    </row>
    <row r="142" spans="1:12" x14ac:dyDescent="0.2">
      <c r="A142" s="4" t="s">
        <v>255</v>
      </c>
      <c r="B142" s="312">
        <f>Leistungswerte!G127</f>
        <v>0</v>
      </c>
      <c r="C142" s="34" t="s">
        <v>109</v>
      </c>
      <c r="D142" s="67" t="e">
        <f>'Leistungsbeschreibung Ev'!B6</f>
        <v>#DIV/0!</v>
      </c>
      <c r="E142" s="683" t="s">
        <v>109</v>
      </c>
      <c r="F142" s="680">
        <f t="shared" si="3"/>
        <v>3</v>
      </c>
      <c r="G142" s="682" t="s">
        <v>109</v>
      </c>
      <c r="H142" s="682">
        <f t="shared" si="4"/>
        <v>1</v>
      </c>
      <c r="I142" s="246" t="s">
        <v>250</v>
      </c>
      <c r="J142" s="4"/>
      <c r="K142" s="4"/>
      <c r="L142" s="4"/>
    </row>
    <row r="143" spans="1:12" x14ac:dyDescent="0.2">
      <c r="A143" s="4" t="s">
        <v>256</v>
      </c>
      <c r="B143" s="312">
        <f>Leistungswerte!G128</f>
        <v>0</v>
      </c>
      <c r="C143" s="34" t="s">
        <v>110</v>
      </c>
      <c r="D143" s="67" t="e">
        <f>'Leistungsbeschreibung Em'!B5</f>
        <v>#DIV/0!</v>
      </c>
      <c r="E143" s="683" t="s">
        <v>110</v>
      </c>
      <c r="F143" s="680">
        <f t="shared" si="3"/>
        <v>6.7</v>
      </c>
      <c r="G143" s="682" t="s">
        <v>110</v>
      </c>
      <c r="H143" s="682">
        <f t="shared" si="4"/>
        <v>5.3</v>
      </c>
      <c r="I143" s="246" t="s">
        <v>250</v>
      </c>
      <c r="J143" s="4"/>
      <c r="K143" s="4"/>
      <c r="L143" s="4"/>
    </row>
    <row r="144" spans="1:12" x14ac:dyDescent="0.2">
      <c r="A144" s="4" t="s">
        <v>257</v>
      </c>
      <c r="B144" s="312">
        <f>Leistungswerte!G129</f>
        <v>0</v>
      </c>
      <c r="C144" s="34" t="s">
        <v>110</v>
      </c>
      <c r="D144" s="67" t="e">
        <f>'Leistungsbeschreibung Em'!B6</f>
        <v>#DIV/0!</v>
      </c>
      <c r="E144" s="683" t="s">
        <v>110</v>
      </c>
      <c r="F144" s="680">
        <f t="shared" si="3"/>
        <v>6.7</v>
      </c>
      <c r="G144" s="682" t="s">
        <v>110</v>
      </c>
      <c r="H144" s="682">
        <f t="shared" si="4"/>
        <v>5.3</v>
      </c>
      <c r="I144" s="246" t="s">
        <v>250</v>
      </c>
      <c r="J144" s="4"/>
      <c r="K144" s="4"/>
      <c r="L144" s="4"/>
    </row>
    <row r="145" spans="1:12" x14ac:dyDescent="0.2">
      <c r="A145" s="4" t="s">
        <v>258</v>
      </c>
      <c r="B145" s="312">
        <f>Leistungswerte!G130</f>
        <v>0</v>
      </c>
      <c r="C145" s="34">
        <v>1</v>
      </c>
      <c r="D145" s="67" t="e">
        <f>'Leistungsbeschreibung E1'!B5</f>
        <v>#DIV/0!</v>
      </c>
      <c r="E145" s="683">
        <v>1</v>
      </c>
      <c r="F145" s="680">
        <f t="shared" si="3"/>
        <v>29.166666666666657</v>
      </c>
      <c r="G145" s="682">
        <v>1</v>
      </c>
      <c r="H145" s="682">
        <f t="shared" si="4"/>
        <v>23</v>
      </c>
      <c r="I145" s="246" t="s">
        <v>250</v>
      </c>
      <c r="J145" s="4"/>
      <c r="K145" s="4"/>
      <c r="L145" s="4"/>
    </row>
    <row r="146" spans="1:12" x14ac:dyDescent="0.2">
      <c r="A146" s="4" t="s">
        <v>259</v>
      </c>
      <c r="B146" s="312">
        <f>Leistungswerte!G131</f>
        <v>0</v>
      </c>
      <c r="C146" s="34">
        <v>1</v>
      </c>
      <c r="D146" s="67" t="e">
        <f>'Leistungsbeschreibung E1'!B6</f>
        <v>#DIV/0!</v>
      </c>
      <c r="E146" s="683">
        <v>1</v>
      </c>
      <c r="F146" s="680">
        <f t="shared" si="3"/>
        <v>29.166666666666657</v>
      </c>
      <c r="G146" s="682">
        <v>1</v>
      </c>
      <c r="H146" s="682">
        <f t="shared" si="4"/>
        <v>23</v>
      </c>
      <c r="I146" s="246" t="s">
        <v>250</v>
      </c>
      <c r="J146" s="4"/>
      <c r="K146" s="4"/>
      <c r="L146" s="4"/>
    </row>
    <row r="147" spans="1:12" x14ac:dyDescent="0.2">
      <c r="A147" s="4" t="s">
        <v>260</v>
      </c>
      <c r="B147" s="312">
        <f>Leistungswerte!G132</f>
        <v>0</v>
      </c>
      <c r="C147" s="34">
        <v>2</v>
      </c>
      <c r="D147" s="67" t="e">
        <f>'Leistungsbeschreibung E2'!B5</f>
        <v>#DIV/0!</v>
      </c>
      <c r="E147" s="683">
        <v>2</v>
      </c>
      <c r="F147" s="680">
        <f t="shared" si="3"/>
        <v>58.333333333333329</v>
      </c>
      <c r="G147" s="682">
        <v>2</v>
      </c>
      <c r="H147" s="682">
        <f t="shared" si="4"/>
        <v>46</v>
      </c>
      <c r="I147" s="246" t="s">
        <v>250</v>
      </c>
      <c r="J147" s="4"/>
      <c r="K147" s="4"/>
      <c r="L147" s="4"/>
    </row>
    <row r="148" spans="1:12" x14ac:dyDescent="0.2">
      <c r="A148" s="4" t="s">
        <v>261</v>
      </c>
      <c r="B148" s="312">
        <f>Leistungswerte!G133</f>
        <v>0</v>
      </c>
      <c r="C148" s="34">
        <v>2</v>
      </c>
      <c r="D148" s="67" t="e">
        <f>'Leistungsbeschreibung E2'!B6</f>
        <v>#DIV/0!</v>
      </c>
      <c r="E148" s="683">
        <v>2</v>
      </c>
      <c r="F148" s="680">
        <f t="shared" si="3"/>
        <v>58.333333333333329</v>
      </c>
      <c r="G148" s="682">
        <v>2</v>
      </c>
      <c r="H148" s="682">
        <f t="shared" si="4"/>
        <v>46</v>
      </c>
      <c r="I148" s="246" t="s">
        <v>250</v>
      </c>
      <c r="J148" s="4"/>
      <c r="K148" s="4"/>
      <c r="L148" s="4"/>
    </row>
    <row r="149" spans="1:12" x14ac:dyDescent="0.2">
      <c r="A149" s="4" t="s">
        <v>262</v>
      </c>
      <c r="B149" s="312">
        <f>Leistungswerte!G134</f>
        <v>0</v>
      </c>
      <c r="C149" s="34">
        <v>3</v>
      </c>
      <c r="D149" s="67" t="e">
        <f>'Leistungsbeschreibung E3'!B5</f>
        <v>#DIV/0!</v>
      </c>
      <c r="E149" s="683">
        <v>3</v>
      </c>
      <c r="F149" s="680">
        <f t="shared" si="3"/>
        <v>82.4</v>
      </c>
      <c r="G149" s="682">
        <v>3</v>
      </c>
      <c r="H149" s="682">
        <f t="shared" si="4"/>
        <v>67.800000000000011</v>
      </c>
      <c r="I149" s="246" t="s">
        <v>250</v>
      </c>
      <c r="J149" s="4"/>
      <c r="K149" s="4"/>
      <c r="L149" s="4"/>
    </row>
    <row r="150" spans="1:12" x14ac:dyDescent="0.2">
      <c r="A150" s="4" t="s">
        <v>263</v>
      </c>
      <c r="B150" s="312">
        <f>Leistungswerte!G135</f>
        <v>0</v>
      </c>
      <c r="C150" s="34">
        <v>3</v>
      </c>
      <c r="D150" s="67" t="e">
        <f>'Leistungsbeschreibung E3'!B6</f>
        <v>#DIV/0!</v>
      </c>
      <c r="E150" s="683">
        <v>3</v>
      </c>
      <c r="F150" s="680">
        <f t="shared" si="3"/>
        <v>82.4</v>
      </c>
      <c r="G150" s="682">
        <v>3</v>
      </c>
      <c r="H150" s="682">
        <f t="shared" si="4"/>
        <v>67.800000000000011</v>
      </c>
      <c r="I150" s="246" t="s">
        <v>250</v>
      </c>
      <c r="J150" s="4"/>
      <c r="K150" s="4"/>
      <c r="L150" s="4"/>
    </row>
    <row r="151" spans="1:12" x14ac:dyDescent="0.2">
      <c r="A151" s="4" t="s">
        <v>264</v>
      </c>
      <c r="B151" s="312">
        <f>Leistungswerte!G136</f>
        <v>0</v>
      </c>
      <c r="C151" s="34">
        <v>5</v>
      </c>
      <c r="D151" s="67" t="e">
        <f>'Leistungsbeschreibung E5'!B5</f>
        <v>#DIV/0!</v>
      </c>
      <c r="E151" s="683">
        <v>5</v>
      </c>
      <c r="F151" s="680">
        <f t="shared" si="3"/>
        <v>137.33333333333334</v>
      </c>
      <c r="G151" s="682">
        <v>5</v>
      </c>
      <c r="H151" s="682">
        <f t="shared" si="4"/>
        <v>113</v>
      </c>
      <c r="I151" s="246" t="s">
        <v>250</v>
      </c>
      <c r="J151" s="4"/>
      <c r="K151" s="4"/>
      <c r="L151" s="4"/>
    </row>
    <row r="152" spans="1:12" x14ac:dyDescent="0.2">
      <c r="A152" s="4" t="s">
        <v>265</v>
      </c>
      <c r="B152" s="312">
        <f>Leistungswerte!G137</f>
        <v>0</v>
      </c>
      <c r="C152" s="34">
        <v>5</v>
      </c>
      <c r="D152" s="67" t="e">
        <f>'Leistungsbeschreibung E5'!B6</f>
        <v>#DIV/0!</v>
      </c>
      <c r="E152" s="683">
        <v>5</v>
      </c>
      <c r="F152" s="680">
        <f t="shared" si="3"/>
        <v>137.33333333333334</v>
      </c>
      <c r="G152" s="682">
        <v>5</v>
      </c>
      <c r="H152" s="682">
        <f t="shared" si="4"/>
        <v>113</v>
      </c>
      <c r="I152" s="246" t="s">
        <v>250</v>
      </c>
      <c r="J152" s="4"/>
      <c r="K152" s="4"/>
      <c r="L152" s="4"/>
    </row>
    <row r="153" spans="1:12" x14ac:dyDescent="0.2">
      <c r="A153" s="4" t="s">
        <v>266</v>
      </c>
      <c r="B153" s="312">
        <f>Leistungswerte!G138</f>
        <v>0</v>
      </c>
      <c r="C153" s="34">
        <v>6</v>
      </c>
      <c r="D153" s="67" t="e">
        <f>'Leistungsbeschreibung E6'!B5</f>
        <v>#DIV/0!</v>
      </c>
      <c r="E153" s="683">
        <v>6</v>
      </c>
      <c r="F153" s="680">
        <f>VLOOKUP(E153,$A$2:$B$13,2,FALSE)</f>
        <v>166.5</v>
      </c>
      <c r="G153" s="682">
        <v>6</v>
      </c>
      <c r="H153" s="682">
        <f>VLOOKUP(G153,$C$2:$D$13,2,FALSE)</f>
        <v>136</v>
      </c>
      <c r="I153" s="246" t="s">
        <v>250</v>
      </c>
      <c r="J153" s="4"/>
      <c r="K153" s="4"/>
      <c r="L153" s="4"/>
    </row>
    <row r="154" spans="1:12" x14ac:dyDescent="0.2">
      <c r="A154" s="4" t="s">
        <v>267</v>
      </c>
      <c r="B154" s="312">
        <f>Leistungswerte!G139</f>
        <v>0</v>
      </c>
      <c r="C154" s="34">
        <v>6</v>
      </c>
      <c r="D154" s="67" t="e">
        <f>'Leistungsbeschreibung E6'!B6</f>
        <v>#DIV/0!</v>
      </c>
      <c r="E154" s="683">
        <v>6</v>
      </c>
      <c r="F154" s="680">
        <f>VLOOKUP(E154,$A$2:$B$13,2,FALSE)</f>
        <v>166.5</v>
      </c>
      <c r="G154" s="682">
        <v>6</v>
      </c>
      <c r="H154" s="682">
        <f>VLOOKUP(G154,$C$2:$D$13,2,FALSE)</f>
        <v>136</v>
      </c>
      <c r="I154" s="246" t="s">
        <v>250</v>
      </c>
      <c r="J154" s="4"/>
      <c r="K154" s="4"/>
      <c r="L154" s="4"/>
    </row>
    <row r="155" spans="1:12" x14ac:dyDescent="0.2">
      <c r="A155" s="4" t="s">
        <v>268</v>
      </c>
      <c r="B155" s="312">
        <f>Leistungswerte!G140</f>
        <v>0</v>
      </c>
      <c r="C155" s="34">
        <v>7</v>
      </c>
      <c r="D155" s="67" t="e">
        <f>'Leistungsbeschreibung E7'!B5</f>
        <v>#DIV/0!</v>
      </c>
      <c r="E155" s="684">
        <v>7</v>
      </c>
      <c r="F155" s="680">
        <f>VLOOKUP(E155,$A$2:$B$13,2,FALSE)</f>
        <v>202.5</v>
      </c>
      <c r="G155" s="685">
        <v>7</v>
      </c>
      <c r="H155" s="682">
        <f>VLOOKUP(G155,$C$2:$D$13,2,FALSE)</f>
        <v>162.5</v>
      </c>
      <c r="I155" s="246" t="s">
        <v>250</v>
      </c>
      <c r="J155" s="4"/>
      <c r="K155" s="4"/>
      <c r="L155" s="4"/>
    </row>
    <row r="156" spans="1:12" x14ac:dyDescent="0.2">
      <c r="A156" s="4" t="s">
        <v>269</v>
      </c>
      <c r="B156" s="312">
        <f>Leistungswerte!G141</f>
        <v>0</v>
      </c>
      <c r="C156" s="34">
        <v>7</v>
      </c>
      <c r="D156" s="67" t="e">
        <f>'Leistungsbeschreibung E7'!B6</f>
        <v>#DIV/0!</v>
      </c>
      <c r="E156" s="684">
        <v>7</v>
      </c>
      <c r="F156" s="680">
        <f>VLOOKUP(E156,$A$2:$B$13,2,FALSE)</f>
        <v>202.5</v>
      </c>
      <c r="G156" s="685">
        <v>7</v>
      </c>
      <c r="H156" s="682">
        <f>VLOOKUP(G156,$C$2:$D$13,2,FALSE)</f>
        <v>162.5</v>
      </c>
      <c r="I156" s="246" t="s">
        <v>135</v>
      </c>
      <c r="J156" s="4"/>
      <c r="K156" s="4"/>
      <c r="L156" s="4"/>
    </row>
    <row r="157" spans="1:12" x14ac:dyDescent="0.2">
      <c r="A157" s="4" t="s">
        <v>270</v>
      </c>
      <c r="B157" s="312">
        <f>Leistungswerte!G142</f>
        <v>0</v>
      </c>
      <c r="C157" s="34" t="s">
        <v>107</v>
      </c>
      <c r="D157" s="67" t="e">
        <f>'Leistungsbeschreibung Fj'!B5</f>
        <v>#DIV/0!</v>
      </c>
      <c r="E157" s="683" t="s">
        <v>107</v>
      </c>
      <c r="F157" s="680">
        <f t="shared" ref="F157:F172" si="5">VLOOKUP(E157,$A$2:$B$11,2,FALSE)</f>
        <v>1</v>
      </c>
      <c r="G157" s="682" t="s">
        <v>107</v>
      </c>
      <c r="H157" s="682">
        <f t="shared" ref="H157:H172" si="6">VLOOKUP(G157,$C$2:$D$11,2,FALSE)</f>
        <v>0</v>
      </c>
      <c r="I157" s="246" t="s">
        <v>138</v>
      </c>
      <c r="J157" s="4"/>
      <c r="K157" s="4"/>
      <c r="L157" s="4"/>
    </row>
    <row r="158" spans="1:12" x14ac:dyDescent="0.2">
      <c r="A158" s="4" t="s">
        <v>271</v>
      </c>
      <c r="B158" s="312">
        <f>Leistungswerte!G143</f>
        <v>0</v>
      </c>
      <c r="C158" s="34" t="s">
        <v>107</v>
      </c>
      <c r="D158" s="67" t="e">
        <f>'Leistungsbeschreibung Fj'!B6</f>
        <v>#DIV/0!</v>
      </c>
      <c r="E158" s="683" t="s">
        <v>107</v>
      </c>
      <c r="F158" s="680">
        <f t="shared" si="5"/>
        <v>1</v>
      </c>
      <c r="G158" s="682" t="s">
        <v>107</v>
      </c>
      <c r="H158" s="682">
        <f t="shared" si="6"/>
        <v>0</v>
      </c>
      <c r="I158" s="246" t="s">
        <v>138</v>
      </c>
      <c r="J158" s="4"/>
      <c r="K158" s="4"/>
      <c r="L158" s="4"/>
    </row>
    <row r="159" spans="1:12" x14ac:dyDescent="0.2">
      <c r="A159" s="4" t="s">
        <v>272</v>
      </c>
      <c r="B159" s="312">
        <f>Leistungswerte!G144</f>
        <v>0</v>
      </c>
      <c r="C159" s="34" t="s">
        <v>108</v>
      </c>
      <c r="D159" s="67" t="e">
        <f>'Leistungsbeschreibung Fh'!B5</f>
        <v>#DIV/0!</v>
      </c>
      <c r="E159" s="683" t="s">
        <v>108</v>
      </c>
      <c r="F159" s="680">
        <f t="shared" si="5"/>
        <v>1</v>
      </c>
      <c r="G159" s="682" t="s">
        <v>108</v>
      </c>
      <c r="H159" s="682">
        <f t="shared" si="6"/>
        <v>1</v>
      </c>
      <c r="I159" s="246" t="s">
        <v>138</v>
      </c>
      <c r="J159" s="4"/>
      <c r="K159" s="4"/>
      <c r="L159" s="4"/>
    </row>
    <row r="160" spans="1:12" x14ac:dyDescent="0.2">
      <c r="A160" s="4" t="s">
        <v>273</v>
      </c>
      <c r="B160" s="312">
        <f>Leistungswerte!G145</f>
        <v>0</v>
      </c>
      <c r="C160" s="34" t="s">
        <v>108</v>
      </c>
      <c r="D160" s="67" t="e">
        <f>'Leistungsbeschreibung Fh'!B6</f>
        <v>#DIV/0!</v>
      </c>
      <c r="E160" s="683" t="s">
        <v>108</v>
      </c>
      <c r="F160" s="680">
        <f t="shared" si="5"/>
        <v>1</v>
      </c>
      <c r="G160" s="682" t="s">
        <v>108</v>
      </c>
      <c r="H160" s="682">
        <f t="shared" si="6"/>
        <v>1</v>
      </c>
      <c r="I160" s="246" t="s">
        <v>138</v>
      </c>
      <c r="J160" s="4"/>
      <c r="K160" s="4"/>
      <c r="L160" s="4"/>
    </row>
    <row r="161" spans="1:12" x14ac:dyDescent="0.2">
      <c r="A161" s="4" t="s">
        <v>274</v>
      </c>
      <c r="B161" s="312">
        <f>Leistungswerte!G146</f>
        <v>0</v>
      </c>
      <c r="C161" s="34" t="s">
        <v>109</v>
      </c>
      <c r="D161" s="67" t="e">
        <f>'Leistungsbeschreibung Fv'!B5</f>
        <v>#DIV/0!</v>
      </c>
      <c r="E161" s="683" t="s">
        <v>109</v>
      </c>
      <c r="F161" s="680">
        <f t="shared" si="5"/>
        <v>3</v>
      </c>
      <c r="G161" s="682" t="s">
        <v>109</v>
      </c>
      <c r="H161" s="682">
        <f t="shared" si="6"/>
        <v>1</v>
      </c>
      <c r="I161" s="246" t="s">
        <v>138</v>
      </c>
      <c r="J161" s="4"/>
      <c r="K161" s="4"/>
      <c r="L161" s="4"/>
    </row>
    <row r="162" spans="1:12" x14ac:dyDescent="0.2">
      <c r="A162" s="4" t="s">
        <v>275</v>
      </c>
      <c r="B162" s="312">
        <f>Leistungswerte!G147</f>
        <v>0</v>
      </c>
      <c r="C162" s="34" t="s">
        <v>109</v>
      </c>
      <c r="D162" s="67" t="e">
        <f>'Leistungsbeschreibung Fv'!B6</f>
        <v>#DIV/0!</v>
      </c>
      <c r="E162" s="683" t="s">
        <v>109</v>
      </c>
      <c r="F162" s="680">
        <f t="shared" si="5"/>
        <v>3</v>
      </c>
      <c r="G162" s="682" t="s">
        <v>109</v>
      </c>
      <c r="H162" s="682">
        <f t="shared" si="6"/>
        <v>1</v>
      </c>
      <c r="I162" s="246" t="s">
        <v>138</v>
      </c>
      <c r="J162" s="4"/>
      <c r="K162" s="4"/>
      <c r="L162" s="4"/>
    </row>
    <row r="163" spans="1:12" x14ac:dyDescent="0.2">
      <c r="A163" s="4" t="s">
        <v>276</v>
      </c>
      <c r="B163" s="312">
        <f>Leistungswerte!G148</f>
        <v>0</v>
      </c>
      <c r="C163" s="34" t="s">
        <v>110</v>
      </c>
      <c r="D163" s="67" t="e">
        <f>'Leistungsbeschreibung Fm'!B5</f>
        <v>#DIV/0!</v>
      </c>
      <c r="E163" s="683" t="s">
        <v>110</v>
      </c>
      <c r="F163" s="680">
        <f t="shared" si="5"/>
        <v>6.7</v>
      </c>
      <c r="G163" s="682" t="s">
        <v>110</v>
      </c>
      <c r="H163" s="682">
        <f t="shared" si="6"/>
        <v>5.3</v>
      </c>
      <c r="I163" s="246" t="s">
        <v>138</v>
      </c>
    </row>
    <row r="164" spans="1:12" x14ac:dyDescent="0.2">
      <c r="A164" s="4" t="s">
        <v>277</v>
      </c>
      <c r="B164" s="312">
        <f>Leistungswerte!G149</f>
        <v>0</v>
      </c>
      <c r="C164" s="34" t="s">
        <v>110</v>
      </c>
      <c r="D164" s="67" t="e">
        <f>'Leistungsbeschreibung Fm'!B6</f>
        <v>#DIV/0!</v>
      </c>
      <c r="E164" s="683" t="s">
        <v>110</v>
      </c>
      <c r="F164" s="680">
        <f t="shared" si="5"/>
        <v>6.7</v>
      </c>
      <c r="G164" s="682" t="s">
        <v>110</v>
      </c>
      <c r="H164" s="682">
        <f t="shared" si="6"/>
        <v>5.3</v>
      </c>
      <c r="I164" s="246" t="s">
        <v>138</v>
      </c>
    </row>
    <row r="165" spans="1:12" x14ac:dyDescent="0.2">
      <c r="A165" s="4" t="s">
        <v>278</v>
      </c>
      <c r="B165" s="312">
        <f>Leistungswerte!G150</f>
        <v>0</v>
      </c>
      <c r="C165" s="34">
        <v>1</v>
      </c>
      <c r="D165" s="67" t="e">
        <f>'Leistungsbeschreibung F1'!B5</f>
        <v>#DIV/0!</v>
      </c>
      <c r="E165" s="683">
        <v>1</v>
      </c>
      <c r="F165" s="680">
        <f t="shared" si="5"/>
        <v>29.166666666666657</v>
      </c>
      <c r="G165" s="682">
        <v>1</v>
      </c>
      <c r="H165" s="682">
        <f t="shared" si="6"/>
        <v>23</v>
      </c>
      <c r="I165" s="246" t="s">
        <v>138</v>
      </c>
    </row>
    <row r="166" spans="1:12" x14ac:dyDescent="0.2">
      <c r="A166" s="4" t="s">
        <v>279</v>
      </c>
      <c r="B166" s="312">
        <f>Leistungswerte!G151</f>
        <v>0</v>
      </c>
      <c r="C166" s="34">
        <v>1</v>
      </c>
      <c r="D166" s="67" t="e">
        <f>'Leistungsbeschreibung F1'!B6</f>
        <v>#DIV/0!</v>
      </c>
      <c r="E166" s="683">
        <v>1</v>
      </c>
      <c r="F166" s="680">
        <f t="shared" si="5"/>
        <v>29.166666666666657</v>
      </c>
      <c r="G166" s="682">
        <v>1</v>
      </c>
      <c r="H166" s="682">
        <f t="shared" si="6"/>
        <v>23</v>
      </c>
      <c r="I166" s="246" t="s">
        <v>138</v>
      </c>
    </row>
    <row r="167" spans="1:12" x14ac:dyDescent="0.2">
      <c r="A167" s="4" t="s">
        <v>280</v>
      </c>
      <c r="B167" s="312">
        <f>Leistungswerte!G152</f>
        <v>0</v>
      </c>
      <c r="C167" s="34">
        <v>2</v>
      </c>
      <c r="D167" s="67" t="e">
        <f>'Leistungsbeschreibung F2'!B5</f>
        <v>#DIV/0!</v>
      </c>
      <c r="E167" s="683">
        <v>2</v>
      </c>
      <c r="F167" s="680">
        <f t="shared" si="5"/>
        <v>58.333333333333329</v>
      </c>
      <c r="G167" s="682">
        <v>2</v>
      </c>
      <c r="H167" s="682">
        <f t="shared" si="6"/>
        <v>46</v>
      </c>
      <c r="I167" s="246" t="s">
        <v>138</v>
      </c>
    </row>
    <row r="168" spans="1:12" x14ac:dyDescent="0.2">
      <c r="A168" s="4" t="s">
        <v>281</v>
      </c>
      <c r="B168" s="312">
        <f>Leistungswerte!G153</f>
        <v>0</v>
      </c>
      <c r="C168" s="34">
        <v>2</v>
      </c>
      <c r="D168" s="67" t="e">
        <f>'Leistungsbeschreibung F2'!B6</f>
        <v>#DIV/0!</v>
      </c>
      <c r="E168" s="683">
        <v>2</v>
      </c>
      <c r="F168" s="680">
        <f t="shared" si="5"/>
        <v>58.333333333333329</v>
      </c>
      <c r="G168" s="682">
        <v>2</v>
      </c>
      <c r="H168" s="682">
        <f t="shared" si="6"/>
        <v>46</v>
      </c>
      <c r="I168" s="246" t="s">
        <v>138</v>
      </c>
    </row>
    <row r="169" spans="1:12" x14ac:dyDescent="0.2">
      <c r="A169" s="4" t="s">
        <v>282</v>
      </c>
      <c r="B169" s="312">
        <f>Leistungswerte!G154</f>
        <v>0</v>
      </c>
      <c r="C169" s="34">
        <v>3</v>
      </c>
      <c r="D169" s="67" t="e">
        <f>'Leistungsbeschreibung F3'!B5</f>
        <v>#DIV/0!</v>
      </c>
      <c r="E169" s="683">
        <v>3</v>
      </c>
      <c r="F169" s="680">
        <f t="shared" si="5"/>
        <v>82.4</v>
      </c>
      <c r="G169" s="682">
        <v>3</v>
      </c>
      <c r="H169" s="682">
        <f t="shared" si="6"/>
        <v>67.800000000000011</v>
      </c>
      <c r="I169" s="246" t="s">
        <v>138</v>
      </c>
    </row>
    <row r="170" spans="1:12" x14ac:dyDescent="0.2">
      <c r="A170" s="4" t="s">
        <v>283</v>
      </c>
      <c r="B170" s="312">
        <f>Leistungswerte!G155</f>
        <v>0</v>
      </c>
      <c r="C170" s="34">
        <v>3</v>
      </c>
      <c r="D170" s="67" t="e">
        <f>'Leistungsbeschreibung F3'!B6</f>
        <v>#DIV/0!</v>
      </c>
      <c r="E170" s="683">
        <v>3</v>
      </c>
      <c r="F170" s="680">
        <f t="shared" si="5"/>
        <v>82.4</v>
      </c>
      <c r="G170" s="682">
        <v>3</v>
      </c>
      <c r="H170" s="682">
        <f t="shared" si="6"/>
        <v>67.800000000000011</v>
      </c>
      <c r="I170" s="246" t="s">
        <v>138</v>
      </c>
    </row>
    <row r="171" spans="1:12" x14ac:dyDescent="0.2">
      <c r="A171" s="4" t="s">
        <v>284</v>
      </c>
      <c r="B171" s="312">
        <f>Leistungswerte!G156</f>
        <v>0</v>
      </c>
      <c r="C171" s="34">
        <v>5</v>
      </c>
      <c r="D171" s="67" t="e">
        <f>'Leistungsbeschreibung F5'!B5</f>
        <v>#DIV/0!</v>
      </c>
      <c r="E171" s="683">
        <v>5</v>
      </c>
      <c r="F171" s="680">
        <f t="shared" si="5"/>
        <v>137.33333333333334</v>
      </c>
      <c r="G171" s="682">
        <v>5</v>
      </c>
      <c r="H171" s="682">
        <f t="shared" si="6"/>
        <v>113</v>
      </c>
      <c r="I171" s="246" t="s">
        <v>138</v>
      </c>
      <c r="L171" s="4"/>
    </row>
    <row r="172" spans="1:12" x14ac:dyDescent="0.2">
      <c r="A172" s="4" t="s">
        <v>285</v>
      </c>
      <c r="B172" s="312">
        <f>Leistungswerte!G157</f>
        <v>0</v>
      </c>
      <c r="C172" s="34">
        <v>5</v>
      </c>
      <c r="D172" s="67" t="e">
        <f>'Leistungsbeschreibung F5'!B6</f>
        <v>#DIV/0!</v>
      </c>
      <c r="E172" s="683">
        <v>5</v>
      </c>
      <c r="F172" s="680">
        <f t="shared" si="5"/>
        <v>137.33333333333334</v>
      </c>
      <c r="G172" s="682">
        <v>5</v>
      </c>
      <c r="H172" s="682">
        <f t="shared" si="6"/>
        <v>113</v>
      </c>
      <c r="I172" s="246" t="s">
        <v>138</v>
      </c>
      <c r="J172" s="4"/>
      <c r="K172" s="4"/>
      <c r="L172" s="4"/>
    </row>
    <row r="173" spans="1:12" x14ac:dyDescent="0.2">
      <c r="A173" s="4" t="s">
        <v>286</v>
      </c>
      <c r="B173" s="312">
        <f>Leistungswerte!G158</f>
        <v>0</v>
      </c>
      <c r="C173" s="34">
        <v>6</v>
      </c>
      <c r="D173" s="67" t="e">
        <f>'Leistungsbeschreibung F6'!B5</f>
        <v>#DIV/0!</v>
      </c>
      <c r="E173" s="683">
        <v>6</v>
      </c>
      <c r="F173" s="680">
        <f>VLOOKUP(E173,$A$2:$B$13,2,FALSE)</f>
        <v>166.5</v>
      </c>
      <c r="G173" s="682">
        <v>6</v>
      </c>
      <c r="H173" s="682">
        <f>VLOOKUP(G173,$C$2:$D$13,2,FALSE)</f>
        <v>136</v>
      </c>
      <c r="I173" s="246" t="s">
        <v>138</v>
      </c>
      <c r="J173" s="4"/>
      <c r="K173" s="4"/>
      <c r="L173" s="4"/>
    </row>
    <row r="174" spans="1:12" x14ac:dyDescent="0.2">
      <c r="A174" s="4" t="s">
        <v>287</v>
      </c>
      <c r="B174" s="312">
        <f>Leistungswerte!G159</f>
        <v>0</v>
      </c>
      <c r="C174" s="34">
        <v>6</v>
      </c>
      <c r="D174" s="67" t="e">
        <f>'Leistungsbeschreibung F6'!B6</f>
        <v>#DIV/0!</v>
      </c>
      <c r="E174" s="683">
        <v>6</v>
      </c>
      <c r="F174" s="680">
        <f>VLOOKUP(E174,$A$2:$B$13,2,FALSE)</f>
        <v>166.5</v>
      </c>
      <c r="G174" s="682">
        <v>6</v>
      </c>
      <c r="H174" s="682">
        <f>VLOOKUP(G174,$C$2:$D$13,2,FALSE)</f>
        <v>136</v>
      </c>
      <c r="I174" s="246" t="s">
        <v>138</v>
      </c>
      <c r="J174" s="4"/>
      <c r="K174" s="4"/>
      <c r="L174" s="4"/>
    </row>
    <row r="175" spans="1:12" x14ac:dyDescent="0.2">
      <c r="A175" s="4" t="s">
        <v>288</v>
      </c>
      <c r="B175" s="312">
        <f>Leistungswerte!G160</f>
        <v>0</v>
      </c>
      <c r="C175" s="34">
        <v>7</v>
      </c>
      <c r="D175" s="67" t="e">
        <f>'Leistungsbeschreibung F7'!B5</f>
        <v>#DIV/0!</v>
      </c>
      <c r="E175" s="684">
        <v>7</v>
      </c>
      <c r="F175" s="680">
        <f>VLOOKUP(E175,$A$2:$B$13,2,FALSE)</f>
        <v>202.5</v>
      </c>
      <c r="G175" s="685">
        <v>7</v>
      </c>
      <c r="H175" s="682">
        <f>VLOOKUP(G175,$C$2:$D$13,2,FALSE)</f>
        <v>162.5</v>
      </c>
      <c r="I175" s="246" t="s">
        <v>138</v>
      </c>
      <c r="J175" s="4"/>
      <c r="K175" s="4"/>
      <c r="L175" s="4"/>
    </row>
    <row r="176" spans="1:12" x14ac:dyDescent="0.2">
      <c r="A176" s="4" t="s">
        <v>289</v>
      </c>
      <c r="B176" s="312">
        <f>Leistungswerte!G161</f>
        <v>0</v>
      </c>
      <c r="C176" s="34">
        <v>7</v>
      </c>
      <c r="D176" s="67" t="e">
        <f>'Leistungsbeschreibung F7'!B6</f>
        <v>#DIV/0!</v>
      </c>
      <c r="E176" s="684">
        <v>7</v>
      </c>
      <c r="F176" s="680">
        <f>VLOOKUP(E176,$A$2:$B$13,2,FALSE)</f>
        <v>202.5</v>
      </c>
      <c r="G176" s="685">
        <v>7</v>
      </c>
      <c r="H176" s="682">
        <f>VLOOKUP(G176,$C$2:$D$13,2,FALSE)</f>
        <v>162.5</v>
      </c>
      <c r="I176" s="246" t="s">
        <v>138</v>
      </c>
      <c r="J176" s="4"/>
      <c r="K176" s="4"/>
      <c r="L176" s="4"/>
    </row>
    <row r="177" spans="1:12" x14ac:dyDescent="0.2">
      <c r="A177" s="4" t="s">
        <v>290</v>
      </c>
      <c r="B177" s="312">
        <f>Leistungswerte!G162</f>
        <v>0</v>
      </c>
      <c r="C177" s="34" t="s">
        <v>107</v>
      </c>
      <c r="D177" s="67" t="e">
        <f>'Leistungsbeschreibung Gj'!B5</f>
        <v>#DIV/0!</v>
      </c>
      <c r="E177" s="683" t="s">
        <v>107</v>
      </c>
      <c r="F177" s="680">
        <f t="shared" ref="F177:F192" si="7">VLOOKUP(E177,$A$2:$B$11,2,FALSE)</f>
        <v>1</v>
      </c>
      <c r="G177" s="682" t="s">
        <v>107</v>
      </c>
      <c r="H177" s="682">
        <f t="shared" ref="H177:H192" si="8">VLOOKUP(G177,$C$2:$D$11,2,FALSE)</f>
        <v>0</v>
      </c>
      <c r="I177" s="246" t="s">
        <v>141</v>
      </c>
      <c r="J177" s="4"/>
      <c r="K177" s="4"/>
      <c r="L177" s="4"/>
    </row>
    <row r="178" spans="1:12" x14ac:dyDescent="0.2">
      <c r="A178" s="4" t="s">
        <v>291</v>
      </c>
      <c r="B178" s="312">
        <f>Leistungswerte!G163</f>
        <v>0</v>
      </c>
      <c r="C178" s="34" t="s">
        <v>107</v>
      </c>
      <c r="D178" s="67" t="e">
        <f>'Leistungsbeschreibung Gj'!B6</f>
        <v>#DIV/0!</v>
      </c>
      <c r="E178" s="683" t="s">
        <v>107</v>
      </c>
      <c r="F178" s="680">
        <f t="shared" si="7"/>
        <v>1</v>
      </c>
      <c r="G178" s="682" t="s">
        <v>107</v>
      </c>
      <c r="H178" s="682">
        <f t="shared" si="8"/>
        <v>0</v>
      </c>
      <c r="I178" s="246" t="s">
        <v>141</v>
      </c>
      <c r="J178" s="4"/>
      <c r="K178" s="4"/>
      <c r="L178" s="4"/>
    </row>
    <row r="179" spans="1:12" x14ac:dyDescent="0.2">
      <c r="A179" s="4" t="s">
        <v>292</v>
      </c>
      <c r="B179" s="312">
        <f>Leistungswerte!G164</f>
        <v>0</v>
      </c>
      <c r="C179" s="34" t="s">
        <v>108</v>
      </c>
      <c r="D179" s="67" t="e">
        <f>'Leistungsbeschreibung Gh'!B5</f>
        <v>#DIV/0!</v>
      </c>
      <c r="E179" s="683" t="s">
        <v>108</v>
      </c>
      <c r="F179" s="680">
        <f t="shared" si="7"/>
        <v>1</v>
      </c>
      <c r="G179" s="682" t="s">
        <v>108</v>
      </c>
      <c r="H179" s="682">
        <f t="shared" si="8"/>
        <v>1</v>
      </c>
      <c r="I179" s="246" t="s">
        <v>141</v>
      </c>
      <c r="J179" s="4"/>
      <c r="K179" s="4"/>
      <c r="L179" s="4"/>
    </row>
    <row r="180" spans="1:12" x14ac:dyDescent="0.2">
      <c r="A180" s="4" t="s">
        <v>293</v>
      </c>
      <c r="B180" s="312">
        <f>Leistungswerte!G165</f>
        <v>0</v>
      </c>
      <c r="C180" s="34" t="s">
        <v>108</v>
      </c>
      <c r="D180" s="67" t="e">
        <f>'Leistungsbeschreibung Gh'!B6</f>
        <v>#DIV/0!</v>
      </c>
      <c r="E180" s="683" t="s">
        <v>108</v>
      </c>
      <c r="F180" s="680">
        <f t="shared" si="7"/>
        <v>1</v>
      </c>
      <c r="G180" s="682" t="s">
        <v>108</v>
      </c>
      <c r="H180" s="682">
        <f t="shared" si="8"/>
        <v>1</v>
      </c>
      <c r="I180" s="246" t="s">
        <v>141</v>
      </c>
      <c r="J180" s="4"/>
      <c r="K180" s="4"/>
      <c r="L180" s="4"/>
    </row>
    <row r="181" spans="1:12" x14ac:dyDescent="0.2">
      <c r="A181" s="4" t="s">
        <v>294</v>
      </c>
      <c r="B181" s="312">
        <f>Leistungswerte!G166</f>
        <v>0</v>
      </c>
      <c r="C181" s="34" t="s">
        <v>109</v>
      </c>
      <c r="D181" s="67" t="e">
        <f>'Leistungsbeschreibung Gv'!B5</f>
        <v>#DIV/0!</v>
      </c>
      <c r="E181" s="683" t="s">
        <v>109</v>
      </c>
      <c r="F181" s="680">
        <f t="shared" si="7"/>
        <v>3</v>
      </c>
      <c r="G181" s="682" t="s">
        <v>109</v>
      </c>
      <c r="H181" s="682">
        <f t="shared" si="8"/>
        <v>1</v>
      </c>
      <c r="I181" s="246" t="s">
        <v>141</v>
      </c>
      <c r="J181" s="4"/>
      <c r="K181" s="4"/>
      <c r="L181" s="4"/>
    </row>
    <row r="182" spans="1:12" x14ac:dyDescent="0.2">
      <c r="A182" s="4" t="s">
        <v>295</v>
      </c>
      <c r="B182" s="312">
        <f>Leistungswerte!G167</f>
        <v>0</v>
      </c>
      <c r="C182" s="34" t="s">
        <v>109</v>
      </c>
      <c r="D182" s="67" t="e">
        <f>'Leistungsbeschreibung Gv'!B6</f>
        <v>#DIV/0!</v>
      </c>
      <c r="E182" s="683" t="s">
        <v>109</v>
      </c>
      <c r="F182" s="680">
        <f t="shared" si="7"/>
        <v>3</v>
      </c>
      <c r="G182" s="682" t="s">
        <v>109</v>
      </c>
      <c r="H182" s="682">
        <f t="shared" si="8"/>
        <v>1</v>
      </c>
      <c r="I182" s="246" t="s">
        <v>141</v>
      </c>
      <c r="J182" s="4"/>
      <c r="K182" s="4"/>
      <c r="L182" s="4"/>
    </row>
    <row r="183" spans="1:12" x14ac:dyDescent="0.2">
      <c r="A183" s="4" t="s">
        <v>296</v>
      </c>
      <c r="B183" s="312">
        <f>Leistungswerte!G168</f>
        <v>0</v>
      </c>
      <c r="C183" s="34" t="s">
        <v>110</v>
      </c>
      <c r="D183" s="67" t="e">
        <f>'Leistungsbeschreibung Gm'!B5</f>
        <v>#DIV/0!</v>
      </c>
      <c r="E183" s="683" t="s">
        <v>110</v>
      </c>
      <c r="F183" s="680">
        <f t="shared" si="7"/>
        <v>6.7</v>
      </c>
      <c r="G183" s="682" t="s">
        <v>110</v>
      </c>
      <c r="H183" s="682">
        <f t="shared" si="8"/>
        <v>5.3</v>
      </c>
      <c r="I183" s="246" t="s">
        <v>141</v>
      </c>
      <c r="J183" s="4"/>
      <c r="K183" s="4"/>
      <c r="L183" s="4"/>
    </row>
    <row r="184" spans="1:12" x14ac:dyDescent="0.2">
      <c r="A184" s="4" t="s">
        <v>297</v>
      </c>
      <c r="B184" s="312">
        <f>Leistungswerte!G169</f>
        <v>0</v>
      </c>
      <c r="C184" s="34" t="s">
        <v>110</v>
      </c>
      <c r="D184" s="67" t="e">
        <f>'Leistungsbeschreibung Gm'!B6</f>
        <v>#DIV/0!</v>
      </c>
      <c r="E184" s="683" t="s">
        <v>110</v>
      </c>
      <c r="F184" s="680">
        <f t="shared" si="7"/>
        <v>6.7</v>
      </c>
      <c r="G184" s="682" t="s">
        <v>110</v>
      </c>
      <c r="H184" s="682">
        <f t="shared" si="8"/>
        <v>5.3</v>
      </c>
      <c r="I184" s="246" t="s">
        <v>141</v>
      </c>
    </row>
    <row r="185" spans="1:12" x14ac:dyDescent="0.2">
      <c r="A185" s="4" t="s">
        <v>298</v>
      </c>
      <c r="B185" s="312">
        <f>Leistungswerte!G170</f>
        <v>0</v>
      </c>
      <c r="C185" s="34">
        <v>1</v>
      </c>
      <c r="D185" s="67" t="e">
        <f>'Leistungsbeschreibung G1'!B5</f>
        <v>#DIV/0!</v>
      </c>
      <c r="E185" s="683">
        <v>1</v>
      </c>
      <c r="F185" s="680">
        <f t="shared" si="7"/>
        <v>29.166666666666657</v>
      </c>
      <c r="G185" s="682">
        <v>1</v>
      </c>
      <c r="H185" s="682">
        <f t="shared" si="8"/>
        <v>23</v>
      </c>
      <c r="I185" s="246" t="s">
        <v>141</v>
      </c>
      <c r="J185" s="4"/>
      <c r="K185" s="4"/>
      <c r="L185" s="4"/>
    </row>
    <row r="186" spans="1:12" x14ac:dyDescent="0.2">
      <c r="A186" s="4" t="s">
        <v>299</v>
      </c>
      <c r="B186" s="312">
        <f>Leistungswerte!G171</f>
        <v>0</v>
      </c>
      <c r="C186" s="34">
        <v>1</v>
      </c>
      <c r="D186" s="67" t="e">
        <f>'Leistungsbeschreibung G1'!B6</f>
        <v>#DIV/0!</v>
      </c>
      <c r="E186" s="683">
        <v>1</v>
      </c>
      <c r="F186" s="680">
        <f t="shared" si="7"/>
        <v>29.166666666666657</v>
      </c>
      <c r="G186" s="682">
        <v>1</v>
      </c>
      <c r="H186" s="682">
        <f t="shared" si="8"/>
        <v>23</v>
      </c>
      <c r="I186" s="246" t="s">
        <v>141</v>
      </c>
      <c r="J186" s="4"/>
      <c r="K186" s="4"/>
      <c r="L186" s="4"/>
    </row>
    <row r="187" spans="1:12" x14ac:dyDescent="0.2">
      <c r="A187" s="4" t="s">
        <v>300</v>
      </c>
      <c r="B187" s="312">
        <f>Leistungswerte!G172</f>
        <v>0</v>
      </c>
      <c r="C187" s="34">
        <v>2</v>
      </c>
      <c r="D187" s="67" t="e">
        <f>'Leistungsbeschreibung G2'!B5</f>
        <v>#DIV/0!</v>
      </c>
      <c r="E187" s="683">
        <v>2</v>
      </c>
      <c r="F187" s="680">
        <f t="shared" si="7"/>
        <v>58.333333333333329</v>
      </c>
      <c r="G187" s="682">
        <v>2</v>
      </c>
      <c r="H187" s="682">
        <f t="shared" si="8"/>
        <v>46</v>
      </c>
      <c r="I187" s="246" t="s">
        <v>141</v>
      </c>
      <c r="J187" s="4"/>
      <c r="K187" s="4"/>
      <c r="L187" s="4"/>
    </row>
    <row r="188" spans="1:12" x14ac:dyDescent="0.2">
      <c r="A188" s="4" t="s">
        <v>301</v>
      </c>
      <c r="B188" s="312">
        <f>Leistungswerte!G173</f>
        <v>0</v>
      </c>
      <c r="C188" s="34">
        <v>2</v>
      </c>
      <c r="D188" s="67" t="e">
        <f>'Leistungsbeschreibung G2'!B6</f>
        <v>#DIV/0!</v>
      </c>
      <c r="E188" s="683">
        <v>2</v>
      </c>
      <c r="F188" s="680">
        <f t="shared" si="7"/>
        <v>58.333333333333329</v>
      </c>
      <c r="G188" s="682">
        <v>2</v>
      </c>
      <c r="H188" s="682">
        <f t="shared" si="8"/>
        <v>46</v>
      </c>
      <c r="I188" s="246" t="s">
        <v>141</v>
      </c>
      <c r="J188" s="4"/>
      <c r="K188" s="4"/>
      <c r="L188" s="4"/>
    </row>
    <row r="189" spans="1:12" x14ac:dyDescent="0.2">
      <c r="A189" s="4" t="s">
        <v>302</v>
      </c>
      <c r="B189" s="312">
        <f>Leistungswerte!G174</f>
        <v>0</v>
      </c>
      <c r="C189" s="34">
        <v>3</v>
      </c>
      <c r="D189" s="67" t="e">
        <f>'Leistungsbeschreibung G3'!B5</f>
        <v>#DIV/0!</v>
      </c>
      <c r="E189" s="683">
        <v>3</v>
      </c>
      <c r="F189" s="680">
        <f t="shared" si="7"/>
        <v>82.4</v>
      </c>
      <c r="G189" s="682">
        <v>3</v>
      </c>
      <c r="H189" s="682">
        <f t="shared" si="8"/>
        <v>67.800000000000011</v>
      </c>
      <c r="I189" s="246" t="s">
        <v>141</v>
      </c>
      <c r="J189" s="4"/>
      <c r="K189" s="4"/>
      <c r="L189" s="4"/>
    </row>
    <row r="190" spans="1:12" x14ac:dyDescent="0.2">
      <c r="A190" s="4" t="s">
        <v>303</v>
      </c>
      <c r="B190" s="312">
        <f>Leistungswerte!G175</f>
        <v>0</v>
      </c>
      <c r="C190" s="34">
        <v>3</v>
      </c>
      <c r="D190" s="67" t="e">
        <f>'Leistungsbeschreibung G3'!B6</f>
        <v>#DIV/0!</v>
      </c>
      <c r="E190" s="683">
        <v>3</v>
      </c>
      <c r="F190" s="680">
        <f t="shared" si="7"/>
        <v>82.4</v>
      </c>
      <c r="G190" s="682">
        <v>3</v>
      </c>
      <c r="H190" s="682">
        <f t="shared" si="8"/>
        <v>67.800000000000011</v>
      </c>
      <c r="I190" s="246" t="s">
        <v>141</v>
      </c>
      <c r="J190" s="4"/>
      <c r="K190" s="4"/>
      <c r="L190" s="4"/>
    </row>
    <row r="191" spans="1:12" x14ac:dyDescent="0.2">
      <c r="A191" s="4" t="s">
        <v>304</v>
      </c>
      <c r="B191" s="312">
        <f>Leistungswerte!G176</f>
        <v>0</v>
      </c>
      <c r="C191" s="34">
        <v>5</v>
      </c>
      <c r="D191" s="67" t="e">
        <f>'Leistungsbeschreibung G5'!B5</f>
        <v>#DIV/0!</v>
      </c>
      <c r="E191" s="683">
        <v>5</v>
      </c>
      <c r="F191" s="680">
        <f t="shared" si="7"/>
        <v>137.33333333333334</v>
      </c>
      <c r="G191" s="682">
        <v>5</v>
      </c>
      <c r="H191" s="682">
        <f t="shared" si="8"/>
        <v>113</v>
      </c>
      <c r="I191" s="246" t="s">
        <v>141</v>
      </c>
      <c r="J191" s="4"/>
      <c r="K191" s="4"/>
      <c r="L191" s="4"/>
    </row>
    <row r="192" spans="1:12" x14ac:dyDescent="0.2">
      <c r="A192" s="4" t="s">
        <v>305</v>
      </c>
      <c r="B192" s="312">
        <f>Leistungswerte!G177</f>
        <v>0</v>
      </c>
      <c r="C192" s="34">
        <v>5</v>
      </c>
      <c r="D192" s="67" t="e">
        <f>'Leistungsbeschreibung G5'!B6</f>
        <v>#DIV/0!</v>
      </c>
      <c r="E192" s="683">
        <v>5</v>
      </c>
      <c r="F192" s="680">
        <f t="shared" si="7"/>
        <v>137.33333333333334</v>
      </c>
      <c r="G192" s="682">
        <v>5</v>
      </c>
      <c r="H192" s="682">
        <f t="shared" si="8"/>
        <v>113</v>
      </c>
      <c r="I192" s="246" t="s">
        <v>141</v>
      </c>
      <c r="J192" s="4"/>
      <c r="K192" s="4"/>
      <c r="L192" s="4"/>
    </row>
    <row r="193" spans="1:15" x14ac:dyDescent="0.2">
      <c r="A193" s="4" t="s">
        <v>306</v>
      </c>
      <c r="B193" s="312">
        <f>Leistungswerte!G178</f>
        <v>0</v>
      </c>
      <c r="C193" s="34">
        <v>6</v>
      </c>
      <c r="D193" s="67" t="e">
        <f>'Leistungsbeschreibung G6'!B5</f>
        <v>#DIV/0!</v>
      </c>
      <c r="E193" s="683">
        <v>6</v>
      </c>
      <c r="F193" s="680">
        <f>VLOOKUP(E193,$A$2:$B$13,2,FALSE)</f>
        <v>166.5</v>
      </c>
      <c r="G193" s="682">
        <v>6</v>
      </c>
      <c r="H193" s="682">
        <f>VLOOKUP(G193,$C$2:$D$13,2,FALSE)</f>
        <v>136</v>
      </c>
      <c r="I193" s="246" t="s">
        <v>141</v>
      </c>
    </row>
    <row r="194" spans="1:15" x14ac:dyDescent="0.2">
      <c r="A194" s="4" t="s">
        <v>307</v>
      </c>
      <c r="B194" s="312">
        <f>Leistungswerte!G179</f>
        <v>0</v>
      </c>
      <c r="C194" s="34">
        <v>6</v>
      </c>
      <c r="D194" s="67" t="e">
        <f>'Leistungsbeschreibung G6'!B6</f>
        <v>#DIV/0!</v>
      </c>
      <c r="E194" s="683">
        <v>6</v>
      </c>
      <c r="F194" s="680">
        <f>VLOOKUP(E194,$A$2:$B$13,2,FALSE)</f>
        <v>166.5</v>
      </c>
      <c r="G194" s="682">
        <v>6</v>
      </c>
      <c r="H194" s="682">
        <f>VLOOKUP(G194,$C$2:$D$13,2,FALSE)</f>
        <v>136</v>
      </c>
      <c r="I194" s="246" t="s">
        <v>141</v>
      </c>
    </row>
    <row r="195" spans="1:15" x14ac:dyDescent="0.2">
      <c r="A195" s="4" t="s">
        <v>308</v>
      </c>
      <c r="B195" s="312">
        <f>Leistungswerte!G180</f>
        <v>0</v>
      </c>
      <c r="C195" s="34">
        <v>7</v>
      </c>
      <c r="D195" s="67" t="e">
        <f>'Leistungsbeschreibung G7'!B5</f>
        <v>#DIV/0!</v>
      </c>
      <c r="E195" s="684">
        <v>7</v>
      </c>
      <c r="F195" s="680">
        <f>VLOOKUP(E195,$A$2:$B$13,2,FALSE)</f>
        <v>202.5</v>
      </c>
      <c r="G195" s="685">
        <v>7</v>
      </c>
      <c r="H195" s="682">
        <f>VLOOKUP(G195,$C$2:$D$13,2,FALSE)</f>
        <v>162.5</v>
      </c>
      <c r="I195" s="246" t="s">
        <v>141</v>
      </c>
    </row>
    <row r="196" spans="1:15" x14ac:dyDescent="0.2">
      <c r="A196" s="4" t="s">
        <v>309</v>
      </c>
      <c r="B196" s="312">
        <f>Leistungswerte!G181</f>
        <v>0</v>
      </c>
      <c r="C196" s="34">
        <v>7</v>
      </c>
      <c r="D196" s="67" t="e">
        <f>'Leistungsbeschreibung G7'!B6</f>
        <v>#DIV/0!</v>
      </c>
      <c r="E196" s="684">
        <v>7</v>
      </c>
      <c r="F196" s="680">
        <f>VLOOKUP(E196,$A$2:$B$13,2,FALSE)</f>
        <v>202.5</v>
      </c>
      <c r="G196" s="685">
        <v>7</v>
      </c>
      <c r="H196" s="682">
        <f>VLOOKUP(G196,$C$2:$D$13,2,FALSE)</f>
        <v>162.5</v>
      </c>
      <c r="I196" s="246" t="s">
        <v>141</v>
      </c>
      <c r="J196" s="4"/>
      <c r="K196" s="4"/>
      <c r="L196" s="4"/>
    </row>
    <row r="197" spans="1:15" x14ac:dyDescent="0.2">
      <c r="A197" s="4" t="s">
        <v>310</v>
      </c>
      <c r="B197" s="312">
        <f>Leistungswerte!G182</f>
        <v>0</v>
      </c>
      <c r="C197" s="34" t="s">
        <v>107</v>
      </c>
      <c r="D197" s="67" t="e">
        <f>'Leistungsbeschreibung Hj'!B5</f>
        <v>#DIV/0!</v>
      </c>
      <c r="E197" s="683" t="s">
        <v>107</v>
      </c>
      <c r="F197" s="680">
        <f t="shared" ref="F197:F212" si="9">VLOOKUP(E197,$A$2:$B$11,2,FALSE)</f>
        <v>1</v>
      </c>
      <c r="G197" s="682" t="s">
        <v>107</v>
      </c>
      <c r="H197" s="682">
        <f t="shared" ref="H197:H212" si="10">VLOOKUP(G197,$C$2:$D$11,2,FALSE)</f>
        <v>0</v>
      </c>
      <c r="I197" s="246" t="s">
        <v>311</v>
      </c>
      <c r="J197" s="4"/>
      <c r="K197" s="4"/>
      <c r="L197" s="4"/>
    </row>
    <row r="198" spans="1:15" x14ac:dyDescent="0.2">
      <c r="A198" s="4" t="s">
        <v>312</v>
      </c>
      <c r="B198" s="312">
        <f>Leistungswerte!G183</f>
        <v>0</v>
      </c>
      <c r="C198" s="34" t="s">
        <v>107</v>
      </c>
      <c r="D198" s="67" t="e">
        <f>'Leistungsbeschreibung Hj'!B6</f>
        <v>#DIV/0!</v>
      </c>
      <c r="E198" s="683" t="s">
        <v>107</v>
      </c>
      <c r="F198" s="680">
        <f t="shared" si="9"/>
        <v>1</v>
      </c>
      <c r="G198" s="682" t="s">
        <v>107</v>
      </c>
      <c r="H198" s="682">
        <f t="shared" si="10"/>
        <v>0</v>
      </c>
      <c r="I198" s="246" t="s">
        <v>311</v>
      </c>
      <c r="J198" s="4"/>
      <c r="K198" s="4"/>
      <c r="L198" s="4"/>
    </row>
    <row r="199" spans="1:15" x14ac:dyDescent="0.2">
      <c r="A199" s="4" t="s">
        <v>313</v>
      </c>
      <c r="B199" s="312">
        <f>Leistungswerte!G184</f>
        <v>0</v>
      </c>
      <c r="C199" s="34" t="s">
        <v>108</v>
      </c>
      <c r="D199" s="67" t="e">
        <f>'Leistungsbeschreibung Hh'!B5</f>
        <v>#DIV/0!</v>
      </c>
      <c r="E199" s="683" t="s">
        <v>108</v>
      </c>
      <c r="F199" s="680">
        <f t="shared" si="9"/>
        <v>1</v>
      </c>
      <c r="G199" s="682" t="s">
        <v>108</v>
      </c>
      <c r="H199" s="682">
        <f t="shared" si="10"/>
        <v>1</v>
      </c>
      <c r="I199" s="246" t="s">
        <v>311</v>
      </c>
      <c r="J199" s="4"/>
      <c r="K199" s="4"/>
      <c r="L199" s="4"/>
    </row>
    <row r="200" spans="1:15" x14ac:dyDescent="0.2">
      <c r="A200" s="4" t="s">
        <v>314</v>
      </c>
      <c r="B200" s="312">
        <f>Leistungswerte!G185</f>
        <v>0</v>
      </c>
      <c r="C200" s="34" t="s">
        <v>108</v>
      </c>
      <c r="D200" s="67" t="e">
        <f>'Leistungsbeschreibung Hh'!B6</f>
        <v>#DIV/0!</v>
      </c>
      <c r="E200" s="683" t="s">
        <v>108</v>
      </c>
      <c r="F200" s="680">
        <f t="shared" si="9"/>
        <v>1</v>
      </c>
      <c r="G200" s="682" t="s">
        <v>108</v>
      </c>
      <c r="H200" s="682">
        <f t="shared" si="10"/>
        <v>1</v>
      </c>
      <c r="I200" s="246" t="s">
        <v>311</v>
      </c>
      <c r="J200" s="4"/>
      <c r="K200" s="4"/>
      <c r="L200" s="4"/>
    </row>
    <row r="201" spans="1:15" x14ac:dyDescent="0.2">
      <c r="A201" s="4" t="s">
        <v>315</v>
      </c>
      <c r="B201" s="312">
        <f>Leistungswerte!G186</f>
        <v>0</v>
      </c>
      <c r="C201" s="34" t="s">
        <v>109</v>
      </c>
      <c r="D201" s="67" t="e">
        <f>'Leistungsbeschreibung Hv'!B5</f>
        <v>#DIV/0!</v>
      </c>
      <c r="E201" s="683" t="s">
        <v>109</v>
      </c>
      <c r="F201" s="680">
        <f t="shared" si="9"/>
        <v>3</v>
      </c>
      <c r="G201" s="682" t="s">
        <v>109</v>
      </c>
      <c r="H201" s="682">
        <f t="shared" si="10"/>
        <v>1</v>
      </c>
      <c r="I201" s="246" t="s">
        <v>311</v>
      </c>
      <c r="J201" s="4"/>
      <c r="K201" s="4"/>
      <c r="L201" s="4"/>
    </row>
    <row r="202" spans="1:15" x14ac:dyDescent="0.2">
      <c r="A202" s="4" t="s">
        <v>316</v>
      </c>
      <c r="B202" s="312">
        <f>Leistungswerte!G187</f>
        <v>0</v>
      </c>
      <c r="C202" s="34" t="s">
        <v>109</v>
      </c>
      <c r="D202" s="67" t="e">
        <f>'Leistungsbeschreibung Hv'!B6</f>
        <v>#DIV/0!</v>
      </c>
      <c r="E202" s="683" t="s">
        <v>109</v>
      </c>
      <c r="F202" s="680">
        <f t="shared" si="9"/>
        <v>3</v>
      </c>
      <c r="G202" s="682" t="s">
        <v>109</v>
      </c>
      <c r="H202" s="682">
        <f t="shared" si="10"/>
        <v>1</v>
      </c>
      <c r="I202" s="246" t="s">
        <v>311</v>
      </c>
      <c r="J202" s="4"/>
      <c r="K202" s="4"/>
      <c r="L202" s="4"/>
    </row>
    <row r="203" spans="1:15" x14ac:dyDescent="0.2">
      <c r="A203" s="4" t="s">
        <v>317</v>
      </c>
      <c r="B203" s="312">
        <f>Leistungswerte!G188</f>
        <v>0</v>
      </c>
      <c r="C203" s="34" t="s">
        <v>110</v>
      </c>
      <c r="D203" s="67" t="e">
        <f>'Leistungsbeschreibung Hm'!B5</f>
        <v>#DIV/0!</v>
      </c>
      <c r="E203" s="683" t="s">
        <v>110</v>
      </c>
      <c r="F203" s="680">
        <f t="shared" si="9"/>
        <v>6.7</v>
      </c>
      <c r="G203" s="682" t="s">
        <v>110</v>
      </c>
      <c r="H203" s="682">
        <f t="shared" si="10"/>
        <v>5.3</v>
      </c>
      <c r="I203" s="246" t="s">
        <v>311</v>
      </c>
      <c r="J203" s="4"/>
      <c r="K203" s="4"/>
      <c r="L203" s="4"/>
    </row>
    <row r="204" spans="1:15" x14ac:dyDescent="0.2">
      <c r="A204" s="4" t="s">
        <v>318</v>
      </c>
      <c r="B204" s="312">
        <f>Leistungswerte!G189</f>
        <v>0</v>
      </c>
      <c r="C204" s="34" t="s">
        <v>110</v>
      </c>
      <c r="D204" s="67" t="e">
        <f>'Leistungsbeschreibung Hm'!B6</f>
        <v>#DIV/0!</v>
      </c>
      <c r="E204" s="683" t="s">
        <v>110</v>
      </c>
      <c r="F204" s="680">
        <f t="shared" si="9"/>
        <v>6.7</v>
      </c>
      <c r="G204" s="682" t="s">
        <v>110</v>
      </c>
      <c r="H204" s="682">
        <f t="shared" si="10"/>
        <v>5.3</v>
      </c>
      <c r="I204" s="246" t="s">
        <v>311</v>
      </c>
      <c r="J204" s="4"/>
      <c r="K204" s="4"/>
      <c r="L204" s="4"/>
    </row>
    <row r="205" spans="1:15" x14ac:dyDescent="0.2">
      <c r="A205" s="4" t="s">
        <v>319</v>
      </c>
      <c r="B205" s="312">
        <f>Leistungswerte!G190</f>
        <v>0</v>
      </c>
      <c r="C205" s="34">
        <v>1</v>
      </c>
      <c r="D205" s="67" t="e">
        <f>'Leistungsbeschreibung H1'!B5</f>
        <v>#DIV/0!</v>
      </c>
      <c r="E205" s="683">
        <v>1</v>
      </c>
      <c r="F205" s="680">
        <f t="shared" si="9"/>
        <v>29.166666666666657</v>
      </c>
      <c r="G205" s="682">
        <v>1</v>
      </c>
      <c r="H205" s="682">
        <f t="shared" si="10"/>
        <v>23</v>
      </c>
      <c r="I205" s="246" t="s">
        <v>311</v>
      </c>
      <c r="J205" s="4"/>
      <c r="K205" s="4"/>
      <c r="L205" s="4"/>
    </row>
    <row r="206" spans="1:15" x14ac:dyDescent="0.2">
      <c r="A206" s="4" t="s">
        <v>320</v>
      </c>
      <c r="B206" s="312">
        <f>Leistungswerte!G191</f>
        <v>0</v>
      </c>
      <c r="C206" s="34">
        <v>1</v>
      </c>
      <c r="D206" s="67" t="e">
        <f>'Leistungsbeschreibung H1'!B6</f>
        <v>#DIV/0!</v>
      </c>
      <c r="E206" s="683">
        <v>1</v>
      </c>
      <c r="F206" s="680">
        <f t="shared" si="9"/>
        <v>29.166666666666657</v>
      </c>
      <c r="G206" s="682">
        <v>1</v>
      </c>
      <c r="H206" s="682">
        <f t="shared" si="10"/>
        <v>23</v>
      </c>
      <c r="I206" s="246" t="s">
        <v>311</v>
      </c>
      <c r="J206" s="4"/>
      <c r="K206" s="4"/>
      <c r="L206" s="4"/>
    </row>
    <row r="207" spans="1:15" x14ac:dyDescent="0.2">
      <c r="A207" s="4" t="s">
        <v>321</v>
      </c>
      <c r="B207" s="312">
        <f>Leistungswerte!G192</f>
        <v>0</v>
      </c>
      <c r="C207" s="34">
        <v>2</v>
      </c>
      <c r="D207" s="67" t="e">
        <f>'Leistungsbeschreibung H2'!B5</f>
        <v>#DIV/0!</v>
      </c>
      <c r="E207" s="683">
        <v>2</v>
      </c>
      <c r="F207" s="680">
        <f t="shared" si="9"/>
        <v>58.333333333333329</v>
      </c>
      <c r="G207" s="682">
        <v>2</v>
      </c>
      <c r="H207" s="682">
        <f t="shared" si="10"/>
        <v>46</v>
      </c>
      <c r="I207" s="246" t="s">
        <v>311</v>
      </c>
      <c r="J207" s="4"/>
      <c r="K207" s="4"/>
      <c r="L207" s="4"/>
      <c r="M207" s="4"/>
      <c r="N207" s="4"/>
      <c r="O207" s="4"/>
    </row>
    <row r="208" spans="1:15" x14ac:dyDescent="0.2">
      <c r="A208" s="4" t="s">
        <v>322</v>
      </c>
      <c r="B208" s="312">
        <f>Leistungswerte!G193</f>
        <v>0</v>
      </c>
      <c r="C208" s="34">
        <v>2</v>
      </c>
      <c r="D208" s="67" t="e">
        <f>'Leistungsbeschreibung H2'!B6</f>
        <v>#DIV/0!</v>
      </c>
      <c r="E208" s="683">
        <v>2</v>
      </c>
      <c r="F208" s="680">
        <f t="shared" si="9"/>
        <v>58.333333333333329</v>
      </c>
      <c r="G208" s="682">
        <v>2</v>
      </c>
      <c r="H208" s="682">
        <f t="shared" si="10"/>
        <v>46</v>
      </c>
      <c r="I208" s="246" t="s">
        <v>311</v>
      </c>
      <c r="J208" s="4"/>
      <c r="K208" s="4"/>
      <c r="L208" s="4"/>
    </row>
    <row r="209" spans="1:15" x14ac:dyDescent="0.2">
      <c r="A209" s="4" t="s">
        <v>323</v>
      </c>
      <c r="B209" s="312">
        <f>Leistungswerte!G194</f>
        <v>0</v>
      </c>
      <c r="C209" s="34">
        <v>3</v>
      </c>
      <c r="D209" s="67" t="e">
        <f>'Leistungsbeschreibung H3'!B5</f>
        <v>#DIV/0!</v>
      </c>
      <c r="E209" s="683">
        <v>3</v>
      </c>
      <c r="F209" s="680">
        <f t="shared" si="9"/>
        <v>82.4</v>
      </c>
      <c r="G209" s="682">
        <v>3</v>
      </c>
      <c r="H209" s="682">
        <f t="shared" si="10"/>
        <v>67.800000000000011</v>
      </c>
      <c r="I209" s="246" t="s">
        <v>311</v>
      </c>
      <c r="L209" s="4"/>
    </row>
    <row r="210" spans="1:15" x14ac:dyDescent="0.2">
      <c r="A210" s="4" t="s">
        <v>324</v>
      </c>
      <c r="B210" s="312">
        <f>Leistungswerte!G195</f>
        <v>0</v>
      </c>
      <c r="C210" s="34">
        <v>3</v>
      </c>
      <c r="D210" s="67" t="e">
        <f>'Leistungsbeschreibung H3'!B6</f>
        <v>#DIV/0!</v>
      </c>
      <c r="E210" s="683">
        <v>3</v>
      </c>
      <c r="F210" s="680">
        <f t="shared" si="9"/>
        <v>82.4</v>
      </c>
      <c r="G210" s="682">
        <v>3</v>
      </c>
      <c r="H210" s="682">
        <f t="shared" si="10"/>
        <v>67.800000000000011</v>
      </c>
      <c r="I210" s="246" t="s">
        <v>311</v>
      </c>
      <c r="L210" s="4"/>
    </row>
    <row r="211" spans="1:15" x14ac:dyDescent="0.2">
      <c r="A211" s="4" t="s">
        <v>325</v>
      </c>
      <c r="B211" s="312">
        <f>Leistungswerte!G196</f>
        <v>0</v>
      </c>
      <c r="C211" s="34">
        <v>5</v>
      </c>
      <c r="D211" s="67" t="e">
        <f>'Leistungsbeschreibung H5'!B5</f>
        <v>#DIV/0!</v>
      </c>
      <c r="E211" s="683">
        <v>5</v>
      </c>
      <c r="F211" s="680">
        <f t="shared" si="9"/>
        <v>137.33333333333334</v>
      </c>
      <c r="G211" s="682">
        <v>5</v>
      </c>
      <c r="H211" s="682">
        <f t="shared" si="10"/>
        <v>113</v>
      </c>
      <c r="I211" s="246" t="s">
        <v>311</v>
      </c>
      <c r="L211" s="4"/>
    </row>
    <row r="212" spans="1:15" x14ac:dyDescent="0.2">
      <c r="A212" s="4" t="s">
        <v>326</v>
      </c>
      <c r="B212" s="312">
        <f>Leistungswerte!G197</f>
        <v>0</v>
      </c>
      <c r="C212" s="34">
        <v>5</v>
      </c>
      <c r="D212" s="67" t="e">
        <f>'Leistungsbeschreibung H5'!B6</f>
        <v>#DIV/0!</v>
      </c>
      <c r="E212" s="683">
        <v>5</v>
      </c>
      <c r="F212" s="680">
        <f t="shared" si="9"/>
        <v>137.33333333333334</v>
      </c>
      <c r="G212" s="682">
        <v>5</v>
      </c>
      <c r="H212" s="682">
        <f t="shared" si="10"/>
        <v>113</v>
      </c>
      <c r="I212" s="246" t="s">
        <v>311</v>
      </c>
      <c r="J212" s="4"/>
      <c r="K212" s="4"/>
      <c r="L212" s="4"/>
    </row>
    <row r="213" spans="1:15" x14ac:dyDescent="0.2">
      <c r="A213" s="4" t="s">
        <v>327</v>
      </c>
      <c r="B213" s="312">
        <f>Leistungswerte!G198</f>
        <v>0</v>
      </c>
      <c r="C213" s="34">
        <v>6</v>
      </c>
      <c r="D213" s="67" t="e">
        <f>'Leistungsbeschreibung H6'!B5</f>
        <v>#DIV/0!</v>
      </c>
      <c r="E213" s="683">
        <v>6</v>
      </c>
      <c r="F213" s="680">
        <f>VLOOKUP(E213,$A$2:$B$13,2,FALSE)</f>
        <v>166.5</v>
      </c>
      <c r="G213" s="682">
        <v>6</v>
      </c>
      <c r="H213" s="682">
        <f>VLOOKUP(G213,$C$2:$D$13,2,FALSE)</f>
        <v>136</v>
      </c>
      <c r="I213" s="246" t="s">
        <v>311</v>
      </c>
      <c r="J213" s="4"/>
      <c r="K213" s="4"/>
      <c r="L213" s="4"/>
    </row>
    <row r="214" spans="1:15" x14ac:dyDescent="0.2">
      <c r="A214" s="4" t="s">
        <v>328</v>
      </c>
      <c r="B214" s="312">
        <f>Leistungswerte!G199</f>
        <v>0</v>
      </c>
      <c r="C214" s="34">
        <v>6</v>
      </c>
      <c r="D214" s="67" t="e">
        <f>'Leistungsbeschreibung H6'!B6</f>
        <v>#DIV/0!</v>
      </c>
      <c r="E214" s="683">
        <v>6</v>
      </c>
      <c r="F214" s="680">
        <f>VLOOKUP(E214,$A$2:$B$13,2,FALSE)</f>
        <v>166.5</v>
      </c>
      <c r="G214" s="682">
        <v>6</v>
      </c>
      <c r="H214" s="682">
        <f>VLOOKUP(G214,$C$2:$D$13,2,FALSE)</f>
        <v>136</v>
      </c>
      <c r="I214" s="246" t="s">
        <v>311</v>
      </c>
      <c r="J214" s="4"/>
      <c r="K214" s="4"/>
      <c r="L214" s="4"/>
    </row>
    <row r="215" spans="1:15" x14ac:dyDescent="0.2">
      <c r="A215" s="4" t="s">
        <v>329</v>
      </c>
      <c r="B215" s="312">
        <f>Leistungswerte!G200</f>
        <v>0</v>
      </c>
      <c r="C215" s="34">
        <v>7</v>
      </c>
      <c r="D215" s="67" t="e">
        <f>'Leistungsbeschreibung H7'!B5</f>
        <v>#DIV/0!</v>
      </c>
      <c r="E215" s="684">
        <v>7</v>
      </c>
      <c r="F215" s="680">
        <f>VLOOKUP(E215,$A$2:$B$13,2,FALSE)</f>
        <v>202.5</v>
      </c>
      <c r="G215" s="685">
        <v>7</v>
      </c>
      <c r="H215" s="682">
        <f>VLOOKUP(G215,$C$2:$D$13,2,FALSE)</f>
        <v>162.5</v>
      </c>
      <c r="I215" s="246" t="s">
        <v>311</v>
      </c>
      <c r="J215" s="4"/>
      <c r="K215" s="4"/>
      <c r="L215" s="4"/>
    </row>
    <row r="216" spans="1:15" x14ac:dyDescent="0.2">
      <c r="A216" s="4" t="s">
        <v>330</v>
      </c>
      <c r="B216" s="312">
        <f>Leistungswerte!G201</f>
        <v>0</v>
      </c>
      <c r="C216" s="34">
        <v>7</v>
      </c>
      <c r="D216" s="67" t="e">
        <f>'Leistungsbeschreibung H7'!B6</f>
        <v>#DIV/0!</v>
      </c>
      <c r="E216" s="684">
        <v>7</v>
      </c>
      <c r="F216" s="680">
        <f>VLOOKUP(E216,$A$2:$B$13,2,FALSE)</f>
        <v>202.5</v>
      </c>
      <c r="G216" s="685">
        <v>7</v>
      </c>
      <c r="H216" s="682">
        <f>VLOOKUP(G216,$C$2:$D$13,2,FALSE)</f>
        <v>162.5</v>
      </c>
      <c r="I216" s="246" t="s">
        <v>311</v>
      </c>
      <c r="J216" s="4"/>
      <c r="K216" s="4"/>
      <c r="L216" s="4"/>
    </row>
    <row r="217" spans="1:15" x14ac:dyDescent="0.2">
      <c r="A217" s="4" t="s">
        <v>331</v>
      </c>
      <c r="B217" s="312">
        <f>Leistungswerte!G202</f>
        <v>0</v>
      </c>
      <c r="C217" s="34" t="s">
        <v>107</v>
      </c>
      <c r="D217" s="67" t="e">
        <f>'Leistungsbeschreibung Ij'!B5</f>
        <v>#DIV/0!</v>
      </c>
      <c r="E217" s="683" t="s">
        <v>107</v>
      </c>
      <c r="F217" s="680">
        <f t="shared" ref="F217:F232" si="11">VLOOKUP(E217,$A$2:$B$11,2,FALSE)</f>
        <v>1</v>
      </c>
      <c r="G217" s="682" t="s">
        <v>107</v>
      </c>
      <c r="H217" s="682">
        <f t="shared" ref="H217:H232" si="12">VLOOKUP(G217,$C$2:$D$11,2,FALSE)</f>
        <v>0</v>
      </c>
      <c r="I217" s="246" t="s">
        <v>332</v>
      </c>
      <c r="J217" s="4"/>
      <c r="K217" s="4"/>
      <c r="L217" s="4"/>
    </row>
    <row r="218" spans="1:15" x14ac:dyDescent="0.2">
      <c r="A218" s="4" t="s">
        <v>333</v>
      </c>
      <c r="B218" s="312">
        <f>Leistungswerte!G203</f>
        <v>0</v>
      </c>
      <c r="C218" s="34" t="s">
        <v>107</v>
      </c>
      <c r="D218" s="67" t="e">
        <f>'Leistungsbeschreibung Ij'!B6</f>
        <v>#DIV/0!</v>
      </c>
      <c r="E218" s="683" t="s">
        <v>107</v>
      </c>
      <c r="F218" s="680">
        <f t="shared" si="11"/>
        <v>1</v>
      </c>
      <c r="G218" s="682" t="s">
        <v>107</v>
      </c>
      <c r="H218" s="682">
        <f t="shared" si="12"/>
        <v>0</v>
      </c>
      <c r="I218" s="246" t="s">
        <v>332</v>
      </c>
      <c r="J218" s="4"/>
      <c r="K218" s="4"/>
      <c r="L218" s="4"/>
      <c r="M218" s="4"/>
      <c r="N218" s="4"/>
      <c r="O218" s="4"/>
    </row>
    <row r="219" spans="1:15" x14ac:dyDescent="0.2">
      <c r="A219" s="4" t="s">
        <v>334</v>
      </c>
      <c r="B219" s="312">
        <f>Leistungswerte!G204</f>
        <v>0</v>
      </c>
      <c r="C219" s="34" t="s">
        <v>108</v>
      </c>
      <c r="D219" s="67" t="e">
        <f>'Leistungsbeschreibung Ih'!B5</f>
        <v>#DIV/0!</v>
      </c>
      <c r="E219" s="683" t="s">
        <v>108</v>
      </c>
      <c r="F219" s="680">
        <f t="shared" si="11"/>
        <v>1</v>
      </c>
      <c r="G219" s="682" t="s">
        <v>108</v>
      </c>
      <c r="H219" s="682">
        <f t="shared" si="12"/>
        <v>1</v>
      </c>
      <c r="I219" s="246" t="s">
        <v>332</v>
      </c>
      <c r="J219" s="4"/>
      <c r="K219" s="4"/>
      <c r="L219" s="4"/>
      <c r="M219" s="4"/>
      <c r="N219" s="4"/>
      <c r="O219" s="4"/>
    </row>
    <row r="220" spans="1:15" x14ac:dyDescent="0.2">
      <c r="A220" s="4" t="s">
        <v>335</v>
      </c>
      <c r="B220" s="312">
        <f>Leistungswerte!G205</f>
        <v>0</v>
      </c>
      <c r="C220" s="34" t="s">
        <v>108</v>
      </c>
      <c r="D220" s="67" t="e">
        <f>'Leistungsbeschreibung Ih'!B6</f>
        <v>#DIV/0!</v>
      </c>
      <c r="E220" s="683" t="s">
        <v>108</v>
      </c>
      <c r="F220" s="680">
        <f t="shared" si="11"/>
        <v>1</v>
      </c>
      <c r="G220" s="682" t="s">
        <v>108</v>
      </c>
      <c r="H220" s="682">
        <f t="shared" si="12"/>
        <v>1</v>
      </c>
      <c r="I220" s="246" t="s">
        <v>332</v>
      </c>
      <c r="J220" s="4"/>
      <c r="K220" s="4"/>
      <c r="L220" s="4"/>
      <c r="M220" s="4"/>
      <c r="N220" s="4"/>
      <c r="O220" s="4"/>
    </row>
    <row r="221" spans="1:15" x14ac:dyDescent="0.2">
      <c r="A221" s="4" t="s">
        <v>336</v>
      </c>
      <c r="B221" s="312">
        <f>Leistungswerte!G206</f>
        <v>0</v>
      </c>
      <c r="C221" s="34" t="s">
        <v>109</v>
      </c>
      <c r="D221" s="67" t="e">
        <f>'Leistungsbeschreibung Iv'!B5</f>
        <v>#DIV/0!</v>
      </c>
      <c r="E221" s="683" t="s">
        <v>109</v>
      </c>
      <c r="F221" s="680">
        <f t="shared" si="11"/>
        <v>3</v>
      </c>
      <c r="G221" s="682" t="s">
        <v>109</v>
      </c>
      <c r="H221" s="682">
        <f t="shared" si="12"/>
        <v>1</v>
      </c>
      <c r="I221" s="246" t="s">
        <v>332</v>
      </c>
      <c r="J221" s="4"/>
      <c r="K221" s="4"/>
      <c r="L221" s="4"/>
      <c r="M221" s="4"/>
      <c r="N221" s="4"/>
      <c r="O221" s="4"/>
    </row>
    <row r="222" spans="1:15" x14ac:dyDescent="0.2">
      <c r="A222" s="4" t="s">
        <v>337</v>
      </c>
      <c r="B222" s="312">
        <f>Leistungswerte!G207</f>
        <v>0</v>
      </c>
      <c r="C222" s="34" t="s">
        <v>109</v>
      </c>
      <c r="D222" s="67" t="e">
        <f>'Leistungsbeschreibung Iv'!B6</f>
        <v>#DIV/0!</v>
      </c>
      <c r="E222" s="683" t="s">
        <v>109</v>
      </c>
      <c r="F222" s="680">
        <f t="shared" si="11"/>
        <v>3</v>
      </c>
      <c r="G222" s="682" t="s">
        <v>109</v>
      </c>
      <c r="H222" s="682">
        <f t="shared" si="12"/>
        <v>1</v>
      </c>
      <c r="I222" s="246" t="s">
        <v>332</v>
      </c>
      <c r="J222" s="4"/>
      <c r="K222" s="4"/>
      <c r="L222" s="4"/>
      <c r="M222" s="4"/>
      <c r="N222" s="4"/>
      <c r="O222" s="4"/>
    </row>
    <row r="223" spans="1:15" x14ac:dyDescent="0.2">
      <c r="A223" s="4" t="s">
        <v>338</v>
      </c>
      <c r="B223" s="312">
        <f>Leistungswerte!G208</f>
        <v>0</v>
      </c>
      <c r="C223" s="34" t="s">
        <v>110</v>
      </c>
      <c r="D223" s="67" t="e">
        <f>'Leistungsbeschreibung Im'!B5</f>
        <v>#DIV/0!</v>
      </c>
      <c r="E223" s="683" t="s">
        <v>110</v>
      </c>
      <c r="F223" s="680">
        <f t="shared" si="11"/>
        <v>6.7</v>
      </c>
      <c r="G223" s="682" t="s">
        <v>110</v>
      </c>
      <c r="H223" s="682">
        <f t="shared" si="12"/>
        <v>5.3</v>
      </c>
      <c r="I223" s="246" t="s">
        <v>332</v>
      </c>
      <c r="J223" s="4"/>
      <c r="K223" s="4"/>
      <c r="L223" s="4"/>
      <c r="M223" s="4"/>
      <c r="N223" s="4"/>
      <c r="O223" s="4"/>
    </row>
    <row r="224" spans="1:15" x14ac:dyDescent="0.2">
      <c r="A224" s="4" t="s">
        <v>339</v>
      </c>
      <c r="B224" s="312">
        <f>Leistungswerte!G209</f>
        <v>0</v>
      </c>
      <c r="C224" s="34" t="s">
        <v>110</v>
      </c>
      <c r="D224" s="67" t="e">
        <f>'Leistungsbeschreibung Im'!B6</f>
        <v>#DIV/0!</v>
      </c>
      <c r="E224" s="683" t="s">
        <v>110</v>
      </c>
      <c r="F224" s="680">
        <f t="shared" si="11"/>
        <v>6.7</v>
      </c>
      <c r="G224" s="682" t="s">
        <v>110</v>
      </c>
      <c r="H224" s="682">
        <f t="shared" si="12"/>
        <v>5.3</v>
      </c>
      <c r="I224" s="246" t="s">
        <v>332</v>
      </c>
      <c r="J224" s="4"/>
      <c r="K224" s="4"/>
      <c r="L224" s="4"/>
      <c r="M224" s="4"/>
      <c r="N224" s="4"/>
      <c r="O224" s="4"/>
    </row>
    <row r="225" spans="1:15" x14ac:dyDescent="0.2">
      <c r="A225" s="4" t="s">
        <v>340</v>
      </c>
      <c r="B225" s="312">
        <f>Leistungswerte!G210</f>
        <v>0</v>
      </c>
      <c r="C225" s="34">
        <v>1</v>
      </c>
      <c r="D225" s="67" t="e">
        <f>'Leistungsbeschreibung I1'!B5</f>
        <v>#DIV/0!</v>
      </c>
      <c r="E225" s="683">
        <v>1</v>
      </c>
      <c r="F225" s="680">
        <f t="shared" si="11"/>
        <v>29.166666666666657</v>
      </c>
      <c r="G225" s="682">
        <v>1</v>
      </c>
      <c r="H225" s="682">
        <f t="shared" si="12"/>
        <v>23</v>
      </c>
      <c r="I225" s="246" t="s">
        <v>332</v>
      </c>
      <c r="J225" s="4"/>
      <c r="K225" s="4"/>
      <c r="L225" s="4"/>
      <c r="M225" s="4"/>
      <c r="N225" s="4"/>
      <c r="O225" s="4"/>
    </row>
    <row r="226" spans="1:15" x14ac:dyDescent="0.2">
      <c r="A226" s="4" t="s">
        <v>341</v>
      </c>
      <c r="B226" s="312">
        <f>Leistungswerte!G211</f>
        <v>0</v>
      </c>
      <c r="C226" s="34">
        <v>1</v>
      </c>
      <c r="D226" s="67" t="e">
        <f>'Leistungsbeschreibung I1'!B6</f>
        <v>#DIV/0!</v>
      </c>
      <c r="E226" s="683">
        <v>1</v>
      </c>
      <c r="F226" s="680">
        <f t="shared" si="11"/>
        <v>29.166666666666657</v>
      </c>
      <c r="G226" s="682">
        <v>1</v>
      </c>
      <c r="H226" s="682">
        <f t="shared" si="12"/>
        <v>23</v>
      </c>
      <c r="I226" s="246" t="s">
        <v>332</v>
      </c>
      <c r="J226" s="4"/>
      <c r="K226" s="4"/>
      <c r="L226" s="4"/>
      <c r="M226" s="4"/>
      <c r="N226" s="4"/>
      <c r="O226" s="4"/>
    </row>
    <row r="227" spans="1:15" x14ac:dyDescent="0.2">
      <c r="A227" s="4" t="s">
        <v>342</v>
      </c>
      <c r="B227" s="312">
        <f>Leistungswerte!G212</f>
        <v>0</v>
      </c>
      <c r="C227" s="34">
        <v>2</v>
      </c>
      <c r="D227" s="67" t="e">
        <f>'Leistungsbeschreibung I2'!B5</f>
        <v>#DIV/0!</v>
      </c>
      <c r="E227" s="683">
        <v>2</v>
      </c>
      <c r="F227" s="680">
        <f t="shared" si="11"/>
        <v>58.333333333333329</v>
      </c>
      <c r="G227" s="682">
        <v>2</v>
      </c>
      <c r="H227" s="682">
        <f t="shared" si="12"/>
        <v>46</v>
      </c>
      <c r="I227" s="246" t="s">
        <v>332</v>
      </c>
      <c r="J227" s="4"/>
      <c r="K227" s="4"/>
      <c r="L227" s="4"/>
      <c r="M227" s="4"/>
      <c r="N227" s="4"/>
      <c r="O227" s="4"/>
    </row>
    <row r="228" spans="1:15" x14ac:dyDescent="0.2">
      <c r="A228" s="4" t="s">
        <v>343</v>
      </c>
      <c r="B228" s="312">
        <f>Leistungswerte!G213</f>
        <v>0</v>
      </c>
      <c r="C228" s="34">
        <v>2</v>
      </c>
      <c r="D228" s="67" t="e">
        <f>'Leistungsbeschreibung I2'!B6</f>
        <v>#DIV/0!</v>
      </c>
      <c r="E228" s="683">
        <v>2</v>
      </c>
      <c r="F228" s="680">
        <f t="shared" si="11"/>
        <v>58.333333333333329</v>
      </c>
      <c r="G228" s="682">
        <v>2</v>
      </c>
      <c r="H228" s="682">
        <f t="shared" si="12"/>
        <v>46</v>
      </c>
      <c r="I228" s="246" t="s">
        <v>332</v>
      </c>
      <c r="J228" s="4"/>
      <c r="K228" s="4"/>
      <c r="L228" s="4"/>
      <c r="M228" s="4"/>
      <c r="N228" s="4"/>
      <c r="O228" s="4"/>
    </row>
    <row r="229" spans="1:15" x14ac:dyDescent="0.2">
      <c r="A229" s="4" t="s">
        <v>344</v>
      </c>
      <c r="B229" s="312">
        <f>Leistungswerte!G214</f>
        <v>0</v>
      </c>
      <c r="C229" s="34">
        <v>3</v>
      </c>
      <c r="D229" s="67" t="e">
        <f>'Leistungsbeschreibung I3'!B5</f>
        <v>#DIV/0!</v>
      </c>
      <c r="E229" s="683">
        <v>3</v>
      </c>
      <c r="F229" s="680">
        <f t="shared" si="11"/>
        <v>82.4</v>
      </c>
      <c r="G229" s="682">
        <v>3</v>
      </c>
      <c r="H229" s="682">
        <f t="shared" si="12"/>
        <v>67.800000000000011</v>
      </c>
      <c r="I229" s="246" t="s">
        <v>332</v>
      </c>
      <c r="J229" s="4"/>
      <c r="K229" s="4"/>
      <c r="L229" s="4"/>
      <c r="M229" s="4"/>
      <c r="N229" s="4"/>
      <c r="O229" s="4"/>
    </row>
    <row r="230" spans="1:15" x14ac:dyDescent="0.2">
      <c r="A230" s="4" t="s">
        <v>345</v>
      </c>
      <c r="B230" s="312">
        <f>Leistungswerte!G215</f>
        <v>0</v>
      </c>
      <c r="C230" s="34">
        <v>3</v>
      </c>
      <c r="D230" s="67" t="e">
        <f>'Leistungsbeschreibung I3'!B6</f>
        <v>#DIV/0!</v>
      </c>
      <c r="E230" s="683">
        <v>3</v>
      </c>
      <c r="F230" s="680">
        <f t="shared" si="11"/>
        <v>82.4</v>
      </c>
      <c r="G230" s="682">
        <v>3</v>
      </c>
      <c r="H230" s="682">
        <f t="shared" si="12"/>
        <v>67.800000000000011</v>
      </c>
      <c r="I230" s="246" t="s">
        <v>332</v>
      </c>
      <c r="J230" s="4"/>
      <c r="K230" s="4"/>
      <c r="L230" s="4"/>
      <c r="M230" s="4"/>
      <c r="N230" s="4"/>
      <c r="O230" s="4"/>
    </row>
    <row r="231" spans="1:15" x14ac:dyDescent="0.2">
      <c r="A231" s="4" t="s">
        <v>346</v>
      </c>
      <c r="B231" s="312">
        <f>Leistungswerte!G216</f>
        <v>0</v>
      </c>
      <c r="C231" s="34">
        <v>5</v>
      </c>
      <c r="D231" s="67" t="e">
        <f>'Leistungsbeschreibung I5'!B5</f>
        <v>#DIV/0!</v>
      </c>
      <c r="E231" s="683">
        <v>5</v>
      </c>
      <c r="F231" s="680">
        <f t="shared" si="11"/>
        <v>137.33333333333334</v>
      </c>
      <c r="G231" s="682">
        <v>5</v>
      </c>
      <c r="H231" s="682">
        <f t="shared" si="12"/>
        <v>113</v>
      </c>
      <c r="I231" s="246" t="s">
        <v>332</v>
      </c>
      <c r="J231" s="4"/>
      <c r="K231" s="4"/>
      <c r="L231" s="4"/>
      <c r="M231" s="4"/>
      <c r="N231" s="4"/>
      <c r="O231" s="4"/>
    </row>
    <row r="232" spans="1:15" x14ac:dyDescent="0.2">
      <c r="A232" s="4" t="s">
        <v>347</v>
      </c>
      <c r="B232" s="312">
        <f>Leistungswerte!G217</f>
        <v>0</v>
      </c>
      <c r="C232" s="34">
        <v>5</v>
      </c>
      <c r="D232" s="67" t="e">
        <f>'Leistungsbeschreibung I5'!B6</f>
        <v>#DIV/0!</v>
      </c>
      <c r="E232" s="683">
        <v>5</v>
      </c>
      <c r="F232" s="680">
        <f t="shared" si="11"/>
        <v>137.33333333333334</v>
      </c>
      <c r="G232" s="682">
        <v>5</v>
      </c>
      <c r="H232" s="682">
        <f t="shared" si="12"/>
        <v>113</v>
      </c>
      <c r="I232" s="246" t="s">
        <v>332</v>
      </c>
      <c r="J232" s="4"/>
      <c r="K232" s="4"/>
      <c r="L232" s="4"/>
      <c r="M232" s="4"/>
      <c r="N232" s="4"/>
      <c r="O232" s="4"/>
    </row>
    <row r="233" spans="1:15" x14ac:dyDescent="0.2">
      <c r="A233" s="4" t="s">
        <v>348</v>
      </c>
      <c r="B233" s="312">
        <f>Leistungswerte!G218</f>
        <v>0</v>
      </c>
      <c r="C233" s="34">
        <v>6</v>
      </c>
      <c r="D233" s="67" t="e">
        <f>'Leistungsbeschreibung I6'!B5</f>
        <v>#DIV/0!</v>
      </c>
      <c r="E233" s="683">
        <v>6</v>
      </c>
      <c r="F233" s="680">
        <f>VLOOKUP(E233,$A$2:$B$13,2,FALSE)</f>
        <v>166.5</v>
      </c>
      <c r="G233" s="682">
        <v>6</v>
      </c>
      <c r="H233" s="682">
        <f>VLOOKUP(G233,$C$2:$D$13,2,FALSE)</f>
        <v>136</v>
      </c>
      <c r="I233" s="246" t="s">
        <v>332</v>
      </c>
      <c r="J233" s="4"/>
      <c r="K233" s="4"/>
      <c r="L233" s="4"/>
      <c r="M233" s="4"/>
      <c r="N233" s="4"/>
      <c r="O233" s="4"/>
    </row>
    <row r="234" spans="1:15" x14ac:dyDescent="0.2">
      <c r="A234" s="4" t="s">
        <v>349</v>
      </c>
      <c r="B234" s="312">
        <f>Leistungswerte!G219</f>
        <v>0</v>
      </c>
      <c r="C234" s="34">
        <v>6</v>
      </c>
      <c r="D234" s="67" t="e">
        <f>'Leistungsbeschreibung I6'!B6</f>
        <v>#DIV/0!</v>
      </c>
      <c r="E234" s="683">
        <v>6</v>
      </c>
      <c r="F234" s="680">
        <f>VLOOKUP(E234,$A$2:$B$13,2,FALSE)</f>
        <v>166.5</v>
      </c>
      <c r="G234" s="682">
        <v>6</v>
      </c>
      <c r="H234" s="682">
        <f>VLOOKUP(G234,$C$2:$D$13,2,FALSE)</f>
        <v>136</v>
      </c>
      <c r="I234" s="246" t="s">
        <v>332</v>
      </c>
      <c r="J234" s="4"/>
      <c r="K234" s="4"/>
      <c r="L234" s="4"/>
      <c r="M234" s="4"/>
      <c r="N234" s="4"/>
      <c r="O234" s="4"/>
    </row>
    <row r="235" spans="1:15" x14ac:dyDescent="0.2">
      <c r="A235" s="4" t="s">
        <v>350</v>
      </c>
      <c r="B235" s="312">
        <f>Leistungswerte!G220</f>
        <v>0</v>
      </c>
      <c r="C235" s="34">
        <v>7</v>
      </c>
      <c r="D235" s="67" t="e">
        <f>'Leistungsbeschreibung I7'!B5</f>
        <v>#DIV/0!</v>
      </c>
      <c r="E235" s="684">
        <v>7</v>
      </c>
      <c r="F235" s="680">
        <f>VLOOKUP(E235,$A$2:$B$13,2,FALSE)</f>
        <v>202.5</v>
      </c>
      <c r="G235" s="685">
        <v>7</v>
      </c>
      <c r="H235" s="682">
        <f>VLOOKUP(G235,$C$2:$D$13,2,FALSE)</f>
        <v>162.5</v>
      </c>
      <c r="I235" s="246" t="s">
        <v>332</v>
      </c>
      <c r="J235" s="4"/>
      <c r="K235" s="4"/>
      <c r="L235" s="4"/>
      <c r="M235" s="4"/>
      <c r="N235" s="4"/>
      <c r="O235" s="4"/>
    </row>
    <row r="236" spans="1:15" x14ac:dyDescent="0.2">
      <c r="A236" s="4" t="s">
        <v>351</v>
      </c>
      <c r="B236" s="312">
        <f>Leistungswerte!G221</f>
        <v>0</v>
      </c>
      <c r="C236" s="34">
        <v>7</v>
      </c>
      <c r="D236" s="67" t="e">
        <f>'Leistungsbeschreibung I7'!B6</f>
        <v>#DIV/0!</v>
      </c>
      <c r="E236" s="684">
        <v>7</v>
      </c>
      <c r="F236" s="680">
        <f>VLOOKUP(E236,$A$2:$B$13,2,FALSE)</f>
        <v>202.5</v>
      </c>
      <c r="G236" s="685">
        <v>7</v>
      </c>
      <c r="H236" s="682">
        <f>VLOOKUP(G236,$C$2:$D$13,2,FALSE)</f>
        <v>162.5</v>
      </c>
      <c r="I236" s="246" t="s">
        <v>332</v>
      </c>
      <c r="J236" s="4"/>
      <c r="K236" s="4"/>
      <c r="L236" s="4"/>
      <c r="M236" s="4"/>
      <c r="N236" s="4"/>
      <c r="O236" s="4"/>
    </row>
    <row r="237" spans="1:15" x14ac:dyDescent="0.2">
      <c r="A237" s="3"/>
      <c r="B237" s="4"/>
      <c r="C237" s="44"/>
      <c r="D237" s="44"/>
      <c r="E237" s="34"/>
      <c r="F237" s="46"/>
      <c r="G237" s="44"/>
      <c r="H237" s="44"/>
      <c r="I237" s="4"/>
      <c r="J237" s="4"/>
      <c r="K237" s="4"/>
      <c r="L237" s="4"/>
      <c r="M237" s="4"/>
      <c r="N237" s="4"/>
      <c r="O237" s="4"/>
    </row>
    <row r="238" spans="1:15" x14ac:dyDescent="0.2">
      <c r="A238" s="3"/>
      <c r="B238" s="4"/>
      <c r="C238" s="44"/>
      <c r="D238" s="44"/>
      <c r="E238" s="34"/>
      <c r="F238" s="46"/>
      <c r="G238" s="44"/>
      <c r="H238" s="44"/>
      <c r="I238" s="4"/>
      <c r="J238" s="4"/>
      <c r="K238" s="4"/>
      <c r="L238" s="4"/>
      <c r="M238" s="4"/>
      <c r="N238" s="4"/>
      <c r="O238" s="4"/>
    </row>
    <row r="239" spans="1:15" x14ac:dyDescent="0.2">
      <c r="A239" s="3"/>
      <c r="B239" s="4"/>
      <c r="C239" s="44"/>
      <c r="D239" s="44"/>
      <c r="E239" s="34"/>
      <c r="F239" s="46"/>
      <c r="G239" s="44"/>
      <c r="H239" s="44"/>
      <c r="I239" s="4"/>
      <c r="J239" s="4"/>
      <c r="K239" s="4"/>
      <c r="L239" s="4"/>
      <c r="M239" s="4"/>
      <c r="N239" s="4"/>
      <c r="O239" s="4"/>
    </row>
    <row r="240" spans="1:15" x14ac:dyDescent="0.2">
      <c r="A240" s="3"/>
      <c r="B240" s="4"/>
      <c r="C240" s="44"/>
      <c r="D240" s="44"/>
      <c r="E240" s="34"/>
      <c r="F240" s="46"/>
      <c r="G240" s="44"/>
      <c r="H240" s="44"/>
      <c r="I240" s="4"/>
      <c r="J240" s="4"/>
      <c r="K240" s="4"/>
      <c r="L240" s="4"/>
      <c r="M240" s="4"/>
      <c r="N240" s="4"/>
      <c r="O240" s="4"/>
    </row>
    <row r="241" spans="1:15" x14ac:dyDescent="0.2">
      <c r="A241" s="3"/>
      <c r="B241" s="4"/>
      <c r="C241" s="44"/>
      <c r="D241" s="44"/>
      <c r="E241" s="34"/>
      <c r="F241" s="46"/>
      <c r="G241" s="44"/>
      <c r="H241" s="44"/>
      <c r="I241" s="4"/>
      <c r="J241" s="4"/>
      <c r="K241" s="4"/>
      <c r="L241" s="4"/>
      <c r="M241" s="4"/>
      <c r="N241" s="4"/>
      <c r="O241" s="4"/>
    </row>
    <row r="242" spans="1:15" x14ac:dyDescent="0.2">
      <c r="A242" s="3"/>
      <c r="B242" s="4"/>
      <c r="C242" s="44"/>
      <c r="D242" s="44"/>
      <c r="E242" s="34"/>
      <c r="F242" s="46"/>
      <c r="G242" s="44"/>
      <c r="H242" s="44"/>
      <c r="I242" s="4"/>
      <c r="J242" s="4"/>
      <c r="K242" s="4"/>
      <c r="L242" s="4"/>
      <c r="M242" s="4"/>
      <c r="N242" s="4"/>
      <c r="O242" s="4"/>
    </row>
    <row r="243" spans="1:15" x14ac:dyDescent="0.2">
      <c r="A243" s="3"/>
      <c r="B243" s="4"/>
      <c r="C243" s="44"/>
      <c r="D243" s="44"/>
      <c r="E243" s="34"/>
      <c r="F243" s="46"/>
      <c r="G243" s="44"/>
      <c r="H243" s="44"/>
      <c r="I243" s="4"/>
      <c r="J243" s="4"/>
      <c r="K243" s="4"/>
      <c r="L243" s="4"/>
      <c r="M243" s="4"/>
      <c r="N243" s="4"/>
      <c r="O243" s="4"/>
    </row>
    <row r="244" spans="1:15" x14ac:dyDescent="0.2">
      <c r="A244" s="3"/>
      <c r="B244" s="4"/>
      <c r="C244" s="44"/>
      <c r="D244" s="44"/>
      <c r="E244" s="34"/>
      <c r="F244" s="46"/>
      <c r="G244" s="44"/>
      <c r="H244" s="44"/>
      <c r="I244" s="4"/>
      <c r="J244" s="4"/>
      <c r="K244" s="4"/>
      <c r="L244" s="4"/>
      <c r="M244" s="4"/>
      <c r="N244" s="4"/>
      <c r="O244" s="4"/>
    </row>
    <row r="245" spans="1:15" x14ac:dyDescent="0.2">
      <c r="A245" s="3"/>
      <c r="B245" s="4"/>
      <c r="C245" s="44"/>
      <c r="D245" s="44"/>
      <c r="E245" s="34"/>
      <c r="F245" s="46"/>
      <c r="G245" s="44"/>
      <c r="H245" s="44"/>
      <c r="I245" s="4"/>
      <c r="J245" s="4"/>
      <c r="K245" s="4"/>
      <c r="L245" s="4"/>
      <c r="M245" s="4"/>
      <c r="N245" s="4"/>
      <c r="O245" s="4"/>
    </row>
    <row r="246" spans="1:15" x14ac:dyDescent="0.2">
      <c r="A246" s="3"/>
      <c r="B246" s="4"/>
      <c r="C246" s="44"/>
      <c r="D246" s="44"/>
      <c r="E246" s="34"/>
      <c r="F246" s="46"/>
      <c r="G246" s="44"/>
      <c r="H246" s="44"/>
      <c r="I246" s="4"/>
      <c r="J246" s="4"/>
      <c r="K246" s="4"/>
      <c r="L246" s="4"/>
      <c r="M246" s="4"/>
      <c r="N246" s="4"/>
      <c r="O246" s="4"/>
    </row>
    <row r="247" spans="1:15" x14ac:dyDescent="0.2">
      <c r="A247" s="4"/>
      <c r="B247" s="4"/>
      <c r="C247" s="44"/>
      <c r="D247" s="44"/>
      <c r="E247" s="34"/>
      <c r="F247" s="46"/>
      <c r="G247" s="44"/>
      <c r="H247" s="44"/>
      <c r="I247" s="4"/>
      <c r="J247" s="4"/>
      <c r="K247" s="4"/>
      <c r="L247" s="4"/>
    </row>
    <row r="248" spans="1:15" x14ac:dyDescent="0.2">
      <c r="A248" s="4"/>
      <c r="B248" s="4"/>
      <c r="C248" s="44"/>
      <c r="D248" s="44"/>
      <c r="E248" s="34"/>
      <c r="F248" s="46"/>
      <c r="G248" s="44"/>
      <c r="H248" s="44"/>
      <c r="I248" s="4"/>
      <c r="J248" s="4"/>
      <c r="K248" s="4"/>
      <c r="L248" s="4"/>
    </row>
    <row r="249" spans="1:15" x14ac:dyDescent="0.2">
      <c r="A249" s="4"/>
      <c r="B249" s="4"/>
      <c r="C249" s="44"/>
      <c r="D249" s="44"/>
      <c r="E249" s="34"/>
      <c r="F249" s="46"/>
      <c r="G249" s="44"/>
      <c r="H249" s="44"/>
      <c r="I249" s="4"/>
      <c r="J249" s="4"/>
      <c r="K249" s="4"/>
      <c r="L249" s="4"/>
    </row>
    <row r="250" spans="1:15" x14ac:dyDescent="0.2">
      <c r="A250" s="4"/>
      <c r="B250" s="4"/>
      <c r="C250" s="44"/>
      <c r="D250" s="44"/>
      <c r="E250" s="34"/>
      <c r="F250" s="46"/>
      <c r="G250" s="44"/>
      <c r="H250" s="44"/>
      <c r="I250" s="4"/>
      <c r="J250" s="4"/>
      <c r="K250" s="4"/>
      <c r="L250" s="4"/>
    </row>
    <row r="251" spans="1:15" x14ac:dyDescent="0.2">
      <c r="A251" s="4"/>
      <c r="B251" s="4"/>
      <c r="C251" s="44"/>
      <c r="D251" s="44"/>
      <c r="E251" s="34"/>
      <c r="F251" s="46"/>
      <c r="G251" s="44"/>
      <c r="H251" s="44"/>
      <c r="I251" s="4"/>
      <c r="J251" s="4"/>
      <c r="K251" s="4"/>
      <c r="L251" s="4"/>
    </row>
    <row r="252" spans="1:15" x14ac:dyDescent="0.2">
      <c r="A252" s="4"/>
      <c r="B252" s="4"/>
      <c r="C252" s="44"/>
      <c r="D252" s="44"/>
      <c r="E252" s="34"/>
      <c r="F252" s="46"/>
      <c r="G252" s="44"/>
      <c r="H252" s="44"/>
      <c r="I252" s="4"/>
      <c r="J252" s="4"/>
      <c r="K252" s="4"/>
      <c r="L252" s="4"/>
    </row>
    <row r="253" spans="1:15" x14ac:dyDescent="0.2">
      <c r="A253" s="4"/>
      <c r="B253" s="4"/>
      <c r="C253" s="44"/>
      <c r="D253" s="44"/>
      <c r="E253" s="34"/>
      <c r="F253" s="46"/>
      <c r="G253" s="44"/>
      <c r="H253" s="44"/>
      <c r="I253" s="4"/>
      <c r="J253" s="4"/>
      <c r="K253" s="4"/>
      <c r="L253" s="4"/>
    </row>
    <row r="254" spans="1:15" x14ac:dyDescent="0.2">
      <c r="A254" s="4"/>
      <c r="B254" s="4"/>
      <c r="C254" s="44"/>
      <c r="D254" s="44"/>
      <c r="E254" s="34"/>
      <c r="F254" s="46"/>
      <c r="G254" s="44"/>
      <c r="H254" s="44"/>
      <c r="I254" s="4"/>
      <c r="J254" s="4"/>
      <c r="K254" s="4"/>
      <c r="L254" s="4"/>
    </row>
    <row r="255" spans="1:15" x14ac:dyDescent="0.2">
      <c r="A255" s="4"/>
      <c r="B255" s="4"/>
      <c r="C255" s="44"/>
      <c r="D255" s="44"/>
      <c r="E255" s="34"/>
      <c r="F255" s="46"/>
      <c r="G255" s="44"/>
      <c r="H255" s="44"/>
      <c r="I255" s="4"/>
      <c r="J255" s="4"/>
      <c r="K255" s="4"/>
      <c r="L255" s="4"/>
    </row>
    <row r="256" spans="1:15" x14ac:dyDescent="0.2">
      <c r="A256" s="4"/>
      <c r="B256" s="4"/>
      <c r="C256" s="44"/>
      <c r="D256" s="44"/>
      <c r="E256" s="34"/>
      <c r="F256" s="46"/>
      <c r="G256" s="44"/>
      <c r="H256" s="44"/>
      <c r="I256" s="4"/>
      <c r="J256" s="4"/>
      <c r="K256" s="4"/>
      <c r="L256" s="4"/>
    </row>
    <row r="257" spans="1:12" x14ac:dyDescent="0.2">
      <c r="A257" s="4"/>
      <c r="B257" s="4"/>
      <c r="C257" s="44"/>
      <c r="D257" s="44"/>
      <c r="E257" s="34"/>
      <c r="F257" s="46"/>
      <c r="G257" s="44"/>
      <c r="H257" s="44"/>
      <c r="I257" s="4"/>
      <c r="J257" s="4"/>
      <c r="K257" s="4"/>
      <c r="L257" s="4"/>
    </row>
    <row r="258" spans="1:12" x14ac:dyDescent="0.2">
      <c r="A258" s="4"/>
      <c r="B258" s="4"/>
      <c r="C258" s="44"/>
      <c r="D258" s="44"/>
      <c r="E258" s="34"/>
      <c r="F258" s="46"/>
      <c r="G258" s="44"/>
      <c r="H258" s="44"/>
      <c r="I258" s="4"/>
      <c r="J258" s="4"/>
      <c r="K258" s="4"/>
      <c r="L258" s="4"/>
    </row>
    <row r="259" spans="1:12" x14ac:dyDescent="0.2">
      <c r="A259" s="4"/>
      <c r="B259" s="4"/>
      <c r="C259" s="44"/>
      <c r="D259" s="44"/>
      <c r="E259" s="34"/>
      <c r="F259" s="46"/>
      <c r="G259" s="44"/>
      <c r="H259" s="44"/>
      <c r="I259" s="4"/>
      <c r="J259" s="4"/>
      <c r="K259" s="4"/>
      <c r="L259" s="4"/>
    </row>
    <row r="260" spans="1:12" x14ac:dyDescent="0.2">
      <c r="A260" s="4"/>
      <c r="B260" s="4"/>
      <c r="C260" s="44"/>
      <c r="D260" s="44"/>
      <c r="E260" s="34"/>
      <c r="F260" s="46"/>
      <c r="G260" s="44"/>
      <c r="H260" s="44"/>
      <c r="I260" s="4"/>
      <c r="J260" s="4"/>
      <c r="K260" s="4"/>
      <c r="L260" s="4"/>
    </row>
    <row r="261" spans="1:12" x14ac:dyDescent="0.2">
      <c r="A261" s="4"/>
      <c r="B261" s="4"/>
      <c r="C261" s="44"/>
      <c r="D261" s="44"/>
      <c r="E261" s="34"/>
      <c r="F261" s="46"/>
      <c r="G261" s="44"/>
      <c r="H261" s="44"/>
      <c r="I261" s="4"/>
      <c r="J261" s="4"/>
      <c r="K261" s="4"/>
      <c r="L261" s="4"/>
    </row>
    <row r="262" spans="1:12" x14ac:dyDescent="0.2">
      <c r="A262" s="4"/>
      <c r="B262" s="4"/>
      <c r="C262" s="44"/>
      <c r="D262" s="44"/>
      <c r="E262" s="34"/>
      <c r="F262" s="46"/>
      <c r="G262" s="44"/>
      <c r="H262" s="44"/>
      <c r="I262" s="4"/>
      <c r="J262" s="4"/>
      <c r="K262" s="4"/>
      <c r="L262" s="4"/>
    </row>
    <row r="263" spans="1:12" x14ac:dyDescent="0.2">
      <c r="A263" s="4"/>
      <c r="B263" s="4"/>
      <c r="C263" s="44"/>
      <c r="D263" s="44"/>
      <c r="E263" s="34"/>
      <c r="F263" s="46"/>
      <c r="G263" s="44"/>
      <c r="H263" s="44"/>
      <c r="I263" s="4"/>
      <c r="J263" s="4"/>
      <c r="K263" s="4"/>
      <c r="L263" s="4"/>
    </row>
    <row r="264" spans="1:12" x14ac:dyDescent="0.2">
      <c r="A264" s="4"/>
      <c r="B264" s="4"/>
      <c r="C264" s="44"/>
      <c r="D264" s="44"/>
      <c r="E264" s="34"/>
      <c r="F264" s="46"/>
      <c r="G264" s="44"/>
      <c r="H264" s="44"/>
      <c r="I264" s="4"/>
      <c r="J264" s="4"/>
      <c r="K264" s="4"/>
      <c r="L264" s="4"/>
    </row>
    <row r="265" spans="1:12" x14ac:dyDescent="0.2">
      <c r="A265" s="4"/>
      <c r="B265" s="4"/>
      <c r="C265" s="44"/>
      <c r="D265" s="44"/>
      <c r="E265" s="34"/>
      <c r="F265" s="46"/>
      <c r="G265" s="44"/>
      <c r="H265" s="44"/>
      <c r="I265" s="4"/>
      <c r="J265" s="4"/>
      <c r="K265" s="4"/>
      <c r="L265" s="4"/>
    </row>
    <row r="266" spans="1:12" x14ac:dyDescent="0.2">
      <c r="A266" s="4"/>
      <c r="B266" s="4"/>
      <c r="C266" s="44"/>
      <c r="D266" s="44"/>
      <c r="E266" s="34"/>
      <c r="F266" s="46"/>
      <c r="G266" s="44"/>
      <c r="H266" s="44"/>
      <c r="I266" s="4"/>
      <c r="J266" s="4"/>
      <c r="K266" s="4"/>
      <c r="L266" s="4"/>
    </row>
    <row r="267" spans="1:12" x14ac:dyDescent="0.2">
      <c r="A267" s="4"/>
      <c r="B267" s="4"/>
      <c r="C267" s="44"/>
      <c r="D267" s="44"/>
      <c r="E267" s="34"/>
      <c r="F267" s="46"/>
      <c r="G267" s="44"/>
      <c r="H267" s="44"/>
      <c r="I267" s="4"/>
      <c r="J267" s="4"/>
      <c r="K267" s="4"/>
      <c r="L267" s="4"/>
    </row>
    <row r="268" spans="1:12" x14ac:dyDescent="0.2">
      <c r="A268" s="4"/>
      <c r="B268" s="4"/>
      <c r="C268" s="44"/>
      <c r="D268" s="44"/>
      <c r="E268" s="34"/>
      <c r="F268" s="46"/>
      <c r="G268" s="44"/>
      <c r="H268" s="44"/>
      <c r="I268" s="4"/>
      <c r="J268" s="4"/>
      <c r="K268" s="4"/>
      <c r="L268" s="4"/>
    </row>
    <row r="269" spans="1:12" x14ac:dyDescent="0.2">
      <c r="A269" s="4"/>
      <c r="B269" s="4"/>
      <c r="C269" s="44"/>
      <c r="D269" s="44"/>
      <c r="E269" s="34"/>
      <c r="F269" s="46"/>
      <c r="G269" s="44"/>
      <c r="H269" s="44"/>
      <c r="I269" s="4"/>
      <c r="J269" s="4"/>
      <c r="K269" s="4"/>
      <c r="L269" s="4"/>
    </row>
    <row r="270" spans="1:12" x14ac:dyDescent="0.2">
      <c r="A270" s="4"/>
      <c r="B270" s="4"/>
      <c r="C270" s="44"/>
      <c r="D270" s="44"/>
      <c r="E270" s="34"/>
      <c r="F270" s="46"/>
      <c r="G270" s="44"/>
      <c r="H270" s="44"/>
      <c r="I270" s="4"/>
      <c r="J270" s="4"/>
      <c r="K270" s="4"/>
      <c r="L270" s="4"/>
    </row>
    <row r="271" spans="1:12" x14ac:dyDescent="0.2">
      <c r="A271" s="4"/>
      <c r="B271" s="4"/>
      <c r="C271" s="44"/>
      <c r="D271" s="44"/>
      <c r="E271" s="34"/>
      <c r="F271" s="46"/>
      <c r="G271" s="44"/>
      <c r="H271" s="44"/>
      <c r="I271" s="4"/>
      <c r="J271" s="4"/>
      <c r="K271" s="4"/>
      <c r="L271" s="4"/>
    </row>
    <row r="272" spans="1:12" x14ac:dyDescent="0.2">
      <c r="A272" s="4"/>
      <c r="B272" s="4"/>
      <c r="C272" s="44"/>
      <c r="D272" s="44"/>
      <c r="E272" s="34"/>
      <c r="F272" s="46"/>
      <c r="G272" s="44"/>
      <c r="H272" s="44"/>
      <c r="I272" s="4"/>
      <c r="J272" s="4"/>
      <c r="K272" s="4"/>
      <c r="L272" s="4"/>
    </row>
    <row r="273" spans="1:12" x14ac:dyDescent="0.2">
      <c r="A273" s="4"/>
      <c r="B273" s="4"/>
      <c r="C273" s="44"/>
      <c r="D273" s="44"/>
      <c r="E273" s="34"/>
      <c r="F273" s="46"/>
      <c r="G273" s="44"/>
      <c r="H273" s="44"/>
      <c r="I273" s="4"/>
      <c r="J273" s="4"/>
      <c r="K273" s="4"/>
      <c r="L273" s="4"/>
    </row>
    <row r="274" spans="1:12" x14ac:dyDescent="0.2">
      <c r="A274" s="4"/>
      <c r="B274" s="4"/>
      <c r="C274" s="44"/>
      <c r="D274" s="44"/>
      <c r="E274" s="34"/>
      <c r="F274" s="46"/>
      <c r="G274" s="44"/>
      <c r="H274" s="44"/>
      <c r="I274" s="4"/>
      <c r="J274" s="4"/>
      <c r="K274" s="4"/>
      <c r="L274" s="4"/>
    </row>
    <row r="275" spans="1:12" x14ac:dyDescent="0.2">
      <c r="A275" s="4"/>
      <c r="B275" s="4"/>
      <c r="C275" s="44"/>
      <c r="D275" s="44"/>
      <c r="E275" s="34"/>
      <c r="F275" s="46"/>
      <c r="G275" s="44"/>
      <c r="H275" s="44"/>
      <c r="I275" s="4"/>
      <c r="J275" s="4"/>
      <c r="K275" s="4"/>
      <c r="L275" s="4"/>
    </row>
    <row r="276" spans="1:12" x14ac:dyDescent="0.2">
      <c r="A276" s="4"/>
      <c r="B276" s="4"/>
      <c r="C276" s="44"/>
      <c r="D276" s="44"/>
      <c r="E276" s="34"/>
      <c r="F276" s="46"/>
      <c r="G276" s="44"/>
      <c r="H276" s="44"/>
      <c r="I276" s="4"/>
      <c r="J276" s="4"/>
      <c r="K276" s="4"/>
      <c r="L276" s="4"/>
    </row>
    <row r="277" spans="1:12" x14ac:dyDescent="0.2">
      <c r="A277" s="4"/>
      <c r="B277" s="4"/>
      <c r="C277" s="44"/>
      <c r="D277" s="44"/>
      <c r="E277" s="34"/>
      <c r="F277" s="46"/>
      <c r="G277" s="44"/>
      <c r="H277" s="44"/>
      <c r="I277" s="4"/>
      <c r="J277" s="4"/>
      <c r="K277" s="4"/>
      <c r="L277" s="4"/>
    </row>
    <row r="278" spans="1:12" x14ac:dyDescent="0.2">
      <c r="A278" s="4"/>
      <c r="B278" s="4"/>
      <c r="C278" s="44"/>
      <c r="D278" s="44"/>
      <c r="E278" s="34"/>
      <c r="F278" s="46"/>
      <c r="G278" s="44"/>
      <c r="H278" s="44"/>
      <c r="I278" s="4"/>
      <c r="J278" s="4"/>
      <c r="K278" s="4"/>
      <c r="L278" s="4"/>
    </row>
    <row r="279" spans="1:12" x14ac:dyDescent="0.2">
      <c r="A279" s="4"/>
      <c r="B279" s="4"/>
      <c r="C279" s="44"/>
      <c r="D279" s="44"/>
      <c r="E279" s="34"/>
      <c r="F279" s="46"/>
      <c r="G279" s="44"/>
      <c r="H279" s="44"/>
      <c r="I279" s="4"/>
      <c r="J279" s="4"/>
      <c r="K279" s="4"/>
      <c r="L279" s="4"/>
    </row>
    <row r="280" spans="1:12" x14ac:dyDescent="0.2">
      <c r="A280" s="4"/>
      <c r="B280" s="4"/>
      <c r="C280" s="44"/>
      <c r="D280" s="44"/>
      <c r="E280" s="34"/>
      <c r="F280" s="46"/>
      <c r="G280" s="44"/>
      <c r="H280" s="44"/>
      <c r="I280" s="4"/>
      <c r="J280" s="4"/>
      <c r="K280" s="4"/>
      <c r="L280" s="4"/>
    </row>
    <row r="281" spans="1:12" x14ac:dyDescent="0.2">
      <c r="A281" s="4"/>
      <c r="B281" s="4"/>
      <c r="C281" s="44"/>
      <c r="D281" s="44"/>
      <c r="E281" s="34"/>
      <c r="F281" s="46"/>
      <c r="G281" s="44"/>
      <c r="H281" s="44"/>
      <c r="I281" s="4"/>
      <c r="J281" s="4"/>
      <c r="K281" s="4"/>
      <c r="L281" s="4"/>
    </row>
    <row r="282" spans="1:12" x14ac:dyDescent="0.2">
      <c r="A282" s="4"/>
      <c r="B282" s="4"/>
      <c r="C282" s="44"/>
      <c r="D282" s="44"/>
      <c r="E282" s="34"/>
      <c r="F282" s="46"/>
      <c r="G282" s="44"/>
      <c r="H282" s="44"/>
      <c r="I282" s="4"/>
      <c r="J282" s="4"/>
      <c r="K282" s="4"/>
      <c r="L282" s="4"/>
    </row>
    <row r="283" spans="1:12" x14ac:dyDescent="0.2">
      <c r="A283" s="4"/>
      <c r="B283" s="4"/>
      <c r="C283" s="44"/>
      <c r="D283" s="44"/>
      <c r="E283" s="34"/>
      <c r="F283" s="46"/>
      <c r="G283" s="44"/>
      <c r="H283" s="44"/>
      <c r="I283" s="4"/>
      <c r="J283" s="4"/>
      <c r="K283" s="4"/>
      <c r="L283" s="4"/>
    </row>
    <row r="284" spans="1:12" x14ac:dyDescent="0.2">
      <c r="A284" s="4"/>
      <c r="B284" s="4"/>
      <c r="C284" s="44"/>
      <c r="D284" s="44"/>
      <c r="E284" s="34"/>
      <c r="F284" s="46"/>
      <c r="G284" s="44"/>
      <c r="H284" s="44"/>
      <c r="I284" s="4"/>
      <c r="J284" s="4"/>
      <c r="K284" s="4"/>
      <c r="L284" s="4"/>
    </row>
    <row r="285" spans="1:12" x14ac:dyDescent="0.2">
      <c r="A285" s="4"/>
      <c r="B285" s="4"/>
      <c r="C285" s="44"/>
      <c r="D285" s="44"/>
      <c r="E285" s="34"/>
      <c r="F285" s="46"/>
      <c r="G285" s="44"/>
      <c r="H285" s="44"/>
      <c r="I285" s="4"/>
      <c r="J285" s="4"/>
      <c r="K285" s="4"/>
      <c r="L285" s="4"/>
    </row>
    <row r="286" spans="1:12" x14ac:dyDescent="0.2">
      <c r="A286" s="4"/>
      <c r="B286" s="4"/>
      <c r="C286" s="44"/>
      <c r="D286" s="44"/>
      <c r="E286" s="34"/>
      <c r="F286" s="46"/>
      <c r="G286" s="44"/>
      <c r="H286" s="44"/>
      <c r="I286" s="4"/>
      <c r="J286" s="4"/>
      <c r="K286" s="4"/>
      <c r="L286" s="4"/>
    </row>
    <row r="287" spans="1:12" x14ac:dyDescent="0.2">
      <c r="A287" s="4"/>
      <c r="B287" s="4"/>
      <c r="C287" s="44"/>
      <c r="D287" s="44"/>
      <c r="E287" s="34"/>
      <c r="F287" s="46"/>
      <c r="G287" s="44"/>
      <c r="H287" s="44"/>
      <c r="I287" s="4"/>
      <c r="J287" s="4"/>
      <c r="K287" s="4"/>
      <c r="L287" s="4"/>
    </row>
    <row r="288" spans="1:12" x14ac:dyDescent="0.2">
      <c r="A288" s="4"/>
      <c r="B288" s="4"/>
      <c r="C288" s="44"/>
      <c r="D288" s="44"/>
      <c r="E288" s="34"/>
      <c r="F288" s="46"/>
      <c r="G288" s="44"/>
      <c r="H288" s="44"/>
      <c r="I288" s="4"/>
      <c r="J288" s="4"/>
      <c r="K288" s="4"/>
      <c r="L288" s="4"/>
    </row>
    <row r="289" spans="1:12" x14ac:dyDescent="0.2">
      <c r="A289" s="4"/>
      <c r="B289" s="4"/>
      <c r="C289" s="44"/>
      <c r="D289" s="44"/>
      <c r="E289" s="34"/>
      <c r="F289" s="46"/>
      <c r="G289" s="44"/>
      <c r="H289" s="44"/>
      <c r="I289" s="4"/>
      <c r="J289" s="4"/>
      <c r="K289" s="4"/>
      <c r="L289" s="4"/>
    </row>
    <row r="290" spans="1:12" x14ac:dyDescent="0.2">
      <c r="A290" s="4"/>
      <c r="B290" s="4"/>
      <c r="C290" s="44"/>
      <c r="D290" s="44"/>
      <c r="E290" s="34"/>
      <c r="F290" s="46"/>
      <c r="G290" s="44"/>
      <c r="H290" s="44"/>
      <c r="I290" s="4"/>
      <c r="J290" s="4"/>
      <c r="K290" s="4"/>
      <c r="L290" s="4"/>
    </row>
    <row r="291" spans="1:12" x14ac:dyDescent="0.2">
      <c r="A291" s="4"/>
      <c r="B291" s="4"/>
      <c r="C291" s="44"/>
      <c r="D291" s="44"/>
      <c r="E291" s="34"/>
      <c r="F291" s="46"/>
      <c r="G291" s="44"/>
      <c r="H291" s="44"/>
      <c r="I291" s="4"/>
      <c r="J291" s="4"/>
      <c r="K291" s="4"/>
      <c r="L291" s="4"/>
    </row>
    <row r="292" spans="1:12" x14ac:dyDescent="0.2">
      <c r="A292" s="4"/>
      <c r="B292" s="4"/>
      <c r="C292" s="44"/>
      <c r="D292" s="44"/>
      <c r="E292" s="34"/>
      <c r="F292" s="46"/>
      <c r="G292" s="44"/>
      <c r="H292" s="44"/>
      <c r="I292" s="4"/>
      <c r="J292" s="4"/>
      <c r="K292" s="4"/>
      <c r="L292" s="4"/>
    </row>
    <row r="293" spans="1:12" x14ac:dyDescent="0.2">
      <c r="A293" s="4"/>
      <c r="B293" s="4"/>
      <c r="C293" s="44"/>
      <c r="D293" s="44"/>
      <c r="E293" s="34"/>
      <c r="F293" s="46"/>
      <c r="G293" s="44"/>
      <c r="H293" s="44"/>
      <c r="I293" s="4"/>
      <c r="J293" s="4"/>
      <c r="K293" s="4"/>
      <c r="L293" s="4"/>
    </row>
    <row r="294" spans="1:12" x14ac:dyDescent="0.2">
      <c r="A294" s="4"/>
      <c r="B294" s="4"/>
      <c r="C294" s="44"/>
      <c r="D294" s="44"/>
      <c r="E294" s="34"/>
      <c r="F294" s="46"/>
      <c r="G294" s="44"/>
      <c r="H294" s="44"/>
      <c r="I294" s="4"/>
      <c r="J294" s="4"/>
      <c r="K294" s="4"/>
      <c r="L294" s="4"/>
    </row>
    <row r="295" spans="1:12" x14ac:dyDescent="0.2">
      <c r="A295" s="4"/>
      <c r="B295" s="4"/>
      <c r="C295" s="44"/>
      <c r="D295" s="44"/>
      <c r="E295" s="34"/>
      <c r="F295" s="46"/>
      <c r="G295" s="44"/>
      <c r="H295" s="44"/>
      <c r="I295" s="4"/>
      <c r="J295" s="4"/>
      <c r="K295" s="4"/>
      <c r="L295" s="4"/>
    </row>
    <row r="296" spans="1:12" x14ac:dyDescent="0.2">
      <c r="A296" s="4"/>
      <c r="B296" s="4"/>
      <c r="C296" s="44"/>
      <c r="D296" s="44"/>
      <c r="E296" s="34"/>
      <c r="F296" s="46"/>
      <c r="G296" s="44"/>
      <c r="H296" s="44"/>
      <c r="I296" s="4"/>
      <c r="J296" s="4"/>
      <c r="K296" s="4"/>
      <c r="L296" s="4"/>
    </row>
    <row r="297" spans="1:12" x14ac:dyDescent="0.2">
      <c r="A297" s="4"/>
      <c r="B297" s="4"/>
      <c r="C297" s="44"/>
      <c r="D297" s="44"/>
      <c r="E297" s="34"/>
      <c r="F297" s="46"/>
      <c r="G297" s="44"/>
      <c r="H297" s="44"/>
      <c r="I297" s="4"/>
      <c r="J297" s="4"/>
      <c r="K297" s="4"/>
      <c r="L297" s="4"/>
    </row>
    <row r="298" spans="1:12" x14ac:dyDescent="0.2">
      <c r="A298" s="4"/>
      <c r="B298" s="4"/>
      <c r="C298" s="44"/>
      <c r="D298" s="44"/>
      <c r="E298" s="34"/>
      <c r="F298" s="46"/>
      <c r="G298" s="44"/>
      <c r="H298" s="44"/>
      <c r="I298" s="4"/>
      <c r="J298" s="4"/>
      <c r="K298" s="4"/>
      <c r="L298" s="4"/>
    </row>
    <row r="299" spans="1:12" x14ac:dyDescent="0.2">
      <c r="A299" s="4"/>
      <c r="B299" s="4"/>
      <c r="C299" s="44"/>
      <c r="D299" s="44"/>
      <c r="E299" s="34"/>
      <c r="F299" s="46"/>
      <c r="G299" s="44"/>
      <c r="H299" s="44"/>
      <c r="I299" s="4"/>
      <c r="J299" s="4"/>
      <c r="K299" s="4"/>
      <c r="L299" s="4"/>
    </row>
    <row r="300" spans="1:12" x14ac:dyDescent="0.2">
      <c r="A300" s="4"/>
      <c r="B300" s="4"/>
      <c r="C300" s="44"/>
      <c r="D300" s="44"/>
      <c r="E300" s="34"/>
      <c r="F300" s="46"/>
      <c r="G300" s="44"/>
      <c r="H300" s="44"/>
      <c r="I300" s="4"/>
      <c r="J300" s="4"/>
      <c r="K300" s="4"/>
      <c r="L300" s="4"/>
    </row>
    <row r="301" spans="1:12" x14ac:dyDescent="0.2">
      <c r="A301" s="4"/>
      <c r="B301" s="4"/>
      <c r="C301" s="44"/>
      <c r="D301" s="44"/>
      <c r="E301" s="34"/>
      <c r="F301" s="46"/>
      <c r="G301" s="44"/>
      <c r="H301" s="44"/>
      <c r="I301" s="4"/>
      <c r="J301" s="4"/>
      <c r="K301" s="4"/>
      <c r="L301" s="4"/>
    </row>
    <row r="302" spans="1:12" x14ac:dyDescent="0.2">
      <c r="A302" s="4"/>
      <c r="B302" s="4"/>
      <c r="C302" s="44"/>
      <c r="D302" s="44"/>
      <c r="E302" s="34"/>
      <c r="F302" s="46"/>
      <c r="G302" s="44"/>
      <c r="H302" s="44"/>
      <c r="I302" s="4"/>
      <c r="J302" s="4"/>
      <c r="K302" s="4"/>
      <c r="L302" s="4"/>
    </row>
    <row r="303" spans="1:12" x14ac:dyDescent="0.2">
      <c r="A303" s="4"/>
      <c r="B303" s="4"/>
      <c r="C303" s="44"/>
      <c r="D303" s="44"/>
      <c r="E303" s="34"/>
      <c r="F303" s="46"/>
      <c r="G303" s="44"/>
      <c r="H303" s="44"/>
      <c r="I303" s="4"/>
      <c r="J303" s="4"/>
      <c r="K303" s="4"/>
      <c r="L303" s="4"/>
    </row>
    <row r="304" spans="1:12" x14ac:dyDescent="0.2">
      <c r="A304" s="4"/>
      <c r="B304" s="4"/>
      <c r="C304" s="44"/>
      <c r="D304" s="44"/>
      <c r="E304" s="34"/>
      <c r="F304" s="46"/>
      <c r="G304" s="44"/>
      <c r="H304" s="44"/>
      <c r="I304" s="4"/>
      <c r="J304" s="4"/>
      <c r="K304" s="4"/>
      <c r="L304" s="4"/>
    </row>
    <row r="305" spans="1:12" x14ac:dyDescent="0.2">
      <c r="A305" s="4"/>
      <c r="B305" s="4"/>
      <c r="C305" s="44"/>
      <c r="D305" s="44"/>
      <c r="E305" s="34"/>
      <c r="F305" s="46"/>
      <c r="G305" s="44"/>
      <c r="H305" s="44"/>
      <c r="I305" s="4"/>
      <c r="J305" s="4"/>
      <c r="K305" s="4"/>
      <c r="L305" s="4"/>
    </row>
    <row r="306" spans="1:12" x14ac:dyDescent="0.2">
      <c r="A306" s="4"/>
      <c r="B306" s="4"/>
      <c r="C306" s="44"/>
      <c r="D306" s="44"/>
      <c r="E306" s="34"/>
      <c r="F306" s="46"/>
      <c r="G306" s="44"/>
      <c r="H306" s="44"/>
      <c r="I306" s="4"/>
      <c r="J306" s="4"/>
      <c r="K306" s="4"/>
      <c r="L306" s="4"/>
    </row>
    <row r="307" spans="1:12" x14ac:dyDescent="0.2">
      <c r="A307" s="4"/>
      <c r="B307" s="4"/>
      <c r="C307" s="44"/>
      <c r="D307" s="44"/>
      <c r="E307" s="34"/>
      <c r="F307" s="46"/>
      <c r="G307" s="44"/>
      <c r="H307" s="44"/>
      <c r="I307" s="4"/>
      <c r="J307" s="4"/>
      <c r="K307" s="4"/>
      <c r="L307" s="4"/>
    </row>
    <row r="308" spans="1:12" x14ac:dyDescent="0.2">
      <c r="A308" s="4"/>
      <c r="B308" s="4"/>
      <c r="C308" s="44"/>
      <c r="D308" s="44"/>
      <c r="E308" s="34"/>
      <c r="F308" s="46"/>
      <c r="G308" s="44"/>
      <c r="H308" s="44"/>
      <c r="I308" s="4"/>
      <c r="J308" s="4"/>
      <c r="K308" s="4"/>
      <c r="L308" s="4"/>
    </row>
    <row r="309" spans="1:12" x14ac:dyDescent="0.2">
      <c r="A309" s="4"/>
      <c r="B309" s="4"/>
      <c r="C309" s="44"/>
      <c r="D309" s="44"/>
      <c r="E309" s="34"/>
      <c r="F309" s="46"/>
      <c r="G309" s="44"/>
      <c r="H309" s="44"/>
      <c r="I309" s="4"/>
      <c r="J309" s="4"/>
      <c r="K309" s="4"/>
      <c r="L309" s="4"/>
    </row>
    <row r="310" spans="1:12" x14ac:dyDescent="0.2">
      <c r="A310" s="4"/>
      <c r="B310" s="4"/>
      <c r="C310" s="44"/>
      <c r="D310" s="44"/>
      <c r="E310" s="34"/>
      <c r="F310" s="46"/>
      <c r="G310" s="44"/>
      <c r="H310" s="44"/>
      <c r="I310" s="4"/>
      <c r="J310" s="4"/>
      <c r="K310" s="4"/>
      <c r="L310" s="4"/>
    </row>
    <row r="311" spans="1:12" x14ac:dyDescent="0.2">
      <c r="A311" s="4"/>
      <c r="B311" s="4"/>
      <c r="C311" s="44"/>
      <c r="D311" s="44"/>
      <c r="E311" s="34"/>
      <c r="F311" s="46"/>
      <c r="G311" s="44"/>
      <c r="H311" s="44"/>
      <c r="I311" s="4"/>
      <c r="J311" s="4"/>
      <c r="K311" s="4"/>
      <c r="L311" s="4"/>
    </row>
    <row r="312" spans="1:12" x14ac:dyDescent="0.2">
      <c r="A312" s="4"/>
      <c r="B312" s="4"/>
      <c r="C312" s="44"/>
      <c r="D312" s="44"/>
      <c r="E312" s="34"/>
      <c r="F312" s="46"/>
      <c r="G312" s="44"/>
      <c r="H312" s="44"/>
      <c r="I312" s="4"/>
      <c r="J312" s="4"/>
      <c r="K312" s="4"/>
      <c r="L312" s="4"/>
    </row>
    <row r="313" spans="1:12" x14ac:dyDescent="0.2">
      <c r="A313" s="4"/>
      <c r="B313" s="4"/>
      <c r="C313" s="44"/>
      <c r="D313" s="44"/>
      <c r="E313" s="34"/>
      <c r="F313" s="46"/>
      <c r="G313" s="44"/>
      <c r="H313" s="44"/>
      <c r="I313" s="4"/>
      <c r="J313" s="4"/>
      <c r="K313" s="4"/>
      <c r="L313" s="4"/>
    </row>
    <row r="314" spans="1:12" x14ac:dyDescent="0.2">
      <c r="A314" s="4"/>
      <c r="B314" s="4"/>
      <c r="C314" s="44"/>
      <c r="D314" s="44"/>
      <c r="E314" s="34"/>
      <c r="F314" s="46"/>
      <c r="G314" s="44"/>
      <c r="H314" s="44"/>
      <c r="I314" s="4"/>
      <c r="J314" s="4"/>
      <c r="K314" s="4"/>
      <c r="L314" s="4"/>
    </row>
    <row r="315" spans="1:12" x14ac:dyDescent="0.2">
      <c r="A315" s="4"/>
      <c r="B315" s="4"/>
      <c r="C315" s="44"/>
      <c r="D315" s="44"/>
      <c r="E315" s="34"/>
      <c r="F315" s="46"/>
      <c r="G315" s="44"/>
      <c r="H315" s="44"/>
      <c r="I315" s="4"/>
      <c r="J315" s="4"/>
      <c r="K315" s="4"/>
      <c r="L315" s="4"/>
    </row>
    <row r="316" spans="1:12" x14ac:dyDescent="0.2">
      <c r="A316" s="4"/>
      <c r="B316" s="4"/>
      <c r="C316" s="44"/>
      <c r="D316" s="44"/>
      <c r="E316" s="34"/>
      <c r="F316" s="46"/>
      <c r="G316" s="44"/>
      <c r="H316" s="44"/>
      <c r="I316" s="4"/>
      <c r="J316" s="4"/>
      <c r="K316" s="4"/>
      <c r="L316" s="4"/>
    </row>
    <row r="317" spans="1:12" x14ac:dyDescent="0.2">
      <c r="A317" s="4"/>
      <c r="B317" s="4"/>
      <c r="C317" s="44"/>
      <c r="D317" s="44"/>
      <c r="E317" s="34"/>
      <c r="F317" s="46"/>
      <c r="G317" s="44"/>
      <c r="H317" s="44"/>
      <c r="I317" s="4"/>
      <c r="J317" s="4"/>
      <c r="K317" s="4"/>
      <c r="L317" s="4"/>
    </row>
    <row r="318" spans="1:12" x14ac:dyDescent="0.2">
      <c r="A318" s="4"/>
      <c r="B318" s="4"/>
      <c r="C318" s="44"/>
      <c r="D318" s="44"/>
      <c r="E318" s="34"/>
      <c r="F318" s="46"/>
      <c r="G318" s="44"/>
      <c r="H318" s="44"/>
      <c r="I318" s="4"/>
      <c r="J318" s="4"/>
      <c r="K318" s="4"/>
      <c r="L318" s="4"/>
    </row>
    <row r="319" spans="1:12" x14ac:dyDescent="0.2">
      <c r="A319" s="4"/>
      <c r="B319" s="4"/>
      <c r="C319" s="44"/>
      <c r="D319" s="44"/>
      <c r="E319" s="34"/>
      <c r="F319" s="46"/>
      <c r="G319" s="44"/>
      <c r="H319" s="44"/>
      <c r="I319" s="4"/>
      <c r="J319" s="4"/>
      <c r="K319" s="4"/>
      <c r="L319" s="4"/>
    </row>
    <row r="320" spans="1:12" x14ac:dyDescent="0.2">
      <c r="A320" s="4"/>
      <c r="B320" s="4"/>
      <c r="C320" s="44"/>
      <c r="D320" s="44"/>
      <c r="E320" s="34"/>
      <c r="F320" s="46"/>
      <c r="G320" s="44"/>
      <c r="H320" s="44"/>
      <c r="I320" s="4"/>
      <c r="J320" s="4"/>
      <c r="K320" s="4"/>
      <c r="L320" s="4"/>
    </row>
    <row r="321" spans="1:12" x14ac:dyDescent="0.2">
      <c r="A321" s="4"/>
      <c r="B321" s="4"/>
      <c r="C321" s="44"/>
      <c r="D321" s="44"/>
      <c r="E321" s="34"/>
      <c r="F321" s="46"/>
      <c r="G321" s="44"/>
      <c r="H321" s="44"/>
      <c r="I321" s="4"/>
      <c r="J321" s="4"/>
      <c r="K321" s="4"/>
      <c r="L321" s="4"/>
    </row>
    <row r="322" spans="1:12" x14ac:dyDescent="0.2">
      <c r="A322" s="4"/>
      <c r="B322" s="4"/>
      <c r="C322" s="44"/>
      <c r="D322" s="44"/>
      <c r="E322" s="34"/>
      <c r="F322" s="46"/>
      <c r="G322" s="44"/>
      <c r="H322" s="44"/>
      <c r="I322" s="4"/>
      <c r="J322" s="4"/>
      <c r="K322" s="4"/>
      <c r="L322" s="4"/>
    </row>
    <row r="323" spans="1:12" x14ac:dyDescent="0.2">
      <c r="A323" s="4"/>
      <c r="B323" s="4"/>
      <c r="C323" s="44"/>
      <c r="D323" s="44"/>
      <c r="E323" s="34"/>
      <c r="F323" s="46"/>
      <c r="G323" s="44"/>
      <c r="H323" s="44"/>
      <c r="I323" s="4"/>
      <c r="J323" s="4"/>
      <c r="K323" s="4"/>
      <c r="L323" s="4"/>
    </row>
    <row r="324" spans="1:12" x14ac:dyDescent="0.2">
      <c r="A324" s="4"/>
      <c r="B324" s="4"/>
      <c r="C324" s="44"/>
      <c r="D324" s="44"/>
      <c r="E324" s="34"/>
      <c r="F324" s="46"/>
      <c r="G324" s="44"/>
      <c r="H324" s="44"/>
      <c r="I324" s="4"/>
      <c r="J324" s="4"/>
      <c r="K324" s="4"/>
      <c r="L324" s="4"/>
    </row>
    <row r="325" spans="1:12" x14ac:dyDescent="0.2">
      <c r="A325" s="4"/>
      <c r="B325" s="4"/>
      <c r="C325" s="44"/>
      <c r="D325" s="44"/>
      <c r="E325" s="34"/>
      <c r="F325" s="46"/>
      <c r="G325" s="44"/>
      <c r="H325" s="44"/>
      <c r="I325" s="4"/>
      <c r="J325" s="4"/>
      <c r="K325" s="4"/>
      <c r="L325" s="4"/>
    </row>
    <row r="326" spans="1:12" x14ac:dyDescent="0.2">
      <c r="A326" s="4"/>
      <c r="B326" s="4"/>
      <c r="C326" s="44"/>
      <c r="D326" s="44"/>
      <c r="E326" s="34"/>
      <c r="F326" s="46"/>
      <c r="G326" s="44"/>
      <c r="H326" s="44"/>
      <c r="I326" s="4"/>
      <c r="J326" s="4"/>
      <c r="K326" s="4"/>
      <c r="L326" s="4"/>
    </row>
    <row r="327" spans="1:12" x14ac:dyDescent="0.2">
      <c r="A327" s="4"/>
      <c r="B327" s="4"/>
      <c r="C327" s="44"/>
      <c r="D327" s="44"/>
      <c r="E327" s="34"/>
      <c r="F327" s="46"/>
      <c r="G327" s="44"/>
      <c r="H327" s="44"/>
      <c r="I327" s="4"/>
      <c r="J327" s="4"/>
      <c r="K327" s="4"/>
      <c r="L327" s="4"/>
    </row>
    <row r="328" spans="1:12" x14ac:dyDescent="0.2">
      <c r="A328" s="4"/>
      <c r="B328" s="4"/>
      <c r="C328" s="44"/>
      <c r="D328" s="44"/>
      <c r="E328" s="34"/>
      <c r="F328" s="46"/>
      <c r="G328" s="44"/>
      <c r="H328" s="44"/>
      <c r="I328" s="4"/>
      <c r="J328" s="4"/>
      <c r="K328" s="4"/>
      <c r="L328" s="4"/>
    </row>
    <row r="329" spans="1:12" x14ac:dyDescent="0.2">
      <c r="A329" s="4"/>
      <c r="B329" s="4"/>
      <c r="C329" s="44"/>
      <c r="D329" s="44"/>
      <c r="E329" s="34"/>
      <c r="F329" s="46"/>
      <c r="G329" s="44"/>
      <c r="H329" s="44"/>
      <c r="I329" s="4"/>
      <c r="J329" s="4"/>
      <c r="K329" s="4"/>
      <c r="L329" s="4"/>
    </row>
    <row r="330" spans="1:12" x14ac:dyDescent="0.2">
      <c r="A330" s="4"/>
      <c r="B330" s="4"/>
      <c r="C330" s="44"/>
      <c r="D330" s="44"/>
      <c r="E330" s="34"/>
      <c r="F330" s="46"/>
      <c r="G330" s="44"/>
      <c r="H330" s="44"/>
      <c r="I330" s="4"/>
      <c r="J330" s="4"/>
      <c r="K330" s="4"/>
      <c r="L330" s="4"/>
    </row>
    <row r="331" spans="1:12" x14ac:dyDescent="0.2">
      <c r="A331" s="4"/>
      <c r="B331" s="4"/>
      <c r="C331" s="44"/>
      <c r="D331" s="44"/>
      <c r="E331" s="34"/>
      <c r="F331" s="46"/>
      <c r="G331" s="44"/>
      <c r="H331" s="44"/>
      <c r="I331" s="4"/>
      <c r="J331" s="4"/>
      <c r="K331" s="4"/>
      <c r="L331" s="4"/>
    </row>
    <row r="332" spans="1:12" x14ac:dyDescent="0.2">
      <c r="A332" s="4"/>
      <c r="B332" s="4"/>
      <c r="C332" s="44"/>
      <c r="D332" s="44"/>
      <c r="E332" s="34"/>
      <c r="F332" s="46"/>
      <c r="G332" s="44"/>
      <c r="H332" s="44"/>
      <c r="I332" s="4"/>
      <c r="J332" s="4"/>
      <c r="K332" s="4"/>
      <c r="L332" s="4"/>
    </row>
    <row r="333" spans="1:12" x14ac:dyDescent="0.2">
      <c r="A333" s="4"/>
      <c r="B333" s="4"/>
      <c r="C333" s="44"/>
      <c r="D333" s="44"/>
      <c r="E333" s="34"/>
      <c r="F333" s="46"/>
      <c r="G333" s="44"/>
      <c r="H333" s="44"/>
      <c r="I333" s="4"/>
      <c r="J333" s="4"/>
      <c r="K333" s="4"/>
      <c r="L333" s="4"/>
    </row>
    <row r="334" spans="1:12" x14ac:dyDescent="0.2">
      <c r="A334" s="4"/>
      <c r="B334" s="4"/>
      <c r="C334" s="44"/>
      <c r="D334" s="44"/>
      <c r="E334" s="34"/>
      <c r="F334" s="46"/>
      <c r="G334" s="44"/>
      <c r="H334" s="44"/>
      <c r="I334" s="4"/>
      <c r="J334" s="4"/>
      <c r="K334" s="4"/>
      <c r="L334" s="4"/>
    </row>
    <row r="335" spans="1:12" x14ac:dyDescent="0.2">
      <c r="A335" s="4"/>
      <c r="B335" s="4"/>
      <c r="C335" s="44"/>
      <c r="D335" s="44"/>
      <c r="E335" s="34"/>
      <c r="F335" s="46"/>
      <c r="G335" s="44"/>
      <c r="H335" s="44"/>
      <c r="I335" s="4"/>
      <c r="J335" s="4"/>
      <c r="K335" s="4"/>
      <c r="L335" s="4"/>
    </row>
    <row r="336" spans="1:12" x14ac:dyDescent="0.2">
      <c r="A336" s="4"/>
      <c r="B336" s="4"/>
      <c r="C336" s="44"/>
      <c r="D336" s="44"/>
      <c r="E336" s="34"/>
      <c r="F336" s="46"/>
      <c r="G336" s="44"/>
      <c r="H336" s="44"/>
      <c r="I336" s="4"/>
      <c r="J336" s="4"/>
      <c r="K336" s="4"/>
      <c r="L336" s="4"/>
    </row>
    <row r="337" spans="1:12" x14ac:dyDescent="0.2">
      <c r="A337" s="4"/>
      <c r="B337" s="4"/>
      <c r="C337" s="44"/>
      <c r="D337" s="44"/>
      <c r="E337" s="34"/>
      <c r="F337" s="46"/>
      <c r="G337" s="44"/>
      <c r="H337" s="44"/>
      <c r="I337" s="4"/>
      <c r="J337" s="4"/>
      <c r="K337" s="4"/>
      <c r="L337" s="4"/>
    </row>
    <row r="338" spans="1:12" x14ac:dyDescent="0.2">
      <c r="A338" s="4"/>
      <c r="B338" s="4"/>
      <c r="C338" s="44"/>
      <c r="D338" s="44"/>
      <c r="E338" s="34"/>
      <c r="F338" s="46"/>
      <c r="G338" s="44"/>
      <c r="H338" s="44"/>
      <c r="I338" s="4"/>
      <c r="J338" s="4"/>
      <c r="K338" s="4"/>
      <c r="L338" s="4"/>
    </row>
    <row r="339" spans="1:12" x14ac:dyDescent="0.2">
      <c r="A339" s="4"/>
      <c r="B339" s="4"/>
      <c r="C339" s="44"/>
      <c r="D339" s="44"/>
      <c r="E339" s="34"/>
      <c r="F339" s="46"/>
      <c r="G339" s="44"/>
      <c r="H339" s="44"/>
      <c r="I339" s="4"/>
      <c r="J339" s="4"/>
      <c r="K339" s="4"/>
      <c r="L339" s="4"/>
    </row>
    <row r="340" spans="1:12" x14ac:dyDescent="0.2">
      <c r="A340" s="4"/>
      <c r="B340" s="4"/>
      <c r="C340" s="44"/>
      <c r="D340" s="44"/>
      <c r="E340" s="34"/>
      <c r="F340" s="46"/>
      <c r="G340" s="44"/>
      <c r="H340" s="44"/>
      <c r="I340" s="4"/>
      <c r="J340" s="4"/>
      <c r="K340" s="4"/>
      <c r="L340" s="4"/>
    </row>
    <row r="341" spans="1:12" x14ac:dyDescent="0.2">
      <c r="A341" s="4"/>
      <c r="B341" s="4"/>
      <c r="C341" s="44"/>
      <c r="D341" s="44"/>
      <c r="E341" s="34"/>
      <c r="F341" s="46"/>
      <c r="G341" s="44"/>
      <c r="H341" s="44"/>
      <c r="I341" s="4"/>
      <c r="J341" s="4"/>
      <c r="K341" s="4"/>
      <c r="L341" s="4"/>
    </row>
    <row r="342" spans="1:12" x14ac:dyDescent="0.2">
      <c r="A342" s="4"/>
      <c r="B342" s="4"/>
      <c r="C342" s="44"/>
      <c r="D342" s="44"/>
      <c r="E342" s="34"/>
      <c r="F342" s="46"/>
      <c r="G342" s="44"/>
      <c r="H342" s="44"/>
      <c r="I342" s="4"/>
      <c r="J342" s="4"/>
      <c r="K342" s="4"/>
      <c r="L342" s="4"/>
    </row>
    <row r="343" spans="1:12" x14ac:dyDescent="0.2">
      <c r="A343" s="4"/>
      <c r="B343" s="4"/>
      <c r="C343" s="44"/>
      <c r="D343" s="44"/>
      <c r="E343" s="34"/>
      <c r="F343" s="46"/>
      <c r="G343" s="44"/>
      <c r="H343" s="44"/>
      <c r="I343" s="4"/>
      <c r="J343" s="4"/>
      <c r="K343" s="4"/>
      <c r="L343" s="4"/>
    </row>
    <row r="344" spans="1:12" s="1" customFormat="1" x14ac:dyDescent="0.2">
      <c r="C344" s="38"/>
      <c r="D344" s="38"/>
      <c r="E344" s="39"/>
      <c r="F344" s="47"/>
      <c r="G344" s="38"/>
      <c r="H344" s="38"/>
    </row>
    <row r="345" spans="1:12" s="1" customFormat="1" x14ac:dyDescent="0.2">
      <c r="C345" s="38"/>
      <c r="D345" s="38"/>
      <c r="E345" s="39"/>
      <c r="F345" s="47"/>
      <c r="G345" s="38"/>
      <c r="H345" s="38"/>
    </row>
    <row r="346" spans="1:12" s="1" customFormat="1" x14ac:dyDescent="0.2">
      <c r="C346" s="38"/>
      <c r="D346" s="38"/>
      <c r="E346" s="39"/>
      <c r="F346" s="47"/>
      <c r="G346" s="38"/>
      <c r="H346" s="38"/>
    </row>
    <row r="347" spans="1:12" s="1" customFormat="1" x14ac:dyDescent="0.2">
      <c r="C347" s="38"/>
      <c r="D347" s="38"/>
      <c r="E347" s="39"/>
      <c r="F347" s="47"/>
      <c r="G347" s="38"/>
      <c r="H347" s="38"/>
    </row>
    <row r="348" spans="1:12" x14ac:dyDescent="0.2">
      <c r="A348" s="4"/>
      <c r="B348" s="4"/>
      <c r="C348" s="44"/>
      <c r="D348" s="44"/>
      <c r="E348" s="34"/>
      <c r="F348" s="46"/>
      <c r="G348" s="44"/>
      <c r="H348" s="44"/>
      <c r="I348" s="4"/>
      <c r="J348" s="4"/>
      <c r="K348" s="4"/>
      <c r="L348" s="4"/>
    </row>
    <row r="349" spans="1:12" s="1" customFormat="1" x14ac:dyDescent="0.2">
      <c r="C349" s="38"/>
      <c r="D349" s="38"/>
      <c r="E349" s="39"/>
      <c r="F349" s="47"/>
      <c r="G349" s="38"/>
      <c r="H349" s="38"/>
      <c r="L349" s="5"/>
    </row>
    <row r="350" spans="1:12" x14ac:dyDescent="0.2">
      <c r="L350" s="4"/>
    </row>
    <row r="351" spans="1:12" x14ac:dyDescent="0.2">
      <c r="L351" s="4"/>
    </row>
    <row r="352" spans="1:12" x14ac:dyDescent="0.2">
      <c r="L352" s="4"/>
    </row>
    <row r="355" spans="3:12" x14ac:dyDescent="0.2">
      <c r="L355" s="4"/>
    </row>
    <row r="356" spans="3:12" x14ac:dyDescent="0.2">
      <c r="L356" s="4"/>
    </row>
    <row r="357" spans="3:12" x14ac:dyDescent="0.2">
      <c r="L357" s="4"/>
    </row>
    <row r="358" spans="3:12" x14ac:dyDescent="0.2">
      <c r="L358" s="4"/>
    </row>
    <row r="359" spans="3:12" x14ac:dyDescent="0.2">
      <c r="L359" s="4"/>
    </row>
    <row r="360" spans="3:12" x14ac:dyDescent="0.2">
      <c r="L360" s="4"/>
    </row>
    <row r="361" spans="3:12" x14ac:dyDescent="0.2">
      <c r="L361" s="4"/>
    </row>
    <row r="362" spans="3:12" x14ac:dyDescent="0.2">
      <c r="L362" s="4"/>
    </row>
    <row r="363" spans="3:12" x14ac:dyDescent="0.2">
      <c r="L363" s="4"/>
    </row>
    <row r="364" spans="3:12" x14ac:dyDescent="0.2">
      <c r="L364" s="4"/>
    </row>
    <row r="365" spans="3:12" x14ac:dyDescent="0.2">
      <c r="L365" s="4"/>
    </row>
    <row r="366" spans="3:12" s="1" customFormat="1" x14ac:dyDescent="0.2">
      <c r="C366" s="38"/>
      <c r="D366" s="38"/>
      <c r="E366" s="39"/>
      <c r="F366" s="47"/>
      <c r="G366" s="38"/>
      <c r="H366" s="38"/>
    </row>
    <row r="367" spans="3:12" s="1" customFormat="1" x14ac:dyDescent="0.2">
      <c r="C367" s="38"/>
      <c r="D367" s="38"/>
      <c r="E367" s="39"/>
      <c r="F367" s="47"/>
      <c r="G367" s="38"/>
      <c r="H367" s="38"/>
    </row>
    <row r="368" spans="3:12" s="1" customFormat="1" x14ac:dyDescent="0.2">
      <c r="C368" s="38"/>
      <c r="D368" s="38"/>
      <c r="E368" s="39"/>
      <c r="F368" s="47"/>
      <c r="G368" s="38"/>
      <c r="H368" s="38"/>
    </row>
    <row r="369" spans="3:8" s="1" customFormat="1" x14ac:dyDescent="0.2">
      <c r="C369" s="38"/>
      <c r="D369" s="38"/>
      <c r="E369" s="39"/>
      <c r="F369" s="47"/>
      <c r="G369" s="38"/>
      <c r="H369" s="38"/>
    </row>
    <row r="370" spans="3:8" s="1" customFormat="1" x14ac:dyDescent="0.2">
      <c r="C370" s="38"/>
      <c r="D370" s="38"/>
      <c r="E370" s="39"/>
      <c r="F370" s="47"/>
      <c r="G370" s="38"/>
      <c r="H370" s="38"/>
    </row>
    <row r="371" spans="3:8" s="1" customFormat="1" x14ac:dyDescent="0.2">
      <c r="C371" s="38"/>
      <c r="D371" s="38"/>
      <c r="E371" s="39"/>
      <c r="F371" s="47"/>
      <c r="G371" s="38"/>
      <c r="H371" s="38"/>
    </row>
    <row r="372" spans="3:8" s="1" customFormat="1" x14ac:dyDescent="0.2">
      <c r="C372" s="38"/>
      <c r="D372" s="38"/>
      <c r="E372" s="39"/>
      <c r="F372" s="47"/>
      <c r="G372" s="38"/>
      <c r="H372" s="38"/>
    </row>
    <row r="373" spans="3:8" s="1" customFormat="1" x14ac:dyDescent="0.2">
      <c r="C373" s="38"/>
      <c r="D373" s="38"/>
      <c r="E373" s="39"/>
      <c r="F373" s="47"/>
      <c r="G373" s="38"/>
      <c r="H373" s="38"/>
    </row>
  </sheetData>
  <sheetProtection algorithmName="SHA-512" hashValue="AFkNDGD0yft9ff6MmJPpw5FvMuFtUIydFsZyiLkiReF4FvG/EHEt3NLZmcPr340EPvY0yfGmKMCBe4tqHpllhw==" saltValue="tUV5UoCFWmEY7A2gOVu4Cw==" spinCount="100000" sheet="1" objects="1" scenarios="1"/>
  <mergeCells count="4">
    <mergeCell ref="E19:F19"/>
    <mergeCell ref="G19:H19"/>
    <mergeCell ref="A1:B1"/>
    <mergeCell ref="C1:D1"/>
  </mergeCells>
  <phoneticPr fontId="9" type="noConversion"/>
  <printOptions horizontalCentered="1" verticalCentered="1" gridLines="1"/>
  <pageMargins left="0.39370078740157483" right="0.39370078740157483" top="0" bottom="0" header="0.51181102362204722" footer="0.51181102362204722"/>
  <pageSetup paperSize="9" scale="41" orientation="portrait" horizontalDpi="300" verticalDpi="360" r:id="rId1"/>
  <headerFooter alignWithMargins="0">
    <oddHeader>&amp;L&amp;F&amp;C&amp;A</oddHeader>
    <oddFooter>&amp;C&amp;8Seite &amp;P von &amp;N Seiten&amp;R&amp;8copyright by robert steinberger 1999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412C59-FEA7-47C4-A1D6-B94056E4882B}">
  <sheetPr codeName="Tabelle2">
    <pageSetUpPr fitToPage="1"/>
  </sheetPr>
  <dimension ref="A1:M55"/>
  <sheetViews>
    <sheetView showGridLines="0" topLeftCell="B1" zoomScaleNormal="100" zoomScalePageLayoutView="150" workbookViewId="0">
      <pane ySplit="1" topLeftCell="A2" activePane="bottomLeft" state="frozen"/>
      <selection activeCell="A8" sqref="A8:H8"/>
      <selection pane="bottomLeft" activeCell="I42" sqref="I42"/>
    </sheetView>
  </sheetViews>
  <sheetFormatPr baseColWidth="10" defaultColWidth="11.42578125" defaultRowHeight="15" x14ac:dyDescent="0.25"/>
  <cols>
    <col min="1" max="1" width="0" style="484" hidden="1" customWidth="1"/>
    <col min="2" max="2" width="12" style="484" customWidth="1"/>
    <col min="3" max="3" width="14.5703125" style="484" customWidth="1"/>
    <col min="4" max="7" width="11.42578125" style="484"/>
    <col min="8" max="8" width="15.5703125" style="484" customWidth="1"/>
    <col min="9" max="9" width="13.28515625" style="484" customWidth="1"/>
    <col min="10" max="10" width="16.85546875" style="484" customWidth="1"/>
    <col min="11" max="11" width="14.7109375" style="484" customWidth="1"/>
    <col min="12" max="16384" width="11.42578125" style="484"/>
  </cols>
  <sheetData>
    <row r="1" spans="1:11" s="481" customFormat="1" ht="28.5" thickBot="1" x14ac:dyDescent="0.45">
      <c r="B1" s="482" t="s">
        <v>352</v>
      </c>
      <c r="C1" s="483"/>
      <c r="D1" s="483"/>
      <c r="E1" s="483"/>
      <c r="F1" s="483"/>
      <c r="G1" s="1220" t="s">
        <v>353</v>
      </c>
      <c r="H1" s="1220" t="s">
        <v>353</v>
      </c>
      <c r="I1" s="1220"/>
      <c r="J1" s="1220"/>
      <c r="K1" s="1220"/>
    </row>
    <row r="2" spans="1:11" ht="9" customHeight="1" x14ac:dyDescent="0.25"/>
    <row r="3" spans="1:11" x14ac:dyDescent="0.25">
      <c r="B3" s="485" t="s">
        <v>354</v>
      </c>
      <c r="E3" s="486" t="s">
        <v>355</v>
      </c>
      <c r="F3" s="486"/>
    </row>
    <row r="4" spans="1:11" x14ac:dyDescent="0.25">
      <c r="B4" s="1219" t="s">
        <v>356</v>
      </c>
      <c r="C4" s="1219"/>
      <c r="D4" s="1219"/>
      <c r="E4" s="1219"/>
      <c r="F4" s="487">
        <v>8.5</v>
      </c>
    </row>
    <row r="5" spans="1:11" x14ac:dyDescent="0.25">
      <c r="B5" s="1221"/>
      <c r="C5" s="1221"/>
      <c r="D5" s="1221"/>
      <c r="E5" s="1221"/>
      <c r="F5" s="488"/>
    </row>
    <row r="6" spans="1:11" ht="11.25" customHeight="1" x14ac:dyDescent="0.25">
      <c r="B6" s="489"/>
    </row>
    <row r="7" spans="1:11" x14ac:dyDescent="0.25">
      <c r="B7" s="688"/>
      <c r="C7" s="689"/>
      <c r="D7" s="1222" t="s">
        <v>357</v>
      </c>
      <c r="E7" s="1222"/>
      <c r="F7" s="1222"/>
      <c r="G7" s="1222"/>
      <c r="H7" s="690"/>
      <c r="I7" s="691" t="s">
        <v>357</v>
      </c>
      <c r="J7" s="692"/>
      <c r="K7" s="693"/>
    </row>
    <row r="8" spans="1:11" ht="51" customHeight="1" x14ac:dyDescent="0.25">
      <c r="B8" s="694" t="s">
        <v>358</v>
      </c>
      <c r="C8" s="695" t="s">
        <v>359</v>
      </c>
      <c r="D8" s="695" t="s">
        <v>360</v>
      </c>
      <c r="E8" s="696" t="s">
        <v>361</v>
      </c>
      <c r="F8" s="696" t="s">
        <v>362</v>
      </c>
      <c r="G8" s="696" t="s">
        <v>363</v>
      </c>
      <c r="H8" s="697" t="s">
        <v>364</v>
      </c>
      <c r="I8" s="696" t="s">
        <v>365</v>
      </c>
      <c r="J8" s="697" t="s">
        <v>366</v>
      </c>
      <c r="K8" s="698" t="s">
        <v>367</v>
      </c>
    </row>
    <row r="9" spans="1:11" x14ac:dyDescent="0.25">
      <c r="B9" s="699" t="s">
        <v>368</v>
      </c>
      <c r="C9" s="700">
        <f>175+27.5</f>
        <v>202.5</v>
      </c>
      <c r="D9" s="701"/>
      <c r="E9" s="701"/>
      <c r="F9" s="701"/>
      <c r="G9" s="701"/>
      <c r="H9" s="702">
        <f>VZ[[#This Row],[Tage pro Jahr]]*2</f>
        <v>405</v>
      </c>
      <c r="I9" s="703">
        <v>0</v>
      </c>
      <c r="J9" s="702">
        <f>H9-I9</f>
        <v>405</v>
      </c>
      <c r="K9" s="704">
        <f>J9/12</f>
        <v>33.75</v>
      </c>
    </row>
    <row r="10" spans="1:11" x14ac:dyDescent="0.25">
      <c r="B10" s="699" t="s">
        <v>369</v>
      </c>
      <c r="C10" s="700">
        <f>175+27.5</f>
        <v>202.5</v>
      </c>
      <c r="D10" s="701"/>
      <c r="E10" s="701"/>
      <c r="F10" s="701"/>
      <c r="G10" s="701"/>
      <c r="H10" s="702">
        <f>H13*2</f>
        <v>333</v>
      </c>
      <c r="I10" s="703">
        <v>0</v>
      </c>
      <c r="J10" s="702">
        <f>H10-I10</f>
        <v>333</v>
      </c>
      <c r="K10" s="704">
        <f>J10/12</f>
        <v>27.75</v>
      </c>
    </row>
    <row r="11" spans="1:11" x14ac:dyDescent="0.25">
      <c r="B11" s="699" t="s">
        <v>370</v>
      </c>
      <c r="C11" s="700">
        <f>175+27.5</f>
        <v>202.5</v>
      </c>
      <c r="D11" s="701"/>
      <c r="E11" s="701"/>
      <c r="F11" s="701"/>
      <c r="G11" s="701"/>
      <c r="H11" s="702">
        <f>H14*2</f>
        <v>274.66666666666669</v>
      </c>
      <c r="I11" s="703">
        <v>0</v>
      </c>
      <c r="J11" s="702">
        <f>H11-I11</f>
        <v>274.66666666666669</v>
      </c>
      <c r="K11" s="704">
        <f>J11/12</f>
        <v>22.888888888888889</v>
      </c>
    </row>
    <row r="12" spans="1:11" x14ac:dyDescent="0.25">
      <c r="A12" s="484">
        <v>7</v>
      </c>
      <c r="B12" s="699" t="s">
        <v>371</v>
      </c>
      <c r="C12" s="700">
        <f t="shared" ref="C12:C19" si="0">175+27.5</f>
        <v>202.5</v>
      </c>
      <c r="D12" s="701">
        <v>0</v>
      </c>
      <c r="E12" s="701">
        <v>0</v>
      </c>
      <c r="F12" s="701">
        <v>0</v>
      </c>
      <c r="G12" s="701">
        <v>0</v>
      </c>
      <c r="H12" s="702">
        <f>C12-D12-E12-F12-G12</f>
        <v>202.5</v>
      </c>
      <c r="I12" s="703">
        <v>0</v>
      </c>
      <c r="J12" s="702">
        <f>H12-I12</f>
        <v>202.5</v>
      </c>
      <c r="K12" s="704">
        <f>J12/12</f>
        <v>16.875</v>
      </c>
    </row>
    <row r="13" spans="1:11" x14ac:dyDescent="0.25">
      <c r="A13" s="484">
        <v>6</v>
      </c>
      <c r="B13" s="699" t="s">
        <v>372</v>
      </c>
      <c r="C13" s="700">
        <f t="shared" si="0"/>
        <v>202.5</v>
      </c>
      <c r="D13" s="701">
        <f>27.5</f>
        <v>27.5</v>
      </c>
      <c r="E13" s="701">
        <f>F4</f>
        <v>8.5</v>
      </c>
      <c r="F13" s="701">
        <f>$F$5*A13/7</f>
        <v>0</v>
      </c>
      <c r="G13" s="701">
        <v>0</v>
      </c>
      <c r="H13" s="702">
        <f t="shared" ref="H13:H18" si="1">C13-D13-E13-F13-G13</f>
        <v>166.5</v>
      </c>
      <c r="I13" s="703">
        <v>0</v>
      </c>
      <c r="J13" s="702">
        <f t="shared" ref="J13:J19" si="2">H13-I13</f>
        <v>166.5</v>
      </c>
      <c r="K13" s="704">
        <f t="shared" ref="K13:K19" si="3">J13/12</f>
        <v>13.875</v>
      </c>
    </row>
    <row r="14" spans="1:11" x14ac:dyDescent="0.25">
      <c r="A14" s="484">
        <v>5</v>
      </c>
      <c r="B14" s="699" t="s">
        <v>373</v>
      </c>
      <c r="C14" s="700">
        <f t="shared" si="0"/>
        <v>202.5</v>
      </c>
      <c r="D14" s="701">
        <v>27.5</v>
      </c>
      <c r="E14" s="701">
        <f>($F$4*A14)/5</f>
        <v>8.5</v>
      </c>
      <c r="F14" s="701">
        <f>$F$5*A14/7</f>
        <v>0</v>
      </c>
      <c r="G14" s="701">
        <f>175/6</f>
        <v>29.166666666666668</v>
      </c>
      <c r="H14" s="702">
        <f>C14-D14-E14-F14-G14</f>
        <v>137.33333333333334</v>
      </c>
      <c r="I14" s="703">
        <v>0</v>
      </c>
      <c r="J14" s="702">
        <f t="shared" si="2"/>
        <v>137.33333333333334</v>
      </c>
      <c r="K14" s="704">
        <f t="shared" si="3"/>
        <v>11.444444444444445</v>
      </c>
    </row>
    <row r="15" spans="1:11" x14ac:dyDescent="0.25">
      <c r="A15" s="484">
        <v>4</v>
      </c>
      <c r="B15" s="699" t="s">
        <v>374</v>
      </c>
      <c r="C15" s="700">
        <f t="shared" si="0"/>
        <v>202.5</v>
      </c>
      <c r="D15" s="701">
        <v>27.5</v>
      </c>
      <c r="E15" s="701">
        <f>($F$4*A15)/5</f>
        <v>6.8</v>
      </c>
      <c r="F15" s="701">
        <f>$F$5*A15/7</f>
        <v>0</v>
      </c>
      <c r="G15" s="701">
        <f>G14*2</f>
        <v>58.333333333333336</v>
      </c>
      <c r="H15" s="702">
        <f t="shared" si="1"/>
        <v>109.86666666666665</v>
      </c>
      <c r="I15" s="703">
        <v>0</v>
      </c>
      <c r="J15" s="702">
        <f t="shared" si="2"/>
        <v>109.86666666666665</v>
      </c>
      <c r="K15" s="704">
        <f t="shared" si="3"/>
        <v>9.1555555555555532</v>
      </c>
    </row>
    <row r="16" spans="1:11" x14ac:dyDescent="0.25">
      <c r="A16" s="484">
        <v>3</v>
      </c>
      <c r="B16" s="699" t="s">
        <v>375</v>
      </c>
      <c r="C16" s="700">
        <f t="shared" si="0"/>
        <v>202.5</v>
      </c>
      <c r="D16" s="701">
        <v>27.5</v>
      </c>
      <c r="E16" s="701">
        <f>($F$4*A16)/5</f>
        <v>5.0999999999999996</v>
      </c>
      <c r="F16" s="701">
        <f>$F$5*A16/7</f>
        <v>0</v>
      </c>
      <c r="G16" s="701">
        <f>G14*3</f>
        <v>87.5</v>
      </c>
      <c r="H16" s="702">
        <f t="shared" si="1"/>
        <v>82.4</v>
      </c>
      <c r="I16" s="703">
        <v>0</v>
      </c>
      <c r="J16" s="702">
        <f t="shared" si="2"/>
        <v>82.4</v>
      </c>
      <c r="K16" s="704">
        <f t="shared" si="3"/>
        <v>6.8666666666666671</v>
      </c>
    </row>
    <row r="17" spans="1:12" x14ac:dyDescent="0.25">
      <c r="A17" s="484">
        <v>2</v>
      </c>
      <c r="B17" s="699" t="s">
        <v>376</v>
      </c>
      <c r="C17" s="700">
        <f t="shared" si="0"/>
        <v>202.5</v>
      </c>
      <c r="D17" s="701">
        <v>27.5</v>
      </c>
      <c r="E17" s="701">
        <f>F17</f>
        <v>0</v>
      </c>
      <c r="F17" s="701">
        <v>0</v>
      </c>
      <c r="G17" s="701">
        <f>G14*4</f>
        <v>116.66666666666667</v>
      </c>
      <c r="H17" s="702">
        <f t="shared" si="1"/>
        <v>58.333333333333329</v>
      </c>
      <c r="I17" s="703">
        <v>0</v>
      </c>
      <c r="J17" s="702">
        <f t="shared" si="2"/>
        <v>58.333333333333329</v>
      </c>
      <c r="K17" s="704">
        <f t="shared" si="3"/>
        <v>4.8611111111111107</v>
      </c>
    </row>
    <row r="18" spans="1:12" x14ac:dyDescent="0.25">
      <c r="A18" s="484">
        <v>1</v>
      </c>
      <c r="B18" s="699" t="s">
        <v>377</v>
      </c>
      <c r="C18" s="700">
        <f t="shared" si="0"/>
        <v>202.5</v>
      </c>
      <c r="D18" s="701">
        <v>27.5</v>
      </c>
      <c r="E18" s="701">
        <f>F18</f>
        <v>0</v>
      </c>
      <c r="F18" s="701">
        <v>0</v>
      </c>
      <c r="G18" s="701">
        <f>G14*5</f>
        <v>145.83333333333334</v>
      </c>
      <c r="H18" s="702">
        <f t="shared" si="1"/>
        <v>29.166666666666657</v>
      </c>
      <c r="I18" s="703">
        <v>0</v>
      </c>
      <c r="J18" s="702">
        <f t="shared" si="2"/>
        <v>29.166666666666657</v>
      </c>
      <c r="K18" s="704">
        <f t="shared" si="3"/>
        <v>2.4305555555555549</v>
      </c>
    </row>
    <row r="19" spans="1:12" x14ac:dyDescent="0.25">
      <c r="A19" s="339" t="s">
        <v>378</v>
      </c>
      <c r="B19" s="699" t="s">
        <v>378</v>
      </c>
      <c r="C19" s="700">
        <f t="shared" si="0"/>
        <v>202.5</v>
      </c>
      <c r="D19" s="701">
        <v>27.5</v>
      </c>
      <c r="E19" s="701">
        <f>F19</f>
        <v>0</v>
      </c>
      <c r="F19" s="701">
        <v>0</v>
      </c>
      <c r="G19" s="701">
        <f>G14*6</f>
        <v>175</v>
      </c>
      <c r="H19" s="702">
        <v>6.7</v>
      </c>
      <c r="I19" s="703">
        <v>0</v>
      </c>
      <c r="J19" s="702">
        <f t="shared" si="2"/>
        <v>6.7</v>
      </c>
      <c r="K19" s="704">
        <f t="shared" si="3"/>
        <v>0.55833333333333335</v>
      </c>
      <c r="L19" s="490"/>
    </row>
    <row r="20" spans="1:12" x14ac:dyDescent="0.25">
      <c r="A20" s="339"/>
      <c r="B20" s="705" t="s">
        <v>109</v>
      </c>
      <c r="C20" s="706">
        <f>175+27.5</f>
        <v>202.5</v>
      </c>
      <c r="D20" s="707"/>
      <c r="E20" s="707"/>
      <c r="F20" s="707"/>
      <c r="G20" s="707"/>
      <c r="H20" s="708">
        <v>3</v>
      </c>
      <c r="I20" s="703">
        <v>0</v>
      </c>
      <c r="J20" s="708">
        <f t="shared" ref="J20:J21" si="4">H20-I20</f>
        <v>3</v>
      </c>
      <c r="K20" s="709">
        <f t="shared" ref="K20:K21" si="5">J20/12</f>
        <v>0.25</v>
      </c>
      <c r="L20" s="490"/>
    </row>
    <row r="21" spans="1:12" x14ac:dyDescent="0.25">
      <c r="A21" s="339"/>
      <c r="B21" s="710" t="s">
        <v>108</v>
      </c>
      <c r="C21" s="711">
        <f>175+27.5</f>
        <v>202.5</v>
      </c>
      <c r="D21" s="712"/>
      <c r="E21" s="712"/>
      <c r="F21" s="712"/>
      <c r="G21" s="712"/>
      <c r="H21" s="713">
        <v>1</v>
      </c>
      <c r="I21" s="703">
        <v>0</v>
      </c>
      <c r="J21" s="713">
        <f t="shared" si="4"/>
        <v>1</v>
      </c>
      <c r="K21" s="714">
        <f t="shared" si="5"/>
        <v>8.3333333333333329E-2</v>
      </c>
      <c r="L21" s="490"/>
    </row>
    <row r="22" spans="1:12" x14ac:dyDescent="0.25">
      <c r="A22" s="339"/>
      <c r="B22" s="710" t="s">
        <v>107</v>
      </c>
      <c r="C22" s="711">
        <f>175+27.5</f>
        <v>202.5</v>
      </c>
      <c r="D22" s="712"/>
      <c r="E22" s="712"/>
      <c r="F22" s="712"/>
      <c r="G22" s="712"/>
      <c r="H22" s="713">
        <v>1</v>
      </c>
      <c r="I22" s="703">
        <v>0</v>
      </c>
      <c r="J22" s="713">
        <f>H22-I22</f>
        <v>1</v>
      </c>
      <c r="K22" s="714">
        <f>J22/12</f>
        <v>8.3333333333333329E-2</v>
      </c>
      <c r="L22" s="490"/>
    </row>
    <row r="23" spans="1:12" x14ac:dyDescent="0.25">
      <c r="B23" s="491"/>
      <c r="C23" s="491"/>
      <c r="D23" s="492"/>
      <c r="E23" s="492"/>
      <c r="F23" s="492"/>
      <c r="G23" s="492"/>
      <c r="H23" s="493"/>
      <c r="I23" s="494"/>
      <c r="J23" s="493"/>
      <c r="K23" s="493"/>
      <c r="L23" s="490"/>
    </row>
    <row r="24" spans="1:12" s="495" customFormat="1" ht="28.5" thickBot="1" x14ac:dyDescent="0.45">
      <c r="B24" s="482" t="s">
        <v>352</v>
      </c>
      <c r="C24" s="483"/>
      <c r="D24" s="483"/>
      <c r="E24" s="483"/>
      <c r="F24" s="483"/>
      <c r="G24" s="1220" t="s">
        <v>379</v>
      </c>
      <c r="H24" s="1220"/>
      <c r="I24" s="1220"/>
      <c r="J24" s="1220"/>
      <c r="K24" s="1220"/>
    </row>
    <row r="25" spans="1:12" s="496" customFormat="1" ht="9" customHeight="1" x14ac:dyDescent="0.25"/>
    <row r="26" spans="1:12" s="496" customFormat="1" x14ac:dyDescent="0.25">
      <c r="B26" s="485" t="s">
        <v>354</v>
      </c>
      <c r="C26" s="484"/>
      <c r="E26" s="486" t="s">
        <v>355</v>
      </c>
      <c r="F26" s="486"/>
    </row>
    <row r="27" spans="1:12" s="496" customFormat="1" ht="16.5" customHeight="1" x14ac:dyDescent="0.25">
      <c r="B27" s="1219" t="s">
        <v>356</v>
      </c>
      <c r="C27" s="1219"/>
      <c r="D27" s="1219"/>
      <c r="E27" s="1219"/>
      <c r="F27" s="487">
        <v>2</v>
      </c>
    </row>
    <row r="28" spans="1:12" s="496" customFormat="1" ht="16.5" customHeight="1" x14ac:dyDescent="0.25">
      <c r="B28" s="1221"/>
      <c r="C28" s="1221"/>
      <c r="D28" s="1221"/>
      <c r="E28" s="1221"/>
      <c r="F28" s="488"/>
    </row>
    <row r="29" spans="1:12" s="496" customFormat="1" ht="11.25" customHeight="1" x14ac:dyDescent="0.25">
      <c r="B29" s="497"/>
    </row>
    <row r="30" spans="1:12" s="496" customFormat="1" x14ac:dyDescent="0.25">
      <c r="B30" s="715"/>
      <c r="C30" s="716"/>
      <c r="D30" s="1223" t="s">
        <v>357</v>
      </c>
      <c r="E30" s="1223"/>
      <c r="F30" s="1223"/>
      <c r="G30" s="1223"/>
      <c r="H30" s="717"/>
      <c r="I30" s="718" t="s">
        <v>357</v>
      </c>
      <c r="J30" s="719"/>
      <c r="K30" s="720"/>
    </row>
    <row r="31" spans="1:12" s="496" customFormat="1" ht="51" customHeight="1" x14ac:dyDescent="0.25">
      <c r="B31" s="694" t="s">
        <v>358</v>
      </c>
      <c r="C31" s="695" t="s">
        <v>359</v>
      </c>
      <c r="D31" s="695" t="s">
        <v>360</v>
      </c>
      <c r="E31" s="696" t="s">
        <v>361</v>
      </c>
      <c r="F31" s="696" t="s">
        <v>362</v>
      </c>
      <c r="G31" s="696" t="s">
        <v>363</v>
      </c>
      <c r="H31" s="697" t="s">
        <v>364</v>
      </c>
      <c r="I31" s="696" t="s">
        <v>365</v>
      </c>
      <c r="J31" s="697" t="s">
        <v>366</v>
      </c>
      <c r="K31" s="698" t="s">
        <v>367</v>
      </c>
    </row>
    <row r="32" spans="1:12" s="496" customFormat="1" x14ac:dyDescent="0.25">
      <c r="B32" s="699" t="s">
        <v>368</v>
      </c>
      <c r="C32" s="721">
        <f>138+24.5</f>
        <v>162.5</v>
      </c>
      <c r="D32" s="722"/>
      <c r="E32" s="722"/>
      <c r="F32" s="722"/>
      <c r="G32" s="722"/>
      <c r="H32" s="723">
        <f>H35*2</f>
        <v>325</v>
      </c>
      <c r="I32" s="724"/>
      <c r="J32" s="723">
        <f>H32-I32</f>
        <v>325</v>
      </c>
      <c r="K32" s="725">
        <f>J32/12</f>
        <v>27.083333333333332</v>
      </c>
    </row>
    <row r="33" spans="1:13" s="496" customFormat="1" x14ac:dyDescent="0.25">
      <c r="B33" s="699" t="s">
        <v>369</v>
      </c>
      <c r="C33" s="721">
        <f>138+24.5</f>
        <v>162.5</v>
      </c>
      <c r="D33" s="722"/>
      <c r="E33" s="722"/>
      <c r="F33" s="722"/>
      <c r="G33" s="722"/>
      <c r="H33" s="723">
        <f>H36*2</f>
        <v>272</v>
      </c>
      <c r="I33" s="724"/>
      <c r="J33" s="723">
        <f>H33-I33</f>
        <v>272</v>
      </c>
      <c r="K33" s="725">
        <f>J33/12</f>
        <v>22.666666666666668</v>
      </c>
    </row>
    <row r="34" spans="1:13" s="496" customFormat="1" x14ac:dyDescent="0.25">
      <c r="B34" s="699" t="s">
        <v>370</v>
      </c>
      <c r="C34" s="721">
        <f>138+24.5</f>
        <v>162.5</v>
      </c>
      <c r="D34" s="722"/>
      <c r="E34" s="722"/>
      <c r="F34" s="722"/>
      <c r="G34" s="722"/>
      <c r="H34" s="723">
        <f>H37*2</f>
        <v>226</v>
      </c>
      <c r="I34" s="724"/>
      <c r="J34" s="723">
        <f>H34-I34</f>
        <v>226</v>
      </c>
      <c r="K34" s="725">
        <f>J34/12</f>
        <v>18.833333333333332</v>
      </c>
    </row>
    <row r="35" spans="1:13" s="496" customFormat="1" x14ac:dyDescent="0.25">
      <c r="A35" s="484">
        <v>7</v>
      </c>
      <c r="B35" s="699" t="s">
        <v>371</v>
      </c>
      <c r="C35" s="721">
        <f t="shared" ref="C35:C42" si="6">138+24.5</f>
        <v>162.5</v>
      </c>
      <c r="D35" s="722">
        <v>0</v>
      </c>
      <c r="E35" s="722">
        <v>0</v>
      </c>
      <c r="F35" s="722">
        <v>0</v>
      </c>
      <c r="G35" s="722">
        <v>0</v>
      </c>
      <c r="H35" s="723">
        <f>C35-D35-E35-F35-G35</f>
        <v>162.5</v>
      </c>
      <c r="I35" s="724"/>
      <c r="J35" s="723">
        <f>H35-I35</f>
        <v>162.5</v>
      </c>
      <c r="K35" s="725">
        <f>J35/12</f>
        <v>13.541666666666666</v>
      </c>
    </row>
    <row r="36" spans="1:13" s="496" customFormat="1" x14ac:dyDescent="0.25">
      <c r="A36" s="484">
        <v>6</v>
      </c>
      <c r="B36" s="699" t="s">
        <v>372</v>
      </c>
      <c r="C36" s="721">
        <f t="shared" si="6"/>
        <v>162.5</v>
      </c>
      <c r="D36" s="722">
        <v>24.5</v>
      </c>
      <c r="E36" s="722">
        <f>F27</f>
        <v>2</v>
      </c>
      <c r="F36" s="722">
        <f>$F$28*A36/7</f>
        <v>0</v>
      </c>
      <c r="G36" s="722">
        <v>0</v>
      </c>
      <c r="H36" s="723">
        <f t="shared" ref="H36:H41" si="7">C36-D36-E36-F36-G36</f>
        <v>136</v>
      </c>
      <c r="I36" s="724"/>
      <c r="J36" s="723">
        <f t="shared" ref="J36:J42" si="8">H36-I36</f>
        <v>136</v>
      </c>
      <c r="K36" s="725">
        <f t="shared" ref="K36:K42" si="9">J36/12</f>
        <v>11.333333333333334</v>
      </c>
    </row>
    <row r="37" spans="1:13" s="496" customFormat="1" x14ac:dyDescent="0.25">
      <c r="A37" s="484">
        <v>5</v>
      </c>
      <c r="B37" s="699" t="s">
        <v>373</v>
      </c>
      <c r="C37" s="721">
        <f t="shared" si="6"/>
        <v>162.5</v>
      </c>
      <c r="D37" s="722">
        <v>24.5</v>
      </c>
      <c r="E37" s="722">
        <f>($F$27*A37)/5</f>
        <v>2</v>
      </c>
      <c r="F37" s="722">
        <f>$F$28*A37/7</f>
        <v>0</v>
      </c>
      <c r="G37" s="722">
        <f>138/6</f>
        <v>23</v>
      </c>
      <c r="H37" s="723">
        <f t="shared" si="7"/>
        <v>113</v>
      </c>
      <c r="I37" s="724"/>
      <c r="J37" s="723">
        <f t="shared" si="8"/>
        <v>113</v>
      </c>
      <c r="K37" s="725">
        <f t="shared" si="9"/>
        <v>9.4166666666666661</v>
      </c>
    </row>
    <row r="38" spans="1:13" s="496" customFormat="1" x14ac:dyDescent="0.25">
      <c r="A38" s="484">
        <v>4</v>
      </c>
      <c r="B38" s="699" t="s">
        <v>374</v>
      </c>
      <c r="C38" s="721">
        <f t="shared" si="6"/>
        <v>162.5</v>
      </c>
      <c r="D38" s="722">
        <v>24.5</v>
      </c>
      <c r="E38" s="722">
        <f>($F$27*A38)/5</f>
        <v>1.6</v>
      </c>
      <c r="F38" s="722">
        <f>$F$28*A38/7</f>
        <v>0</v>
      </c>
      <c r="G38" s="722">
        <f>G37*2</f>
        <v>46</v>
      </c>
      <c r="H38" s="723">
        <f t="shared" si="7"/>
        <v>90.4</v>
      </c>
      <c r="I38" s="724"/>
      <c r="J38" s="723">
        <f t="shared" si="8"/>
        <v>90.4</v>
      </c>
      <c r="K38" s="725">
        <f t="shared" si="9"/>
        <v>7.5333333333333341</v>
      </c>
    </row>
    <row r="39" spans="1:13" s="496" customFormat="1" x14ac:dyDescent="0.25">
      <c r="A39" s="484">
        <v>3</v>
      </c>
      <c r="B39" s="699" t="s">
        <v>375</v>
      </c>
      <c r="C39" s="721">
        <f t="shared" si="6"/>
        <v>162.5</v>
      </c>
      <c r="D39" s="722">
        <v>24.5</v>
      </c>
      <c r="E39" s="722">
        <f>($F$27*A39)/5</f>
        <v>1.2</v>
      </c>
      <c r="F39" s="722">
        <f>$F$28*A39/7</f>
        <v>0</v>
      </c>
      <c r="G39" s="722">
        <f>G37*3</f>
        <v>69</v>
      </c>
      <c r="H39" s="723">
        <f t="shared" si="7"/>
        <v>67.800000000000011</v>
      </c>
      <c r="I39" s="724"/>
      <c r="J39" s="723">
        <f t="shared" si="8"/>
        <v>67.800000000000011</v>
      </c>
      <c r="K39" s="725">
        <f t="shared" si="9"/>
        <v>5.6500000000000012</v>
      </c>
    </row>
    <row r="40" spans="1:13" s="496" customFormat="1" x14ac:dyDescent="0.25">
      <c r="A40" s="484">
        <v>2</v>
      </c>
      <c r="B40" s="699" t="s">
        <v>376</v>
      </c>
      <c r="C40" s="721">
        <f t="shared" si="6"/>
        <v>162.5</v>
      </c>
      <c r="D40" s="722">
        <v>24.5</v>
      </c>
      <c r="E40" s="722">
        <f>F40</f>
        <v>0</v>
      </c>
      <c r="F40" s="722">
        <v>0</v>
      </c>
      <c r="G40" s="722">
        <f>G37*4</f>
        <v>92</v>
      </c>
      <c r="H40" s="723">
        <f t="shared" si="7"/>
        <v>46</v>
      </c>
      <c r="I40" s="724"/>
      <c r="J40" s="723">
        <f t="shared" si="8"/>
        <v>46</v>
      </c>
      <c r="K40" s="725">
        <f t="shared" si="9"/>
        <v>3.8333333333333335</v>
      </c>
    </row>
    <row r="41" spans="1:13" s="496" customFormat="1" x14ac:dyDescent="0.25">
      <c r="A41" s="484">
        <v>1</v>
      </c>
      <c r="B41" s="699" t="s">
        <v>377</v>
      </c>
      <c r="C41" s="721">
        <f t="shared" si="6"/>
        <v>162.5</v>
      </c>
      <c r="D41" s="722">
        <v>24.5</v>
      </c>
      <c r="E41" s="722">
        <f>F41</f>
        <v>0</v>
      </c>
      <c r="F41" s="722">
        <v>0</v>
      </c>
      <c r="G41" s="722">
        <f>G37*5</f>
        <v>115</v>
      </c>
      <c r="H41" s="723">
        <f t="shared" si="7"/>
        <v>23</v>
      </c>
      <c r="I41" s="724"/>
      <c r="J41" s="723">
        <f t="shared" si="8"/>
        <v>23</v>
      </c>
      <c r="K41" s="725">
        <f t="shared" si="9"/>
        <v>1.9166666666666667</v>
      </c>
    </row>
    <row r="42" spans="1:13" s="496" customFormat="1" x14ac:dyDescent="0.25">
      <c r="A42" s="339" t="s">
        <v>378</v>
      </c>
      <c r="B42" s="699" t="s">
        <v>378</v>
      </c>
      <c r="C42" s="721">
        <f t="shared" si="6"/>
        <v>162.5</v>
      </c>
      <c r="D42" s="722">
        <v>24.5</v>
      </c>
      <c r="E42" s="722">
        <f>F42</f>
        <v>0</v>
      </c>
      <c r="F42" s="722">
        <v>0</v>
      </c>
      <c r="G42" s="722">
        <f>G37*6</f>
        <v>138</v>
      </c>
      <c r="H42" s="723">
        <v>5.3</v>
      </c>
      <c r="I42" s="724"/>
      <c r="J42" s="723">
        <f t="shared" si="8"/>
        <v>5.3</v>
      </c>
      <c r="K42" s="725">
        <f t="shared" si="9"/>
        <v>0.44166666666666665</v>
      </c>
      <c r="L42" s="498"/>
      <c r="M42" s="499"/>
    </row>
    <row r="43" spans="1:13" s="496" customFormat="1" x14ac:dyDescent="0.25">
      <c r="A43" s="339"/>
      <c r="B43" s="705" t="s">
        <v>109</v>
      </c>
      <c r="C43" s="726">
        <f>138+24.5</f>
        <v>162.5</v>
      </c>
      <c r="D43" s="727"/>
      <c r="E43" s="727"/>
      <c r="F43" s="727"/>
      <c r="G43" s="727"/>
      <c r="H43" s="728">
        <v>1</v>
      </c>
      <c r="I43" s="729"/>
      <c r="J43" s="728">
        <f t="shared" ref="J43:J45" si="10">H43-I43</f>
        <v>1</v>
      </c>
      <c r="K43" s="730">
        <f t="shared" ref="K43:K45" si="11">J43/12</f>
        <v>8.3333333333333329E-2</v>
      </c>
      <c r="L43" s="498"/>
      <c r="M43" s="499"/>
    </row>
    <row r="44" spans="1:13" s="496" customFormat="1" x14ac:dyDescent="0.25">
      <c r="A44" s="339"/>
      <c r="B44" s="705" t="s">
        <v>108</v>
      </c>
      <c r="C44" s="726">
        <f>138+24.5</f>
        <v>162.5</v>
      </c>
      <c r="D44" s="727"/>
      <c r="E44" s="727"/>
      <c r="F44" s="727"/>
      <c r="G44" s="727"/>
      <c r="H44" s="728">
        <v>1</v>
      </c>
      <c r="I44" s="729"/>
      <c r="J44" s="728">
        <f t="shared" si="10"/>
        <v>1</v>
      </c>
      <c r="K44" s="730">
        <f t="shared" si="11"/>
        <v>8.3333333333333329E-2</v>
      </c>
      <c r="L44" s="498"/>
      <c r="M44" s="499"/>
    </row>
    <row r="45" spans="1:13" s="496" customFormat="1" x14ac:dyDescent="0.25">
      <c r="B45" s="710" t="s">
        <v>107</v>
      </c>
      <c r="C45" s="731">
        <f>138+24.5</f>
        <v>162.5</v>
      </c>
      <c r="D45" s="732"/>
      <c r="E45" s="732"/>
      <c r="F45" s="732"/>
      <c r="G45" s="732"/>
      <c r="H45" s="733">
        <v>0</v>
      </c>
      <c r="I45" s="734"/>
      <c r="J45" s="733">
        <f t="shared" si="10"/>
        <v>0</v>
      </c>
      <c r="K45" s="735">
        <f t="shared" si="11"/>
        <v>0</v>
      </c>
      <c r="L45" s="498"/>
      <c r="M45" s="500"/>
    </row>
    <row r="46" spans="1:13" s="496" customFormat="1" x14ac:dyDescent="0.25">
      <c r="B46" s="501"/>
      <c r="C46" s="501"/>
      <c r="D46" s="502"/>
      <c r="E46" s="502"/>
      <c r="F46" s="502"/>
      <c r="G46" s="502"/>
      <c r="H46" s="503"/>
      <c r="I46" s="504"/>
      <c r="J46" s="503"/>
      <c r="K46" s="503"/>
      <c r="L46" s="498"/>
      <c r="M46" s="500"/>
    </row>
    <row r="47" spans="1:13" x14ac:dyDescent="0.25">
      <c r="B47" s="484" t="s">
        <v>380</v>
      </c>
    </row>
    <row r="48" spans="1:13" hidden="1" x14ac:dyDescent="0.25"/>
    <row r="49" spans="2:5" hidden="1" x14ac:dyDescent="0.25">
      <c r="B49" s="1224" t="s">
        <v>381</v>
      </c>
      <c r="C49" s="505" t="s">
        <v>382</v>
      </c>
      <c r="D49" s="506"/>
      <c r="E49" s="506"/>
    </row>
    <row r="50" spans="2:5" hidden="1" x14ac:dyDescent="0.25">
      <c r="B50" s="1225"/>
      <c r="C50" s="1226" t="s">
        <v>383</v>
      </c>
      <c r="D50" s="1226"/>
      <c r="E50" s="1226"/>
    </row>
    <row r="51" spans="2:5" ht="9.75" customHeight="1" x14ac:dyDescent="0.25">
      <c r="C51" s="507"/>
      <c r="D51" s="507"/>
      <c r="E51" s="507"/>
    </row>
    <row r="52" spans="2:5" ht="15" customHeight="1" x14ac:dyDescent="0.25">
      <c r="B52" s="1224" t="s">
        <v>384</v>
      </c>
      <c r="C52" s="508" t="s">
        <v>385</v>
      </c>
      <c r="D52" s="507"/>
      <c r="E52" s="507"/>
    </row>
    <row r="53" spans="2:5" x14ac:dyDescent="0.25">
      <c r="B53" s="1225"/>
      <c r="C53" s="1226" t="s">
        <v>386</v>
      </c>
      <c r="D53" s="1226"/>
      <c r="E53" s="1226"/>
    </row>
    <row r="54" spans="2:5" ht="6.75" customHeight="1" x14ac:dyDescent="0.25">
      <c r="C54" s="507"/>
      <c r="D54" s="507"/>
      <c r="E54" s="507"/>
    </row>
    <row r="55" spans="2:5" x14ac:dyDescent="0.25">
      <c r="B55" s="484" t="s">
        <v>387</v>
      </c>
    </row>
  </sheetData>
  <sheetProtection algorithmName="SHA-512" hashValue="LFkPmL0gaX5KR9H2HlSotPk0Drn0qIePYbHF4bmQwBtBpYqXz/MLzB2YDe9feQPPpGzfzHBNtmmuEjIDlaw7cA==" saltValue="hpJuzLxQ7COtLvt/HPCfqg==" spinCount="100000" sheet="1" objects="1" scenarios="1"/>
  <mergeCells count="12">
    <mergeCell ref="B28:E28"/>
    <mergeCell ref="D30:G30"/>
    <mergeCell ref="B49:B50"/>
    <mergeCell ref="C50:E50"/>
    <mergeCell ref="B52:B53"/>
    <mergeCell ref="C53:E53"/>
    <mergeCell ref="B27:E27"/>
    <mergeCell ref="G1:K1"/>
    <mergeCell ref="B4:E4"/>
    <mergeCell ref="B5:E5"/>
    <mergeCell ref="D7:G7"/>
    <mergeCell ref="G24:K24"/>
  </mergeCells>
  <pageMargins left="0.70866141732283472" right="0.70866141732283472" top="0.78740157480314965" bottom="0.78740157480314965" header="0.31496062992125984" footer="0.31496062992125984"/>
  <pageSetup paperSize="9" scale="60" orientation="portrait" r:id="rId1"/>
  <drawing r:id="rId2"/>
  <tableParts count="2">
    <tablePart r:id="rId3"/>
    <tablePart r:id="rId4"/>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37">
    <pageSetUpPr fitToPage="1"/>
  </sheetPr>
  <dimension ref="A1:F82"/>
  <sheetViews>
    <sheetView showZeros="0" topLeftCell="A5" zoomScaleNormal="100" workbookViewId="0">
      <selection activeCell="D79" sqref="D79"/>
    </sheetView>
  </sheetViews>
  <sheetFormatPr baseColWidth="10" defaultColWidth="11.42578125" defaultRowHeight="12" x14ac:dyDescent="0.2"/>
  <cols>
    <col min="1" max="1" width="45.42578125" style="19" customWidth="1"/>
    <col min="2" max="3" width="11.85546875" style="17" customWidth="1"/>
    <col min="4" max="4" width="13.28515625" style="18" customWidth="1"/>
    <col min="5" max="5" width="13.7109375" style="19" customWidth="1"/>
    <col min="6" max="16384" width="11.42578125" style="19"/>
  </cols>
  <sheetData>
    <row r="1" spans="1:5" ht="13.5" customHeight="1" x14ac:dyDescent="0.2">
      <c r="A1" s="16" t="s">
        <v>388</v>
      </c>
    </row>
    <row r="2" spans="1:5" ht="6" customHeight="1" x14ac:dyDescent="0.2"/>
    <row r="3" spans="1:5" ht="24.75" customHeight="1" x14ac:dyDescent="0.2">
      <c r="A3" s="736" t="s">
        <v>389</v>
      </c>
      <c r="B3" s="737">
        <v>30</v>
      </c>
    </row>
    <row r="4" spans="1:5" ht="3" customHeight="1" x14ac:dyDescent="0.2">
      <c r="A4" s="20"/>
      <c r="B4" s="21"/>
    </row>
    <row r="5" spans="1:5" ht="27" customHeight="1" x14ac:dyDescent="0.2">
      <c r="A5" s="736" t="s">
        <v>390</v>
      </c>
      <c r="B5" s="737">
        <v>0.25</v>
      </c>
    </row>
    <row r="6" spans="1:5" ht="3" customHeight="1" x14ac:dyDescent="0.2">
      <c r="A6" s="20"/>
      <c r="B6" s="21"/>
    </row>
    <row r="7" spans="1:5" ht="27.75" customHeight="1" x14ac:dyDescent="0.2">
      <c r="A7" s="736" t="s">
        <v>391</v>
      </c>
      <c r="B7" s="737">
        <v>8</v>
      </c>
    </row>
    <row r="8" spans="1:5" ht="12.75" thickBot="1" x14ac:dyDescent="0.25">
      <c r="A8" s="22"/>
      <c r="B8" s="23"/>
      <c r="C8" s="23"/>
      <c r="D8" s="75" t="s">
        <v>392</v>
      </c>
      <c r="E8" s="75" t="s">
        <v>392</v>
      </c>
    </row>
    <row r="9" spans="1:5" ht="12" customHeight="1" thickBot="1" x14ac:dyDescent="0.25">
      <c r="B9" s="24" t="s">
        <v>393</v>
      </c>
      <c r="C9" s="24" t="s">
        <v>394</v>
      </c>
      <c r="D9" s="25" t="s">
        <v>395</v>
      </c>
      <c r="E9" s="25" t="s">
        <v>396</v>
      </c>
    </row>
    <row r="10" spans="1:5" ht="12" customHeight="1" x14ac:dyDescent="0.2">
      <c r="A10" s="738" t="s">
        <v>397</v>
      </c>
      <c r="B10" s="739">
        <v>100</v>
      </c>
      <c r="C10" s="739">
        <v>100</v>
      </c>
      <c r="D10" s="740">
        <v>14.25</v>
      </c>
      <c r="E10" s="740">
        <v>13.5</v>
      </c>
    </row>
    <row r="11" spans="1:5" ht="12" customHeight="1" x14ac:dyDescent="0.2">
      <c r="A11" s="738" t="s">
        <v>398</v>
      </c>
      <c r="B11" s="66"/>
      <c r="C11" s="66"/>
      <c r="D11" s="1227" t="s">
        <v>399</v>
      </c>
      <c r="E11" s="1228"/>
    </row>
    <row r="12" spans="1:5" ht="12" customHeight="1" x14ac:dyDescent="0.2">
      <c r="A12" s="26" t="s">
        <v>400</v>
      </c>
      <c r="B12" s="741">
        <v>9.3000000000000007</v>
      </c>
      <c r="C12" s="741">
        <v>15</v>
      </c>
      <c r="D12" s="742">
        <v>9.9499999999999993</v>
      </c>
      <c r="E12" s="742">
        <v>15</v>
      </c>
    </row>
    <row r="13" spans="1:5" ht="12" customHeight="1" x14ac:dyDescent="0.2">
      <c r="A13" s="26" t="s">
        <v>401</v>
      </c>
      <c r="B13" s="741">
        <v>7.3</v>
      </c>
      <c r="C13" s="741">
        <v>13</v>
      </c>
      <c r="D13" s="742">
        <v>7.35</v>
      </c>
      <c r="E13" s="742">
        <v>13</v>
      </c>
    </row>
    <row r="14" spans="1:5" ht="12" customHeight="1" x14ac:dyDescent="0.2">
      <c r="A14" s="26" t="s">
        <v>402</v>
      </c>
      <c r="B14" s="741">
        <v>1.25</v>
      </c>
      <c r="C14" s="231"/>
      <c r="D14" s="742">
        <v>1.65</v>
      </c>
      <c r="E14" s="742"/>
    </row>
    <row r="15" spans="1:5" ht="12" customHeight="1" x14ac:dyDescent="0.2">
      <c r="A15" s="26" t="s">
        <v>403</v>
      </c>
      <c r="B15" s="741">
        <v>1.53</v>
      </c>
      <c r="C15" s="231"/>
      <c r="D15" s="742">
        <v>0.85</v>
      </c>
      <c r="E15" s="742"/>
    </row>
    <row r="16" spans="1:5" ht="12" customHeight="1" x14ac:dyDescent="0.2">
      <c r="A16" s="743" t="s">
        <v>404</v>
      </c>
      <c r="B16" s="741">
        <v>2.02</v>
      </c>
      <c r="C16" s="741">
        <v>2.9</v>
      </c>
      <c r="D16" s="742">
        <v>1.94</v>
      </c>
      <c r="E16" s="742">
        <v>2</v>
      </c>
    </row>
    <row r="17" spans="1:5" ht="20.25" customHeight="1" x14ac:dyDescent="0.2">
      <c r="A17" s="744" t="s">
        <v>405</v>
      </c>
      <c r="B17" s="745">
        <f>SUM(B12:B16)</f>
        <v>21.400000000000002</v>
      </c>
      <c r="C17" s="745">
        <f>SUM(C12:C16)</f>
        <v>30.9</v>
      </c>
      <c r="D17" s="746">
        <f>SUM(D12:D16)</f>
        <v>21.74</v>
      </c>
      <c r="E17" s="746">
        <f>SUM(E12:E16)</f>
        <v>30</v>
      </c>
    </row>
    <row r="18" spans="1:5" ht="16.5" customHeight="1" x14ac:dyDescent="0.2">
      <c r="A18" s="738" t="s">
        <v>406</v>
      </c>
      <c r="B18" s="231"/>
      <c r="C18" s="231"/>
      <c r="D18" s="19"/>
    </row>
    <row r="19" spans="1:5" ht="14.25" customHeight="1" x14ac:dyDescent="0.2">
      <c r="A19" s="26" t="s">
        <v>407</v>
      </c>
      <c r="B19" s="741">
        <v>14.15</v>
      </c>
      <c r="C19" s="741">
        <v>14.15</v>
      </c>
      <c r="D19" s="19"/>
    </row>
    <row r="20" spans="1:5" ht="14.25" customHeight="1" x14ac:dyDescent="0.2">
      <c r="A20" s="26" t="s">
        <v>408</v>
      </c>
      <c r="B20" s="741">
        <v>2.95</v>
      </c>
      <c r="C20" s="741">
        <v>2.95</v>
      </c>
      <c r="D20" s="19"/>
    </row>
    <row r="21" spans="1:5" ht="14.25" customHeight="1" x14ac:dyDescent="0.2">
      <c r="A21" s="26" t="s">
        <v>409</v>
      </c>
      <c r="B21" s="741">
        <v>4.6900000000000004</v>
      </c>
      <c r="C21" s="741">
        <v>4.6900000000000004</v>
      </c>
      <c r="D21" s="19"/>
    </row>
    <row r="22" spans="1:5" ht="14.25" customHeight="1" x14ac:dyDescent="0.2">
      <c r="A22" s="26" t="s">
        <v>410</v>
      </c>
      <c r="B22" s="741">
        <v>0.98</v>
      </c>
      <c r="C22" s="741">
        <v>0.98</v>
      </c>
      <c r="D22" s="19"/>
    </row>
    <row r="23" spans="1:5" ht="14.25" customHeight="1" x14ac:dyDescent="0.2">
      <c r="A23" s="26" t="s">
        <v>411</v>
      </c>
      <c r="B23" s="741">
        <v>3.76</v>
      </c>
      <c r="C23" s="741">
        <v>3.76</v>
      </c>
      <c r="D23" s="19"/>
    </row>
    <row r="24" spans="1:5" ht="14.25" customHeight="1" x14ac:dyDescent="0.2">
      <c r="A24" s="26" t="s">
        <v>412</v>
      </c>
      <c r="B24" s="741">
        <v>0.78</v>
      </c>
      <c r="C24" s="741">
        <v>0.78</v>
      </c>
      <c r="D24" s="19"/>
    </row>
    <row r="25" spans="1:5" ht="14.25" customHeight="1" x14ac:dyDescent="0.2">
      <c r="A25" s="26" t="s">
        <v>413</v>
      </c>
      <c r="B25" s="741">
        <v>0.11</v>
      </c>
      <c r="C25" s="741">
        <v>0.11</v>
      </c>
      <c r="D25" s="19"/>
    </row>
    <row r="26" spans="1:5" ht="14.25" customHeight="1" x14ac:dyDescent="0.2">
      <c r="A26" s="26" t="s">
        <v>414</v>
      </c>
      <c r="B26" s="741">
        <v>0.02</v>
      </c>
      <c r="C26" s="741">
        <v>0.02</v>
      </c>
      <c r="D26" s="19"/>
    </row>
    <row r="27" spans="1:5" ht="14.25" customHeight="1" x14ac:dyDescent="0.2">
      <c r="A27" s="74" t="s">
        <v>415</v>
      </c>
      <c r="B27" s="747">
        <v>2.74</v>
      </c>
      <c r="C27" s="747">
        <v>2.74</v>
      </c>
      <c r="D27" s="742">
        <v>2.74</v>
      </c>
      <c r="E27" s="742">
        <v>2.74</v>
      </c>
    </row>
    <row r="28" spans="1:5" ht="20.25" customHeight="1" x14ac:dyDescent="0.2">
      <c r="A28" s="744" t="s">
        <v>416</v>
      </c>
      <c r="B28" s="746">
        <f>SUM(B17:B27)</f>
        <v>51.580000000000005</v>
      </c>
      <c r="C28" s="746">
        <f>SUM(C17:C27)</f>
        <v>61.08</v>
      </c>
      <c r="D28" s="19"/>
    </row>
    <row r="29" spans="1:5" ht="11.25" customHeight="1" x14ac:dyDescent="0.2">
      <c r="A29" s="748" t="s">
        <v>417</v>
      </c>
      <c r="B29" s="27"/>
      <c r="C29" s="27"/>
      <c r="D29" s="19"/>
    </row>
    <row r="30" spans="1:5" ht="12" customHeight="1" x14ac:dyDescent="0.2">
      <c r="A30" s="743" t="s">
        <v>418</v>
      </c>
      <c r="B30" s="742">
        <v>0.5</v>
      </c>
      <c r="C30" s="742">
        <v>0.5</v>
      </c>
      <c r="D30" s="19"/>
    </row>
    <row r="31" spans="1:5" ht="12" customHeight="1" x14ac:dyDescent="0.2">
      <c r="A31" s="743" t="s">
        <v>419</v>
      </c>
      <c r="B31" s="742">
        <v>3.25</v>
      </c>
      <c r="C31" s="742">
        <v>3.25</v>
      </c>
      <c r="D31" s="19"/>
    </row>
    <row r="32" spans="1:5" ht="12" customHeight="1" x14ac:dyDescent="0.2">
      <c r="A32" s="28" t="s">
        <v>420</v>
      </c>
      <c r="B32" s="746">
        <f>SUM(B28:B31)+B10</f>
        <v>155.33000000000001</v>
      </c>
      <c r="C32" s="746">
        <f>SUM(C28:C31)+C10</f>
        <v>164.82999999999998</v>
      </c>
      <c r="D32" s="19"/>
    </row>
    <row r="33" spans="1:5" ht="27" customHeight="1" x14ac:dyDescent="0.2">
      <c r="A33" s="748" t="s">
        <v>421</v>
      </c>
      <c r="B33" s="27"/>
      <c r="C33" s="27"/>
      <c r="D33" s="19"/>
    </row>
    <row r="34" spans="1:5" ht="12" customHeight="1" x14ac:dyDescent="0.2">
      <c r="A34" s="743" t="s">
        <v>422</v>
      </c>
      <c r="B34" s="742">
        <v>1</v>
      </c>
      <c r="C34" s="742">
        <v>1</v>
      </c>
      <c r="D34" s="19"/>
    </row>
    <row r="35" spans="1:5" ht="12" customHeight="1" x14ac:dyDescent="0.2">
      <c r="A35" s="26" t="s">
        <v>423</v>
      </c>
      <c r="B35" s="742">
        <v>7.6238999999999999</v>
      </c>
      <c r="C35" s="742">
        <v>7.6238999999999999</v>
      </c>
      <c r="D35" s="19"/>
    </row>
    <row r="36" spans="1:5" ht="14.25" customHeight="1" x14ac:dyDescent="0.2">
      <c r="A36" s="748" t="s">
        <v>424</v>
      </c>
      <c r="B36" s="27"/>
      <c r="C36" s="27"/>
      <c r="D36" s="19"/>
    </row>
    <row r="37" spans="1:5" ht="12" customHeight="1" x14ac:dyDescent="0.2">
      <c r="A37" s="743" t="s">
        <v>425</v>
      </c>
      <c r="B37" s="742">
        <v>2.75</v>
      </c>
      <c r="C37" s="742">
        <v>2.75</v>
      </c>
      <c r="D37" s="19"/>
    </row>
    <row r="38" spans="1:5" ht="12" customHeight="1" x14ac:dyDescent="0.2">
      <c r="A38" s="743" t="s">
        <v>426</v>
      </c>
      <c r="B38" s="742">
        <v>5.2</v>
      </c>
      <c r="C38" s="742">
        <v>5.2</v>
      </c>
      <c r="D38" s="19"/>
    </row>
    <row r="39" spans="1:5" ht="12" customHeight="1" x14ac:dyDescent="0.2">
      <c r="A39" s="743" t="s">
        <v>427</v>
      </c>
      <c r="B39" s="742">
        <v>1</v>
      </c>
      <c r="C39" s="742">
        <v>1</v>
      </c>
      <c r="D39" s="19"/>
    </row>
    <row r="40" spans="1:5" ht="12" customHeight="1" x14ac:dyDescent="0.2">
      <c r="A40" s="743" t="s">
        <v>428</v>
      </c>
      <c r="B40" s="742">
        <v>3</v>
      </c>
      <c r="C40" s="742">
        <v>3</v>
      </c>
      <c r="D40" s="19"/>
    </row>
    <row r="41" spans="1:5" ht="12" customHeight="1" x14ac:dyDescent="0.2">
      <c r="A41" s="743" t="s">
        <v>429</v>
      </c>
      <c r="B41" s="742">
        <v>0.5</v>
      </c>
      <c r="C41" s="742">
        <v>0.5</v>
      </c>
      <c r="D41" s="19"/>
    </row>
    <row r="42" spans="1:5" ht="12" customHeight="1" x14ac:dyDescent="0.2">
      <c r="A42" s="743" t="s">
        <v>430</v>
      </c>
      <c r="B42" s="742">
        <v>0.28000000000000003</v>
      </c>
      <c r="C42" s="742">
        <v>0.28000000000000003</v>
      </c>
      <c r="D42" s="19"/>
    </row>
    <row r="43" spans="1:5" ht="12" customHeight="1" x14ac:dyDescent="0.2">
      <c r="A43" s="743" t="s">
        <v>431</v>
      </c>
      <c r="B43" s="742">
        <v>1.6</v>
      </c>
      <c r="C43" s="742">
        <v>1.6</v>
      </c>
      <c r="D43" s="19"/>
    </row>
    <row r="44" spans="1:5" ht="16.5" customHeight="1" x14ac:dyDescent="0.2">
      <c r="A44" s="744" t="s">
        <v>432</v>
      </c>
      <c r="B44" s="746">
        <f>SUM(B34:B43)</f>
        <v>22.953900000000001</v>
      </c>
      <c r="C44" s="746">
        <f>SUM(C34:C43)</f>
        <v>22.953900000000001</v>
      </c>
      <c r="D44" s="19"/>
    </row>
    <row r="45" spans="1:5" ht="15" customHeight="1" x14ac:dyDescent="0.2">
      <c r="A45" s="749" t="s">
        <v>433</v>
      </c>
      <c r="B45" s="29">
        <f>B44+B32</f>
        <v>178.28390000000002</v>
      </c>
      <c r="C45" s="29">
        <f>C44+C32</f>
        <v>187.78389999999999</v>
      </c>
      <c r="D45" s="19" t="s">
        <v>434</v>
      </c>
      <c r="E45"/>
    </row>
    <row r="46" spans="1:5" ht="13.5" customHeight="1" x14ac:dyDescent="0.2">
      <c r="A46" s="743" t="s">
        <v>435</v>
      </c>
      <c r="B46" s="742">
        <v>5.45</v>
      </c>
      <c r="C46" s="742">
        <v>5.45</v>
      </c>
      <c r="D46" s="1229" t="s">
        <v>436</v>
      </c>
      <c r="E46" s="1230"/>
    </row>
    <row r="47" spans="1:5" ht="12.75" customHeight="1" x14ac:dyDescent="0.2">
      <c r="A47" s="750" t="s">
        <v>437</v>
      </c>
      <c r="B47" s="29">
        <f>SUM(B45:B46)</f>
        <v>183.73390000000001</v>
      </c>
      <c r="C47" s="29">
        <f>SUM(C45:C46)</f>
        <v>193.23389999999998</v>
      </c>
      <c r="D47" s="1229" t="s">
        <v>438</v>
      </c>
      <c r="E47" s="1230"/>
    </row>
    <row r="48" spans="1:5" ht="15" customHeight="1" x14ac:dyDescent="0.2">
      <c r="A48" s="751" t="s">
        <v>439</v>
      </c>
      <c r="B48" s="752">
        <f>E10*B47%</f>
        <v>24.804076500000001</v>
      </c>
      <c r="C48" s="753">
        <f>D10*C47%</f>
        <v>27.535830749999999</v>
      </c>
      <c r="D48" s="76" t="s">
        <v>393</v>
      </c>
      <c r="E48" s="76" t="s">
        <v>394</v>
      </c>
    </row>
    <row r="49" spans="1:6" ht="14.25" customHeight="1" thickBot="1" x14ac:dyDescent="0.25">
      <c r="A49" s="30" t="s">
        <v>440</v>
      </c>
      <c r="B49" s="581">
        <f>B32/B47*100</f>
        <v>84.540740712519579</v>
      </c>
      <c r="C49" s="582">
        <f>C32/C47*100</f>
        <v>85.300767618932298</v>
      </c>
      <c r="D49" s="581">
        <v>84.51</v>
      </c>
      <c r="E49" s="583">
        <v>85.09</v>
      </c>
    </row>
    <row r="50" spans="1:6" ht="5.25" customHeight="1" x14ac:dyDescent="0.2"/>
    <row r="51" spans="1:6" x14ac:dyDescent="0.2">
      <c r="B51" s="754" t="s">
        <v>393</v>
      </c>
      <c r="C51" s="754" t="s">
        <v>394</v>
      </c>
      <c r="D51" s="755" t="s">
        <v>441</v>
      </c>
    </row>
    <row r="52" spans="1:6" x14ac:dyDescent="0.2">
      <c r="A52" s="31" t="s">
        <v>442</v>
      </c>
      <c r="B52" s="756">
        <v>100</v>
      </c>
      <c r="C52" s="756">
        <v>0</v>
      </c>
      <c r="D52" s="757">
        <f>B52+C52</f>
        <v>100</v>
      </c>
      <c r="F52" s="280" t="s">
        <v>443</v>
      </c>
    </row>
    <row r="53" spans="1:6" ht="4.5" customHeight="1" x14ac:dyDescent="0.2"/>
    <row r="54" spans="1:6" s="33" customFormat="1" x14ac:dyDescent="0.2">
      <c r="A54" s="32" t="s">
        <v>444</v>
      </c>
      <c r="B54" s="758">
        <v>23.6</v>
      </c>
      <c r="C54" s="195" t="s">
        <v>445</v>
      </c>
      <c r="D54" s="195"/>
      <c r="F54" s="758">
        <v>22.54</v>
      </c>
    </row>
    <row r="55" spans="1:6" s="33" customFormat="1" x14ac:dyDescent="0.2">
      <c r="A55" s="23"/>
      <c r="B55" s="23"/>
      <c r="C55" s="195" t="s">
        <v>446</v>
      </c>
      <c r="D55" s="195"/>
    </row>
    <row r="56" spans="1:6" s="33" customFormat="1" x14ac:dyDescent="0.2">
      <c r="A56" s="23"/>
      <c r="B56" s="758">
        <v>22.54</v>
      </c>
      <c r="C56" s="195" t="s">
        <v>447</v>
      </c>
      <c r="D56" s="195"/>
      <c r="F56" s="281"/>
    </row>
    <row r="57" spans="1:6" s="33" customFormat="1" x14ac:dyDescent="0.2">
      <c r="A57" s="23"/>
      <c r="B57" s="23"/>
      <c r="C57" s="195" t="s">
        <v>448</v>
      </c>
      <c r="D57" s="195"/>
    </row>
    <row r="58" spans="1:6" s="33" customFormat="1" x14ac:dyDescent="0.2">
      <c r="A58" s="232"/>
      <c r="B58" s="758">
        <v>21.83</v>
      </c>
      <c r="C58" s="193" t="s">
        <v>449</v>
      </c>
      <c r="D58" s="194"/>
      <c r="F58" s="758"/>
    </row>
    <row r="59" spans="1:6" s="33" customFormat="1" x14ac:dyDescent="0.2">
      <c r="A59" s="23"/>
      <c r="B59" s="23"/>
      <c r="C59" s="195" t="s">
        <v>450</v>
      </c>
      <c r="D59" s="195"/>
    </row>
    <row r="60" spans="1:6" s="33" customFormat="1" x14ac:dyDescent="0.2">
      <c r="A60" s="23" t="s">
        <v>451</v>
      </c>
      <c r="B60" s="758">
        <v>20.29</v>
      </c>
      <c r="C60" s="193" t="s">
        <v>452</v>
      </c>
      <c r="D60" s="194"/>
    </row>
    <row r="61" spans="1:6" s="33" customFormat="1" x14ac:dyDescent="0.2">
      <c r="A61" s="23"/>
      <c r="B61" s="23"/>
      <c r="C61" s="195" t="s">
        <v>453</v>
      </c>
      <c r="D61" s="195"/>
      <c r="F61" s="758"/>
    </row>
    <row r="62" spans="1:6" s="33" customFormat="1" x14ac:dyDescent="0.2">
      <c r="A62" s="232" t="s">
        <v>454</v>
      </c>
      <c r="B62" s="758">
        <v>21.53</v>
      </c>
      <c r="C62" s="193" t="s">
        <v>455</v>
      </c>
      <c r="D62" s="194"/>
    </row>
    <row r="63" spans="1:6" s="33" customFormat="1" x14ac:dyDescent="0.2">
      <c r="A63" s="23"/>
      <c r="B63" s="23"/>
      <c r="C63" s="195" t="s">
        <v>456</v>
      </c>
      <c r="D63" s="195"/>
    </row>
    <row r="64" spans="1:6" s="33" customFormat="1" x14ac:dyDescent="0.2">
      <c r="A64" s="23" t="s">
        <v>457</v>
      </c>
      <c r="B64" s="758">
        <v>20.29</v>
      </c>
      <c r="C64" s="195" t="s">
        <v>452</v>
      </c>
      <c r="D64" s="195"/>
    </row>
    <row r="65" spans="1:6" s="33" customFormat="1" x14ac:dyDescent="0.2">
      <c r="A65" s="23"/>
      <c r="B65" s="23"/>
      <c r="C65" s="195" t="s">
        <v>453</v>
      </c>
      <c r="D65" s="195"/>
    </row>
    <row r="66" spans="1:6" x14ac:dyDescent="0.2">
      <c r="A66" s="19" t="s">
        <v>458</v>
      </c>
      <c r="C66" s="17" t="s">
        <v>449</v>
      </c>
    </row>
    <row r="67" spans="1:6" x14ac:dyDescent="0.2">
      <c r="C67" s="17" t="s">
        <v>450</v>
      </c>
    </row>
    <row r="70" spans="1:6" x14ac:dyDescent="0.2">
      <c r="A70" s="220"/>
      <c r="B70" s="19"/>
      <c r="C70" s="19"/>
      <c r="D70" s="19"/>
    </row>
    <row r="71" spans="1:6" x14ac:dyDescent="0.2">
      <c r="A71" s="68"/>
      <c r="B71" s="282"/>
      <c r="C71" s="278"/>
      <c r="D71" s="19"/>
    </row>
    <row r="72" spans="1:6" x14ac:dyDescent="0.2">
      <c r="A72" s="68" t="s">
        <v>459</v>
      </c>
      <c r="B72" s="278"/>
      <c r="C72" s="278"/>
      <c r="D72" s="19"/>
    </row>
    <row r="73" spans="1:6" x14ac:dyDescent="0.2">
      <c r="A73" s="69" t="s">
        <v>460</v>
      </c>
      <c r="B73" s="278"/>
      <c r="C73" s="278"/>
      <c r="D73" s="19"/>
    </row>
    <row r="74" spans="1:6" x14ac:dyDescent="0.2">
      <c r="A74" s="20"/>
      <c r="B74" s="279"/>
      <c r="C74" s="279"/>
      <c r="D74" s="19"/>
    </row>
    <row r="75" spans="1:6" x14ac:dyDescent="0.2">
      <c r="A75" s="19" t="s">
        <v>461</v>
      </c>
    </row>
    <row r="76" spans="1:6" ht="24" x14ac:dyDescent="0.2">
      <c r="A76" s="220" t="s">
        <v>462</v>
      </c>
      <c r="B76" s="759" t="s">
        <v>463</v>
      </c>
      <c r="C76" s="759" t="s">
        <v>464</v>
      </c>
      <c r="D76" s="760" t="s">
        <v>465</v>
      </c>
      <c r="E76" s="761" t="s">
        <v>466</v>
      </c>
      <c r="F76" s="762"/>
    </row>
    <row r="77" spans="1:6" x14ac:dyDescent="0.2">
      <c r="A77" s="19" t="s">
        <v>467</v>
      </c>
      <c r="B77" s="763">
        <v>14.25</v>
      </c>
      <c r="C77" s="764">
        <v>100</v>
      </c>
      <c r="D77" s="765">
        <f>B77*(100+C77)%</f>
        <v>28.5</v>
      </c>
      <c r="E77" s="763">
        <v>27</v>
      </c>
      <c r="F77" s="764"/>
    </row>
    <row r="78" spans="1:6" x14ac:dyDescent="0.2">
      <c r="A78" s="19" t="s">
        <v>468</v>
      </c>
      <c r="B78" s="763">
        <v>15.91</v>
      </c>
      <c r="C78" s="766">
        <v>85</v>
      </c>
      <c r="D78" s="767">
        <f>B78*(100+C78)%</f>
        <v>29.433500000000002</v>
      </c>
      <c r="E78" s="763">
        <v>28.046000000000003</v>
      </c>
      <c r="F78" s="766"/>
    </row>
    <row r="79" spans="1:6" x14ac:dyDescent="0.2">
      <c r="A79" s="19" t="s">
        <v>469</v>
      </c>
      <c r="B79" s="763">
        <v>17.649999999999999</v>
      </c>
      <c r="C79" s="764">
        <v>85</v>
      </c>
      <c r="D79" s="767">
        <f>B79*(100+C79)%</f>
        <v>32.652499999999996</v>
      </c>
      <c r="E79" s="763">
        <v>30.895</v>
      </c>
      <c r="F79" s="764"/>
    </row>
    <row r="80" spans="1:6" ht="35.25" customHeight="1" x14ac:dyDescent="0.2">
      <c r="A80" s="20" t="s">
        <v>470</v>
      </c>
      <c r="B80" s="768" t="s">
        <v>471</v>
      </c>
      <c r="C80" s="769" t="s">
        <v>471</v>
      </c>
      <c r="D80" s="770">
        <v>4.04</v>
      </c>
      <c r="E80" s="768">
        <v>4.04</v>
      </c>
      <c r="F80" s="769"/>
    </row>
    <row r="82" spans="1:1" x14ac:dyDescent="0.2">
      <c r="A82" s="19" t="s">
        <v>472</v>
      </c>
    </row>
  </sheetData>
  <sheetProtection algorithmName="SHA-512" hashValue="hzU4ywkWSfNVRDAW35XfkkLmYK/cJPbe+i9zUqoYtfCQtE9cM78ut14QwhhUzUZ6jAqlV04J6IZeekk/ypLfcg==" saltValue="r4HnBrhBLIw2n7TUQlWw0A==" spinCount="100000" sheet="1" objects="1" scenarios="1"/>
  <mergeCells count="3">
    <mergeCell ref="D11:E11"/>
    <mergeCell ref="D46:E46"/>
    <mergeCell ref="D47:E47"/>
  </mergeCells>
  <phoneticPr fontId="9" type="noConversion"/>
  <conditionalFormatting sqref="D52">
    <cfRule type="cellIs" dxfId="30" priority="1" stopIfTrue="1" operator="notEqual">
      <formula>100</formula>
    </cfRule>
    <cfRule type="cellIs" dxfId="29" priority="2" stopIfTrue="1" operator="equal">
      <formula>100</formula>
    </cfRule>
  </conditionalFormatting>
  <printOptions horizontalCentered="1" verticalCentered="1"/>
  <pageMargins left="0.39370078740157483" right="0.39370078740157483" top="0.78740157480314965" bottom="0.51" header="0.51181102362204722" footer="0.22"/>
  <pageSetup paperSize="9" scale="67" orientation="portrait" r:id="rId1"/>
  <headerFooter alignWithMargins="0">
    <oddHeader>&amp;L&amp;F&amp;C&amp;A</oddHeader>
    <oddFooter>&amp;C&amp;8&amp;Z&amp;F&amp;R&amp;8copyright by robert steinberger 1999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F6A868-7102-463A-AEF9-764F00BE3B53}">
  <sheetPr codeName="Tabelle3">
    <tabColor rgb="FFC00000"/>
    <pageSetUpPr fitToPage="1"/>
  </sheetPr>
  <dimension ref="A1:G224"/>
  <sheetViews>
    <sheetView showGridLines="0" zoomScaleNormal="100" workbookViewId="0">
      <pane ySplit="4" topLeftCell="A207" activePane="bottomLeft" state="frozen"/>
      <selection activeCell="A8" sqref="A8:H8"/>
      <selection pane="bottomLeft" activeCell="G26" sqref="G26"/>
    </sheetView>
  </sheetViews>
  <sheetFormatPr baseColWidth="10" defaultColWidth="11.42578125" defaultRowHeight="12.75" x14ac:dyDescent="0.2"/>
  <cols>
    <col min="1" max="1" width="5.85546875" style="315" customWidth="1"/>
    <col min="2" max="2" width="52.140625" style="315" customWidth="1"/>
    <col min="3" max="3" width="7.140625" style="315" bestFit="1" customWidth="1"/>
    <col min="4" max="4" width="11.5703125" style="315" bestFit="1" customWidth="1"/>
    <col min="5" max="5" width="14.85546875" style="315" bestFit="1" customWidth="1"/>
    <col min="6" max="7" width="14.42578125" style="315" customWidth="1"/>
    <col min="8" max="16384" width="11.42578125" style="315"/>
  </cols>
  <sheetData>
    <row r="1" spans="1:7" ht="15" customHeight="1" x14ac:dyDescent="0.2">
      <c r="A1" s="1233" t="str">
        <f>'SVS Unterhaltsreinigung'!A1</f>
        <v>Johannes Gutenberg-Universität Mainz
Saarstr. 21, 55122 Mainz - Los 2</v>
      </c>
      <c r="B1" s="1233"/>
      <c r="C1" s="314"/>
      <c r="D1" s="1234" t="str">
        <f>'SVS Unterhaltsreinigung'!E1</f>
        <v>Firmendaten ergänzen</v>
      </c>
      <c r="E1" s="1235"/>
      <c r="F1" s="1235"/>
      <c r="G1" s="1235"/>
    </row>
    <row r="2" spans="1:7" x14ac:dyDescent="0.2">
      <c r="A2" s="1233"/>
      <c r="B2" s="1233"/>
      <c r="C2" s="314"/>
      <c r="D2" s="1236"/>
      <c r="E2" s="1237"/>
      <c r="F2" s="1237"/>
      <c r="G2" s="1237"/>
    </row>
    <row r="3" spans="1:7" ht="14.25" x14ac:dyDescent="0.25">
      <c r="A3" s="1238" t="s">
        <v>473</v>
      </c>
      <c r="B3" s="1238"/>
      <c r="C3" s="316"/>
      <c r="D3" s="1239" t="s">
        <v>474</v>
      </c>
      <c r="E3" s="1240"/>
      <c r="F3" s="1241" t="s">
        <v>475</v>
      </c>
      <c r="G3" s="1242"/>
    </row>
    <row r="4" spans="1:7" ht="29.25" customHeight="1" x14ac:dyDescent="0.2">
      <c r="A4" s="771" t="s">
        <v>476</v>
      </c>
      <c r="B4" s="772" t="s">
        <v>477</v>
      </c>
      <c r="C4" s="773" t="s">
        <v>478</v>
      </c>
      <c r="D4" s="773" t="s">
        <v>479</v>
      </c>
      <c r="E4" s="772" t="s">
        <v>480</v>
      </c>
      <c r="F4" s="773" t="s">
        <v>481</v>
      </c>
      <c r="G4" s="774" t="s">
        <v>482</v>
      </c>
    </row>
    <row r="5" spans="1:7" ht="17.25" customHeight="1" x14ac:dyDescent="0.2">
      <c r="A5" s="775" t="s">
        <v>117</v>
      </c>
      <c r="B5" s="776" t="s">
        <v>483</v>
      </c>
      <c r="C5" s="776"/>
      <c r="D5" s="777">
        <v>0</v>
      </c>
      <c r="E5" s="777">
        <v>0</v>
      </c>
      <c r="F5" s="778"/>
      <c r="G5" s="779"/>
    </row>
    <row r="6" spans="1:7" ht="17.25" customHeight="1" x14ac:dyDescent="0.2">
      <c r="A6" s="775" t="s">
        <v>119</v>
      </c>
      <c r="B6" s="776" t="s">
        <v>483</v>
      </c>
      <c r="C6" s="776"/>
      <c r="D6" s="777">
        <v>0</v>
      </c>
      <c r="E6" s="777">
        <v>0</v>
      </c>
      <c r="F6" s="778"/>
      <c r="G6" s="779"/>
    </row>
    <row r="7" spans="1:7" ht="17.25" customHeight="1" x14ac:dyDescent="0.2">
      <c r="A7" s="775" t="s">
        <v>120</v>
      </c>
      <c r="B7" s="776" t="s">
        <v>121</v>
      </c>
      <c r="C7" s="776"/>
      <c r="D7" s="777">
        <v>0</v>
      </c>
      <c r="E7" s="777">
        <v>0</v>
      </c>
      <c r="F7" s="778"/>
      <c r="G7" s="779"/>
    </row>
    <row r="8" spans="1:7" ht="17.25" customHeight="1" x14ac:dyDescent="0.2">
      <c r="A8" s="775" t="s">
        <v>122</v>
      </c>
      <c r="B8" s="776" t="s">
        <v>121</v>
      </c>
      <c r="C8" s="776"/>
      <c r="D8" s="777">
        <v>0</v>
      </c>
      <c r="E8" s="777">
        <v>0</v>
      </c>
      <c r="F8" s="778"/>
      <c r="G8" s="779"/>
    </row>
    <row r="9" spans="1:7" ht="17.25" customHeight="1" x14ac:dyDescent="0.2">
      <c r="A9" s="775" t="s">
        <v>123</v>
      </c>
      <c r="B9" s="776" t="s">
        <v>124</v>
      </c>
      <c r="C9" s="776"/>
      <c r="D9" s="777">
        <v>0</v>
      </c>
      <c r="E9" s="777">
        <v>0</v>
      </c>
      <c r="F9" s="778"/>
      <c r="G9" s="779"/>
    </row>
    <row r="10" spans="1:7" ht="17.25" customHeight="1" x14ac:dyDescent="0.2">
      <c r="A10" s="775" t="s">
        <v>125</v>
      </c>
      <c r="B10" s="776" t="s">
        <v>124</v>
      </c>
      <c r="C10" s="776"/>
      <c r="D10" s="777">
        <v>0</v>
      </c>
      <c r="E10" s="777">
        <v>0</v>
      </c>
      <c r="F10" s="778"/>
      <c r="G10" s="779"/>
    </row>
    <row r="11" spans="1:7" ht="25.5" x14ac:dyDescent="0.2">
      <c r="A11" s="775" t="s">
        <v>126</v>
      </c>
      <c r="B11" s="776" t="s">
        <v>484</v>
      </c>
      <c r="C11" s="776"/>
      <c r="D11" s="777">
        <v>0</v>
      </c>
      <c r="E11" s="777">
        <v>0</v>
      </c>
      <c r="F11" s="778"/>
      <c r="G11" s="779"/>
    </row>
    <row r="12" spans="1:7" ht="25.5" x14ac:dyDescent="0.2">
      <c r="A12" s="775" t="s">
        <v>128</v>
      </c>
      <c r="B12" s="776" t="s">
        <v>484</v>
      </c>
      <c r="C12" s="776"/>
      <c r="D12" s="777">
        <v>0</v>
      </c>
      <c r="E12" s="777">
        <v>0</v>
      </c>
      <c r="F12" s="778"/>
      <c r="G12" s="779"/>
    </row>
    <row r="13" spans="1:7" ht="17.25" customHeight="1" x14ac:dyDescent="0.2">
      <c r="A13" s="775" t="s">
        <v>129</v>
      </c>
      <c r="B13" s="776" t="s">
        <v>218</v>
      </c>
      <c r="C13" s="776"/>
      <c r="D13" s="777">
        <v>0</v>
      </c>
      <c r="E13" s="777">
        <v>0</v>
      </c>
      <c r="F13" s="778"/>
      <c r="G13" s="779"/>
    </row>
    <row r="14" spans="1:7" ht="17.25" customHeight="1" x14ac:dyDescent="0.2">
      <c r="A14" s="775" t="s">
        <v>131</v>
      </c>
      <c r="B14" s="776" t="s">
        <v>132</v>
      </c>
      <c r="C14" s="776"/>
      <c r="D14" s="777">
        <v>0</v>
      </c>
      <c r="E14" s="777">
        <v>0</v>
      </c>
      <c r="F14" s="778"/>
      <c r="G14" s="779"/>
    </row>
    <row r="15" spans="1:7" ht="17.25" customHeight="1" x14ac:dyDescent="0.2">
      <c r="A15" s="775" t="s">
        <v>133</v>
      </c>
      <c r="B15" s="776" t="s">
        <v>132</v>
      </c>
      <c r="C15" s="776"/>
      <c r="D15" s="777">
        <v>0</v>
      </c>
      <c r="E15" s="777">
        <v>0</v>
      </c>
      <c r="F15" s="778"/>
      <c r="G15" s="779"/>
    </row>
    <row r="16" spans="1:7" ht="17.25" customHeight="1" x14ac:dyDescent="0.2">
      <c r="A16" s="775" t="s">
        <v>134</v>
      </c>
      <c r="B16" s="776" t="s">
        <v>485</v>
      </c>
      <c r="C16" s="776"/>
      <c r="D16" s="777">
        <v>0</v>
      </c>
      <c r="E16" s="777">
        <v>0</v>
      </c>
      <c r="F16" s="778"/>
      <c r="G16" s="779"/>
    </row>
    <row r="17" spans="1:7" ht="17.25" customHeight="1" x14ac:dyDescent="0.2">
      <c r="A17" s="775" t="s">
        <v>136</v>
      </c>
      <c r="B17" s="776" t="s">
        <v>135</v>
      </c>
      <c r="C17" s="776"/>
      <c r="D17" s="777">
        <v>0</v>
      </c>
      <c r="E17" s="777">
        <v>0</v>
      </c>
      <c r="F17" s="778"/>
      <c r="G17" s="779"/>
    </row>
    <row r="18" spans="1:7" ht="17.25" customHeight="1" x14ac:dyDescent="0.2">
      <c r="A18" s="775" t="s">
        <v>137</v>
      </c>
      <c r="B18" s="776" t="s">
        <v>138</v>
      </c>
      <c r="C18" s="776"/>
      <c r="D18" s="777">
        <v>0</v>
      </c>
      <c r="E18" s="777">
        <v>0</v>
      </c>
      <c r="F18" s="778"/>
      <c r="G18" s="779"/>
    </row>
    <row r="19" spans="1:7" ht="17.25" customHeight="1" x14ac:dyDescent="0.2">
      <c r="A19" s="775" t="s">
        <v>139</v>
      </c>
      <c r="B19" s="776" t="s">
        <v>138</v>
      </c>
      <c r="C19" s="776"/>
      <c r="D19" s="777">
        <v>0</v>
      </c>
      <c r="E19" s="777">
        <v>0</v>
      </c>
      <c r="F19" s="778"/>
      <c r="G19" s="779"/>
    </row>
    <row r="20" spans="1:7" ht="17.25" customHeight="1" x14ac:dyDescent="0.2">
      <c r="A20" s="775" t="s">
        <v>140</v>
      </c>
      <c r="B20" s="776" t="s">
        <v>141</v>
      </c>
      <c r="C20" s="776"/>
      <c r="D20" s="777">
        <v>0</v>
      </c>
      <c r="E20" s="777">
        <v>0</v>
      </c>
      <c r="F20" s="778"/>
      <c r="G20" s="779"/>
    </row>
    <row r="21" spans="1:7" ht="17.25" customHeight="1" x14ac:dyDescent="0.2">
      <c r="A21" s="775" t="s">
        <v>142</v>
      </c>
      <c r="B21" s="776" t="s">
        <v>141</v>
      </c>
      <c r="C21" s="776"/>
      <c r="D21" s="777">
        <v>0</v>
      </c>
      <c r="E21" s="777">
        <v>0</v>
      </c>
      <c r="F21" s="778"/>
      <c r="G21" s="779"/>
    </row>
    <row r="22" spans="1:7" ht="17.25" customHeight="1" x14ac:dyDescent="0.2">
      <c r="A22" s="775" t="s">
        <v>143</v>
      </c>
      <c r="B22" s="776" t="s">
        <v>144</v>
      </c>
      <c r="C22" s="776"/>
      <c r="D22" s="777">
        <v>0</v>
      </c>
      <c r="E22" s="777">
        <v>0</v>
      </c>
      <c r="F22" s="778"/>
      <c r="G22" s="779"/>
    </row>
    <row r="23" spans="1:7" ht="17.25" customHeight="1" x14ac:dyDescent="0.2">
      <c r="A23" s="775" t="s">
        <v>145</v>
      </c>
      <c r="B23" s="776" t="s">
        <v>144</v>
      </c>
      <c r="C23" s="776"/>
      <c r="D23" s="777">
        <v>0</v>
      </c>
      <c r="E23" s="777">
        <v>0</v>
      </c>
      <c r="F23" s="778"/>
      <c r="G23" s="779"/>
    </row>
    <row r="24" spans="1:7" ht="17.25" customHeight="1" x14ac:dyDescent="0.2">
      <c r="A24" s="775" t="s">
        <v>146</v>
      </c>
      <c r="B24" s="776" t="s">
        <v>147</v>
      </c>
      <c r="C24" s="776"/>
      <c r="D24" s="777">
        <v>0</v>
      </c>
      <c r="E24" s="777">
        <v>0</v>
      </c>
      <c r="F24" s="778"/>
      <c r="G24" s="779"/>
    </row>
    <row r="25" spans="1:7" ht="17.25" customHeight="1" x14ac:dyDescent="0.2">
      <c r="A25" s="775" t="s">
        <v>148</v>
      </c>
      <c r="B25" s="776" t="s">
        <v>147</v>
      </c>
      <c r="C25" s="776"/>
      <c r="D25" s="777">
        <v>0</v>
      </c>
      <c r="E25" s="777">
        <v>0</v>
      </c>
      <c r="F25" s="778"/>
      <c r="G25" s="779"/>
    </row>
    <row r="26" spans="1:7" ht="17.25" customHeight="1" x14ac:dyDescent="0.2">
      <c r="A26" s="775" t="s">
        <v>149</v>
      </c>
      <c r="B26" s="776" t="s">
        <v>150</v>
      </c>
      <c r="C26" s="777" t="s">
        <v>110</v>
      </c>
      <c r="D26" s="777">
        <v>8</v>
      </c>
      <c r="E26" s="777">
        <v>4</v>
      </c>
      <c r="F26" s="780" t="e">
        <f>'Leistungsbeschreibung AFm'!B5</f>
        <v>#DIV/0!</v>
      </c>
      <c r="G26" s="781"/>
    </row>
    <row r="27" spans="1:7" ht="17.25" customHeight="1" x14ac:dyDescent="0.2">
      <c r="A27" s="775" t="s">
        <v>151</v>
      </c>
      <c r="B27" s="776" t="s">
        <v>150</v>
      </c>
      <c r="C27" s="777" t="s">
        <v>110</v>
      </c>
      <c r="D27" s="777">
        <v>8</v>
      </c>
      <c r="E27" s="777">
        <v>4</v>
      </c>
      <c r="F27" s="780" t="e">
        <f>'Leistungsbeschreibung AFm'!B6</f>
        <v>#DIV/0!</v>
      </c>
      <c r="G27" s="781"/>
    </row>
    <row r="28" spans="1:7" ht="17.25" customHeight="1" x14ac:dyDescent="0.2">
      <c r="A28" s="775" t="s">
        <v>152</v>
      </c>
      <c r="B28" s="776" t="s">
        <v>150</v>
      </c>
      <c r="C28" s="777">
        <v>1</v>
      </c>
      <c r="D28" s="777">
        <v>28</v>
      </c>
      <c r="E28" s="777">
        <v>23</v>
      </c>
      <c r="F28" s="780" t="e">
        <f>'Leistungsbeschreibung AF1'!B5</f>
        <v>#DIV/0!</v>
      </c>
      <c r="G28" s="781"/>
    </row>
    <row r="29" spans="1:7" ht="17.25" customHeight="1" x14ac:dyDescent="0.2">
      <c r="A29" s="775" t="s">
        <v>153</v>
      </c>
      <c r="B29" s="776" t="s">
        <v>150</v>
      </c>
      <c r="C29" s="777">
        <v>1</v>
      </c>
      <c r="D29" s="777">
        <v>28</v>
      </c>
      <c r="E29" s="777">
        <v>23</v>
      </c>
      <c r="F29" s="780" t="e">
        <f>'Leistungsbeschreibung AF1'!B6</f>
        <v>#DIV/0!</v>
      </c>
      <c r="G29" s="781"/>
    </row>
    <row r="30" spans="1:7" ht="17.25" customHeight="1" x14ac:dyDescent="0.2">
      <c r="A30" s="775" t="s">
        <v>154</v>
      </c>
      <c r="B30" s="776" t="s">
        <v>150</v>
      </c>
      <c r="C30" s="777">
        <v>2</v>
      </c>
      <c r="D30" s="777">
        <v>53</v>
      </c>
      <c r="E30" s="777">
        <v>48</v>
      </c>
      <c r="F30" s="780" t="e">
        <f>'Leistungsbeschreibung AF2'!B5</f>
        <v>#DIV/0!</v>
      </c>
      <c r="G30" s="781"/>
    </row>
    <row r="31" spans="1:7" ht="17.25" customHeight="1" x14ac:dyDescent="0.2">
      <c r="A31" s="775" t="s">
        <v>155</v>
      </c>
      <c r="B31" s="776" t="s">
        <v>150</v>
      </c>
      <c r="C31" s="777">
        <v>2</v>
      </c>
      <c r="D31" s="777">
        <v>53</v>
      </c>
      <c r="E31" s="777">
        <v>48</v>
      </c>
      <c r="F31" s="780" t="e">
        <f>'Leistungsbeschreibung AF2'!B6</f>
        <v>#DIV/0!</v>
      </c>
      <c r="G31" s="781"/>
    </row>
    <row r="32" spans="1:7" ht="17.25" customHeight="1" x14ac:dyDescent="0.2">
      <c r="A32" s="775" t="s">
        <v>156</v>
      </c>
      <c r="B32" s="776" t="s">
        <v>150</v>
      </c>
      <c r="C32" s="777">
        <v>3</v>
      </c>
      <c r="D32" s="777">
        <v>80</v>
      </c>
      <c r="E32" s="777">
        <v>72</v>
      </c>
      <c r="F32" s="780" t="e">
        <f>'Leistungsbeschreibung AF3'!B5</f>
        <v>#DIV/0!</v>
      </c>
      <c r="G32" s="781"/>
    </row>
    <row r="33" spans="1:7" ht="17.25" customHeight="1" x14ac:dyDescent="0.2">
      <c r="A33" s="775" t="s">
        <v>157</v>
      </c>
      <c r="B33" s="776" t="s">
        <v>150</v>
      </c>
      <c r="C33" s="777">
        <v>3</v>
      </c>
      <c r="D33" s="777">
        <v>80</v>
      </c>
      <c r="E33" s="777">
        <v>72</v>
      </c>
      <c r="F33" s="780" t="e">
        <f>'Leistungsbeschreibung AF3'!B6</f>
        <v>#DIV/0!</v>
      </c>
      <c r="G33" s="781"/>
    </row>
    <row r="34" spans="1:7" ht="17.25" customHeight="1" x14ac:dyDescent="0.2">
      <c r="A34" s="775" t="s">
        <v>158</v>
      </c>
      <c r="B34" s="776" t="s">
        <v>150</v>
      </c>
      <c r="C34" s="777">
        <v>5</v>
      </c>
      <c r="D34" s="777">
        <v>136</v>
      </c>
      <c r="E34" s="777">
        <v>112</v>
      </c>
      <c r="F34" s="780" t="e">
        <f>'Leistungsbeschreibung AF5'!B5</f>
        <v>#DIV/0!</v>
      </c>
      <c r="G34" s="781"/>
    </row>
    <row r="35" spans="1:7" ht="17.25" customHeight="1" x14ac:dyDescent="0.2">
      <c r="A35" s="775" t="s">
        <v>159</v>
      </c>
      <c r="B35" s="776" t="s">
        <v>150</v>
      </c>
      <c r="C35" s="777">
        <v>5</v>
      </c>
      <c r="D35" s="777">
        <v>136</v>
      </c>
      <c r="E35" s="777">
        <v>112</v>
      </c>
      <c r="F35" s="780" t="e">
        <f>'Leistungsbeschreibung AF5'!B6</f>
        <v>#DIV/0!</v>
      </c>
      <c r="G35" s="781"/>
    </row>
    <row r="36" spans="1:7" ht="17.25" customHeight="1" x14ac:dyDescent="0.2">
      <c r="A36" s="782" t="s">
        <v>160</v>
      </c>
      <c r="B36" s="776" t="s">
        <v>124</v>
      </c>
      <c r="C36" s="779" t="s">
        <v>107</v>
      </c>
      <c r="D36" s="779">
        <v>1</v>
      </c>
      <c r="E36" s="779">
        <v>0</v>
      </c>
      <c r="F36" s="783" t="e">
        <f>'Leistungsbeschreibung ATj'!B5</f>
        <v>#DIV/0!</v>
      </c>
      <c r="G36" s="784"/>
    </row>
    <row r="37" spans="1:7" ht="17.25" customHeight="1" x14ac:dyDescent="0.2">
      <c r="A37" s="775" t="s">
        <v>161</v>
      </c>
      <c r="B37" s="776" t="s">
        <v>124</v>
      </c>
      <c r="C37" s="777" t="s">
        <v>107</v>
      </c>
      <c r="D37" s="777">
        <v>1</v>
      </c>
      <c r="E37" s="777">
        <v>0</v>
      </c>
      <c r="F37" s="780" t="e">
        <f>'Leistungsbeschreibung ATj'!B6</f>
        <v>#DIV/0!</v>
      </c>
      <c r="G37" s="781"/>
    </row>
    <row r="38" spans="1:7" ht="17.25" customHeight="1" x14ac:dyDescent="0.2">
      <c r="A38" s="775" t="s">
        <v>162</v>
      </c>
      <c r="B38" s="776" t="s">
        <v>124</v>
      </c>
      <c r="C38" s="777" t="s">
        <v>110</v>
      </c>
      <c r="D38" s="777">
        <v>8</v>
      </c>
      <c r="E38" s="777">
        <v>4</v>
      </c>
      <c r="F38" s="780" t="e">
        <f>'Leistungsbeschreibung ATm'!B5</f>
        <v>#DIV/0!</v>
      </c>
      <c r="G38" s="781"/>
    </row>
    <row r="39" spans="1:7" ht="17.25" customHeight="1" x14ac:dyDescent="0.2">
      <c r="A39" s="775" t="s">
        <v>163</v>
      </c>
      <c r="B39" s="776" t="s">
        <v>124</v>
      </c>
      <c r="C39" s="777" t="s">
        <v>110</v>
      </c>
      <c r="D39" s="777">
        <v>8</v>
      </c>
      <c r="E39" s="777">
        <v>4</v>
      </c>
      <c r="F39" s="780" t="e">
        <f>'Leistungsbeschreibung ATm'!B6</f>
        <v>#DIV/0!</v>
      </c>
      <c r="G39" s="781"/>
    </row>
    <row r="40" spans="1:7" ht="17.25" customHeight="1" x14ac:dyDescent="0.2">
      <c r="A40" s="775" t="s">
        <v>164</v>
      </c>
      <c r="B40" s="776" t="s">
        <v>124</v>
      </c>
      <c r="C40" s="777">
        <v>1</v>
      </c>
      <c r="D40" s="777">
        <v>28</v>
      </c>
      <c r="E40" s="777">
        <v>23</v>
      </c>
      <c r="F40" s="780" t="e">
        <f>'Leistungsbeschreibung AT1'!B5</f>
        <v>#DIV/0!</v>
      </c>
      <c r="G40" s="781"/>
    </row>
    <row r="41" spans="1:7" ht="17.25" customHeight="1" x14ac:dyDescent="0.2">
      <c r="A41" s="775" t="s">
        <v>165</v>
      </c>
      <c r="B41" s="776" t="s">
        <v>124</v>
      </c>
      <c r="C41" s="777">
        <v>1</v>
      </c>
      <c r="D41" s="777">
        <v>28</v>
      </c>
      <c r="E41" s="777">
        <v>23</v>
      </c>
      <c r="F41" s="780" t="e">
        <f>'Leistungsbeschreibung AT1'!B6</f>
        <v>#DIV/0!</v>
      </c>
      <c r="G41" s="781"/>
    </row>
    <row r="42" spans="1:7" ht="17.25" customHeight="1" x14ac:dyDescent="0.2">
      <c r="A42" s="775" t="s">
        <v>166</v>
      </c>
      <c r="B42" s="776" t="s">
        <v>124</v>
      </c>
      <c r="C42" s="777">
        <v>2</v>
      </c>
      <c r="D42" s="777">
        <v>53</v>
      </c>
      <c r="E42" s="777">
        <v>48</v>
      </c>
      <c r="F42" s="780" t="e">
        <f>'Leistungsbeschreibung AT2'!B5</f>
        <v>#DIV/0!</v>
      </c>
      <c r="G42" s="781"/>
    </row>
    <row r="43" spans="1:7" ht="17.25" customHeight="1" x14ac:dyDescent="0.2">
      <c r="A43" s="775" t="s">
        <v>167</v>
      </c>
      <c r="B43" s="776" t="s">
        <v>124</v>
      </c>
      <c r="C43" s="777">
        <v>2</v>
      </c>
      <c r="D43" s="777">
        <v>53</v>
      </c>
      <c r="E43" s="777">
        <v>48</v>
      </c>
      <c r="F43" s="780" t="e">
        <f>'Leistungsbeschreibung AT2'!B6</f>
        <v>#DIV/0!</v>
      </c>
      <c r="G43" s="781"/>
    </row>
    <row r="44" spans="1:7" ht="17.25" customHeight="1" x14ac:dyDescent="0.2">
      <c r="A44" s="775" t="s">
        <v>168</v>
      </c>
      <c r="B44" s="776" t="s">
        <v>124</v>
      </c>
      <c r="C44" s="777">
        <v>3</v>
      </c>
      <c r="D44" s="777">
        <v>80</v>
      </c>
      <c r="E44" s="777">
        <v>72</v>
      </c>
      <c r="F44" s="780" t="e">
        <f>'Leistungsbeschreibung AT3'!B5</f>
        <v>#DIV/0!</v>
      </c>
      <c r="G44" s="781"/>
    </row>
    <row r="45" spans="1:7" ht="17.25" customHeight="1" x14ac:dyDescent="0.2">
      <c r="A45" s="775" t="s">
        <v>169</v>
      </c>
      <c r="B45" s="776" t="s">
        <v>124</v>
      </c>
      <c r="C45" s="777">
        <v>3</v>
      </c>
      <c r="D45" s="777">
        <v>80</v>
      </c>
      <c r="E45" s="777">
        <v>72</v>
      </c>
      <c r="F45" s="780" t="e">
        <f>'Leistungsbeschreibung AT3'!B6</f>
        <v>#DIV/0!</v>
      </c>
      <c r="G45" s="781"/>
    </row>
    <row r="46" spans="1:7" ht="17.25" customHeight="1" x14ac:dyDescent="0.2">
      <c r="A46" s="775" t="s">
        <v>170</v>
      </c>
      <c r="B46" s="776" t="s">
        <v>124</v>
      </c>
      <c r="C46" s="777">
        <v>5</v>
      </c>
      <c r="D46" s="777">
        <v>136</v>
      </c>
      <c r="E46" s="777">
        <v>112</v>
      </c>
      <c r="F46" s="780" t="e">
        <f>'Leistungsbeschreibung AT5'!B5</f>
        <v>#DIV/0!</v>
      </c>
      <c r="G46" s="781"/>
    </row>
    <row r="47" spans="1:7" ht="17.25" customHeight="1" x14ac:dyDescent="0.2">
      <c r="A47" s="775" t="s">
        <v>171</v>
      </c>
      <c r="B47" s="776" t="s">
        <v>124</v>
      </c>
      <c r="C47" s="777">
        <v>5</v>
      </c>
      <c r="D47" s="777">
        <v>136</v>
      </c>
      <c r="E47" s="777">
        <v>112</v>
      </c>
      <c r="F47" s="780" t="e">
        <f>'Leistungsbeschreibung AT5'!B6</f>
        <v>#DIV/0!</v>
      </c>
      <c r="G47" s="781"/>
    </row>
    <row r="48" spans="1:7" ht="17.25" customHeight="1" x14ac:dyDescent="0.2">
      <c r="A48" s="775" t="s">
        <v>172</v>
      </c>
      <c r="B48" s="776" t="s">
        <v>124</v>
      </c>
      <c r="C48" s="777">
        <v>6</v>
      </c>
      <c r="D48" s="777">
        <v>178</v>
      </c>
      <c r="E48" s="777">
        <v>124</v>
      </c>
      <c r="F48" s="780" t="e">
        <f>'Leistungsbeschreibung AT6'!B5</f>
        <v>#DIV/0!</v>
      </c>
      <c r="G48" s="781"/>
    </row>
    <row r="49" spans="1:7" ht="17.25" customHeight="1" x14ac:dyDescent="0.2">
      <c r="A49" s="775" t="s">
        <v>173</v>
      </c>
      <c r="B49" s="776" t="s">
        <v>124</v>
      </c>
      <c r="C49" s="777">
        <v>6</v>
      </c>
      <c r="D49" s="777">
        <v>178</v>
      </c>
      <c r="E49" s="777">
        <v>124</v>
      </c>
      <c r="F49" s="780" t="e">
        <f>'Leistungsbeschreibung AT6'!B6</f>
        <v>#DIV/0!</v>
      </c>
      <c r="G49" s="781"/>
    </row>
    <row r="50" spans="1:7" ht="17.25" customHeight="1" x14ac:dyDescent="0.2">
      <c r="A50" s="775" t="s">
        <v>174</v>
      </c>
      <c r="B50" s="776" t="s">
        <v>124</v>
      </c>
      <c r="C50" s="777">
        <v>7</v>
      </c>
      <c r="D50" s="777">
        <v>204</v>
      </c>
      <c r="E50" s="777">
        <v>144</v>
      </c>
      <c r="F50" s="780" t="e">
        <f>'Leistungsbeschreibung AT7'!B5</f>
        <v>#DIV/0!</v>
      </c>
      <c r="G50" s="781"/>
    </row>
    <row r="51" spans="1:7" ht="17.25" customHeight="1" x14ac:dyDescent="0.2">
      <c r="A51" s="775" t="s">
        <v>175</v>
      </c>
      <c r="B51" s="776" t="s">
        <v>124</v>
      </c>
      <c r="C51" s="777">
        <v>7</v>
      </c>
      <c r="D51" s="777">
        <v>204</v>
      </c>
      <c r="E51" s="777">
        <v>144</v>
      </c>
      <c r="F51" s="780" t="e">
        <f>'Leistungsbeschreibung AT7'!B6</f>
        <v>#DIV/0!</v>
      </c>
      <c r="G51" s="781"/>
    </row>
    <row r="52" spans="1:7" ht="17.25" customHeight="1" x14ac:dyDescent="0.2">
      <c r="A52" s="775" t="s">
        <v>177</v>
      </c>
      <c r="B52" s="776" t="s">
        <v>483</v>
      </c>
      <c r="C52" s="777" t="s">
        <v>107</v>
      </c>
      <c r="D52" s="777">
        <v>1</v>
      </c>
      <c r="E52" s="777">
        <v>0</v>
      </c>
      <c r="F52" s="780" t="e">
        <f>'Leistungsbeschreibung Aj'!B5</f>
        <v>#DIV/0!</v>
      </c>
      <c r="G52" s="781"/>
    </row>
    <row r="53" spans="1:7" ht="17.25" customHeight="1" x14ac:dyDescent="0.2">
      <c r="A53" s="775" t="s">
        <v>178</v>
      </c>
      <c r="B53" s="776" t="s">
        <v>483</v>
      </c>
      <c r="C53" s="777" t="s">
        <v>107</v>
      </c>
      <c r="D53" s="777">
        <v>1</v>
      </c>
      <c r="E53" s="777">
        <v>0</v>
      </c>
      <c r="F53" s="780" t="e">
        <f>'Leistungsbeschreibung Aj'!B6</f>
        <v>#DIV/0!</v>
      </c>
      <c r="G53" s="781"/>
    </row>
    <row r="54" spans="1:7" ht="17.25" customHeight="1" x14ac:dyDescent="0.2">
      <c r="A54" s="775" t="s">
        <v>179</v>
      </c>
      <c r="B54" s="776" t="s">
        <v>483</v>
      </c>
      <c r="C54" s="777" t="s">
        <v>108</v>
      </c>
      <c r="D54" s="777">
        <v>1</v>
      </c>
      <c r="E54" s="777">
        <v>1</v>
      </c>
      <c r="F54" s="780" t="e">
        <f>'Leistungsbeschreibung Ah'!B5</f>
        <v>#DIV/0!</v>
      </c>
      <c r="G54" s="781"/>
    </row>
    <row r="55" spans="1:7" ht="17.25" customHeight="1" x14ac:dyDescent="0.2">
      <c r="A55" s="775" t="s">
        <v>180</v>
      </c>
      <c r="B55" s="776" t="s">
        <v>483</v>
      </c>
      <c r="C55" s="777" t="s">
        <v>108</v>
      </c>
      <c r="D55" s="777">
        <v>1</v>
      </c>
      <c r="E55" s="777">
        <v>1</v>
      </c>
      <c r="F55" s="780" t="e">
        <f>'Leistungsbeschreibung Ah'!B6</f>
        <v>#DIV/0!</v>
      </c>
      <c r="G55" s="781"/>
    </row>
    <row r="56" spans="1:7" ht="17.25" customHeight="1" x14ac:dyDescent="0.2">
      <c r="A56" s="775" t="s">
        <v>181</v>
      </c>
      <c r="B56" s="776" t="s">
        <v>483</v>
      </c>
      <c r="C56" s="777" t="s">
        <v>109</v>
      </c>
      <c r="D56" s="777">
        <v>3</v>
      </c>
      <c r="E56" s="777">
        <v>1</v>
      </c>
      <c r="F56" s="780" t="e">
        <f>'Leistungsbeschreibung Av'!B5</f>
        <v>#DIV/0!</v>
      </c>
      <c r="G56" s="781"/>
    </row>
    <row r="57" spans="1:7" ht="17.25" customHeight="1" x14ac:dyDescent="0.2">
      <c r="A57" s="775" t="s">
        <v>182</v>
      </c>
      <c r="B57" s="776" t="s">
        <v>483</v>
      </c>
      <c r="C57" s="777" t="s">
        <v>109</v>
      </c>
      <c r="D57" s="777">
        <v>3</v>
      </c>
      <c r="E57" s="777">
        <v>1</v>
      </c>
      <c r="F57" s="780" t="e">
        <f>'Leistungsbeschreibung Av'!B6</f>
        <v>#DIV/0!</v>
      </c>
      <c r="G57" s="781"/>
    </row>
    <row r="58" spans="1:7" ht="17.25" customHeight="1" x14ac:dyDescent="0.2">
      <c r="A58" s="775" t="s">
        <v>183</v>
      </c>
      <c r="B58" s="776" t="s">
        <v>483</v>
      </c>
      <c r="C58" s="777" t="s">
        <v>110</v>
      </c>
      <c r="D58" s="777">
        <v>8</v>
      </c>
      <c r="E58" s="777">
        <v>4</v>
      </c>
      <c r="F58" s="780" t="e">
        <f>'Leistungsbeschreibung Am'!B5</f>
        <v>#DIV/0!</v>
      </c>
      <c r="G58" s="781"/>
    </row>
    <row r="59" spans="1:7" ht="17.25" customHeight="1" x14ac:dyDescent="0.2">
      <c r="A59" s="775" t="s">
        <v>184</v>
      </c>
      <c r="B59" s="776" t="s">
        <v>483</v>
      </c>
      <c r="C59" s="777" t="s">
        <v>110</v>
      </c>
      <c r="D59" s="777">
        <v>8</v>
      </c>
      <c r="E59" s="777">
        <v>4</v>
      </c>
      <c r="F59" s="780" t="e">
        <f>'Leistungsbeschreibung Am'!B6</f>
        <v>#DIV/0!</v>
      </c>
      <c r="G59" s="781"/>
    </row>
    <row r="60" spans="1:7" ht="17.25" customHeight="1" x14ac:dyDescent="0.2">
      <c r="A60" s="775" t="s">
        <v>185</v>
      </c>
      <c r="B60" s="776" t="s">
        <v>483</v>
      </c>
      <c r="C60" s="777">
        <v>1</v>
      </c>
      <c r="D60" s="777">
        <v>28</v>
      </c>
      <c r="E60" s="777">
        <v>23</v>
      </c>
      <c r="F60" s="780" t="e">
        <f>'Leistungsbeschreibung A1'!B5</f>
        <v>#DIV/0!</v>
      </c>
      <c r="G60" s="781"/>
    </row>
    <row r="61" spans="1:7" ht="17.25" customHeight="1" x14ac:dyDescent="0.2">
      <c r="A61" s="775" t="s">
        <v>186</v>
      </c>
      <c r="B61" s="776" t="s">
        <v>483</v>
      </c>
      <c r="C61" s="777">
        <v>1</v>
      </c>
      <c r="D61" s="777">
        <v>28</v>
      </c>
      <c r="E61" s="777">
        <v>23</v>
      </c>
      <c r="F61" s="780" t="e">
        <f>'Leistungsbeschreibung A1'!B6</f>
        <v>#DIV/0!</v>
      </c>
      <c r="G61" s="781"/>
    </row>
    <row r="62" spans="1:7" ht="17.25" customHeight="1" x14ac:dyDescent="0.2">
      <c r="A62" s="775" t="s">
        <v>187</v>
      </c>
      <c r="B62" s="776" t="s">
        <v>483</v>
      </c>
      <c r="C62" s="777">
        <v>2</v>
      </c>
      <c r="D62" s="777">
        <v>53</v>
      </c>
      <c r="E62" s="777">
        <v>48</v>
      </c>
      <c r="F62" s="780" t="e">
        <f>'Leistungsbeschreibung A2'!B5</f>
        <v>#DIV/0!</v>
      </c>
      <c r="G62" s="781"/>
    </row>
    <row r="63" spans="1:7" ht="17.25" customHeight="1" x14ac:dyDescent="0.2">
      <c r="A63" s="775" t="s">
        <v>188</v>
      </c>
      <c r="B63" s="776" t="s">
        <v>483</v>
      </c>
      <c r="C63" s="777">
        <v>2</v>
      </c>
      <c r="D63" s="777">
        <v>53</v>
      </c>
      <c r="E63" s="777">
        <v>48</v>
      </c>
      <c r="F63" s="780" t="e">
        <f>'Leistungsbeschreibung A2'!B6</f>
        <v>#DIV/0!</v>
      </c>
      <c r="G63" s="781"/>
    </row>
    <row r="64" spans="1:7" ht="17.25" customHeight="1" x14ac:dyDescent="0.2">
      <c r="A64" s="775" t="s">
        <v>189</v>
      </c>
      <c r="B64" s="776" t="s">
        <v>483</v>
      </c>
      <c r="C64" s="777">
        <v>3</v>
      </c>
      <c r="D64" s="777">
        <v>80</v>
      </c>
      <c r="E64" s="777">
        <v>72</v>
      </c>
      <c r="F64" s="780" t="e">
        <f>'Leistungsbeschreibung A3'!B5</f>
        <v>#DIV/0!</v>
      </c>
      <c r="G64" s="781"/>
    </row>
    <row r="65" spans="1:7" ht="17.25" customHeight="1" x14ac:dyDescent="0.2">
      <c r="A65" s="775" t="s">
        <v>190</v>
      </c>
      <c r="B65" s="776" t="s">
        <v>483</v>
      </c>
      <c r="C65" s="777">
        <v>3</v>
      </c>
      <c r="D65" s="777">
        <v>80</v>
      </c>
      <c r="E65" s="777">
        <v>72</v>
      </c>
      <c r="F65" s="780" t="e">
        <f>'Leistungsbeschreibung A3'!B6</f>
        <v>#DIV/0!</v>
      </c>
      <c r="G65" s="781"/>
    </row>
    <row r="66" spans="1:7" ht="17.25" customHeight="1" x14ac:dyDescent="0.2">
      <c r="A66" s="775" t="s">
        <v>191</v>
      </c>
      <c r="B66" s="776" t="s">
        <v>483</v>
      </c>
      <c r="C66" s="777">
        <v>5</v>
      </c>
      <c r="D66" s="777">
        <v>136</v>
      </c>
      <c r="E66" s="777">
        <v>112</v>
      </c>
      <c r="F66" s="780" t="e">
        <f>'Leistungsbeschreibung A5'!B5</f>
        <v>#DIV/0!</v>
      </c>
      <c r="G66" s="781"/>
    </row>
    <row r="67" spans="1:7" ht="17.25" customHeight="1" x14ac:dyDescent="0.2">
      <c r="A67" s="775" t="s">
        <v>192</v>
      </c>
      <c r="B67" s="776" t="s">
        <v>483</v>
      </c>
      <c r="C67" s="777">
        <v>5</v>
      </c>
      <c r="D67" s="777">
        <v>136</v>
      </c>
      <c r="E67" s="777">
        <v>112</v>
      </c>
      <c r="F67" s="780" t="e">
        <f>'Leistungsbeschreibung A5'!B6</f>
        <v>#DIV/0!</v>
      </c>
      <c r="G67" s="781"/>
    </row>
    <row r="68" spans="1:7" ht="17.25" customHeight="1" x14ac:dyDescent="0.2">
      <c r="A68" s="775" t="s">
        <v>193</v>
      </c>
      <c r="B68" s="776" t="s">
        <v>483</v>
      </c>
      <c r="C68" s="777">
        <v>6</v>
      </c>
      <c r="D68" s="777">
        <v>178</v>
      </c>
      <c r="E68" s="777">
        <v>124</v>
      </c>
      <c r="F68" s="780" t="e">
        <f>'Leistungsbeschreibung A6'!B5</f>
        <v>#DIV/0!</v>
      </c>
      <c r="G68" s="781"/>
    </row>
    <row r="69" spans="1:7" ht="17.25" customHeight="1" x14ac:dyDescent="0.2">
      <c r="A69" s="775" t="s">
        <v>194</v>
      </c>
      <c r="B69" s="776" t="s">
        <v>483</v>
      </c>
      <c r="C69" s="777">
        <v>6</v>
      </c>
      <c r="D69" s="777">
        <v>178</v>
      </c>
      <c r="E69" s="777">
        <v>124</v>
      </c>
      <c r="F69" s="780" t="e">
        <f>'Leistungsbeschreibung A6'!B6</f>
        <v>#DIV/0!</v>
      </c>
      <c r="G69" s="781"/>
    </row>
    <row r="70" spans="1:7" ht="17.25" customHeight="1" x14ac:dyDescent="0.2">
      <c r="A70" s="775" t="s">
        <v>195</v>
      </c>
      <c r="B70" s="776" t="s">
        <v>483</v>
      </c>
      <c r="C70" s="777">
        <v>7</v>
      </c>
      <c r="D70" s="777">
        <v>204</v>
      </c>
      <c r="E70" s="777">
        <v>144</v>
      </c>
      <c r="F70" s="780" t="e">
        <f>'Leistungsbeschreibung A7'!B5</f>
        <v>#DIV/0!</v>
      </c>
      <c r="G70" s="781"/>
    </row>
    <row r="71" spans="1:7" ht="17.25" customHeight="1" x14ac:dyDescent="0.2">
      <c r="A71" s="775" t="s">
        <v>196</v>
      </c>
      <c r="B71" s="776" t="s">
        <v>483</v>
      </c>
      <c r="C71" s="777">
        <v>7</v>
      </c>
      <c r="D71" s="777">
        <v>204</v>
      </c>
      <c r="E71" s="777">
        <v>144</v>
      </c>
      <c r="F71" s="780" t="e">
        <f>'Leistungsbeschreibung A7'!B6</f>
        <v>#DIV/0!</v>
      </c>
      <c r="G71" s="781"/>
    </row>
    <row r="72" spans="1:7" ht="25.5" x14ac:dyDescent="0.2">
      <c r="A72" s="775" t="s">
        <v>197</v>
      </c>
      <c r="B72" s="776" t="s">
        <v>484</v>
      </c>
      <c r="C72" s="777" t="s">
        <v>107</v>
      </c>
      <c r="D72" s="777">
        <v>1</v>
      </c>
      <c r="E72" s="777">
        <v>0</v>
      </c>
      <c r="F72" s="780" t="e">
        <f>'Leistungsbeschreibung Bj'!B5</f>
        <v>#DIV/0!</v>
      </c>
      <c r="G72" s="781"/>
    </row>
    <row r="73" spans="1:7" ht="25.5" x14ac:dyDescent="0.2">
      <c r="A73" s="775" t="s">
        <v>198</v>
      </c>
      <c r="B73" s="776" t="s">
        <v>484</v>
      </c>
      <c r="C73" s="777" t="s">
        <v>107</v>
      </c>
      <c r="D73" s="777">
        <v>1</v>
      </c>
      <c r="E73" s="777">
        <v>0</v>
      </c>
      <c r="F73" s="780" t="e">
        <f>'Leistungsbeschreibung Bj'!B6</f>
        <v>#DIV/0!</v>
      </c>
      <c r="G73" s="781"/>
    </row>
    <row r="74" spans="1:7" ht="25.5" x14ac:dyDescent="0.2">
      <c r="A74" s="775" t="s">
        <v>199</v>
      </c>
      <c r="B74" s="776" t="s">
        <v>484</v>
      </c>
      <c r="C74" s="777" t="s">
        <v>108</v>
      </c>
      <c r="D74" s="777">
        <v>1</v>
      </c>
      <c r="E74" s="777">
        <v>1</v>
      </c>
      <c r="F74" s="780" t="e">
        <f>'Leistungsbeschreibung Bh'!B5</f>
        <v>#DIV/0!</v>
      </c>
      <c r="G74" s="781"/>
    </row>
    <row r="75" spans="1:7" ht="25.5" x14ac:dyDescent="0.2">
      <c r="A75" s="775" t="s">
        <v>200</v>
      </c>
      <c r="B75" s="776" t="s">
        <v>484</v>
      </c>
      <c r="C75" s="777" t="s">
        <v>108</v>
      </c>
      <c r="D75" s="777">
        <v>1</v>
      </c>
      <c r="E75" s="777">
        <v>1</v>
      </c>
      <c r="F75" s="780" t="e">
        <f>'Leistungsbeschreibung Bh'!B6</f>
        <v>#DIV/0!</v>
      </c>
      <c r="G75" s="781"/>
    </row>
    <row r="76" spans="1:7" ht="25.5" x14ac:dyDescent="0.2">
      <c r="A76" s="775" t="s">
        <v>201</v>
      </c>
      <c r="B76" s="776" t="s">
        <v>484</v>
      </c>
      <c r="C76" s="777" t="s">
        <v>109</v>
      </c>
      <c r="D76" s="777">
        <v>3</v>
      </c>
      <c r="E76" s="777">
        <v>1</v>
      </c>
      <c r="F76" s="780" t="e">
        <f>'Leistungsbeschreibung Bv'!B5</f>
        <v>#DIV/0!</v>
      </c>
      <c r="G76" s="781"/>
    </row>
    <row r="77" spans="1:7" ht="25.5" x14ac:dyDescent="0.2">
      <c r="A77" s="775" t="s">
        <v>202</v>
      </c>
      <c r="B77" s="776" t="s">
        <v>484</v>
      </c>
      <c r="C77" s="777" t="s">
        <v>109</v>
      </c>
      <c r="D77" s="777">
        <v>3</v>
      </c>
      <c r="E77" s="777">
        <v>1</v>
      </c>
      <c r="F77" s="780" t="e">
        <f>'Leistungsbeschreibung Bv'!B6</f>
        <v>#DIV/0!</v>
      </c>
      <c r="G77" s="781"/>
    </row>
    <row r="78" spans="1:7" ht="25.5" x14ac:dyDescent="0.2">
      <c r="A78" s="775" t="s">
        <v>203</v>
      </c>
      <c r="B78" s="776" t="s">
        <v>484</v>
      </c>
      <c r="C78" s="777" t="s">
        <v>110</v>
      </c>
      <c r="D78" s="777">
        <v>8</v>
      </c>
      <c r="E78" s="777">
        <v>4</v>
      </c>
      <c r="F78" s="780" t="e">
        <f>'Leistungsbeschreibung Bm'!B5</f>
        <v>#DIV/0!</v>
      </c>
      <c r="G78" s="781"/>
    </row>
    <row r="79" spans="1:7" ht="25.5" x14ac:dyDescent="0.2">
      <c r="A79" s="775" t="s">
        <v>204</v>
      </c>
      <c r="B79" s="776" t="s">
        <v>484</v>
      </c>
      <c r="C79" s="777" t="s">
        <v>110</v>
      </c>
      <c r="D79" s="777">
        <v>8</v>
      </c>
      <c r="E79" s="777">
        <v>4</v>
      </c>
      <c r="F79" s="780" t="e">
        <f>'Leistungsbeschreibung Bm'!B6</f>
        <v>#DIV/0!</v>
      </c>
      <c r="G79" s="781"/>
    </row>
    <row r="80" spans="1:7" ht="25.5" x14ac:dyDescent="0.2">
      <c r="A80" s="775" t="s">
        <v>205</v>
      </c>
      <c r="B80" s="776" t="s">
        <v>484</v>
      </c>
      <c r="C80" s="777">
        <v>1</v>
      </c>
      <c r="D80" s="777">
        <v>28</v>
      </c>
      <c r="E80" s="777">
        <v>23</v>
      </c>
      <c r="F80" s="780" t="e">
        <f>'Leistungsbeschreibung B1'!B5</f>
        <v>#DIV/0!</v>
      </c>
      <c r="G80" s="781"/>
    </row>
    <row r="81" spans="1:7" ht="25.5" x14ac:dyDescent="0.2">
      <c r="A81" s="775" t="s">
        <v>206</v>
      </c>
      <c r="B81" s="776" t="s">
        <v>484</v>
      </c>
      <c r="C81" s="777">
        <v>1</v>
      </c>
      <c r="D81" s="777">
        <v>28</v>
      </c>
      <c r="E81" s="777">
        <v>23</v>
      </c>
      <c r="F81" s="780" t="e">
        <f>'Leistungsbeschreibung B1'!B6</f>
        <v>#DIV/0!</v>
      </c>
      <c r="G81" s="781"/>
    </row>
    <row r="82" spans="1:7" ht="25.5" x14ac:dyDescent="0.2">
      <c r="A82" s="775" t="s">
        <v>207</v>
      </c>
      <c r="B82" s="776" t="s">
        <v>484</v>
      </c>
      <c r="C82" s="777">
        <v>2</v>
      </c>
      <c r="D82" s="777">
        <v>53</v>
      </c>
      <c r="E82" s="777">
        <v>48</v>
      </c>
      <c r="F82" s="780" t="e">
        <f>'Leistungsbeschreibung B2'!B5</f>
        <v>#DIV/0!</v>
      </c>
      <c r="G82" s="781"/>
    </row>
    <row r="83" spans="1:7" ht="25.5" x14ac:dyDescent="0.2">
      <c r="A83" s="775" t="s">
        <v>208</v>
      </c>
      <c r="B83" s="776" t="s">
        <v>484</v>
      </c>
      <c r="C83" s="777">
        <v>2</v>
      </c>
      <c r="D83" s="777">
        <v>53</v>
      </c>
      <c r="E83" s="777">
        <v>48</v>
      </c>
      <c r="F83" s="780" t="e">
        <f>'Leistungsbeschreibung B2'!B6</f>
        <v>#DIV/0!</v>
      </c>
      <c r="G83" s="781"/>
    </row>
    <row r="84" spans="1:7" ht="25.5" x14ac:dyDescent="0.2">
      <c r="A84" s="775" t="s">
        <v>209</v>
      </c>
      <c r="B84" s="776" t="s">
        <v>484</v>
      </c>
      <c r="C84" s="777">
        <v>3</v>
      </c>
      <c r="D84" s="777">
        <v>80</v>
      </c>
      <c r="E84" s="777">
        <v>72</v>
      </c>
      <c r="F84" s="780" t="e">
        <f>'Leistungsbeschreibung B3'!B5</f>
        <v>#DIV/0!</v>
      </c>
      <c r="G84" s="781"/>
    </row>
    <row r="85" spans="1:7" ht="25.5" x14ac:dyDescent="0.2">
      <c r="A85" s="775" t="s">
        <v>210</v>
      </c>
      <c r="B85" s="776" t="s">
        <v>484</v>
      </c>
      <c r="C85" s="777">
        <v>3</v>
      </c>
      <c r="D85" s="777">
        <v>80</v>
      </c>
      <c r="E85" s="777">
        <v>72</v>
      </c>
      <c r="F85" s="780" t="e">
        <f>'Leistungsbeschreibung B3'!B6</f>
        <v>#DIV/0!</v>
      </c>
      <c r="G85" s="781"/>
    </row>
    <row r="86" spans="1:7" ht="25.5" x14ac:dyDescent="0.2">
      <c r="A86" s="775" t="s">
        <v>211</v>
      </c>
      <c r="B86" s="776" t="s">
        <v>484</v>
      </c>
      <c r="C86" s="777">
        <v>5</v>
      </c>
      <c r="D86" s="777">
        <v>136</v>
      </c>
      <c r="E86" s="777">
        <v>112</v>
      </c>
      <c r="F86" s="780" t="e">
        <f>'Leistungsbeschreibung B5'!B5</f>
        <v>#DIV/0!</v>
      </c>
      <c r="G86" s="781"/>
    </row>
    <row r="87" spans="1:7" ht="25.5" x14ac:dyDescent="0.2">
      <c r="A87" s="775" t="s">
        <v>212</v>
      </c>
      <c r="B87" s="776" t="s">
        <v>484</v>
      </c>
      <c r="C87" s="777">
        <v>5</v>
      </c>
      <c r="D87" s="777">
        <v>136</v>
      </c>
      <c r="E87" s="777">
        <v>112</v>
      </c>
      <c r="F87" s="780" t="e">
        <f>'Leistungsbeschreibung B5'!B6</f>
        <v>#DIV/0!</v>
      </c>
      <c r="G87" s="781"/>
    </row>
    <row r="88" spans="1:7" ht="25.5" x14ac:dyDescent="0.2">
      <c r="A88" s="775" t="s">
        <v>213</v>
      </c>
      <c r="B88" s="776" t="s">
        <v>484</v>
      </c>
      <c r="C88" s="777">
        <v>6</v>
      </c>
      <c r="D88" s="777">
        <v>178</v>
      </c>
      <c r="E88" s="777">
        <v>124</v>
      </c>
      <c r="F88" s="780" t="e">
        <f>'Leistungsbeschreibung B6'!B5</f>
        <v>#DIV/0!</v>
      </c>
      <c r="G88" s="781"/>
    </row>
    <row r="89" spans="1:7" ht="25.5" x14ac:dyDescent="0.2">
      <c r="A89" s="775" t="s">
        <v>214</v>
      </c>
      <c r="B89" s="776" t="s">
        <v>484</v>
      </c>
      <c r="C89" s="777">
        <v>6</v>
      </c>
      <c r="D89" s="777">
        <v>178</v>
      </c>
      <c r="E89" s="777">
        <v>124</v>
      </c>
      <c r="F89" s="780" t="e">
        <f>'Leistungsbeschreibung B6'!B6</f>
        <v>#DIV/0!</v>
      </c>
      <c r="G89" s="781"/>
    </row>
    <row r="90" spans="1:7" ht="25.5" x14ac:dyDescent="0.2">
      <c r="A90" s="775" t="s">
        <v>215</v>
      </c>
      <c r="B90" s="776" t="s">
        <v>484</v>
      </c>
      <c r="C90" s="777">
        <v>7</v>
      </c>
      <c r="D90" s="777">
        <v>204</v>
      </c>
      <c r="E90" s="777">
        <v>144</v>
      </c>
      <c r="F90" s="780" t="e">
        <f>'Leistungsbeschreibung B7'!B5</f>
        <v>#DIV/0!</v>
      </c>
      <c r="G90" s="781"/>
    </row>
    <row r="91" spans="1:7" ht="25.5" x14ac:dyDescent="0.2">
      <c r="A91" s="775" t="s">
        <v>216</v>
      </c>
      <c r="B91" s="776" t="s">
        <v>484</v>
      </c>
      <c r="C91" s="777">
        <v>7</v>
      </c>
      <c r="D91" s="777">
        <v>204</v>
      </c>
      <c r="E91" s="777">
        <v>144</v>
      </c>
      <c r="F91" s="780" t="e">
        <f>'Leistungsbeschreibung B7'!B6</f>
        <v>#DIV/0!</v>
      </c>
      <c r="G91" s="781"/>
    </row>
    <row r="92" spans="1:7" ht="17.25" customHeight="1" x14ac:dyDescent="0.2">
      <c r="A92" s="775" t="s">
        <v>217</v>
      </c>
      <c r="B92" s="776" t="s">
        <v>218</v>
      </c>
      <c r="C92" s="777" t="s">
        <v>110</v>
      </c>
      <c r="D92" s="777">
        <v>8</v>
      </c>
      <c r="E92" s="777">
        <v>4</v>
      </c>
      <c r="F92" s="780" t="e">
        <f>'Leistungsbeschreibung Cm'!B5</f>
        <v>#DIV/0!</v>
      </c>
      <c r="G92" s="781"/>
    </row>
    <row r="93" spans="1:7" ht="17.25" customHeight="1" x14ac:dyDescent="0.2">
      <c r="A93" s="775" t="s">
        <v>219</v>
      </c>
      <c r="B93" s="776" t="s">
        <v>218</v>
      </c>
      <c r="C93" s="777">
        <v>1</v>
      </c>
      <c r="D93" s="777">
        <v>28</v>
      </c>
      <c r="E93" s="777">
        <v>23</v>
      </c>
      <c r="F93" s="780" t="e">
        <f>'Leistungsbeschreibung C1'!B5</f>
        <v>#DIV/0!</v>
      </c>
      <c r="G93" s="781"/>
    </row>
    <row r="94" spans="1:7" ht="17.25" customHeight="1" x14ac:dyDescent="0.2">
      <c r="A94" s="775" t="s">
        <v>220</v>
      </c>
      <c r="B94" s="776" t="s">
        <v>218</v>
      </c>
      <c r="C94" s="777">
        <v>2</v>
      </c>
      <c r="D94" s="777">
        <v>53</v>
      </c>
      <c r="E94" s="777">
        <v>48</v>
      </c>
      <c r="F94" s="780" t="e">
        <f>'Leistungsbeschreibung C2'!B5</f>
        <v>#DIV/0!</v>
      </c>
      <c r="G94" s="781"/>
    </row>
    <row r="95" spans="1:7" ht="17.25" customHeight="1" x14ac:dyDescent="0.2">
      <c r="A95" s="775" t="s">
        <v>221</v>
      </c>
      <c r="B95" s="776" t="s">
        <v>218</v>
      </c>
      <c r="C95" s="777">
        <v>3</v>
      </c>
      <c r="D95" s="777">
        <v>80</v>
      </c>
      <c r="E95" s="777">
        <v>72</v>
      </c>
      <c r="F95" s="780" t="e">
        <f>'Leistungsbeschreibung C3'!B5</f>
        <v>#DIV/0!</v>
      </c>
      <c r="G95" s="781"/>
    </row>
    <row r="96" spans="1:7" ht="17.25" customHeight="1" x14ac:dyDescent="0.2">
      <c r="A96" s="775" t="s">
        <v>222</v>
      </c>
      <c r="B96" s="776" t="s">
        <v>218</v>
      </c>
      <c r="C96" s="777">
        <v>5</v>
      </c>
      <c r="D96" s="777">
        <v>136</v>
      </c>
      <c r="E96" s="777">
        <v>112</v>
      </c>
      <c r="F96" s="780" t="e">
        <f>'Leistungsbeschreibung C5'!B5</f>
        <v>#DIV/0!</v>
      </c>
      <c r="G96" s="781"/>
    </row>
    <row r="97" spans="1:7" ht="17.25" customHeight="1" x14ac:dyDescent="0.2">
      <c r="A97" s="775" t="s">
        <v>223</v>
      </c>
      <c r="B97" s="776" t="s">
        <v>218</v>
      </c>
      <c r="C97" s="777">
        <v>6</v>
      </c>
      <c r="D97" s="777">
        <v>178</v>
      </c>
      <c r="E97" s="777">
        <v>124</v>
      </c>
      <c r="F97" s="780" t="e">
        <f>'Leistungsbeschreibung C6'!B5</f>
        <v>#DIV/0!</v>
      </c>
      <c r="G97" s="781"/>
    </row>
    <row r="98" spans="1:7" ht="17.25" customHeight="1" x14ac:dyDescent="0.2">
      <c r="A98" s="775" t="s">
        <v>224</v>
      </c>
      <c r="B98" s="776" t="s">
        <v>218</v>
      </c>
      <c r="C98" s="777">
        <v>7</v>
      </c>
      <c r="D98" s="777">
        <v>204</v>
      </c>
      <c r="E98" s="777">
        <v>144</v>
      </c>
      <c r="F98" s="780" t="e">
        <f>'Leistungsbeschreibung C7'!B5</f>
        <v>#DIV/0!</v>
      </c>
      <c r="G98" s="781"/>
    </row>
    <row r="99" spans="1:7" ht="17.25" customHeight="1" x14ac:dyDescent="0.2">
      <c r="A99" s="775" t="s">
        <v>225</v>
      </c>
      <c r="B99" s="776" t="s">
        <v>218</v>
      </c>
      <c r="C99" s="777">
        <v>10</v>
      </c>
      <c r="D99" s="777">
        <v>272</v>
      </c>
      <c r="E99" s="777">
        <v>224</v>
      </c>
      <c r="F99" s="780" t="e">
        <f>'Leistungsbeschreibung C10'!B5</f>
        <v>#DIV/0!</v>
      </c>
      <c r="G99" s="781"/>
    </row>
    <row r="100" spans="1:7" ht="17.25" customHeight="1" x14ac:dyDescent="0.2">
      <c r="A100" s="775" t="s">
        <v>226</v>
      </c>
      <c r="B100" s="776" t="s">
        <v>218</v>
      </c>
      <c r="C100" s="777">
        <v>12</v>
      </c>
      <c r="D100" s="777">
        <v>356</v>
      </c>
      <c r="E100" s="777">
        <v>248</v>
      </c>
      <c r="F100" s="780" t="e">
        <f>'Leistungsbeschreibung C12'!B5</f>
        <v>#DIV/0!</v>
      </c>
      <c r="G100" s="781"/>
    </row>
    <row r="101" spans="1:7" ht="17.25" customHeight="1" x14ac:dyDescent="0.2">
      <c r="A101" s="775" t="s">
        <v>227</v>
      </c>
      <c r="B101" s="776" t="s">
        <v>218</v>
      </c>
      <c r="C101" s="777">
        <v>14</v>
      </c>
      <c r="D101" s="777">
        <v>408</v>
      </c>
      <c r="E101" s="777">
        <v>288</v>
      </c>
      <c r="F101" s="780" t="e">
        <f>'Leistungsbeschreibung C14'!B5</f>
        <v>#DIV/0!</v>
      </c>
      <c r="G101" s="781"/>
    </row>
    <row r="102" spans="1:7" ht="17.25" customHeight="1" x14ac:dyDescent="0.2">
      <c r="A102" s="775" t="s">
        <v>228</v>
      </c>
      <c r="B102" s="776" t="s">
        <v>229</v>
      </c>
      <c r="C102" s="777" t="s">
        <v>107</v>
      </c>
      <c r="D102" s="777">
        <v>1</v>
      </c>
      <c r="E102" s="777">
        <v>0</v>
      </c>
      <c r="F102" s="780" t="e">
        <f>'Leistungsbeschreibung Dj'!B5</f>
        <v>#DIV/0!</v>
      </c>
      <c r="G102" s="781"/>
    </row>
    <row r="103" spans="1:7" ht="17.25" customHeight="1" x14ac:dyDescent="0.2">
      <c r="A103" s="775" t="s">
        <v>230</v>
      </c>
      <c r="B103" s="776" t="s">
        <v>229</v>
      </c>
      <c r="C103" s="777" t="s">
        <v>107</v>
      </c>
      <c r="D103" s="777">
        <v>1</v>
      </c>
      <c r="E103" s="777">
        <v>0</v>
      </c>
      <c r="F103" s="780" t="e">
        <f>'Leistungsbeschreibung Dj'!B6</f>
        <v>#DIV/0!</v>
      </c>
      <c r="G103" s="781"/>
    </row>
    <row r="104" spans="1:7" ht="17.25" customHeight="1" x14ac:dyDescent="0.2">
      <c r="A104" s="775" t="s">
        <v>231</v>
      </c>
      <c r="B104" s="776" t="s">
        <v>229</v>
      </c>
      <c r="C104" s="777" t="s">
        <v>108</v>
      </c>
      <c r="D104" s="777">
        <v>1</v>
      </c>
      <c r="E104" s="777">
        <v>1</v>
      </c>
      <c r="F104" s="780" t="e">
        <f>'Leistungsbeschreibung Dh'!B5</f>
        <v>#DIV/0!</v>
      </c>
      <c r="G104" s="781"/>
    </row>
    <row r="105" spans="1:7" ht="17.25" customHeight="1" x14ac:dyDescent="0.2">
      <c r="A105" s="775" t="s">
        <v>232</v>
      </c>
      <c r="B105" s="776" t="s">
        <v>229</v>
      </c>
      <c r="C105" s="777" t="s">
        <v>108</v>
      </c>
      <c r="D105" s="777">
        <v>1</v>
      </c>
      <c r="E105" s="777">
        <v>1</v>
      </c>
      <c r="F105" s="780" t="e">
        <f>'Leistungsbeschreibung Dh'!B6</f>
        <v>#DIV/0!</v>
      </c>
      <c r="G105" s="781"/>
    </row>
    <row r="106" spans="1:7" ht="17.25" customHeight="1" x14ac:dyDescent="0.2">
      <c r="A106" s="775" t="s">
        <v>233</v>
      </c>
      <c r="B106" s="776" t="s">
        <v>229</v>
      </c>
      <c r="C106" s="777" t="s">
        <v>109</v>
      </c>
      <c r="D106" s="777">
        <v>3</v>
      </c>
      <c r="E106" s="777">
        <v>1</v>
      </c>
      <c r="F106" s="780" t="e">
        <f>'Leistungsbeschreibung Dv'!B5</f>
        <v>#DIV/0!</v>
      </c>
      <c r="G106" s="781"/>
    </row>
    <row r="107" spans="1:7" ht="17.25" customHeight="1" x14ac:dyDescent="0.2">
      <c r="A107" s="775" t="s">
        <v>234</v>
      </c>
      <c r="B107" s="776" t="s">
        <v>229</v>
      </c>
      <c r="C107" s="777" t="s">
        <v>109</v>
      </c>
      <c r="D107" s="777">
        <v>3</v>
      </c>
      <c r="E107" s="777">
        <v>1</v>
      </c>
      <c r="F107" s="780" t="e">
        <f>'Leistungsbeschreibung Dv'!B6</f>
        <v>#DIV/0!</v>
      </c>
      <c r="G107" s="781"/>
    </row>
    <row r="108" spans="1:7" ht="17.25" customHeight="1" x14ac:dyDescent="0.2">
      <c r="A108" s="775" t="s">
        <v>235</v>
      </c>
      <c r="B108" s="776" t="s">
        <v>229</v>
      </c>
      <c r="C108" s="777" t="s">
        <v>110</v>
      </c>
      <c r="D108" s="777">
        <v>8</v>
      </c>
      <c r="E108" s="777">
        <v>4</v>
      </c>
      <c r="F108" s="780" t="e">
        <f>'Leistungsbeschreibung Dm'!B5</f>
        <v>#DIV/0!</v>
      </c>
      <c r="G108" s="781"/>
    </row>
    <row r="109" spans="1:7" ht="17.25" customHeight="1" x14ac:dyDescent="0.2">
      <c r="A109" s="775" t="s">
        <v>236</v>
      </c>
      <c r="B109" s="776" t="s">
        <v>229</v>
      </c>
      <c r="C109" s="777" t="s">
        <v>110</v>
      </c>
      <c r="D109" s="777">
        <v>8</v>
      </c>
      <c r="E109" s="777">
        <v>4</v>
      </c>
      <c r="F109" s="780" t="e">
        <f>'Leistungsbeschreibung Dm'!B6</f>
        <v>#DIV/0!</v>
      </c>
      <c r="G109" s="781"/>
    </row>
    <row r="110" spans="1:7" ht="17.25" customHeight="1" x14ac:dyDescent="0.2">
      <c r="A110" s="775" t="s">
        <v>237</v>
      </c>
      <c r="B110" s="776" t="s">
        <v>229</v>
      </c>
      <c r="C110" s="777">
        <v>1</v>
      </c>
      <c r="D110" s="777">
        <v>28</v>
      </c>
      <c r="E110" s="777">
        <v>23</v>
      </c>
      <c r="F110" s="780" t="e">
        <f>'Leistungsbeschreibung D1'!B5</f>
        <v>#DIV/0!</v>
      </c>
      <c r="G110" s="781"/>
    </row>
    <row r="111" spans="1:7" ht="17.25" customHeight="1" x14ac:dyDescent="0.2">
      <c r="A111" s="775" t="s">
        <v>238</v>
      </c>
      <c r="B111" s="776" t="s">
        <v>229</v>
      </c>
      <c r="C111" s="777">
        <v>1</v>
      </c>
      <c r="D111" s="777">
        <v>28</v>
      </c>
      <c r="E111" s="777">
        <v>23</v>
      </c>
      <c r="F111" s="780" t="e">
        <f>'Leistungsbeschreibung D1'!B6</f>
        <v>#DIV/0!</v>
      </c>
      <c r="G111" s="781"/>
    </row>
    <row r="112" spans="1:7" ht="17.25" customHeight="1" x14ac:dyDescent="0.2">
      <c r="A112" s="775" t="s">
        <v>239</v>
      </c>
      <c r="B112" s="776" t="s">
        <v>229</v>
      </c>
      <c r="C112" s="777">
        <v>2</v>
      </c>
      <c r="D112" s="777">
        <v>53</v>
      </c>
      <c r="E112" s="777">
        <v>48</v>
      </c>
      <c r="F112" s="780" t="e">
        <f>'Leistungsbeschreibung D2'!B5</f>
        <v>#DIV/0!</v>
      </c>
      <c r="G112" s="781"/>
    </row>
    <row r="113" spans="1:7" ht="17.25" customHeight="1" x14ac:dyDescent="0.2">
      <c r="A113" s="775" t="s">
        <v>240</v>
      </c>
      <c r="B113" s="776" t="s">
        <v>229</v>
      </c>
      <c r="C113" s="777">
        <v>2</v>
      </c>
      <c r="D113" s="777">
        <v>53</v>
      </c>
      <c r="E113" s="777">
        <v>48</v>
      </c>
      <c r="F113" s="780" t="e">
        <f>'Leistungsbeschreibung D2'!B6</f>
        <v>#DIV/0!</v>
      </c>
      <c r="G113" s="781"/>
    </row>
    <row r="114" spans="1:7" ht="17.25" customHeight="1" x14ac:dyDescent="0.2">
      <c r="A114" s="775" t="s">
        <v>241</v>
      </c>
      <c r="B114" s="776" t="s">
        <v>229</v>
      </c>
      <c r="C114" s="777">
        <v>3</v>
      </c>
      <c r="D114" s="777">
        <v>80</v>
      </c>
      <c r="E114" s="777">
        <v>72</v>
      </c>
      <c r="F114" s="780" t="e">
        <f>'Leistungsbeschreibung D3'!B5</f>
        <v>#DIV/0!</v>
      </c>
      <c r="G114" s="781"/>
    </row>
    <row r="115" spans="1:7" ht="17.25" customHeight="1" x14ac:dyDescent="0.2">
      <c r="A115" s="775" t="s">
        <v>242</v>
      </c>
      <c r="B115" s="776" t="s">
        <v>229</v>
      </c>
      <c r="C115" s="777">
        <v>3</v>
      </c>
      <c r="D115" s="777">
        <v>80</v>
      </c>
      <c r="E115" s="777">
        <v>72</v>
      </c>
      <c r="F115" s="780" t="e">
        <f>'Leistungsbeschreibung D3'!B6</f>
        <v>#DIV/0!</v>
      </c>
      <c r="G115" s="781"/>
    </row>
    <row r="116" spans="1:7" ht="17.25" customHeight="1" x14ac:dyDescent="0.2">
      <c r="A116" s="775" t="s">
        <v>243</v>
      </c>
      <c r="B116" s="776" t="s">
        <v>229</v>
      </c>
      <c r="C116" s="777">
        <v>5</v>
      </c>
      <c r="D116" s="777">
        <v>136</v>
      </c>
      <c r="E116" s="777">
        <v>112</v>
      </c>
      <c r="F116" s="780" t="e">
        <f>'Leistungsbeschreibung D5'!B5</f>
        <v>#DIV/0!</v>
      </c>
      <c r="G116" s="781"/>
    </row>
    <row r="117" spans="1:7" ht="17.25" customHeight="1" x14ac:dyDescent="0.2">
      <c r="A117" s="775" t="s">
        <v>244</v>
      </c>
      <c r="B117" s="776" t="s">
        <v>229</v>
      </c>
      <c r="C117" s="777">
        <v>5</v>
      </c>
      <c r="D117" s="777">
        <v>136</v>
      </c>
      <c r="E117" s="777">
        <v>112</v>
      </c>
      <c r="F117" s="780" t="e">
        <f>'Leistungsbeschreibung D5'!B6</f>
        <v>#DIV/0!</v>
      </c>
      <c r="G117" s="781"/>
    </row>
    <row r="118" spans="1:7" ht="17.25" customHeight="1" x14ac:dyDescent="0.2">
      <c r="A118" s="775" t="s">
        <v>245</v>
      </c>
      <c r="B118" s="776" t="s">
        <v>229</v>
      </c>
      <c r="C118" s="777">
        <v>6</v>
      </c>
      <c r="D118" s="777">
        <v>178</v>
      </c>
      <c r="E118" s="777">
        <v>124</v>
      </c>
      <c r="F118" s="780" t="e">
        <f>'Leistungsbeschreibung D6'!B5</f>
        <v>#DIV/0!</v>
      </c>
      <c r="G118" s="781"/>
    </row>
    <row r="119" spans="1:7" ht="17.25" customHeight="1" x14ac:dyDescent="0.2">
      <c r="A119" s="775" t="s">
        <v>246</v>
      </c>
      <c r="B119" s="776" t="s">
        <v>229</v>
      </c>
      <c r="C119" s="777">
        <v>6</v>
      </c>
      <c r="D119" s="777">
        <v>178</v>
      </c>
      <c r="E119" s="777">
        <v>124</v>
      </c>
      <c r="F119" s="780" t="e">
        <f>'Leistungsbeschreibung D6'!B6</f>
        <v>#DIV/0!</v>
      </c>
      <c r="G119" s="781"/>
    </row>
    <row r="120" spans="1:7" ht="17.25" customHeight="1" x14ac:dyDescent="0.2">
      <c r="A120" s="775" t="s">
        <v>247</v>
      </c>
      <c r="B120" s="776" t="s">
        <v>229</v>
      </c>
      <c r="C120" s="777">
        <v>7</v>
      </c>
      <c r="D120" s="777">
        <v>204</v>
      </c>
      <c r="E120" s="777">
        <v>144</v>
      </c>
      <c r="F120" s="780" t="e">
        <f>'Leistungsbeschreibung D7'!B5</f>
        <v>#DIV/0!</v>
      </c>
      <c r="G120" s="781"/>
    </row>
    <row r="121" spans="1:7" ht="17.25" customHeight="1" x14ac:dyDescent="0.2">
      <c r="A121" s="775" t="s">
        <v>248</v>
      </c>
      <c r="B121" s="776" t="s">
        <v>229</v>
      </c>
      <c r="C121" s="777">
        <v>7</v>
      </c>
      <c r="D121" s="777">
        <v>204</v>
      </c>
      <c r="E121" s="777">
        <v>144</v>
      </c>
      <c r="F121" s="780" t="e">
        <f>'Leistungsbeschreibung D7'!B6</f>
        <v>#DIV/0!</v>
      </c>
      <c r="G121" s="781"/>
    </row>
    <row r="122" spans="1:7" ht="17.25" customHeight="1" x14ac:dyDescent="0.2">
      <c r="A122" s="775" t="s">
        <v>249</v>
      </c>
      <c r="B122" s="776" t="s">
        <v>250</v>
      </c>
      <c r="C122" s="777" t="s">
        <v>107</v>
      </c>
      <c r="D122" s="777">
        <v>1</v>
      </c>
      <c r="E122" s="777">
        <v>0</v>
      </c>
      <c r="F122" s="780" t="e">
        <f>'Leistungsbeschreibung Ej'!B5</f>
        <v>#DIV/0!</v>
      </c>
      <c r="G122" s="781"/>
    </row>
    <row r="123" spans="1:7" ht="17.25" customHeight="1" x14ac:dyDescent="0.2">
      <c r="A123" s="775" t="s">
        <v>251</v>
      </c>
      <c r="B123" s="776" t="s">
        <v>250</v>
      </c>
      <c r="C123" s="777" t="s">
        <v>107</v>
      </c>
      <c r="D123" s="777">
        <v>1</v>
      </c>
      <c r="E123" s="777">
        <v>0</v>
      </c>
      <c r="F123" s="780" t="e">
        <f>'Leistungsbeschreibung Ej'!B6</f>
        <v>#DIV/0!</v>
      </c>
      <c r="G123" s="781"/>
    </row>
    <row r="124" spans="1:7" ht="17.25" customHeight="1" x14ac:dyDescent="0.2">
      <c r="A124" s="775" t="s">
        <v>252</v>
      </c>
      <c r="B124" s="776" t="s">
        <v>250</v>
      </c>
      <c r="C124" s="777" t="s">
        <v>108</v>
      </c>
      <c r="D124" s="777">
        <v>1</v>
      </c>
      <c r="E124" s="777">
        <v>1</v>
      </c>
      <c r="F124" s="780" t="e">
        <f>'Leistungsbeschreibung Eh'!B5</f>
        <v>#DIV/0!</v>
      </c>
      <c r="G124" s="781"/>
    </row>
    <row r="125" spans="1:7" ht="17.25" customHeight="1" x14ac:dyDescent="0.2">
      <c r="A125" s="775" t="s">
        <v>253</v>
      </c>
      <c r="B125" s="776" t="s">
        <v>250</v>
      </c>
      <c r="C125" s="777" t="s">
        <v>108</v>
      </c>
      <c r="D125" s="777">
        <v>1</v>
      </c>
      <c r="E125" s="777">
        <v>1</v>
      </c>
      <c r="F125" s="780" t="e">
        <f>'Leistungsbeschreibung Eh'!B6</f>
        <v>#DIV/0!</v>
      </c>
      <c r="G125" s="781"/>
    </row>
    <row r="126" spans="1:7" ht="17.25" customHeight="1" x14ac:dyDescent="0.2">
      <c r="A126" s="775" t="s">
        <v>254</v>
      </c>
      <c r="B126" s="776" t="s">
        <v>250</v>
      </c>
      <c r="C126" s="777" t="s">
        <v>109</v>
      </c>
      <c r="D126" s="777">
        <v>3</v>
      </c>
      <c r="E126" s="777">
        <v>1</v>
      </c>
      <c r="F126" s="780" t="e">
        <f>'Leistungsbeschreibung Ev'!B5</f>
        <v>#DIV/0!</v>
      </c>
      <c r="G126" s="781"/>
    </row>
    <row r="127" spans="1:7" ht="17.25" customHeight="1" x14ac:dyDescent="0.2">
      <c r="A127" s="775" t="s">
        <v>255</v>
      </c>
      <c r="B127" s="776" t="s">
        <v>250</v>
      </c>
      <c r="C127" s="777" t="s">
        <v>109</v>
      </c>
      <c r="D127" s="777">
        <v>3</v>
      </c>
      <c r="E127" s="777">
        <v>1</v>
      </c>
      <c r="F127" s="780" t="e">
        <f>'Leistungsbeschreibung Ev'!B6</f>
        <v>#DIV/0!</v>
      </c>
      <c r="G127" s="781"/>
    </row>
    <row r="128" spans="1:7" ht="17.25" customHeight="1" x14ac:dyDescent="0.2">
      <c r="A128" s="775" t="s">
        <v>256</v>
      </c>
      <c r="B128" s="776" t="s">
        <v>250</v>
      </c>
      <c r="C128" s="777" t="s">
        <v>110</v>
      </c>
      <c r="D128" s="777">
        <v>8</v>
      </c>
      <c r="E128" s="777">
        <v>4</v>
      </c>
      <c r="F128" s="780" t="e">
        <f>'Leistungsbeschreibung Em'!B5</f>
        <v>#DIV/0!</v>
      </c>
      <c r="G128" s="781"/>
    </row>
    <row r="129" spans="1:7" ht="17.25" customHeight="1" x14ac:dyDescent="0.2">
      <c r="A129" s="775" t="s">
        <v>257</v>
      </c>
      <c r="B129" s="776" t="s">
        <v>250</v>
      </c>
      <c r="C129" s="777" t="s">
        <v>110</v>
      </c>
      <c r="D129" s="777">
        <v>8</v>
      </c>
      <c r="E129" s="777">
        <v>4</v>
      </c>
      <c r="F129" s="780" t="e">
        <f>'Leistungsbeschreibung Em'!B6</f>
        <v>#DIV/0!</v>
      </c>
      <c r="G129" s="781"/>
    </row>
    <row r="130" spans="1:7" ht="17.25" customHeight="1" x14ac:dyDescent="0.2">
      <c r="A130" s="775" t="s">
        <v>258</v>
      </c>
      <c r="B130" s="776" t="s">
        <v>250</v>
      </c>
      <c r="C130" s="777">
        <v>1</v>
      </c>
      <c r="D130" s="777">
        <v>28</v>
      </c>
      <c r="E130" s="777">
        <v>23</v>
      </c>
      <c r="F130" s="780" t="e">
        <f>'Leistungsbeschreibung E1'!B5</f>
        <v>#DIV/0!</v>
      </c>
      <c r="G130" s="781"/>
    </row>
    <row r="131" spans="1:7" ht="17.25" customHeight="1" x14ac:dyDescent="0.2">
      <c r="A131" s="775" t="s">
        <v>259</v>
      </c>
      <c r="B131" s="776" t="s">
        <v>250</v>
      </c>
      <c r="C131" s="777">
        <v>1</v>
      </c>
      <c r="D131" s="777">
        <v>28</v>
      </c>
      <c r="E131" s="777">
        <v>23</v>
      </c>
      <c r="F131" s="780" t="e">
        <f>'Leistungsbeschreibung E1'!B6</f>
        <v>#DIV/0!</v>
      </c>
      <c r="G131" s="781"/>
    </row>
    <row r="132" spans="1:7" ht="17.25" customHeight="1" x14ac:dyDescent="0.2">
      <c r="A132" s="775" t="s">
        <v>260</v>
      </c>
      <c r="B132" s="776" t="s">
        <v>250</v>
      </c>
      <c r="C132" s="777">
        <v>2</v>
      </c>
      <c r="D132" s="777">
        <v>53</v>
      </c>
      <c r="E132" s="777">
        <v>48</v>
      </c>
      <c r="F132" s="780" t="e">
        <f>'Leistungsbeschreibung E2'!B5</f>
        <v>#DIV/0!</v>
      </c>
      <c r="G132" s="781"/>
    </row>
    <row r="133" spans="1:7" ht="17.25" customHeight="1" x14ac:dyDescent="0.2">
      <c r="A133" s="775" t="s">
        <v>261</v>
      </c>
      <c r="B133" s="776" t="s">
        <v>250</v>
      </c>
      <c r="C133" s="777">
        <v>2</v>
      </c>
      <c r="D133" s="777">
        <v>53</v>
      </c>
      <c r="E133" s="777">
        <v>48</v>
      </c>
      <c r="F133" s="780" t="e">
        <f>'Leistungsbeschreibung E2'!B6</f>
        <v>#DIV/0!</v>
      </c>
      <c r="G133" s="781"/>
    </row>
    <row r="134" spans="1:7" ht="17.25" customHeight="1" x14ac:dyDescent="0.2">
      <c r="A134" s="775" t="s">
        <v>262</v>
      </c>
      <c r="B134" s="776" t="s">
        <v>250</v>
      </c>
      <c r="C134" s="777">
        <v>3</v>
      </c>
      <c r="D134" s="777">
        <v>80</v>
      </c>
      <c r="E134" s="777">
        <v>72</v>
      </c>
      <c r="F134" s="780" t="e">
        <f>'Leistungsbeschreibung E3'!B5</f>
        <v>#DIV/0!</v>
      </c>
      <c r="G134" s="781"/>
    </row>
    <row r="135" spans="1:7" ht="17.25" customHeight="1" x14ac:dyDescent="0.2">
      <c r="A135" s="775" t="s">
        <v>263</v>
      </c>
      <c r="B135" s="776" t="s">
        <v>250</v>
      </c>
      <c r="C135" s="777">
        <v>3</v>
      </c>
      <c r="D135" s="777">
        <v>80</v>
      </c>
      <c r="E135" s="777">
        <v>72</v>
      </c>
      <c r="F135" s="780" t="e">
        <f>'Leistungsbeschreibung E3'!B6</f>
        <v>#DIV/0!</v>
      </c>
      <c r="G135" s="781"/>
    </row>
    <row r="136" spans="1:7" ht="17.25" customHeight="1" x14ac:dyDescent="0.2">
      <c r="A136" s="775" t="s">
        <v>264</v>
      </c>
      <c r="B136" s="776" t="s">
        <v>250</v>
      </c>
      <c r="C136" s="777">
        <v>5</v>
      </c>
      <c r="D136" s="777">
        <v>136</v>
      </c>
      <c r="E136" s="777">
        <v>112</v>
      </c>
      <c r="F136" s="780" t="e">
        <f>'Leistungsbeschreibung E5'!B5</f>
        <v>#DIV/0!</v>
      </c>
      <c r="G136" s="781"/>
    </row>
    <row r="137" spans="1:7" ht="17.25" customHeight="1" x14ac:dyDescent="0.2">
      <c r="A137" s="775" t="s">
        <v>265</v>
      </c>
      <c r="B137" s="776" t="s">
        <v>250</v>
      </c>
      <c r="C137" s="777">
        <v>5</v>
      </c>
      <c r="D137" s="777">
        <v>136</v>
      </c>
      <c r="E137" s="777">
        <v>112</v>
      </c>
      <c r="F137" s="780" t="e">
        <f>'Leistungsbeschreibung E5'!B6</f>
        <v>#DIV/0!</v>
      </c>
      <c r="G137" s="781"/>
    </row>
    <row r="138" spans="1:7" ht="17.25" customHeight="1" x14ac:dyDescent="0.2">
      <c r="A138" s="775" t="s">
        <v>266</v>
      </c>
      <c r="B138" s="776" t="s">
        <v>250</v>
      </c>
      <c r="C138" s="777">
        <v>6</v>
      </c>
      <c r="D138" s="777">
        <v>178</v>
      </c>
      <c r="E138" s="777">
        <v>124</v>
      </c>
      <c r="F138" s="780" t="e">
        <f>'Leistungsbeschreibung E6'!B5</f>
        <v>#DIV/0!</v>
      </c>
      <c r="G138" s="781"/>
    </row>
    <row r="139" spans="1:7" ht="17.25" customHeight="1" x14ac:dyDescent="0.2">
      <c r="A139" s="775" t="s">
        <v>267</v>
      </c>
      <c r="B139" s="776" t="s">
        <v>250</v>
      </c>
      <c r="C139" s="777">
        <v>6</v>
      </c>
      <c r="D139" s="777">
        <v>178</v>
      </c>
      <c r="E139" s="777">
        <v>124</v>
      </c>
      <c r="F139" s="780" t="e">
        <f>'Leistungsbeschreibung E6'!B6</f>
        <v>#DIV/0!</v>
      </c>
      <c r="G139" s="781"/>
    </row>
    <row r="140" spans="1:7" ht="17.25" customHeight="1" x14ac:dyDescent="0.2">
      <c r="A140" s="775" t="s">
        <v>268</v>
      </c>
      <c r="B140" s="776" t="s">
        <v>250</v>
      </c>
      <c r="C140" s="777">
        <v>7</v>
      </c>
      <c r="D140" s="777">
        <v>204</v>
      </c>
      <c r="E140" s="777">
        <v>144</v>
      </c>
      <c r="F140" s="780" t="e">
        <f>'Leistungsbeschreibung E7'!B5</f>
        <v>#DIV/0!</v>
      </c>
      <c r="G140" s="781"/>
    </row>
    <row r="141" spans="1:7" ht="17.25" customHeight="1" x14ac:dyDescent="0.2">
      <c r="A141" s="775" t="s">
        <v>269</v>
      </c>
      <c r="B141" s="776" t="s">
        <v>250</v>
      </c>
      <c r="C141" s="777">
        <v>7</v>
      </c>
      <c r="D141" s="777">
        <v>204</v>
      </c>
      <c r="E141" s="777">
        <v>144</v>
      </c>
      <c r="F141" s="780" t="e">
        <f>'Leistungsbeschreibung E7'!B6</f>
        <v>#DIV/0!</v>
      </c>
      <c r="G141" s="781"/>
    </row>
    <row r="142" spans="1:7" ht="17.25" customHeight="1" x14ac:dyDescent="0.2">
      <c r="A142" s="775" t="s">
        <v>270</v>
      </c>
      <c r="B142" s="776" t="s">
        <v>138</v>
      </c>
      <c r="C142" s="777" t="s">
        <v>107</v>
      </c>
      <c r="D142" s="777">
        <v>1</v>
      </c>
      <c r="E142" s="777">
        <v>0</v>
      </c>
      <c r="F142" s="780" t="e">
        <f>'Leistungsbeschreibung Fj'!B5</f>
        <v>#DIV/0!</v>
      </c>
      <c r="G142" s="781"/>
    </row>
    <row r="143" spans="1:7" ht="17.25" customHeight="1" x14ac:dyDescent="0.2">
      <c r="A143" s="775" t="s">
        <v>271</v>
      </c>
      <c r="B143" s="776" t="s">
        <v>138</v>
      </c>
      <c r="C143" s="777" t="s">
        <v>107</v>
      </c>
      <c r="D143" s="777">
        <v>1</v>
      </c>
      <c r="E143" s="777">
        <v>0</v>
      </c>
      <c r="F143" s="780" t="e">
        <f>'Leistungsbeschreibung Fj'!B6</f>
        <v>#DIV/0!</v>
      </c>
      <c r="G143" s="781"/>
    </row>
    <row r="144" spans="1:7" ht="17.25" customHeight="1" x14ac:dyDescent="0.2">
      <c r="A144" s="775" t="s">
        <v>272</v>
      </c>
      <c r="B144" s="776" t="s">
        <v>138</v>
      </c>
      <c r="C144" s="777" t="s">
        <v>108</v>
      </c>
      <c r="D144" s="777">
        <v>1</v>
      </c>
      <c r="E144" s="777">
        <v>1</v>
      </c>
      <c r="F144" s="780" t="e">
        <f>'Leistungsbeschreibung Fh'!B5</f>
        <v>#DIV/0!</v>
      </c>
      <c r="G144" s="781"/>
    </row>
    <row r="145" spans="1:7" ht="17.25" customHeight="1" x14ac:dyDescent="0.2">
      <c r="A145" s="775" t="s">
        <v>273</v>
      </c>
      <c r="B145" s="776" t="s">
        <v>138</v>
      </c>
      <c r="C145" s="777" t="s">
        <v>108</v>
      </c>
      <c r="D145" s="777">
        <v>1</v>
      </c>
      <c r="E145" s="777">
        <v>1</v>
      </c>
      <c r="F145" s="780" t="e">
        <f>'Leistungsbeschreibung Fh'!B6</f>
        <v>#DIV/0!</v>
      </c>
      <c r="G145" s="781"/>
    </row>
    <row r="146" spans="1:7" ht="17.25" customHeight="1" x14ac:dyDescent="0.2">
      <c r="A146" s="775" t="s">
        <v>274</v>
      </c>
      <c r="B146" s="776" t="s">
        <v>138</v>
      </c>
      <c r="C146" s="777" t="s">
        <v>109</v>
      </c>
      <c r="D146" s="777">
        <v>3</v>
      </c>
      <c r="E146" s="777">
        <v>1</v>
      </c>
      <c r="F146" s="780" t="e">
        <f>'Leistungsbeschreibung Fv'!B5</f>
        <v>#DIV/0!</v>
      </c>
      <c r="G146" s="781"/>
    </row>
    <row r="147" spans="1:7" ht="17.25" customHeight="1" x14ac:dyDescent="0.2">
      <c r="A147" s="775" t="s">
        <v>275</v>
      </c>
      <c r="B147" s="776" t="s">
        <v>138</v>
      </c>
      <c r="C147" s="777" t="s">
        <v>109</v>
      </c>
      <c r="D147" s="777">
        <v>3</v>
      </c>
      <c r="E147" s="777">
        <v>1</v>
      </c>
      <c r="F147" s="780" t="e">
        <f>'Leistungsbeschreibung Fv'!B6</f>
        <v>#DIV/0!</v>
      </c>
      <c r="G147" s="781"/>
    </row>
    <row r="148" spans="1:7" ht="17.25" customHeight="1" x14ac:dyDescent="0.2">
      <c r="A148" s="775" t="s">
        <v>276</v>
      </c>
      <c r="B148" s="776" t="s">
        <v>138</v>
      </c>
      <c r="C148" s="777" t="s">
        <v>110</v>
      </c>
      <c r="D148" s="777">
        <v>8</v>
      </c>
      <c r="E148" s="777">
        <v>4</v>
      </c>
      <c r="F148" s="780" t="e">
        <f>'Leistungsbeschreibung Fm'!B5</f>
        <v>#DIV/0!</v>
      </c>
      <c r="G148" s="781"/>
    </row>
    <row r="149" spans="1:7" ht="17.25" customHeight="1" x14ac:dyDescent="0.2">
      <c r="A149" s="775" t="s">
        <v>277</v>
      </c>
      <c r="B149" s="776" t="s">
        <v>138</v>
      </c>
      <c r="C149" s="777" t="s">
        <v>110</v>
      </c>
      <c r="D149" s="777">
        <v>8</v>
      </c>
      <c r="E149" s="777">
        <v>4</v>
      </c>
      <c r="F149" s="780" t="e">
        <f>'Leistungsbeschreibung Fm'!B6</f>
        <v>#DIV/0!</v>
      </c>
      <c r="G149" s="781"/>
    </row>
    <row r="150" spans="1:7" ht="17.25" customHeight="1" x14ac:dyDescent="0.2">
      <c r="A150" s="775" t="s">
        <v>278</v>
      </c>
      <c r="B150" s="776" t="s">
        <v>138</v>
      </c>
      <c r="C150" s="777">
        <v>1</v>
      </c>
      <c r="D150" s="777">
        <v>28</v>
      </c>
      <c r="E150" s="777">
        <v>23</v>
      </c>
      <c r="F150" s="780" t="e">
        <f>'Leistungsbeschreibung F1'!B5</f>
        <v>#DIV/0!</v>
      </c>
      <c r="G150" s="781"/>
    </row>
    <row r="151" spans="1:7" ht="17.25" customHeight="1" x14ac:dyDescent="0.2">
      <c r="A151" s="775" t="s">
        <v>279</v>
      </c>
      <c r="B151" s="776" t="s">
        <v>138</v>
      </c>
      <c r="C151" s="777">
        <v>1</v>
      </c>
      <c r="D151" s="777">
        <v>28</v>
      </c>
      <c r="E151" s="777">
        <v>23</v>
      </c>
      <c r="F151" s="780" t="e">
        <f>'Leistungsbeschreibung F1'!B6</f>
        <v>#DIV/0!</v>
      </c>
      <c r="G151" s="781"/>
    </row>
    <row r="152" spans="1:7" ht="17.25" customHeight="1" x14ac:dyDescent="0.2">
      <c r="A152" s="775" t="s">
        <v>280</v>
      </c>
      <c r="B152" s="776" t="s">
        <v>138</v>
      </c>
      <c r="C152" s="777">
        <v>2</v>
      </c>
      <c r="D152" s="777">
        <v>53</v>
      </c>
      <c r="E152" s="777">
        <v>48</v>
      </c>
      <c r="F152" s="780" t="e">
        <f>'Leistungsbeschreibung F2'!B5</f>
        <v>#DIV/0!</v>
      </c>
      <c r="G152" s="781"/>
    </row>
    <row r="153" spans="1:7" ht="17.25" customHeight="1" x14ac:dyDescent="0.2">
      <c r="A153" s="775" t="s">
        <v>281</v>
      </c>
      <c r="B153" s="776" t="s">
        <v>138</v>
      </c>
      <c r="C153" s="777">
        <v>2</v>
      </c>
      <c r="D153" s="777">
        <v>53</v>
      </c>
      <c r="E153" s="777">
        <v>48</v>
      </c>
      <c r="F153" s="780" t="e">
        <f>'Leistungsbeschreibung F2'!B6</f>
        <v>#DIV/0!</v>
      </c>
      <c r="G153" s="781"/>
    </row>
    <row r="154" spans="1:7" ht="17.25" customHeight="1" x14ac:dyDescent="0.2">
      <c r="A154" s="775" t="s">
        <v>282</v>
      </c>
      <c r="B154" s="776" t="s">
        <v>138</v>
      </c>
      <c r="C154" s="777">
        <v>3</v>
      </c>
      <c r="D154" s="777">
        <v>80</v>
      </c>
      <c r="E154" s="777">
        <v>72</v>
      </c>
      <c r="F154" s="780" t="e">
        <f>'Leistungsbeschreibung F3'!B5</f>
        <v>#DIV/0!</v>
      </c>
      <c r="G154" s="781"/>
    </row>
    <row r="155" spans="1:7" ht="17.25" customHeight="1" x14ac:dyDescent="0.2">
      <c r="A155" s="775" t="s">
        <v>283</v>
      </c>
      <c r="B155" s="776" t="s">
        <v>138</v>
      </c>
      <c r="C155" s="777">
        <v>3</v>
      </c>
      <c r="D155" s="777">
        <v>80</v>
      </c>
      <c r="E155" s="777">
        <v>72</v>
      </c>
      <c r="F155" s="780" t="e">
        <f>'Leistungsbeschreibung F3'!B6</f>
        <v>#DIV/0!</v>
      </c>
      <c r="G155" s="781"/>
    </row>
    <row r="156" spans="1:7" ht="17.25" customHeight="1" x14ac:dyDescent="0.2">
      <c r="A156" s="775" t="s">
        <v>284</v>
      </c>
      <c r="B156" s="776" t="s">
        <v>138</v>
      </c>
      <c r="C156" s="777">
        <v>5</v>
      </c>
      <c r="D156" s="777">
        <v>136</v>
      </c>
      <c r="E156" s="777">
        <v>112</v>
      </c>
      <c r="F156" s="780" t="e">
        <f>'Leistungsbeschreibung F5'!B5</f>
        <v>#DIV/0!</v>
      </c>
      <c r="G156" s="781"/>
    </row>
    <row r="157" spans="1:7" ht="17.25" customHeight="1" x14ac:dyDescent="0.2">
      <c r="A157" s="775" t="s">
        <v>285</v>
      </c>
      <c r="B157" s="776" t="s">
        <v>138</v>
      </c>
      <c r="C157" s="777">
        <v>5</v>
      </c>
      <c r="D157" s="777">
        <v>136</v>
      </c>
      <c r="E157" s="777">
        <v>112</v>
      </c>
      <c r="F157" s="780" t="e">
        <f>'Leistungsbeschreibung F5'!B6</f>
        <v>#DIV/0!</v>
      </c>
      <c r="G157" s="781"/>
    </row>
    <row r="158" spans="1:7" ht="17.25" customHeight="1" x14ac:dyDescent="0.2">
      <c r="A158" s="775" t="s">
        <v>286</v>
      </c>
      <c r="B158" s="776" t="s">
        <v>138</v>
      </c>
      <c r="C158" s="777">
        <v>6</v>
      </c>
      <c r="D158" s="777">
        <v>178</v>
      </c>
      <c r="E158" s="777">
        <v>124</v>
      </c>
      <c r="F158" s="780" t="e">
        <f>'Leistungsbeschreibung F6'!B5</f>
        <v>#DIV/0!</v>
      </c>
      <c r="G158" s="781"/>
    </row>
    <row r="159" spans="1:7" ht="17.25" customHeight="1" x14ac:dyDescent="0.2">
      <c r="A159" s="775" t="s">
        <v>287</v>
      </c>
      <c r="B159" s="776" t="s">
        <v>138</v>
      </c>
      <c r="C159" s="777">
        <v>6</v>
      </c>
      <c r="D159" s="777">
        <v>178</v>
      </c>
      <c r="E159" s="777">
        <v>124</v>
      </c>
      <c r="F159" s="780" t="e">
        <f>'Leistungsbeschreibung F6'!B6</f>
        <v>#DIV/0!</v>
      </c>
      <c r="G159" s="781"/>
    </row>
    <row r="160" spans="1:7" ht="17.25" customHeight="1" x14ac:dyDescent="0.2">
      <c r="A160" s="775" t="s">
        <v>288</v>
      </c>
      <c r="B160" s="776" t="s">
        <v>138</v>
      </c>
      <c r="C160" s="777">
        <v>7</v>
      </c>
      <c r="D160" s="777">
        <v>204</v>
      </c>
      <c r="E160" s="777">
        <v>144</v>
      </c>
      <c r="F160" s="780" t="e">
        <f>'Leistungsbeschreibung F7'!B5</f>
        <v>#DIV/0!</v>
      </c>
      <c r="G160" s="781"/>
    </row>
    <row r="161" spans="1:7" ht="17.25" customHeight="1" x14ac:dyDescent="0.2">
      <c r="A161" s="775" t="s">
        <v>289</v>
      </c>
      <c r="B161" s="776" t="s">
        <v>138</v>
      </c>
      <c r="C161" s="777">
        <v>7</v>
      </c>
      <c r="D161" s="777">
        <v>204</v>
      </c>
      <c r="E161" s="777">
        <v>144</v>
      </c>
      <c r="F161" s="780" t="e">
        <f>'Leistungsbeschreibung F7'!B6</f>
        <v>#DIV/0!</v>
      </c>
      <c r="G161" s="781"/>
    </row>
    <row r="162" spans="1:7" ht="17.25" customHeight="1" x14ac:dyDescent="0.2">
      <c r="A162" s="775" t="s">
        <v>290</v>
      </c>
      <c r="B162" s="776" t="s">
        <v>141</v>
      </c>
      <c r="C162" s="777" t="s">
        <v>107</v>
      </c>
      <c r="D162" s="777">
        <v>1</v>
      </c>
      <c r="E162" s="777">
        <v>0</v>
      </c>
      <c r="F162" s="780" t="e">
        <f>'Leistungsbeschreibung Gj'!B5</f>
        <v>#DIV/0!</v>
      </c>
      <c r="G162" s="781"/>
    </row>
    <row r="163" spans="1:7" ht="17.25" customHeight="1" x14ac:dyDescent="0.2">
      <c r="A163" s="775" t="s">
        <v>291</v>
      </c>
      <c r="B163" s="776" t="s">
        <v>141</v>
      </c>
      <c r="C163" s="777" t="s">
        <v>107</v>
      </c>
      <c r="D163" s="777">
        <v>1</v>
      </c>
      <c r="E163" s="777">
        <v>0</v>
      </c>
      <c r="F163" s="780" t="e">
        <f>'Leistungsbeschreibung Gj'!B6</f>
        <v>#DIV/0!</v>
      </c>
      <c r="G163" s="781"/>
    </row>
    <row r="164" spans="1:7" ht="17.25" customHeight="1" x14ac:dyDescent="0.2">
      <c r="A164" s="775" t="s">
        <v>292</v>
      </c>
      <c r="B164" s="776" t="s">
        <v>141</v>
      </c>
      <c r="C164" s="777" t="s">
        <v>108</v>
      </c>
      <c r="D164" s="777">
        <v>1</v>
      </c>
      <c r="E164" s="777">
        <v>1</v>
      </c>
      <c r="F164" s="780" t="e">
        <f>'Leistungsbeschreibung Gh'!B5</f>
        <v>#DIV/0!</v>
      </c>
      <c r="G164" s="781"/>
    </row>
    <row r="165" spans="1:7" ht="17.25" customHeight="1" x14ac:dyDescent="0.2">
      <c r="A165" s="775" t="s">
        <v>293</v>
      </c>
      <c r="B165" s="776" t="s">
        <v>141</v>
      </c>
      <c r="C165" s="777" t="s">
        <v>108</v>
      </c>
      <c r="D165" s="777">
        <v>1</v>
      </c>
      <c r="E165" s="777">
        <v>1</v>
      </c>
      <c r="F165" s="780" t="e">
        <f>'Leistungsbeschreibung Gh'!B6</f>
        <v>#DIV/0!</v>
      </c>
      <c r="G165" s="781"/>
    </row>
    <row r="166" spans="1:7" ht="17.25" customHeight="1" x14ac:dyDescent="0.2">
      <c r="A166" s="775" t="s">
        <v>294</v>
      </c>
      <c r="B166" s="776" t="s">
        <v>141</v>
      </c>
      <c r="C166" s="777" t="s">
        <v>109</v>
      </c>
      <c r="D166" s="777">
        <v>3</v>
      </c>
      <c r="E166" s="777">
        <v>1</v>
      </c>
      <c r="F166" s="780" t="e">
        <f>'Leistungsbeschreibung Gv'!B5</f>
        <v>#DIV/0!</v>
      </c>
      <c r="G166" s="781"/>
    </row>
    <row r="167" spans="1:7" ht="17.25" customHeight="1" x14ac:dyDescent="0.2">
      <c r="A167" s="775" t="s">
        <v>295</v>
      </c>
      <c r="B167" s="776" t="s">
        <v>141</v>
      </c>
      <c r="C167" s="777" t="s">
        <v>109</v>
      </c>
      <c r="D167" s="777">
        <v>3</v>
      </c>
      <c r="E167" s="777">
        <v>1</v>
      </c>
      <c r="F167" s="780" t="e">
        <f>'Leistungsbeschreibung Gv'!B6</f>
        <v>#DIV/0!</v>
      </c>
      <c r="G167" s="781"/>
    </row>
    <row r="168" spans="1:7" ht="17.25" customHeight="1" x14ac:dyDescent="0.2">
      <c r="A168" s="775" t="s">
        <v>296</v>
      </c>
      <c r="B168" s="776" t="s">
        <v>141</v>
      </c>
      <c r="C168" s="777" t="s">
        <v>110</v>
      </c>
      <c r="D168" s="777">
        <v>8</v>
      </c>
      <c r="E168" s="777">
        <v>4</v>
      </c>
      <c r="F168" s="780" t="e">
        <f>'Leistungsbeschreibung Gm'!B5</f>
        <v>#DIV/0!</v>
      </c>
      <c r="G168" s="781"/>
    </row>
    <row r="169" spans="1:7" ht="17.25" customHeight="1" x14ac:dyDescent="0.2">
      <c r="A169" s="775" t="s">
        <v>297</v>
      </c>
      <c r="B169" s="776" t="s">
        <v>141</v>
      </c>
      <c r="C169" s="777" t="s">
        <v>110</v>
      </c>
      <c r="D169" s="777">
        <v>8</v>
      </c>
      <c r="E169" s="777">
        <v>4</v>
      </c>
      <c r="F169" s="780" t="e">
        <f>'Leistungsbeschreibung Gm'!B6</f>
        <v>#DIV/0!</v>
      </c>
      <c r="G169" s="781"/>
    </row>
    <row r="170" spans="1:7" ht="17.25" customHeight="1" x14ac:dyDescent="0.2">
      <c r="A170" s="775" t="s">
        <v>298</v>
      </c>
      <c r="B170" s="776" t="s">
        <v>141</v>
      </c>
      <c r="C170" s="777">
        <v>1</v>
      </c>
      <c r="D170" s="777">
        <v>28</v>
      </c>
      <c r="E170" s="777">
        <v>23</v>
      </c>
      <c r="F170" s="780" t="e">
        <f>'Leistungsbeschreibung G1'!B5</f>
        <v>#DIV/0!</v>
      </c>
      <c r="G170" s="781"/>
    </row>
    <row r="171" spans="1:7" ht="17.25" customHeight="1" x14ac:dyDescent="0.2">
      <c r="A171" s="775" t="s">
        <v>299</v>
      </c>
      <c r="B171" s="776" t="s">
        <v>141</v>
      </c>
      <c r="C171" s="777">
        <v>1</v>
      </c>
      <c r="D171" s="777">
        <v>28</v>
      </c>
      <c r="E171" s="777">
        <v>23</v>
      </c>
      <c r="F171" s="780" t="e">
        <f>'Leistungsbeschreibung G1'!B6</f>
        <v>#DIV/0!</v>
      </c>
      <c r="G171" s="781"/>
    </row>
    <row r="172" spans="1:7" ht="17.25" customHeight="1" x14ac:dyDescent="0.2">
      <c r="A172" s="775" t="s">
        <v>300</v>
      </c>
      <c r="B172" s="776" t="s">
        <v>141</v>
      </c>
      <c r="C172" s="777">
        <v>2</v>
      </c>
      <c r="D172" s="777">
        <v>53</v>
      </c>
      <c r="E172" s="777">
        <v>48</v>
      </c>
      <c r="F172" s="780" t="e">
        <f>'Leistungsbeschreibung G2'!B5</f>
        <v>#DIV/0!</v>
      </c>
      <c r="G172" s="781"/>
    </row>
    <row r="173" spans="1:7" ht="17.25" customHeight="1" x14ac:dyDescent="0.2">
      <c r="A173" s="775" t="s">
        <v>301</v>
      </c>
      <c r="B173" s="776" t="s">
        <v>141</v>
      </c>
      <c r="C173" s="777">
        <v>2</v>
      </c>
      <c r="D173" s="777">
        <v>53</v>
      </c>
      <c r="E173" s="777">
        <v>48</v>
      </c>
      <c r="F173" s="780" t="e">
        <f>'Leistungsbeschreibung G2'!B6</f>
        <v>#DIV/0!</v>
      </c>
      <c r="G173" s="781"/>
    </row>
    <row r="174" spans="1:7" ht="17.25" customHeight="1" x14ac:dyDescent="0.2">
      <c r="A174" s="775" t="s">
        <v>302</v>
      </c>
      <c r="B174" s="776" t="s">
        <v>141</v>
      </c>
      <c r="C174" s="777">
        <v>3</v>
      </c>
      <c r="D174" s="777">
        <v>80</v>
      </c>
      <c r="E174" s="777">
        <v>72</v>
      </c>
      <c r="F174" s="780" t="e">
        <f>'Leistungsbeschreibung G3'!B5</f>
        <v>#DIV/0!</v>
      </c>
      <c r="G174" s="781"/>
    </row>
    <row r="175" spans="1:7" ht="17.25" customHeight="1" x14ac:dyDescent="0.2">
      <c r="A175" s="775" t="s">
        <v>303</v>
      </c>
      <c r="B175" s="776" t="s">
        <v>141</v>
      </c>
      <c r="C175" s="777">
        <v>3</v>
      </c>
      <c r="D175" s="777">
        <v>80</v>
      </c>
      <c r="E175" s="777">
        <v>72</v>
      </c>
      <c r="F175" s="780" t="e">
        <f>'Leistungsbeschreibung G3'!B6</f>
        <v>#DIV/0!</v>
      </c>
      <c r="G175" s="781"/>
    </row>
    <row r="176" spans="1:7" ht="17.25" customHeight="1" x14ac:dyDescent="0.2">
      <c r="A176" s="775" t="s">
        <v>304</v>
      </c>
      <c r="B176" s="776" t="s">
        <v>141</v>
      </c>
      <c r="C176" s="777">
        <v>5</v>
      </c>
      <c r="D176" s="777">
        <v>136</v>
      </c>
      <c r="E176" s="777">
        <v>112</v>
      </c>
      <c r="F176" s="780" t="e">
        <f>'Leistungsbeschreibung G5'!B5</f>
        <v>#DIV/0!</v>
      </c>
      <c r="G176" s="781"/>
    </row>
    <row r="177" spans="1:7" ht="17.25" customHeight="1" x14ac:dyDescent="0.2">
      <c r="A177" s="775" t="s">
        <v>305</v>
      </c>
      <c r="B177" s="776" t="s">
        <v>141</v>
      </c>
      <c r="C177" s="777">
        <v>5</v>
      </c>
      <c r="D177" s="777">
        <v>136</v>
      </c>
      <c r="E177" s="777">
        <v>112</v>
      </c>
      <c r="F177" s="780" t="e">
        <f>'Leistungsbeschreibung G5'!B6</f>
        <v>#DIV/0!</v>
      </c>
      <c r="G177" s="781"/>
    </row>
    <row r="178" spans="1:7" ht="17.25" customHeight="1" x14ac:dyDescent="0.2">
      <c r="A178" s="775" t="s">
        <v>306</v>
      </c>
      <c r="B178" s="776" t="s">
        <v>141</v>
      </c>
      <c r="C178" s="777">
        <v>6</v>
      </c>
      <c r="D178" s="777">
        <v>178</v>
      </c>
      <c r="E178" s="777">
        <v>124</v>
      </c>
      <c r="F178" s="780" t="e">
        <f>'Leistungsbeschreibung G6'!B5</f>
        <v>#DIV/0!</v>
      </c>
      <c r="G178" s="781"/>
    </row>
    <row r="179" spans="1:7" ht="17.25" customHeight="1" x14ac:dyDescent="0.2">
      <c r="A179" s="775" t="s">
        <v>307</v>
      </c>
      <c r="B179" s="776" t="s">
        <v>141</v>
      </c>
      <c r="C179" s="777">
        <v>6</v>
      </c>
      <c r="D179" s="777">
        <v>178</v>
      </c>
      <c r="E179" s="777">
        <v>124</v>
      </c>
      <c r="F179" s="780" t="e">
        <f>'Leistungsbeschreibung G6'!B6</f>
        <v>#DIV/0!</v>
      </c>
      <c r="G179" s="781"/>
    </row>
    <row r="180" spans="1:7" ht="17.25" customHeight="1" x14ac:dyDescent="0.2">
      <c r="A180" s="775" t="s">
        <v>308</v>
      </c>
      <c r="B180" s="776" t="s">
        <v>141</v>
      </c>
      <c r="C180" s="777">
        <v>7</v>
      </c>
      <c r="D180" s="777">
        <v>204</v>
      </c>
      <c r="E180" s="777">
        <v>144</v>
      </c>
      <c r="F180" s="780" t="e">
        <f>'Leistungsbeschreibung G7'!B5</f>
        <v>#DIV/0!</v>
      </c>
      <c r="G180" s="781"/>
    </row>
    <row r="181" spans="1:7" ht="17.25" customHeight="1" x14ac:dyDescent="0.2">
      <c r="A181" s="775" t="s">
        <v>309</v>
      </c>
      <c r="B181" s="776" t="s">
        <v>141</v>
      </c>
      <c r="C181" s="777">
        <v>7</v>
      </c>
      <c r="D181" s="777">
        <v>204</v>
      </c>
      <c r="E181" s="777">
        <v>144</v>
      </c>
      <c r="F181" s="780" t="e">
        <f>'Leistungsbeschreibung G7'!B6</f>
        <v>#DIV/0!</v>
      </c>
      <c r="G181" s="781"/>
    </row>
    <row r="182" spans="1:7" ht="17.25" customHeight="1" x14ac:dyDescent="0.2">
      <c r="A182" s="775" t="s">
        <v>310</v>
      </c>
      <c r="B182" s="776" t="s">
        <v>311</v>
      </c>
      <c r="C182" s="777" t="s">
        <v>107</v>
      </c>
      <c r="D182" s="777">
        <v>1</v>
      </c>
      <c r="E182" s="777">
        <v>0</v>
      </c>
      <c r="F182" s="780" t="e">
        <f>'Leistungsbeschreibung Hj'!B5</f>
        <v>#DIV/0!</v>
      </c>
      <c r="G182" s="781"/>
    </row>
    <row r="183" spans="1:7" ht="17.25" customHeight="1" x14ac:dyDescent="0.2">
      <c r="A183" s="775" t="s">
        <v>312</v>
      </c>
      <c r="B183" s="776" t="s">
        <v>311</v>
      </c>
      <c r="C183" s="777" t="s">
        <v>107</v>
      </c>
      <c r="D183" s="777">
        <v>1</v>
      </c>
      <c r="E183" s="777">
        <v>0</v>
      </c>
      <c r="F183" s="780" t="e">
        <f>'Leistungsbeschreibung Hj'!B6</f>
        <v>#DIV/0!</v>
      </c>
      <c r="G183" s="781"/>
    </row>
    <row r="184" spans="1:7" ht="17.25" customHeight="1" x14ac:dyDescent="0.2">
      <c r="A184" s="775" t="s">
        <v>313</v>
      </c>
      <c r="B184" s="776" t="s">
        <v>311</v>
      </c>
      <c r="C184" s="777" t="s">
        <v>108</v>
      </c>
      <c r="D184" s="777">
        <v>1</v>
      </c>
      <c r="E184" s="777">
        <v>1</v>
      </c>
      <c r="F184" s="780" t="e">
        <f>'Leistungsbeschreibung Hh'!B5</f>
        <v>#DIV/0!</v>
      </c>
      <c r="G184" s="781"/>
    </row>
    <row r="185" spans="1:7" ht="17.25" customHeight="1" x14ac:dyDescent="0.2">
      <c r="A185" s="775" t="s">
        <v>314</v>
      </c>
      <c r="B185" s="776" t="s">
        <v>311</v>
      </c>
      <c r="C185" s="777" t="s">
        <v>108</v>
      </c>
      <c r="D185" s="777">
        <v>1</v>
      </c>
      <c r="E185" s="777">
        <v>1</v>
      </c>
      <c r="F185" s="780" t="e">
        <f>'Leistungsbeschreibung Hh'!B6</f>
        <v>#DIV/0!</v>
      </c>
      <c r="G185" s="781"/>
    </row>
    <row r="186" spans="1:7" ht="17.25" customHeight="1" x14ac:dyDescent="0.2">
      <c r="A186" s="775" t="s">
        <v>315</v>
      </c>
      <c r="B186" s="776" t="s">
        <v>311</v>
      </c>
      <c r="C186" s="777" t="s">
        <v>109</v>
      </c>
      <c r="D186" s="777">
        <v>3</v>
      </c>
      <c r="E186" s="777">
        <v>1</v>
      </c>
      <c r="F186" s="780" t="e">
        <f>'Leistungsbeschreibung Hv'!B5</f>
        <v>#DIV/0!</v>
      </c>
      <c r="G186" s="781"/>
    </row>
    <row r="187" spans="1:7" ht="17.25" customHeight="1" x14ac:dyDescent="0.2">
      <c r="A187" s="775" t="s">
        <v>316</v>
      </c>
      <c r="B187" s="776" t="s">
        <v>311</v>
      </c>
      <c r="C187" s="777" t="s">
        <v>109</v>
      </c>
      <c r="D187" s="777">
        <v>3</v>
      </c>
      <c r="E187" s="777">
        <v>1</v>
      </c>
      <c r="F187" s="780" t="e">
        <f>'Leistungsbeschreibung Hv'!B6</f>
        <v>#DIV/0!</v>
      </c>
      <c r="G187" s="781"/>
    </row>
    <row r="188" spans="1:7" ht="17.25" customHeight="1" x14ac:dyDescent="0.2">
      <c r="A188" s="775" t="s">
        <v>317</v>
      </c>
      <c r="B188" s="776" t="s">
        <v>311</v>
      </c>
      <c r="C188" s="777" t="s">
        <v>110</v>
      </c>
      <c r="D188" s="777">
        <v>8</v>
      </c>
      <c r="E188" s="777">
        <v>4</v>
      </c>
      <c r="F188" s="780" t="e">
        <f>'Leistungsbeschreibung Hm'!B5</f>
        <v>#DIV/0!</v>
      </c>
      <c r="G188" s="781"/>
    </row>
    <row r="189" spans="1:7" ht="17.25" customHeight="1" x14ac:dyDescent="0.2">
      <c r="A189" s="775" t="s">
        <v>318</v>
      </c>
      <c r="B189" s="776" t="s">
        <v>311</v>
      </c>
      <c r="C189" s="777" t="s">
        <v>110</v>
      </c>
      <c r="D189" s="777">
        <v>8</v>
      </c>
      <c r="E189" s="777">
        <v>4</v>
      </c>
      <c r="F189" s="780" t="e">
        <f>'Leistungsbeschreibung Hm'!B6</f>
        <v>#DIV/0!</v>
      </c>
      <c r="G189" s="781"/>
    </row>
    <row r="190" spans="1:7" ht="17.25" customHeight="1" x14ac:dyDescent="0.2">
      <c r="A190" s="775" t="s">
        <v>319</v>
      </c>
      <c r="B190" s="776" t="s">
        <v>311</v>
      </c>
      <c r="C190" s="777">
        <v>1</v>
      </c>
      <c r="D190" s="777">
        <v>28</v>
      </c>
      <c r="E190" s="777">
        <v>23</v>
      </c>
      <c r="F190" s="780" t="e">
        <f>'Leistungsbeschreibung H1'!B5</f>
        <v>#DIV/0!</v>
      </c>
      <c r="G190" s="781"/>
    </row>
    <row r="191" spans="1:7" ht="17.25" customHeight="1" x14ac:dyDescent="0.2">
      <c r="A191" s="775" t="s">
        <v>320</v>
      </c>
      <c r="B191" s="776" t="s">
        <v>311</v>
      </c>
      <c r="C191" s="777">
        <v>1</v>
      </c>
      <c r="D191" s="777">
        <v>28</v>
      </c>
      <c r="E191" s="777">
        <v>23</v>
      </c>
      <c r="F191" s="780" t="e">
        <f>'Leistungsbeschreibung H1'!B6</f>
        <v>#DIV/0!</v>
      </c>
      <c r="G191" s="781"/>
    </row>
    <row r="192" spans="1:7" ht="17.25" customHeight="1" x14ac:dyDescent="0.2">
      <c r="A192" s="775" t="s">
        <v>321</v>
      </c>
      <c r="B192" s="776" t="s">
        <v>311</v>
      </c>
      <c r="C192" s="777">
        <v>2</v>
      </c>
      <c r="D192" s="777">
        <v>53</v>
      </c>
      <c r="E192" s="777">
        <v>48</v>
      </c>
      <c r="F192" s="780" t="e">
        <f>'Leistungsbeschreibung H2'!B5</f>
        <v>#DIV/0!</v>
      </c>
      <c r="G192" s="781"/>
    </row>
    <row r="193" spans="1:7" ht="17.25" customHeight="1" x14ac:dyDescent="0.2">
      <c r="A193" s="775" t="s">
        <v>322</v>
      </c>
      <c r="B193" s="776" t="s">
        <v>311</v>
      </c>
      <c r="C193" s="777">
        <v>2</v>
      </c>
      <c r="D193" s="777">
        <v>53</v>
      </c>
      <c r="E193" s="777">
        <v>48</v>
      </c>
      <c r="F193" s="780" t="e">
        <f>'Leistungsbeschreibung H2'!B6</f>
        <v>#DIV/0!</v>
      </c>
      <c r="G193" s="781"/>
    </row>
    <row r="194" spans="1:7" ht="17.25" customHeight="1" x14ac:dyDescent="0.2">
      <c r="A194" s="775" t="s">
        <v>323</v>
      </c>
      <c r="B194" s="776" t="s">
        <v>311</v>
      </c>
      <c r="C194" s="777">
        <v>3</v>
      </c>
      <c r="D194" s="777">
        <v>80</v>
      </c>
      <c r="E194" s="777">
        <v>72</v>
      </c>
      <c r="F194" s="780" t="e">
        <f>'Leistungsbeschreibung H3'!B5</f>
        <v>#DIV/0!</v>
      </c>
      <c r="G194" s="781"/>
    </row>
    <row r="195" spans="1:7" ht="17.25" customHeight="1" x14ac:dyDescent="0.2">
      <c r="A195" s="775" t="s">
        <v>324</v>
      </c>
      <c r="B195" s="776" t="s">
        <v>311</v>
      </c>
      <c r="C195" s="777">
        <v>3</v>
      </c>
      <c r="D195" s="777">
        <v>80</v>
      </c>
      <c r="E195" s="777">
        <v>72</v>
      </c>
      <c r="F195" s="780" t="e">
        <f>'Leistungsbeschreibung H3'!B6</f>
        <v>#DIV/0!</v>
      </c>
      <c r="G195" s="781"/>
    </row>
    <row r="196" spans="1:7" ht="17.25" customHeight="1" x14ac:dyDescent="0.2">
      <c r="A196" s="775" t="s">
        <v>325</v>
      </c>
      <c r="B196" s="776" t="s">
        <v>311</v>
      </c>
      <c r="C196" s="777">
        <v>5</v>
      </c>
      <c r="D196" s="777">
        <v>136</v>
      </c>
      <c r="E196" s="777">
        <v>112</v>
      </c>
      <c r="F196" s="780" t="e">
        <f>'Leistungsbeschreibung H5'!B5</f>
        <v>#DIV/0!</v>
      </c>
      <c r="G196" s="781"/>
    </row>
    <row r="197" spans="1:7" ht="17.25" customHeight="1" x14ac:dyDescent="0.2">
      <c r="A197" s="775" t="s">
        <v>326</v>
      </c>
      <c r="B197" s="776" t="s">
        <v>311</v>
      </c>
      <c r="C197" s="777">
        <v>5</v>
      </c>
      <c r="D197" s="777">
        <v>136</v>
      </c>
      <c r="E197" s="777">
        <v>112</v>
      </c>
      <c r="F197" s="780" t="e">
        <f>'Leistungsbeschreibung H5'!B6</f>
        <v>#DIV/0!</v>
      </c>
      <c r="G197" s="781"/>
    </row>
    <row r="198" spans="1:7" ht="17.25" customHeight="1" x14ac:dyDescent="0.2">
      <c r="A198" s="775" t="s">
        <v>327</v>
      </c>
      <c r="B198" s="776" t="s">
        <v>311</v>
      </c>
      <c r="C198" s="777">
        <v>6</v>
      </c>
      <c r="D198" s="777">
        <v>178</v>
      </c>
      <c r="E198" s="777">
        <v>124</v>
      </c>
      <c r="F198" s="780" t="e">
        <f>'Leistungsbeschreibung H6'!B5</f>
        <v>#DIV/0!</v>
      </c>
      <c r="G198" s="781"/>
    </row>
    <row r="199" spans="1:7" ht="17.25" customHeight="1" x14ac:dyDescent="0.2">
      <c r="A199" s="775" t="s">
        <v>328</v>
      </c>
      <c r="B199" s="776" t="s">
        <v>311</v>
      </c>
      <c r="C199" s="777">
        <v>6</v>
      </c>
      <c r="D199" s="777">
        <v>178</v>
      </c>
      <c r="E199" s="777">
        <v>124</v>
      </c>
      <c r="F199" s="780" t="e">
        <f>'Leistungsbeschreibung H6'!B6</f>
        <v>#DIV/0!</v>
      </c>
      <c r="G199" s="781"/>
    </row>
    <row r="200" spans="1:7" ht="17.25" customHeight="1" x14ac:dyDescent="0.2">
      <c r="A200" s="775" t="s">
        <v>329</v>
      </c>
      <c r="B200" s="776" t="s">
        <v>311</v>
      </c>
      <c r="C200" s="777">
        <v>7</v>
      </c>
      <c r="D200" s="777">
        <v>204</v>
      </c>
      <c r="E200" s="777">
        <v>144</v>
      </c>
      <c r="F200" s="780" t="e">
        <f>'Leistungsbeschreibung H7'!B5</f>
        <v>#DIV/0!</v>
      </c>
      <c r="G200" s="781"/>
    </row>
    <row r="201" spans="1:7" ht="17.25" customHeight="1" x14ac:dyDescent="0.2">
      <c r="A201" s="775" t="s">
        <v>330</v>
      </c>
      <c r="B201" s="776" t="s">
        <v>311</v>
      </c>
      <c r="C201" s="777">
        <v>7</v>
      </c>
      <c r="D201" s="777">
        <v>204</v>
      </c>
      <c r="E201" s="777">
        <v>144</v>
      </c>
      <c r="F201" s="780" t="e">
        <f>'Leistungsbeschreibung H7'!B6</f>
        <v>#DIV/0!</v>
      </c>
      <c r="G201" s="781"/>
    </row>
    <row r="202" spans="1:7" ht="17.25" customHeight="1" x14ac:dyDescent="0.2">
      <c r="A202" s="775" t="s">
        <v>331</v>
      </c>
      <c r="B202" s="776" t="s">
        <v>332</v>
      </c>
      <c r="C202" s="777" t="s">
        <v>107</v>
      </c>
      <c r="D202" s="777">
        <v>1</v>
      </c>
      <c r="E202" s="777">
        <v>0</v>
      </c>
      <c r="F202" s="780" t="e">
        <f>'Leistungsbeschreibung Ij'!B5</f>
        <v>#DIV/0!</v>
      </c>
      <c r="G202" s="781"/>
    </row>
    <row r="203" spans="1:7" ht="17.25" customHeight="1" x14ac:dyDescent="0.2">
      <c r="A203" s="775" t="s">
        <v>333</v>
      </c>
      <c r="B203" s="776" t="s">
        <v>332</v>
      </c>
      <c r="C203" s="777" t="s">
        <v>107</v>
      </c>
      <c r="D203" s="777">
        <v>1</v>
      </c>
      <c r="E203" s="777">
        <v>0</v>
      </c>
      <c r="F203" s="780" t="e">
        <f>'Leistungsbeschreibung Ij'!B6</f>
        <v>#DIV/0!</v>
      </c>
      <c r="G203" s="781"/>
    </row>
    <row r="204" spans="1:7" ht="17.25" customHeight="1" x14ac:dyDescent="0.2">
      <c r="A204" s="775" t="s">
        <v>334</v>
      </c>
      <c r="B204" s="776" t="s">
        <v>332</v>
      </c>
      <c r="C204" s="777" t="s">
        <v>108</v>
      </c>
      <c r="D204" s="777">
        <v>1</v>
      </c>
      <c r="E204" s="777">
        <v>1</v>
      </c>
      <c r="F204" s="780" t="e">
        <f>'Leistungsbeschreibung Ih'!B5</f>
        <v>#DIV/0!</v>
      </c>
      <c r="G204" s="781"/>
    </row>
    <row r="205" spans="1:7" ht="17.25" customHeight="1" x14ac:dyDescent="0.2">
      <c r="A205" s="775" t="s">
        <v>335</v>
      </c>
      <c r="B205" s="776" t="s">
        <v>332</v>
      </c>
      <c r="C205" s="777" t="s">
        <v>108</v>
      </c>
      <c r="D205" s="777">
        <v>1</v>
      </c>
      <c r="E205" s="777">
        <v>1</v>
      </c>
      <c r="F205" s="780" t="e">
        <f>'Leistungsbeschreibung Ih'!B6</f>
        <v>#DIV/0!</v>
      </c>
      <c r="G205" s="781"/>
    </row>
    <row r="206" spans="1:7" ht="17.25" customHeight="1" x14ac:dyDescent="0.2">
      <c r="A206" s="775" t="s">
        <v>336</v>
      </c>
      <c r="B206" s="776" t="s">
        <v>332</v>
      </c>
      <c r="C206" s="777" t="s">
        <v>109</v>
      </c>
      <c r="D206" s="777">
        <v>3</v>
      </c>
      <c r="E206" s="777">
        <v>1</v>
      </c>
      <c r="F206" s="780" t="e">
        <f>'Leistungsbeschreibung Iv'!B5</f>
        <v>#DIV/0!</v>
      </c>
      <c r="G206" s="781"/>
    </row>
    <row r="207" spans="1:7" ht="17.25" customHeight="1" x14ac:dyDescent="0.2">
      <c r="A207" s="775" t="s">
        <v>337</v>
      </c>
      <c r="B207" s="776" t="s">
        <v>332</v>
      </c>
      <c r="C207" s="777" t="s">
        <v>109</v>
      </c>
      <c r="D207" s="777">
        <v>3</v>
      </c>
      <c r="E207" s="777">
        <v>1</v>
      </c>
      <c r="F207" s="780" t="e">
        <f>'Leistungsbeschreibung Iv'!B6</f>
        <v>#DIV/0!</v>
      </c>
      <c r="G207" s="781"/>
    </row>
    <row r="208" spans="1:7" ht="17.25" customHeight="1" x14ac:dyDescent="0.2">
      <c r="A208" s="775" t="s">
        <v>338</v>
      </c>
      <c r="B208" s="776" t="s">
        <v>332</v>
      </c>
      <c r="C208" s="777" t="s">
        <v>110</v>
      </c>
      <c r="D208" s="777">
        <v>8</v>
      </c>
      <c r="E208" s="777">
        <v>4</v>
      </c>
      <c r="F208" s="780" t="e">
        <f>'Leistungsbeschreibung Im'!B5</f>
        <v>#DIV/0!</v>
      </c>
      <c r="G208" s="781"/>
    </row>
    <row r="209" spans="1:7" ht="17.25" customHeight="1" x14ac:dyDescent="0.2">
      <c r="A209" s="775" t="s">
        <v>339</v>
      </c>
      <c r="B209" s="776" t="s">
        <v>332</v>
      </c>
      <c r="C209" s="777" t="s">
        <v>110</v>
      </c>
      <c r="D209" s="777">
        <v>8</v>
      </c>
      <c r="E209" s="777">
        <v>4</v>
      </c>
      <c r="F209" s="780" t="e">
        <f>'Leistungsbeschreibung Im'!B6</f>
        <v>#DIV/0!</v>
      </c>
      <c r="G209" s="781"/>
    </row>
    <row r="210" spans="1:7" ht="17.25" customHeight="1" x14ac:dyDescent="0.2">
      <c r="A210" s="775" t="s">
        <v>340</v>
      </c>
      <c r="B210" s="776" t="s">
        <v>332</v>
      </c>
      <c r="C210" s="777">
        <v>1</v>
      </c>
      <c r="D210" s="777">
        <v>28</v>
      </c>
      <c r="E210" s="777">
        <v>23</v>
      </c>
      <c r="F210" s="780" t="e">
        <f>'Leistungsbeschreibung I1'!B5</f>
        <v>#DIV/0!</v>
      </c>
      <c r="G210" s="781"/>
    </row>
    <row r="211" spans="1:7" ht="17.25" customHeight="1" x14ac:dyDescent="0.2">
      <c r="A211" s="775" t="s">
        <v>341</v>
      </c>
      <c r="B211" s="776" t="s">
        <v>332</v>
      </c>
      <c r="C211" s="777">
        <v>1</v>
      </c>
      <c r="D211" s="777">
        <v>28</v>
      </c>
      <c r="E211" s="777">
        <v>23</v>
      </c>
      <c r="F211" s="780" t="e">
        <f>'Leistungsbeschreibung I1'!B6</f>
        <v>#DIV/0!</v>
      </c>
      <c r="G211" s="781"/>
    </row>
    <row r="212" spans="1:7" ht="17.25" customHeight="1" x14ac:dyDescent="0.2">
      <c r="A212" s="775" t="s">
        <v>342</v>
      </c>
      <c r="B212" s="776" t="s">
        <v>332</v>
      </c>
      <c r="C212" s="777">
        <v>2</v>
      </c>
      <c r="D212" s="777">
        <v>53</v>
      </c>
      <c r="E212" s="777">
        <v>48</v>
      </c>
      <c r="F212" s="780" t="e">
        <f>'Leistungsbeschreibung I2'!B5</f>
        <v>#DIV/0!</v>
      </c>
      <c r="G212" s="781"/>
    </row>
    <row r="213" spans="1:7" ht="17.25" customHeight="1" x14ac:dyDescent="0.2">
      <c r="A213" s="775" t="s">
        <v>343</v>
      </c>
      <c r="B213" s="776" t="s">
        <v>332</v>
      </c>
      <c r="C213" s="777">
        <v>2</v>
      </c>
      <c r="D213" s="777">
        <v>53</v>
      </c>
      <c r="E213" s="777">
        <v>48</v>
      </c>
      <c r="F213" s="780" t="e">
        <f>'Leistungsbeschreibung I2'!B6</f>
        <v>#DIV/0!</v>
      </c>
      <c r="G213" s="781"/>
    </row>
    <row r="214" spans="1:7" ht="17.25" customHeight="1" x14ac:dyDescent="0.2">
      <c r="A214" s="775" t="s">
        <v>344</v>
      </c>
      <c r="B214" s="776" t="s">
        <v>332</v>
      </c>
      <c r="C214" s="777">
        <v>3</v>
      </c>
      <c r="D214" s="777">
        <v>80</v>
      </c>
      <c r="E214" s="777">
        <v>72</v>
      </c>
      <c r="F214" s="780" t="e">
        <f>'Leistungsbeschreibung I3'!B5</f>
        <v>#DIV/0!</v>
      </c>
      <c r="G214" s="781"/>
    </row>
    <row r="215" spans="1:7" ht="17.25" customHeight="1" x14ac:dyDescent="0.2">
      <c r="A215" s="775" t="s">
        <v>345</v>
      </c>
      <c r="B215" s="776" t="s">
        <v>332</v>
      </c>
      <c r="C215" s="777">
        <v>3</v>
      </c>
      <c r="D215" s="777">
        <v>80</v>
      </c>
      <c r="E215" s="777">
        <v>72</v>
      </c>
      <c r="F215" s="780" t="e">
        <f>'Leistungsbeschreibung I3'!B6</f>
        <v>#DIV/0!</v>
      </c>
      <c r="G215" s="781"/>
    </row>
    <row r="216" spans="1:7" ht="17.25" customHeight="1" x14ac:dyDescent="0.2">
      <c r="A216" s="775" t="s">
        <v>346</v>
      </c>
      <c r="B216" s="776" t="s">
        <v>332</v>
      </c>
      <c r="C216" s="777">
        <v>5</v>
      </c>
      <c r="D216" s="777">
        <v>136</v>
      </c>
      <c r="E216" s="777">
        <v>112</v>
      </c>
      <c r="F216" s="780" t="e">
        <f>'Leistungsbeschreibung I5'!B5</f>
        <v>#DIV/0!</v>
      </c>
      <c r="G216" s="781"/>
    </row>
    <row r="217" spans="1:7" ht="17.25" customHeight="1" x14ac:dyDescent="0.2">
      <c r="A217" s="775" t="s">
        <v>347</v>
      </c>
      <c r="B217" s="776" t="s">
        <v>332</v>
      </c>
      <c r="C217" s="777">
        <v>5</v>
      </c>
      <c r="D217" s="777">
        <v>136</v>
      </c>
      <c r="E217" s="777">
        <v>112</v>
      </c>
      <c r="F217" s="780" t="e">
        <f>'Leistungsbeschreibung I5'!B6</f>
        <v>#DIV/0!</v>
      </c>
      <c r="G217" s="781"/>
    </row>
    <row r="218" spans="1:7" ht="17.25" customHeight="1" x14ac:dyDescent="0.2">
      <c r="A218" s="775" t="s">
        <v>348</v>
      </c>
      <c r="B218" s="776" t="s">
        <v>332</v>
      </c>
      <c r="C218" s="777">
        <v>6</v>
      </c>
      <c r="D218" s="777">
        <v>178</v>
      </c>
      <c r="E218" s="777">
        <v>124</v>
      </c>
      <c r="F218" s="780" t="e">
        <f>'Leistungsbeschreibung I6'!B5</f>
        <v>#DIV/0!</v>
      </c>
      <c r="G218" s="781"/>
    </row>
    <row r="219" spans="1:7" ht="17.25" customHeight="1" x14ac:dyDescent="0.2">
      <c r="A219" s="775" t="s">
        <v>349</v>
      </c>
      <c r="B219" s="776" t="s">
        <v>332</v>
      </c>
      <c r="C219" s="777">
        <v>6</v>
      </c>
      <c r="D219" s="777">
        <v>178</v>
      </c>
      <c r="E219" s="777">
        <v>124</v>
      </c>
      <c r="F219" s="780" t="e">
        <f>'Leistungsbeschreibung I6'!B6</f>
        <v>#DIV/0!</v>
      </c>
      <c r="G219" s="781"/>
    </row>
    <row r="220" spans="1:7" ht="17.25" customHeight="1" x14ac:dyDescent="0.2">
      <c r="A220" s="775" t="s">
        <v>350</v>
      </c>
      <c r="B220" s="776" t="s">
        <v>332</v>
      </c>
      <c r="C220" s="777">
        <v>7</v>
      </c>
      <c r="D220" s="777">
        <v>204</v>
      </c>
      <c r="E220" s="777">
        <v>144</v>
      </c>
      <c r="F220" s="780" t="e">
        <f>'Leistungsbeschreibung I7'!B5</f>
        <v>#DIV/0!</v>
      </c>
      <c r="G220" s="781"/>
    </row>
    <row r="221" spans="1:7" ht="17.25" customHeight="1" x14ac:dyDescent="0.2">
      <c r="A221" s="775" t="s">
        <v>351</v>
      </c>
      <c r="B221" s="776" t="s">
        <v>332</v>
      </c>
      <c r="C221" s="777">
        <v>7</v>
      </c>
      <c r="D221" s="777">
        <v>204</v>
      </c>
      <c r="E221" s="777">
        <v>144</v>
      </c>
      <c r="F221" s="780" t="e">
        <f>'Leistungsbeschreibung I7'!B6</f>
        <v>#DIV/0!</v>
      </c>
      <c r="G221" s="781"/>
    </row>
    <row r="223" spans="1:7" ht="14.25" x14ac:dyDescent="0.25">
      <c r="A223" s="1231" t="s">
        <v>5004</v>
      </c>
      <c r="B223" s="1231"/>
      <c r="C223" s="1231"/>
      <c r="D223" s="1231"/>
      <c r="E223" s="1231"/>
      <c r="F223" s="1231"/>
      <c r="G223" s="1231"/>
    </row>
    <row r="224" spans="1:7" ht="14.25" x14ac:dyDescent="0.25">
      <c r="A224" s="1232" t="s">
        <v>5005</v>
      </c>
      <c r="B224" s="1232"/>
      <c r="C224" s="1232"/>
      <c r="D224" s="1232"/>
      <c r="E224" s="1232"/>
      <c r="F224" s="1232"/>
      <c r="G224" s="1232"/>
    </row>
  </sheetData>
  <sheetProtection algorithmName="SHA-512" hashValue="ebnuG9kNox9YBnKo7IdMaCHMDk+jaSc0bbrXwpboYbKiyYrRZl9usZ+04dRoTKiVuTpdpkjJXNy4FXFkIfxsFQ==" saltValue="mTNIUvNPabKtch2EXZxNSA==" spinCount="100000" sheet="1" objects="1" scenarios="1" selectLockedCells="1"/>
  <mergeCells count="7">
    <mergeCell ref="A223:G223"/>
    <mergeCell ref="A224:G224"/>
    <mergeCell ref="A1:B2"/>
    <mergeCell ref="D1:G2"/>
    <mergeCell ref="A3:B3"/>
    <mergeCell ref="D3:E3"/>
    <mergeCell ref="F3:G3"/>
  </mergeCells>
  <conditionalFormatting sqref="A1:G221">
    <cfRule type="expression" dxfId="28" priority="2">
      <formula>CELL("schutz",A1)=0</formula>
    </cfRule>
  </conditionalFormatting>
  <conditionalFormatting sqref="D1">
    <cfRule type="expression" dxfId="27" priority="1">
      <formula>CELL("schutz",D1)=0</formula>
    </cfRule>
  </conditionalFormatting>
  <pageMargins left="0.51181102362204722" right="0.51181102362204722" top="0.39370078740157483" bottom="0.39370078740157483" header="0.31496062992125984" footer="0.31496062992125984"/>
  <pageSetup paperSize="9" scale="92" fitToHeight="0" orientation="portrait"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35AEA0-D314-4F5A-B8AD-067482116683}">
  <sheetPr codeName="Tabelle4">
    <tabColor rgb="FFC00000"/>
    <pageSetUpPr fitToPage="1"/>
  </sheetPr>
  <dimension ref="A1:U65"/>
  <sheetViews>
    <sheetView showGridLines="0" zoomScale="90" zoomScaleNormal="90" zoomScaleSheetLayoutView="100" zoomScalePageLayoutView="70" workbookViewId="0">
      <selection activeCell="C4" sqref="C4"/>
    </sheetView>
  </sheetViews>
  <sheetFormatPr baseColWidth="10" defaultColWidth="10.85546875" defaultRowHeight="15" x14ac:dyDescent="0.2"/>
  <cols>
    <col min="1" max="1" width="52.42578125" style="319" customWidth="1"/>
    <col min="2" max="2" width="21.5703125" style="319" customWidth="1"/>
    <col min="3" max="3" width="13.42578125" style="319" customWidth="1"/>
    <col min="4" max="4" width="12" style="371" customWidth="1"/>
    <col min="5" max="5" width="16.42578125" style="371" customWidth="1"/>
    <col min="6" max="6" width="1.5703125" style="372" customWidth="1"/>
    <col min="7" max="7" width="12.140625" style="372" customWidth="1"/>
    <col min="8" max="8" width="12.5703125" style="371" customWidth="1"/>
    <col min="9" max="9" width="19.85546875" style="371" customWidth="1"/>
    <col min="10" max="10" width="1.5703125" style="372" customWidth="1"/>
    <col min="11" max="11" width="12.140625" style="372" customWidth="1"/>
    <col min="12" max="12" width="12.5703125" style="371" customWidth="1"/>
    <col min="13" max="13" width="19.85546875" style="371" customWidth="1"/>
    <col min="14" max="14" width="17" style="317" customWidth="1"/>
    <col min="15" max="15" width="24" style="318" hidden="1" customWidth="1"/>
    <col min="16" max="16" width="12.42578125" style="318" hidden="1" customWidth="1"/>
    <col min="17" max="18" width="10.42578125" style="318" hidden="1" customWidth="1"/>
    <col min="19" max="19" width="10.85546875" style="319" hidden="1" customWidth="1"/>
    <col min="20" max="20" width="10.85546875" style="319" customWidth="1"/>
    <col min="21" max="16384" width="10.85546875" style="319"/>
  </cols>
  <sheetData>
    <row r="1" spans="1:20" ht="33" customHeight="1" x14ac:dyDescent="0.2">
      <c r="A1" s="1326" t="s">
        <v>486</v>
      </c>
      <c r="B1" s="1327"/>
      <c r="C1" s="1327"/>
      <c r="D1" s="1327"/>
      <c r="E1" s="1328" t="s">
        <v>487</v>
      </c>
      <c r="F1" s="1329"/>
      <c r="G1" s="1329"/>
      <c r="H1" s="1329"/>
      <c r="I1" s="1329"/>
      <c r="J1" s="1329"/>
      <c r="K1" s="1329"/>
      <c r="L1" s="1329"/>
      <c r="M1" s="1330"/>
    </row>
    <row r="2" spans="1:20" s="324" customFormat="1" ht="16.5" thickBot="1" x14ac:dyDescent="0.3">
      <c r="A2" s="1334" t="s">
        <v>488</v>
      </c>
      <c r="B2" s="1335"/>
      <c r="C2" s="1335"/>
      <c r="D2" s="1335"/>
      <c r="E2" s="1331"/>
      <c r="F2" s="1332"/>
      <c r="G2" s="1332"/>
      <c r="H2" s="1332"/>
      <c r="I2" s="1332"/>
      <c r="J2" s="1332"/>
      <c r="K2" s="1332"/>
      <c r="L2" s="1332"/>
      <c r="M2" s="1333"/>
      <c r="N2" s="320"/>
      <c r="O2" s="321"/>
      <c r="P2" s="321"/>
      <c r="Q2" s="321"/>
      <c r="R2" s="321"/>
      <c r="S2" s="322"/>
      <c r="T2" s="323"/>
    </row>
    <row r="3" spans="1:20" s="324" customFormat="1" ht="17.100000000000001" customHeight="1" thickBot="1" x14ac:dyDescent="0.3">
      <c r="A3" s="325"/>
      <c r="B3" s="325"/>
      <c r="C3" s="325"/>
      <c r="D3" s="326"/>
      <c r="E3" s="327"/>
      <c r="F3" s="328"/>
      <c r="G3" s="328"/>
      <c r="H3" s="327"/>
      <c r="I3" s="327"/>
      <c r="J3" s="328"/>
      <c r="K3" s="328"/>
      <c r="L3" s="327"/>
      <c r="M3" s="327"/>
      <c r="N3" s="320"/>
      <c r="O3" s="329" t="s">
        <v>489</v>
      </c>
      <c r="P3" s="330"/>
      <c r="Q3" s="321"/>
      <c r="R3" s="321"/>
      <c r="S3" s="322"/>
      <c r="T3" s="322"/>
    </row>
    <row r="4" spans="1:20" s="324" customFormat="1" ht="21.75" customHeight="1" thickTop="1" x14ac:dyDescent="0.25">
      <c r="A4" s="1294" t="s">
        <v>490</v>
      </c>
      <c r="B4" s="1295"/>
      <c r="C4" s="535"/>
      <c r="D4" s="331"/>
      <c r="E4" s="1336"/>
      <c r="F4" s="1336"/>
      <c r="G4" s="1336"/>
      <c r="H4" s="327"/>
      <c r="I4" s="327"/>
      <c r="J4" s="327"/>
      <c r="K4" s="327"/>
      <c r="L4" s="327"/>
      <c r="M4" s="327"/>
      <c r="N4" s="320"/>
      <c r="O4" s="786" t="s">
        <v>491</v>
      </c>
      <c r="P4" s="787">
        <v>365.25</v>
      </c>
      <c r="Q4" s="321"/>
      <c r="R4" s="321"/>
      <c r="S4" s="322"/>
      <c r="T4" s="322"/>
    </row>
    <row r="5" spans="1:20" s="324" customFormat="1" ht="21.75" customHeight="1" x14ac:dyDescent="0.25">
      <c r="A5" s="1294" t="s">
        <v>492</v>
      </c>
      <c r="B5" s="1295"/>
      <c r="C5" s="584"/>
      <c r="D5" s="331"/>
      <c r="E5" s="1322" t="s">
        <v>493</v>
      </c>
      <c r="F5" s="1323"/>
      <c r="G5" s="1324"/>
      <c r="H5" s="327"/>
      <c r="I5" s="327"/>
      <c r="J5" s="327"/>
      <c r="K5" s="327"/>
      <c r="L5" s="327"/>
      <c r="M5" s="327"/>
      <c r="N5" s="320"/>
      <c r="O5" s="786" t="s">
        <v>360</v>
      </c>
      <c r="P5" s="787">
        <v>52.18</v>
      </c>
      <c r="Q5" s="321"/>
      <c r="R5" s="321"/>
      <c r="S5" s="322"/>
      <c r="T5" s="323"/>
    </row>
    <row r="6" spans="1:20" s="324" customFormat="1" ht="21.75" customHeight="1" thickBot="1" x14ac:dyDescent="0.3">
      <c r="A6" s="1294" t="s">
        <v>494</v>
      </c>
      <c r="B6" s="1295"/>
      <c r="C6" s="788"/>
      <c r="D6" s="332"/>
      <c r="E6" s="1309">
        <f>IFERROR('Zusammenfassung 05.2025'!C46+'Zusammenfassung 05.2025'!D46,0)</f>
        <v>0</v>
      </c>
      <c r="F6" s="1310"/>
      <c r="G6" s="1311"/>
      <c r="H6" s="333"/>
      <c r="I6" s="327"/>
      <c r="J6" s="327"/>
      <c r="K6" s="327"/>
      <c r="L6" s="333"/>
      <c r="M6" s="327"/>
      <c r="N6" s="320"/>
      <c r="O6" s="786" t="s">
        <v>495</v>
      </c>
      <c r="P6" s="787">
        <v>52.18</v>
      </c>
      <c r="Q6" s="321"/>
      <c r="R6" s="321"/>
      <c r="S6" s="322"/>
      <c r="T6" s="322"/>
    </row>
    <row r="7" spans="1:20" s="324" customFormat="1" ht="19.5" customHeight="1" thickTop="1" x14ac:dyDescent="0.25">
      <c r="A7" s="1312" t="s">
        <v>496</v>
      </c>
      <c r="B7" s="1313"/>
      <c r="C7" s="789">
        <v>9.2899999999999991</v>
      </c>
      <c r="D7" s="326"/>
      <c r="E7" s="334" t="s">
        <v>497</v>
      </c>
      <c r="F7" s="335"/>
      <c r="G7" s="335"/>
      <c r="H7" s="327"/>
      <c r="I7" s="327"/>
      <c r="J7" s="335"/>
      <c r="K7" s="1314" t="s">
        <v>498</v>
      </c>
      <c r="L7" s="1315"/>
      <c r="M7" s="1320"/>
      <c r="N7" s="320"/>
      <c r="O7" s="786" t="s">
        <v>499</v>
      </c>
      <c r="P7" s="787">
        <f>C7</f>
        <v>9.2899999999999991</v>
      </c>
      <c r="Q7" s="321"/>
      <c r="R7" s="321"/>
      <c r="S7" s="322"/>
      <c r="T7" s="322"/>
    </row>
    <row r="8" spans="1:20" s="324" customFormat="1" ht="19.5" customHeight="1" thickBot="1" x14ac:dyDescent="0.3">
      <c r="A8" s="325"/>
      <c r="B8" s="325"/>
      <c r="C8" s="325"/>
      <c r="D8" s="326"/>
      <c r="E8" s="335"/>
      <c r="F8" s="335"/>
      <c r="G8" s="335"/>
      <c r="H8" s="327"/>
      <c r="I8" s="327"/>
      <c r="J8" s="335"/>
      <c r="K8" s="1316"/>
      <c r="L8" s="1317"/>
      <c r="M8" s="1321"/>
      <c r="N8" s="320"/>
      <c r="O8" s="786" t="s">
        <v>500</v>
      </c>
      <c r="P8" s="787">
        <v>0</v>
      </c>
      <c r="Q8" s="321"/>
      <c r="R8" s="321"/>
      <c r="S8" s="322"/>
      <c r="T8" s="322"/>
    </row>
    <row r="9" spans="1:20" ht="20.85" customHeight="1" thickTop="1" x14ac:dyDescent="0.25">
      <c r="A9" s="336"/>
      <c r="B9" s="336"/>
      <c r="C9" s="1322" t="s">
        <v>501</v>
      </c>
      <c r="D9" s="1323"/>
      <c r="E9" s="1324"/>
      <c r="F9" s="337"/>
      <c r="G9" s="1322" t="s">
        <v>502</v>
      </c>
      <c r="H9" s="1323"/>
      <c r="I9" s="1324"/>
      <c r="J9" s="337"/>
      <c r="K9" s="1322" t="s">
        <v>503</v>
      </c>
      <c r="L9" s="1323"/>
      <c r="M9" s="1325"/>
      <c r="N9" s="338"/>
      <c r="O9" s="790" t="s">
        <v>504</v>
      </c>
      <c r="P9" s="791">
        <f>P4-P5-P6-P7-P8</f>
        <v>251.6</v>
      </c>
      <c r="Q9" s="321"/>
      <c r="R9" s="321"/>
      <c r="S9" s="322"/>
      <c r="T9" s="339"/>
    </row>
    <row r="10" spans="1:20" ht="24" customHeight="1" x14ac:dyDescent="0.25">
      <c r="A10" s="1294" t="s">
        <v>505</v>
      </c>
      <c r="B10" s="1295"/>
      <c r="C10" s="340">
        <v>100</v>
      </c>
      <c r="D10" s="792" t="s">
        <v>506</v>
      </c>
      <c r="E10" s="792" t="s">
        <v>507</v>
      </c>
      <c r="F10" s="341"/>
      <c r="G10" s="340">
        <v>100</v>
      </c>
      <c r="H10" s="792" t="s">
        <v>506</v>
      </c>
      <c r="I10" s="792" t="s">
        <v>507</v>
      </c>
      <c r="J10" s="341"/>
      <c r="K10" s="340">
        <v>100</v>
      </c>
      <c r="L10" s="792" t="s">
        <v>506</v>
      </c>
      <c r="M10" s="792" t="s">
        <v>507</v>
      </c>
      <c r="N10" s="342"/>
      <c r="O10" s="786" t="s">
        <v>508</v>
      </c>
      <c r="P10" s="793">
        <f>C4</f>
        <v>0</v>
      </c>
      <c r="Q10" s="321"/>
      <c r="R10" s="321"/>
      <c r="S10" s="322"/>
    </row>
    <row r="11" spans="1:20" ht="28.5" customHeight="1" x14ac:dyDescent="0.25">
      <c r="A11" s="1280" t="s">
        <v>509</v>
      </c>
      <c r="B11" s="1281"/>
      <c r="C11" s="633"/>
      <c r="D11" s="585">
        <f>C11</f>
        <v>0</v>
      </c>
      <c r="E11" s="585">
        <f>D11*$E$6</f>
        <v>0</v>
      </c>
      <c r="F11" s="341"/>
      <c r="G11" s="794">
        <f>C11</f>
        <v>0</v>
      </c>
      <c r="H11" s="585">
        <f>G11</f>
        <v>0</v>
      </c>
      <c r="I11" s="585">
        <f>H11*$E$6</f>
        <v>0</v>
      </c>
      <c r="J11" s="341"/>
      <c r="K11" s="794">
        <f>G11</f>
        <v>0</v>
      </c>
      <c r="L11" s="585">
        <f>K11</f>
        <v>0</v>
      </c>
      <c r="M11" s="585">
        <f>L11*$E$6</f>
        <v>0</v>
      </c>
      <c r="N11" s="342"/>
      <c r="O11" s="786" t="s">
        <v>510</v>
      </c>
      <c r="P11" s="793">
        <f>C5</f>
        <v>0</v>
      </c>
      <c r="Q11" s="321"/>
      <c r="R11" s="321"/>
      <c r="S11" s="322"/>
      <c r="T11" s="343"/>
    </row>
    <row r="12" spans="1:20" ht="24" customHeight="1" x14ac:dyDescent="0.25">
      <c r="A12" s="1280" t="s">
        <v>511</v>
      </c>
      <c r="B12" s="1281"/>
      <c r="C12" s="795"/>
      <c r="D12" s="586">
        <f t="shared" ref="D12:D19" si="0">$D$11/100*C12</f>
        <v>0</v>
      </c>
      <c r="E12" s="587">
        <f>D12*$E$6</f>
        <v>0</v>
      </c>
      <c r="F12" s="344"/>
      <c r="G12" s="796"/>
      <c r="H12" s="586">
        <f t="shared" ref="H12:H19" si="1">$D$11/100*G12</f>
        <v>0</v>
      </c>
      <c r="I12" s="587">
        <f>H12*$E$6</f>
        <v>0</v>
      </c>
      <c r="J12" s="344"/>
      <c r="K12" s="796"/>
      <c r="L12" s="586">
        <f t="shared" ref="L12:L19" si="2">$D$11/100*K12</f>
        <v>0</v>
      </c>
      <c r="M12" s="587">
        <f>L12*$E$6</f>
        <v>0</v>
      </c>
      <c r="N12" s="345"/>
      <c r="O12" s="786" t="s">
        <v>512</v>
      </c>
      <c r="P12" s="588">
        <f>C6</f>
        <v>0</v>
      </c>
      <c r="Q12" s="346"/>
      <c r="R12" s="347"/>
    </row>
    <row r="13" spans="1:20" ht="24" customHeight="1" thickBot="1" x14ac:dyDescent="0.3">
      <c r="A13" s="1280" t="s">
        <v>513</v>
      </c>
      <c r="B13" s="1281"/>
      <c r="C13" s="797"/>
      <c r="D13" s="586">
        <f t="shared" si="0"/>
        <v>0</v>
      </c>
      <c r="E13" s="587">
        <f t="shared" ref="E13:E19" si="3">D13*$E$6</f>
        <v>0</v>
      </c>
      <c r="F13" s="344"/>
      <c r="G13" s="798"/>
      <c r="H13" s="586">
        <f t="shared" si="1"/>
        <v>0</v>
      </c>
      <c r="I13" s="587">
        <f t="shared" ref="I13:I19" si="4">H13*$E$6</f>
        <v>0</v>
      </c>
      <c r="J13" s="344"/>
      <c r="K13" s="797"/>
      <c r="L13" s="586">
        <f t="shared" si="2"/>
        <v>0</v>
      </c>
      <c r="M13" s="587">
        <f t="shared" ref="M13:M19" si="5">L13*$E$6</f>
        <v>0</v>
      </c>
      <c r="N13" s="345"/>
      <c r="O13" s="786"/>
      <c r="P13" s="588"/>
      <c r="Q13" s="346"/>
      <c r="R13" s="348"/>
    </row>
    <row r="14" spans="1:20" ht="24" customHeight="1" thickTop="1" x14ac:dyDescent="0.25">
      <c r="A14" s="1318" t="s">
        <v>514</v>
      </c>
      <c r="B14" s="1319"/>
      <c r="C14" s="589"/>
      <c r="D14" s="586">
        <f t="shared" si="0"/>
        <v>0</v>
      </c>
      <c r="E14" s="587">
        <f t="shared" si="3"/>
        <v>0</v>
      </c>
      <c r="F14" s="344"/>
      <c r="G14" s="799"/>
      <c r="H14" s="590"/>
      <c r="I14" s="587"/>
      <c r="J14" s="344"/>
      <c r="K14" s="589"/>
      <c r="L14" s="586">
        <f t="shared" si="2"/>
        <v>0</v>
      </c>
      <c r="M14" s="587">
        <f t="shared" si="5"/>
        <v>0</v>
      </c>
      <c r="N14" s="345"/>
      <c r="O14" s="786"/>
      <c r="P14" s="588"/>
      <c r="Q14" s="346"/>
      <c r="R14" s="348"/>
    </row>
    <row r="15" spans="1:20" ht="24" customHeight="1" x14ac:dyDescent="0.25">
      <c r="A15" s="1280" t="s">
        <v>515</v>
      </c>
      <c r="B15" s="1281"/>
      <c r="C15" s="589"/>
      <c r="D15" s="586">
        <f t="shared" si="0"/>
        <v>0</v>
      </c>
      <c r="E15" s="587">
        <f t="shared" si="3"/>
        <v>0</v>
      </c>
      <c r="F15" s="344"/>
      <c r="G15" s="800">
        <v>0</v>
      </c>
      <c r="H15" s="587">
        <f t="shared" si="1"/>
        <v>0</v>
      </c>
      <c r="I15" s="587">
        <f t="shared" si="4"/>
        <v>0</v>
      </c>
      <c r="J15" s="344"/>
      <c r="K15" s="589"/>
      <c r="L15" s="587">
        <f t="shared" si="2"/>
        <v>0</v>
      </c>
      <c r="M15" s="587">
        <f t="shared" si="5"/>
        <v>0</v>
      </c>
      <c r="N15" s="345"/>
      <c r="O15" s="591" t="s">
        <v>516</v>
      </c>
      <c r="P15" s="592">
        <f>P9-P10-P11-P12-P13</f>
        <v>251.6</v>
      </c>
      <c r="R15" s="349"/>
    </row>
    <row r="16" spans="1:20" ht="24" customHeight="1" thickBot="1" x14ac:dyDescent="0.25">
      <c r="A16" s="1280" t="s">
        <v>517</v>
      </c>
      <c r="B16" s="1281"/>
      <c r="C16" s="589"/>
      <c r="D16" s="586">
        <f t="shared" si="0"/>
        <v>0</v>
      </c>
      <c r="E16" s="587">
        <f t="shared" si="3"/>
        <v>0</v>
      </c>
      <c r="F16" s="344"/>
      <c r="G16" s="801">
        <v>0</v>
      </c>
      <c r="H16" s="587">
        <f t="shared" si="1"/>
        <v>0</v>
      </c>
      <c r="I16" s="587">
        <f t="shared" si="4"/>
        <v>0</v>
      </c>
      <c r="J16" s="344"/>
      <c r="K16" s="589"/>
      <c r="L16" s="587">
        <f t="shared" si="2"/>
        <v>0</v>
      </c>
      <c r="M16" s="587">
        <f t="shared" si="5"/>
        <v>0</v>
      </c>
      <c r="N16" s="345"/>
      <c r="P16" s="350"/>
      <c r="Q16" s="351"/>
      <c r="R16" s="352"/>
    </row>
    <row r="17" spans="1:18" ht="24" customHeight="1" thickTop="1" x14ac:dyDescent="0.25">
      <c r="A17" s="1280" t="s">
        <v>518</v>
      </c>
      <c r="B17" s="1281"/>
      <c r="C17" s="589"/>
      <c r="D17" s="586">
        <f t="shared" si="0"/>
        <v>0</v>
      </c>
      <c r="E17" s="587">
        <f t="shared" si="3"/>
        <v>0</v>
      </c>
      <c r="F17" s="344"/>
      <c r="G17" s="796"/>
      <c r="H17" s="586">
        <f t="shared" si="1"/>
        <v>0</v>
      </c>
      <c r="I17" s="587">
        <f t="shared" si="4"/>
        <v>0</v>
      </c>
      <c r="J17" s="344"/>
      <c r="K17" s="589"/>
      <c r="L17" s="586">
        <f t="shared" si="2"/>
        <v>0</v>
      </c>
      <c r="M17" s="587">
        <f t="shared" si="5"/>
        <v>0</v>
      </c>
      <c r="N17" s="345"/>
      <c r="O17" s="329" t="s">
        <v>519</v>
      </c>
      <c r="P17" s="330"/>
      <c r="Q17" s="346"/>
      <c r="R17" s="330"/>
    </row>
    <row r="18" spans="1:18" ht="24" customHeight="1" x14ac:dyDescent="0.25">
      <c r="A18" s="1280" t="s">
        <v>520</v>
      </c>
      <c r="B18" s="1281"/>
      <c r="C18" s="589"/>
      <c r="D18" s="586">
        <f t="shared" si="0"/>
        <v>0</v>
      </c>
      <c r="E18" s="587">
        <f t="shared" si="3"/>
        <v>0</v>
      </c>
      <c r="F18" s="344"/>
      <c r="G18" s="797"/>
      <c r="H18" s="586">
        <f t="shared" si="1"/>
        <v>0</v>
      </c>
      <c r="I18" s="587">
        <f t="shared" si="4"/>
        <v>0</v>
      </c>
      <c r="J18" s="344"/>
      <c r="K18" s="589"/>
      <c r="L18" s="586">
        <f t="shared" si="2"/>
        <v>0</v>
      </c>
      <c r="M18" s="587">
        <f t="shared" si="5"/>
        <v>0</v>
      </c>
      <c r="N18" s="345"/>
      <c r="O18" s="593">
        <f>P10</f>
        <v>0</v>
      </c>
      <c r="P18" s="594">
        <v>1</v>
      </c>
      <c r="Q18" s="624" t="s">
        <v>521</v>
      </c>
      <c r="R18" s="625">
        <f>O18*P18/O19</f>
        <v>0</v>
      </c>
    </row>
    <row r="19" spans="1:18" ht="24" customHeight="1" thickBot="1" x14ac:dyDescent="0.3">
      <c r="A19" s="1284" t="s">
        <v>522</v>
      </c>
      <c r="B19" s="1285"/>
      <c r="C19" s="798"/>
      <c r="D19" s="802">
        <f t="shared" si="0"/>
        <v>0</v>
      </c>
      <c r="E19" s="803">
        <f t="shared" si="3"/>
        <v>0</v>
      </c>
      <c r="F19" s="344"/>
      <c r="G19" s="798"/>
      <c r="H19" s="802">
        <f t="shared" si="1"/>
        <v>0</v>
      </c>
      <c r="I19" s="803">
        <f t="shared" si="4"/>
        <v>0</v>
      </c>
      <c r="J19" s="344"/>
      <c r="K19" s="798"/>
      <c r="L19" s="802">
        <f t="shared" si="2"/>
        <v>0</v>
      </c>
      <c r="M19" s="803">
        <f t="shared" si="5"/>
        <v>0</v>
      </c>
      <c r="N19" s="345"/>
      <c r="O19" s="804">
        <f>P15</f>
        <v>251.6</v>
      </c>
      <c r="P19" s="805"/>
      <c r="Q19" s="806"/>
      <c r="R19" s="807"/>
    </row>
    <row r="20" spans="1:18" ht="24" customHeight="1" x14ac:dyDescent="0.25">
      <c r="A20" s="1307" t="s">
        <v>405</v>
      </c>
      <c r="B20" s="1308"/>
      <c r="C20" s="808">
        <f>SUM(C12:C19)</f>
        <v>0</v>
      </c>
      <c r="D20" s="809">
        <f>SUM(D11:D19)</f>
        <v>0</v>
      </c>
      <c r="E20" s="809">
        <f>SUM(E11:E19)</f>
        <v>0</v>
      </c>
      <c r="F20" s="353"/>
      <c r="G20" s="810">
        <f>SUM(G12:G19)</f>
        <v>0</v>
      </c>
      <c r="H20" s="809">
        <f>SUM(H11:H19)</f>
        <v>0</v>
      </c>
      <c r="I20" s="809">
        <f>SUM(I11:I19)</f>
        <v>0</v>
      </c>
      <c r="J20" s="353"/>
      <c r="K20" s="810">
        <f>SUM(K12:K19)</f>
        <v>0</v>
      </c>
      <c r="L20" s="809">
        <f>SUM(L11:L19)</f>
        <v>0</v>
      </c>
      <c r="M20" s="809">
        <f>SUM(M11:M19)</f>
        <v>0</v>
      </c>
      <c r="N20" s="354"/>
      <c r="O20" s="811" t="s">
        <v>523</v>
      </c>
      <c r="P20" s="595"/>
      <c r="Q20" s="596"/>
      <c r="R20" s="597">
        <f>(R18*$C$20)/100</f>
        <v>0</v>
      </c>
    </row>
    <row r="21" spans="1:18" ht="24" customHeight="1" x14ac:dyDescent="0.25">
      <c r="A21" s="1294" t="s">
        <v>524</v>
      </c>
      <c r="B21" s="1295"/>
      <c r="C21" s="355"/>
      <c r="D21" s="812"/>
      <c r="E21" s="812"/>
      <c r="F21" s="356"/>
      <c r="G21" s="355"/>
      <c r="H21" s="812"/>
      <c r="I21" s="812"/>
      <c r="J21" s="356"/>
      <c r="K21" s="355"/>
      <c r="L21" s="812"/>
      <c r="M21" s="812"/>
      <c r="N21" s="357"/>
      <c r="O21" s="598" t="s">
        <v>525</v>
      </c>
      <c r="P21" s="595"/>
      <c r="Q21" s="596"/>
      <c r="R21" s="597">
        <f>R18*$G$20/100</f>
        <v>0</v>
      </c>
    </row>
    <row r="22" spans="1:18" ht="24" customHeight="1" x14ac:dyDescent="0.25">
      <c r="A22" s="1294" t="s">
        <v>407</v>
      </c>
      <c r="B22" s="1295"/>
      <c r="C22" s="813">
        <f>R18*100</f>
        <v>0</v>
      </c>
      <c r="D22" s="599">
        <f t="shared" ref="D22:D31" si="6">$D$11/100*C22</f>
        <v>0</v>
      </c>
      <c r="E22" s="599">
        <f t="shared" ref="E22:E31" si="7">D22*$E$6</f>
        <v>0</v>
      </c>
      <c r="F22" s="358"/>
      <c r="G22" s="813">
        <f>R18*100</f>
        <v>0</v>
      </c>
      <c r="H22" s="599">
        <f>$D$11/100*G22</f>
        <v>0</v>
      </c>
      <c r="I22" s="599">
        <f t="shared" ref="I22:I31" si="8">H22*$E$6</f>
        <v>0</v>
      </c>
      <c r="J22" s="358"/>
      <c r="K22" s="813">
        <f>R18*100</f>
        <v>0</v>
      </c>
      <c r="L22" s="599">
        <f>$D$11/100*K22</f>
        <v>0</v>
      </c>
      <c r="M22" s="599">
        <f t="shared" ref="M22:M31" si="9">L22*$E$6</f>
        <v>0</v>
      </c>
      <c r="N22" s="345"/>
      <c r="O22" s="598" t="s">
        <v>526</v>
      </c>
      <c r="P22" s="595"/>
      <c r="Q22" s="596"/>
      <c r="R22" s="597">
        <f>R18*$K$20/100</f>
        <v>0</v>
      </c>
    </row>
    <row r="23" spans="1:18" ht="24" customHeight="1" x14ac:dyDescent="0.25">
      <c r="A23" s="1280" t="s">
        <v>527</v>
      </c>
      <c r="B23" s="1306"/>
      <c r="C23" s="814">
        <f>R20*100</f>
        <v>0</v>
      </c>
      <c r="D23" s="587">
        <f t="shared" si="6"/>
        <v>0</v>
      </c>
      <c r="E23" s="587">
        <f t="shared" si="7"/>
        <v>0</v>
      </c>
      <c r="F23" s="344"/>
      <c r="G23" s="814">
        <f>R21*100</f>
        <v>0</v>
      </c>
      <c r="H23" s="587">
        <f t="shared" ref="H23:H31" si="10">$D$11/100*G23</f>
        <v>0</v>
      </c>
      <c r="I23" s="587">
        <f t="shared" si="8"/>
        <v>0</v>
      </c>
      <c r="J23" s="344"/>
      <c r="K23" s="814">
        <f>R22*100</f>
        <v>0</v>
      </c>
      <c r="L23" s="587">
        <f t="shared" ref="L23:L31" si="11">$D$11/100*K23</f>
        <v>0</v>
      </c>
      <c r="M23" s="587">
        <f t="shared" si="9"/>
        <v>0</v>
      </c>
      <c r="N23" s="345"/>
      <c r="O23" s="329" t="s">
        <v>528</v>
      </c>
      <c r="P23" s="351"/>
      <c r="Q23" s="351"/>
      <c r="R23" s="351"/>
    </row>
    <row r="24" spans="1:18" ht="24" customHeight="1" x14ac:dyDescent="0.25">
      <c r="A24" s="1294" t="s">
        <v>529</v>
      </c>
      <c r="B24" s="1295"/>
      <c r="C24" s="813">
        <f>R24*100</f>
        <v>3.692368839427663</v>
      </c>
      <c r="D24" s="599">
        <f t="shared" si="6"/>
        <v>0</v>
      </c>
      <c r="E24" s="599">
        <f t="shared" si="7"/>
        <v>0</v>
      </c>
      <c r="F24" s="358"/>
      <c r="G24" s="813">
        <f>R24*100</f>
        <v>3.692368839427663</v>
      </c>
      <c r="H24" s="599">
        <f t="shared" si="10"/>
        <v>0</v>
      </c>
      <c r="I24" s="599">
        <f t="shared" si="8"/>
        <v>0</v>
      </c>
      <c r="J24" s="358"/>
      <c r="K24" s="813">
        <f>R24*100</f>
        <v>3.692368839427663</v>
      </c>
      <c r="L24" s="599">
        <f t="shared" si="11"/>
        <v>0</v>
      </c>
      <c r="M24" s="599">
        <f t="shared" si="9"/>
        <v>0</v>
      </c>
      <c r="N24" s="345"/>
      <c r="O24" s="593">
        <f>P7</f>
        <v>9.2899999999999991</v>
      </c>
      <c r="P24" s="594">
        <v>1</v>
      </c>
      <c r="Q24" s="624" t="s">
        <v>521</v>
      </c>
      <c r="R24" s="625">
        <f>O24*P24/O25</f>
        <v>3.6923688394276628E-2</v>
      </c>
    </row>
    <row r="25" spans="1:18" ht="24" customHeight="1" x14ac:dyDescent="0.25">
      <c r="A25" s="1280" t="s">
        <v>530</v>
      </c>
      <c r="B25" s="1306"/>
      <c r="C25" s="814">
        <f>R26*100</f>
        <v>0</v>
      </c>
      <c r="D25" s="587">
        <f t="shared" si="6"/>
        <v>0</v>
      </c>
      <c r="E25" s="587">
        <f t="shared" si="7"/>
        <v>0</v>
      </c>
      <c r="F25" s="344"/>
      <c r="G25" s="814">
        <f>R27*100</f>
        <v>0</v>
      </c>
      <c r="H25" s="587">
        <f t="shared" si="10"/>
        <v>0</v>
      </c>
      <c r="I25" s="587">
        <f t="shared" si="8"/>
        <v>0</v>
      </c>
      <c r="J25" s="344"/>
      <c r="K25" s="814">
        <f>R28*100</f>
        <v>0</v>
      </c>
      <c r="L25" s="587">
        <f t="shared" si="11"/>
        <v>0</v>
      </c>
      <c r="M25" s="587">
        <f t="shared" si="9"/>
        <v>0</v>
      </c>
      <c r="N25" s="345"/>
      <c r="O25" s="804">
        <f>P15</f>
        <v>251.6</v>
      </c>
      <c r="P25" s="805"/>
      <c r="Q25" s="806"/>
      <c r="R25" s="807"/>
    </row>
    <row r="26" spans="1:18" ht="24" customHeight="1" x14ac:dyDescent="0.25">
      <c r="A26" s="1294" t="s">
        <v>531</v>
      </c>
      <c r="B26" s="1295"/>
      <c r="C26" s="813">
        <f>R30*100</f>
        <v>0</v>
      </c>
      <c r="D26" s="599">
        <f t="shared" si="6"/>
        <v>0</v>
      </c>
      <c r="E26" s="599">
        <f t="shared" si="7"/>
        <v>0</v>
      </c>
      <c r="F26" s="358"/>
      <c r="G26" s="813">
        <f>R30*100</f>
        <v>0</v>
      </c>
      <c r="H26" s="599">
        <f t="shared" si="10"/>
        <v>0</v>
      </c>
      <c r="I26" s="599">
        <f t="shared" si="8"/>
        <v>0</v>
      </c>
      <c r="J26" s="358"/>
      <c r="K26" s="813">
        <f>R30*100</f>
        <v>0</v>
      </c>
      <c r="L26" s="599">
        <f t="shared" si="11"/>
        <v>0</v>
      </c>
      <c r="M26" s="599">
        <f t="shared" si="9"/>
        <v>0</v>
      </c>
      <c r="N26" s="345"/>
      <c r="O26" s="598" t="s">
        <v>523</v>
      </c>
      <c r="P26" s="595"/>
      <c r="Q26" s="596"/>
      <c r="R26" s="597">
        <f>(R24*$C$20)/100</f>
        <v>0</v>
      </c>
    </row>
    <row r="27" spans="1:18" ht="24" customHeight="1" x14ac:dyDescent="0.25">
      <c r="A27" s="1280" t="s">
        <v>532</v>
      </c>
      <c r="B27" s="1306"/>
      <c r="C27" s="814">
        <f>R32*100</f>
        <v>0</v>
      </c>
      <c r="D27" s="587">
        <f t="shared" si="6"/>
        <v>0</v>
      </c>
      <c r="E27" s="587">
        <f t="shared" si="7"/>
        <v>0</v>
      </c>
      <c r="F27" s="344"/>
      <c r="G27" s="814">
        <f>R33*100</f>
        <v>0</v>
      </c>
      <c r="H27" s="587">
        <f t="shared" si="10"/>
        <v>0</v>
      </c>
      <c r="I27" s="587">
        <f t="shared" si="8"/>
        <v>0</v>
      </c>
      <c r="J27" s="344"/>
      <c r="K27" s="814">
        <f>R34*100</f>
        <v>0</v>
      </c>
      <c r="L27" s="587">
        <f t="shared" si="11"/>
        <v>0</v>
      </c>
      <c r="M27" s="587">
        <f t="shared" si="9"/>
        <v>0</v>
      </c>
      <c r="N27" s="345"/>
      <c r="O27" s="598" t="s">
        <v>525</v>
      </c>
      <c r="P27" s="595"/>
      <c r="Q27" s="596"/>
      <c r="R27" s="597">
        <f>R24*$G$20/100</f>
        <v>0</v>
      </c>
    </row>
    <row r="28" spans="1:18" ht="24" customHeight="1" x14ac:dyDescent="0.25">
      <c r="A28" s="1294" t="s">
        <v>533</v>
      </c>
      <c r="B28" s="1295"/>
      <c r="C28" s="813">
        <f>R36*100</f>
        <v>0</v>
      </c>
      <c r="D28" s="599">
        <f t="shared" si="6"/>
        <v>0</v>
      </c>
      <c r="E28" s="599">
        <f t="shared" si="7"/>
        <v>0</v>
      </c>
      <c r="F28" s="358"/>
      <c r="G28" s="813">
        <f>R36*100</f>
        <v>0</v>
      </c>
      <c r="H28" s="599">
        <f t="shared" si="10"/>
        <v>0</v>
      </c>
      <c r="I28" s="599">
        <f t="shared" si="8"/>
        <v>0</v>
      </c>
      <c r="J28" s="358"/>
      <c r="K28" s="813">
        <f>R36*100</f>
        <v>0</v>
      </c>
      <c r="L28" s="599">
        <f t="shared" si="11"/>
        <v>0</v>
      </c>
      <c r="M28" s="599">
        <f t="shared" si="9"/>
        <v>0</v>
      </c>
      <c r="N28" s="345"/>
      <c r="O28" s="598" t="s">
        <v>526</v>
      </c>
      <c r="P28" s="595"/>
      <c r="Q28" s="596"/>
      <c r="R28" s="597">
        <f>R24*$K$20/100</f>
        <v>0</v>
      </c>
    </row>
    <row r="29" spans="1:18" ht="24" customHeight="1" thickBot="1" x14ac:dyDescent="0.3">
      <c r="A29" s="1282" t="s">
        <v>534</v>
      </c>
      <c r="B29" s="1296"/>
      <c r="C29" s="801">
        <f>R38*100</f>
        <v>0</v>
      </c>
      <c r="D29" s="587">
        <f t="shared" si="6"/>
        <v>0</v>
      </c>
      <c r="E29" s="587">
        <f t="shared" si="7"/>
        <v>0</v>
      </c>
      <c r="F29" s="344"/>
      <c r="G29" s="801">
        <f>R39*100</f>
        <v>0</v>
      </c>
      <c r="H29" s="587">
        <f t="shared" si="10"/>
        <v>0</v>
      </c>
      <c r="I29" s="587">
        <f t="shared" si="8"/>
        <v>0</v>
      </c>
      <c r="J29" s="344"/>
      <c r="K29" s="801">
        <f>R40*100</f>
        <v>0</v>
      </c>
      <c r="L29" s="587">
        <f t="shared" si="11"/>
        <v>0</v>
      </c>
      <c r="M29" s="587">
        <f t="shared" si="9"/>
        <v>0</v>
      </c>
      <c r="N29" s="345"/>
      <c r="O29" s="329" t="s">
        <v>535</v>
      </c>
      <c r="P29" s="330"/>
      <c r="Q29" s="346"/>
      <c r="R29" s="330"/>
    </row>
    <row r="30" spans="1:18" ht="24" customHeight="1" thickTop="1" x14ac:dyDescent="0.25">
      <c r="A30" s="785" t="s">
        <v>536</v>
      </c>
      <c r="B30" s="1297" t="s">
        <v>537</v>
      </c>
      <c r="C30" s="536"/>
      <c r="D30" s="600">
        <f t="shared" si="6"/>
        <v>0</v>
      </c>
      <c r="E30" s="599">
        <f t="shared" si="7"/>
        <v>0</v>
      </c>
      <c r="F30" s="358"/>
      <c r="G30" s="536"/>
      <c r="H30" s="600">
        <f t="shared" si="10"/>
        <v>0</v>
      </c>
      <c r="I30" s="599">
        <f t="shared" si="8"/>
        <v>0</v>
      </c>
      <c r="J30" s="358"/>
      <c r="K30" s="536"/>
      <c r="L30" s="600">
        <f t="shared" si="11"/>
        <v>0</v>
      </c>
      <c r="M30" s="599">
        <f t="shared" si="9"/>
        <v>0</v>
      </c>
      <c r="N30" s="345"/>
      <c r="O30" s="593">
        <f>P12+P13</f>
        <v>0</v>
      </c>
      <c r="P30" s="594">
        <v>1</v>
      </c>
      <c r="Q30" s="624" t="s">
        <v>521</v>
      </c>
      <c r="R30" s="625">
        <f>O30*P30/O31</f>
        <v>0</v>
      </c>
    </row>
    <row r="31" spans="1:18" ht="24" customHeight="1" thickBot="1" x14ac:dyDescent="0.3">
      <c r="A31" s="815" t="s">
        <v>538</v>
      </c>
      <c r="B31" s="1298"/>
      <c r="C31" s="816"/>
      <c r="D31" s="586">
        <f t="shared" si="6"/>
        <v>0</v>
      </c>
      <c r="E31" s="587">
        <f t="shared" si="7"/>
        <v>0</v>
      </c>
      <c r="F31" s="344"/>
      <c r="G31" s="816"/>
      <c r="H31" s="586">
        <f t="shared" si="10"/>
        <v>0</v>
      </c>
      <c r="I31" s="587">
        <f t="shared" si="8"/>
        <v>0</v>
      </c>
      <c r="J31" s="344"/>
      <c r="K31" s="816"/>
      <c r="L31" s="586">
        <f t="shared" si="11"/>
        <v>0</v>
      </c>
      <c r="M31" s="587">
        <f t="shared" si="9"/>
        <v>0</v>
      </c>
      <c r="N31" s="345"/>
      <c r="O31" s="804">
        <f>P15</f>
        <v>251.6</v>
      </c>
      <c r="P31" s="805"/>
      <c r="Q31" s="806"/>
      <c r="R31" s="807"/>
    </row>
    <row r="32" spans="1:18" ht="28.5" customHeight="1" thickTop="1" thickBot="1" x14ac:dyDescent="0.3">
      <c r="A32" s="1299" t="s">
        <v>539</v>
      </c>
      <c r="B32" s="1300"/>
      <c r="C32" s="623" t="str">
        <f>IF(ISERROR((D32*100)/C11)," ",(D32*100)/C11)</f>
        <v xml:space="preserve"> </v>
      </c>
      <c r="D32" s="803" t="str">
        <f>IF(ISERROR(E32/E6)," ",(E32/E6))</f>
        <v xml:space="preserve"> </v>
      </c>
      <c r="E32" s="803">
        <f>VA_Jahr</f>
        <v>0</v>
      </c>
      <c r="F32" s="344"/>
      <c r="G32" s="623" t="str">
        <f>IF(ISERROR((H32*100)/G11)," ",(H32*100)/G11)</f>
        <v xml:space="preserve"> </v>
      </c>
      <c r="H32" s="803" t="str">
        <f>IF(ISERROR(I32/E6)," ",I32/E6)</f>
        <v xml:space="preserve"> </v>
      </c>
      <c r="I32" s="803">
        <f>VA_Jahr</f>
        <v>0</v>
      </c>
      <c r="J32" s="344"/>
      <c r="K32" s="623" t="str">
        <f>IF(ISERROR((L32*100)/K11)," ",(L32*100)/K11)</f>
        <v xml:space="preserve"> </v>
      </c>
      <c r="L32" s="803" t="str">
        <f>IF(ISERROR(M32/E6)," ",M32/E6)</f>
        <v xml:space="preserve"> </v>
      </c>
      <c r="M32" s="803">
        <f>VA_Jahr</f>
        <v>0</v>
      </c>
      <c r="N32" s="345"/>
      <c r="O32" s="598" t="s">
        <v>523</v>
      </c>
      <c r="P32" s="595"/>
      <c r="Q32" s="596"/>
      <c r="R32" s="597">
        <f>(R30*$C$20)/100</f>
        <v>0</v>
      </c>
    </row>
    <row r="33" spans="1:18" ht="24" customHeight="1" x14ac:dyDescent="0.25">
      <c r="A33" s="1286" t="s">
        <v>540</v>
      </c>
      <c r="B33" s="1287"/>
      <c r="C33" s="362">
        <f>IFERROR(100*D33/D11,0)</f>
        <v>0</v>
      </c>
      <c r="D33" s="809">
        <f>SUM(D22:D32)</f>
        <v>0</v>
      </c>
      <c r="E33" s="809">
        <f>SUM(E22:E32)</f>
        <v>0</v>
      </c>
      <c r="F33" s="353"/>
      <c r="G33" s="362">
        <f>IFERROR(100*H33/H11,0)</f>
        <v>0</v>
      </c>
      <c r="H33" s="809">
        <f>SUM(H22:H32)</f>
        <v>0</v>
      </c>
      <c r="I33" s="809">
        <f>SUM(I22:I32)</f>
        <v>0</v>
      </c>
      <c r="J33" s="353"/>
      <c r="K33" s="362">
        <f>IFERROR(100*L33/L11,0)</f>
        <v>0</v>
      </c>
      <c r="L33" s="809">
        <f>SUM(L22:L32)</f>
        <v>0</v>
      </c>
      <c r="M33" s="809">
        <f>SUM(M22:M32)</f>
        <v>0</v>
      </c>
      <c r="N33" s="354"/>
      <c r="O33" s="598" t="s">
        <v>525</v>
      </c>
      <c r="P33" s="595"/>
      <c r="Q33" s="596"/>
      <c r="R33" s="597">
        <f>R30*$G$20/100</f>
        <v>0</v>
      </c>
    </row>
    <row r="34" spans="1:18" ht="24" customHeight="1" x14ac:dyDescent="0.25">
      <c r="A34" s="1301" t="s">
        <v>416</v>
      </c>
      <c r="B34" s="1302"/>
      <c r="C34" s="817">
        <f>C20+C33</f>
        <v>0</v>
      </c>
      <c r="D34" s="585">
        <f>D33+D20</f>
        <v>0</v>
      </c>
      <c r="E34" s="585">
        <f>E33+E20</f>
        <v>0</v>
      </c>
      <c r="F34" s="353"/>
      <c r="G34" s="817">
        <f>G20+G33</f>
        <v>0</v>
      </c>
      <c r="H34" s="585">
        <f>H33+H20</f>
        <v>0</v>
      </c>
      <c r="I34" s="585">
        <f>I33+I20</f>
        <v>0</v>
      </c>
      <c r="J34" s="353"/>
      <c r="K34" s="817">
        <f>K20+K33</f>
        <v>0</v>
      </c>
      <c r="L34" s="585">
        <f>L33+L20</f>
        <v>0</v>
      </c>
      <c r="M34" s="585">
        <f>M33+M20</f>
        <v>0</v>
      </c>
      <c r="N34" s="354"/>
      <c r="O34" s="598" t="s">
        <v>526</v>
      </c>
      <c r="P34" s="595"/>
      <c r="Q34" s="596"/>
      <c r="R34" s="597">
        <f>R30*$K$20/100</f>
        <v>0</v>
      </c>
    </row>
    <row r="35" spans="1:18" ht="24" customHeight="1" x14ac:dyDescent="0.25">
      <c r="A35" s="1303" t="s">
        <v>541</v>
      </c>
      <c r="B35" s="1304"/>
      <c r="C35" s="601"/>
      <c r="D35" s="812"/>
      <c r="E35" s="812"/>
      <c r="F35" s="363"/>
      <c r="G35" s="601"/>
      <c r="H35" s="812"/>
      <c r="I35" s="812"/>
      <c r="J35" s="363"/>
      <c r="K35" s="601"/>
      <c r="L35" s="812"/>
      <c r="M35" s="812"/>
      <c r="N35" s="364"/>
      <c r="O35" s="329" t="s">
        <v>542</v>
      </c>
      <c r="P35" s="330"/>
      <c r="Q35" s="346"/>
      <c r="R35" s="330"/>
    </row>
    <row r="36" spans="1:18" ht="24" customHeight="1" thickBot="1" x14ac:dyDescent="0.3">
      <c r="A36" s="1282" t="s">
        <v>543</v>
      </c>
      <c r="B36" s="1305"/>
      <c r="C36" s="818" t="str">
        <f>IF(ISERROR((D36*100)/C11)," ",((D36*100)/C11))</f>
        <v xml:space="preserve"> </v>
      </c>
      <c r="D36" s="819" t="str">
        <f>IF(ISERROR(E36/E6)," ",(E36/E6))</f>
        <v xml:space="preserve"> </v>
      </c>
      <c r="E36" s="819">
        <f>OL_Jahr</f>
        <v>0</v>
      </c>
      <c r="F36" s="356"/>
      <c r="G36" s="818" t="str">
        <f>IF(ISERROR((H36*100)/G11)," ",((H36*100)/G11))</f>
        <v xml:space="preserve"> </v>
      </c>
      <c r="H36" s="819" t="str">
        <f>IF(ISERROR(I36/E6)," ",(I36/E6))</f>
        <v xml:space="preserve"> </v>
      </c>
      <c r="I36" s="819">
        <f>OL_Jahr</f>
        <v>0</v>
      </c>
      <c r="J36" s="356"/>
      <c r="K36" s="818" t="str">
        <f>IF(ISERROR((L36*100)/K11)," ",((L36*100)/K11))</f>
        <v xml:space="preserve"> </v>
      </c>
      <c r="L36" s="819" t="str">
        <f>IF(ISERROR(M36/E6)," ",(M36/E6))</f>
        <v xml:space="preserve"> </v>
      </c>
      <c r="M36" s="819">
        <f>OL_Jahr</f>
        <v>0</v>
      </c>
      <c r="N36" s="357"/>
      <c r="O36" s="820">
        <f>P11</f>
        <v>0</v>
      </c>
      <c r="P36" s="821">
        <v>1</v>
      </c>
      <c r="Q36" s="822" t="s">
        <v>521</v>
      </c>
      <c r="R36" s="823">
        <f>O36*P36/O37</f>
        <v>0</v>
      </c>
    </row>
    <row r="37" spans="1:18" ht="24" customHeight="1" thickTop="1" x14ac:dyDescent="0.25">
      <c r="A37" s="1274" t="s">
        <v>544</v>
      </c>
      <c r="B37" s="1275"/>
      <c r="C37" s="365"/>
      <c r="D37" s="602">
        <f>$D$11/100*C37</f>
        <v>0</v>
      </c>
      <c r="E37" s="603">
        <f t="shared" ref="E37:E46" si="12">D37*$E$6</f>
        <v>0</v>
      </c>
      <c r="F37" s="356"/>
      <c r="G37" s="365"/>
      <c r="H37" s="602">
        <f t="shared" ref="H37:H38" si="13">$D$11/100*G37</f>
        <v>0</v>
      </c>
      <c r="I37" s="603">
        <f t="shared" ref="I37:I46" si="14">H37*$E$6</f>
        <v>0</v>
      </c>
      <c r="J37" s="356"/>
      <c r="K37" s="365"/>
      <c r="L37" s="602">
        <f t="shared" ref="L37:L38" si="15">$D$11/100*K37</f>
        <v>0</v>
      </c>
      <c r="M37" s="603">
        <f t="shared" ref="M37:M38" si="16">L37*$E$6</f>
        <v>0</v>
      </c>
      <c r="N37" s="357"/>
      <c r="O37" s="804">
        <f>P15</f>
        <v>251.6</v>
      </c>
      <c r="P37" s="805"/>
      <c r="Q37" s="806"/>
      <c r="R37" s="807"/>
    </row>
    <row r="38" spans="1:18" ht="24" customHeight="1" thickBot="1" x14ac:dyDescent="0.3">
      <c r="A38" s="1280" t="s">
        <v>545</v>
      </c>
      <c r="B38" s="1281"/>
      <c r="C38" s="824"/>
      <c r="D38" s="602">
        <f>$D$11/100*C38</f>
        <v>0</v>
      </c>
      <c r="E38" s="603">
        <f t="shared" si="12"/>
        <v>0</v>
      </c>
      <c r="F38" s="356"/>
      <c r="G38" s="824"/>
      <c r="H38" s="602">
        <f t="shared" si="13"/>
        <v>0</v>
      </c>
      <c r="I38" s="603">
        <f t="shared" si="14"/>
        <v>0</v>
      </c>
      <c r="J38" s="356"/>
      <c r="K38" s="824"/>
      <c r="L38" s="602">
        <f t="shared" si="15"/>
        <v>0</v>
      </c>
      <c r="M38" s="603">
        <f t="shared" si="16"/>
        <v>0</v>
      </c>
      <c r="N38" s="357"/>
      <c r="O38" s="598" t="s">
        <v>523</v>
      </c>
      <c r="P38" s="595"/>
      <c r="Q38" s="596"/>
      <c r="R38" s="597">
        <f>(R36*$C$20)/100</f>
        <v>0</v>
      </c>
    </row>
    <row r="39" spans="1:18" ht="24" customHeight="1" thickTop="1" x14ac:dyDescent="0.25">
      <c r="A39" s="1303" t="s">
        <v>546</v>
      </c>
      <c r="B39" s="1304"/>
      <c r="C39" s="825"/>
      <c r="D39" s="604"/>
      <c r="E39" s="605"/>
      <c r="F39" s="356"/>
      <c r="G39" s="825"/>
      <c r="H39" s="606"/>
      <c r="I39" s="607"/>
      <c r="J39" s="356"/>
      <c r="K39" s="825"/>
      <c r="L39" s="606"/>
      <c r="M39" s="607"/>
      <c r="N39" s="357"/>
      <c r="O39" s="598" t="s">
        <v>525</v>
      </c>
      <c r="P39" s="595"/>
      <c r="Q39" s="596"/>
      <c r="R39" s="597">
        <f>R36*$G$20/100</f>
        <v>0</v>
      </c>
    </row>
    <row r="40" spans="1:18" ht="24" customHeight="1" x14ac:dyDescent="0.25">
      <c r="A40" s="1292" t="s">
        <v>547</v>
      </c>
      <c r="B40" s="1293"/>
      <c r="C40" s="608" t="str">
        <f>IF(ISERROR((D40*100)/C11)," ",((D40*100)/C11))</f>
        <v xml:space="preserve"> </v>
      </c>
      <c r="D40" s="603" t="str">
        <f>IF(ISERROR(E40/E6)," ",(E40/E6))</f>
        <v xml:space="preserve"> </v>
      </c>
      <c r="E40" s="603">
        <f>D1_Jahr</f>
        <v>0</v>
      </c>
      <c r="F40" s="356"/>
      <c r="G40" s="366" t="str">
        <f>IF(ISERROR((H40*100)/G11)," ",((H40*100)/G11))</f>
        <v xml:space="preserve"> </v>
      </c>
      <c r="H40" s="609" t="str">
        <f>IF(ISERROR(I40/E6)," ",(I40/E6))</f>
        <v xml:space="preserve"> </v>
      </c>
      <c r="I40" s="603">
        <f>D1_Jahr</f>
        <v>0</v>
      </c>
      <c r="J40" s="356"/>
      <c r="K40" s="366" t="str">
        <f>IF(ISERROR((L40*100)/K11)," ",((L40*100)/K11))</f>
        <v xml:space="preserve"> </v>
      </c>
      <c r="L40" s="609" t="str">
        <f>IF(ISERROR(M40/E6)," ",(M40/E6))</f>
        <v xml:space="preserve"> </v>
      </c>
      <c r="M40" s="603">
        <f>D1_Jahr</f>
        <v>0</v>
      </c>
      <c r="N40" s="357"/>
      <c r="O40" s="598" t="s">
        <v>526</v>
      </c>
      <c r="P40" s="595"/>
      <c r="Q40" s="596"/>
      <c r="R40" s="597">
        <f>R36*$K$20/100</f>
        <v>0</v>
      </c>
    </row>
    <row r="41" spans="1:18" ht="24" customHeight="1" thickBot="1" x14ac:dyDescent="0.3">
      <c r="A41" s="1272" t="s">
        <v>548</v>
      </c>
      <c r="B41" s="1273"/>
      <c r="C41" s="610" t="str">
        <f>IF(ISERROR((D41*100)/C11)," ",((D41*100)/C11))</f>
        <v xml:space="preserve"> </v>
      </c>
      <c r="D41" s="603" t="str">
        <f>IF(ISERROR(E41/E6)," ",(E41/E6))</f>
        <v xml:space="preserve"> </v>
      </c>
      <c r="E41" s="603">
        <f>D2_Jahr</f>
        <v>0</v>
      </c>
      <c r="F41" s="356"/>
      <c r="G41" s="610" t="str">
        <f>IF(ISERROR((H41*100)/G11)," ",((H41*100)/G11))</f>
        <v xml:space="preserve"> </v>
      </c>
      <c r="H41" s="603" t="str">
        <f>IF(ISERROR(I41/E6)," ",(I41/E6))</f>
        <v xml:space="preserve"> </v>
      </c>
      <c r="I41" s="603">
        <f>D2_Jahr</f>
        <v>0</v>
      </c>
      <c r="J41" s="356"/>
      <c r="K41" s="610" t="str">
        <f>IF(ISERROR((L41*100)/K11)," ",((L41*100)/K11))</f>
        <v xml:space="preserve"> </v>
      </c>
      <c r="L41" s="603" t="str">
        <f>IF(ISERROR(M41/E6)," ",(M41/E6))</f>
        <v xml:space="preserve"> </v>
      </c>
      <c r="M41" s="603">
        <f>D2_Jahr</f>
        <v>0</v>
      </c>
      <c r="N41" s="357"/>
      <c r="O41" s="329" t="s">
        <v>549</v>
      </c>
      <c r="P41" s="330"/>
      <c r="Q41" s="346"/>
      <c r="R41" s="330"/>
    </row>
    <row r="42" spans="1:18" ht="24" customHeight="1" thickTop="1" x14ac:dyDescent="0.25">
      <c r="A42" s="1274" t="s">
        <v>550</v>
      </c>
      <c r="B42" s="1275"/>
      <c r="C42" s="537"/>
      <c r="D42" s="602">
        <f>$D$11/100*C42</f>
        <v>0</v>
      </c>
      <c r="E42" s="603">
        <f t="shared" si="12"/>
        <v>0</v>
      </c>
      <c r="F42" s="356"/>
      <c r="G42" s="537"/>
      <c r="H42" s="602">
        <f t="shared" ref="H42:H46" si="17">$D$11/100*G42</f>
        <v>0</v>
      </c>
      <c r="I42" s="603">
        <f t="shared" si="14"/>
        <v>0</v>
      </c>
      <c r="J42" s="356"/>
      <c r="K42" s="537"/>
      <c r="L42" s="602">
        <f t="shared" ref="L42:L46" si="18">$D$11/100*K42</f>
        <v>0</v>
      </c>
      <c r="M42" s="603">
        <f t="shared" ref="M42:M46" si="19">L42*$E$6</f>
        <v>0</v>
      </c>
      <c r="N42" s="357"/>
      <c r="O42" s="611">
        <f>1.85*P10</f>
        <v>0</v>
      </c>
      <c r="P42" s="594">
        <v>1</v>
      </c>
      <c r="Q42" s="1276" t="s">
        <v>521</v>
      </c>
      <c r="R42" s="1278">
        <f>O42*P42/O43</f>
        <v>0</v>
      </c>
    </row>
    <row r="43" spans="1:18" ht="24" customHeight="1" x14ac:dyDescent="0.25">
      <c r="A43" s="1280" t="s">
        <v>551</v>
      </c>
      <c r="B43" s="1281"/>
      <c r="C43" s="828"/>
      <c r="D43" s="602">
        <f>$D$11/100*C43</f>
        <v>0</v>
      </c>
      <c r="E43" s="603">
        <f t="shared" si="12"/>
        <v>0</v>
      </c>
      <c r="F43" s="356"/>
      <c r="G43" s="828"/>
      <c r="H43" s="602">
        <f t="shared" si="17"/>
        <v>0</v>
      </c>
      <c r="I43" s="603">
        <f t="shared" si="14"/>
        <v>0</v>
      </c>
      <c r="J43" s="356"/>
      <c r="K43" s="828"/>
      <c r="L43" s="602">
        <f t="shared" si="18"/>
        <v>0</v>
      </c>
      <c r="M43" s="603">
        <f t="shared" si="19"/>
        <v>0</v>
      </c>
      <c r="N43" s="357"/>
      <c r="O43" s="829">
        <f>P15*7.8</f>
        <v>1962.48</v>
      </c>
      <c r="P43" s="805"/>
      <c r="Q43" s="1277"/>
      <c r="R43" s="1279"/>
    </row>
    <row r="44" spans="1:18" ht="24" customHeight="1" x14ac:dyDescent="0.25">
      <c r="A44" s="1280" t="s">
        <v>552</v>
      </c>
      <c r="B44" s="1281"/>
      <c r="C44" s="828"/>
      <c r="D44" s="602">
        <f>$D$11/100*C44</f>
        <v>0</v>
      </c>
      <c r="E44" s="603">
        <f t="shared" si="12"/>
        <v>0</v>
      </c>
      <c r="F44" s="356"/>
      <c r="G44" s="828"/>
      <c r="H44" s="602">
        <f t="shared" si="17"/>
        <v>0</v>
      </c>
      <c r="I44" s="603">
        <f t="shared" si="14"/>
        <v>0</v>
      </c>
      <c r="J44" s="356"/>
      <c r="K44" s="828"/>
      <c r="L44" s="602">
        <f t="shared" si="18"/>
        <v>0</v>
      </c>
      <c r="M44" s="603">
        <f t="shared" si="19"/>
        <v>0</v>
      </c>
      <c r="N44" s="357"/>
      <c r="O44" s="598" t="s">
        <v>523</v>
      </c>
      <c r="P44" s="595"/>
      <c r="Q44" s="596"/>
      <c r="R44" s="597">
        <f>(R42*$C$20)/100</f>
        <v>0</v>
      </c>
    </row>
    <row r="45" spans="1:18" ht="24" customHeight="1" x14ac:dyDescent="0.25">
      <c r="A45" s="1282" t="s">
        <v>430</v>
      </c>
      <c r="B45" s="1283"/>
      <c r="C45" s="830"/>
      <c r="D45" s="586">
        <f>$D$11/100*C45</f>
        <v>0</v>
      </c>
      <c r="E45" s="603">
        <f t="shared" si="12"/>
        <v>0</v>
      </c>
      <c r="F45" s="344"/>
      <c r="G45" s="830"/>
      <c r="H45" s="586">
        <f t="shared" si="17"/>
        <v>0</v>
      </c>
      <c r="I45" s="603">
        <f t="shared" si="14"/>
        <v>0</v>
      </c>
      <c r="J45" s="344"/>
      <c r="K45" s="830"/>
      <c r="L45" s="586">
        <f t="shared" si="18"/>
        <v>0</v>
      </c>
      <c r="M45" s="603">
        <f t="shared" si="19"/>
        <v>0</v>
      </c>
      <c r="N45" s="345"/>
      <c r="O45" s="598" t="s">
        <v>525</v>
      </c>
      <c r="P45" s="595"/>
      <c r="Q45" s="596"/>
      <c r="R45" s="597">
        <f>R42*$G$20/100</f>
        <v>0</v>
      </c>
    </row>
    <row r="46" spans="1:18" ht="24" customHeight="1" thickBot="1" x14ac:dyDescent="0.3">
      <c r="A46" s="1284" t="s">
        <v>431</v>
      </c>
      <c r="B46" s="1285"/>
      <c r="C46" s="824"/>
      <c r="D46" s="831">
        <f>$D$11/100*C46</f>
        <v>0</v>
      </c>
      <c r="E46" s="832">
        <f t="shared" si="12"/>
        <v>0</v>
      </c>
      <c r="F46" s="356"/>
      <c r="G46" s="824"/>
      <c r="H46" s="831">
        <f t="shared" si="17"/>
        <v>0</v>
      </c>
      <c r="I46" s="832">
        <f t="shared" si="14"/>
        <v>0</v>
      </c>
      <c r="J46" s="356"/>
      <c r="K46" s="824"/>
      <c r="L46" s="831">
        <f t="shared" si="18"/>
        <v>0</v>
      </c>
      <c r="M46" s="832">
        <f t="shared" si="19"/>
        <v>0</v>
      </c>
      <c r="N46" s="357"/>
      <c r="O46" s="598" t="s">
        <v>526</v>
      </c>
      <c r="P46" s="595"/>
      <c r="Q46" s="596"/>
      <c r="R46" s="597">
        <f>R42*$K$20/100</f>
        <v>0</v>
      </c>
    </row>
    <row r="47" spans="1:18" ht="24" customHeight="1" x14ac:dyDescent="0.2">
      <c r="A47" s="1286" t="s">
        <v>553</v>
      </c>
      <c r="B47" s="1287"/>
      <c r="C47" s="810">
        <f>IFERROR(100*D47/D11,0)</f>
        <v>0</v>
      </c>
      <c r="D47" s="809">
        <f>SUM(D36:D46)</f>
        <v>0</v>
      </c>
      <c r="E47" s="809">
        <f>SUM(E36:E46)</f>
        <v>0</v>
      </c>
      <c r="F47" s="341"/>
      <c r="G47" s="810">
        <f>SUM(G36:G46)</f>
        <v>0</v>
      </c>
      <c r="H47" s="809">
        <f>SUM(H36:H46)</f>
        <v>0</v>
      </c>
      <c r="I47" s="809">
        <f>SUM(I36:I46)</f>
        <v>0</v>
      </c>
      <c r="J47" s="341"/>
      <c r="K47" s="810">
        <f>SUM(K36:K46)</f>
        <v>0</v>
      </c>
      <c r="L47" s="809">
        <f>SUM(L36:L46)</f>
        <v>0</v>
      </c>
      <c r="M47" s="809">
        <f>SUM(M36:M46)</f>
        <v>0</v>
      </c>
      <c r="N47" s="342"/>
    </row>
    <row r="48" spans="1:18" ht="24" customHeight="1" thickBot="1" x14ac:dyDescent="0.25">
      <c r="A48" s="1288" t="s">
        <v>554</v>
      </c>
      <c r="B48" s="1289"/>
      <c r="C48" s="813">
        <f>C34+C47+C10</f>
        <v>100</v>
      </c>
      <c r="D48" s="812"/>
      <c r="E48" s="812"/>
      <c r="F48" s="356"/>
      <c r="G48" s="813">
        <f>G34+G47+G10</f>
        <v>100</v>
      </c>
      <c r="H48" s="812"/>
      <c r="I48" s="812"/>
      <c r="J48" s="356"/>
      <c r="K48" s="813">
        <f>K34+K47+K10</f>
        <v>100</v>
      </c>
      <c r="L48" s="812"/>
      <c r="M48" s="812"/>
      <c r="N48" s="357"/>
    </row>
    <row r="49" spans="1:21" ht="24" customHeight="1" thickTop="1" thickBot="1" x14ac:dyDescent="0.25">
      <c r="A49" s="833" t="s">
        <v>555</v>
      </c>
      <c r="B49" s="626"/>
      <c r="C49" s="834">
        <f>C48*B49%</f>
        <v>0</v>
      </c>
      <c r="D49" s="835">
        <f>$D$11/100*C49</f>
        <v>0</v>
      </c>
      <c r="E49" s="835">
        <f>D49*$E$6</f>
        <v>0</v>
      </c>
      <c r="F49" s="341"/>
      <c r="G49" s="836">
        <f>G48*B49%</f>
        <v>0</v>
      </c>
      <c r="H49" s="835">
        <f t="shared" ref="H49" si="20">$D$11/100*G49</f>
        <v>0</v>
      </c>
      <c r="I49" s="835">
        <f>H49*$E$6</f>
        <v>0</v>
      </c>
      <c r="J49" s="341"/>
      <c r="K49" s="836">
        <f>K48*B49%</f>
        <v>0</v>
      </c>
      <c r="L49" s="835">
        <f t="shared" ref="L49" si="21">$D$11/100*K49</f>
        <v>0</v>
      </c>
      <c r="M49" s="835">
        <f>L49*$E$6</f>
        <v>0</v>
      </c>
      <c r="N49" s="342"/>
    </row>
    <row r="50" spans="1:21" ht="24" customHeight="1" x14ac:dyDescent="0.2">
      <c r="A50" s="1290" t="s">
        <v>437</v>
      </c>
      <c r="B50" s="1291"/>
      <c r="C50" s="810">
        <f>C48+C49</f>
        <v>100</v>
      </c>
      <c r="D50" s="792"/>
      <c r="E50" s="792"/>
      <c r="F50" s="353"/>
      <c r="G50" s="810">
        <f>G48+G49</f>
        <v>100</v>
      </c>
      <c r="H50" s="792"/>
      <c r="I50" s="792"/>
      <c r="J50" s="353"/>
      <c r="K50" s="810">
        <f>K48+K49</f>
        <v>100</v>
      </c>
      <c r="L50" s="792"/>
      <c r="M50" s="792"/>
      <c r="N50" s="354"/>
    </row>
    <row r="51" spans="1:21" ht="24" customHeight="1" x14ac:dyDescent="0.2">
      <c r="A51" s="1270" t="s">
        <v>556</v>
      </c>
      <c r="B51" s="1271"/>
      <c r="C51" s="837">
        <f>$C$11*C50%</f>
        <v>0</v>
      </c>
      <c r="D51" s="612">
        <f>D20+D33+D47+D49</f>
        <v>0</v>
      </c>
      <c r="E51" s="612">
        <f>E20+E33+E47+E49</f>
        <v>0</v>
      </c>
      <c r="F51" s="368"/>
      <c r="G51" s="837">
        <f>$C$11*G50%</f>
        <v>0</v>
      </c>
      <c r="H51" s="612">
        <f>H20+H33+H47+H49</f>
        <v>0</v>
      </c>
      <c r="I51" s="612">
        <f>I20+I33+I47+I49</f>
        <v>0</v>
      </c>
      <c r="J51" s="368"/>
      <c r="K51" s="837">
        <f>$C$11*K50%</f>
        <v>0</v>
      </c>
      <c r="L51" s="612">
        <f>L20+L33+L47+L49</f>
        <v>0</v>
      </c>
      <c r="M51" s="612">
        <f>M20+M33+M47+M49</f>
        <v>0</v>
      </c>
      <c r="N51" s="369"/>
    </row>
    <row r="52" spans="1:21" ht="24" customHeight="1" x14ac:dyDescent="0.2">
      <c r="A52" s="1263" t="s">
        <v>440</v>
      </c>
      <c r="B52" s="1264"/>
      <c r="C52" s="838" t="str">
        <f>IF(ISERROR(D34*100/C51)," ",(D34*100/C51))</f>
        <v xml:space="preserve"> </v>
      </c>
      <c r="D52" s="370"/>
      <c r="G52" s="838" t="str">
        <f>IF(ISERROR(H34*100/G51)," ",(H34*100/G51))</f>
        <v xml:space="preserve"> </v>
      </c>
      <c r="H52" s="370"/>
      <c r="K52" s="838" t="str">
        <f>IF(ISERROR(L34*100/K51)," ",(L34*100/K51))</f>
        <v xml:space="preserve"> </v>
      </c>
      <c r="L52" s="370"/>
    </row>
    <row r="53" spans="1:21" x14ac:dyDescent="0.2">
      <c r="A53" s="373"/>
      <c r="B53" s="373"/>
      <c r="C53" s="374"/>
      <c r="D53" s="370"/>
      <c r="G53" s="374"/>
      <c r="H53" s="370"/>
      <c r="K53" s="374"/>
      <c r="L53" s="370"/>
    </row>
    <row r="54" spans="1:21" s="380" customFormat="1" ht="24" customHeight="1" thickBot="1" x14ac:dyDescent="0.25">
      <c r="A54" s="375"/>
      <c r="B54" s="375"/>
      <c r="C54" s="375"/>
      <c r="D54" s="1265" t="s">
        <v>557</v>
      </c>
      <c r="E54" s="1265"/>
      <c r="F54" s="376"/>
      <c r="G54" s="1266" t="s">
        <v>558</v>
      </c>
      <c r="H54" s="1266"/>
      <c r="I54" s="839" t="s">
        <v>559</v>
      </c>
      <c r="J54" s="377"/>
      <c r="K54" s="377"/>
      <c r="L54" s="370"/>
      <c r="M54" s="371"/>
      <c r="N54" s="378"/>
      <c r="O54" s="379"/>
      <c r="P54" s="379"/>
      <c r="Q54" s="379"/>
      <c r="R54" s="379"/>
      <c r="T54" s="319"/>
      <c r="U54" s="319"/>
    </row>
    <row r="55" spans="1:21" ht="24" customHeight="1" thickTop="1" x14ac:dyDescent="0.2">
      <c r="A55" s="1258" t="s">
        <v>560</v>
      </c>
      <c r="B55" s="1258"/>
      <c r="C55" s="840"/>
      <c r="D55" s="1267">
        <f>E6*C55</f>
        <v>0</v>
      </c>
      <c r="E55" s="1268"/>
      <c r="F55" s="381"/>
      <c r="G55" s="1261">
        <f>D55*C51</f>
        <v>0</v>
      </c>
      <c r="H55" s="1262"/>
      <c r="I55" s="841">
        <f>D55*D34</f>
        <v>0</v>
      </c>
      <c r="J55" s="1248"/>
      <c r="K55" s="1248"/>
      <c r="L55" s="370"/>
    </row>
    <row r="56" spans="1:21" ht="24" customHeight="1" x14ac:dyDescent="0.2">
      <c r="A56" s="1258" t="s">
        <v>561</v>
      </c>
      <c r="B56" s="1258"/>
      <c r="C56" s="842"/>
      <c r="D56" s="1269">
        <f>E6*C56</f>
        <v>0</v>
      </c>
      <c r="E56" s="1268"/>
      <c r="F56" s="381"/>
      <c r="G56" s="1261">
        <f>D56*G51</f>
        <v>0</v>
      </c>
      <c r="H56" s="1262"/>
      <c r="I56" s="841">
        <f>D56*H34</f>
        <v>0</v>
      </c>
      <c r="J56" s="1248"/>
      <c r="K56" s="1248"/>
      <c r="L56" s="370"/>
    </row>
    <row r="57" spans="1:21" ht="24" customHeight="1" thickBot="1" x14ac:dyDescent="0.25">
      <c r="A57" s="1258" t="s">
        <v>562</v>
      </c>
      <c r="B57" s="1258"/>
      <c r="C57" s="843"/>
      <c r="D57" s="1259">
        <f>E6*C57</f>
        <v>0</v>
      </c>
      <c r="E57" s="1260"/>
      <c r="F57" s="376"/>
      <c r="G57" s="1261">
        <f>D57*K51</f>
        <v>0</v>
      </c>
      <c r="H57" s="1262"/>
      <c r="I57" s="841">
        <f>D57*L34</f>
        <v>0</v>
      </c>
      <c r="J57" s="1248"/>
      <c r="K57" s="1248"/>
      <c r="L57" s="370"/>
    </row>
    <row r="58" spans="1:21" ht="16.5" thickTop="1" x14ac:dyDescent="0.2">
      <c r="A58" s="382" t="s">
        <v>563</v>
      </c>
      <c r="B58" s="383"/>
      <c r="C58" s="844">
        <f>SUM(C55:C57)</f>
        <v>0</v>
      </c>
      <c r="D58" s="1246">
        <f>SUM(D55:E57)</f>
        <v>0</v>
      </c>
      <c r="E58" s="1246"/>
      <c r="F58" s="384"/>
      <c r="G58" s="1247">
        <f>SUM(G55:G57)</f>
        <v>0</v>
      </c>
      <c r="H58" s="1247"/>
      <c r="I58" s="845">
        <f>SUM(I55:I57)</f>
        <v>0</v>
      </c>
      <c r="J58" s="1248"/>
      <c r="K58" s="1248"/>
      <c r="L58" s="370"/>
    </row>
    <row r="59" spans="1:21" ht="18" customHeight="1" x14ac:dyDescent="0.2">
      <c r="A59" s="382" t="s">
        <v>564</v>
      </c>
      <c r="B59" s="383"/>
      <c r="C59" s="385"/>
      <c r="D59" s="1249">
        <f>IFERROR(I58*100/G58,0)</f>
        <v>0</v>
      </c>
      <c r="E59" s="1250"/>
      <c r="F59" s="1250"/>
      <c r="G59" s="1250"/>
      <c r="H59" s="1251"/>
      <c r="J59" s="1248"/>
      <c r="K59" s="1248"/>
      <c r="L59" s="370"/>
    </row>
    <row r="60" spans="1:21" ht="15.75" x14ac:dyDescent="0.2">
      <c r="J60" s="1248"/>
      <c r="K60" s="1248"/>
      <c r="N60" s="319"/>
    </row>
    <row r="61" spans="1:21" ht="21" customHeight="1" x14ac:dyDescent="0.2">
      <c r="A61" s="1252" t="s">
        <v>565</v>
      </c>
      <c r="B61" s="1253"/>
      <c r="C61" s="1253"/>
      <c r="D61" s="1253"/>
      <c r="E61" s="1254"/>
      <c r="F61" s="386"/>
      <c r="G61" s="846" t="str">
        <f>IF(ISERROR(G58/E6)," ",(G58/E6))</f>
        <v xml:space="preserve"> </v>
      </c>
      <c r="H61" s="1248"/>
      <c r="I61" s="1248"/>
      <c r="J61" s="1248"/>
      <c r="K61" s="1248"/>
      <c r="L61" s="1248"/>
      <c r="M61" s="1248"/>
      <c r="N61" s="319"/>
    </row>
    <row r="62" spans="1:21" x14ac:dyDescent="0.2">
      <c r="A62" s="373"/>
      <c r="B62" s="373"/>
      <c r="C62" s="374"/>
      <c r="D62" s="370"/>
      <c r="G62" s="374"/>
      <c r="H62" s="370"/>
      <c r="K62" s="374"/>
      <c r="L62" s="370"/>
      <c r="N62" s="319"/>
    </row>
    <row r="63" spans="1:21" ht="21" customHeight="1" thickBot="1" x14ac:dyDescent="0.25">
      <c r="A63" s="1255" t="s">
        <v>5004</v>
      </c>
      <c r="B63" s="1256"/>
      <c r="C63" s="1256"/>
      <c r="D63" s="1256"/>
      <c r="E63" s="1256"/>
      <c r="F63" s="1256"/>
      <c r="G63" s="1256"/>
      <c r="H63" s="1256"/>
      <c r="I63" s="1256"/>
      <c r="J63" s="1256"/>
      <c r="K63" s="1256"/>
      <c r="L63" s="1256"/>
      <c r="M63" s="1257"/>
      <c r="N63" s="319"/>
    </row>
    <row r="64" spans="1:21" s="324" customFormat="1" ht="24.75" customHeight="1" thickTop="1" thickBot="1" x14ac:dyDescent="0.25">
      <c r="A64" s="1243" t="s">
        <v>5005</v>
      </c>
      <c r="B64" s="1244"/>
      <c r="C64" s="1244"/>
      <c r="D64" s="1244"/>
      <c r="E64" s="1244"/>
      <c r="F64" s="1244"/>
      <c r="G64" s="1244"/>
      <c r="H64" s="1244"/>
      <c r="I64" s="1244"/>
      <c r="J64" s="1244"/>
      <c r="K64" s="1244"/>
      <c r="L64" s="1244"/>
      <c r="M64" s="1245"/>
      <c r="N64" s="387"/>
      <c r="O64" s="318"/>
      <c r="P64" s="318"/>
      <c r="Q64" s="318"/>
      <c r="R64" s="318"/>
      <c r="S64" s="319"/>
    </row>
    <row r="65" spans="2:19" s="324" customFormat="1" ht="22.5" customHeight="1" thickTop="1" x14ac:dyDescent="0.2">
      <c r="B65" s="388"/>
      <c r="C65" s="389"/>
      <c r="D65" s="328"/>
      <c r="E65" s="328"/>
      <c r="F65" s="328"/>
      <c r="G65" s="328"/>
      <c r="H65" s="328"/>
      <c r="J65" s="328"/>
      <c r="K65" s="328"/>
      <c r="L65" s="328"/>
      <c r="N65" s="327"/>
      <c r="O65" s="318"/>
      <c r="P65" s="318"/>
      <c r="Q65" s="318"/>
      <c r="R65" s="318"/>
      <c r="S65" s="319"/>
    </row>
  </sheetData>
  <sheetProtection algorithmName="SHA-512" hashValue="+cITOD2AIiLTJrLX6cqCoI5NJF1wYrF2HCKMeuVLgBlKF+o551Ii3bqLWzD5XPabMRdn2fuq3hPO0PfoGvRTVA==" saltValue="gcrg6FVVX1uCDu5/KFnsCg==" spinCount="100000" sheet="1" objects="1" scenarios="1" selectLockedCells="1"/>
  <mergeCells count="84">
    <mergeCell ref="M7:M8"/>
    <mergeCell ref="C9:E9"/>
    <mergeCell ref="G9:I9"/>
    <mergeCell ref="K9:M9"/>
    <mergeCell ref="A1:D1"/>
    <mergeCell ref="E1:M2"/>
    <mergeCell ref="A2:D2"/>
    <mergeCell ref="A4:B4"/>
    <mergeCell ref="E4:G4"/>
    <mergeCell ref="A5:B5"/>
    <mergeCell ref="E5:G5"/>
    <mergeCell ref="A15:B15"/>
    <mergeCell ref="A6:B6"/>
    <mergeCell ref="E6:G6"/>
    <mergeCell ref="A7:B7"/>
    <mergeCell ref="K7:L8"/>
    <mergeCell ref="A10:B10"/>
    <mergeCell ref="A11:B11"/>
    <mergeCell ref="A12:B12"/>
    <mergeCell ref="A13:B13"/>
    <mergeCell ref="A14:B14"/>
    <mergeCell ref="A27:B27"/>
    <mergeCell ref="A16:B16"/>
    <mergeCell ref="A17:B17"/>
    <mergeCell ref="A18:B18"/>
    <mergeCell ref="A19:B19"/>
    <mergeCell ref="A20:B20"/>
    <mergeCell ref="A21:B21"/>
    <mergeCell ref="A22:B22"/>
    <mergeCell ref="A23:B23"/>
    <mergeCell ref="A24:B24"/>
    <mergeCell ref="A25:B25"/>
    <mergeCell ref="A26:B26"/>
    <mergeCell ref="A40:B40"/>
    <mergeCell ref="A28:B28"/>
    <mergeCell ref="A29:B29"/>
    <mergeCell ref="B30:B31"/>
    <mergeCell ref="A32:B32"/>
    <mergeCell ref="A33:B33"/>
    <mergeCell ref="A34:B34"/>
    <mergeCell ref="A35:B35"/>
    <mergeCell ref="A36:B36"/>
    <mergeCell ref="A37:B37"/>
    <mergeCell ref="A38:B38"/>
    <mergeCell ref="A39:B39"/>
    <mergeCell ref="A51:B51"/>
    <mergeCell ref="A41:B41"/>
    <mergeCell ref="A42:B42"/>
    <mergeCell ref="Q42:Q43"/>
    <mergeCell ref="R42:R43"/>
    <mergeCell ref="A43:B43"/>
    <mergeCell ref="A44:B44"/>
    <mergeCell ref="A45:B45"/>
    <mergeCell ref="A46:B46"/>
    <mergeCell ref="A47:B47"/>
    <mergeCell ref="A48:B48"/>
    <mergeCell ref="A50:B50"/>
    <mergeCell ref="A57:B57"/>
    <mergeCell ref="D57:E57"/>
    <mergeCell ref="G57:H57"/>
    <mergeCell ref="J57:K57"/>
    <mergeCell ref="A52:B52"/>
    <mergeCell ref="D54:E54"/>
    <mergeCell ref="G54:H54"/>
    <mergeCell ref="A55:B55"/>
    <mergeCell ref="D55:E55"/>
    <mergeCell ref="G55:H55"/>
    <mergeCell ref="J55:K55"/>
    <mergeCell ref="A56:B56"/>
    <mergeCell ref="D56:E56"/>
    <mergeCell ref="G56:H56"/>
    <mergeCell ref="J56:K56"/>
    <mergeCell ref="A64:M64"/>
    <mergeCell ref="D58:E58"/>
    <mergeCell ref="G58:H58"/>
    <mergeCell ref="J58:K58"/>
    <mergeCell ref="D59:H59"/>
    <mergeCell ref="J59:K59"/>
    <mergeCell ref="J60:K60"/>
    <mergeCell ref="A61:E61"/>
    <mergeCell ref="H61:I61"/>
    <mergeCell ref="J61:K61"/>
    <mergeCell ref="L61:M61"/>
    <mergeCell ref="A63:M63"/>
  </mergeCells>
  <conditionalFormatting sqref="A1:A2">
    <cfRule type="expression" dxfId="26" priority="2">
      <formula>CELL("schutz",A1)=0</formula>
    </cfRule>
  </conditionalFormatting>
  <conditionalFormatting sqref="A11:B19">
    <cfRule type="expression" dxfId="25" priority="1">
      <formula>CELL("schutz",A11)=0</formula>
    </cfRule>
  </conditionalFormatting>
  <conditionalFormatting sqref="C12:C19">
    <cfRule type="expression" dxfId="24" priority="5">
      <formula>CELL("schutz",C12)=0</formula>
    </cfRule>
  </conditionalFormatting>
  <conditionalFormatting sqref="E1 A3:M6 A7:J9 A10:M10 C11:M11 D12:F13 H12:J13 L12:M19 D14:J16 D17:F19 H17:J19 A20:M53 A54:I55 J54:M60 A56:D56 F56:G56 I56:I57 A57:G57 A58:I60 A61:M62 A63:I64">
    <cfRule type="expression" dxfId="23" priority="10">
      <formula>CELL("schutz",A1)=0</formula>
    </cfRule>
  </conditionalFormatting>
  <conditionalFormatting sqref="G12:G13">
    <cfRule type="expression" dxfId="22" priority="7">
      <formula>CELL("schutz",G12)=0</formula>
    </cfRule>
  </conditionalFormatting>
  <conditionalFormatting sqref="G17:G19">
    <cfRule type="expression" dxfId="21" priority="6">
      <formula>CELL("schutz",G17)=0</formula>
    </cfRule>
  </conditionalFormatting>
  <conditionalFormatting sqref="K12:K19">
    <cfRule type="expression" dxfId="20" priority="8">
      <formula>CELL("schutz",K12)=0</formula>
    </cfRule>
  </conditionalFormatting>
  <conditionalFormatting sqref="K7:M9">
    <cfRule type="expression" dxfId="19" priority="9">
      <formula>CELL("schutz",K7)=0</formula>
    </cfRule>
  </conditionalFormatting>
  <printOptions horizontalCentered="1"/>
  <pageMargins left="0.70866141732283472" right="0.70866141732283472" top="0.74803149606299213" bottom="0.74803149606299213" header="0.31496062992125984" footer="0.11811023622047245"/>
  <pageSetup paperSize="9" scale="48" firstPageNumber="0"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A70ABB-7FC9-461C-82E7-8008C88AD56E}">
  <sheetPr codeName="Tabelle5">
    <tabColor rgb="FFC00000"/>
  </sheetPr>
  <dimension ref="A1:P43"/>
  <sheetViews>
    <sheetView showGridLines="0" zoomScale="120" zoomScaleNormal="120" workbookViewId="0">
      <selection activeCell="E10" sqref="E10 D15"/>
    </sheetView>
  </sheetViews>
  <sheetFormatPr baseColWidth="10" defaultColWidth="11.42578125" defaultRowHeight="15" x14ac:dyDescent="0.25"/>
  <cols>
    <col min="1" max="1" width="11.140625" style="393" customWidth="1"/>
    <col min="2" max="2" width="15.42578125" style="393" customWidth="1"/>
    <col min="3" max="3" width="11.42578125" style="393"/>
    <col min="4" max="4" width="18.42578125" style="393" customWidth="1"/>
    <col min="5" max="5" width="14.85546875" style="400" customWidth="1"/>
    <col min="6" max="6" width="20.42578125" style="393" customWidth="1"/>
    <col min="7" max="16384" width="11.42578125" style="391"/>
  </cols>
  <sheetData>
    <row r="1" spans="1:16" s="319" customFormat="1" ht="57" customHeight="1" x14ac:dyDescent="0.2">
      <c r="A1" s="1373" t="str">
        <f>'SVS Unterhaltsreinigung'!A1</f>
        <v>Johannes Gutenberg-Universität Mainz
Saarstr. 21, 55122 Mainz - Los 2</v>
      </c>
      <c r="B1" s="1374"/>
      <c r="C1" s="1374"/>
      <c r="D1" s="1374"/>
      <c r="E1" s="1375" t="str">
        <f>'SVS Unterhaltsreinigung'!E1</f>
        <v>Firmendaten ergänzen</v>
      </c>
      <c r="F1" s="1376"/>
      <c r="G1" s="390"/>
      <c r="H1" s="390"/>
      <c r="I1" s="390"/>
      <c r="J1" s="317"/>
      <c r="K1" s="318"/>
      <c r="L1" s="318"/>
      <c r="M1" s="318"/>
      <c r="N1" s="318"/>
    </row>
    <row r="2" spans="1:16" s="324" customFormat="1" ht="16.5" customHeight="1" thickBot="1" x14ac:dyDescent="0.3">
      <c r="A2" s="1379" t="s">
        <v>566</v>
      </c>
      <c r="B2" s="1380"/>
      <c r="C2" s="1380"/>
      <c r="D2" s="1380"/>
      <c r="E2" s="1377"/>
      <c r="F2" s="1378"/>
      <c r="G2" s="390"/>
      <c r="H2" s="390"/>
      <c r="I2" s="390"/>
      <c r="J2" s="320"/>
      <c r="K2" s="321"/>
      <c r="L2" s="321"/>
      <c r="M2" s="321"/>
      <c r="N2" s="321"/>
      <c r="O2" s="322"/>
      <c r="P2" s="323"/>
    </row>
    <row r="3" spans="1:16" ht="22.5" customHeight="1" x14ac:dyDescent="0.25">
      <c r="A3" s="1356" t="s">
        <v>567</v>
      </c>
      <c r="B3" s="1356"/>
      <c r="C3" s="1356"/>
      <c r="D3" s="1356"/>
      <c r="E3" s="1356"/>
      <c r="F3" s="1356"/>
    </row>
    <row r="4" spans="1:16" ht="25.5" x14ac:dyDescent="0.25">
      <c r="A4" s="1357"/>
      <c r="B4" s="1358"/>
      <c r="C4" s="847" t="s">
        <v>568</v>
      </c>
      <c r="D4" s="848" t="s">
        <v>569</v>
      </c>
      <c r="E4" s="848"/>
      <c r="F4" s="848" t="s">
        <v>570</v>
      </c>
    </row>
    <row r="5" spans="1:16" ht="15.75" thickBot="1" x14ac:dyDescent="0.3">
      <c r="A5" s="1359" t="s">
        <v>571</v>
      </c>
      <c r="B5" s="1360"/>
      <c r="C5" s="577">
        <f>F8</f>
        <v>0</v>
      </c>
      <c r="D5" s="578">
        <f>E17</f>
        <v>0</v>
      </c>
      <c r="E5" s="579"/>
      <c r="F5" s="580">
        <f>C5*D5</f>
        <v>0</v>
      </c>
    </row>
    <row r="6" spans="1:16" ht="15.75" thickTop="1" x14ac:dyDescent="0.25">
      <c r="A6" s="392"/>
      <c r="E6" s="393"/>
    </row>
    <row r="7" spans="1:16" ht="26.25" thickBot="1" x14ac:dyDescent="0.3">
      <c r="A7" s="1340" t="s">
        <v>572</v>
      </c>
      <c r="B7" s="1340"/>
      <c r="C7" s="1340"/>
      <c r="D7" s="849" t="s">
        <v>573</v>
      </c>
      <c r="E7" s="850" t="s">
        <v>574</v>
      </c>
      <c r="F7" s="851" t="s">
        <v>575</v>
      </c>
    </row>
    <row r="8" spans="1:16" ht="16.5" thickTop="1" thickBot="1" x14ac:dyDescent="0.3">
      <c r="A8" s="1340"/>
      <c r="B8" s="1340"/>
      <c r="C8" s="1341"/>
      <c r="D8" s="627"/>
      <c r="E8" s="852">
        <v>250</v>
      </c>
      <c r="F8" s="853">
        <f>D8*E8</f>
        <v>0</v>
      </c>
    </row>
    <row r="9" spans="1:16" ht="16.5" thickTop="1" thickBot="1" x14ac:dyDescent="0.3">
      <c r="A9" s="394"/>
      <c r="E9" s="395"/>
      <c r="F9" s="396"/>
    </row>
    <row r="10" spans="1:16" ht="31.5" customHeight="1" x14ac:dyDescent="0.25">
      <c r="A10" s="1342" t="s">
        <v>509</v>
      </c>
      <c r="B10" s="1343"/>
      <c r="C10" s="1343"/>
      <c r="D10" s="1344"/>
      <c r="E10" s="854"/>
      <c r="F10" s="1345" t="s">
        <v>576</v>
      </c>
    </row>
    <row r="11" spans="1:16" ht="22.5" customHeight="1" thickTop="1" x14ac:dyDescent="0.25">
      <c r="A11" s="1348" t="s">
        <v>577</v>
      </c>
      <c r="B11" s="1348"/>
      <c r="C11" s="1349"/>
      <c r="D11" s="855"/>
      <c r="E11" s="856">
        <f>$E$10*D11</f>
        <v>0</v>
      </c>
      <c r="F11" s="1346"/>
    </row>
    <row r="12" spans="1:16" ht="22.5" customHeight="1" x14ac:dyDescent="0.25">
      <c r="A12" s="1350" t="s">
        <v>578</v>
      </c>
      <c r="B12" s="1350"/>
      <c r="C12" s="1351"/>
      <c r="D12" s="857"/>
      <c r="E12" s="856">
        <f>$E$10*D12</f>
        <v>0</v>
      </c>
      <c r="F12" s="1346"/>
    </row>
    <row r="13" spans="1:16" ht="22.5" customHeight="1" x14ac:dyDescent="0.25">
      <c r="A13" s="1351" t="s">
        <v>579</v>
      </c>
      <c r="B13" s="1352"/>
      <c r="C13" s="1352"/>
      <c r="D13" s="857"/>
      <c r="E13" s="858">
        <f>$E$10*D13</f>
        <v>0</v>
      </c>
      <c r="F13" s="1346"/>
    </row>
    <row r="14" spans="1:16" ht="22.5" customHeight="1" x14ac:dyDescent="0.25">
      <c r="A14" s="1348" t="s">
        <v>580</v>
      </c>
      <c r="B14" s="1348"/>
      <c r="C14" s="1349"/>
      <c r="D14" s="857"/>
      <c r="E14" s="858">
        <f>$E$10*D14</f>
        <v>0</v>
      </c>
      <c r="F14" s="1346"/>
    </row>
    <row r="15" spans="1:16" ht="22.5" customHeight="1" thickBot="1" x14ac:dyDescent="0.3">
      <c r="A15" s="1348" t="s">
        <v>581</v>
      </c>
      <c r="B15" s="1348"/>
      <c r="C15" s="1349"/>
      <c r="D15" s="859"/>
      <c r="E15" s="858">
        <f>$E$10*D15</f>
        <v>0</v>
      </c>
      <c r="F15" s="1346"/>
    </row>
    <row r="16" spans="1:16" ht="22.5" customHeight="1" thickTop="1" x14ac:dyDescent="0.25">
      <c r="A16" s="1353" t="s">
        <v>582</v>
      </c>
      <c r="B16" s="1353"/>
      <c r="C16" s="1353"/>
      <c r="D16" s="1354"/>
      <c r="E16" s="860">
        <f>SUM(E10:E15)</f>
        <v>0</v>
      </c>
      <c r="F16" s="1346"/>
    </row>
    <row r="17" spans="1:6" ht="22.5" customHeight="1" x14ac:dyDescent="0.25">
      <c r="A17" s="1355" t="s">
        <v>583</v>
      </c>
      <c r="B17" s="1355"/>
      <c r="C17" s="1355"/>
      <c r="D17" s="1355"/>
      <c r="E17" s="861">
        <f>SUM(E16:E16)</f>
        <v>0</v>
      </c>
      <c r="F17" s="1347"/>
    </row>
    <row r="18" spans="1:6" ht="33.75" customHeight="1" x14ac:dyDescent="0.25">
      <c r="A18" s="394"/>
      <c r="E18" s="396"/>
      <c r="F18" s="396"/>
    </row>
    <row r="19" spans="1:6" x14ac:dyDescent="0.25">
      <c r="A19" s="1356" t="s">
        <v>584</v>
      </c>
      <c r="B19" s="1356"/>
      <c r="C19" s="1356"/>
      <c r="D19" s="1356"/>
      <c r="E19" s="1356"/>
      <c r="F19" s="1356"/>
    </row>
    <row r="20" spans="1:6" ht="26.25" thickBot="1" x14ac:dyDescent="0.3">
      <c r="A20" s="1357"/>
      <c r="B20" s="1358"/>
      <c r="C20" s="847" t="s">
        <v>568</v>
      </c>
      <c r="D20" s="848" t="s">
        <v>569</v>
      </c>
      <c r="E20" s="848"/>
      <c r="F20" s="848" t="s">
        <v>585</v>
      </c>
    </row>
    <row r="21" spans="1:6" ht="16.5" thickTop="1" thickBot="1" x14ac:dyDescent="0.3">
      <c r="A21" s="1359" t="s">
        <v>571</v>
      </c>
      <c r="B21" s="1360"/>
      <c r="C21" s="577">
        <f>F24</f>
        <v>0</v>
      </c>
      <c r="D21" s="628"/>
      <c r="E21" s="579"/>
      <c r="F21" s="580">
        <f>C21*D21</f>
        <v>0</v>
      </c>
    </row>
    <row r="22" spans="1:6" ht="15.75" thickTop="1" x14ac:dyDescent="0.25">
      <c r="A22" s="392"/>
      <c r="E22" s="393"/>
    </row>
    <row r="23" spans="1:6" ht="27.75" customHeight="1" thickBot="1" x14ac:dyDescent="0.3">
      <c r="A23" s="1361" t="s">
        <v>572</v>
      </c>
      <c r="B23" s="1362"/>
      <c r="C23" s="1363"/>
      <c r="D23" s="849" t="s">
        <v>573</v>
      </c>
      <c r="E23" s="850" t="s">
        <v>574</v>
      </c>
      <c r="F23" s="851" t="s">
        <v>575</v>
      </c>
    </row>
    <row r="24" spans="1:6" ht="22.5" customHeight="1" thickTop="1" thickBot="1" x14ac:dyDescent="0.3">
      <c r="A24" s="1364"/>
      <c r="B24" s="1365"/>
      <c r="C24" s="1366"/>
      <c r="D24" s="627"/>
      <c r="E24" s="862">
        <v>200</v>
      </c>
      <c r="F24" s="853">
        <f>D24*E24</f>
        <v>0</v>
      </c>
    </row>
    <row r="25" spans="1:6" ht="15.75" thickTop="1" x14ac:dyDescent="0.25">
      <c r="E25" s="397"/>
    </row>
    <row r="26" spans="1:6" ht="31.5" customHeight="1" x14ac:dyDescent="0.25">
      <c r="A26" s="1370" t="s">
        <v>586</v>
      </c>
      <c r="B26" s="1371"/>
      <c r="C26" s="1371"/>
      <c r="D26" s="1371"/>
      <c r="E26" s="1371"/>
      <c r="F26" s="1372"/>
    </row>
    <row r="27" spans="1:6" ht="16.5" thickBot="1" x14ac:dyDescent="0.3">
      <c r="A27" s="1367" t="s">
        <v>5006</v>
      </c>
      <c r="B27" s="1368"/>
      <c r="C27" s="1368"/>
      <c r="D27" s="1368"/>
      <c r="E27" s="1368"/>
      <c r="F27" s="1369"/>
    </row>
    <row r="28" spans="1:6" ht="17.25" thickTop="1" thickBot="1" x14ac:dyDescent="0.3">
      <c r="A28" s="1337" t="s">
        <v>587</v>
      </c>
      <c r="B28" s="1338"/>
      <c r="C28" s="1338"/>
      <c r="D28" s="1338"/>
      <c r="E28" s="1338"/>
      <c r="F28" s="1339"/>
    </row>
    <row r="29" spans="1:6" ht="15.75" thickTop="1" x14ac:dyDescent="0.25">
      <c r="A29" s="398"/>
      <c r="E29" s="393"/>
    </row>
    <row r="30" spans="1:6" x14ac:dyDescent="0.25">
      <c r="A30" s="399"/>
      <c r="E30" s="393"/>
    </row>
    <row r="31" spans="1:6" x14ac:dyDescent="0.25">
      <c r="A31" s="399"/>
      <c r="E31" s="393"/>
    </row>
    <row r="32" spans="1:6" x14ac:dyDescent="0.25">
      <c r="A32" s="399"/>
      <c r="E32" s="393"/>
    </row>
    <row r="33" spans="1:1" s="393" customFormat="1" ht="12.75" x14ac:dyDescent="0.2">
      <c r="A33" s="399"/>
    </row>
    <row r="34" spans="1:1" s="393" customFormat="1" ht="12.75" x14ac:dyDescent="0.2">
      <c r="A34" s="399"/>
    </row>
    <row r="35" spans="1:1" s="393" customFormat="1" ht="12.75" x14ac:dyDescent="0.2">
      <c r="A35" s="399"/>
    </row>
    <row r="36" spans="1:1" s="393" customFormat="1" ht="12.75" x14ac:dyDescent="0.2">
      <c r="A36" s="399"/>
    </row>
    <row r="37" spans="1:1" s="393" customFormat="1" ht="12.75" x14ac:dyDescent="0.2">
      <c r="A37" s="399"/>
    </row>
    <row r="38" spans="1:1" s="393" customFormat="1" ht="12.75" x14ac:dyDescent="0.2">
      <c r="A38" s="399"/>
    </row>
    <row r="39" spans="1:1" s="393" customFormat="1" ht="12.75" x14ac:dyDescent="0.2">
      <c r="A39" s="399"/>
    </row>
    <row r="40" spans="1:1" s="393" customFormat="1" ht="12.75" x14ac:dyDescent="0.2">
      <c r="A40" s="399"/>
    </row>
    <row r="41" spans="1:1" s="393" customFormat="1" ht="12.75" x14ac:dyDescent="0.2">
      <c r="A41" s="399"/>
    </row>
    <row r="42" spans="1:1" s="393" customFormat="1" ht="12.75" x14ac:dyDescent="0.2">
      <c r="A42" s="399"/>
    </row>
    <row r="43" spans="1:1" s="393" customFormat="1" ht="12.75" x14ac:dyDescent="0.2">
      <c r="A43" s="399"/>
    </row>
  </sheetData>
  <sheetProtection algorithmName="SHA-512" hashValue="obt7DMY1LQPE8NYnu5kWm7EA+AHQAmusP8xfGPOdZNKf6juYd5aMzpRPbLDwtMg1cNSi7bFg1gNLhnF996pZfw==" saltValue="gwmpbfZXOeUTfJKwKlezZw==" spinCount="100000" sheet="1" objects="1" scenarios="1"/>
  <mergeCells count="23">
    <mergeCell ref="A26:F26"/>
    <mergeCell ref="A5:B5"/>
    <mergeCell ref="A1:D1"/>
    <mergeCell ref="E1:F2"/>
    <mergeCell ref="A2:D2"/>
    <mergeCell ref="A3:F3"/>
    <mergeCell ref="A4:B4"/>
    <mergeCell ref="A28:F28"/>
    <mergeCell ref="A7:C8"/>
    <mergeCell ref="A10:D10"/>
    <mergeCell ref="F10:F17"/>
    <mergeCell ref="A11:C11"/>
    <mergeCell ref="A12:C12"/>
    <mergeCell ref="A13:C13"/>
    <mergeCell ref="A14:C14"/>
    <mergeCell ref="A15:C15"/>
    <mergeCell ref="A16:D16"/>
    <mergeCell ref="A17:D17"/>
    <mergeCell ref="A19:F19"/>
    <mergeCell ref="A20:B20"/>
    <mergeCell ref="A21:B21"/>
    <mergeCell ref="A23:C24"/>
    <mergeCell ref="A27:F27"/>
  </mergeCells>
  <conditionalFormatting sqref="A26">
    <cfRule type="expression" dxfId="18" priority="1">
      <formula>CELL("schutz",A26)=0</formula>
    </cfRule>
  </conditionalFormatting>
  <conditionalFormatting sqref="A10:B10">
    <cfRule type="expression" dxfId="17" priority="2">
      <formula>CELL("schutz",A10)=0</formula>
    </cfRule>
  </conditionalFormatting>
  <conditionalFormatting sqref="E1 A1:A2 A3:F9 E10:F10 A11:F25 A27:F28">
    <cfRule type="expression" dxfId="16" priority="4">
      <formula>CELL("schutz",A1)=0</formula>
    </cfRule>
  </conditionalFormatting>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D312F1-2E04-4171-9CB2-9D8E8877CEDF}">
  <sheetPr codeName="Tabelle6">
    <tabColor rgb="FFC00000"/>
  </sheetPr>
  <dimension ref="A1:G40"/>
  <sheetViews>
    <sheetView showGridLines="0" topLeftCell="A10" zoomScale="110" zoomScaleNormal="110" workbookViewId="0">
      <selection activeCell="J34" sqref="J34"/>
    </sheetView>
  </sheetViews>
  <sheetFormatPr baseColWidth="10" defaultColWidth="11.42578125" defaultRowHeight="15" x14ac:dyDescent="0.25"/>
  <cols>
    <col min="1" max="1" width="5.42578125" style="393" customWidth="1"/>
    <col min="2" max="2" width="30.42578125" style="393" customWidth="1"/>
    <col min="3" max="3" width="11.5703125" style="393" customWidth="1"/>
    <col min="4" max="4" width="9" style="393" customWidth="1"/>
    <col min="5" max="5" width="12.42578125" style="393" customWidth="1"/>
    <col min="6" max="6" width="12.42578125" style="400" customWidth="1"/>
    <col min="7" max="7" width="13.140625" style="393" customWidth="1"/>
    <col min="8" max="16384" width="11.42578125" style="391"/>
  </cols>
  <sheetData>
    <row r="1" spans="1:7" ht="53.25" customHeight="1" x14ac:dyDescent="0.25">
      <c r="A1" s="1382" t="str">
        <f>'SVS Unterhaltsreinigung'!A1</f>
        <v>Johannes Gutenberg-Universität Mainz
Saarstr. 21, 55122 Mainz - Los 2</v>
      </c>
      <c r="B1" s="1383"/>
      <c r="C1" s="1383"/>
      <c r="D1" s="1383"/>
      <c r="E1" s="1375" t="str">
        <f>'SVS Unterhaltsreinigung'!E1</f>
        <v>Firmendaten ergänzen</v>
      </c>
      <c r="F1" s="1384"/>
      <c r="G1" s="1376"/>
    </row>
    <row r="2" spans="1:7" ht="16.5" customHeight="1" thickBot="1" x14ac:dyDescent="0.3">
      <c r="A2" s="1386" t="s">
        <v>588</v>
      </c>
      <c r="B2" s="1387"/>
      <c r="C2" s="1387"/>
      <c r="D2" s="1387"/>
      <c r="E2" s="1377"/>
      <c r="F2" s="1385"/>
      <c r="G2" s="1378"/>
    </row>
    <row r="3" spans="1:7" ht="22.5" customHeight="1" x14ac:dyDescent="0.25">
      <c r="A3" s="1388" t="s">
        <v>589</v>
      </c>
      <c r="B3" s="1389"/>
      <c r="C3" s="1389"/>
      <c r="D3" s="1389"/>
      <c r="E3" s="1389"/>
      <c r="F3" s="1390"/>
      <c r="G3" s="863">
        <f>ROUND('Zusammenfassung 05.2025'!B48,0)</f>
        <v>0</v>
      </c>
    </row>
    <row r="4" spans="1:7" ht="51" x14ac:dyDescent="0.25">
      <c r="A4" s="864" t="s">
        <v>590</v>
      </c>
      <c r="B4" s="865" t="s">
        <v>591</v>
      </c>
      <c r="C4" s="866" t="s">
        <v>592</v>
      </c>
      <c r="D4" s="866" t="s">
        <v>593</v>
      </c>
      <c r="E4" s="867" t="s">
        <v>594</v>
      </c>
      <c r="F4" s="867" t="s">
        <v>595</v>
      </c>
      <c r="G4" s="868" t="s">
        <v>596</v>
      </c>
    </row>
    <row r="5" spans="1:7" ht="15.75" thickBot="1" x14ac:dyDescent="0.3">
      <c r="A5" s="1391" t="s">
        <v>53</v>
      </c>
      <c r="B5" s="1392"/>
      <c r="C5" s="869" t="s">
        <v>597</v>
      </c>
      <c r="D5" s="870" t="s">
        <v>598</v>
      </c>
      <c r="E5" s="871"/>
      <c r="F5" s="872"/>
      <c r="G5" s="872">
        <f>SUM(G6:G35)</f>
        <v>0</v>
      </c>
    </row>
    <row r="6" spans="1:7" ht="15.75" thickTop="1" x14ac:dyDescent="0.25">
      <c r="A6" s="873">
        <v>1</v>
      </c>
      <c r="B6" s="874" t="s">
        <v>599</v>
      </c>
      <c r="C6" s="538"/>
      <c r="D6" s="539"/>
      <c r="E6" s="875">
        <f>C6*D6</f>
        <v>0</v>
      </c>
      <c r="F6" s="875">
        <f>E6*$G$3</f>
        <v>0</v>
      </c>
      <c r="G6" s="876">
        <f>F6*12</f>
        <v>0</v>
      </c>
    </row>
    <row r="7" spans="1:7" ht="15.75" thickBot="1" x14ac:dyDescent="0.3">
      <c r="A7" s="877">
        <v>2</v>
      </c>
      <c r="B7" s="878" t="s">
        <v>600</v>
      </c>
      <c r="C7" s="879"/>
      <c r="D7" s="880"/>
      <c r="E7" s="875">
        <f t="shared" ref="E7:E35" si="0">C7*D7</f>
        <v>0</v>
      </c>
      <c r="F7" s="875">
        <f t="shared" ref="F7:F35" si="1">E7*$G$3</f>
        <v>0</v>
      </c>
      <c r="G7" s="876">
        <f t="shared" ref="G7:G35" si="2">F7*12</f>
        <v>0</v>
      </c>
    </row>
    <row r="8" spans="1:7" ht="15.75" thickTop="1" x14ac:dyDescent="0.25">
      <c r="A8" s="881">
        <v>3</v>
      </c>
      <c r="B8" s="540"/>
      <c r="C8" s="882"/>
      <c r="D8" s="880"/>
      <c r="E8" s="875">
        <f t="shared" si="0"/>
        <v>0</v>
      </c>
      <c r="F8" s="875">
        <f t="shared" si="1"/>
        <v>0</v>
      </c>
      <c r="G8" s="876">
        <f t="shared" si="2"/>
        <v>0</v>
      </c>
    </row>
    <row r="9" spans="1:7" x14ac:dyDescent="0.25">
      <c r="A9" s="881">
        <v>4</v>
      </c>
      <c r="B9" s="883"/>
      <c r="C9" s="884"/>
      <c r="D9" s="880"/>
      <c r="E9" s="875">
        <f t="shared" si="0"/>
        <v>0</v>
      </c>
      <c r="F9" s="875">
        <f t="shared" si="1"/>
        <v>0</v>
      </c>
      <c r="G9" s="876">
        <f t="shared" si="2"/>
        <v>0</v>
      </c>
    </row>
    <row r="10" spans="1:7" x14ac:dyDescent="0.25">
      <c r="A10" s="881">
        <v>5</v>
      </c>
      <c r="B10" s="883"/>
      <c r="C10" s="884"/>
      <c r="D10" s="880"/>
      <c r="E10" s="875">
        <f t="shared" si="0"/>
        <v>0</v>
      </c>
      <c r="F10" s="875">
        <f t="shared" si="1"/>
        <v>0</v>
      </c>
      <c r="G10" s="876">
        <f t="shared" si="2"/>
        <v>0</v>
      </c>
    </row>
    <row r="11" spans="1:7" x14ac:dyDescent="0.25">
      <c r="A11" s="881">
        <v>6</v>
      </c>
      <c r="B11" s="883"/>
      <c r="C11" s="884"/>
      <c r="D11" s="880"/>
      <c r="E11" s="875">
        <f t="shared" si="0"/>
        <v>0</v>
      </c>
      <c r="F11" s="875">
        <f t="shared" si="1"/>
        <v>0</v>
      </c>
      <c r="G11" s="876">
        <f t="shared" si="2"/>
        <v>0</v>
      </c>
    </row>
    <row r="12" spans="1:7" x14ac:dyDescent="0.25">
      <c r="A12" s="881">
        <v>7</v>
      </c>
      <c r="B12" s="883"/>
      <c r="C12" s="884"/>
      <c r="D12" s="880"/>
      <c r="E12" s="875">
        <f t="shared" si="0"/>
        <v>0</v>
      </c>
      <c r="F12" s="875">
        <f t="shared" si="1"/>
        <v>0</v>
      </c>
      <c r="G12" s="876">
        <f t="shared" si="2"/>
        <v>0</v>
      </c>
    </row>
    <row r="13" spans="1:7" x14ac:dyDescent="0.25">
      <c r="A13" s="881">
        <v>8</v>
      </c>
      <c r="B13" s="883"/>
      <c r="C13" s="884"/>
      <c r="D13" s="880"/>
      <c r="E13" s="875">
        <f t="shared" si="0"/>
        <v>0</v>
      </c>
      <c r="F13" s="875">
        <f t="shared" si="1"/>
        <v>0</v>
      </c>
      <c r="G13" s="876">
        <f t="shared" si="2"/>
        <v>0</v>
      </c>
    </row>
    <row r="14" spans="1:7" x14ac:dyDescent="0.25">
      <c r="A14" s="881">
        <v>9</v>
      </c>
      <c r="B14" s="883"/>
      <c r="C14" s="884"/>
      <c r="D14" s="880"/>
      <c r="E14" s="875">
        <f t="shared" si="0"/>
        <v>0</v>
      </c>
      <c r="F14" s="875">
        <f t="shared" si="1"/>
        <v>0</v>
      </c>
      <c r="G14" s="876">
        <f t="shared" si="2"/>
        <v>0</v>
      </c>
    </row>
    <row r="15" spans="1:7" x14ac:dyDescent="0.25">
      <c r="A15" s="881">
        <v>10</v>
      </c>
      <c r="B15" s="883"/>
      <c r="C15" s="884"/>
      <c r="D15" s="880"/>
      <c r="E15" s="875">
        <f t="shared" si="0"/>
        <v>0</v>
      </c>
      <c r="F15" s="875">
        <f t="shared" si="1"/>
        <v>0</v>
      </c>
      <c r="G15" s="876">
        <f t="shared" si="2"/>
        <v>0</v>
      </c>
    </row>
    <row r="16" spans="1:7" x14ac:dyDescent="0.25">
      <c r="A16" s="881">
        <v>11</v>
      </c>
      <c r="B16" s="883"/>
      <c r="C16" s="884"/>
      <c r="D16" s="880"/>
      <c r="E16" s="875">
        <f t="shared" si="0"/>
        <v>0</v>
      </c>
      <c r="F16" s="875">
        <f t="shared" si="1"/>
        <v>0</v>
      </c>
      <c r="G16" s="876">
        <f t="shared" si="2"/>
        <v>0</v>
      </c>
    </row>
    <row r="17" spans="1:7" x14ac:dyDescent="0.25">
      <c r="A17" s="881">
        <v>12</v>
      </c>
      <c r="B17" s="883"/>
      <c r="C17" s="884"/>
      <c r="D17" s="880"/>
      <c r="E17" s="875">
        <f t="shared" si="0"/>
        <v>0</v>
      </c>
      <c r="F17" s="875">
        <f t="shared" si="1"/>
        <v>0</v>
      </c>
      <c r="G17" s="876">
        <f t="shared" si="2"/>
        <v>0</v>
      </c>
    </row>
    <row r="18" spans="1:7" x14ac:dyDescent="0.25">
      <c r="A18" s="885">
        <v>13</v>
      </c>
      <c r="B18" s="883"/>
      <c r="C18" s="884"/>
      <c r="D18" s="880"/>
      <c r="E18" s="875">
        <f t="shared" si="0"/>
        <v>0</v>
      </c>
      <c r="F18" s="875">
        <f t="shared" si="1"/>
        <v>0</v>
      </c>
      <c r="G18" s="876">
        <f t="shared" si="2"/>
        <v>0</v>
      </c>
    </row>
    <row r="19" spans="1:7" x14ac:dyDescent="0.25">
      <c r="A19" s="885">
        <v>14</v>
      </c>
      <c r="B19" s="883"/>
      <c r="C19" s="884"/>
      <c r="D19" s="880"/>
      <c r="E19" s="875">
        <f t="shared" si="0"/>
        <v>0</v>
      </c>
      <c r="F19" s="875">
        <f t="shared" si="1"/>
        <v>0</v>
      </c>
      <c r="G19" s="876">
        <f t="shared" si="2"/>
        <v>0</v>
      </c>
    </row>
    <row r="20" spans="1:7" x14ac:dyDescent="0.25">
      <c r="A20" s="885">
        <v>15</v>
      </c>
      <c r="B20" s="883"/>
      <c r="C20" s="884"/>
      <c r="D20" s="880"/>
      <c r="E20" s="875">
        <f t="shared" si="0"/>
        <v>0</v>
      </c>
      <c r="F20" s="875">
        <f t="shared" si="1"/>
        <v>0</v>
      </c>
      <c r="G20" s="876">
        <f t="shared" si="2"/>
        <v>0</v>
      </c>
    </row>
    <row r="21" spans="1:7" x14ac:dyDescent="0.25">
      <c r="A21" s="881">
        <v>16</v>
      </c>
      <c r="B21" s="883"/>
      <c r="C21" s="884"/>
      <c r="D21" s="880"/>
      <c r="E21" s="875">
        <f t="shared" si="0"/>
        <v>0</v>
      </c>
      <c r="F21" s="875">
        <f t="shared" si="1"/>
        <v>0</v>
      </c>
      <c r="G21" s="876">
        <f t="shared" si="2"/>
        <v>0</v>
      </c>
    </row>
    <row r="22" spans="1:7" x14ac:dyDescent="0.25">
      <c r="A22" s="881">
        <v>17</v>
      </c>
      <c r="B22" s="883"/>
      <c r="C22" s="884"/>
      <c r="D22" s="880"/>
      <c r="E22" s="875">
        <f t="shared" si="0"/>
        <v>0</v>
      </c>
      <c r="F22" s="875">
        <f t="shared" si="1"/>
        <v>0</v>
      </c>
      <c r="G22" s="876">
        <f t="shared" si="2"/>
        <v>0</v>
      </c>
    </row>
    <row r="23" spans="1:7" x14ac:dyDescent="0.25">
      <c r="A23" s="881">
        <v>18</v>
      </c>
      <c r="B23" s="883"/>
      <c r="C23" s="884"/>
      <c r="D23" s="880"/>
      <c r="E23" s="875">
        <f t="shared" si="0"/>
        <v>0</v>
      </c>
      <c r="F23" s="875">
        <f t="shared" si="1"/>
        <v>0</v>
      </c>
      <c r="G23" s="876">
        <f t="shared" si="2"/>
        <v>0</v>
      </c>
    </row>
    <row r="24" spans="1:7" x14ac:dyDescent="0.25">
      <c r="A24" s="881">
        <v>19</v>
      </c>
      <c r="B24" s="883"/>
      <c r="C24" s="884"/>
      <c r="D24" s="880"/>
      <c r="E24" s="875">
        <f t="shared" si="0"/>
        <v>0</v>
      </c>
      <c r="F24" s="875">
        <f t="shared" si="1"/>
        <v>0</v>
      </c>
      <c r="G24" s="876">
        <f t="shared" si="2"/>
        <v>0</v>
      </c>
    </row>
    <row r="25" spans="1:7" x14ac:dyDescent="0.25">
      <c r="A25" s="881">
        <v>20</v>
      </c>
      <c r="B25" s="883"/>
      <c r="C25" s="884"/>
      <c r="D25" s="880"/>
      <c r="E25" s="875">
        <f t="shared" si="0"/>
        <v>0</v>
      </c>
      <c r="F25" s="875">
        <f t="shared" si="1"/>
        <v>0</v>
      </c>
      <c r="G25" s="876">
        <f t="shared" si="2"/>
        <v>0</v>
      </c>
    </row>
    <row r="26" spans="1:7" x14ac:dyDescent="0.25">
      <c r="A26" s="881">
        <v>21</v>
      </c>
      <c r="B26" s="883"/>
      <c r="C26" s="884"/>
      <c r="D26" s="880"/>
      <c r="E26" s="875">
        <f t="shared" si="0"/>
        <v>0</v>
      </c>
      <c r="F26" s="875">
        <f t="shared" si="1"/>
        <v>0</v>
      </c>
      <c r="G26" s="876">
        <f t="shared" si="2"/>
        <v>0</v>
      </c>
    </row>
    <row r="27" spans="1:7" x14ac:dyDescent="0.25">
      <c r="A27" s="881">
        <v>22</v>
      </c>
      <c r="B27" s="883"/>
      <c r="C27" s="884"/>
      <c r="D27" s="880"/>
      <c r="E27" s="875">
        <f t="shared" si="0"/>
        <v>0</v>
      </c>
      <c r="F27" s="875">
        <f t="shared" si="1"/>
        <v>0</v>
      </c>
      <c r="G27" s="876">
        <f t="shared" si="2"/>
        <v>0</v>
      </c>
    </row>
    <row r="28" spans="1:7" x14ac:dyDescent="0.25">
      <c r="A28" s="881">
        <v>23</v>
      </c>
      <c r="B28" s="883"/>
      <c r="C28" s="884"/>
      <c r="D28" s="880"/>
      <c r="E28" s="875">
        <f t="shared" si="0"/>
        <v>0</v>
      </c>
      <c r="F28" s="875">
        <f t="shared" si="1"/>
        <v>0</v>
      </c>
      <c r="G28" s="876">
        <f t="shared" si="2"/>
        <v>0</v>
      </c>
    </row>
    <row r="29" spans="1:7" x14ac:dyDescent="0.25">
      <c r="A29" s="881">
        <v>24</v>
      </c>
      <c r="B29" s="883"/>
      <c r="C29" s="884"/>
      <c r="D29" s="880"/>
      <c r="E29" s="875">
        <f t="shared" si="0"/>
        <v>0</v>
      </c>
      <c r="F29" s="875">
        <f t="shared" si="1"/>
        <v>0</v>
      </c>
      <c r="G29" s="876">
        <f t="shared" si="2"/>
        <v>0</v>
      </c>
    </row>
    <row r="30" spans="1:7" x14ac:dyDescent="0.25">
      <c r="A30" s="881">
        <v>25</v>
      </c>
      <c r="B30" s="883"/>
      <c r="C30" s="884"/>
      <c r="D30" s="880"/>
      <c r="E30" s="875">
        <f t="shared" si="0"/>
        <v>0</v>
      </c>
      <c r="F30" s="875">
        <f t="shared" si="1"/>
        <v>0</v>
      </c>
      <c r="G30" s="876">
        <f t="shared" si="2"/>
        <v>0</v>
      </c>
    </row>
    <row r="31" spans="1:7" x14ac:dyDescent="0.25">
      <c r="A31" s="881">
        <v>26</v>
      </c>
      <c r="B31" s="883"/>
      <c r="C31" s="884"/>
      <c r="D31" s="880"/>
      <c r="E31" s="875">
        <f t="shared" si="0"/>
        <v>0</v>
      </c>
      <c r="F31" s="875">
        <f t="shared" si="1"/>
        <v>0</v>
      </c>
      <c r="G31" s="876">
        <f t="shared" si="2"/>
        <v>0</v>
      </c>
    </row>
    <row r="32" spans="1:7" x14ac:dyDescent="0.25">
      <c r="A32" s="881">
        <v>27</v>
      </c>
      <c r="B32" s="883"/>
      <c r="C32" s="884"/>
      <c r="D32" s="880"/>
      <c r="E32" s="875">
        <f t="shared" si="0"/>
        <v>0</v>
      </c>
      <c r="F32" s="875">
        <f t="shared" si="1"/>
        <v>0</v>
      </c>
      <c r="G32" s="876">
        <f t="shared" si="2"/>
        <v>0</v>
      </c>
    </row>
    <row r="33" spans="1:7" x14ac:dyDescent="0.25">
      <c r="A33" s="881">
        <v>28</v>
      </c>
      <c r="B33" s="883"/>
      <c r="C33" s="884"/>
      <c r="D33" s="880"/>
      <c r="E33" s="875">
        <f t="shared" si="0"/>
        <v>0</v>
      </c>
      <c r="F33" s="875">
        <f t="shared" si="1"/>
        <v>0</v>
      </c>
      <c r="G33" s="876">
        <f t="shared" si="2"/>
        <v>0</v>
      </c>
    </row>
    <row r="34" spans="1:7" x14ac:dyDescent="0.25">
      <c r="A34" s="881">
        <v>29</v>
      </c>
      <c r="B34" s="883"/>
      <c r="C34" s="884"/>
      <c r="D34" s="880"/>
      <c r="E34" s="875">
        <f t="shared" si="0"/>
        <v>0</v>
      </c>
      <c r="F34" s="875">
        <f t="shared" si="1"/>
        <v>0</v>
      </c>
      <c r="G34" s="876">
        <f t="shared" si="2"/>
        <v>0</v>
      </c>
    </row>
    <row r="35" spans="1:7" ht="15.75" thickBot="1" x14ac:dyDescent="0.3">
      <c r="A35" s="881">
        <v>30</v>
      </c>
      <c r="B35" s="886"/>
      <c r="C35" s="541"/>
      <c r="D35" s="542"/>
      <c r="E35" s="875">
        <f t="shared" si="0"/>
        <v>0</v>
      </c>
      <c r="F35" s="875">
        <f t="shared" si="1"/>
        <v>0</v>
      </c>
      <c r="G35" s="876">
        <f t="shared" si="2"/>
        <v>0</v>
      </c>
    </row>
    <row r="36" spans="1:7" s="531" customFormat="1" ht="6" customHeight="1" thickTop="1" x14ac:dyDescent="0.2">
      <c r="A36" s="529"/>
      <c r="B36" s="529"/>
      <c r="C36" s="529"/>
      <c r="D36" s="529"/>
      <c r="E36" s="529"/>
      <c r="F36" s="530"/>
      <c r="G36" s="529"/>
    </row>
    <row r="37" spans="1:7" s="531" customFormat="1" ht="29.25" customHeight="1" x14ac:dyDescent="0.2">
      <c r="A37" s="1394" t="s">
        <v>601</v>
      </c>
      <c r="B37" s="1394"/>
      <c r="C37" s="1394"/>
      <c r="D37" s="1394"/>
      <c r="E37" s="1394"/>
      <c r="F37" s="1394"/>
      <c r="G37" s="1394"/>
    </row>
    <row r="38" spans="1:7" s="531" customFormat="1" ht="6.75" customHeight="1" x14ac:dyDescent="0.2">
      <c r="A38" s="529"/>
      <c r="B38" s="529"/>
      <c r="C38" s="529"/>
      <c r="D38" s="529"/>
      <c r="E38" s="529"/>
      <c r="F38" s="530"/>
      <c r="G38" s="529"/>
    </row>
    <row r="39" spans="1:7" ht="15.75" x14ac:dyDescent="0.25">
      <c r="A39" s="1393" t="s">
        <v>5006</v>
      </c>
      <c r="B39" s="1393"/>
      <c r="C39" s="1393"/>
      <c r="D39" s="1393"/>
      <c r="E39" s="1393"/>
      <c r="F39" s="1393"/>
      <c r="G39" s="1393"/>
    </row>
    <row r="40" spans="1:7" ht="15.75" x14ac:dyDescent="0.25">
      <c r="A40" s="1381" t="s">
        <v>602</v>
      </c>
      <c r="B40" s="1381"/>
      <c r="C40" s="1381"/>
      <c r="D40" s="1381"/>
      <c r="E40" s="1381"/>
      <c r="F40" s="1381"/>
      <c r="G40" s="1381"/>
    </row>
  </sheetData>
  <sheetProtection algorithmName="SHA-512" hashValue="nv6uOa+BCAd2RpXw1nqyFzO2QXo3XZ0UpnaUm7rG9by8pUu3joHFmQevPGovtN8Mzn2o7wrRc0RcLS/rhcWwvA==" saltValue="eNIyadlrJ+iOBy8jjNw2RA==" spinCount="100000" sheet="1" objects="1" scenarios="1"/>
  <mergeCells count="8">
    <mergeCell ref="A40:G40"/>
    <mergeCell ref="A1:D1"/>
    <mergeCell ref="E1:G2"/>
    <mergeCell ref="A2:D2"/>
    <mergeCell ref="A3:F3"/>
    <mergeCell ref="A5:B5"/>
    <mergeCell ref="A39:G39"/>
    <mergeCell ref="A37:G37"/>
  </mergeCells>
  <conditionalFormatting sqref="A3:G36 A37 A38:G40">
    <cfRule type="expression" dxfId="15" priority="1">
      <formula>CELL("schutz",A3)=0</formula>
    </cfRule>
  </conditionalFormatting>
  <conditionalFormatting sqref="E1 A1:A2">
    <cfRule type="expression" dxfId="14" priority="3">
      <formula>CELL("schutz",A1)=0</formula>
    </cfRule>
  </conditionalFormatting>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C7552A-1B2D-4668-A997-64CA610D843A}">
  <sheetPr codeName="Tabelle7">
    <tabColor rgb="FFC00000"/>
  </sheetPr>
  <dimension ref="A1:G39"/>
  <sheetViews>
    <sheetView showGridLines="0" topLeftCell="A16" zoomScale="120" zoomScaleNormal="120" workbookViewId="0">
      <selection activeCell="I50" sqref="I50"/>
    </sheetView>
  </sheetViews>
  <sheetFormatPr baseColWidth="10" defaultColWidth="11.42578125" defaultRowHeight="15" x14ac:dyDescent="0.25"/>
  <cols>
    <col min="1" max="1" width="9.5703125" style="393" customWidth="1"/>
    <col min="2" max="2" width="28.5703125" style="393" customWidth="1"/>
    <col min="3" max="3" width="11.5703125" style="393" customWidth="1"/>
    <col min="4" max="4" width="12.5703125" style="401" customWidth="1"/>
    <col min="5" max="5" width="17.5703125" style="400" customWidth="1"/>
    <col min="6" max="6" width="16.5703125" style="393" customWidth="1"/>
    <col min="7" max="7" width="18.5703125" style="393" customWidth="1"/>
    <col min="8" max="16384" width="11.42578125" style="391"/>
  </cols>
  <sheetData>
    <row r="1" spans="1:7" ht="33" customHeight="1" x14ac:dyDescent="0.25">
      <c r="A1" s="1396" t="str">
        <f>'SVS Unterhaltsreinigung'!A1</f>
        <v>Johannes Gutenberg-Universität Mainz
Saarstr. 21, 55122 Mainz - Los 2</v>
      </c>
      <c r="B1" s="1397"/>
      <c r="C1" s="1397"/>
      <c r="D1" s="1397"/>
      <c r="E1" s="1397"/>
      <c r="F1" s="1398" t="str">
        <f>'SVS Unterhaltsreinigung'!E1</f>
        <v>Firmendaten ergänzen</v>
      </c>
      <c r="G1" s="1399"/>
    </row>
    <row r="2" spans="1:7" ht="35.25" customHeight="1" x14ac:dyDescent="0.25">
      <c r="A2" s="1402" t="s">
        <v>603</v>
      </c>
      <c r="B2" s="1403"/>
      <c r="C2" s="1403"/>
      <c r="D2" s="1403"/>
      <c r="E2" s="1403"/>
      <c r="F2" s="1400"/>
      <c r="G2" s="1401"/>
    </row>
    <row r="3" spans="1:7" ht="23.25" customHeight="1" x14ac:dyDescent="0.25">
      <c r="A3" s="1388" t="s">
        <v>589</v>
      </c>
      <c r="B3" s="1389"/>
      <c r="C3" s="1389"/>
      <c r="D3" s="1389"/>
      <c r="E3" s="1389"/>
      <c r="F3" s="1390"/>
      <c r="G3" s="887">
        <f>'Kalkulation D1'!G3</f>
        <v>0</v>
      </c>
    </row>
    <row r="4" spans="1:7" ht="38.25" x14ac:dyDescent="0.25">
      <c r="A4" s="864" t="s">
        <v>590</v>
      </c>
      <c r="B4" s="865" t="s">
        <v>591</v>
      </c>
      <c r="C4" s="888" t="s">
        <v>604</v>
      </c>
      <c r="D4" s="866" t="s">
        <v>593</v>
      </c>
      <c r="E4" s="867" t="s">
        <v>605</v>
      </c>
      <c r="F4" s="867" t="s">
        <v>606</v>
      </c>
      <c r="G4" s="867" t="s">
        <v>607</v>
      </c>
    </row>
    <row r="5" spans="1:7" ht="15.75" thickBot="1" x14ac:dyDescent="0.3">
      <c r="A5" s="1391" t="s">
        <v>608</v>
      </c>
      <c r="B5" s="1392"/>
      <c r="C5" s="869"/>
      <c r="D5" s="870"/>
      <c r="E5" s="871"/>
      <c r="F5" s="872">
        <f>SUM(F6:F35)</f>
        <v>0</v>
      </c>
      <c r="G5" s="872">
        <f>SUM(G6:G35)</f>
        <v>0</v>
      </c>
    </row>
    <row r="6" spans="1:7" ht="15.75" thickTop="1" x14ac:dyDescent="0.25">
      <c r="A6" s="873">
        <v>1</v>
      </c>
      <c r="B6" s="874" t="s">
        <v>609</v>
      </c>
      <c r="C6" s="538"/>
      <c r="D6" s="543"/>
      <c r="E6" s="544"/>
      <c r="F6" s="875">
        <f t="shared" ref="F6:F35" si="0">C6*D6</f>
        <v>0</v>
      </c>
      <c r="G6" s="876" t="str">
        <f>IF(ISERROR((F6/E6)*12)," ",((F6/E6)*12))</f>
        <v xml:space="preserve"> </v>
      </c>
    </row>
    <row r="7" spans="1:7" ht="15.75" thickBot="1" x14ac:dyDescent="0.3">
      <c r="A7" s="877">
        <v>2</v>
      </c>
      <c r="B7" s="878" t="s">
        <v>610</v>
      </c>
      <c r="C7" s="889"/>
      <c r="D7" s="890"/>
      <c r="E7" s="891"/>
      <c r="F7" s="875">
        <f t="shared" si="0"/>
        <v>0</v>
      </c>
      <c r="G7" s="876" t="str">
        <f t="shared" ref="G7:G35" si="1">IF(ISERROR((F7/E7)*12)," ",((F7/E7)*12))</f>
        <v xml:space="preserve"> </v>
      </c>
    </row>
    <row r="8" spans="1:7" ht="15.75" thickTop="1" x14ac:dyDescent="0.25">
      <c r="A8" s="881">
        <v>3</v>
      </c>
      <c r="B8" s="545"/>
      <c r="C8" s="892"/>
      <c r="D8" s="893"/>
      <c r="E8" s="894"/>
      <c r="F8" s="875">
        <f t="shared" si="0"/>
        <v>0</v>
      </c>
      <c r="G8" s="876" t="str">
        <f t="shared" si="1"/>
        <v xml:space="preserve"> </v>
      </c>
    </row>
    <row r="9" spans="1:7" x14ac:dyDescent="0.25">
      <c r="A9" s="881">
        <v>4</v>
      </c>
      <c r="B9" s="895"/>
      <c r="C9" s="892"/>
      <c r="D9" s="896"/>
      <c r="E9" s="891"/>
      <c r="F9" s="875">
        <f t="shared" si="0"/>
        <v>0</v>
      </c>
      <c r="G9" s="876" t="str">
        <f t="shared" si="1"/>
        <v xml:space="preserve"> </v>
      </c>
    </row>
    <row r="10" spans="1:7" x14ac:dyDescent="0.25">
      <c r="A10" s="881">
        <v>5</v>
      </c>
      <c r="B10" s="895"/>
      <c r="C10" s="892"/>
      <c r="D10" s="896"/>
      <c r="E10" s="891"/>
      <c r="F10" s="875">
        <f t="shared" si="0"/>
        <v>0</v>
      </c>
      <c r="G10" s="876" t="str">
        <f t="shared" si="1"/>
        <v xml:space="preserve"> </v>
      </c>
    </row>
    <row r="11" spans="1:7" x14ac:dyDescent="0.25">
      <c r="A11" s="881">
        <v>6</v>
      </c>
      <c r="B11" s="895"/>
      <c r="C11" s="892"/>
      <c r="D11" s="896"/>
      <c r="E11" s="891"/>
      <c r="F11" s="875">
        <f t="shared" si="0"/>
        <v>0</v>
      </c>
      <c r="G11" s="876" t="str">
        <f t="shared" si="1"/>
        <v xml:space="preserve"> </v>
      </c>
    </row>
    <row r="12" spans="1:7" x14ac:dyDescent="0.25">
      <c r="A12" s="881">
        <v>7</v>
      </c>
      <c r="B12" s="895"/>
      <c r="C12" s="892"/>
      <c r="D12" s="896"/>
      <c r="E12" s="891"/>
      <c r="F12" s="875">
        <f t="shared" si="0"/>
        <v>0</v>
      </c>
      <c r="G12" s="876" t="str">
        <f t="shared" si="1"/>
        <v xml:space="preserve"> </v>
      </c>
    </row>
    <row r="13" spans="1:7" x14ac:dyDescent="0.25">
      <c r="A13" s="881">
        <v>8</v>
      </c>
      <c r="B13" s="883"/>
      <c r="C13" s="884"/>
      <c r="D13" s="896"/>
      <c r="E13" s="891"/>
      <c r="F13" s="875">
        <f t="shared" si="0"/>
        <v>0</v>
      </c>
      <c r="G13" s="876" t="str">
        <f t="shared" si="1"/>
        <v xml:space="preserve"> </v>
      </c>
    </row>
    <row r="14" spans="1:7" x14ac:dyDescent="0.25">
      <c r="A14" s="881">
        <v>9</v>
      </c>
      <c r="B14" s="883"/>
      <c r="C14" s="884"/>
      <c r="D14" s="896"/>
      <c r="E14" s="891"/>
      <c r="F14" s="875">
        <f t="shared" si="0"/>
        <v>0</v>
      </c>
      <c r="G14" s="876" t="str">
        <f t="shared" si="1"/>
        <v xml:space="preserve"> </v>
      </c>
    </row>
    <row r="15" spans="1:7" x14ac:dyDescent="0.25">
      <c r="A15" s="881">
        <v>10</v>
      </c>
      <c r="B15" s="883"/>
      <c r="C15" s="884"/>
      <c r="D15" s="896"/>
      <c r="E15" s="891"/>
      <c r="F15" s="875">
        <f t="shared" si="0"/>
        <v>0</v>
      </c>
      <c r="G15" s="876" t="str">
        <f t="shared" si="1"/>
        <v xml:space="preserve"> </v>
      </c>
    </row>
    <row r="16" spans="1:7" x14ac:dyDescent="0.25">
      <c r="A16" s="881">
        <v>11</v>
      </c>
      <c r="B16" s="883"/>
      <c r="C16" s="884"/>
      <c r="D16" s="896"/>
      <c r="E16" s="891"/>
      <c r="F16" s="875">
        <f t="shared" si="0"/>
        <v>0</v>
      </c>
      <c r="G16" s="876" t="str">
        <f t="shared" si="1"/>
        <v xml:space="preserve"> </v>
      </c>
    </row>
    <row r="17" spans="1:7" x14ac:dyDescent="0.25">
      <c r="A17" s="881">
        <v>12</v>
      </c>
      <c r="B17" s="883"/>
      <c r="C17" s="884"/>
      <c r="D17" s="896"/>
      <c r="E17" s="891"/>
      <c r="F17" s="875">
        <f t="shared" si="0"/>
        <v>0</v>
      </c>
      <c r="G17" s="876" t="str">
        <f t="shared" si="1"/>
        <v xml:space="preserve"> </v>
      </c>
    </row>
    <row r="18" spans="1:7" x14ac:dyDescent="0.25">
      <c r="A18" s="885">
        <v>13</v>
      </c>
      <c r="B18" s="883"/>
      <c r="C18" s="884"/>
      <c r="D18" s="896"/>
      <c r="E18" s="891"/>
      <c r="F18" s="875">
        <f t="shared" si="0"/>
        <v>0</v>
      </c>
      <c r="G18" s="876" t="str">
        <f t="shared" si="1"/>
        <v xml:space="preserve"> </v>
      </c>
    </row>
    <row r="19" spans="1:7" x14ac:dyDescent="0.25">
      <c r="A19" s="885">
        <v>14</v>
      </c>
      <c r="B19" s="883"/>
      <c r="C19" s="884"/>
      <c r="D19" s="896"/>
      <c r="E19" s="891"/>
      <c r="F19" s="875">
        <f t="shared" si="0"/>
        <v>0</v>
      </c>
      <c r="G19" s="876" t="str">
        <f t="shared" si="1"/>
        <v xml:space="preserve"> </v>
      </c>
    </row>
    <row r="20" spans="1:7" x14ac:dyDescent="0.25">
      <c r="A20" s="885">
        <v>15</v>
      </c>
      <c r="B20" s="883"/>
      <c r="C20" s="884"/>
      <c r="D20" s="896"/>
      <c r="E20" s="891"/>
      <c r="F20" s="875">
        <f t="shared" si="0"/>
        <v>0</v>
      </c>
      <c r="G20" s="876" t="str">
        <f t="shared" si="1"/>
        <v xml:space="preserve"> </v>
      </c>
    </row>
    <row r="21" spans="1:7" x14ac:dyDescent="0.25">
      <c r="A21" s="881">
        <v>16</v>
      </c>
      <c r="B21" s="883"/>
      <c r="C21" s="884"/>
      <c r="D21" s="896"/>
      <c r="E21" s="891"/>
      <c r="F21" s="875">
        <f t="shared" si="0"/>
        <v>0</v>
      </c>
      <c r="G21" s="876" t="str">
        <f t="shared" si="1"/>
        <v xml:space="preserve"> </v>
      </c>
    </row>
    <row r="22" spans="1:7" x14ac:dyDescent="0.25">
      <c r="A22" s="881">
        <v>17</v>
      </c>
      <c r="B22" s="883"/>
      <c r="C22" s="884"/>
      <c r="D22" s="896"/>
      <c r="E22" s="891"/>
      <c r="F22" s="875">
        <f t="shared" si="0"/>
        <v>0</v>
      </c>
      <c r="G22" s="876" t="str">
        <f t="shared" si="1"/>
        <v xml:space="preserve"> </v>
      </c>
    </row>
    <row r="23" spans="1:7" x14ac:dyDescent="0.25">
      <c r="A23" s="881">
        <v>18</v>
      </c>
      <c r="B23" s="883"/>
      <c r="C23" s="884"/>
      <c r="D23" s="896"/>
      <c r="E23" s="891"/>
      <c r="F23" s="875">
        <f t="shared" si="0"/>
        <v>0</v>
      </c>
      <c r="G23" s="876" t="str">
        <f t="shared" si="1"/>
        <v xml:space="preserve"> </v>
      </c>
    </row>
    <row r="24" spans="1:7" x14ac:dyDescent="0.25">
      <c r="A24" s="881">
        <v>19</v>
      </c>
      <c r="B24" s="883"/>
      <c r="C24" s="884"/>
      <c r="D24" s="896"/>
      <c r="E24" s="891"/>
      <c r="F24" s="875">
        <f t="shared" si="0"/>
        <v>0</v>
      </c>
      <c r="G24" s="876" t="str">
        <f t="shared" si="1"/>
        <v xml:space="preserve"> </v>
      </c>
    </row>
    <row r="25" spans="1:7" x14ac:dyDescent="0.25">
      <c r="A25" s="881">
        <v>20</v>
      </c>
      <c r="B25" s="883"/>
      <c r="C25" s="884"/>
      <c r="D25" s="896"/>
      <c r="E25" s="891"/>
      <c r="F25" s="875">
        <f t="shared" si="0"/>
        <v>0</v>
      </c>
      <c r="G25" s="876" t="str">
        <f t="shared" si="1"/>
        <v xml:space="preserve"> </v>
      </c>
    </row>
    <row r="26" spans="1:7" x14ac:dyDescent="0.25">
      <c r="A26" s="881">
        <v>21</v>
      </c>
      <c r="B26" s="883"/>
      <c r="C26" s="884"/>
      <c r="D26" s="896"/>
      <c r="E26" s="891"/>
      <c r="F26" s="875">
        <f t="shared" si="0"/>
        <v>0</v>
      </c>
      <c r="G26" s="876" t="str">
        <f t="shared" si="1"/>
        <v xml:space="preserve"> </v>
      </c>
    </row>
    <row r="27" spans="1:7" x14ac:dyDescent="0.25">
      <c r="A27" s="881">
        <v>22</v>
      </c>
      <c r="B27" s="883"/>
      <c r="C27" s="884"/>
      <c r="D27" s="896"/>
      <c r="E27" s="891"/>
      <c r="F27" s="875">
        <f t="shared" si="0"/>
        <v>0</v>
      </c>
      <c r="G27" s="876" t="str">
        <f t="shared" si="1"/>
        <v xml:space="preserve"> </v>
      </c>
    </row>
    <row r="28" spans="1:7" x14ac:dyDescent="0.25">
      <c r="A28" s="881">
        <v>23</v>
      </c>
      <c r="B28" s="883"/>
      <c r="C28" s="884"/>
      <c r="D28" s="896"/>
      <c r="E28" s="891"/>
      <c r="F28" s="875">
        <f t="shared" si="0"/>
        <v>0</v>
      </c>
      <c r="G28" s="876" t="str">
        <f t="shared" si="1"/>
        <v xml:space="preserve"> </v>
      </c>
    </row>
    <row r="29" spans="1:7" x14ac:dyDescent="0.25">
      <c r="A29" s="881">
        <v>24</v>
      </c>
      <c r="B29" s="883"/>
      <c r="C29" s="884"/>
      <c r="D29" s="896"/>
      <c r="E29" s="891"/>
      <c r="F29" s="875">
        <f t="shared" si="0"/>
        <v>0</v>
      </c>
      <c r="G29" s="876" t="str">
        <f t="shared" si="1"/>
        <v xml:space="preserve"> </v>
      </c>
    </row>
    <row r="30" spans="1:7" x14ac:dyDescent="0.25">
      <c r="A30" s="881">
        <v>25</v>
      </c>
      <c r="B30" s="883"/>
      <c r="C30" s="884"/>
      <c r="D30" s="896"/>
      <c r="E30" s="891"/>
      <c r="F30" s="875">
        <f t="shared" si="0"/>
        <v>0</v>
      </c>
      <c r="G30" s="876" t="str">
        <f t="shared" si="1"/>
        <v xml:space="preserve"> </v>
      </c>
    </row>
    <row r="31" spans="1:7" x14ac:dyDescent="0.25">
      <c r="A31" s="881">
        <v>26</v>
      </c>
      <c r="B31" s="883"/>
      <c r="C31" s="884"/>
      <c r="D31" s="896"/>
      <c r="E31" s="891"/>
      <c r="F31" s="875">
        <f t="shared" si="0"/>
        <v>0</v>
      </c>
      <c r="G31" s="876" t="str">
        <f t="shared" si="1"/>
        <v xml:space="preserve"> </v>
      </c>
    </row>
    <row r="32" spans="1:7" x14ac:dyDescent="0.25">
      <c r="A32" s="881">
        <v>27</v>
      </c>
      <c r="B32" s="883"/>
      <c r="C32" s="884"/>
      <c r="D32" s="896"/>
      <c r="E32" s="891"/>
      <c r="F32" s="875">
        <f t="shared" si="0"/>
        <v>0</v>
      </c>
      <c r="G32" s="876" t="str">
        <f t="shared" si="1"/>
        <v xml:space="preserve"> </v>
      </c>
    </row>
    <row r="33" spans="1:7" x14ac:dyDescent="0.25">
      <c r="A33" s="881">
        <v>28</v>
      </c>
      <c r="B33" s="883"/>
      <c r="C33" s="884"/>
      <c r="D33" s="896"/>
      <c r="E33" s="891"/>
      <c r="F33" s="875">
        <f t="shared" si="0"/>
        <v>0</v>
      </c>
      <c r="G33" s="876" t="str">
        <f t="shared" si="1"/>
        <v xml:space="preserve"> </v>
      </c>
    </row>
    <row r="34" spans="1:7" x14ac:dyDescent="0.25">
      <c r="A34" s="881">
        <v>29</v>
      </c>
      <c r="B34" s="883"/>
      <c r="C34" s="884"/>
      <c r="D34" s="896"/>
      <c r="E34" s="891"/>
      <c r="F34" s="875">
        <f t="shared" si="0"/>
        <v>0</v>
      </c>
      <c r="G34" s="876" t="str">
        <f t="shared" si="1"/>
        <v xml:space="preserve"> </v>
      </c>
    </row>
    <row r="35" spans="1:7" ht="15.75" thickBot="1" x14ac:dyDescent="0.3">
      <c r="A35" s="881">
        <v>30</v>
      </c>
      <c r="B35" s="886"/>
      <c r="C35" s="541"/>
      <c r="D35" s="546"/>
      <c r="E35" s="547"/>
      <c r="F35" s="875">
        <f t="shared" si="0"/>
        <v>0</v>
      </c>
      <c r="G35" s="876" t="str">
        <f t="shared" si="1"/>
        <v xml:space="preserve"> </v>
      </c>
    </row>
    <row r="36" spans="1:7" ht="15.75" thickTop="1" x14ac:dyDescent="0.25"/>
    <row r="37" spans="1:7" ht="28.5" customHeight="1" x14ac:dyDescent="0.25">
      <c r="A37" s="1404" t="s">
        <v>611</v>
      </c>
      <c r="B37" s="1405"/>
      <c r="C37" s="1405"/>
      <c r="D37" s="1405"/>
      <c r="E37" s="1405"/>
      <c r="F37" s="1405"/>
      <c r="G37" s="1406"/>
    </row>
    <row r="38" spans="1:7" ht="15.75" x14ac:dyDescent="0.25">
      <c r="A38" s="1393" t="s">
        <v>5006</v>
      </c>
      <c r="B38" s="1393"/>
      <c r="C38" s="1393"/>
      <c r="D38" s="1393"/>
      <c r="E38" s="1393"/>
      <c r="F38" s="1393"/>
      <c r="G38" s="1393"/>
    </row>
    <row r="39" spans="1:7" ht="15.75" x14ac:dyDescent="0.25">
      <c r="A39" s="1395" t="s">
        <v>587</v>
      </c>
      <c r="B39" s="1395"/>
      <c r="C39" s="1395"/>
      <c r="D39" s="1395"/>
      <c r="E39" s="1395"/>
      <c r="F39" s="1395"/>
      <c r="G39" s="1395"/>
    </row>
  </sheetData>
  <sheetProtection algorithmName="SHA-512" hashValue="Fw+6IGnLU1Ajrn/jusDQbIEgAxM48QGvEgFBxzz20ViNFoa/XerJzG3c5eKMspl8+V8LTW710nPr4SQX70a5RQ==" saltValue="8tXTmdMg1FFaAulUiWCe7g==" spinCount="100000" sheet="1" objects="1" scenarios="1"/>
  <mergeCells count="8">
    <mergeCell ref="A39:G39"/>
    <mergeCell ref="A1:E1"/>
    <mergeCell ref="F1:G2"/>
    <mergeCell ref="A2:E2"/>
    <mergeCell ref="A3:F3"/>
    <mergeCell ref="A5:B5"/>
    <mergeCell ref="A38:G38"/>
    <mergeCell ref="A37:G37"/>
  </mergeCells>
  <conditionalFormatting sqref="A1:A2">
    <cfRule type="expression" dxfId="13" priority="3">
      <formula>CELL("schutz",A1)=0</formula>
    </cfRule>
  </conditionalFormatting>
  <conditionalFormatting sqref="A37">
    <cfRule type="expression" dxfId="12" priority="1">
      <formula>CELL("schutz",A37)=0</formula>
    </cfRule>
  </conditionalFormatting>
  <conditionalFormatting sqref="A3:G36 A38:G39">
    <cfRule type="expression" dxfId="11" priority="2">
      <formula>CELL("schutz",A3)=0</formula>
    </cfRule>
  </conditionalFormatting>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A43265-824F-43D2-A9DD-BBF19603DC64}">
  <sheetPr codeName="Tabelle8">
    <tabColor rgb="FFC00000"/>
  </sheetPr>
  <dimension ref="A1:I63"/>
  <sheetViews>
    <sheetView showGridLines="0" topLeftCell="A34" zoomScale="112" zoomScaleNormal="112" workbookViewId="0">
      <selection activeCell="A63" sqref="A63"/>
    </sheetView>
  </sheetViews>
  <sheetFormatPr baseColWidth="10" defaultColWidth="11.42578125" defaultRowHeight="15" x14ac:dyDescent="0.25"/>
  <cols>
    <col min="1" max="1" width="75.42578125" style="319" customWidth="1"/>
    <col min="2" max="2" width="20.85546875" style="319" customWidth="1"/>
    <col min="3" max="3" width="12.42578125" style="319" customWidth="1"/>
    <col min="4" max="4" width="12.5703125" style="371" customWidth="1"/>
    <col min="5" max="5" width="11.42578125" style="371" customWidth="1"/>
    <col min="6" max="6" width="22.42578125" style="404" hidden="1" customWidth="1"/>
    <col min="7" max="7" width="10.42578125" style="318" hidden="1" customWidth="1"/>
    <col min="8" max="8" width="7.85546875" style="318" hidden="1" customWidth="1"/>
    <col min="9" max="9" width="9.5703125" style="318" hidden="1" customWidth="1"/>
    <col min="10" max="16384" width="11.42578125" style="391"/>
  </cols>
  <sheetData>
    <row r="1" spans="1:9" ht="33" customHeight="1" x14ac:dyDescent="0.25">
      <c r="A1" s="402" t="str">
        <f>'SVS Unterhaltsreinigung'!A1</f>
        <v>Johannes Gutenberg-Universität Mainz
Saarstr. 21, 55122 Mainz - Los 2</v>
      </c>
      <c r="B1" s="1454" t="str">
        <f>'SVS Unterhaltsreinigung'!E1</f>
        <v>Firmendaten ergänzen</v>
      </c>
      <c r="C1" s="1455"/>
      <c r="D1" s="1456"/>
      <c r="E1" s="1460"/>
      <c r="F1" s="1461"/>
      <c r="G1" s="1461"/>
      <c r="H1" s="391"/>
      <c r="I1" s="391"/>
    </row>
    <row r="2" spans="1:9" ht="32.25" customHeight="1" thickBot="1" x14ac:dyDescent="0.3">
      <c r="A2" s="403" t="s">
        <v>612</v>
      </c>
      <c r="B2" s="1457"/>
      <c r="C2" s="1458"/>
      <c r="D2" s="1459"/>
    </row>
    <row r="3" spans="1:9" ht="16.5" thickBot="1" x14ac:dyDescent="0.3">
      <c r="A3" s="325"/>
      <c r="B3" s="325"/>
      <c r="C3" s="325"/>
      <c r="D3" s="326"/>
      <c r="E3" s="326"/>
      <c r="F3" s="329" t="s">
        <v>489</v>
      </c>
      <c r="G3" s="330"/>
      <c r="H3" s="346"/>
      <c r="I3" s="330"/>
    </row>
    <row r="4" spans="1:9" ht="15.75" thickTop="1" x14ac:dyDescent="0.25">
      <c r="A4" s="1447" t="s">
        <v>490</v>
      </c>
      <c r="B4" s="1462"/>
      <c r="C4" s="897"/>
      <c r="D4" s="331"/>
      <c r="E4" s="405"/>
      <c r="F4" s="898" t="s">
        <v>491</v>
      </c>
      <c r="G4" s="899">
        <v>365.25</v>
      </c>
      <c r="I4" s="406"/>
    </row>
    <row r="5" spans="1:9" x14ac:dyDescent="0.25">
      <c r="A5" s="1447" t="s">
        <v>492</v>
      </c>
      <c r="B5" s="1462"/>
      <c r="C5" s="900"/>
      <c r="D5" s="331"/>
      <c r="E5" s="405"/>
      <c r="F5" s="898" t="s">
        <v>360</v>
      </c>
      <c r="G5" s="899">
        <v>52.18</v>
      </c>
      <c r="I5" s="407"/>
    </row>
    <row r="6" spans="1:9" ht="15.75" thickBot="1" x14ac:dyDescent="0.3">
      <c r="A6" s="1447" t="s">
        <v>494</v>
      </c>
      <c r="B6" s="1462"/>
      <c r="C6" s="901"/>
      <c r="D6" s="331"/>
      <c r="E6" s="405"/>
      <c r="F6" s="898" t="s">
        <v>495</v>
      </c>
      <c r="G6" s="899">
        <v>52.18</v>
      </c>
      <c r="I6" s="330"/>
    </row>
    <row r="7" spans="1:9" ht="16.5" thickTop="1" x14ac:dyDescent="0.25">
      <c r="A7" s="1463" t="s">
        <v>499</v>
      </c>
      <c r="B7" s="1464"/>
      <c r="C7" s="902">
        <f>'SVS Unterhaltsreinigung'!C7</f>
        <v>9.2899999999999991</v>
      </c>
      <c r="D7" s="326"/>
      <c r="E7" s="326"/>
      <c r="F7" s="898" t="s">
        <v>499</v>
      </c>
      <c r="G7" s="899">
        <f>C7</f>
        <v>9.2899999999999991</v>
      </c>
      <c r="I7" s="330"/>
    </row>
    <row r="8" spans="1:9" ht="15.75" x14ac:dyDescent="0.25">
      <c r="A8" s="325"/>
      <c r="B8" s="325"/>
      <c r="C8" s="325"/>
      <c r="D8" s="326"/>
      <c r="E8" s="326"/>
      <c r="F8" s="898" t="s">
        <v>500</v>
      </c>
      <c r="G8" s="903">
        <v>0</v>
      </c>
      <c r="I8" s="330"/>
    </row>
    <row r="9" spans="1:9" ht="14.25" customHeight="1" x14ac:dyDescent="0.25">
      <c r="A9" s="336"/>
      <c r="B9" s="336"/>
      <c r="C9" s="1465" t="s">
        <v>613</v>
      </c>
      <c r="D9" s="1466"/>
      <c r="E9" s="408"/>
      <c r="F9" s="904" t="s">
        <v>504</v>
      </c>
      <c r="G9" s="905">
        <f>G4-G5-G6-G7-G8</f>
        <v>251.6</v>
      </c>
      <c r="H9" s="329"/>
      <c r="I9" s="407"/>
    </row>
    <row r="10" spans="1:9" x14ac:dyDescent="0.25">
      <c r="A10" s="1446" t="s">
        <v>614</v>
      </c>
      <c r="B10" s="1447"/>
      <c r="C10" s="340">
        <v>100</v>
      </c>
      <c r="D10" s="906" t="s">
        <v>615</v>
      </c>
      <c r="E10" s="410"/>
      <c r="F10" s="898" t="s">
        <v>508</v>
      </c>
      <c r="G10" s="899">
        <f>C4</f>
        <v>0</v>
      </c>
      <c r="H10" s="346"/>
      <c r="I10" s="330"/>
    </row>
    <row r="11" spans="1:9" ht="16.5" customHeight="1" x14ac:dyDescent="0.25">
      <c r="A11" s="1446" t="s">
        <v>509</v>
      </c>
      <c r="B11" s="1447"/>
      <c r="C11" s="907"/>
      <c r="D11" s="908">
        <f>C11</f>
        <v>0</v>
      </c>
      <c r="E11" s="410"/>
      <c r="F11" s="898" t="s">
        <v>510</v>
      </c>
      <c r="G11" s="899">
        <f>C5</f>
        <v>0</v>
      </c>
      <c r="H11" s="346"/>
      <c r="I11" s="330"/>
    </row>
    <row r="12" spans="1:9" x14ac:dyDescent="0.25">
      <c r="A12" s="909" t="s">
        <v>616</v>
      </c>
      <c r="B12" s="910"/>
      <c r="C12" s="911">
        <f>B12*100</f>
        <v>0</v>
      </c>
      <c r="D12" s="908">
        <f>C11*B12</f>
        <v>0</v>
      </c>
      <c r="E12" s="410"/>
      <c r="F12" s="898" t="s">
        <v>512</v>
      </c>
      <c r="G12" s="899">
        <f>C6</f>
        <v>0</v>
      </c>
      <c r="H12" s="351"/>
      <c r="I12" s="411"/>
    </row>
    <row r="13" spans="1:9" ht="16.5" thickTop="1" thickBot="1" x14ac:dyDescent="0.3">
      <c r="A13" s="1446" t="s">
        <v>617</v>
      </c>
      <c r="B13" s="1449"/>
      <c r="C13" s="912"/>
      <c r="D13" s="913">
        <f>$D$11/100*C13</f>
        <v>0</v>
      </c>
      <c r="E13" s="412"/>
      <c r="F13" s="898"/>
      <c r="G13" s="905"/>
      <c r="H13" s="351"/>
      <c r="I13" s="411"/>
    </row>
    <row r="14" spans="1:9" ht="16.5" thickTop="1" thickBot="1" x14ac:dyDescent="0.3">
      <c r="A14" s="914" t="s">
        <v>618</v>
      </c>
      <c r="B14" s="910"/>
      <c r="C14" s="532">
        <f>C13*B14*$B$12</f>
        <v>0</v>
      </c>
      <c r="D14" s="915">
        <f>$D$11/100*C14</f>
        <v>0</v>
      </c>
      <c r="E14" s="412"/>
      <c r="F14" s="916" t="s">
        <v>516</v>
      </c>
      <c r="G14" s="916">
        <f>G9-G10-G11-G12-G13</f>
        <v>251.6</v>
      </c>
      <c r="H14" s="351"/>
      <c r="I14" s="411"/>
    </row>
    <row r="15" spans="1:9" ht="16.5" thickTop="1" thickBot="1" x14ac:dyDescent="0.3">
      <c r="A15" s="1448" t="s">
        <v>619</v>
      </c>
      <c r="B15" s="1449"/>
      <c r="C15" s="912"/>
      <c r="D15" s="913">
        <f t="shared" ref="D15:D25" si="0">$D$11/100*C15</f>
        <v>0</v>
      </c>
      <c r="E15" s="412"/>
      <c r="F15" s="351" t="s">
        <v>519</v>
      </c>
      <c r="G15" s="330"/>
      <c r="H15" s="346"/>
      <c r="I15" s="330"/>
    </row>
    <row r="16" spans="1:9" ht="16.5" thickTop="1" thickBot="1" x14ac:dyDescent="0.3">
      <c r="A16" s="914" t="s">
        <v>620</v>
      </c>
      <c r="B16" s="917">
        <f>B14</f>
        <v>0</v>
      </c>
      <c r="C16" s="532">
        <f>C15*B16*$B$12</f>
        <v>0</v>
      </c>
      <c r="D16" s="915">
        <f>$D$11/100*C16</f>
        <v>0</v>
      </c>
      <c r="E16" s="412"/>
      <c r="F16" s="918">
        <f>G10</f>
        <v>0</v>
      </c>
      <c r="G16" s="919">
        <v>1</v>
      </c>
      <c r="H16" s="826" t="s">
        <v>521</v>
      </c>
      <c r="I16" s="1278">
        <f>F16*G16/F17</f>
        <v>0</v>
      </c>
    </row>
    <row r="17" spans="1:9" ht="16.5" thickTop="1" thickBot="1" x14ac:dyDescent="0.3">
      <c r="A17" s="1446" t="s">
        <v>515</v>
      </c>
      <c r="B17" s="1447"/>
      <c r="C17" s="912"/>
      <c r="D17" s="913">
        <f t="shared" si="0"/>
        <v>0</v>
      </c>
      <c r="E17" s="412"/>
      <c r="F17" s="920">
        <f>G14</f>
        <v>251.6</v>
      </c>
      <c r="G17" s="805"/>
      <c r="H17" s="806"/>
      <c r="I17" s="1441"/>
    </row>
    <row r="18" spans="1:9" ht="16.5" thickTop="1" thickBot="1" x14ac:dyDescent="0.3">
      <c r="A18" s="921" t="s">
        <v>621</v>
      </c>
      <c r="B18" s="922">
        <f>B14</f>
        <v>0</v>
      </c>
      <c r="C18" s="532">
        <f>C17*B18*$B$12</f>
        <v>0</v>
      </c>
      <c r="D18" s="915">
        <f>$D$11/100*C18</f>
        <v>0</v>
      </c>
      <c r="E18" s="412"/>
      <c r="F18" s="923" t="s">
        <v>523</v>
      </c>
      <c r="G18" s="924"/>
      <c r="H18" s="925"/>
      <c r="I18" s="926">
        <f>(I16*($C$27-$C$12)/100)</f>
        <v>0</v>
      </c>
    </row>
    <row r="19" spans="1:9" ht="16.5" thickTop="1" thickBot="1" x14ac:dyDescent="0.3">
      <c r="A19" s="1446" t="s">
        <v>517</v>
      </c>
      <c r="B19" s="1447"/>
      <c r="C19" s="912"/>
      <c r="D19" s="913">
        <f t="shared" si="0"/>
        <v>0</v>
      </c>
      <c r="E19" s="412"/>
      <c r="F19" s="923"/>
      <c r="G19" s="924"/>
      <c r="H19" s="925"/>
      <c r="I19" s="926"/>
    </row>
    <row r="20" spans="1:9" ht="16.5" thickTop="1" thickBot="1" x14ac:dyDescent="0.3">
      <c r="A20" s="921" t="s">
        <v>622</v>
      </c>
      <c r="B20" s="922">
        <f>B14</f>
        <v>0</v>
      </c>
      <c r="C20" s="532">
        <f>C19*B20*$B$12</f>
        <v>0</v>
      </c>
      <c r="D20" s="915">
        <f>$D$11/100*C20</f>
        <v>0</v>
      </c>
      <c r="E20" s="412"/>
      <c r="F20" s="318"/>
      <c r="G20" s="407"/>
      <c r="H20" s="329"/>
      <c r="I20" s="351"/>
    </row>
    <row r="21" spans="1:9" ht="16.5" thickTop="1" thickBot="1" x14ac:dyDescent="0.3">
      <c r="A21" s="1446" t="s">
        <v>518</v>
      </c>
      <c r="B21" s="1447"/>
      <c r="C21" s="912"/>
      <c r="D21" s="913">
        <f t="shared" si="0"/>
        <v>0</v>
      </c>
      <c r="E21" s="412"/>
      <c r="F21" s="351" t="s">
        <v>528</v>
      </c>
      <c r="G21" s="351"/>
      <c r="H21" s="351"/>
      <c r="I21" s="351"/>
    </row>
    <row r="22" spans="1:9" ht="16.5" thickTop="1" thickBot="1" x14ac:dyDescent="0.3">
      <c r="A22" s="914" t="s">
        <v>623</v>
      </c>
      <c r="B22" s="917">
        <v>1</v>
      </c>
      <c r="C22" s="532">
        <f>C21*B22*B12</f>
        <v>0</v>
      </c>
      <c r="D22" s="915">
        <f>$D$11/100*C22</f>
        <v>0</v>
      </c>
      <c r="E22" s="412"/>
      <c r="F22" s="918">
        <f>G7</f>
        <v>9.2899999999999991</v>
      </c>
      <c r="G22" s="919">
        <v>1</v>
      </c>
      <c r="H22" s="826" t="s">
        <v>521</v>
      </c>
      <c r="I22" s="1278">
        <f>F22*G22/F23</f>
        <v>3.6923688394276628E-2</v>
      </c>
    </row>
    <row r="23" spans="1:9" ht="16.5" thickTop="1" thickBot="1" x14ac:dyDescent="0.3">
      <c r="A23" s="1448" t="s">
        <v>520</v>
      </c>
      <c r="B23" s="1449"/>
      <c r="C23" s="912"/>
      <c r="D23" s="913">
        <f t="shared" si="0"/>
        <v>0</v>
      </c>
      <c r="E23" s="412"/>
      <c r="F23" s="920">
        <f>G14</f>
        <v>251.6</v>
      </c>
      <c r="G23" s="805"/>
      <c r="H23" s="806"/>
      <c r="I23" s="1441"/>
    </row>
    <row r="24" spans="1:9" ht="16.5" thickTop="1" thickBot="1" x14ac:dyDescent="0.3">
      <c r="A24" s="914" t="s">
        <v>624</v>
      </c>
      <c r="B24" s="917">
        <f>B14</f>
        <v>0</v>
      </c>
      <c r="C24" s="532">
        <f>C23*B24*B12</f>
        <v>0</v>
      </c>
      <c r="D24" s="915">
        <f>$D$11/100*C24</f>
        <v>0</v>
      </c>
      <c r="E24" s="412"/>
      <c r="F24" s="923" t="s">
        <v>523</v>
      </c>
      <c r="G24" s="924"/>
      <c r="H24" s="925"/>
      <c r="I24" s="926">
        <f>(I22*($C$27-$C$12)/100)</f>
        <v>0</v>
      </c>
    </row>
    <row r="25" spans="1:9" ht="16.5" thickTop="1" thickBot="1" x14ac:dyDescent="0.3">
      <c r="A25" s="1448" t="s">
        <v>625</v>
      </c>
      <c r="B25" s="1449"/>
      <c r="C25" s="912"/>
      <c r="D25" s="913">
        <f t="shared" si="0"/>
        <v>0</v>
      </c>
      <c r="E25" s="412"/>
      <c r="F25" s="923"/>
      <c r="G25" s="924"/>
      <c r="H25" s="925"/>
      <c r="I25" s="926"/>
    </row>
    <row r="26" spans="1:9" ht="16.5" thickTop="1" thickBot="1" x14ac:dyDescent="0.3">
      <c r="A26" s="414" t="s">
        <v>626</v>
      </c>
      <c r="B26" s="415">
        <f>B14</f>
        <v>0</v>
      </c>
      <c r="C26" s="532">
        <f>C25*B26*B12</f>
        <v>0</v>
      </c>
      <c r="D26" s="915">
        <f>$D$11/100*C26</f>
        <v>0</v>
      </c>
      <c r="E26" s="416"/>
      <c r="F26" s="318"/>
      <c r="G26" s="407"/>
      <c r="H26" s="329"/>
      <c r="I26" s="407"/>
    </row>
    <row r="27" spans="1:9" ht="15.75" thickBot="1" x14ac:dyDescent="0.3">
      <c r="A27" s="1450" t="s">
        <v>405</v>
      </c>
      <c r="B27" s="1451"/>
      <c r="C27" s="417">
        <f>SUM(C12:C26)</f>
        <v>0</v>
      </c>
      <c r="D27" s="418">
        <f>SUM(D11:D26)</f>
        <v>0</v>
      </c>
      <c r="E27" s="419"/>
      <c r="F27" s="329" t="s">
        <v>535</v>
      </c>
      <c r="G27" s="330"/>
      <c r="H27" s="346"/>
      <c r="I27" s="330"/>
    </row>
    <row r="28" spans="1:9" x14ac:dyDescent="0.25">
      <c r="A28" s="1452" t="s">
        <v>627</v>
      </c>
      <c r="B28" s="1453"/>
      <c r="C28" s="355"/>
      <c r="D28" s="420"/>
      <c r="E28" s="416"/>
      <c r="F28" s="918">
        <f>G12+G13</f>
        <v>0</v>
      </c>
      <c r="G28" s="919">
        <v>1</v>
      </c>
      <c r="H28" s="826" t="s">
        <v>521</v>
      </c>
      <c r="I28" s="1278">
        <f>F28*G28/F29</f>
        <v>0</v>
      </c>
    </row>
    <row r="29" spans="1:9" x14ac:dyDescent="0.25">
      <c r="A29" s="1444" t="s">
        <v>407</v>
      </c>
      <c r="B29" s="1445"/>
      <c r="C29" s="928">
        <f>I16*100</f>
        <v>0</v>
      </c>
      <c r="D29" s="929">
        <f>($D$11+$D$12)/100*C29</f>
        <v>0</v>
      </c>
      <c r="E29" s="416"/>
      <c r="F29" s="920">
        <f>G14</f>
        <v>251.6</v>
      </c>
      <c r="G29" s="805"/>
      <c r="H29" s="806"/>
      <c r="I29" s="1441"/>
    </row>
    <row r="30" spans="1:9" x14ac:dyDescent="0.25">
      <c r="A30" s="1414" t="s">
        <v>527</v>
      </c>
      <c r="B30" s="1415"/>
      <c r="C30" s="928">
        <f>I18*100</f>
        <v>0</v>
      </c>
      <c r="D30" s="930">
        <f t="shared" ref="D30:D39" si="1">$D$11/100*C30</f>
        <v>0</v>
      </c>
      <c r="E30" s="416"/>
      <c r="F30" s="923" t="s">
        <v>523</v>
      </c>
      <c r="G30" s="924"/>
      <c r="H30" s="925"/>
      <c r="I30" s="926">
        <f>(I28*($C$27-$C$12)/100)</f>
        <v>0</v>
      </c>
    </row>
    <row r="31" spans="1:9" x14ac:dyDescent="0.25">
      <c r="A31" s="1444" t="s">
        <v>529</v>
      </c>
      <c r="B31" s="1445"/>
      <c r="C31" s="928">
        <f>I22*100</f>
        <v>3.692368839427663</v>
      </c>
      <c r="D31" s="929">
        <f>($D$11+$D$12)/100*C31</f>
        <v>0</v>
      </c>
      <c r="E31" s="416"/>
      <c r="F31" s="923"/>
      <c r="G31" s="924"/>
      <c r="H31" s="925"/>
      <c r="I31" s="926"/>
    </row>
    <row r="32" spans="1:9" x14ac:dyDescent="0.25">
      <c r="A32" s="1410" t="s">
        <v>530</v>
      </c>
      <c r="B32" s="1411"/>
      <c r="C32" s="928">
        <f>I24*100</f>
        <v>0</v>
      </c>
      <c r="D32" s="929">
        <f t="shared" si="1"/>
        <v>0</v>
      </c>
      <c r="E32" s="416"/>
      <c r="F32" s="318"/>
      <c r="G32" s="407"/>
      <c r="H32" s="329"/>
      <c r="I32" s="407"/>
    </row>
    <row r="33" spans="1:9" x14ac:dyDescent="0.25">
      <c r="A33" s="1444" t="s">
        <v>531</v>
      </c>
      <c r="B33" s="1445"/>
      <c r="C33" s="928">
        <f>I28*100</f>
        <v>0</v>
      </c>
      <c r="D33" s="929">
        <f>($D$11+$D$12)/100*C33</f>
        <v>0</v>
      </c>
      <c r="E33" s="416"/>
      <c r="F33" s="329" t="s">
        <v>542</v>
      </c>
      <c r="G33" s="330"/>
      <c r="H33" s="346"/>
      <c r="I33" s="330"/>
    </row>
    <row r="34" spans="1:9" x14ac:dyDescent="0.25">
      <c r="A34" s="1414" t="s">
        <v>532</v>
      </c>
      <c r="B34" s="1415"/>
      <c r="C34" s="928">
        <f>I30*100</f>
        <v>0</v>
      </c>
      <c r="D34" s="929">
        <f t="shared" si="1"/>
        <v>0</v>
      </c>
      <c r="E34" s="416"/>
      <c r="F34" s="918">
        <f>G11</f>
        <v>0</v>
      </c>
      <c r="G34" s="919">
        <v>1</v>
      </c>
      <c r="H34" s="1276" t="s">
        <v>521</v>
      </c>
      <c r="I34" s="1278">
        <f>F34*G34/F35</f>
        <v>0</v>
      </c>
    </row>
    <row r="35" spans="1:9" x14ac:dyDescent="0.25">
      <c r="A35" s="1444" t="s">
        <v>533</v>
      </c>
      <c r="B35" s="1445"/>
      <c r="C35" s="928">
        <f>I34*100</f>
        <v>0</v>
      </c>
      <c r="D35" s="929">
        <f>($D$11+$D$12)/100*C35</f>
        <v>0</v>
      </c>
      <c r="E35" s="416"/>
      <c r="F35" s="920">
        <f>G14</f>
        <v>251.6</v>
      </c>
      <c r="G35" s="805"/>
      <c r="H35" s="1436"/>
      <c r="I35" s="1441"/>
    </row>
    <row r="36" spans="1:9" ht="15.75" thickBot="1" x14ac:dyDescent="0.3">
      <c r="A36" s="1438" t="s">
        <v>534</v>
      </c>
      <c r="B36" s="1439"/>
      <c r="C36" s="931">
        <f>I36*100</f>
        <v>0</v>
      </c>
      <c r="D36" s="929">
        <f t="shared" si="1"/>
        <v>0</v>
      </c>
      <c r="E36" s="416"/>
      <c r="F36" s="923" t="s">
        <v>523</v>
      </c>
      <c r="G36" s="924"/>
      <c r="H36" s="925"/>
      <c r="I36" s="926">
        <f>(I34*($C$27-$C$12)/100)</f>
        <v>0</v>
      </c>
    </row>
    <row r="37" spans="1:9" ht="15.75" thickTop="1" x14ac:dyDescent="0.25">
      <c r="A37" s="927" t="s">
        <v>536</v>
      </c>
      <c r="B37" s="1430" t="s">
        <v>628</v>
      </c>
      <c r="C37" s="932"/>
      <c r="D37" s="933">
        <f t="shared" si="1"/>
        <v>0</v>
      </c>
      <c r="E37" s="416"/>
      <c r="F37" s="934"/>
      <c r="G37" s="935"/>
      <c r="H37" s="936"/>
      <c r="I37" s="937"/>
    </row>
    <row r="38" spans="1:9" x14ac:dyDescent="0.25">
      <c r="A38" s="938" t="s">
        <v>538</v>
      </c>
      <c r="B38" s="1431"/>
      <c r="C38" s="939"/>
      <c r="D38" s="940">
        <f t="shared" si="1"/>
        <v>0</v>
      </c>
      <c r="E38" s="416"/>
      <c r="F38" s="318"/>
      <c r="G38" s="407"/>
      <c r="H38" s="329"/>
      <c r="I38" s="407"/>
    </row>
    <row r="39" spans="1:9" ht="15.75" thickBot="1" x14ac:dyDescent="0.3">
      <c r="A39" s="1432" t="s">
        <v>629</v>
      </c>
      <c r="B39" s="1433"/>
      <c r="C39" s="548"/>
      <c r="D39" s="631">
        <f t="shared" si="1"/>
        <v>0</v>
      </c>
      <c r="E39" s="416"/>
      <c r="F39" s="329" t="s">
        <v>549</v>
      </c>
      <c r="G39" s="330"/>
      <c r="H39" s="346"/>
      <c r="I39" s="330"/>
    </row>
    <row r="40" spans="1:9" x14ac:dyDescent="0.25">
      <c r="A40" s="1434" t="s">
        <v>630</v>
      </c>
      <c r="B40" s="1435"/>
      <c r="C40" s="421">
        <f>IFERROR(100*D40/D11,0)</f>
        <v>0</v>
      </c>
      <c r="D40" s="941">
        <f>SUM(D29:D39)</f>
        <v>0</v>
      </c>
      <c r="E40" s="410"/>
      <c r="F40" s="918">
        <f>1.85*G10</f>
        <v>0</v>
      </c>
      <c r="G40" s="919">
        <v>1</v>
      </c>
      <c r="H40" s="1276" t="s">
        <v>521</v>
      </c>
      <c r="I40" s="1278">
        <f>F40*G40/F41</f>
        <v>0</v>
      </c>
    </row>
    <row r="41" spans="1:9" ht="15.75" thickBot="1" x14ac:dyDescent="0.3">
      <c r="A41" s="1442" t="s">
        <v>416</v>
      </c>
      <c r="B41" s="1443"/>
      <c r="C41" s="942">
        <f>C27+C40</f>
        <v>0</v>
      </c>
      <c r="D41" s="943">
        <f>D40+D27</f>
        <v>0</v>
      </c>
      <c r="E41" s="419"/>
      <c r="F41" s="944">
        <f>G14*7.8</f>
        <v>1962.48</v>
      </c>
      <c r="G41" s="805"/>
      <c r="H41" s="1436"/>
      <c r="I41" s="1441"/>
    </row>
    <row r="42" spans="1:9" ht="15.75" thickBot="1" x14ac:dyDescent="0.3">
      <c r="A42" s="1437" t="s">
        <v>541</v>
      </c>
      <c r="B42" s="1437"/>
      <c r="C42" s="423"/>
      <c r="D42" s="424"/>
      <c r="E42" s="416"/>
      <c r="F42" s="923" t="s">
        <v>523</v>
      </c>
      <c r="G42" s="924"/>
      <c r="H42" s="925"/>
      <c r="I42" s="926">
        <f>(I40*($C$27-$C$12)/100)</f>
        <v>0</v>
      </c>
    </row>
    <row r="43" spans="1:9" ht="15.75" thickTop="1" x14ac:dyDescent="0.25">
      <c r="A43" s="1438" t="s">
        <v>631</v>
      </c>
      <c r="B43" s="1439"/>
      <c r="C43" s="945"/>
      <c r="D43" s="946">
        <f>$D$11/100*C43</f>
        <v>0</v>
      </c>
      <c r="E43" s="416"/>
      <c r="F43" s="923"/>
      <c r="G43" s="924"/>
      <c r="H43" s="925"/>
      <c r="I43" s="926"/>
    </row>
    <row r="44" spans="1:9" x14ac:dyDescent="0.25">
      <c r="A44" s="1413" t="s">
        <v>544</v>
      </c>
      <c r="B44" s="1440"/>
      <c r="C44" s="425"/>
      <c r="D44" s="946">
        <f t="shared" ref="D44:D56" si="2">$D$11/100*C44</f>
        <v>0</v>
      </c>
      <c r="E44" s="416"/>
      <c r="F44" s="426"/>
    </row>
    <row r="45" spans="1:9" ht="15.75" thickBot="1" x14ac:dyDescent="0.3">
      <c r="A45" s="1414" t="s">
        <v>545</v>
      </c>
      <c r="B45" s="1415"/>
      <c r="C45" s="947"/>
      <c r="D45" s="946">
        <f t="shared" si="2"/>
        <v>0</v>
      </c>
      <c r="E45" s="416"/>
      <c r="F45" s="426"/>
    </row>
    <row r="46" spans="1:9" ht="16.5" thickTop="1" thickBot="1" x14ac:dyDescent="0.3">
      <c r="A46" s="1437" t="s">
        <v>546</v>
      </c>
      <c r="B46" s="1437"/>
      <c r="C46" s="423"/>
      <c r="D46" s="424"/>
      <c r="E46" s="416"/>
      <c r="F46" s="426"/>
    </row>
    <row r="47" spans="1:9" ht="15.75" thickTop="1" x14ac:dyDescent="0.25">
      <c r="A47" s="1414" t="s">
        <v>425</v>
      </c>
      <c r="B47" s="1415"/>
      <c r="C47" s="948"/>
      <c r="D47" s="946">
        <f t="shared" si="2"/>
        <v>0</v>
      </c>
      <c r="E47" s="416"/>
      <c r="F47" s="426"/>
    </row>
    <row r="48" spans="1:9" x14ac:dyDescent="0.25">
      <c r="A48" s="1410" t="s">
        <v>426</v>
      </c>
      <c r="B48" s="1411"/>
      <c r="C48" s="949"/>
      <c r="D48" s="946">
        <f t="shared" si="2"/>
        <v>0</v>
      </c>
      <c r="E48" s="416"/>
      <c r="F48" s="426"/>
    </row>
    <row r="49" spans="1:9" ht="24" customHeight="1" x14ac:dyDescent="0.25">
      <c r="A49" s="1412" t="s">
        <v>632</v>
      </c>
      <c r="B49" s="1413"/>
      <c r="C49" s="949"/>
      <c r="D49" s="946">
        <f t="shared" si="2"/>
        <v>0</v>
      </c>
      <c r="E49" s="416"/>
      <c r="F49" s="426"/>
    </row>
    <row r="50" spans="1:9" x14ac:dyDescent="0.25">
      <c r="A50" s="1414" t="s">
        <v>551</v>
      </c>
      <c r="B50" s="1415"/>
      <c r="C50" s="949"/>
      <c r="D50" s="946">
        <f t="shared" si="2"/>
        <v>0</v>
      </c>
      <c r="E50" s="416"/>
      <c r="F50" s="426"/>
    </row>
    <row r="51" spans="1:9" x14ac:dyDescent="0.25">
      <c r="A51" s="1414" t="s">
        <v>552</v>
      </c>
      <c r="B51" s="1415"/>
      <c r="C51" s="949"/>
      <c r="D51" s="946">
        <f t="shared" si="2"/>
        <v>0</v>
      </c>
      <c r="E51" s="416"/>
      <c r="F51" s="426"/>
    </row>
    <row r="52" spans="1:9" x14ac:dyDescent="0.25">
      <c r="A52" s="414" t="s">
        <v>430</v>
      </c>
      <c r="B52" s="427"/>
      <c r="C52" s="950"/>
      <c r="D52" s="951">
        <f t="shared" si="2"/>
        <v>0</v>
      </c>
      <c r="E52" s="412"/>
      <c r="F52" s="426"/>
    </row>
    <row r="53" spans="1:9" ht="15.75" thickBot="1" x14ac:dyDescent="0.3">
      <c r="A53" s="1416" t="s">
        <v>431</v>
      </c>
      <c r="B53" s="1417"/>
      <c r="C53" s="549"/>
      <c r="D53" s="952">
        <f t="shared" si="2"/>
        <v>0</v>
      </c>
      <c r="E53" s="412"/>
      <c r="F53" s="426"/>
      <c r="G53" s="379"/>
      <c r="H53" s="379"/>
      <c r="I53" s="379"/>
    </row>
    <row r="54" spans="1:9" x14ac:dyDescent="0.25">
      <c r="A54" s="1418" t="s">
        <v>553</v>
      </c>
      <c r="B54" s="1419"/>
      <c r="C54" s="953">
        <f>SUM(C43:C53)</f>
        <v>0</v>
      </c>
      <c r="D54" s="954">
        <f>SUM(D43:D53)</f>
        <v>0</v>
      </c>
      <c r="E54" s="410"/>
      <c r="F54" s="428"/>
    </row>
    <row r="55" spans="1:9" ht="15.75" thickBot="1" x14ac:dyDescent="0.3">
      <c r="A55" s="1420" t="s">
        <v>554</v>
      </c>
      <c r="B55" s="1421"/>
      <c r="C55" s="942">
        <f>C10+C41+C54</f>
        <v>100</v>
      </c>
      <c r="D55" s="955"/>
      <c r="E55" s="412"/>
      <c r="F55" s="426"/>
    </row>
    <row r="56" spans="1:9" ht="16.5" thickTop="1" thickBot="1" x14ac:dyDescent="0.3">
      <c r="A56" s="956" t="s">
        <v>633</v>
      </c>
      <c r="B56" s="957"/>
      <c r="C56" s="429">
        <f>C55*B56%</f>
        <v>0</v>
      </c>
      <c r="D56" s="958">
        <f t="shared" si="2"/>
        <v>0</v>
      </c>
      <c r="E56" s="410"/>
      <c r="F56" s="428"/>
    </row>
    <row r="57" spans="1:9" x14ac:dyDescent="0.25">
      <c r="A57" s="1422" t="s">
        <v>437</v>
      </c>
      <c r="B57" s="1423"/>
      <c r="C57" s="622">
        <f>C55+C56</f>
        <v>100</v>
      </c>
      <c r="D57" s="906"/>
      <c r="E57" s="410"/>
      <c r="F57" s="428"/>
    </row>
    <row r="58" spans="1:9" ht="15.75" x14ac:dyDescent="0.25">
      <c r="A58" s="1424" t="s">
        <v>634</v>
      </c>
      <c r="B58" s="1425"/>
      <c r="C58" s="959">
        <f>D58</f>
        <v>0</v>
      </c>
      <c r="D58" s="960">
        <f>D27+D40+D54+D56</f>
        <v>0</v>
      </c>
      <c r="E58" s="430"/>
      <c r="F58" s="405"/>
      <c r="G58" s="346"/>
      <c r="H58" s="330"/>
      <c r="I58" s="346"/>
    </row>
    <row r="59" spans="1:9" x14ac:dyDescent="0.25">
      <c r="A59" s="1426" t="s">
        <v>440</v>
      </c>
      <c r="B59" s="1426"/>
      <c r="C59" s="961">
        <f>IFERROR(D41*100/D58,0)</f>
        <v>0</v>
      </c>
      <c r="D59" s="370"/>
      <c r="E59" s="370"/>
      <c r="F59" s="370"/>
      <c r="G59" s="346"/>
      <c r="H59" s="330"/>
      <c r="I59" s="346"/>
    </row>
    <row r="60" spans="1:9" x14ac:dyDescent="0.25">
      <c r="A60" s="375"/>
      <c r="B60" s="375"/>
      <c r="C60" s="375"/>
      <c r="D60" s="378"/>
      <c r="E60" s="378"/>
      <c r="F60" s="378"/>
      <c r="G60" s="346"/>
      <c r="H60" s="330"/>
      <c r="I60" s="346"/>
    </row>
    <row r="61" spans="1:9" ht="15.75" thickBot="1" x14ac:dyDescent="0.3">
      <c r="A61" s="1427" t="s">
        <v>5007</v>
      </c>
      <c r="B61" s="1428"/>
      <c r="C61" s="1428"/>
      <c r="D61" s="1429"/>
      <c r="E61" s="431"/>
      <c r="F61" s="432"/>
    </row>
    <row r="62" spans="1:9" ht="13.5" customHeight="1" thickTop="1" thickBot="1" x14ac:dyDescent="0.3">
      <c r="A62" s="1407" t="s">
        <v>5008</v>
      </c>
      <c r="B62" s="1408"/>
      <c r="C62" s="1408"/>
      <c r="D62" s="1409"/>
    </row>
    <row r="63" spans="1:9" ht="15.75" thickTop="1" x14ac:dyDescent="0.25">
      <c r="G63" s="379"/>
      <c r="H63" s="379"/>
      <c r="I63" s="379"/>
    </row>
  </sheetData>
  <sheetProtection algorithmName="SHA-512" hashValue="Ly1YTAS9d7BWdUy6w+ndgdMX9QCExHy8MXS2bmTlBhpQkai6PQzx/zsvkyDyQMx5XP8Nc/3NSfUscKnb9rqBVA==" saltValue="Qlr7swtYCh8QQfLVSp9M4A==" spinCount="100000" sheet="1" objects="1" scenarios="1"/>
  <mergeCells count="55">
    <mergeCell ref="I16:I17"/>
    <mergeCell ref="A17:B17"/>
    <mergeCell ref="B1:D2"/>
    <mergeCell ref="E1:G1"/>
    <mergeCell ref="A4:B4"/>
    <mergeCell ref="A5:B5"/>
    <mergeCell ref="A6:B6"/>
    <mergeCell ref="A7:B7"/>
    <mergeCell ref="C9:D9"/>
    <mergeCell ref="A10:B10"/>
    <mergeCell ref="A11:B11"/>
    <mergeCell ref="A13:B13"/>
    <mergeCell ref="A15:B15"/>
    <mergeCell ref="A32:B32"/>
    <mergeCell ref="A19:B19"/>
    <mergeCell ref="A21:B21"/>
    <mergeCell ref="I22:I23"/>
    <mergeCell ref="A23:B23"/>
    <mergeCell ref="A25:B25"/>
    <mergeCell ref="A27:B27"/>
    <mergeCell ref="A28:B28"/>
    <mergeCell ref="I28:I29"/>
    <mergeCell ref="A29:B29"/>
    <mergeCell ref="A30:B30"/>
    <mergeCell ref="A31:B31"/>
    <mergeCell ref="I40:I41"/>
    <mergeCell ref="A41:B41"/>
    <mergeCell ref="A33:B33"/>
    <mergeCell ref="A34:B34"/>
    <mergeCell ref="H34:H35"/>
    <mergeCell ref="I34:I35"/>
    <mergeCell ref="A35:B35"/>
    <mergeCell ref="A36:B36"/>
    <mergeCell ref="A47:B47"/>
    <mergeCell ref="B37:B38"/>
    <mergeCell ref="A39:B39"/>
    <mergeCell ref="A40:B40"/>
    <mergeCell ref="H40:H41"/>
    <mergeCell ref="A42:B42"/>
    <mergeCell ref="A43:B43"/>
    <mergeCell ref="A44:B44"/>
    <mergeCell ref="A45:B45"/>
    <mergeCell ref="A46:B46"/>
    <mergeCell ref="A62:D62"/>
    <mergeCell ref="A48:B48"/>
    <mergeCell ref="A49:B49"/>
    <mergeCell ref="A50:B50"/>
    <mergeCell ref="A51:B51"/>
    <mergeCell ref="A53:B53"/>
    <mergeCell ref="A54:B54"/>
    <mergeCell ref="A55:B55"/>
    <mergeCell ref="A57:B57"/>
    <mergeCell ref="A58:B58"/>
    <mergeCell ref="A59:B59"/>
    <mergeCell ref="A61:D61"/>
  </mergeCells>
  <conditionalFormatting sqref="A1:B1 A2 A3:D54 C55:D55 A56:D62">
    <cfRule type="expression" dxfId="10" priority="6">
      <formula>CELL("schutz",A1)=0</formula>
    </cfRule>
  </conditionalFormatting>
  <conditionalFormatting sqref="A55:B55">
    <cfRule type="expression" dxfId="9" priority="5">
      <formula>CELL("schutz",A55)=0</formula>
    </cfRule>
  </conditionalFormatting>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3A52B-6A02-40B4-B687-28C05208B6A9}">
  <sheetPr codeName="Tabelle9">
    <tabColor rgb="FFC00000"/>
  </sheetPr>
  <dimension ref="A1:I63"/>
  <sheetViews>
    <sheetView showGridLines="0" topLeftCell="A29" zoomScaleNormal="100" workbookViewId="0">
      <selection activeCell="A62" sqref="A62:D62"/>
    </sheetView>
  </sheetViews>
  <sheetFormatPr baseColWidth="10" defaultColWidth="11.42578125" defaultRowHeight="15" x14ac:dyDescent="0.25"/>
  <cols>
    <col min="1" max="1" width="75.42578125" style="319" customWidth="1"/>
    <col min="2" max="2" width="20.85546875" style="319" customWidth="1"/>
    <col min="3" max="3" width="12.42578125" style="319" customWidth="1"/>
    <col min="4" max="4" width="12.5703125" style="371" customWidth="1"/>
    <col min="5" max="5" width="11.42578125" style="371" customWidth="1"/>
    <col min="6" max="6" width="22.42578125" style="404" hidden="1" customWidth="1"/>
    <col min="7" max="7" width="10.42578125" style="318" hidden="1" customWidth="1"/>
    <col min="8" max="8" width="7.85546875" style="318" hidden="1" customWidth="1"/>
    <col min="9" max="9" width="9.5703125" style="318" hidden="1" customWidth="1"/>
    <col min="10" max="16384" width="11.42578125" style="391"/>
  </cols>
  <sheetData>
    <row r="1" spans="1:9" ht="33" customHeight="1" x14ac:dyDescent="0.25">
      <c r="A1" s="402" t="str">
        <f>'SVS Unterhaltsreinigung'!A1</f>
        <v>Johannes Gutenberg-Universität Mainz
Saarstr. 21, 55122 Mainz - Los 2</v>
      </c>
      <c r="B1" s="1454" t="str">
        <f>'SVS Unterhaltsreinigung'!E1</f>
        <v>Firmendaten ergänzen</v>
      </c>
      <c r="C1" s="1455"/>
      <c r="D1" s="1456"/>
      <c r="E1" s="1460"/>
      <c r="F1" s="1461"/>
      <c r="G1" s="1461"/>
      <c r="H1" s="391"/>
      <c r="I1" s="391"/>
    </row>
    <row r="2" spans="1:9" ht="32.25" customHeight="1" thickBot="1" x14ac:dyDescent="0.3">
      <c r="A2" s="403" t="s">
        <v>635</v>
      </c>
      <c r="B2" s="1487"/>
      <c r="C2" s="1458"/>
      <c r="D2" s="1459"/>
    </row>
    <row r="3" spans="1:9" ht="16.5" thickBot="1" x14ac:dyDescent="0.3">
      <c r="A3" s="325"/>
      <c r="B3" s="325"/>
      <c r="C3" s="325"/>
      <c r="D3" s="326"/>
      <c r="E3" s="326"/>
      <c r="F3" s="329" t="s">
        <v>489</v>
      </c>
      <c r="G3" s="330"/>
      <c r="H3" s="346"/>
      <c r="I3" s="330"/>
    </row>
    <row r="4" spans="1:9" ht="15.75" thickTop="1" x14ac:dyDescent="0.25">
      <c r="A4" s="1482" t="s">
        <v>490</v>
      </c>
      <c r="B4" s="1488"/>
      <c r="C4" s="897"/>
      <c r="D4" s="331"/>
      <c r="E4" s="405"/>
      <c r="F4" s="962" t="s">
        <v>491</v>
      </c>
      <c r="G4" s="963">
        <v>365.25</v>
      </c>
      <c r="I4" s="406"/>
    </row>
    <row r="5" spans="1:9" x14ac:dyDescent="0.25">
      <c r="A5" s="1482" t="s">
        <v>492</v>
      </c>
      <c r="B5" s="1488"/>
      <c r="C5" s="964"/>
      <c r="D5" s="331"/>
      <c r="E5" s="405"/>
      <c r="F5" s="962" t="s">
        <v>360</v>
      </c>
      <c r="G5" s="963">
        <v>52.18</v>
      </c>
      <c r="I5" s="407"/>
    </row>
    <row r="6" spans="1:9" ht="15.75" thickBot="1" x14ac:dyDescent="0.3">
      <c r="A6" s="1482" t="s">
        <v>494</v>
      </c>
      <c r="B6" s="1488"/>
      <c r="C6" s="965"/>
      <c r="D6" s="331"/>
      <c r="E6" s="405"/>
      <c r="F6" s="962" t="s">
        <v>495</v>
      </c>
      <c r="G6" s="963">
        <v>52.18</v>
      </c>
      <c r="I6" s="330"/>
    </row>
    <row r="7" spans="1:9" ht="16.5" thickTop="1" x14ac:dyDescent="0.25">
      <c r="A7" s="1489" t="s">
        <v>499</v>
      </c>
      <c r="B7" s="1490"/>
      <c r="C7" s="966">
        <f>'SVS Unterhaltsreinigung'!C7</f>
        <v>9.2899999999999991</v>
      </c>
      <c r="D7" s="326"/>
      <c r="E7" s="326"/>
      <c r="F7" s="962" t="s">
        <v>499</v>
      </c>
      <c r="G7" s="963">
        <f>C7</f>
        <v>9.2899999999999991</v>
      </c>
      <c r="I7" s="330"/>
    </row>
    <row r="8" spans="1:9" ht="15.75" x14ac:dyDescent="0.25">
      <c r="A8" s="325"/>
      <c r="B8" s="325"/>
      <c r="C8" s="325"/>
      <c r="D8" s="326"/>
      <c r="E8" s="326"/>
      <c r="F8" s="962" t="s">
        <v>500</v>
      </c>
      <c r="G8" s="967">
        <v>0</v>
      </c>
      <c r="I8" s="330"/>
    </row>
    <row r="9" spans="1:9" ht="14.25" customHeight="1" x14ac:dyDescent="0.25">
      <c r="A9" s="336"/>
      <c r="B9" s="336"/>
      <c r="C9" s="1491" t="s">
        <v>613</v>
      </c>
      <c r="D9" s="1492"/>
      <c r="E9" s="408"/>
      <c r="F9" s="968" t="s">
        <v>504</v>
      </c>
      <c r="G9" s="969">
        <f>G4-G5-G6-G7-G8</f>
        <v>251.6</v>
      </c>
      <c r="H9" s="329"/>
      <c r="I9" s="407"/>
    </row>
    <row r="10" spans="1:9" x14ac:dyDescent="0.25">
      <c r="A10" s="1481" t="s">
        <v>614</v>
      </c>
      <c r="B10" s="1482"/>
      <c r="C10" s="340">
        <v>100</v>
      </c>
      <c r="D10" s="409" t="s">
        <v>615</v>
      </c>
      <c r="E10" s="410"/>
      <c r="F10" s="962" t="s">
        <v>508</v>
      </c>
      <c r="G10" s="963">
        <f>C4</f>
        <v>0</v>
      </c>
      <c r="H10" s="346"/>
      <c r="I10" s="330"/>
    </row>
    <row r="11" spans="1:9" ht="16.5" customHeight="1" x14ac:dyDescent="0.25">
      <c r="A11" s="1481" t="s">
        <v>509</v>
      </c>
      <c r="B11" s="1482"/>
      <c r="C11" s="632"/>
      <c r="D11" s="908">
        <f>C11</f>
        <v>0</v>
      </c>
      <c r="E11" s="410"/>
      <c r="F11" s="962" t="s">
        <v>510</v>
      </c>
      <c r="G11" s="963">
        <f>C5</f>
        <v>0</v>
      </c>
      <c r="H11" s="346"/>
      <c r="I11" s="330"/>
    </row>
    <row r="12" spans="1:9" x14ac:dyDescent="0.25">
      <c r="A12" s="970" t="s">
        <v>636</v>
      </c>
      <c r="B12" s="910"/>
      <c r="C12" s="971">
        <f>B12*100</f>
        <v>0</v>
      </c>
      <c r="D12" s="908">
        <f>C11*B12</f>
        <v>0</v>
      </c>
      <c r="E12" s="410"/>
      <c r="F12" s="962" t="s">
        <v>512</v>
      </c>
      <c r="G12" s="963">
        <f>C6</f>
        <v>0</v>
      </c>
      <c r="H12" s="351"/>
      <c r="I12" s="411"/>
    </row>
    <row r="13" spans="1:9" ht="16.5" thickTop="1" thickBot="1" x14ac:dyDescent="0.3">
      <c r="A13" s="1481" t="s">
        <v>617</v>
      </c>
      <c r="B13" s="1484"/>
      <c r="C13" s="912"/>
      <c r="D13" s="913">
        <f>$D$11/100*C13</f>
        <v>0</v>
      </c>
      <c r="E13" s="412"/>
      <c r="F13" s="962"/>
      <c r="G13" s="969"/>
      <c r="H13" s="351"/>
      <c r="I13" s="411"/>
    </row>
    <row r="14" spans="1:9" ht="16.5" thickTop="1" thickBot="1" x14ac:dyDescent="0.3">
      <c r="A14" s="629" t="s">
        <v>618</v>
      </c>
      <c r="B14" s="910"/>
      <c r="C14" s="532">
        <f>C13*B14*$B$12</f>
        <v>0</v>
      </c>
      <c r="D14" s="915">
        <f>$D$11/100*C14</f>
        <v>0</v>
      </c>
      <c r="E14" s="412"/>
      <c r="F14" s="972" t="s">
        <v>516</v>
      </c>
      <c r="G14" s="972">
        <f>G9-G10-G11-G12-G13</f>
        <v>251.6</v>
      </c>
      <c r="H14" s="351"/>
      <c r="I14" s="411"/>
    </row>
    <row r="15" spans="1:9" ht="16.5" thickTop="1" thickBot="1" x14ac:dyDescent="0.3">
      <c r="A15" s="1483" t="s">
        <v>619</v>
      </c>
      <c r="B15" s="1484"/>
      <c r="C15" s="912"/>
      <c r="D15" s="913">
        <f t="shared" ref="D15:D25" si="0">$D$11/100*C15</f>
        <v>0</v>
      </c>
      <c r="E15" s="412"/>
      <c r="F15" s="351" t="s">
        <v>519</v>
      </c>
      <c r="G15" s="330"/>
      <c r="H15" s="346"/>
      <c r="I15" s="330"/>
    </row>
    <row r="16" spans="1:9" ht="16.5" thickTop="1" thickBot="1" x14ac:dyDescent="0.3">
      <c r="A16" s="629" t="s">
        <v>620</v>
      </c>
      <c r="B16" s="630">
        <f>B14</f>
        <v>0</v>
      </c>
      <c r="C16" s="532">
        <f>C15*B16*$B$12</f>
        <v>0</v>
      </c>
      <c r="D16" s="915">
        <f>$D$11/100*C16</f>
        <v>0</v>
      </c>
      <c r="E16" s="412"/>
      <c r="F16" s="918">
        <f>G10</f>
        <v>0</v>
      </c>
      <c r="G16" s="919">
        <v>1</v>
      </c>
      <c r="H16" s="826" t="s">
        <v>521</v>
      </c>
      <c r="I16" s="1278">
        <f>F16*G16/F17</f>
        <v>0</v>
      </c>
    </row>
    <row r="17" spans="1:9" ht="16.5" thickTop="1" thickBot="1" x14ac:dyDescent="0.3">
      <c r="A17" s="1481" t="s">
        <v>515</v>
      </c>
      <c r="B17" s="1482"/>
      <c r="C17" s="912"/>
      <c r="D17" s="913">
        <f t="shared" si="0"/>
        <v>0</v>
      </c>
      <c r="E17" s="412"/>
      <c r="F17" s="413">
        <f>G14</f>
        <v>251.6</v>
      </c>
      <c r="G17" s="359"/>
      <c r="H17" s="360"/>
      <c r="I17" s="1478"/>
    </row>
    <row r="18" spans="1:9" ht="16.5" thickTop="1" thickBot="1" x14ac:dyDescent="0.3">
      <c r="A18" s="973" t="s">
        <v>621</v>
      </c>
      <c r="B18" s="974">
        <f>B14</f>
        <v>0</v>
      </c>
      <c r="C18" s="532">
        <f>C17*B18*$B$12</f>
        <v>0</v>
      </c>
      <c r="D18" s="915">
        <f>$D$11/100*C18</f>
        <v>0</v>
      </c>
      <c r="E18" s="412"/>
      <c r="F18" s="934" t="s">
        <v>523</v>
      </c>
      <c r="G18" s="924"/>
      <c r="H18" s="925"/>
      <c r="I18" s="926">
        <f>(I16*($C$27-$C$12)/100)</f>
        <v>0</v>
      </c>
    </row>
    <row r="19" spans="1:9" ht="16.5" thickTop="1" thickBot="1" x14ac:dyDescent="0.3">
      <c r="A19" s="1481" t="s">
        <v>517</v>
      </c>
      <c r="B19" s="1482"/>
      <c r="C19" s="912"/>
      <c r="D19" s="913">
        <f t="shared" si="0"/>
        <v>0</v>
      </c>
      <c r="E19" s="412"/>
      <c r="F19" s="934"/>
      <c r="G19" s="924"/>
      <c r="H19" s="925"/>
      <c r="I19" s="926"/>
    </row>
    <row r="20" spans="1:9" ht="16.5" thickTop="1" thickBot="1" x14ac:dyDescent="0.3">
      <c r="A20" s="973" t="s">
        <v>622</v>
      </c>
      <c r="B20" s="974">
        <f>B14</f>
        <v>0</v>
      </c>
      <c r="C20" s="532">
        <f>C19*B20*$B$12</f>
        <v>0</v>
      </c>
      <c r="D20" s="915">
        <f>$D$11/100*C20</f>
        <v>0</v>
      </c>
      <c r="E20" s="412"/>
      <c r="F20" s="318"/>
      <c r="G20" s="407"/>
      <c r="H20" s="329"/>
      <c r="I20" s="351"/>
    </row>
    <row r="21" spans="1:9" ht="16.5" thickTop="1" thickBot="1" x14ac:dyDescent="0.3">
      <c r="A21" s="1481" t="s">
        <v>518</v>
      </c>
      <c r="B21" s="1482"/>
      <c r="C21" s="912"/>
      <c r="D21" s="913">
        <f t="shared" si="0"/>
        <v>0</v>
      </c>
      <c r="E21" s="412"/>
      <c r="F21" s="351" t="s">
        <v>528</v>
      </c>
      <c r="G21" s="351"/>
      <c r="H21" s="351"/>
      <c r="I21" s="351"/>
    </row>
    <row r="22" spans="1:9" ht="16.5" thickTop="1" thickBot="1" x14ac:dyDescent="0.3">
      <c r="A22" s="629" t="s">
        <v>623</v>
      </c>
      <c r="B22" s="630">
        <v>1</v>
      </c>
      <c r="C22" s="532">
        <f>C21*B22*B12</f>
        <v>0</v>
      </c>
      <c r="D22" s="915">
        <f>$D$11/100*C22</f>
        <v>0</v>
      </c>
      <c r="E22" s="412"/>
      <c r="F22" s="918">
        <f>G7</f>
        <v>9.2899999999999991</v>
      </c>
      <c r="G22" s="919">
        <v>1</v>
      </c>
      <c r="H22" s="826" t="s">
        <v>521</v>
      </c>
      <c r="I22" s="1278">
        <f>F22*G22/F23</f>
        <v>3.6923688394276628E-2</v>
      </c>
    </row>
    <row r="23" spans="1:9" ht="16.5" thickTop="1" thickBot="1" x14ac:dyDescent="0.3">
      <c r="A23" s="1483" t="s">
        <v>520</v>
      </c>
      <c r="B23" s="1484"/>
      <c r="C23" s="912"/>
      <c r="D23" s="913">
        <f t="shared" si="0"/>
        <v>0</v>
      </c>
      <c r="E23" s="412"/>
      <c r="F23" s="413">
        <f>G14</f>
        <v>251.6</v>
      </c>
      <c r="G23" s="359"/>
      <c r="H23" s="360"/>
      <c r="I23" s="1478"/>
    </row>
    <row r="24" spans="1:9" ht="16.5" thickTop="1" thickBot="1" x14ac:dyDescent="0.3">
      <c r="A24" s="629" t="s">
        <v>624</v>
      </c>
      <c r="B24" s="630">
        <f>B14</f>
        <v>0</v>
      </c>
      <c r="C24" s="532">
        <f>C23*B24*B12</f>
        <v>0</v>
      </c>
      <c r="D24" s="915">
        <f>$D$11/100*C24</f>
        <v>0</v>
      </c>
      <c r="E24" s="412"/>
      <c r="F24" s="934" t="s">
        <v>523</v>
      </c>
      <c r="G24" s="924"/>
      <c r="H24" s="925"/>
      <c r="I24" s="926">
        <f>(I22*($C$27-$C$12)/100)</f>
        <v>0</v>
      </c>
    </row>
    <row r="25" spans="1:9" ht="16.5" thickTop="1" thickBot="1" x14ac:dyDescent="0.3">
      <c r="A25" s="1483" t="s">
        <v>625</v>
      </c>
      <c r="B25" s="1484"/>
      <c r="C25" s="912"/>
      <c r="D25" s="913">
        <f t="shared" si="0"/>
        <v>0</v>
      </c>
      <c r="E25" s="412"/>
      <c r="F25" s="934"/>
      <c r="G25" s="924"/>
      <c r="H25" s="925"/>
      <c r="I25" s="926"/>
    </row>
    <row r="26" spans="1:9" ht="16.5" thickTop="1" thickBot="1" x14ac:dyDescent="0.3">
      <c r="A26" s="414" t="s">
        <v>626</v>
      </c>
      <c r="B26" s="415">
        <f>B14</f>
        <v>0</v>
      </c>
      <c r="C26" s="532">
        <f>C25*B26*B12</f>
        <v>0</v>
      </c>
      <c r="D26" s="915">
        <f>$D$11/100*C26</f>
        <v>0</v>
      </c>
      <c r="E26" s="412"/>
      <c r="F26" s="318"/>
      <c r="G26" s="407"/>
      <c r="H26" s="329"/>
      <c r="I26" s="407"/>
    </row>
    <row r="27" spans="1:9" ht="15.75" thickBot="1" x14ac:dyDescent="0.3">
      <c r="A27" s="1450" t="s">
        <v>405</v>
      </c>
      <c r="B27" s="1451"/>
      <c r="C27" s="417">
        <f>SUM(C12:C26)</f>
        <v>0</v>
      </c>
      <c r="D27" s="418">
        <f>SUM(D11:D26)</f>
        <v>0</v>
      </c>
      <c r="E27" s="410"/>
      <c r="F27" s="329" t="s">
        <v>535</v>
      </c>
      <c r="G27" s="330"/>
      <c r="H27" s="346"/>
      <c r="I27" s="330"/>
    </row>
    <row r="28" spans="1:9" x14ac:dyDescent="0.25">
      <c r="A28" s="1485" t="s">
        <v>627</v>
      </c>
      <c r="B28" s="1486"/>
      <c r="C28" s="355"/>
      <c r="D28" s="420"/>
      <c r="E28" s="412"/>
      <c r="F28" s="918">
        <f>G12+G13</f>
        <v>0</v>
      </c>
      <c r="G28" s="919">
        <v>1</v>
      </c>
      <c r="H28" s="826" t="s">
        <v>521</v>
      </c>
      <c r="I28" s="1278">
        <f>F28*G28/F29</f>
        <v>0</v>
      </c>
    </row>
    <row r="29" spans="1:9" x14ac:dyDescent="0.25">
      <c r="A29" s="1479" t="s">
        <v>407</v>
      </c>
      <c r="B29" s="1480"/>
      <c r="C29" s="976">
        <f>I16*100</f>
        <v>0</v>
      </c>
      <c r="D29" s="929">
        <f>($D$11+$D$12)/100*C29</f>
        <v>0</v>
      </c>
      <c r="E29" s="412"/>
      <c r="F29" s="413">
        <f>G14</f>
        <v>251.6</v>
      </c>
      <c r="G29" s="359"/>
      <c r="H29" s="360"/>
      <c r="I29" s="1478"/>
    </row>
    <row r="30" spans="1:9" x14ac:dyDescent="0.25">
      <c r="A30" s="1470" t="s">
        <v>527</v>
      </c>
      <c r="B30" s="1471"/>
      <c r="C30" s="976">
        <f>I18*100</f>
        <v>0</v>
      </c>
      <c r="D30" s="930">
        <f t="shared" ref="D30:D39" si="1">$D$11/100*C30</f>
        <v>0</v>
      </c>
      <c r="E30" s="412"/>
      <c r="F30" s="934" t="s">
        <v>523</v>
      </c>
      <c r="G30" s="924"/>
      <c r="H30" s="925"/>
      <c r="I30" s="926">
        <f>(I28*($C$27-$C$12)/100)</f>
        <v>0</v>
      </c>
    </row>
    <row r="31" spans="1:9" x14ac:dyDescent="0.25">
      <c r="A31" s="1479" t="s">
        <v>529</v>
      </c>
      <c r="B31" s="1480"/>
      <c r="C31" s="976">
        <f>I22*100</f>
        <v>3.692368839427663</v>
      </c>
      <c r="D31" s="929">
        <f>($D$11+$D$12)/100*C31</f>
        <v>0</v>
      </c>
      <c r="E31" s="412"/>
      <c r="F31" s="934"/>
      <c r="G31" s="924"/>
      <c r="H31" s="925"/>
      <c r="I31" s="926"/>
    </row>
    <row r="32" spans="1:9" x14ac:dyDescent="0.25">
      <c r="A32" s="1467" t="s">
        <v>530</v>
      </c>
      <c r="B32" s="1468"/>
      <c r="C32" s="976">
        <f>I24*100</f>
        <v>0</v>
      </c>
      <c r="D32" s="929">
        <f t="shared" si="1"/>
        <v>0</v>
      </c>
      <c r="E32" s="412"/>
      <c r="F32" s="318"/>
      <c r="G32" s="407"/>
      <c r="H32" s="329"/>
      <c r="I32" s="407"/>
    </row>
    <row r="33" spans="1:9" x14ac:dyDescent="0.25">
      <c r="A33" s="1479" t="s">
        <v>531</v>
      </c>
      <c r="B33" s="1480"/>
      <c r="C33" s="976">
        <f>I28*100</f>
        <v>0</v>
      </c>
      <c r="D33" s="929">
        <f>($D$11+$D$12)/100*C33</f>
        <v>0</v>
      </c>
      <c r="E33" s="412"/>
      <c r="F33" s="329" t="s">
        <v>542</v>
      </c>
      <c r="G33" s="330"/>
      <c r="H33" s="346"/>
      <c r="I33" s="330"/>
    </row>
    <row r="34" spans="1:9" x14ac:dyDescent="0.25">
      <c r="A34" s="1470" t="s">
        <v>532</v>
      </c>
      <c r="B34" s="1471"/>
      <c r="C34" s="976">
        <f>I30*100</f>
        <v>0</v>
      </c>
      <c r="D34" s="929">
        <f t="shared" si="1"/>
        <v>0</v>
      </c>
      <c r="E34" s="412"/>
      <c r="F34" s="918">
        <f>G11</f>
        <v>0</v>
      </c>
      <c r="G34" s="919">
        <v>1</v>
      </c>
      <c r="H34" s="1276" t="s">
        <v>521</v>
      </c>
      <c r="I34" s="1278">
        <f>F34*G34/F35</f>
        <v>0</v>
      </c>
    </row>
    <row r="35" spans="1:9" x14ac:dyDescent="0.25">
      <c r="A35" s="1479" t="s">
        <v>533</v>
      </c>
      <c r="B35" s="1480"/>
      <c r="C35" s="976">
        <f>I34*100</f>
        <v>0</v>
      </c>
      <c r="D35" s="929">
        <f>($D$11+$D$12)/100*C35</f>
        <v>0</v>
      </c>
      <c r="E35" s="412"/>
      <c r="F35" s="413">
        <f>G14</f>
        <v>251.6</v>
      </c>
      <c r="G35" s="359"/>
      <c r="H35" s="1436"/>
      <c r="I35" s="1478"/>
    </row>
    <row r="36" spans="1:9" ht="15.75" thickBot="1" x14ac:dyDescent="0.3">
      <c r="A36" s="1475" t="s">
        <v>534</v>
      </c>
      <c r="B36" s="1476"/>
      <c r="C36" s="801">
        <f>I36*100</f>
        <v>0</v>
      </c>
      <c r="D36" s="929">
        <f t="shared" si="1"/>
        <v>0</v>
      </c>
      <c r="E36" s="412"/>
      <c r="F36" s="934" t="s">
        <v>523</v>
      </c>
      <c r="G36" s="924"/>
      <c r="H36" s="925"/>
      <c r="I36" s="926">
        <f>(I34*($C$27-$C$12)/100)</f>
        <v>0</v>
      </c>
    </row>
    <row r="37" spans="1:9" ht="15.75" thickTop="1" x14ac:dyDescent="0.25">
      <c r="A37" s="975" t="s">
        <v>536</v>
      </c>
      <c r="B37" s="1473" t="s">
        <v>628</v>
      </c>
      <c r="C37" s="932"/>
      <c r="D37" s="977">
        <f t="shared" si="1"/>
        <v>0</v>
      </c>
      <c r="E37" s="412"/>
      <c r="F37" s="934"/>
      <c r="G37" s="924"/>
      <c r="H37" s="925"/>
      <c r="I37" s="926"/>
    </row>
    <row r="38" spans="1:9" x14ac:dyDescent="0.25">
      <c r="A38" s="978" t="s">
        <v>538</v>
      </c>
      <c r="B38" s="1431"/>
      <c r="C38" s="979"/>
      <c r="D38" s="940">
        <f t="shared" si="1"/>
        <v>0</v>
      </c>
      <c r="E38" s="412"/>
      <c r="F38" s="318"/>
      <c r="G38" s="407"/>
      <c r="H38" s="329"/>
      <c r="I38" s="407"/>
    </row>
    <row r="39" spans="1:9" ht="15.75" thickBot="1" x14ac:dyDescent="0.3">
      <c r="A39" s="1432" t="s">
        <v>629</v>
      </c>
      <c r="B39" s="1474"/>
      <c r="C39" s="548"/>
      <c r="D39" s="980">
        <f t="shared" si="1"/>
        <v>0</v>
      </c>
      <c r="E39" s="412"/>
      <c r="F39" s="329" t="s">
        <v>549</v>
      </c>
      <c r="G39" s="330"/>
      <c r="H39" s="346"/>
      <c r="I39" s="330"/>
    </row>
    <row r="40" spans="1:9" x14ac:dyDescent="0.25">
      <c r="A40" s="1434" t="s">
        <v>630</v>
      </c>
      <c r="B40" s="1435"/>
      <c r="C40" s="421">
        <f>IFERROR(100*D40/D11,0)</f>
        <v>0</v>
      </c>
      <c r="D40" s="941">
        <f>SUM(D29:D39)</f>
        <v>0</v>
      </c>
      <c r="E40" s="410"/>
      <c r="F40" s="981">
        <f>1.85*G10</f>
        <v>0</v>
      </c>
      <c r="G40" s="982">
        <v>1</v>
      </c>
      <c r="H40" s="1276" t="s">
        <v>521</v>
      </c>
      <c r="I40" s="1278">
        <f>F40*G40/F41</f>
        <v>0</v>
      </c>
    </row>
    <row r="41" spans="1:9" ht="15.75" thickBot="1" x14ac:dyDescent="0.3">
      <c r="A41" s="1442" t="s">
        <v>416</v>
      </c>
      <c r="B41" s="1443"/>
      <c r="C41" s="942">
        <f>C27+C40</f>
        <v>0</v>
      </c>
      <c r="D41" s="983">
        <f>D40+D27</f>
        <v>0</v>
      </c>
      <c r="E41" s="410"/>
      <c r="F41" s="422">
        <f>G14*7.8</f>
        <v>1962.48</v>
      </c>
      <c r="G41" s="359"/>
      <c r="H41" s="1436"/>
      <c r="I41" s="1478"/>
    </row>
    <row r="42" spans="1:9" ht="15.75" thickBot="1" x14ac:dyDescent="0.3">
      <c r="A42" s="1437" t="s">
        <v>541</v>
      </c>
      <c r="B42" s="1437"/>
      <c r="C42" s="423"/>
      <c r="D42" s="424"/>
      <c r="E42" s="412"/>
      <c r="F42" s="934" t="s">
        <v>523</v>
      </c>
      <c r="G42" s="924"/>
      <c r="H42" s="925"/>
      <c r="I42" s="926">
        <f>(I40*($C$27-$C$12)/100)</f>
        <v>0</v>
      </c>
    </row>
    <row r="43" spans="1:9" ht="15.75" thickTop="1" x14ac:dyDescent="0.25">
      <c r="A43" s="1475" t="s">
        <v>631</v>
      </c>
      <c r="B43" s="1476"/>
      <c r="C43" s="945"/>
      <c r="D43" s="946">
        <f>$D$11/100*C43</f>
        <v>0</v>
      </c>
      <c r="E43" s="412"/>
      <c r="F43" s="934"/>
      <c r="G43" s="924"/>
      <c r="H43" s="925"/>
      <c r="I43" s="926"/>
    </row>
    <row r="44" spans="1:9" x14ac:dyDescent="0.25">
      <c r="A44" s="1469" t="s">
        <v>544</v>
      </c>
      <c r="B44" s="1477"/>
      <c r="C44" s="425"/>
      <c r="D44" s="946">
        <f t="shared" ref="D44:D56" si="2">$D$11/100*C44</f>
        <v>0</v>
      </c>
      <c r="E44" s="412"/>
      <c r="F44" s="426"/>
    </row>
    <row r="45" spans="1:9" ht="15.75" thickBot="1" x14ac:dyDescent="0.3">
      <c r="A45" s="1470" t="s">
        <v>545</v>
      </c>
      <c r="B45" s="1471"/>
      <c r="C45" s="947"/>
      <c r="D45" s="946">
        <f t="shared" si="2"/>
        <v>0</v>
      </c>
      <c r="E45" s="412"/>
      <c r="F45" s="426"/>
    </row>
    <row r="46" spans="1:9" ht="16.5" thickTop="1" thickBot="1" x14ac:dyDescent="0.3">
      <c r="A46" s="1437" t="s">
        <v>546</v>
      </c>
      <c r="B46" s="1437"/>
      <c r="C46" s="423"/>
      <c r="D46" s="424"/>
      <c r="E46" s="412"/>
      <c r="F46" s="426"/>
    </row>
    <row r="47" spans="1:9" ht="15.75" thickTop="1" x14ac:dyDescent="0.25">
      <c r="A47" s="1470" t="s">
        <v>425</v>
      </c>
      <c r="B47" s="1471"/>
      <c r="C47" s="948"/>
      <c r="D47" s="946">
        <f t="shared" si="2"/>
        <v>0</v>
      </c>
      <c r="E47" s="412"/>
      <c r="F47" s="426"/>
    </row>
    <row r="48" spans="1:9" x14ac:dyDescent="0.25">
      <c r="A48" s="1467" t="s">
        <v>426</v>
      </c>
      <c r="B48" s="1468"/>
      <c r="C48" s="949"/>
      <c r="D48" s="946">
        <f t="shared" si="2"/>
        <v>0</v>
      </c>
      <c r="E48" s="412"/>
      <c r="F48" s="426"/>
    </row>
    <row r="49" spans="1:9" ht="24" customHeight="1" x14ac:dyDescent="0.25">
      <c r="A49" s="1412" t="s">
        <v>632</v>
      </c>
      <c r="B49" s="1469"/>
      <c r="C49" s="949"/>
      <c r="D49" s="946">
        <f t="shared" si="2"/>
        <v>0</v>
      </c>
      <c r="E49" s="412"/>
      <c r="F49" s="426"/>
    </row>
    <row r="50" spans="1:9" x14ac:dyDescent="0.25">
      <c r="A50" s="1470" t="s">
        <v>551</v>
      </c>
      <c r="B50" s="1471"/>
      <c r="C50" s="949"/>
      <c r="D50" s="946">
        <f t="shared" si="2"/>
        <v>0</v>
      </c>
      <c r="E50" s="412"/>
      <c r="F50" s="426"/>
    </row>
    <row r="51" spans="1:9" x14ac:dyDescent="0.25">
      <c r="A51" s="1470" t="s">
        <v>552</v>
      </c>
      <c r="B51" s="1471"/>
      <c r="C51" s="949"/>
      <c r="D51" s="946">
        <f t="shared" si="2"/>
        <v>0</v>
      </c>
      <c r="E51" s="412"/>
      <c r="F51" s="426"/>
    </row>
    <row r="52" spans="1:9" x14ac:dyDescent="0.25">
      <c r="A52" s="414" t="s">
        <v>430</v>
      </c>
      <c r="B52" s="427"/>
      <c r="C52" s="984"/>
      <c r="D52" s="951">
        <f t="shared" si="2"/>
        <v>0</v>
      </c>
      <c r="E52" s="412"/>
      <c r="F52" s="426"/>
    </row>
    <row r="53" spans="1:9" ht="15.75" thickBot="1" x14ac:dyDescent="0.3">
      <c r="A53" s="1416" t="s">
        <v>431</v>
      </c>
      <c r="B53" s="1417"/>
      <c r="C53" s="549"/>
      <c r="D53" s="952">
        <f t="shared" si="2"/>
        <v>0</v>
      </c>
      <c r="E53" s="412"/>
      <c r="F53" s="426"/>
      <c r="G53" s="379"/>
      <c r="H53" s="379"/>
      <c r="I53" s="379"/>
    </row>
    <row r="54" spans="1:9" x14ac:dyDescent="0.25">
      <c r="A54" s="1418" t="s">
        <v>553</v>
      </c>
      <c r="B54" s="1419"/>
      <c r="C54" s="953">
        <f>SUM(C43:C53)</f>
        <v>0</v>
      </c>
      <c r="D54" s="954">
        <f>SUM(D43:D53)</f>
        <v>0</v>
      </c>
      <c r="E54" s="410"/>
      <c r="F54" s="428"/>
    </row>
    <row r="55" spans="1:9" ht="15.75" thickBot="1" x14ac:dyDescent="0.3">
      <c r="A55" s="1288" t="s">
        <v>554</v>
      </c>
      <c r="B55" s="1289"/>
      <c r="C55" s="985">
        <f>C10+C41+C54</f>
        <v>100</v>
      </c>
      <c r="D55" s="986"/>
      <c r="E55" s="412"/>
      <c r="F55" s="426"/>
    </row>
    <row r="56" spans="1:9" ht="16.5" thickTop="1" thickBot="1" x14ac:dyDescent="0.3">
      <c r="A56" s="956" t="s">
        <v>633</v>
      </c>
      <c r="B56" s="957"/>
      <c r="C56" s="429">
        <f>C55*B56%</f>
        <v>0</v>
      </c>
      <c r="D56" s="958">
        <f t="shared" si="2"/>
        <v>0</v>
      </c>
      <c r="E56" s="410"/>
      <c r="F56" s="428"/>
    </row>
    <row r="57" spans="1:9" x14ac:dyDescent="0.25">
      <c r="A57" s="1422" t="s">
        <v>437</v>
      </c>
      <c r="B57" s="1423"/>
      <c r="C57" s="622">
        <f>C55+C56</f>
        <v>100</v>
      </c>
      <c r="D57" s="409"/>
      <c r="E57" s="410"/>
      <c r="F57" s="428"/>
    </row>
    <row r="58" spans="1:9" ht="15.75" x14ac:dyDescent="0.25">
      <c r="A58" s="1424" t="s">
        <v>634</v>
      </c>
      <c r="B58" s="1472"/>
      <c r="C58" s="987">
        <f>D58</f>
        <v>0</v>
      </c>
      <c r="D58" s="960">
        <f>D27+D40+D54+D56</f>
        <v>0</v>
      </c>
      <c r="E58" s="430"/>
      <c r="F58" s="405"/>
      <c r="G58" s="346"/>
      <c r="H58" s="330"/>
      <c r="I58" s="346"/>
    </row>
    <row r="59" spans="1:9" x14ac:dyDescent="0.25">
      <c r="A59" s="1426" t="s">
        <v>440</v>
      </c>
      <c r="B59" s="1426"/>
      <c r="C59" s="961">
        <f>IFERROR(D41*100/D58,0)</f>
        <v>0</v>
      </c>
      <c r="D59" s="370"/>
      <c r="E59" s="370"/>
      <c r="F59" s="370"/>
      <c r="G59" s="346"/>
      <c r="H59" s="330"/>
      <c r="I59" s="346"/>
    </row>
    <row r="60" spans="1:9" x14ac:dyDescent="0.25">
      <c r="A60" s="375"/>
      <c r="B60" s="375"/>
      <c r="C60" s="375"/>
      <c r="D60" s="378"/>
      <c r="E60" s="378"/>
      <c r="F60" s="378"/>
      <c r="G60" s="346"/>
      <c r="H60" s="330"/>
      <c r="I60" s="346"/>
    </row>
    <row r="61" spans="1:9" ht="15.75" thickBot="1" x14ac:dyDescent="0.3">
      <c r="A61" s="1427" t="s">
        <v>5007</v>
      </c>
      <c r="B61" s="1428"/>
      <c r="C61" s="1428"/>
      <c r="D61" s="1429"/>
      <c r="E61" s="431"/>
      <c r="F61" s="432"/>
    </row>
    <row r="62" spans="1:9" ht="13.5" customHeight="1" thickTop="1" thickBot="1" x14ac:dyDescent="0.3">
      <c r="A62" s="1407" t="s">
        <v>5005</v>
      </c>
      <c r="B62" s="1408"/>
      <c r="C62" s="1408"/>
      <c r="D62" s="1409"/>
    </row>
    <row r="63" spans="1:9" ht="15.75" thickTop="1" x14ac:dyDescent="0.25">
      <c r="G63" s="379"/>
      <c r="H63" s="379"/>
      <c r="I63" s="379"/>
    </row>
  </sheetData>
  <sheetProtection algorithmName="SHA-512" hashValue="gELn8yjG4noJtobKqihy2HlW2QH1+zia1ebW/Sxj8H6EKtBeJkMGcRePzOe4nzLRSg9VIEyPlPDKQkLiYR64Lg==" saltValue="L+Sek2j01QqMIySl1zt8jg==" spinCount="100000" sheet="1" objects="1" scenarios="1"/>
  <mergeCells count="55">
    <mergeCell ref="I16:I17"/>
    <mergeCell ref="A17:B17"/>
    <mergeCell ref="B1:D2"/>
    <mergeCell ref="E1:G1"/>
    <mergeCell ref="A4:B4"/>
    <mergeCell ref="A5:B5"/>
    <mergeCell ref="A6:B6"/>
    <mergeCell ref="A7:B7"/>
    <mergeCell ref="C9:D9"/>
    <mergeCell ref="A10:B10"/>
    <mergeCell ref="A11:B11"/>
    <mergeCell ref="A13:B13"/>
    <mergeCell ref="A15:B15"/>
    <mergeCell ref="A32:B32"/>
    <mergeCell ref="A19:B19"/>
    <mergeCell ref="A21:B21"/>
    <mergeCell ref="I22:I23"/>
    <mergeCell ref="A23:B23"/>
    <mergeCell ref="A25:B25"/>
    <mergeCell ref="A27:B27"/>
    <mergeCell ref="A28:B28"/>
    <mergeCell ref="I28:I29"/>
    <mergeCell ref="A29:B29"/>
    <mergeCell ref="A30:B30"/>
    <mergeCell ref="A31:B31"/>
    <mergeCell ref="I40:I41"/>
    <mergeCell ref="A41:B41"/>
    <mergeCell ref="A33:B33"/>
    <mergeCell ref="A34:B34"/>
    <mergeCell ref="H34:H35"/>
    <mergeCell ref="I34:I35"/>
    <mergeCell ref="A35:B35"/>
    <mergeCell ref="A36:B36"/>
    <mergeCell ref="A47:B47"/>
    <mergeCell ref="B37:B38"/>
    <mergeCell ref="A39:B39"/>
    <mergeCell ref="A40:B40"/>
    <mergeCell ref="H40:H41"/>
    <mergeCell ref="A42:B42"/>
    <mergeCell ref="A43:B43"/>
    <mergeCell ref="A44:B44"/>
    <mergeCell ref="A45:B45"/>
    <mergeCell ref="A46:B46"/>
    <mergeCell ref="A62:D62"/>
    <mergeCell ref="A48:B48"/>
    <mergeCell ref="A49:B49"/>
    <mergeCell ref="A50:B50"/>
    <mergeCell ref="A51:B51"/>
    <mergeCell ref="A53:B53"/>
    <mergeCell ref="A54:B54"/>
    <mergeCell ref="A55:B55"/>
    <mergeCell ref="A57:B57"/>
    <mergeCell ref="A58:B58"/>
    <mergeCell ref="A59:B59"/>
    <mergeCell ref="A61:D61"/>
  </mergeCells>
  <conditionalFormatting sqref="A1:B1 A2 A3:D54 C55:D55 A56:D62">
    <cfRule type="expression" dxfId="8" priority="6">
      <formula>CELL("schutz",A1)=0</formula>
    </cfRule>
  </conditionalFormatting>
  <conditionalFormatting sqref="A55:B55">
    <cfRule type="expression" dxfId="7" priority="5">
      <formula>CELL("schutz",A55)=0</formula>
    </cfRule>
  </conditionalFormatting>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DCEC56-845B-49E4-BCE7-41E942D98B52}">
  <sheetPr codeName="Tabelle10">
    <tabColor rgb="FFC00000"/>
  </sheetPr>
  <dimension ref="A1:J63"/>
  <sheetViews>
    <sheetView showGridLines="0" topLeftCell="A27" zoomScaleNormal="100" workbookViewId="0">
      <selection activeCell="A55" sqref="A55"/>
    </sheetView>
  </sheetViews>
  <sheetFormatPr baseColWidth="10" defaultColWidth="11.42578125" defaultRowHeight="15" x14ac:dyDescent="0.25"/>
  <cols>
    <col min="1" max="1" width="72.85546875" style="319" customWidth="1"/>
    <col min="2" max="2" width="16.28515625" style="319" customWidth="1"/>
    <col min="3" max="3" width="14.5703125" style="319" customWidth="1"/>
    <col min="4" max="4" width="15.5703125" style="371" customWidth="1"/>
    <col min="5" max="5" width="13.5703125" style="372" customWidth="1"/>
    <col min="6" max="6" width="23.140625" style="318" hidden="1" customWidth="1"/>
    <col min="7" max="7" width="10.85546875" style="318" hidden="1" customWidth="1"/>
    <col min="8" max="8" width="7.42578125" style="318" hidden="1" customWidth="1"/>
    <col min="9" max="9" width="7.5703125" style="318" hidden="1" customWidth="1"/>
    <col min="10" max="10" width="10.85546875" style="319" hidden="1" customWidth="1"/>
    <col min="11" max="16384" width="11.42578125" style="391"/>
  </cols>
  <sheetData>
    <row r="1" spans="1:10" ht="33" customHeight="1" x14ac:dyDescent="0.25">
      <c r="A1" s="433" t="str">
        <f>'SVS Unterhaltsreinigung'!A1</f>
        <v>Johannes Gutenberg-Universität Mainz
Saarstr. 21, 55122 Mainz - Los 2</v>
      </c>
      <c r="B1" s="1454" t="str">
        <f>'SVS Unterhaltsreinigung'!E1</f>
        <v>Firmendaten ergänzen</v>
      </c>
      <c r="C1" s="1455"/>
      <c r="D1" s="1456"/>
      <c r="E1" s="1461"/>
      <c r="F1" s="1461"/>
      <c r="G1" s="1461"/>
      <c r="H1" s="391"/>
      <c r="I1" s="391"/>
      <c r="J1" s="391"/>
    </row>
    <row r="2" spans="1:10" ht="33" customHeight="1" thickBot="1" x14ac:dyDescent="0.3">
      <c r="A2" s="434" t="s">
        <v>637</v>
      </c>
      <c r="B2" s="1522"/>
      <c r="C2" s="1458"/>
      <c r="D2" s="1459"/>
      <c r="E2" s="328"/>
      <c r="J2" s="324"/>
    </row>
    <row r="3" spans="1:10" ht="16.5" thickBot="1" x14ac:dyDescent="0.3">
      <c r="A3" s="325"/>
      <c r="B3" s="325"/>
      <c r="C3" s="325"/>
      <c r="D3" s="326"/>
      <c r="E3" s="328"/>
      <c r="F3" s="329" t="s">
        <v>489</v>
      </c>
      <c r="G3" s="330"/>
      <c r="H3" s="346"/>
      <c r="I3" s="348"/>
      <c r="J3" s="324"/>
    </row>
    <row r="4" spans="1:10" ht="16.5" thickTop="1" x14ac:dyDescent="0.25">
      <c r="A4" s="1519" t="s">
        <v>490</v>
      </c>
      <c r="B4" s="1523"/>
      <c r="C4" s="897"/>
      <c r="D4" s="331"/>
      <c r="E4" s="435"/>
      <c r="F4" s="962" t="s">
        <v>491</v>
      </c>
      <c r="G4" s="963">
        <v>365.25</v>
      </c>
      <c r="I4" s="349"/>
      <c r="J4" s="324"/>
    </row>
    <row r="5" spans="1:10" ht="15.75" x14ac:dyDescent="0.25">
      <c r="A5" s="1519" t="s">
        <v>492</v>
      </c>
      <c r="B5" s="1523"/>
      <c r="C5" s="964"/>
      <c r="D5" s="331"/>
      <c r="F5" s="962" t="s">
        <v>360</v>
      </c>
      <c r="G5" s="963">
        <v>52.18</v>
      </c>
      <c r="I5" s="436"/>
      <c r="J5" s="324"/>
    </row>
    <row r="6" spans="1:10" ht="16.5" thickBot="1" x14ac:dyDescent="0.3">
      <c r="A6" s="1519" t="s">
        <v>494</v>
      </c>
      <c r="B6" s="1523"/>
      <c r="C6" s="965"/>
      <c r="D6" s="437"/>
      <c r="F6" s="962" t="s">
        <v>495</v>
      </c>
      <c r="G6" s="963">
        <v>52.18</v>
      </c>
      <c r="I6" s="348"/>
      <c r="J6" s="324"/>
    </row>
    <row r="7" spans="1:10" ht="16.5" thickTop="1" x14ac:dyDescent="0.25">
      <c r="A7" s="1521" t="s">
        <v>499</v>
      </c>
      <c r="B7" s="1521"/>
      <c r="C7" s="966">
        <f>'SVS Unterhaltsreinigung'!C7</f>
        <v>9.2899999999999991</v>
      </c>
      <c r="D7" s="326"/>
      <c r="F7" s="962" t="s">
        <v>499</v>
      </c>
      <c r="G7" s="963">
        <f>C7</f>
        <v>9.2899999999999991</v>
      </c>
      <c r="I7" s="348"/>
      <c r="J7" s="324"/>
    </row>
    <row r="8" spans="1:10" ht="15.75" x14ac:dyDescent="0.25">
      <c r="A8" s="325"/>
      <c r="B8" s="325"/>
      <c r="C8" s="325"/>
      <c r="D8" s="326"/>
      <c r="F8" s="962" t="s">
        <v>500</v>
      </c>
      <c r="G8" s="613">
        <v>0</v>
      </c>
      <c r="I8" s="347"/>
      <c r="J8" s="324"/>
    </row>
    <row r="9" spans="1:10" ht="27" customHeight="1" x14ac:dyDescent="0.25">
      <c r="A9" s="336"/>
      <c r="B9" s="336"/>
      <c r="C9" s="1524" t="s">
        <v>501</v>
      </c>
      <c r="D9" s="1525"/>
      <c r="E9" s="438"/>
      <c r="F9" s="614" t="s">
        <v>504</v>
      </c>
      <c r="G9" s="615">
        <f>G4-G5-G6-G7-G8</f>
        <v>251.6</v>
      </c>
      <c r="H9" s="329"/>
      <c r="I9" s="439"/>
    </row>
    <row r="10" spans="1:10" x14ac:dyDescent="0.25">
      <c r="A10" s="1519" t="s">
        <v>614</v>
      </c>
      <c r="B10" s="1519"/>
      <c r="C10" s="340">
        <v>100</v>
      </c>
      <c r="D10" s="367" t="s">
        <v>506</v>
      </c>
      <c r="F10" s="962" t="s">
        <v>508</v>
      </c>
      <c r="G10" s="616">
        <f>C4</f>
        <v>0</v>
      </c>
      <c r="H10" s="346"/>
      <c r="I10" s="347"/>
    </row>
    <row r="11" spans="1:10" ht="15.75" customHeight="1" x14ac:dyDescent="0.25">
      <c r="A11" s="1519" t="s">
        <v>509</v>
      </c>
      <c r="B11" s="1519"/>
      <c r="C11" s="989"/>
      <c r="D11" s="585">
        <f>C11</f>
        <v>0</v>
      </c>
      <c r="F11" s="962" t="s">
        <v>510</v>
      </c>
      <c r="G11" s="616">
        <f>C5</f>
        <v>0</v>
      </c>
      <c r="H11" s="346"/>
      <c r="I11" s="347"/>
    </row>
    <row r="12" spans="1:10" x14ac:dyDescent="0.25">
      <c r="A12" s="1508" t="s">
        <v>511</v>
      </c>
      <c r="B12" s="1509"/>
      <c r="C12" s="617"/>
      <c r="D12" s="586">
        <f t="shared" ref="D12:D18" si="0">$D$11/100*C12</f>
        <v>0</v>
      </c>
      <c r="F12" s="962" t="s">
        <v>512</v>
      </c>
      <c r="G12" s="588">
        <f>C6</f>
        <v>0</v>
      </c>
      <c r="H12" s="351"/>
      <c r="I12" s="352"/>
    </row>
    <row r="13" spans="1:10" x14ac:dyDescent="0.25">
      <c r="A13" s="1512" t="s">
        <v>638</v>
      </c>
      <c r="B13" s="1513"/>
      <c r="C13" s="991"/>
      <c r="D13" s="586">
        <f t="shared" si="0"/>
        <v>0</v>
      </c>
      <c r="F13" s="962"/>
      <c r="G13" s="588"/>
      <c r="H13" s="351"/>
      <c r="I13" s="352"/>
    </row>
    <row r="14" spans="1:10" x14ac:dyDescent="0.25">
      <c r="A14" s="1508" t="s">
        <v>515</v>
      </c>
      <c r="B14" s="1509"/>
      <c r="C14" s="617"/>
      <c r="D14" s="586">
        <f t="shared" si="0"/>
        <v>0</v>
      </c>
      <c r="F14" s="591" t="s">
        <v>516</v>
      </c>
      <c r="G14" s="591">
        <f>G9-G10-G11-G12-G13</f>
        <v>251.6</v>
      </c>
      <c r="H14" s="351"/>
      <c r="I14" s="352"/>
    </row>
    <row r="15" spans="1:10" x14ac:dyDescent="0.25">
      <c r="A15" s="1508" t="s">
        <v>517</v>
      </c>
      <c r="B15" s="1509"/>
      <c r="C15" s="617"/>
      <c r="D15" s="586">
        <f t="shared" si="0"/>
        <v>0</v>
      </c>
      <c r="F15" s="351" t="s">
        <v>519</v>
      </c>
      <c r="G15" s="330"/>
      <c r="H15" s="346"/>
      <c r="I15" s="330"/>
    </row>
    <row r="16" spans="1:10" x14ac:dyDescent="0.25">
      <c r="A16" s="1508" t="s">
        <v>518</v>
      </c>
      <c r="B16" s="1509"/>
      <c r="C16" s="617"/>
      <c r="D16" s="586">
        <f t="shared" si="0"/>
        <v>0</v>
      </c>
      <c r="F16" s="593">
        <f>G10</f>
        <v>0</v>
      </c>
      <c r="G16" s="594">
        <v>1</v>
      </c>
      <c r="H16" s="826" t="s">
        <v>521</v>
      </c>
      <c r="I16" s="827">
        <f>F16*G16/F17</f>
        <v>0</v>
      </c>
    </row>
    <row r="17" spans="1:9" x14ac:dyDescent="0.25">
      <c r="A17" s="1508" t="s">
        <v>520</v>
      </c>
      <c r="B17" s="1509"/>
      <c r="C17" s="617"/>
      <c r="D17" s="586">
        <f t="shared" si="0"/>
        <v>0</v>
      </c>
      <c r="F17" s="413">
        <f>G14</f>
        <v>251.6</v>
      </c>
      <c r="G17" s="359"/>
      <c r="H17" s="360"/>
      <c r="I17" s="361"/>
    </row>
    <row r="18" spans="1:9" ht="15.75" thickBot="1" x14ac:dyDescent="0.3">
      <c r="A18" s="1505" t="s">
        <v>522</v>
      </c>
      <c r="B18" s="1520"/>
      <c r="C18" s="993"/>
      <c r="D18" s="994">
        <f t="shared" si="0"/>
        <v>0</v>
      </c>
      <c r="F18" s="598" t="s">
        <v>523</v>
      </c>
      <c r="G18" s="595"/>
      <c r="H18" s="596"/>
      <c r="I18" s="597">
        <f>(I16*$C$19)/100</f>
        <v>0</v>
      </c>
    </row>
    <row r="19" spans="1:9" ht="15.75" thickBot="1" x14ac:dyDescent="0.3">
      <c r="A19" s="1450" t="s">
        <v>405</v>
      </c>
      <c r="B19" s="1451"/>
      <c r="C19" s="995">
        <f>SUM(C12:C18)</f>
        <v>0</v>
      </c>
      <c r="D19" s="418">
        <f>SUM(D11:D18)</f>
        <v>0</v>
      </c>
      <c r="F19" s="598"/>
      <c r="G19" s="595"/>
      <c r="H19" s="596"/>
      <c r="I19" s="597"/>
    </row>
    <row r="20" spans="1:9" x14ac:dyDescent="0.25">
      <c r="A20" s="1501" t="s">
        <v>639</v>
      </c>
      <c r="B20" s="1501"/>
      <c r="C20" s="440"/>
      <c r="D20" s="441"/>
      <c r="G20" s="407"/>
      <c r="H20" s="329"/>
      <c r="I20" s="407"/>
    </row>
    <row r="21" spans="1:9" x14ac:dyDescent="0.25">
      <c r="A21" s="1519" t="s">
        <v>407</v>
      </c>
      <c r="B21" s="1519"/>
      <c r="C21" s="996">
        <f>I16*100</f>
        <v>0</v>
      </c>
      <c r="D21" s="599">
        <f>$D$11/100*C21</f>
        <v>0</v>
      </c>
      <c r="F21" s="351" t="s">
        <v>528</v>
      </c>
      <c r="G21" s="351"/>
      <c r="H21" s="351"/>
      <c r="I21" s="351"/>
    </row>
    <row r="22" spans="1:9" x14ac:dyDescent="0.25">
      <c r="A22" s="1508" t="s">
        <v>527</v>
      </c>
      <c r="B22" s="1508"/>
      <c r="C22" s="976">
        <f>I18*100</f>
        <v>0</v>
      </c>
      <c r="D22" s="587">
        <f t="shared" ref="D22:D31" si="1">$D$11/100*C22</f>
        <v>0</v>
      </c>
      <c r="F22" s="593">
        <f>G7</f>
        <v>9.2899999999999991</v>
      </c>
      <c r="G22" s="594">
        <v>1</v>
      </c>
      <c r="H22" s="826" t="s">
        <v>521</v>
      </c>
      <c r="I22" s="827">
        <f>F22*G22/F23</f>
        <v>3.6923688394276628E-2</v>
      </c>
    </row>
    <row r="23" spans="1:9" x14ac:dyDescent="0.25">
      <c r="A23" s="1519" t="s">
        <v>529</v>
      </c>
      <c r="B23" s="1519"/>
      <c r="C23" s="996">
        <f>I22*100</f>
        <v>3.692368839427663</v>
      </c>
      <c r="D23" s="599">
        <f t="shared" si="1"/>
        <v>0</v>
      </c>
      <c r="F23" s="413">
        <f>G14</f>
        <v>251.6</v>
      </c>
      <c r="G23" s="359"/>
      <c r="H23" s="360"/>
      <c r="I23" s="361"/>
    </row>
    <row r="24" spans="1:9" x14ac:dyDescent="0.25">
      <c r="A24" s="1512" t="s">
        <v>530</v>
      </c>
      <c r="B24" s="1512"/>
      <c r="C24" s="976">
        <f>I24*100</f>
        <v>0</v>
      </c>
      <c r="D24" s="587">
        <f t="shared" si="1"/>
        <v>0</v>
      </c>
      <c r="F24" s="598" t="s">
        <v>523</v>
      </c>
      <c r="G24" s="595"/>
      <c r="H24" s="596"/>
      <c r="I24" s="597">
        <f>(I22*$C$19)/100</f>
        <v>0</v>
      </c>
    </row>
    <row r="25" spans="1:9" x14ac:dyDescent="0.25">
      <c r="A25" s="1519" t="s">
        <v>531</v>
      </c>
      <c r="B25" s="1519"/>
      <c r="C25" s="996">
        <f>I28*100</f>
        <v>0</v>
      </c>
      <c r="D25" s="599">
        <f t="shared" si="1"/>
        <v>0</v>
      </c>
      <c r="F25" s="598"/>
      <c r="G25" s="595"/>
      <c r="H25" s="596"/>
      <c r="I25" s="597"/>
    </row>
    <row r="26" spans="1:9" x14ac:dyDescent="0.25">
      <c r="A26" s="1508" t="s">
        <v>532</v>
      </c>
      <c r="B26" s="1508"/>
      <c r="C26" s="976">
        <f>I30*100</f>
        <v>0</v>
      </c>
      <c r="D26" s="587">
        <f t="shared" si="1"/>
        <v>0</v>
      </c>
      <c r="G26" s="407"/>
      <c r="H26" s="329"/>
      <c r="I26" s="407"/>
    </row>
    <row r="27" spans="1:9" x14ac:dyDescent="0.25">
      <c r="A27" s="1519" t="s">
        <v>533</v>
      </c>
      <c r="B27" s="1519"/>
      <c r="C27" s="996">
        <f>I34*100</f>
        <v>0</v>
      </c>
      <c r="D27" s="599">
        <f t="shared" si="1"/>
        <v>0</v>
      </c>
      <c r="F27" s="329" t="s">
        <v>535</v>
      </c>
      <c r="G27" s="330"/>
      <c r="H27" s="346"/>
      <c r="I27" s="330"/>
    </row>
    <row r="28" spans="1:9" ht="15.75" thickBot="1" x14ac:dyDescent="0.3">
      <c r="A28" s="1502" t="s">
        <v>534</v>
      </c>
      <c r="B28" s="1503"/>
      <c r="C28" s="801">
        <f>I36*100</f>
        <v>0</v>
      </c>
      <c r="D28" s="587">
        <f t="shared" si="1"/>
        <v>0</v>
      </c>
      <c r="F28" s="593">
        <f>G12+G13</f>
        <v>0</v>
      </c>
      <c r="G28" s="594">
        <v>1</v>
      </c>
      <c r="H28" s="1276" t="s">
        <v>521</v>
      </c>
      <c r="I28" s="1278">
        <f>F28*G28/F29</f>
        <v>0</v>
      </c>
    </row>
    <row r="29" spans="1:9" ht="18.2" customHeight="1" thickTop="1" x14ac:dyDescent="0.25">
      <c r="A29" s="988" t="s">
        <v>536</v>
      </c>
      <c r="B29" s="1473" t="s">
        <v>628</v>
      </c>
      <c r="C29" s="997"/>
      <c r="D29" s="586">
        <f t="shared" si="1"/>
        <v>0</v>
      </c>
      <c r="F29" s="413">
        <f>G14</f>
        <v>251.6</v>
      </c>
      <c r="G29" s="359"/>
      <c r="H29" s="1436"/>
      <c r="I29" s="1478"/>
    </row>
    <row r="30" spans="1:9" ht="18.2" customHeight="1" thickBot="1" x14ac:dyDescent="0.3">
      <c r="A30" s="990" t="s">
        <v>538</v>
      </c>
      <c r="B30" s="1431"/>
      <c r="C30" s="998"/>
      <c r="D30" s="586">
        <f t="shared" si="1"/>
        <v>0</v>
      </c>
      <c r="F30" s="598" t="s">
        <v>523</v>
      </c>
      <c r="G30" s="595"/>
      <c r="H30" s="596"/>
      <c r="I30" s="597">
        <f>(I28*$C$19)/100</f>
        <v>0</v>
      </c>
    </row>
    <row r="31" spans="1:9" ht="16.5" thickTop="1" thickBot="1" x14ac:dyDescent="0.3">
      <c r="A31" s="1517" t="s">
        <v>640</v>
      </c>
      <c r="B31" s="1518"/>
      <c r="C31" s="999">
        <v>0</v>
      </c>
      <c r="D31" s="1000">
        <f t="shared" si="1"/>
        <v>0</v>
      </c>
      <c r="F31" s="598"/>
      <c r="G31" s="595"/>
      <c r="H31" s="596"/>
      <c r="I31" s="597"/>
    </row>
    <row r="32" spans="1:9" x14ac:dyDescent="0.25">
      <c r="A32" s="1493" t="s">
        <v>540</v>
      </c>
      <c r="B32" s="1493"/>
      <c r="C32" s="442">
        <f>IFERROR(D32*100/D11,0)</f>
        <v>0</v>
      </c>
      <c r="D32" s="443">
        <f>SUM(D21:D31)</f>
        <v>0</v>
      </c>
      <c r="G32" s="407"/>
      <c r="H32" s="329"/>
      <c r="I32" s="407"/>
    </row>
    <row r="33" spans="1:9" ht="15.75" thickBot="1" x14ac:dyDescent="0.3">
      <c r="A33" s="1516" t="s">
        <v>416</v>
      </c>
      <c r="B33" s="1516"/>
      <c r="C33" s="1001">
        <f>C19+C32</f>
        <v>0</v>
      </c>
      <c r="D33" s="618">
        <f>D19+D32</f>
        <v>0</v>
      </c>
      <c r="F33" s="329" t="s">
        <v>542</v>
      </c>
      <c r="G33" s="330"/>
      <c r="H33" s="346"/>
      <c r="I33" s="330"/>
    </row>
    <row r="34" spans="1:9" x14ac:dyDescent="0.25">
      <c r="A34" s="1501" t="s">
        <v>541</v>
      </c>
      <c r="B34" s="1501"/>
      <c r="C34" s="440"/>
      <c r="D34" s="441"/>
      <c r="F34" s="593">
        <f>G11</f>
        <v>0</v>
      </c>
      <c r="G34" s="594">
        <v>1</v>
      </c>
      <c r="H34" s="1276" t="s">
        <v>521</v>
      </c>
      <c r="I34" s="1278">
        <f>F34*G34/F35</f>
        <v>0</v>
      </c>
    </row>
    <row r="35" spans="1:9" ht="15.75" thickBot="1" x14ac:dyDescent="0.3">
      <c r="A35" s="1502" t="s">
        <v>641</v>
      </c>
      <c r="B35" s="1503"/>
      <c r="C35" s="1002">
        <v>0</v>
      </c>
      <c r="D35" s="603">
        <f t="shared" ref="D35:D48" si="2">$D$11/100*C35</f>
        <v>0</v>
      </c>
      <c r="F35" s="413">
        <f>G14</f>
        <v>251.6</v>
      </c>
      <c r="G35" s="359"/>
      <c r="H35" s="1436"/>
      <c r="I35" s="1478"/>
    </row>
    <row r="36" spans="1:9" ht="14.25" customHeight="1" thickTop="1" x14ac:dyDescent="0.25">
      <c r="A36" s="1506" t="s">
        <v>544</v>
      </c>
      <c r="B36" s="1507"/>
      <c r="C36" s="1003"/>
      <c r="D36" s="602">
        <f t="shared" si="2"/>
        <v>0</v>
      </c>
      <c r="F36" s="598" t="s">
        <v>523</v>
      </c>
      <c r="G36" s="595"/>
      <c r="H36" s="596"/>
      <c r="I36" s="597">
        <f>(I34*$C$19)/100</f>
        <v>0</v>
      </c>
    </row>
    <row r="37" spans="1:9" ht="15.75" thickBot="1" x14ac:dyDescent="0.3">
      <c r="A37" s="1508" t="s">
        <v>545</v>
      </c>
      <c r="B37" s="1509"/>
      <c r="C37" s="1004"/>
      <c r="D37" s="602">
        <f t="shared" si="2"/>
        <v>0</v>
      </c>
      <c r="F37" s="598"/>
      <c r="G37" s="595"/>
      <c r="H37" s="596"/>
      <c r="I37" s="597"/>
    </row>
    <row r="38" spans="1:9" ht="16.5" thickTop="1" thickBot="1" x14ac:dyDescent="0.3">
      <c r="A38" s="1510" t="s">
        <v>546</v>
      </c>
      <c r="B38" s="1511"/>
      <c r="C38" s="444"/>
      <c r="D38" s="1005"/>
      <c r="G38" s="407"/>
      <c r="H38" s="329"/>
      <c r="I38" s="407"/>
    </row>
    <row r="39" spans="1:9" ht="15.75" thickTop="1" x14ac:dyDescent="0.25">
      <c r="A39" s="1508" t="s">
        <v>425</v>
      </c>
      <c r="B39" s="1509"/>
      <c r="C39" s="1006"/>
      <c r="D39" s="602">
        <f t="shared" si="2"/>
        <v>0</v>
      </c>
      <c r="F39" s="329" t="s">
        <v>549</v>
      </c>
      <c r="G39" s="330"/>
      <c r="H39" s="346"/>
      <c r="I39" s="330"/>
    </row>
    <row r="40" spans="1:9" x14ac:dyDescent="0.25">
      <c r="A40" s="1512" t="s">
        <v>426</v>
      </c>
      <c r="B40" s="1513"/>
      <c r="C40" s="1007"/>
      <c r="D40" s="602">
        <f t="shared" si="2"/>
        <v>0</v>
      </c>
      <c r="F40" s="593">
        <f>1.85*G10</f>
        <v>0</v>
      </c>
      <c r="G40" s="594">
        <v>1</v>
      </c>
      <c r="H40" s="1276" t="s">
        <v>521</v>
      </c>
      <c r="I40" s="1278">
        <f>F40*G40/F41</f>
        <v>0</v>
      </c>
    </row>
    <row r="41" spans="1:9" ht="24" customHeight="1" x14ac:dyDescent="0.25">
      <c r="A41" s="1514" t="s">
        <v>550</v>
      </c>
      <c r="B41" s="1506"/>
      <c r="C41" s="1007"/>
      <c r="D41" s="602">
        <f t="shared" si="2"/>
        <v>0</v>
      </c>
      <c r="F41" s="422">
        <f>G14*7.8</f>
        <v>1962.48</v>
      </c>
      <c r="G41" s="359"/>
      <c r="H41" s="1436"/>
      <c r="I41" s="1478"/>
    </row>
    <row r="42" spans="1:9" x14ac:dyDescent="0.25">
      <c r="A42" s="1508" t="s">
        <v>551</v>
      </c>
      <c r="B42" s="1509"/>
      <c r="C42" s="1007"/>
      <c r="D42" s="602">
        <f t="shared" si="2"/>
        <v>0</v>
      </c>
      <c r="F42" s="1008" t="s">
        <v>523</v>
      </c>
      <c r="G42" s="1009"/>
      <c r="H42" s="1010"/>
      <c r="I42" s="1011">
        <f>(I40*$C$19)/100</f>
        <v>0</v>
      </c>
    </row>
    <row r="43" spans="1:9" x14ac:dyDescent="0.25">
      <c r="A43" s="1508" t="s">
        <v>552</v>
      </c>
      <c r="B43" s="1509"/>
      <c r="C43" s="1007"/>
      <c r="D43" s="602">
        <f t="shared" si="2"/>
        <v>0</v>
      </c>
      <c r="F43" s="598"/>
      <c r="G43" s="595"/>
      <c r="H43" s="596"/>
      <c r="I43" s="597"/>
    </row>
    <row r="44" spans="1:9" x14ac:dyDescent="0.25">
      <c r="A44" s="1502" t="s">
        <v>430</v>
      </c>
      <c r="B44" s="1515"/>
      <c r="C44" s="1012"/>
      <c r="D44" s="586">
        <f t="shared" si="2"/>
        <v>0</v>
      </c>
    </row>
    <row r="45" spans="1:9" ht="15.75" thickBot="1" x14ac:dyDescent="0.3">
      <c r="A45" s="1504" t="s">
        <v>431</v>
      </c>
      <c r="B45" s="1505"/>
      <c r="C45" s="455"/>
      <c r="D45" s="831">
        <f t="shared" si="2"/>
        <v>0</v>
      </c>
    </row>
    <row r="46" spans="1:9" x14ac:dyDescent="0.25">
      <c r="A46" s="1493" t="s">
        <v>553</v>
      </c>
      <c r="B46" s="1493"/>
      <c r="C46" s="442">
        <f>SUM(C35:C45)</f>
        <v>0</v>
      </c>
      <c r="D46" s="443">
        <f>SUM(D35:D45)</f>
        <v>0</v>
      </c>
    </row>
    <row r="47" spans="1:9" ht="15.75" thickBot="1" x14ac:dyDescent="0.3">
      <c r="A47" s="1494" t="s">
        <v>554</v>
      </c>
      <c r="B47" s="1495"/>
      <c r="C47" s="1001">
        <f>C10+C33+C46</f>
        <v>100</v>
      </c>
      <c r="D47" s="618"/>
    </row>
    <row r="48" spans="1:9" ht="16.5" thickTop="1" thickBot="1" x14ac:dyDescent="0.3">
      <c r="A48" s="992" t="s">
        <v>633</v>
      </c>
      <c r="B48" s="1013"/>
      <c r="C48" s="1014">
        <f>C47*B48%</f>
        <v>0</v>
      </c>
      <c r="D48" s="835">
        <f t="shared" si="2"/>
        <v>0</v>
      </c>
    </row>
    <row r="49" spans="1:10" x14ac:dyDescent="0.25">
      <c r="A49" s="1496" t="s">
        <v>437</v>
      </c>
      <c r="B49" s="1496"/>
      <c r="C49" s="1015">
        <f>C47+C48</f>
        <v>100</v>
      </c>
      <c r="D49" s="367"/>
    </row>
    <row r="50" spans="1:10" ht="15.75" x14ac:dyDescent="0.25">
      <c r="A50" s="1424" t="s">
        <v>556</v>
      </c>
      <c r="B50" s="1424"/>
      <c r="C50" s="1016">
        <f>$C$11*C49%</f>
        <v>0</v>
      </c>
      <c r="D50" s="619">
        <f>D19+D32+D46+D48</f>
        <v>0</v>
      </c>
    </row>
    <row r="51" spans="1:10" x14ac:dyDescent="0.25">
      <c r="A51" s="1497" t="s">
        <v>440</v>
      </c>
      <c r="B51" s="1497"/>
      <c r="C51" s="1017" t="str">
        <f>IF(ISERROR(D33*100/C50)," ",(D33*100/C50))</f>
        <v xml:space="preserve"> </v>
      </c>
      <c r="D51" s="370"/>
    </row>
    <row r="52" spans="1:10" x14ac:dyDescent="0.25">
      <c r="A52" s="375"/>
      <c r="B52" s="375"/>
      <c r="C52" s="375"/>
      <c r="D52" s="378"/>
    </row>
    <row r="53" spans="1:10" ht="16.5" thickBot="1" x14ac:dyDescent="0.3">
      <c r="A53" s="1498" t="s">
        <v>5007</v>
      </c>
      <c r="B53" s="1499"/>
      <c r="C53" s="1499"/>
      <c r="D53" s="1500"/>
      <c r="E53" s="328"/>
      <c r="F53" s="375"/>
      <c r="G53" s="375"/>
      <c r="H53" s="375"/>
      <c r="I53" s="375"/>
      <c r="J53" s="324"/>
    </row>
    <row r="54" spans="1:10" ht="17.25" thickTop="1" thickBot="1" x14ac:dyDescent="0.3">
      <c r="A54" s="1407" t="s">
        <v>5008</v>
      </c>
      <c r="B54" s="1408"/>
      <c r="C54" s="1408"/>
      <c r="D54" s="1409"/>
      <c r="E54" s="328"/>
      <c r="F54" s="375"/>
      <c r="G54" s="375"/>
      <c r="H54" s="375"/>
      <c r="I54" s="375"/>
      <c r="J54" s="324"/>
    </row>
    <row r="55" spans="1:10" ht="15.75" thickTop="1" x14ac:dyDescent="0.25">
      <c r="A55" s="445"/>
      <c r="B55" s="380"/>
      <c r="C55" s="446"/>
      <c r="D55" s="447"/>
      <c r="F55" s="379"/>
      <c r="G55" s="379"/>
      <c r="H55" s="379"/>
      <c r="I55" s="379"/>
      <c r="J55" s="380"/>
    </row>
    <row r="56" spans="1:10" x14ac:dyDescent="0.25">
      <c r="A56" s="445"/>
      <c r="C56" s="448"/>
      <c r="D56" s="449"/>
    </row>
    <row r="57" spans="1:10" x14ac:dyDescent="0.25">
      <c r="A57" s="445"/>
      <c r="C57" s="450"/>
      <c r="D57" s="451"/>
    </row>
    <row r="60" spans="1:10" x14ac:dyDescent="0.25">
      <c r="F60" s="329"/>
      <c r="G60" s="452"/>
      <c r="H60" s="452"/>
      <c r="I60" s="453"/>
    </row>
    <row r="61" spans="1:10" x14ac:dyDescent="0.25">
      <c r="F61" s="329"/>
      <c r="G61" s="407"/>
      <c r="H61" s="329"/>
      <c r="I61" s="407"/>
    </row>
    <row r="63" spans="1:10" x14ac:dyDescent="0.25">
      <c r="F63" s="379"/>
      <c r="G63" s="379"/>
      <c r="H63" s="379"/>
      <c r="I63" s="379"/>
    </row>
  </sheetData>
  <sheetProtection algorithmName="SHA-512" hashValue="W+mP1cjbtvsRvr/nfsNdfTdyfdO08UDEN40rj+HKch1TYNwS2BqM+2yUd3Oj57qpRu+dSCvOAcD62z/5kwdJVQ==" saltValue="DXjwB8mzZfMW21yTqK2VPA==" spinCount="100000" sheet="1" objects="1" scenarios="1"/>
  <mergeCells count="55">
    <mergeCell ref="A14:B14"/>
    <mergeCell ref="A15:B15"/>
    <mergeCell ref="A16:B16"/>
    <mergeCell ref="C9:D9"/>
    <mergeCell ref="A10:B10"/>
    <mergeCell ref="A11:B11"/>
    <mergeCell ref="A12:B12"/>
    <mergeCell ref="A13:B13"/>
    <mergeCell ref="A7:B7"/>
    <mergeCell ref="B1:D2"/>
    <mergeCell ref="E1:G1"/>
    <mergeCell ref="A4:B4"/>
    <mergeCell ref="A5:B5"/>
    <mergeCell ref="A6:B6"/>
    <mergeCell ref="A17:B17"/>
    <mergeCell ref="A18:B18"/>
    <mergeCell ref="A19:B19"/>
    <mergeCell ref="A22:B22"/>
    <mergeCell ref="A23:B23"/>
    <mergeCell ref="A21:B21"/>
    <mergeCell ref="A20:B20"/>
    <mergeCell ref="A24:B24"/>
    <mergeCell ref="A25:B25"/>
    <mergeCell ref="H28:H29"/>
    <mergeCell ref="A26:B26"/>
    <mergeCell ref="A27:B27"/>
    <mergeCell ref="A28:B28"/>
    <mergeCell ref="I28:I29"/>
    <mergeCell ref="B29:B30"/>
    <mergeCell ref="A32:B32"/>
    <mergeCell ref="A33:B33"/>
    <mergeCell ref="A31:B31"/>
    <mergeCell ref="A34:B34"/>
    <mergeCell ref="H34:H35"/>
    <mergeCell ref="I34:I35"/>
    <mergeCell ref="A35:B35"/>
    <mergeCell ref="A45:B45"/>
    <mergeCell ref="A36:B36"/>
    <mergeCell ref="A37:B37"/>
    <mergeCell ref="A38:B38"/>
    <mergeCell ref="A39:B39"/>
    <mergeCell ref="A40:B40"/>
    <mergeCell ref="I40:I41"/>
    <mergeCell ref="A41:B41"/>
    <mergeCell ref="A42:B42"/>
    <mergeCell ref="A43:B43"/>
    <mergeCell ref="A44:B44"/>
    <mergeCell ref="H40:H41"/>
    <mergeCell ref="A54:D54"/>
    <mergeCell ref="A46:B46"/>
    <mergeCell ref="A47:B47"/>
    <mergeCell ref="A49:B49"/>
    <mergeCell ref="A50:B50"/>
    <mergeCell ref="A51:B51"/>
    <mergeCell ref="A53:D53"/>
  </mergeCells>
  <conditionalFormatting sqref="A1:D54">
    <cfRule type="expression" dxfId="6" priority="5">
      <formula>CELL("schutz",A1)=0</formula>
    </cfRule>
  </conditionalFormatting>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67926C-50F4-4701-A644-076D6B751781}">
  <sheetPr codeName="Tabelle11">
    <tabColor rgb="FFC00000"/>
  </sheetPr>
  <dimension ref="A1:J63"/>
  <sheetViews>
    <sheetView showGridLines="0" topLeftCell="A24" zoomScaleNormal="100" workbookViewId="0">
      <selection activeCell="A55" sqref="A55"/>
    </sheetView>
  </sheetViews>
  <sheetFormatPr baseColWidth="10" defaultColWidth="11.42578125" defaultRowHeight="15" x14ac:dyDescent="0.25"/>
  <cols>
    <col min="1" max="1" width="72.85546875" style="319" customWidth="1"/>
    <col min="2" max="2" width="16.28515625" style="319" customWidth="1"/>
    <col min="3" max="3" width="14.5703125" style="319" customWidth="1"/>
    <col min="4" max="4" width="15.5703125" style="371" customWidth="1"/>
    <col min="5" max="5" width="13.5703125" style="372" customWidth="1"/>
    <col min="6" max="6" width="23.140625" style="318" hidden="1" customWidth="1"/>
    <col min="7" max="7" width="10.85546875" style="318" hidden="1" customWidth="1"/>
    <col min="8" max="8" width="7.42578125" style="318" hidden="1" customWidth="1"/>
    <col min="9" max="9" width="7.5703125" style="318" hidden="1" customWidth="1"/>
    <col min="10" max="10" width="10.85546875" style="319" customWidth="1"/>
    <col min="11" max="16384" width="11.42578125" style="391"/>
  </cols>
  <sheetData>
    <row r="1" spans="1:10" ht="33" customHeight="1" x14ac:dyDescent="0.25">
      <c r="A1" s="433" t="str">
        <f>'SVS Unterhaltsreinigung'!A1</f>
        <v>Johannes Gutenberg-Universität Mainz
Saarstr. 21, 55122 Mainz - Los 2</v>
      </c>
      <c r="B1" s="1454" t="str">
        <f>'SVS Unterhaltsreinigung'!E1</f>
        <v>Firmendaten ergänzen</v>
      </c>
      <c r="C1" s="1455"/>
      <c r="D1" s="1456"/>
      <c r="E1" s="1461"/>
      <c r="F1" s="1461"/>
      <c r="G1" s="1461"/>
      <c r="H1" s="391"/>
      <c r="I1" s="391"/>
      <c r="J1" s="391"/>
    </row>
    <row r="2" spans="1:10" ht="33" customHeight="1" thickBot="1" x14ac:dyDescent="0.3">
      <c r="A2" s="434" t="s">
        <v>642</v>
      </c>
      <c r="B2" s="1522"/>
      <c r="C2" s="1458"/>
      <c r="D2" s="1459"/>
      <c r="E2" s="328"/>
      <c r="J2" s="324"/>
    </row>
    <row r="3" spans="1:10" ht="16.5" thickBot="1" x14ac:dyDescent="0.3">
      <c r="A3" s="325"/>
      <c r="B3" s="325"/>
      <c r="C3" s="325"/>
      <c r="D3" s="326"/>
      <c r="E3" s="328"/>
      <c r="F3" s="329" t="s">
        <v>489</v>
      </c>
      <c r="G3" s="330"/>
      <c r="H3" s="346"/>
      <c r="I3" s="348"/>
      <c r="J3" s="324"/>
    </row>
    <row r="4" spans="1:10" ht="16.5" thickTop="1" x14ac:dyDescent="0.25">
      <c r="A4" s="1519" t="s">
        <v>490</v>
      </c>
      <c r="B4" s="1523"/>
      <c r="C4" s="897"/>
      <c r="D4" s="331"/>
      <c r="E4" s="435"/>
      <c r="F4" s="620" t="s">
        <v>491</v>
      </c>
      <c r="G4" s="621">
        <v>365.25</v>
      </c>
      <c r="I4" s="349"/>
      <c r="J4" s="324"/>
    </row>
    <row r="5" spans="1:10" ht="15.75" x14ac:dyDescent="0.25">
      <c r="A5" s="1519" t="s">
        <v>492</v>
      </c>
      <c r="B5" s="1523"/>
      <c r="C5" s="964"/>
      <c r="D5" s="331"/>
      <c r="F5" s="620" t="s">
        <v>360</v>
      </c>
      <c r="G5" s="621">
        <v>52.18</v>
      </c>
      <c r="I5" s="436"/>
      <c r="J5" s="324"/>
    </row>
    <row r="6" spans="1:10" ht="16.5" thickBot="1" x14ac:dyDescent="0.3">
      <c r="A6" s="1519" t="s">
        <v>494</v>
      </c>
      <c r="B6" s="1523"/>
      <c r="C6" s="965"/>
      <c r="D6" s="437"/>
      <c r="F6" s="620" t="s">
        <v>495</v>
      </c>
      <c r="G6" s="621">
        <v>52.18</v>
      </c>
      <c r="I6" s="348"/>
      <c r="J6" s="324"/>
    </row>
    <row r="7" spans="1:10" ht="16.5" thickTop="1" x14ac:dyDescent="0.25">
      <c r="A7" s="1521" t="s">
        <v>499</v>
      </c>
      <c r="B7" s="1521"/>
      <c r="C7" s="966">
        <f>'SVS Unterhaltsreinigung'!C7</f>
        <v>9.2899999999999991</v>
      </c>
      <c r="D7" s="326"/>
      <c r="F7" s="620" t="s">
        <v>499</v>
      </c>
      <c r="G7" s="621">
        <f>C7</f>
        <v>9.2899999999999991</v>
      </c>
      <c r="I7" s="348"/>
      <c r="J7" s="324"/>
    </row>
    <row r="8" spans="1:10" ht="15.75" x14ac:dyDescent="0.25">
      <c r="A8" s="325"/>
      <c r="B8" s="325"/>
      <c r="C8" s="325"/>
      <c r="D8" s="326"/>
      <c r="F8" s="620" t="s">
        <v>500</v>
      </c>
      <c r="G8" s="613">
        <v>0</v>
      </c>
      <c r="I8" s="347"/>
      <c r="J8" s="324"/>
    </row>
    <row r="9" spans="1:10" ht="27" customHeight="1" x14ac:dyDescent="0.25">
      <c r="A9" s="336"/>
      <c r="B9" s="336"/>
      <c r="C9" s="1524" t="s">
        <v>501</v>
      </c>
      <c r="D9" s="1525"/>
      <c r="E9" s="438"/>
      <c r="F9" s="614" t="s">
        <v>504</v>
      </c>
      <c r="G9" s="615">
        <f>G4-G5-G6-G7-G8</f>
        <v>251.6</v>
      </c>
      <c r="H9" s="329"/>
      <c r="I9" s="439"/>
    </row>
    <row r="10" spans="1:10" x14ac:dyDescent="0.25">
      <c r="A10" s="1519" t="s">
        <v>614</v>
      </c>
      <c r="B10" s="1519"/>
      <c r="C10" s="340">
        <v>100</v>
      </c>
      <c r="D10" s="367" t="s">
        <v>506</v>
      </c>
      <c r="F10" s="620" t="s">
        <v>508</v>
      </c>
      <c r="G10" s="616">
        <f>C4</f>
        <v>0</v>
      </c>
      <c r="H10" s="346"/>
      <c r="I10" s="347"/>
    </row>
    <row r="11" spans="1:10" ht="15.75" customHeight="1" x14ac:dyDescent="0.25">
      <c r="A11" s="1519" t="s">
        <v>509</v>
      </c>
      <c r="B11" s="1519"/>
      <c r="C11" s="989"/>
      <c r="D11" s="585">
        <f>C11</f>
        <v>0</v>
      </c>
      <c r="F11" s="620" t="s">
        <v>510</v>
      </c>
      <c r="G11" s="616">
        <f>C5</f>
        <v>0</v>
      </c>
      <c r="H11" s="346"/>
      <c r="I11" s="347"/>
    </row>
    <row r="12" spans="1:10" x14ac:dyDescent="0.25">
      <c r="A12" s="1508" t="s">
        <v>511</v>
      </c>
      <c r="B12" s="1509"/>
      <c r="C12" s="617"/>
      <c r="D12" s="586">
        <f t="shared" ref="D12:D18" si="0">$D$11/100*C12</f>
        <v>0</v>
      </c>
      <c r="F12" s="620" t="s">
        <v>512</v>
      </c>
      <c r="G12" s="588">
        <f>C6</f>
        <v>0</v>
      </c>
      <c r="H12" s="351"/>
      <c r="I12" s="352"/>
    </row>
    <row r="13" spans="1:10" x14ac:dyDescent="0.25">
      <c r="A13" s="1512" t="s">
        <v>638</v>
      </c>
      <c r="B13" s="1513"/>
      <c r="C13" s="991"/>
      <c r="D13" s="586">
        <f t="shared" si="0"/>
        <v>0</v>
      </c>
      <c r="F13" s="620"/>
      <c r="G13" s="588"/>
      <c r="H13" s="351"/>
      <c r="I13" s="352"/>
    </row>
    <row r="14" spans="1:10" x14ac:dyDescent="0.25">
      <c r="A14" s="1508" t="s">
        <v>515</v>
      </c>
      <c r="B14" s="1509"/>
      <c r="C14" s="617"/>
      <c r="D14" s="586">
        <f t="shared" si="0"/>
        <v>0</v>
      </c>
      <c r="F14" s="591" t="s">
        <v>516</v>
      </c>
      <c r="G14" s="591">
        <f>G9-G10-G11-G12-G13</f>
        <v>251.6</v>
      </c>
      <c r="H14" s="351"/>
      <c r="I14" s="352"/>
    </row>
    <row r="15" spans="1:10" x14ac:dyDescent="0.25">
      <c r="A15" s="1508" t="s">
        <v>517</v>
      </c>
      <c r="B15" s="1509"/>
      <c r="C15" s="617"/>
      <c r="D15" s="586">
        <f t="shared" si="0"/>
        <v>0</v>
      </c>
      <c r="F15" s="351" t="s">
        <v>519</v>
      </c>
      <c r="G15" s="330"/>
      <c r="H15" s="346"/>
      <c r="I15" s="330"/>
    </row>
    <row r="16" spans="1:10" x14ac:dyDescent="0.25">
      <c r="A16" s="1508" t="s">
        <v>518</v>
      </c>
      <c r="B16" s="1509"/>
      <c r="C16" s="617"/>
      <c r="D16" s="586">
        <f t="shared" si="0"/>
        <v>0</v>
      </c>
      <c r="F16" s="593">
        <f>G10</f>
        <v>0</v>
      </c>
      <c r="G16" s="594">
        <v>1</v>
      </c>
      <c r="H16" s="826" t="s">
        <v>521</v>
      </c>
      <c r="I16" s="827">
        <f>F16*G16/F17</f>
        <v>0</v>
      </c>
    </row>
    <row r="17" spans="1:9" x14ac:dyDescent="0.25">
      <c r="A17" s="1508" t="s">
        <v>520</v>
      </c>
      <c r="B17" s="1509"/>
      <c r="C17" s="617"/>
      <c r="D17" s="586">
        <f t="shared" si="0"/>
        <v>0</v>
      </c>
      <c r="F17" s="413">
        <f>G14</f>
        <v>251.6</v>
      </c>
      <c r="G17" s="359"/>
      <c r="H17" s="360"/>
      <c r="I17" s="361"/>
    </row>
    <row r="18" spans="1:9" ht="15.75" thickBot="1" x14ac:dyDescent="0.3">
      <c r="A18" s="1505" t="s">
        <v>522</v>
      </c>
      <c r="B18" s="1520"/>
      <c r="C18" s="993"/>
      <c r="D18" s="994">
        <f t="shared" si="0"/>
        <v>0</v>
      </c>
      <c r="F18" s="598" t="s">
        <v>523</v>
      </c>
      <c r="G18" s="595"/>
      <c r="H18" s="596"/>
      <c r="I18" s="597">
        <f>(I16*$C$19)/100</f>
        <v>0</v>
      </c>
    </row>
    <row r="19" spans="1:9" ht="15.75" thickBot="1" x14ac:dyDescent="0.3">
      <c r="A19" s="1450" t="s">
        <v>405</v>
      </c>
      <c r="B19" s="1451"/>
      <c r="C19" s="995">
        <f>SUM(C12:C18)</f>
        <v>0</v>
      </c>
      <c r="D19" s="418">
        <f>SUM(D11:D18)</f>
        <v>0</v>
      </c>
      <c r="F19" s="598"/>
      <c r="G19" s="595"/>
      <c r="H19" s="596"/>
      <c r="I19" s="597"/>
    </row>
    <row r="20" spans="1:9" x14ac:dyDescent="0.25">
      <c r="A20" s="1501" t="s">
        <v>639</v>
      </c>
      <c r="B20" s="1501"/>
      <c r="C20" s="440"/>
      <c r="D20" s="441"/>
      <c r="G20" s="407"/>
      <c r="H20" s="329"/>
      <c r="I20" s="407"/>
    </row>
    <row r="21" spans="1:9" x14ac:dyDescent="0.25">
      <c r="A21" s="1519" t="s">
        <v>407</v>
      </c>
      <c r="B21" s="1519"/>
      <c r="C21" s="996">
        <f>I16*100</f>
        <v>0</v>
      </c>
      <c r="D21" s="599">
        <f>$D$11/100*C21</f>
        <v>0</v>
      </c>
      <c r="F21" s="351" t="s">
        <v>528</v>
      </c>
      <c r="G21" s="351"/>
      <c r="H21" s="351"/>
      <c r="I21" s="351"/>
    </row>
    <row r="22" spans="1:9" x14ac:dyDescent="0.25">
      <c r="A22" s="1508" t="s">
        <v>527</v>
      </c>
      <c r="B22" s="1508"/>
      <c r="C22" s="976">
        <f>I18*100</f>
        <v>0</v>
      </c>
      <c r="D22" s="587">
        <f t="shared" ref="D22:D31" si="1">$D$11/100*C22</f>
        <v>0</v>
      </c>
      <c r="F22" s="593">
        <f>G7</f>
        <v>9.2899999999999991</v>
      </c>
      <c r="G22" s="594">
        <v>1</v>
      </c>
      <c r="H22" s="826" t="s">
        <v>521</v>
      </c>
      <c r="I22" s="827">
        <f>F22*G22/F23</f>
        <v>3.6923688394276628E-2</v>
      </c>
    </row>
    <row r="23" spans="1:9" x14ac:dyDescent="0.25">
      <c r="A23" s="1519" t="s">
        <v>529</v>
      </c>
      <c r="B23" s="1519"/>
      <c r="C23" s="996">
        <f>I22*100</f>
        <v>3.692368839427663</v>
      </c>
      <c r="D23" s="599">
        <f t="shared" si="1"/>
        <v>0</v>
      </c>
      <c r="F23" s="413">
        <f>G14</f>
        <v>251.6</v>
      </c>
      <c r="G23" s="359"/>
      <c r="H23" s="360"/>
      <c r="I23" s="361"/>
    </row>
    <row r="24" spans="1:9" x14ac:dyDescent="0.25">
      <c r="A24" s="1512" t="s">
        <v>530</v>
      </c>
      <c r="B24" s="1512"/>
      <c r="C24" s="976">
        <f>I24*100</f>
        <v>0</v>
      </c>
      <c r="D24" s="587">
        <f t="shared" si="1"/>
        <v>0</v>
      </c>
      <c r="F24" s="598" t="s">
        <v>523</v>
      </c>
      <c r="G24" s="595"/>
      <c r="H24" s="596"/>
      <c r="I24" s="597">
        <f>(I22*$C$19)/100</f>
        <v>0</v>
      </c>
    </row>
    <row r="25" spans="1:9" x14ac:dyDescent="0.25">
      <c r="A25" s="1519" t="s">
        <v>531</v>
      </c>
      <c r="B25" s="1519"/>
      <c r="C25" s="996">
        <f>I28*100</f>
        <v>0</v>
      </c>
      <c r="D25" s="599">
        <f t="shared" si="1"/>
        <v>0</v>
      </c>
      <c r="F25" s="598"/>
      <c r="G25" s="595"/>
      <c r="H25" s="596"/>
      <c r="I25" s="597"/>
    </row>
    <row r="26" spans="1:9" x14ac:dyDescent="0.25">
      <c r="A26" s="1508" t="s">
        <v>532</v>
      </c>
      <c r="B26" s="1508"/>
      <c r="C26" s="976">
        <f>I30*100</f>
        <v>0</v>
      </c>
      <c r="D26" s="587">
        <f t="shared" si="1"/>
        <v>0</v>
      </c>
      <c r="G26" s="407"/>
      <c r="H26" s="329"/>
      <c r="I26" s="407"/>
    </row>
    <row r="27" spans="1:9" x14ac:dyDescent="0.25">
      <c r="A27" s="1519" t="s">
        <v>533</v>
      </c>
      <c r="B27" s="1519"/>
      <c r="C27" s="996">
        <f>I34*100</f>
        <v>0</v>
      </c>
      <c r="D27" s="599">
        <f t="shared" si="1"/>
        <v>0</v>
      </c>
      <c r="F27" s="329" t="s">
        <v>535</v>
      </c>
      <c r="G27" s="330"/>
      <c r="H27" s="346"/>
      <c r="I27" s="330"/>
    </row>
    <row r="28" spans="1:9" ht="15.75" thickBot="1" x14ac:dyDescent="0.3">
      <c r="A28" s="1502" t="s">
        <v>534</v>
      </c>
      <c r="B28" s="1503"/>
      <c r="C28" s="801">
        <f>I36*100</f>
        <v>0</v>
      </c>
      <c r="D28" s="587">
        <f t="shared" si="1"/>
        <v>0</v>
      </c>
      <c r="F28" s="593">
        <f>G12+G13</f>
        <v>0</v>
      </c>
      <c r="G28" s="594">
        <v>1</v>
      </c>
      <c r="H28" s="1276" t="s">
        <v>521</v>
      </c>
      <c r="I28" s="1278">
        <f>F28*G28/F29</f>
        <v>0</v>
      </c>
    </row>
    <row r="29" spans="1:9" ht="18.2" customHeight="1" thickTop="1" x14ac:dyDescent="0.25">
      <c r="A29" s="988" t="s">
        <v>536</v>
      </c>
      <c r="B29" s="1473" t="s">
        <v>628</v>
      </c>
      <c r="C29" s="997"/>
      <c r="D29" s="586">
        <f t="shared" si="1"/>
        <v>0</v>
      </c>
      <c r="F29" s="413">
        <f>G14</f>
        <v>251.6</v>
      </c>
      <c r="G29" s="359"/>
      <c r="H29" s="1436"/>
      <c r="I29" s="1478"/>
    </row>
    <row r="30" spans="1:9" ht="18.2" customHeight="1" x14ac:dyDescent="0.25">
      <c r="A30" s="990" t="s">
        <v>538</v>
      </c>
      <c r="B30" s="1431"/>
      <c r="C30" s="1018"/>
      <c r="D30" s="586">
        <f t="shared" si="1"/>
        <v>0</v>
      </c>
      <c r="F30" s="598" t="s">
        <v>523</v>
      </c>
      <c r="G30" s="595"/>
      <c r="H30" s="596"/>
      <c r="I30" s="597">
        <f>(I28*$C$19)/100</f>
        <v>0</v>
      </c>
    </row>
    <row r="31" spans="1:9" ht="15.75" thickBot="1" x14ac:dyDescent="0.3">
      <c r="A31" s="1517" t="s">
        <v>629</v>
      </c>
      <c r="B31" s="1518"/>
      <c r="C31" s="998"/>
      <c r="D31" s="1000">
        <f t="shared" si="1"/>
        <v>0</v>
      </c>
      <c r="F31" s="598"/>
      <c r="G31" s="595"/>
      <c r="H31" s="596"/>
      <c r="I31" s="597"/>
    </row>
    <row r="32" spans="1:9" x14ac:dyDescent="0.25">
      <c r="A32" s="1493" t="s">
        <v>540</v>
      </c>
      <c r="B32" s="1493"/>
      <c r="C32" s="442">
        <f>IFERROR(D32*100/D11,0)</f>
        <v>0</v>
      </c>
      <c r="D32" s="443">
        <f>SUM(D21:D31)</f>
        <v>0</v>
      </c>
      <c r="G32" s="407"/>
      <c r="H32" s="329"/>
      <c r="I32" s="407"/>
    </row>
    <row r="33" spans="1:9" ht="15.75" thickBot="1" x14ac:dyDescent="0.3">
      <c r="A33" s="1516" t="s">
        <v>416</v>
      </c>
      <c r="B33" s="1516"/>
      <c r="C33" s="1001">
        <f>C19+C32</f>
        <v>0</v>
      </c>
      <c r="D33" s="618">
        <f>D19+D32</f>
        <v>0</v>
      </c>
      <c r="F33" s="329" t="s">
        <v>542</v>
      </c>
      <c r="G33" s="330"/>
      <c r="H33" s="346"/>
      <c r="I33" s="330"/>
    </row>
    <row r="34" spans="1:9" ht="15.75" thickBot="1" x14ac:dyDescent="0.3">
      <c r="A34" s="1501" t="s">
        <v>541</v>
      </c>
      <c r="B34" s="1501"/>
      <c r="C34" s="440"/>
      <c r="D34" s="441"/>
      <c r="F34" s="593">
        <f>G11</f>
        <v>0</v>
      </c>
      <c r="G34" s="594">
        <v>1</v>
      </c>
      <c r="H34" s="1276" t="s">
        <v>521</v>
      </c>
      <c r="I34" s="1278">
        <f>F34*G34/F35</f>
        <v>0</v>
      </c>
    </row>
    <row r="35" spans="1:9" ht="15.75" thickTop="1" x14ac:dyDescent="0.25">
      <c r="A35" s="1502" t="s">
        <v>643</v>
      </c>
      <c r="B35" s="1503"/>
      <c r="C35" s="1006"/>
      <c r="D35" s="603">
        <f t="shared" ref="D35:D48" si="2">$D$11/100*C35</f>
        <v>0</v>
      </c>
      <c r="F35" s="413">
        <f>G14</f>
        <v>251.6</v>
      </c>
      <c r="G35" s="359"/>
      <c r="H35" s="1436"/>
      <c r="I35" s="1478"/>
    </row>
    <row r="36" spans="1:9" ht="14.25" customHeight="1" x14ac:dyDescent="0.25">
      <c r="A36" s="1506" t="s">
        <v>544</v>
      </c>
      <c r="B36" s="1507"/>
      <c r="C36" s="454"/>
      <c r="D36" s="602">
        <f t="shared" si="2"/>
        <v>0</v>
      </c>
      <c r="F36" s="598" t="s">
        <v>523</v>
      </c>
      <c r="G36" s="595"/>
      <c r="H36" s="596"/>
      <c r="I36" s="597">
        <f>(I34*$C$19)/100</f>
        <v>0</v>
      </c>
    </row>
    <row r="37" spans="1:9" ht="15.75" thickBot="1" x14ac:dyDescent="0.3">
      <c r="A37" s="1508" t="s">
        <v>545</v>
      </c>
      <c r="B37" s="1509"/>
      <c r="C37" s="1004"/>
      <c r="D37" s="602">
        <f t="shared" si="2"/>
        <v>0</v>
      </c>
      <c r="F37" s="598"/>
      <c r="G37" s="595"/>
      <c r="H37" s="596"/>
      <c r="I37" s="597"/>
    </row>
    <row r="38" spans="1:9" ht="16.5" thickTop="1" thickBot="1" x14ac:dyDescent="0.3">
      <c r="A38" s="1510" t="s">
        <v>546</v>
      </c>
      <c r="B38" s="1511"/>
      <c r="C38" s="444"/>
      <c r="D38" s="1005"/>
      <c r="G38" s="407"/>
      <c r="H38" s="329"/>
      <c r="I38" s="407"/>
    </row>
    <row r="39" spans="1:9" ht="15.75" thickTop="1" x14ac:dyDescent="0.25">
      <c r="A39" s="1508" t="s">
        <v>425</v>
      </c>
      <c r="B39" s="1509"/>
      <c r="C39" s="1006"/>
      <c r="D39" s="602">
        <f t="shared" si="2"/>
        <v>0</v>
      </c>
      <c r="F39" s="329" t="s">
        <v>549</v>
      </c>
      <c r="G39" s="330"/>
      <c r="H39" s="346"/>
      <c r="I39" s="330"/>
    </row>
    <row r="40" spans="1:9" x14ac:dyDescent="0.25">
      <c r="A40" s="1512" t="s">
        <v>426</v>
      </c>
      <c r="B40" s="1513"/>
      <c r="C40" s="1007"/>
      <c r="D40" s="602">
        <f t="shared" si="2"/>
        <v>0</v>
      </c>
      <c r="F40" s="593">
        <f>1.85*G10</f>
        <v>0</v>
      </c>
      <c r="G40" s="594">
        <v>1</v>
      </c>
      <c r="H40" s="1276" t="s">
        <v>521</v>
      </c>
      <c r="I40" s="1278">
        <f>F40*G40/F41</f>
        <v>0</v>
      </c>
    </row>
    <row r="41" spans="1:9" ht="24" customHeight="1" x14ac:dyDescent="0.25">
      <c r="A41" s="1514" t="s">
        <v>550</v>
      </c>
      <c r="B41" s="1506"/>
      <c r="C41" s="1007"/>
      <c r="D41" s="602">
        <f t="shared" si="2"/>
        <v>0</v>
      </c>
      <c r="F41" s="422">
        <f>G14*7.8</f>
        <v>1962.48</v>
      </c>
      <c r="G41" s="359"/>
      <c r="H41" s="1436"/>
      <c r="I41" s="1478"/>
    </row>
    <row r="42" spans="1:9" x14ac:dyDescent="0.25">
      <c r="A42" s="1508" t="s">
        <v>551</v>
      </c>
      <c r="B42" s="1509"/>
      <c r="C42" s="1007"/>
      <c r="D42" s="602">
        <f t="shared" si="2"/>
        <v>0</v>
      </c>
      <c r="F42" s="1008" t="s">
        <v>523</v>
      </c>
      <c r="G42" s="1009"/>
      <c r="H42" s="1010"/>
      <c r="I42" s="1011">
        <f>(I40*$C$19)/100</f>
        <v>0</v>
      </c>
    </row>
    <row r="43" spans="1:9" x14ac:dyDescent="0.25">
      <c r="A43" s="1508" t="s">
        <v>552</v>
      </c>
      <c r="B43" s="1509"/>
      <c r="C43" s="1007"/>
      <c r="D43" s="602">
        <f t="shared" si="2"/>
        <v>0</v>
      </c>
      <c r="F43" s="598"/>
      <c r="G43" s="595"/>
      <c r="H43" s="596"/>
      <c r="I43" s="597"/>
    </row>
    <row r="44" spans="1:9" x14ac:dyDescent="0.25">
      <c r="A44" s="1502" t="s">
        <v>430</v>
      </c>
      <c r="B44" s="1515"/>
      <c r="C44" s="1012"/>
      <c r="D44" s="586">
        <f t="shared" si="2"/>
        <v>0</v>
      </c>
    </row>
    <row r="45" spans="1:9" ht="15.75" thickBot="1" x14ac:dyDescent="0.3">
      <c r="A45" s="1504" t="s">
        <v>431</v>
      </c>
      <c r="B45" s="1505"/>
      <c r="C45" s="455"/>
      <c r="D45" s="952">
        <f t="shared" si="2"/>
        <v>0</v>
      </c>
    </row>
    <row r="46" spans="1:9" x14ac:dyDescent="0.25">
      <c r="A46" s="1493" t="s">
        <v>553</v>
      </c>
      <c r="B46" s="1493"/>
      <c r="C46" s="442">
        <f>SUM(C35:C45)</f>
        <v>0</v>
      </c>
      <c r="D46" s="443">
        <f>SUM(D35:D45)</f>
        <v>0</v>
      </c>
    </row>
    <row r="47" spans="1:9" ht="15.75" thickBot="1" x14ac:dyDescent="0.3">
      <c r="A47" s="1526" t="s">
        <v>554</v>
      </c>
      <c r="B47" s="1527"/>
      <c r="C47" s="1001">
        <f>C10+C33+C46</f>
        <v>100</v>
      </c>
      <c r="D47" s="618"/>
    </row>
    <row r="48" spans="1:9" ht="16.5" thickTop="1" thickBot="1" x14ac:dyDescent="0.3">
      <c r="A48" s="1019" t="s">
        <v>633</v>
      </c>
      <c r="B48" s="1013"/>
      <c r="C48" s="1020">
        <f>C47*B48%</f>
        <v>0</v>
      </c>
      <c r="D48" s="1021">
        <f t="shared" si="2"/>
        <v>0</v>
      </c>
    </row>
    <row r="49" spans="1:10" x14ac:dyDescent="0.25">
      <c r="A49" s="1496" t="s">
        <v>437</v>
      </c>
      <c r="B49" s="1496"/>
      <c r="C49" s="1015">
        <f>C47+C48</f>
        <v>100</v>
      </c>
      <c r="D49" s="367"/>
    </row>
    <row r="50" spans="1:10" ht="15.75" x14ac:dyDescent="0.25">
      <c r="A50" s="1528" t="s">
        <v>556</v>
      </c>
      <c r="B50" s="1528"/>
      <c r="C50" s="1022">
        <f>$C$11*C49%</f>
        <v>0</v>
      </c>
      <c r="D50" s="619">
        <f>D19+D32+D46+D48</f>
        <v>0</v>
      </c>
    </row>
    <row r="51" spans="1:10" x14ac:dyDescent="0.25">
      <c r="A51" s="1529" t="s">
        <v>440</v>
      </c>
      <c r="B51" s="1529"/>
      <c r="C51" s="1023" t="str">
        <f>IF(ISERROR(D33*100/C50)," ",(D33*100/C50))</f>
        <v xml:space="preserve"> </v>
      </c>
      <c r="D51" s="370"/>
    </row>
    <row r="52" spans="1:10" x14ac:dyDescent="0.25">
      <c r="A52" s="375"/>
      <c r="B52" s="375"/>
      <c r="C52" s="375"/>
      <c r="D52" s="378"/>
    </row>
    <row r="53" spans="1:10" ht="16.5" thickBot="1" x14ac:dyDescent="0.3">
      <c r="A53" s="1498" t="s">
        <v>5007</v>
      </c>
      <c r="B53" s="1499"/>
      <c r="C53" s="1499"/>
      <c r="D53" s="1500"/>
      <c r="E53" s="328"/>
      <c r="F53" s="375"/>
      <c r="G53" s="375"/>
      <c r="H53" s="375"/>
      <c r="I53" s="375"/>
      <c r="J53" s="324"/>
    </row>
    <row r="54" spans="1:10" ht="17.25" thickTop="1" thickBot="1" x14ac:dyDescent="0.3">
      <c r="A54" s="1407" t="s">
        <v>5008</v>
      </c>
      <c r="B54" s="1408"/>
      <c r="C54" s="1408"/>
      <c r="D54" s="1409"/>
      <c r="E54" s="328"/>
      <c r="F54" s="375"/>
      <c r="G54" s="375"/>
      <c r="H54" s="375"/>
      <c r="I54" s="375"/>
      <c r="J54" s="324"/>
    </row>
    <row r="55" spans="1:10" ht="15.75" thickTop="1" x14ac:dyDescent="0.25">
      <c r="A55" s="445"/>
      <c r="B55" s="380"/>
      <c r="C55" s="446"/>
      <c r="D55" s="447"/>
      <c r="F55" s="379"/>
      <c r="G55" s="379"/>
      <c r="H55" s="379"/>
      <c r="I55" s="379"/>
      <c r="J55" s="380"/>
    </row>
    <row r="56" spans="1:10" x14ac:dyDescent="0.25">
      <c r="A56" s="445"/>
      <c r="C56" s="448"/>
      <c r="D56" s="449"/>
    </row>
    <row r="57" spans="1:10" x14ac:dyDescent="0.25">
      <c r="A57" s="445"/>
      <c r="C57" s="450"/>
      <c r="D57" s="451"/>
    </row>
    <row r="60" spans="1:10" x14ac:dyDescent="0.25">
      <c r="F60" s="329"/>
      <c r="G60" s="452"/>
      <c r="H60" s="452"/>
      <c r="I60" s="453"/>
    </row>
    <row r="61" spans="1:10" x14ac:dyDescent="0.25">
      <c r="F61" s="329"/>
      <c r="G61" s="407"/>
      <c r="H61" s="329"/>
      <c r="I61" s="407"/>
    </row>
    <row r="63" spans="1:10" x14ac:dyDescent="0.25">
      <c r="F63" s="379"/>
      <c r="G63" s="379"/>
      <c r="H63" s="379"/>
      <c r="I63" s="379"/>
    </row>
  </sheetData>
  <sheetProtection algorithmName="SHA-512" hashValue="pHk8vQOBrmsyrTWDkq4Szwe9EXuuTZL56JeiJ+P/UlBDgX6jSdmBMbPd9X1hSHcRWH99Bbul3uGpEnar3zELsw==" saltValue="6Z2NIHF9Rl+IRUcUrNWMVw==" spinCount="100000" sheet="1" objects="1" scenarios="1"/>
  <mergeCells count="55">
    <mergeCell ref="A14:B14"/>
    <mergeCell ref="A15:B15"/>
    <mergeCell ref="A16:B16"/>
    <mergeCell ref="C9:D9"/>
    <mergeCell ref="A10:B10"/>
    <mergeCell ref="A11:B11"/>
    <mergeCell ref="A12:B12"/>
    <mergeCell ref="A13:B13"/>
    <mergeCell ref="A7:B7"/>
    <mergeCell ref="B1:D2"/>
    <mergeCell ref="E1:G1"/>
    <mergeCell ref="A4:B4"/>
    <mergeCell ref="A5:B5"/>
    <mergeCell ref="A6:B6"/>
    <mergeCell ref="A17:B17"/>
    <mergeCell ref="A18:B18"/>
    <mergeCell ref="A19:B19"/>
    <mergeCell ref="A22:B22"/>
    <mergeCell ref="A23:B23"/>
    <mergeCell ref="A21:B21"/>
    <mergeCell ref="A20:B20"/>
    <mergeCell ref="A24:B24"/>
    <mergeCell ref="A25:B25"/>
    <mergeCell ref="H28:H29"/>
    <mergeCell ref="A26:B26"/>
    <mergeCell ref="A27:B27"/>
    <mergeCell ref="A28:B28"/>
    <mergeCell ref="I28:I29"/>
    <mergeCell ref="B29:B30"/>
    <mergeCell ref="A32:B32"/>
    <mergeCell ref="A33:B33"/>
    <mergeCell ref="A31:B31"/>
    <mergeCell ref="A34:B34"/>
    <mergeCell ref="H34:H35"/>
    <mergeCell ref="I34:I35"/>
    <mergeCell ref="A35:B35"/>
    <mergeCell ref="A45:B45"/>
    <mergeCell ref="A36:B36"/>
    <mergeCell ref="A37:B37"/>
    <mergeCell ref="A38:B38"/>
    <mergeCell ref="A39:B39"/>
    <mergeCell ref="A40:B40"/>
    <mergeCell ref="I40:I41"/>
    <mergeCell ref="A41:B41"/>
    <mergeCell ref="A42:B42"/>
    <mergeCell ref="A43:B43"/>
    <mergeCell ref="A44:B44"/>
    <mergeCell ref="H40:H41"/>
    <mergeCell ref="A54:D54"/>
    <mergeCell ref="A46:B46"/>
    <mergeCell ref="A47:B47"/>
    <mergeCell ref="A49:B49"/>
    <mergeCell ref="A50:B50"/>
    <mergeCell ref="A51:B51"/>
    <mergeCell ref="A53:D53"/>
  </mergeCells>
  <conditionalFormatting sqref="A1:D54">
    <cfRule type="expression" dxfId="5" priority="4">
      <formula>CELL("schutz",A1)=0</formula>
    </cfRule>
  </conditionalFormatting>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165A10-285E-45E6-9D0A-05D6523F353E}">
  <sheetPr codeName="Tabelle12">
    <tabColor rgb="FFC00000"/>
  </sheetPr>
  <dimension ref="A1:J63"/>
  <sheetViews>
    <sheetView showGridLines="0" topLeftCell="A27" zoomScaleNormal="100" workbookViewId="0">
      <selection activeCell="A55" sqref="A55"/>
    </sheetView>
  </sheetViews>
  <sheetFormatPr baseColWidth="10" defaultColWidth="11.42578125" defaultRowHeight="15" x14ac:dyDescent="0.25"/>
  <cols>
    <col min="1" max="1" width="72.85546875" style="319" customWidth="1"/>
    <col min="2" max="2" width="16.28515625" style="319" customWidth="1"/>
    <col min="3" max="3" width="14.5703125" style="319" customWidth="1"/>
    <col min="4" max="4" width="15.5703125" style="371" customWidth="1"/>
    <col min="5" max="5" width="13.5703125" style="372" customWidth="1"/>
    <col min="6" max="6" width="23.140625" style="318" hidden="1" customWidth="1"/>
    <col min="7" max="7" width="10.85546875" style="318" hidden="1" customWidth="1"/>
    <col min="8" max="8" width="7.42578125" style="318" hidden="1" customWidth="1"/>
    <col min="9" max="9" width="7.5703125" style="318" hidden="1" customWidth="1"/>
    <col min="10" max="10" width="10.85546875" style="319" customWidth="1"/>
    <col min="11" max="16384" width="11.42578125" style="391"/>
  </cols>
  <sheetData>
    <row r="1" spans="1:10" ht="33" customHeight="1" x14ac:dyDescent="0.25">
      <c r="A1" s="433" t="str">
        <f>'SVS Unterhaltsreinigung'!A1</f>
        <v>Johannes Gutenberg-Universität Mainz
Saarstr. 21, 55122 Mainz - Los 2</v>
      </c>
      <c r="B1" s="1454" t="str">
        <f>'SVS Unterhaltsreinigung'!E1</f>
        <v>Firmendaten ergänzen</v>
      </c>
      <c r="C1" s="1455"/>
      <c r="D1" s="1456"/>
      <c r="E1" s="1461"/>
      <c r="F1" s="1461"/>
      <c r="G1" s="1461"/>
      <c r="H1" s="391"/>
      <c r="I1" s="391"/>
      <c r="J1" s="391"/>
    </row>
    <row r="2" spans="1:10" ht="33" customHeight="1" thickBot="1" x14ac:dyDescent="0.3">
      <c r="A2" s="434" t="s">
        <v>644</v>
      </c>
      <c r="B2" s="1522"/>
      <c r="C2" s="1458"/>
      <c r="D2" s="1459"/>
      <c r="E2" s="328"/>
      <c r="J2" s="324"/>
    </row>
    <row r="3" spans="1:10" ht="16.5" thickBot="1" x14ac:dyDescent="0.3">
      <c r="A3" s="325"/>
      <c r="B3" s="325"/>
      <c r="C3" s="325"/>
      <c r="D3" s="326"/>
      <c r="E3" s="328"/>
      <c r="F3" s="329" t="s">
        <v>489</v>
      </c>
      <c r="G3" s="330"/>
      <c r="H3" s="346"/>
      <c r="I3" s="348"/>
      <c r="J3" s="324"/>
    </row>
    <row r="4" spans="1:10" ht="16.5" thickTop="1" x14ac:dyDescent="0.25">
      <c r="A4" s="1546" t="s">
        <v>490</v>
      </c>
      <c r="B4" s="1549"/>
      <c r="C4" s="897"/>
      <c r="D4" s="331"/>
      <c r="E4" s="435"/>
      <c r="F4" s="620" t="s">
        <v>491</v>
      </c>
      <c r="G4" s="621">
        <v>365.25</v>
      </c>
      <c r="I4" s="349"/>
      <c r="J4" s="324"/>
    </row>
    <row r="5" spans="1:10" ht="15.75" x14ac:dyDescent="0.25">
      <c r="A5" s="1546" t="s">
        <v>492</v>
      </c>
      <c r="B5" s="1549"/>
      <c r="C5" s="1025"/>
      <c r="D5" s="331"/>
      <c r="F5" s="620" t="s">
        <v>360</v>
      </c>
      <c r="G5" s="621">
        <v>52.18</v>
      </c>
      <c r="I5" s="436"/>
      <c r="J5" s="324"/>
    </row>
    <row r="6" spans="1:10" ht="16.5" thickBot="1" x14ac:dyDescent="0.3">
      <c r="A6" s="1546" t="s">
        <v>494</v>
      </c>
      <c r="B6" s="1549"/>
      <c r="C6" s="1026"/>
      <c r="D6" s="437"/>
      <c r="F6" s="620" t="s">
        <v>495</v>
      </c>
      <c r="G6" s="621">
        <v>52.18</v>
      </c>
      <c r="I6" s="348"/>
      <c r="J6" s="324"/>
    </row>
    <row r="7" spans="1:10" ht="16.5" thickTop="1" x14ac:dyDescent="0.25">
      <c r="A7" s="1548" t="s">
        <v>499</v>
      </c>
      <c r="B7" s="1548"/>
      <c r="C7" s="966">
        <f>'SVS Unterhaltsreinigung'!C7</f>
        <v>9.2899999999999991</v>
      </c>
      <c r="D7" s="326"/>
      <c r="F7" s="620" t="s">
        <v>499</v>
      </c>
      <c r="G7" s="621">
        <f>C7</f>
        <v>9.2899999999999991</v>
      </c>
      <c r="I7" s="348"/>
      <c r="J7" s="324"/>
    </row>
    <row r="8" spans="1:10" ht="15.75" x14ac:dyDescent="0.25">
      <c r="A8" s="325"/>
      <c r="B8" s="325"/>
      <c r="C8" s="325"/>
      <c r="D8" s="326"/>
      <c r="F8" s="620" t="s">
        <v>500</v>
      </c>
      <c r="G8" s="613">
        <v>0</v>
      </c>
      <c r="I8" s="347"/>
      <c r="J8" s="324"/>
    </row>
    <row r="9" spans="1:10" ht="27" customHeight="1" x14ac:dyDescent="0.25">
      <c r="A9" s="336"/>
      <c r="B9" s="336"/>
      <c r="C9" s="1524" t="s">
        <v>501</v>
      </c>
      <c r="D9" s="1525"/>
      <c r="E9" s="438"/>
      <c r="F9" s="614" t="s">
        <v>504</v>
      </c>
      <c r="G9" s="615">
        <f>G4-G5-G6-G7-G8</f>
        <v>251.6</v>
      </c>
      <c r="H9" s="329"/>
      <c r="I9" s="439"/>
    </row>
    <row r="10" spans="1:10" x14ac:dyDescent="0.25">
      <c r="A10" s="1546" t="s">
        <v>614</v>
      </c>
      <c r="B10" s="1546"/>
      <c r="C10" s="340">
        <v>100</v>
      </c>
      <c r="D10" s="367" t="s">
        <v>506</v>
      </c>
      <c r="F10" s="620" t="s">
        <v>508</v>
      </c>
      <c r="G10" s="616">
        <f>C4</f>
        <v>0</v>
      </c>
      <c r="H10" s="346"/>
      <c r="I10" s="347"/>
    </row>
    <row r="11" spans="1:10" ht="15.75" customHeight="1" x14ac:dyDescent="0.25">
      <c r="A11" s="1546" t="s">
        <v>509</v>
      </c>
      <c r="B11" s="1546"/>
      <c r="C11" s="989"/>
      <c r="D11" s="585">
        <f>C11</f>
        <v>0</v>
      </c>
      <c r="F11" s="620" t="s">
        <v>510</v>
      </c>
      <c r="G11" s="616">
        <f>C5</f>
        <v>0</v>
      </c>
      <c r="H11" s="346"/>
      <c r="I11" s="347"/>
    </row>
    <row r="12" spans="1:10" x14ac:dyDescent="0.25">
      <c r="A12" s="1536" t="s">
        <v>511</v>
      </c>
      <c r="B12" s="1537"/>
      <c r="C12" s="617"/>
      <c r="D12" s="586">
        <f t="shared" ref="D12:D18" si="0">$D$11/100*C12</f>
        <v>0</v>
      </c>
      <c r="F12" s="620" t="s">
        <v>512</v>
      </c>
      <c r="G12" s="588">
        <f>C6</f>
        <v>0</v>
      </c>
      <c r="H12" s="351"/>
      <c r="I12" s="352"/>
    </row>
    <row r="13" spans="1:10" x14ac:dyDescent="0.25">
      <c r="A13" s="1512" t="s">
        <v>638</v>
      </c>
      <c r="B13" s="1513"/>
      <c r="C13" s="1028"/>
      <c r="D13" s="586">
        <f t="shared" si="0"/>
        <v>0</v>
      </c>
      <c r="F13" s="620"/>
      <c r="G13" s="588"/>
      <c r="H13" s="351"/>
      <c r="I13" s="352"/>
    </row>
    <row r="14" spans="1:10" x14ac:dyDescent="0.25">
      <c r="A14" s="1536" t="s">
        <v>515</v>
      </c>
      <c r="B14" s="1537"/>
      <c r="C14" s="617"/>
      <c r="D14" s="586">
        <f t="shared" si="0"/>
        <v>0</v>
      </c>
      <c r="F14" s="591" t="s">
        <v>516</v>
      </c>
      <c r="G14" s="591">
        <f>G9-G10-G11-G12-G13</f>
        <v>251.6</v>
      </c>
      <c r="H14" s="351"/>
      <c r="I14" s="352"/>
    </row>
    <row r="15" spans="1:10" x14ac:dyDescent="0.25">
      <c r="A15" s="1536" t="s">
        <v>517</v>
      </c>
      <c r="B15" s="1537"/>
      <c r="C15" s="617"/>
      <c r="D15" s="586">
        <f t="shared" si="0"/>
        <v>0</v>
      </c>
      <c r="F15" s="351" t="s">
        <v>519</v>
      </c>
      <c r="G15" s="330"/>
      <c r="H15" s="346"/>
      <c r="I15" s="330"/>
    </row>
    <row r="16" spans="1:10" x14ac:dyDescent="0.25">
      <c r="A16" s="1536" t="s">
        <v>518</v>
      </c>
      <c r="B16" s="1537"/>
      <c r="C16" s="617"/>
      <c r="D16" s="586">
        <f t="shared" si="0"/>
        <v>0</v>
      </c>
      <c r="F16" s="593">
        <f>G10</f>
        <v>0</v>
      </c>
      <c r="G16" s="594">
        <v>1</v>
      </c>
      <c r="H16" s="826" t="s">
        <v>521</v>
      </c>
      <c r="I16" s="827">
        <f>F16*G16/F17</f>
        <v>0</v>
      </c>
    </row>
    <row r="17" spans="1:9" x14ac:dyDescent="0.25">
      <c r="A17" s="1536" t="s">
        <v>520</v>
      </c>
      <c r="B17" s="1537"/>
      <c r="C17" s="617"/>
      <c r="D17" s="586">
        <f t="shared" si="0"/>
        <v>0</v>
      </c>
      <c r="F17" s="413">
        <f>G14</f>
        <v>251.6</v>
      </c>
      <c r="G17" s="359"/>
      <c r="H17" s="360"/>
      <c r="I17" s="361"/>
    </row>
    <row r="18" spans="1:9" ht="15.75" thickBot="1" x14ac:dyDescent="0.3">
      <c r="A18" s="1533" t="s">
        <v>522</v>
      </c>
      <c r="B18" s="1547"/>
      <c r="C18" s="1029"/>
      <c r="D18" s="980">
        <f t="shared" si="0"/>
        <v>0</v>
      </c>
      <c r="F18" s="598" t="s">
        <v>523</v>
      </c>
      <c r="G18" s="595"/>
      <c r="H18" s="596"/>
      <c r="I18" s="597">
        <f>(I16*$C$19)/100</f>
        <v>0</v>
      </c>
    </row>
    <row r="19" spans="1:9" ht="15.75" thickBot="1" x14ac:dyDescent="0.3">
      <c r="A19" s="1450" t="s">
        <v>405</v>
      </c>
      <c r="B19" s="1451"/>
      <c r="C19" s="995">
        <f>SUM(C12:C18)</f>
        <v>0</v>
      </c>
      <c r="D19" s="418">
        <f>SUM(D11:D18)</f>
        <v>0</v>
      </c>
      <c r="F19" s="598"/>
      <c r="G19" s="595"/>
      <c r="H19" s="596"/>
      <c r="I19" s="597"/>
    </row>
    <row r="20" spans="1:9" x14ac:dyDescent="0.25">
      <c r="A20" s="1501" t="s">
        <v>639</v>
      </c>
      <c r="B20" s="1501"/>
      <c r="C20" s="440"/>
      <c r="D20" s="441"/>
      <c r="G20" s="407"/>
      <c r="H20" s="329"/>
      <c r="I20" s="407"/>
    </row>
    <row r="21" spans="1:9" x14ac:dyDescent="0.25">
      <c r="A21" s="1546" t="s">
        <v>407</v>
      </c>
      <c r="B21" s="1546"/>
      <c r="C21" s="1030">
        <f>I16*100</f>
        <v>0</v>
      </c>
      <c r="D21" s="599">
        <f>$D$11/100*C21</f>
        <v>0</v>
      </c>
      <c r="F21" s="351" t="s">
        <v>528</v>
      </c>
      <c r="G21" s="351"/>
      <c r="H21" s="351"/>
      <c r="I21" s="351"/>
    </row>
    <row r="22" spans="1:9" x14ac:dyDescent="0.25">
      <c r="A22" s="1536" t="s">
        <v>527</v>
      </c>
      <c r="B22" s="1536"/>
      <c r="C22" s="1031">
        <f>I18*100</f>
        <v>0</v>
      </c>
      <c r="D22" s="587">
        <f t="shared" ref="D22:D31" si="1">$D$11/100*C22</f>
        <v>0</v>
      </c>
      <c r="F22" s="593">
        <f>G7</f>
        <v>9.2899999999999991</v>
      </c>
      <c r="G22" s="594">
        <v>1</v>
      </c>
      <c r="H22" s="826" t="s">
        <v>521</v>
      </c>
      <c r="I22" s="827">
        <f>F22*G22/F23</f>
        <v>3.6923688394276628E-2</v>
      </c>
    </row>
    <row r="23" spans="1:9" x14ac:dyDescent="0.25">
      <c r="A23" s="1546" t="s">
        <v>529</v>
      </c>
      <c r="B23" s="1546"/>
      <c r="C23" s="1030">
        <f>I22*100</f>
        <v>3.692368839427663</v>
      </c>
      <c r="D23" s="599">
        <f t="shared" si="1"/>
        <v>0</v>
      </c>
      <c r="F23" s="413">
        <f>G14</f>
        <v>251.6</v>
      </c>
      <c r="G23" s="359"/>
      <c r="H23" s="360"/>
      <c r="I23" s="361"/>
    </row>
    <row r="24" spans="1:9" x14ac:dyDescent="0.25">
      <c r="A24" s="1512" t="s">
        <v>530</v>
      </c>
      <c r="B24" s="1512"/>
      <c r="C24" s="1031">
        <f>I24*100</f>
        <v>0</v>
      </c>
      <c r="D24" s="587">
        <f t="shared" si="1"/>
        <v>0</v>
      </c>
      <c r="F24" s="598" t="s">
        <v>523</v>
      </c>
      <c r="G24" s="595"/>
      <c r="H24" s="596"/>
      <c r="I24" s="597">
        <f>(I22*$C$19)/100</f>
        <v>0</v>
      </c>
    </row>
    <row r="25" spans="1:9" x14ac:dyDescent="0.25">
      <c r="A25" s="1546" t="s">
        <v>531</v>
      </c>
      <c r="B25" s="1546"/>
      <c r="C25" s="1030">
        <f>I28*100</f>
        <v>0</v>
      </c>
      <c r="D25" s="599">
        <f t="shared" si="1"/>
        <v>0</v>
      </c>
      <c r="F25" s="598"/>
      <c r="G25" s="595"/>
      <c r="H25" s="596"/>
      <c r="I25" s="597"/>
    </row>
    <row r="26" spans="1:9" x14ac:dyDescent="0.25">
      <c r="A26" s="1536" t="s">
        <v>532</v>
      </c>
      <c r="B26" s="1536"/>
      <c r="C26" s="1031">
        <f>I30*100</f>
        <v>0</v>
      </c>
      <c r="D26" s="587">
        <f t="shared" si="1"/>
        <v>0</v>
      </c>
      <c r="G26" s="407"/>
      <c r="H26" s="329"/>
      <c r="I26" s="407"/>
    </row>
    <row r="27" spans="1:9" x14ac:dyDescent="0.25">
      <c r="A27" s="1546" t="s">
        <v>533</v>
      </c>
      <c r="B27" s="1546"/>
      <c r="C27" s="1030">
        <f>I34*100</f>
        <v>0</v>
      </c>
      <c r="D27" s="599">
        <f t="shared" si="1"/>
        <v>0</v>
      </c>
      <c r="F27" s="329" t="s">
        <v>535</v>
      </c>
      <c r="G27" s="330"/>
      <c r="H27" s="346"/>
      <c r="I27" s="330"/>
    </row>
    <row r="28" spans="1:9" ht="15.75" thickBot="1" x14ac:dyDescent="0.3">
      <c r="A28" s="1530" t="s">
        <v>534</v>
      </c>
      <c r="B28" s="1531"/>
      <c r="C28" s="1032">
        <f>I36*100</f>
        <v>0</v>
      </c>
      <c r="D28" s="587">
        <f t="shared" si="1"/>
        <v>0</v>
      </c>
      <c r="F28" s="593">
        <f>G12+G13</f>
        <v>0</v>
      </c>
      <c r="G28" s="594">
        <v>1</v>
      </c>
      <c r="H28" s="1276" t="s">
        <v>521</v>
      </c>
      <c r="I28" s="1278">
        <f>F28*G28/F29</f>
        <v>0</v>
      </c>
    </row>
    <row r="29" spans="1:9" ht="18.2" customHeight="1" thickTop="1" x14ac:dyDescent="0.25">
      <c r="A29" s="1024" t="s">
        <v>536</v>
      </c>
      <c r="B29" s="1542" t="s">
        <v>628</v>
      </c>
      <c r="C29" s="997"/>
      <c r="D29" s="586">
        <f t="shared" si="1"/>
        <v>0</v>
      </c>
      <c r="F29" s="413">
        <f>G14</f>
        <v>251.6</v>
      </c>
      <c r="G29" s="359"/>
      <c r="H29" s="1436"/>
      <c r="I29" s="1478"/>
    </row>
    <row r="30" spans="1:9" ht="18.2" customHeight="1" x14ac:dyDescent="0.25">
      <c r="A30" s="1027" t="s">
        <v>538</v>
      </c>
      <c r="B30" s="1431"/>
      <c r="C30" s="1033"/>
      <c r="D30" s="586">
        <f t="shared" si="1"/>
        <v>0</v>
      </c>
      <c r="F30" s="598" t="s">
        <v>523</v>
      </c>
      <c r="G30" s="595"/>
      <c r="H30" s="596"/>
      <c r="I30" s="597">
        <f>(I28*$C$19)/100</f>
        <v>0</v>
      </c>
    </row>
    <row r="31" spans="1:9" ht="15.75" thickBot="1" x14ac:dyDescent="0.3">
      <c r="A31" s="1544" t="s">
        <v>629</v>
      </c>
      <c r="B31" s="1545"/>
      <c r="C31" s="1034"/>
      <c r="D31" s="1035">
        <f t="shared" si="1"/>
        <v>0</v>
      </c>
      <c r="F31" s="598"/>
      <c r="G31" s="595"/>
      <c r="H31" s="596"/>
      <c r="I31" s="597"/>
    </row>
    <row r="32" spans="1:9" x14ac:dyDescent="0.25">
      <c r="A32" s="1493" t="s">
        <v>540</v>
      </c>
      <c r="B32" s="1493"/>
      <c r="C32" s="442">
        <f>IFERROR(D32*100/D11,0)</f>
        <v>0</v>
      </c>
      <c r="D32" s="443">
        <f>SUM(D21:D31)</f>
        <v>0</v>
      </c>
      <c r="G32" s="407"/>
      <c r="H32" s="329"/>
      <c r="I32" s="407"/>
    </row>
    <row r="33" spans="1:9" ht="15.75" thickBot="1" x14ac:dyDescent="0.3">
      <c r="A33" s="1543" t="s">
        <v>416</v>
      </c>
      <c r="B33" s="1543"/>
      <c r="C33" s="1036">
        <f>C19+C32</f>
        <v>0</v>
      </c>
      <c r="D33" s="618">
        <f>D19+D32</f>
        <v>0</v>
      </c>
      <c r="F33" s="329" t="s">
        <v>542</v>
      </c>
      <c r="G33" s="330"/>
      <c r="H33" s="346"/>
      <c r="I33" s="330"/>
    </row>
    <row r="34" spans="1:9" ht="15.75" thickBot="1" x14ac:dyDescent="0.3">
      <c r="A34" s="1501" t="s">
        <v>541</v>
      </c>
      <c r="B34" s="1501"/>
      <c r="C34" s="440"/>
      <c r="D34" s="441"/>
      <c r="F34" s="593">
        <f>G11</f>
        <v>0</v>
      </c>
      <c r="G34" s="594">
        <v>1</v>
      </c>
      <c r="H34" s="1276" t="s">
        <v>521</v>
      </c>
      <c r="I34" s="1278">
        <f>F34*G34/F35</f>
        <v>0</v>
      </c>
    </row>
    <row r="35" spans="1:9" ht="15.75" thickTop="1" x14ac:dyDescent="0.25">
      <c r="A35" s="1530" t="s">
        <v>643</v>
      </c>
      <c r="B35" s="1531"/>
      <c r="C35" s="1006"/>
      <c r="D35" s="603">
        <f t="shared" ref="D35:D48" si="2">$D$11/100*C35</f>
        <v>0</v>
      </c>
      <c r="F35" s="413">
        <f>G14</f>
        <v>251.6</v>
      </c>
      <c r="G35" s="359"/>
      <c r="H35" s="1436"/>
      <c r="I35" s="1478"/>
    </row>
    <row r="36" spans="1:9" ht="14.25" customHeight="1" x14ac:dyDescent="0.25">
      <c r="A36" s="1534" t="s">
        <v>544</v>
      </c>
      <c r="B36" s="1535"/>
      <c r="C36" s="454"/>
      <c r="D36" s="602">
        <f t="shared" si="2"/>
        <v>0</v>
      </c>
      <c r="F36" s="598" t="s">
        <v>523</v>
      </c>
      <c r="G36" s="595"/>
      <c r="H36" s="596"/>
      <c r="I36" s="597">
        <f>(I34*$C$19)/100</f>
        <v>0</v>
      </c>
    </row>
    <row r="37" spans="1:9" ht="15.75" thickBot="1" x14ac:dyDescent="0.3">
      <c r="A37" s="1536" t="s">
        <v>545</v>
      </c>
      <c r="B37" s="1537"/>
      <c r="C37" s="1037"/>
      <c r="D37" s="602">
        <f t="shared" si="2"/>
        <v>0</v>
      </c>
      <c r="F37" s="598"/>
      <c r="G37" s="595"/>
      <c r="H37" s="596"/>
      <c r="I37" s="597"/>
    </row>
    <row r="38" spans="1:9" ht="16.5" thickTop="1" thickBot="1" x14ac:dyDescent="0.3">
      <c r="A38" s="1538" t="s">
        <v>546</v>
      </c>
      <c r="B38" s="1539"/>
      <c r="C38" s="444"/>
      <c r="D38" s="1038"/>
      <c r="G38" s="407"/>
      <c r="H38" s="329"/>
      <c r="I38" s="407"/>
    </row>
    <row r="39" spans="1:9" ht="15.75" thickTop="1" x14ac:dyDescent="0.25">
      <c r="A39" s="1536" t="s">
        <v>425</v>
      </c>
      <c r="B39" s="1537"/>
      <c r="C39" s="1006"/>
      <c r="D39" s="602">
        <f t="shared" si="2"/>
        <v>0</v>
      </c>
      <c r="F39" s="329" t="s">
        <v>549</v>
      </c>
      <c r="G39" s="330"/>
      <c r="H39" s="346"/>
      <c r="I39" s="330"/>
    </row>
    <row r="40" spans="1:9" x14ac:dyDescent="0.25">
      <c r="A40" s="1512" t="s">
        <v>426</v>
      </c>
      <c r="B40" s="1513"/>
      <c r="C40" s="1039"/>
      <c r="D40" s="602">
        <f t="shared" si="2"/>
        <v>0</v>
      </c>
      <c r="F40" s="593">
        <f>1.85*G10</f>
        <v>0</v>
      </c>
      <c r="G40" s="594">
        <v>1</v>
      </c>
      <c r="H40" s="1276" t="s">
        <v>521</v>
      </c>
      <c r="I40" s="1278">
        <f>F40*G40/F41</f>
        <v>0</v>
      </c>
    </row>
    <row r="41" spans="1:9" ht="24" customHeight="1" x14ac:dyDescent="0.25">
      <c r="A41" s="1540" t="s">
        <v>550</v>
      </c>
      <c r="B41" s="1534"/>
      <c r="C41" s="1039"/>
      <c r="D41" s="602">
        <f t="shared" si="2"/>
        <v>0</v>
      </c>
      <c r="F41" s="422">
        <f>G14*7.8</f>
        <v>1962.48</v>
      </c>
      <c r="G41" s="359"/>
      <c r="H41" s="1436"/>
      <c r="I41" s="1478"/>
    </row>
    <row r="42" spans="1:9" x14ac:dyDescent="0.25">
      <c r="A42" s="1536" t="s">
        <v>551</v>
      </c>
      <c r="B42" s="1537"/>
      <c r="C42" s="1039"/>
      <c r="D42" s="602">
        <f t="shared" si="2"/>
        <v>0</v>
      </c>
      <c r="F42" s="1008" t="s">
        <v>523</v>
      </c>
      <c r="G42" s="1009"/>
      <c r="H42" s="1010"/>
      <c r="I42" s="1011">
        <f>(I40*$C$19)/100</f>
        <v>0</v>
      </c>
    </row>
    <row r="43" spans="1:9" x14ac:dyDescent="0.25">
      <c r="A43" s="1536" t="s">
        <v>552</v>
      </c>
      <c r="B43" s="1537"/>
      <c r="C43" s="1039"/>
      <c r="D43" s="602">
        <f t="shared" si="2"/>
        <v>0</v>
      </c>
      <c r="F43" s="598"/>
      <c r="G43" s="595"/>
      <c r="H43" s="596"/>
      <c r="I43" s="597"/>
    </row>
    <row r="44" spans="1:9" x14ac:dyDescent="0.25">
      <c r="A44" s="1530" t="s">
        <v>430</v>
      </c>
      <c r="B44" s="1541"/>
      <c r="C44" s="1040"/>
      <c r="D44" s="586">
        <f t="shared" si="2"/>
        <v>0</v>
      </c>
    </row>
    <row r="45" spans="1:9" ht="15.75" thickBot="1" x14ac:dyDescent="0.3">
      <c r="A45" s="1532" t="s">
        <v>431</v>
      </c>
      <c r="B45" s="1533"/>
      <c r="C45" s="455"/>
      <c r="D45" s="952">
        <f t="shared" si="2"/>
        <v>0</v>
      </c>
    </row>
    <row r="46" spans="1:9" x14ac:dyDescent="0.25">
      <c r="A46" s="1493" t="s">
        <v>553</v>
      </c>
      <c r="B46" s="1493"/>
      <c r="C46" s="442">
        <f>SUM(C35:C45)</f>
        <v>0</v>
      </c>
      <c r="D46" s="443">
        <f>SUM(D35:D45)</f>
        <v>0</v>
      </c>
    </row>
    <row r="47" spans="1:9" ht="15.75" thickBot="1" x14ac:dyDescent="0.3">
      <c r="A47" s="1526" t="s">
        <v>554</v>
      </c>
      <c r="B47" s="1527"/>
      <c r="C47" s="1036">
        <f>C10+C33+C46</f>
        <v>100</v>
      </c>
      <c r="D47" s="618"/>
    </row>
    <row r="48" spans="1:9" ht="16.5" thickTop="1" thickBot="1" x14ac:dyDescent="0.3">
      <c r="A48" s="1019" t="s">
        <v>633</v>
      </c>
      <c r="B48" s="1013"/>
      <c r="C48" s="1020">
        <f>C47*B48%</f>
        <v>0</v>
      </c>
      <c r="D48" s="1021">
        <f t="shared" si="2"/>
        <v>0</v>
      </c>
    </row>
    <row r="49" spans="1:10" x14ac:dyDescent="0.25">
      <c r="A49" s="1496" t="s">
        <v>437</v>
      </c>
      <c r="B49" s="1496"/>
      <c r="C49" s="1015">
        <f>C47+C48</f>
        <v>100</v>
      </c>
      <c r="D49" s="367"/>
    </row>
    <row r="50" spans="1:10" ht="15.75" x14ac:dyDescent="0.25">
      <c r="A50" s="1528" t="s">
        <v>556</v>
      </c>
      <c r="B50" s="1528"/>
      <c r="C50" s="1022">
        <f>$C$11*C49%</f>
        <v>0</v>
      </c>
      <c r="D50" s="619">
        <f>D19+D32+D46+D48</f>
        <v>0</v>
      </c>
    </row>
    <row r="51" spans="1:10" x14ac:dyDescent="0.25">
      <c r="A51" s="1529" t="s">
        <v>440</v>
      </c>
      <c r="B51" s="1529"/>
      <c r="C51" s="1023" t="str">
        <f>IF(ISERROR(D33*100/C50)," ",(D33*100/C50))</f>
        <v xml:space="preserve"> </v>
      </c>
      <c r="D51" s="370"/>
    </row>
    <row r="52" spans="1:10" x14ac:dyDescent="0.25">
      <c r="A52" s="375"/>
      <c r="B52" s="375"/>
      <c r="C52" s="375"/>
      <c r="D52" s="378"/>
    </row>
    <row r="53" spans="1:10" ht="16.5" thickBot="1" x14ac:dyDescent="0.3">
      <c r="A53" s="1498" t="s">
        <v>5007</v>
      </c>
      <c r="B53" s="1499"/>
      <c r="C53" s="1499"/>
      <c r="D53" s="1500"/>
      <c r="E53" s="328"/>
      <c r="F53" s="375"/>
      <c r="G53" s="375"/>
      <c r="H53" s="375"/>
      <c r="I53" s="375"/>
      <c r="J53" s="324"/>
    </row>
    <row r="54" spans="1:10" ht="17.25" thickTop="1" thickBot="1" x14ac:dyDescent="0.3">
      <c r="A54" s="1407" t="s">
        <v>5008</v>
      </c>
      <c r="B54" s="1408"/>
      <c r="C54" s="1408"/>
      <c r="D54" s="1409"/>
      <c r="E54" s="328"/>
      <c r="F54" s="375"/>
      <c r="G54" s="375"/>
      <c r="H54" s="375"/>
      <c r="I54" s="375"/>
      <c r="J54" s="324"/>
    </row>
    <row r="55" spans="1:10" ht="15.75" thickTop="1" x14ac:dyDescent="0.25">
      <c r="A55" s="445"/>
      <c r="B55" s="380"/>
      <c r="C55" s="446"/>
      <c r="D55" s="447"/>
      <c r="F55" s="379"/>
      <c r="G55" s="379"/>
      <c r="H55" s="379"/>
      <c r="I55" s="379"/>
      <c r="J55" s="380"/>
    </row>
    <row r="56" spans="1:10" x14ac:dyDescent="0.25">
      <c r="A56" s="445"/>
      <c r="C56" s="448"/>
      <c r="D56" s="449"/>
    </row>
    <row r="57" spans="1:10" x14ac:dyDescent="0.25">
      <c r="A57" s="445"/>
      <c r="C57" s="450"/>
      <c r="D57" s="451"/>
    </row>
    <row r="60" spans="1:10" x14ac:dyDescent="0.25">
      <c r="F60" s="329"/>
      <c r="G60" s="452"/>
      <c r="H60" s="452"/>
      <c r="I60" s="453"/>
    </row>
    <row r="61" spans="1:10" x14ac:dyDescent="0.25">
      <c r="F61" s="329"/>
      <c r="G61" s="407"/>
      <c r="H61" s="329"/>
      <c r="I61" s="407"/>
    </row>
    <row r="63" spans="1:10" x14ac:dyDescent="0.25">
      <c r="F63" s="379"/>
      <c r="G63" s="379"/>
      <c r="H63" s="379"/>
      <c r="I63" s="379"/>
    </row>
  </sheetData>
  <sheetProtection algorithmName="SHA-512" hashValue="AN/Dd7DpCQidu0t2gYfvg+ofHMZgGlGGvJdJLrrRBv7qS62zuWSBnb2cl0zt382vdpuq762CCzaN0gI1VnFuzg==" saltValue="tIK1GO3Kidc24TgekPvDVA==" spinCount="100000" sheet="1" objects="1" scenarios="1"/>
  <mergeCells count="55">
    <mergeCell ref="A14:B14"/>
    <mergeCell ref="A15:B15"/>
    <mergeCell ref="A16:B16"/>
    <mergeCell ref="C9:D9"/>
    <mergeCell ref="A10:B10"/>
    <mergeCell ref="A11:B11"/>
    <mergeCell ref="A12:B12"/>
    <mergeCell ref="A13:B13"/>
    <mergeCell ref="A7:B7"/>
    <mergeCell ref="B1:D2"/>
    <mergeCell ref="E1:G1"/>
    <mergeCell ref="A4:B4"/>
    <mergeCell ref="A5:B5"/>
    <mergeCell ref="A6:B6"/>
    <mergeCell ref="A17:B17"/>
    <mergeCell ref="A18:B18"/>
    <mergeCell ref="A19:B19"/>
    <mergeCell ref="A22:B22"/>
    <mergeCell ref="A23:B23"/>
    <mergeCell ref="A21:B21"/>
    <mergeCell ref="A20:B20"/>
    <mergeCell ref="A24:B24"/>
    <mergeCell ref="A25:B25"/>
    <mergeCell ref="H28:H29"/>
    <mergeCell ref="A26:B26"/>
    <mergeCell ref="A27:B27"/>
    <mergeCell ref="A28:B28"/>
    <mergeCell ref="I28:I29"/>
    <mergeCell ref="B29:B30"/>
    <mergeCell ref="A32:B32"/>
    <mergeCell ref="A33:B33"/>
    <mergeCell ref="A31:B31"/>
    <mergeCell ref="A34:B34"/>
    <mergeCell ref="H34:H35"/>
    <mergeCell ref="I34:I35"/>
    <mergeCell ref="A35:B35"/>
    <mergeCell ref="A45:B45"/>
    <mergeCell ref="A36:B36"/>
    <mergeCell ref="A37:B37"/>
    <mergeCell ref="A38:B38"/>
    <mergeCell ref="A39:B39"/>
    <mergeCell ref="A40:B40"/>
    <mergeCell ref="I40:I41"/>
    <mergeCell ref="A41:B41"/>
    <mergeCell ref="A42:B42"/>
    <mergeCell ref="A43:B43"/>
    <mergeCell ref="A44:B44"/>
    <mergeCell ref="H40:H41"/>
    <mergeCell ref="A54:D54"/>
    <mergeCell ref="A46:B46"/>
    <mergeCell ref="A47:B47"/>
    <mergeCell ref="A49:B49"/>
    <mergeCell ref="A50:B50"/>
    <mergeCell ref="A51:B51"/>
    <mergeCell ref="A53:D53"/>
  </mergeCells>
  <conditionalFormatting sqref="A1:D54">
    <cfRule type="expression" dxfId="4" priority="4">
      <formula>CELL("schutz",A1)=0</formula>
    </cfRule>
  </conditionalFormatting>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C8850F-949D-4360-89D2-87B8DD204017}">
  <dimension ref="A1:F3565"/>
  <sheetViews>
    <sheetView showGridLines="0" zoomScale="140" zoomScaleNormal="140" workbookViewId="0">
      <selection activeCell="B6" sqref="B6"/>
    </sheetView>
  </sheetViews>
  <sheetFormatPr baseColWidth="10" defaultColWidth="11.42578125" defaultRowHeight="11.25" x14ac:dyDescent="0.2"/>
  <cols>
    <col min="1" max="1" width="30.85546875" style="49" customWidth="1"/>
    <col min="2" max="3" width="11.42578125" style="49"/>
    <col min="4" max="4" width="21" style="49" bestFit="1" customWidth="1"/>
    <col min="5" max="16384" width="11.42578125" style="49"/>
  </cols>
  <sheetData>
    <row r="1" spans="1:4" x14ac:dyDescent="0.2">
      <c r="A1" s="2" t="s">
        <v>5011</v>
      </c>
      <c r="B1" s="50"/>
      <c r="C1" s="50"/>
      <c r="D1" s="50"/>
    </row>
    <row r="2" spans="1:4" x14ac:dyDescent="0.2">
      <c r="A2" s="50"/>
      <c r="B2" s="50"/>
      <c r="C2" s="50"/>
      <c r="D2" s="50"/>
    </row>
    <row r="3" spans="1:4" ht="36.75" customHeight="1" x14ac:dyDescent="0.2">
      <c r="A3" s="1550" t="s">
        <v>5012</v>
      </c>
      <c r="B3" s="1550"/>
      <c r="C3" s="1550"/>
      <c r="D3" s="1550"/>
    </row>
    <row r="4" spans="1:4" x14ac:dyDescent="0.2">
      <c r="A4" s="284"/>
      <c r="B4" s="284"/>
      <c r="C4" s="284"/>
      <c r="D4" s="284"/>
    </row>
    <row r="5" spans="1:4" ht="33.75" x14ac:dyDescent="0.2">
      <c r="A5" s="1195" t="s">
        <v>646</v>
      </c>
      <c r="B5" s="1196" t="s">
        <v>5013</v>
      </c>
      <c r="C5" s="1196" t="s">
        <v>5014</v>
      </c>
      <c r="D5" s="1195" t="s">
        <v>649</v>
      </c>
    </row>
    <row r="6" spans="1:4" x14ac:dyDescent="0.2">
      <c r="A6" s="1197" t="s">
        <v>5015</v>
      </c>
      <c r="B6" s="1198">
        <f>SVS_BED</f>
        <v>0</v>
      </c>
      <c r="C6" s="1200">
        <v>100</v>
      </c>
      <c r="D6" s="1199">
        <f>B6*C6</f>
        <v>0</v>
      </c>
    </row>
    <row r="20" spans="1:5" ht="18" x14ac:dyDescent="0.25">
      <c r="A20" s="203"/>
      <c r="B20" s="50"/>
      <c r="C20" s="50"/>
      <c r="D20" s="50"/>
      <c r="E20" s="50"/>
    </row>
    <row r="25" spans="1:5" x14ac:dyDescent="0.2">
      <c r="A25" s="2"/>
      <c r="B25" s="50"/>
      <c r="C25" s="50"/>
      <c r="D25" s="50"/>
      <c r="E25" s="50"/>
    </row>
    <row r="27" spans="1:5" ht="24.75" customHeight="1" x14ac:dyDescent="0.2">
      <c r="A27" s="1550"/>
      <c r="B27" s="1550"/>
      <c r="C27" s="1550"/>
      <c r="D27" s="1550"/>
      <c r="E27" s="1550"/>
    </row>
    <row r="29" spans="1:5" x14ac:dyDescent="0.2">
      <c r="A29" s="208"/>
      <c r="B29" s="283"/>
      <c r="C29" s="283"/>
      <c r="D29" s="283"/>
      <c r="E29" s="208"/>
    </row>
    <row r="30" spans="1:5" x14ac:dyDescent="0.2">
      <c r="A30" s="50"/>
      <c r="B30" s="287"/>
      <c r="C30" s="135"/>
      <c r="D30" s="134"/>
      <c r="E30" s="135"/>
    </row>
    <row r="31" spans="1:5" x14ac:dyDescent="0.2">
      <c r="A31" s="50"/>
      <c r="B31" s="287"/>
      <c r="C31" s="135"/>
      <c r="D31" s="134"/>
      <c r="E31" s="135"/>
    </row>
    <row r="32" spans="1:5" x14ac:dyDescent="0.2">
      <c r="A32" s="284"/>
      <c r="B32" s="288"/>
      <c r="C32" s="135"/>
      <c r="D32" s="285"/>
      <c r="E32" s="286"/>
    </row>
    <row r="33" spans="1:6" x14ac:dyDescent="0.2">
      <c r="A33" s="50"/>
      <c r="B33" s="287"/>
      <c r="C33" s="135"/>
      <c r="D33" s="134"/>
      <c r="E33" s="135"/>
      <c r="F33" s="50"/>
    </row>
    <row r="34" spans="1:6" x14ac:dyDescent="0.2">
      <c r="A34" s="50"/>
      <c r="B34" s="287"/>
      <c r="C34" s="135"/>
      <c r="D34" s="134"/>
      <c r="E34" s="135"/>
      <c r="F34" s="50"/>
    </row>
    <row r="35" spans="1:6" x14ac:dyDescent="0.2">
      <c r="A35" s="50"/>
      <c r="B35" s="287"/>
      <c r="C35" s="135"/>
      <c r="D35" s="134"/>
      <c r="E35" s="135"/>
      <c r="F35" s="50"/>
    </row>
    <row r="36" spans="1:6" s="48" customFormat="1" x14ac:dyDescent="0.2">
      <c r="A36" s="50"/>
      <c r="B36" s="287"/>
      <c r="C36" s="135"/>
      <c r="D36" s="134"/>
      <c r="E36" s="135"/>
      <c r="F36" s="50"/>
    </row>
    <row r="37" spans="1:6" x14ac:dyDescent="0.2">
      <c r="A37" s="50"/>
      <c r="B37" s="287"/>
      <c r="C37" s="135"/>
      <c r="D37" s="134"/>
      <c r="E37" s="135"/>
      <c r="F37" s="50"/>
    </row>
    <row r="38" spans="1:6" s="48" customFormat="1" x14ac:dyDescent="0.2">
      <c r="A38" s="50"/>
      <c r="B38" s="50"/>
      <c r="C38" s="50"/>
      <c r="D38" s="130"/>
      <c r="E38" s="154"/>
      <c r="F38" s="50"/>
    </row>
    <row r="39" spans="1:6" s="48" customFormat="1" x14ac:dyDescent="0.2">
      <c r="A39" s="50"/>
      <c r="B39" s="50"/>
      <c r="C39" s="50"/>
      <c r="D39" s="50"/>
      <c r="E39" s="50"/>
      <c r="F39" s="50"/>
    </row>
    <row r="40" spans="1:6" s="48" customFormat="1" x14ac:dyDescent="0.2">
      <c r="A40" s="50"/>
      <c r="B40" s="50"/>
      <c r="C40" s="50"/>
      <c r="D40" s="130"/>
      <c r="E40" s="154"/>
      <c r="F40" s="50"/>
    </row>
    <row r="41" spans="1:6" s="48" customFormat="1" x14ac:dyDescent="0.2">
      <c r="A41" s="190"/>
      <c r="B41" s="190"/>
      <c r="C41" s="190"/>
      <c r="D41" s="190"/>
      <c r="E41" s="190"/>
      <c r="F41" s="190"/>
    </row>
    <row r="42" spans="1:6" s="48" customFormat="1" x14ac:dyDescent="0.2">
      <c r="A42" s="190"/>
      <c r="B42" s="190"/>
      <c r="C42" s="190"/>
      <c r="D42" s="190"/>
      <c r="E42" s="190"/>
      <c r="F42" s="190"/>
    </row>
    <row r="43" spans="1:6" s="48" customFormat="1" x14ac:dyDescent="0.2">
      <c r="A43" s="190"/>
      <c r="B43" s="190"/>
      <c r="C43" s="190"/>
      <c r="D43" s="190"/>
      <c r="E43" s="190"/>
      <c r="F43" s="190"/>
    </row>
    <row r="44" spans="1:6" s="48" customFormat="1" x14ac:dyDescent="0.2">
      <c r="A44" s="190"/>
      <c r="B44" s="190"/>
      <c r="C44" s="190"/>
      <c r="D44" s="190"/>
      <c r="E44" s="190"/>
      <c r="F44" s="190"/>
    </row>
    <row r="60" s="48" customFormat="1" x14ac:dyDescent="0.2"/>
    <row r="61" s="48" customFormat="1" x14ac:dyDescent="0.2"/>
    <row r="62" s="48" customFormat="1" x14ac:dyDescent="0.2"/>
    <row r="738" ht="12.75" customHeight="1" x14ac:dyDescent="0.2"/>
    <row r="739" ht="12.75" customHeight="1" x14ac:dyDescent="0.2"/>
    <row r="1013" ht="12.75" customHeight="1" x14ac:dyDescent="0.2"/>
    <row r="1014" s="63" customFormat="1" ht="12.75" customHeight="1" x14ac:dyDescent="0.2"/>
    <row r="1015" ht="12.75" customHeight="1" x14ac:dyDescent="0.2"/>
    <row r="1227" ht="12.75" customHeight="1" x14ac:dyDescent="0.2"/>
    <row r="1228" ht="12.75" customHeight="1" x14ac:dyDescent="0.2"/>
    <row r="1795" ht="12.75" customHeight="1" x14ac:dyDescent="0.2"/>
    <row r="1796" ht="12.75" customHeight="1" x14ac:dyDescent="0.2"/>
    <row r="2007" ht="12.75" customHeight="1" x14ac:dyDescent="0.2"/>
    <row r="2543" s="64" customFormat="1" x14ac:dyDescent="0.2"/>
    <row r="2961" ht="12.75" customHeight="1" x14ac:dyDescent="0.2"/>
    <row r="2962" ht="12.75" customHeight="1" x14ac:dyDescent="0.2"/>
    <row r="3565" s="64" customFormat="1" x14ac:dyDescent="0.2"/>
  </sheetData>
  <sheetProtection algorithmName="SHA-512" hashValue="ftEGhETniXmPcivuk/IBWlUkfjRCyLq2Pab0dziI1Gytwy8Mfzg9UNH1+P9aAvLyzXIcKn0CMP16iATD9tfK1Q==" saltValue="QbpoyWxNjeK7kilaqBmkBw==" spinCount="100000" sheet="1" objects="1" scenarios="1"/>
  <mergeCells count="2">
    <mergeCell ref="A27:E27"/>
    <mergeCell ref="A3:D3"/>
  </mergeCells>
  <conditionalFormatting sqref="A6:B6">
    <cfRule type="expression" dxfId="3" priority="1">
      <formula>CELL("schutz",A6)=0</formula>
    </cfRule>
  </conditionalFormatting>
  <conditionalFormatting sqref="A1:D5">
    <cfRule type="expression" dxfId="2" priority="4">
      <formula>CELL("schutz",A1)=0</formula>
    </cfRule>
  </conditionalFormatting>
  <conditionalFormatting sqref="D6">
    <cfRule type="expression" dxfId="1" priority="2">
      <formula>CELL("schutz",D6)=0</formula>
    </cfRule>
  </conditionalFormatting>
  <printOptions horizontalCentered="1" verticalCentered="1"/>
  <pageMargins left="0.39370078740157483" right="0.39370078740157483" top="0.78740157480314965" bottom="0.78740157480314965" header="0.51181102362204722" footer="0.51181102362204722"/>
  <pageSetup paperSize="9" scale="97" orientation="landscape" r:id="rId1"/>
  <headerFooter alignWithMargins="0">
    <oddHeader>&amp;L&amp;F&amp;C&amp;A</oddHeader>
    <oddFooter>&amp;C&amp;8Seite &amp;P von &amp;N Seiten&amp;R&amp;8copyright by robert steinberger 1999</oddFooter>
  </headerFooter>
  <rowBreaks count="8" manualBreakCount="8">
    <brk id="737" max="16383" man="1"/>
    <brk id="1011" max="16383" man="1"/>
    <brk id="1224" max="16383" man="1"/>
    <brk id="1591" max="16383" man="1"/>
    <brk id="1792" max="16383" man="1"/>
    <brk id="2006" max="16383" man="1"/>
    <brk id="2543" max="16383" man="1"/>
    <brk id="2958"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codeName="Tabelle38"/>
  <dimension ref="A1:F3565"/>
  <sheetViews>
    <sheetView showGridLines="0" zoomScale="140" zoomScaleNormal="140" workbookViewId="0">
      <selection activeCell="D14" sqref="D14"/>
    </sheetView>
  </sheetViews>
  <sheetFormatPr baseColWidth="10" defaultColWidth="11.42578125" defaultRowHeight="11.25" x14ac:dyDescent="0.2"/>
  <cols>
    <col min="1" max="1" width="30.85546875" style="49" customWidth="1"/>
    <col min="2" max="3" width="11.42578125" style="49"/>
    <col min="4" max="4" width="21" style="49" bestFit="1" customWidth="1"/>
    <col min="5" max="16384" width="11.42578125" style="49"/>
  </cols>
  <sheetData>
    <row r="1" spans="1:5" x14ac:dyDescent="0.2">
      <c r="A1" s="2" t="s">
        <v>5009</v>
      </c>
      <c r="B1" s="50"/>
      <c r="C1" s="50"/>
      <c r="D1" s="50"/>
      <c r="E1" s="50"/>
    </row>
    <row r="3" spans="1:5" ht="23.25" customHeight="1" x14ac:dyDescent="0.2">
      <c r="A3" s="1550" t="s">
        <v>645</v>
      </c>
      <c r="B3" s="1550"/>
      <c r="C3" s="1550"/>
      <c r="D3" s="1550"/>
      <c r="E3" s="1550"/>
    </row>
    <row r="5" spans="1:5" ht="69.75" x14ac:dyDescent="0.2">
      <c r="A5" s="1041" t="s">
        <v>646</v>
      </c>
      <c r="B5" s="1194" t="s">
        <v>5010</v>
      </c>
      <c r="C5" s="1042" t="s">
        <v>647</v>
      </c>
      <c r="D5" s="1042" t="s">
        <v>648</v>
      </c>
      <c r="E5" s="1041" t="s">
        <v>649</v>
      </c>
    </row>
    <row r="6" spans="1:5" x14ac:dyDescent="0.2">
      <c r="A6" s="1043" t="s">
        <v>650</v>
      </c>
      <c r="B6" s="1044"/>
      <c r="C6" s="1045">
        <f>IFERROR(SVS_UHR/B6,0)</f>
        <v>0</v>
      </c>
      <c r="D6" s="1046">
        <v>500</v>
      </c>
      <c r="E6" s="1045">
        <f t="shared" ref="E6:E15" si="0">C6*D6</f>
        <v>0</v>
      </c>
    </row>
    <row r="7" spans="1:5" x14ac:dyDescent="0.2">
      <c r="A7" s="1043" t="s">
        <v>651</v>
      </c>
      <c r="B7" s="1044"/>
      <c r="C7" s="1045">
        <f>IFERROR(SVS_UHR/B7,0)</f>
        <v>0</v>
      </c>
      <c r="D7" s="1046">
        <v>1000</v>
      </c>
      <c r="E7" s="1045">
        <f t="shared" si="0"/>
        <v>0</v>
      </c>
    </row>
    <row r="8" spans="1:5" ht="33.75" x14ac:dyDescent="0.2">
      <c r="A8" s="1047" t="s">
        <v>652</v>
      </c>
      <c r="B8" s="1048"/>
      <c r="C8" s="1049">
        <f>IFERROR(SVS_BED/B8,0)</f>
        <v>0</v>
      </c>
      <c r="D8" s="1050">
        <v>1</v>
      </c>
      <c r="E8" s="1049">
        <f t="shared" si="0"/>
        <v>0</v>
      </c>
    </row>
    <row r="9" spans="1:5" ht="45" x14ac:dyDescent="0.2">
      <c r="A9" s="1047" t="s">
        <v>653</v>
      </c>
      <c r="B9" s="1051"/>
      <c r="C9" s="1049">
        <f>IFERROR(SVS_UHR/B9,0)</f>
        <v>0</v>
      </c>
      <c r="D9" s="1052">
        <v>1000</v>
      </c>
      <c r="E9" s="1049">
        <f t="shared" si="0"/>
        <v>0</v>
      </c>
    </row>
    <row r="10" spans="1:5" x14ac:dyDescent="0.2">
      <c r="A10" s="1043" t="s">
        <v>654</v>
      </c>
      <c r="B10" s="1044"/>
      <c r="C10" s="1049">
        <f>IFERROR(SVS_UHR/B10,0)</f>
        <v>0</v>
      </c>
      <c r="D10" s="1046">
        <v>1000</v>
      </c>
      <c r="E10" s="1045">
        <f t="shared" si="0"/>
        <v>0</v>
      </c>
    </row>
    <row r="11" spans="1:5" x14ac:dyDescent="0.2">
      <c r="A11" s="1043" t="s">
        <v>655</v>
      </c>
      <c r="B11" s="1044"/>
      <c r="C11" s="1049">
        <f>IFERROR(SVS_UHR/B11,0)</f>
        <v>0</v>
      </c>
      <c r="D11" s="1046">
        <v>2000</v>
      </c>
      <c r="E11" s="1045">
        <f t="shared" si="0"/>
        <v>0</v>
      </c>
    </row>
    <row r="12" spans="1:5" ht="22.5" x14ac:dyDescent="0.2">
      <c r="A12" s="1047" t="s">
        <v>656</v>
      </c>
      <c r="B12" s="1053"/>
      <c r="C12" s="1049">
        <f>IFERROR(SVS_UHR/B12,0)</f>
        <v>0</v>
      </c>
      <c r="D12" s="1054">
        <v>1000</v>
      </c>
      <c r="E12" s="1049">
        <f t="shared" si="0"/>
        <v>0</v>
      </c>
    </row>
    <row r="13" spans="1:5" x14ac:dyDescent="0.2">
      <c r="A13" s="1043" t="s">
        <v>657</v>
      </c>
      <c r="B13" s="1044"/>
      <c r="C13" s="1045">
        <f>IFERROR(SVS_BAU/B13,0)</f>
        <v>0</v>
      </c>
      <c r="D13" s="1046">
        <v>500</v>
      </c>
      <c r="E13" s="1045">
        <f t="shared" si="0"/>
        <v>0</v>
      </c>
    </row>
    <row r="14" spans="1:5" x14ac:dyDescent="0.2">
      <c r="A14" s="1043" t="s">
        <v>658</v>
      </c>
      <c r="B14" s="1044"/>
      <c r="C14" s="1045">
        <f>IFERROR(SVS_GLA/B14,0)</f>
        <v>0</v>
      </c>
      <c r="D14" s="1046">
        <v>1000</v>
      </c>
      <c r="E14" s="1045">
        <f t="shared" si="0"/>
        <v>0</v>
      </c>
    </row>
    <row r="15" spans="1:5" x14ac:dyDescent="0.2">
      <c r="A15" s="1043" t="s">
        <v>659</v>
      </c>
      <c r="B15" s="1044"/>
      <c r="C15" s="1045">
        <f>IFERROR(SVS_GLA/B15,0)</f>
        <v>0</v>
      </c>
      <c r="D15" s="1046">
        <v>1000</v>
      </c>
      <c r="E15" s="1045">
        <f t="shared" si="0"/>
        <v>0</v>
      </c>
    </row>
    <row r="16" spans="1:5" x14ac:dyDescent="0.2">
      <c r="A16" s="50"/>
      <c r="B16" s="50"/>
      <c r="C16" s="50"/>
      <c r="D16" s="130" t="s">
        <v>660</v>
      </c>
      <c r="E16" s="1055">
        <f>SUM(E6:E15)</f>
        <v>0</v>
      </c>
    </row>
    <row r="20" spans="1:5" ht="18" x14ac:dyDescent="0.25">
      <c r="A20" s="203"/>
      <c r="B20" s="50"/>
      <c r="C20" s="50"/>
      <c r="D20" s="50"/>
      <c r="E20" s="50"/>
    </row>
    <row r="25" spans="1:5" x14ac:dyDescent="0.2">
      <c r="A25" s="2"/>
      <c r="B25" s="50"/>
      <c r="C25" s="50"/>
      <c r="D25" s="50"/>
      <c r="E25" s="50"/>
    </row>
    <row r="27" spans="1:5" ht="24.75" customHeight="1" x14ac:dyDescent="0.2">
      <c r="A27" s="1550"/>
      <c r="B27" s="1550"/>
      <c r="C27" s="1550"/>
      <c r="D27" s="1550"/>
      <c r="E27" s="1550"/>
    </row>
    <row r="29" spans="1:5" x14ac:dyDescent="0.2">
      <c r="A29" s="208"/>
      <c r="B29" s="283"/>
      <c r="C29" s="283"/>
      <c r="D29" s="283"/>
      <c r="E29" s="208"/>
    </row>
    <row r="30" spans="1:5" x14ac:dyDescent="0.2">
      <c r="A30" s="50"/>
      <c r="B30" s="287"/>
      <c r="C30" s="135"/>
      <c r="D30" s="134"/>
      <c r="E30" s="135"/>
    </row>
    <row r="31" spans="1:5" x14ac:dyDescent="0.2">
      <c r="A31" s="50"/>
      <c r="B31" s="287"/>
      <c r="C31" s="135"/>
      <c r="D31" s="134"/>
      <c r="E31" s="135"/>
    </row>
    <row r="32" spans="1:5" x14ac:dyDescent="0.2">
      <c r="A32" s="284"/>
      <c r="B32" s="288"/>
      <c r="C32" s="135"/>
      <c r="D32" s="285"/>
      <c r="E32" s="286"/>
    </row>
    <row r="33" spans="1:6" x14ac:dyDescent="0.2">
      <c r="A33" s="50"/>
      <c r="B33" s="287"/>
      <c r="C33" s="135"/>
      <c r="D33" s="134"/>
      <c r="E33" s="135"/>
      <c r="F33" s="50"/>
    </row>
    <row r="34" spans="1:6" x14ac:dyDescent="0.2">
      <c r="A34" s="50"/>
      <c r="B34" s="287"/>
      <c r="C34" s="135"/>
      <c r="D34" s="134"/>
      <c r="E34" s="135"/>
      <c r="F34" s="50"/>
    </row>
    <row r="35" spans="1:6" x14ac:dyDescent="0.2">
      <c r="A35" s="50"/>
      <c r="B35" s="287"/>
      <c r="C35" s="135"/>
      <c r="D35" s="134"/>
      <c r="E35" s="135"/>
      <c r="F35" s="50"/>
    </row>
    <row r="36" spans="1:6" s="48" customFormat="1" x14ac:dyDescent="0.2">
      <c r="A36" s="50"/>
      <c r="B36" s="287"/>
      <c r="C36" s="135"/>
      <c r="D36" s="134"/>
      <c r="E36" s="135"/>
      <c r="F36" s="50"/>
    </row>
    <row r="37" spans="1:6" x14ac:dyDescent="0.2">
      <c r="A37" s="50"/>
      <c r="B37" s="287"/>
      <c r="C37" s="135"/>
      <c r="D37" s="134"/>
      <c r="E37" s="135"/>
      <c r="F37" s="50"/>
    </row>
    <row r="38" spans="1:6" s="48" customFormat="1" x14ac:dyDescent="0.2">
      <c r="A38" s="50"/>
      <c r="B38" s="50"/>
      <c r="C38" s="50"/>
      <c r="D38" s="130"/>
      <c r="E38" s="154"/>
      <c r="F38" s="50"/>
    </row>
    <row r="39" spans="1:6" s="48" customFormat="1" x14ac:dyDescent="0.2">
      <c r="A39" s="50"/>
      <c r="B39" s="50"/>
      <c r="C39" s="50"/>
      <c r="D39" s="50"/>
      <c r="E39" s="50"/>
      <c r="F39" s="50"/>
    </row>
    <row r="40" spans="1:6" s="48" customFormat="1" x14ac:dyDescent="0.2">
      <c r="A40" s="50"/>
      <c r="B40" s="50"/>
      <c r="C40" s="50"/>
      <c r="D40" s="130"/>
      <c r="E40" s="154"/>
      <c r="F40" s="50"/>
    </row>
    <row r="41" spans="1:6" s="48" customFormat="1" x14ac:dyDescent="0.2">
      <c r="A41" s="190"/>
      <c r="B41" s="190"/>
      <c r="C41" s="190"/>
      <c r="D41" s="190"/>
      <c r="E41" s="190"/>
      <c r="F41" s="190"/>
    </row>
    <row r="42" spans="1:6" s="48" customFormat="1" x14ac:dyDescent="0.2">
      <c r="A42" s="190"/>
      <c r="B42" s="190"/>
      <c r="C42" s="190"/>
      <c r="D42" s="190"/>
      <c r="E42" s="190"/>
      <c r="F42" s="190"/>
    </row>
    <row r="43" spans="1:6" s="48" customFormat="1" x14ac:dyDescent="0.2">
      <c r="A43" s="190"/>
      <c r="B43" s="190"/>
      <c r="C43" s="190"/>
      <c r="D43" s="190"/>
      <c r="E43" s="190"/>
      <c r="F43" s="190"/>
    </row>
    <row r="44" spans="1:6" s="48" customFormat="1" x14ac:dyDescent="0.2">
      <c r="A44" s="190"/>
      <c r="B44" s="190"/>
      <c r="C44" s="190"/>
      <c r="D44" s="190"/>
      <c r="E44" s="190"/>
      <c r="F44" s="190"/>
    </row>
    <row r="60" s="48" customFormat="1" x14ac:dyDescent="0.2"/>
    <row r="61" s="48" customFormat="1" x14ac:dyDescent="0.2"/>
    <row r="62" s="48" customFormat="1" x14ac:dyDescent="0.2"/>
    <row r="738" ht="12.75" customHeight="1" x14ac:dyDescent="0.2"/>
    <row r="739" ht="12.75" customHeight="1" x14ac:dyDescent="0.2"/>
    <row r="1013" ht="12.75" customHeight="1" x14ac:dyDescent="0.2"/>
    <row r="1014" s="63" customFormat="1" ht="12.75" customHeight="1" x14ac:dyDescent="0.2"/>
    <row r="1015" ht="12.75" customHeight="1" x14ac:dyDescent="0.2"/>
    <row r="1227" ht="12.75" customHeight="1" x14ac:dyDescent="0.2"/>
    <row r="1228" ht="12.75" customHeight="1" x14ac:dyDescent="0.2"/>
    <row r="1795" ht="12.75" customHeight="1" x14ac:dyDescent="0.2"/>
    <row r="1796" ht="12.75" customHeight="1" x14ac:dyDescent="0.2"/>
    <row r="2007" ht="12.75" customHeight="1" x14ac:dyDescent="0.2"/>
    <row r="2543" s="64" customFormat="1" x14ac:dyDescent="0.2"/>
    <row r="2961" ht="12.75" customHeight="1" x14ac:dyDescent="0.2"/>
    <row r="2962" ht="12.75" customHeight="1" x14ac:dyDescent="0.2"/>
    <row r="3565" s="64" customFormat="1" x14ac:dyDescent="0.2"/>
  </sheetData>
  <sheetProtection algorithmName="SHA-512" hashValue="Jkk8JQM8xV9HPR/W+sKp10UbArX9qWG4+aeKXNshw12FFvNcu9W3P0f9kGo6W9ZW9R4dlEo20rNl8UHCjgNsUw==" saltValue="X05S1OOvkOoRwg8dIqwQng==" spinCount="100000" sheet="1" objects="1" scenarios="1"/>
  <mergeCells count="2">
    <mergeCell ref="A27:E27"/>
    <mergeCell ref="A3:E3"/>
  </mergeCells>
  <phoneticPr fontId="9" type="noConversion"/>
  <conditionalFormatting sqref="A1:E16">
    <cfRule type="expression" dxfId="0" priority="1">
      <formula>CELL("schutz",A1)=0</formula>
    </cfRule>
  </conditionalFormatting>
  <printOptions horizontalCentered="1" verticalCentered="1"/>
  <pageMargins left="0.39370078740157483" right="0.39370078740157483" top="0.78740157480314965" bottom="0.78740157480314965" header="0.51181102362204722" footer="0.51181102362204722"/>
  <pageSetup paperSize="9" scale="97" orientation="landscape" r:id="rId1"/>
  <headerFooter alignWithMargins="0">
    <oddHeader>&amp;L&amp;F&amp;C&amp;A</oddHeader>
    <oddFooter>&amp;C&amp;8Seite &amp;P von &amp;N Seiten&amp;R&amp;8copyright by robert steinberger 1999</oddFooter>
  </headerFooter>
  <rowBreaks count="8" manualBreakCount="8">
    <brk id="737" max="16383" man="1"/>
    <brk id="1011" max="16383" man="1"/>
    <brk id="1224" max="16383" man="1"/>
    <brk id="1591" max="16383" man="1"/>
    <brk id="1792" max="16383" man="1"/>
    <brk id="2006" max="16383" man="1"/>
    <brk id="2543" max="16383" man="1"/>
    <brk id="2958" max="16383" man="1"/>
  </rowBreaks>
  <ignoredErrors>
    <ignoredError sqref="C8" formula="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39"/>
  <dimension ref="A1:I30"/>
  <sheetViews>
    <sheetView showGridLines="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483</v>
      </c>
      <c r="B1" s="1557"/>
      <c r="C1" s="1557"/>
      <c r="D1" s="1557"/>
      <c r="E1" s="1557"/>
      <c r="F1" s="1557"/>
      <c r="G1" s="1557"/>
      <c r="H1" s="1558"/>
    </row>
    <row r="2" spans="1:9" s="6" customFormat="1" ht="12" thickBot="1" x14ac:dyDescent="0.25">
      <c r="A2" s="130" t="s">
        <v>661</v>
      </c>
      <c r="B2" s="550">
        <v>60</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((H28*24) /C5)</f>
        <v>#DIV/0!</v>
      </c>
      <c r="C5" s="1058">
        <f>C12</f>
        <v>365</v>
      </c>
      <c r="D5" s="1559" t="s">
        <v>195</v>
      </c>
      <c r="E5" s="1560"/>
    </row>
    <row r="6" spans="1:9" s="6" customFormat="1" ht="12" thickBot="1" x14ac:dyDescent="0.25">
      <c r="A6" s="130" t="s">
        <v>664</v>
      </c>
      <c r="B6" s="1057" t="e">
        <f>B2 / ((H30*24) /C6)</f>
        <v>#DIV/0!</v>
      </c>
      <c r="C6" s="1058">
        <f>C11</f>
        <v>365</v>
      </c>
      <c r="D6" s="1561" t="s">
        <v>196</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v>7</v>
      </c>
      <c r="C11" s="1068">
        <f>VLOOKUP(B11,Steuerung!$A$2:$E$13,5,FALSE)</f>
        <v>365</v>
      </c>
      <c r="D11" s="1069"/>
      <c r="E11" s="1070"/>
      <c r="F11" s="1071"/>
      <c r="G11" s="1072">
        <f>(D11+E11/60+F11/60/60)/24</f>
        <v>0</v>
      </c>
      <c r="H11" s="1073">
        <f>C11*G11</f>
        <v>0</v>
      </c>
    </row>
    <row r="12" spans="1:9" ht="12" customHeight="1" x14ac:dyDescent="0.2">
      <c r="A12" s="1047" t="s">
        <v>674</v>
      </c>
      <c r="B12" s="1067">
        <v>7</v>
      </c>
      <c r="C12" s="1068">
        <f>VLOOKUP(B12,Steuerung!$A$2:$E$13,5,FALSE)</f>
        <v>365</v>
      </c>
      <c r="D12" s="1069"/>
      <c r="E12" s="1070"/>
      <c r="F12" s="1071"/>
      <c r="G12" s="1072">
        <f>(D12+E12/60+F12/60/60)/24</f>
        <v>0</v>
      </c>
      <c r="H12" s="1073">
        <f>C12*G12</f>
        <v>0</v>
      </c>
    </row>
    <row r="13" spans="1:9" ht="12.75" customHeight="1" x14ac:dyDescent="0.2">
      <c r="A13" s="1074" t="s">
        <v>675</v>
      </c>
      <c r="B13" s="6"/>
      <c r="C13" s="6"/>
      <c r="D13" s="6"/>
      <c r="E13" s="6"/>
      <c r="F13" s="6"/>
      <c r="G13" s="6"/>
      <c r="H13" s="6"/>
    </row>
    <row r="14" spans="1:9" ht="24" customHeight="1" x14ac:dyDescent="0.2">
      <c r="A14" s="1047" t="s">
        <v>676</v>
      </c>
      <c r="B14" s="1067">
        <v>7</v>
      </c>
      <c r="C14" s="1068">
        <f>VLOOKUP(B14,Steuerung!$A$2:$E$13,5,FALSE)</f>
        <v>365</v>
      </c>
      <c r="D14" s="1069"/>
      <c r="E14" s="1070"/>
      <c r="F14" s="1071"/>
      <c r="G14" s="1072">
        <f t="shared" ref="G14:G19" si="0">(D14+E14/60+F14/60/60)/24</f>
        <v>0</v>
      </c>
      <c r="H14" s="1073">
        <f t="shared" ref="H14:H19" si="1">C14*G14</f>
        <v>0</v>
      </c>
    </row>
    <row r="15" spans="1:9" x14ac:dyDescent="0.2">
      <c r="A15" s="1075" t="s">
        <v>677</v>
      </c>
      <c r="B15" s="1067">
        <v>1</v>
      </c>
      <c r="C15" s="1068">
        <f>VLOOKUP(B15,Steuerung!$A$2:$E$13,5,FALSE)</f>
        <v>52.166666666666657</v>
      </c>
      <c r="D15" s="1069"/>
      <c r="E15" s="1070"/>
      <c r="F15" s="1071"/>
      <c r="G15" s="1072">
        <f t="shared" si="0"/>
        <v>0</v>
      </c>
      <c r="H15" s="1073">
        <f t="shared" si="1"/>
        <v>0</v>
      </c>
    </row>
    <row r="16" spans="1:9" ht="22.5" x14ac:dyDescent="0.2">
      <c r="A16" s="1075" t="s">
        <v>678</v>
      </c>
      <c r="B16" s="1067">
        <v>1</v>
      </c>
      <c r="C16" s="1068">
        <f>VLOOKUP(B16,Steuerung!$A$2:$E$13,5,FALSE)</f>
        <v>52.166666666666657</v>
      </c>
      <c r="D16" s="1069"/>
      <c r="E16" s="1070"/>
      <c r="F16" s="1071"/>
      <c r="G16" s="1072">
        <f t="shared" si="0"/>
        <v>0</v>
      </c>
      <c r="H16" s="1073">
        <f t="shared" si="1"/>
        <v>0</v>
      </c>
    </row>
    <row r="17" spans="1:8" x14ac:dyDescent="0.2">
      <c r="A17" s="1075" t="s">
        <v>679</v>
      </c>
      <c r="B17" s="1067">
        <v>7</v>
      </c>
      <c r="C17" s="1068">
        <f>VLOOKUP(B17,Steuerung!$A$2:$E$13,5,FALSE)</f>
        <v>365</v>
      </c>
      <c r="D17" s="1069"/>
      <c r="E17" s="1070"/>
      <c r="F17" s="1071"/>
      <c r="G17" s="1072">
        <f t="shared" si="0"/>
        <v>0</v>
      </c>
      <c r="H17" s="1073">
        <f t="shared" si="1"/>
        <v>0</v>
      </c>
    </row>
    <row r="18" spans="1:8" ht="22.5" x14ac:dyDescent="0.2">
      <c r="A18" s="1075" t="s">
        <v>680</v>
      </c>
      <c r="B18" s="1067" t="s">
        <v>110</v>
      </c>
      <c r="C18" s="1068">
        <f>VLOOKUP(B18,Steuerung!$A$2:$E$13,5,FALSE)</f>
        <v>12</v>
      </c>
      <c r="D18" s="1069"/>
      <c r="E18" s="1070"/>
      <c r="F18" s="1071"/>
      <c r="G18" s="1072">
        <f t="shared" si="0"/>
        <v>0</v>
      </c>
      <c r="H18" s="1073">
        <f t="shared" si="1"/>
        <v>0</v>
      </c>
    </row>
    <row r="19" spans="1:8" x14ac:dyDescent="0.2">
      <c r="A19" s="1075" t="s">
        <v>681</v>
      </c>
      <c r="B19" s="1067" t="s">
        <v>110</v>
      </c>
      <c r="C19" s="1068">
        <f>VLOOKUP(B19,Steuerung!$A$2:$E$13,5,FALSE)</f>
        <v>12</v>
      </c>
      <c r="D19" s="1069"/>
      <c r="E19" s="1070"/>
      <c r="F19" s="1071"/>
      <c r="G19" s="1072">
        <f t="shared" si="0"/>
        <v>0</v>
      </c>
      <c r="H19" s="1073">
        <f t="shared" si="1"/>
        <v>0</v>
      </c>
    </row>
    <row r="20" spans="1:8" x14ac:dyDescent="0.2">
      <c r="A20" s="1075" t="s">
        <v>682</v>
      </c>
      <c r="B20" s="1067" t="s">
        <v>110</v>
      </c>
      <c r="C20" s="1068">
        <f>VLOOKUP(B20,Steuerung!$A$2:$E$13,5,FALSE)</f>
        <v>12</v>
      </c>
      <c r="D20" s="1069"/>
      <c r="E20" s="1070"/>
      <c r="F20" s="1071"/>
      <c r="G20" s="1072">
        <f t="shared" ref="G20:G25" si="2">(D20+E20/60+F20/60/60)/24</f>
        <v>0</v>
      </c>
      <c r="H20" s="1073">
        <f t="shared" ref="H20:H25" si="3">C20*G20</f>
        <v>0</v>
      </c>
    </row>
    <row r="21" spans="1:8" ht="22.5" x14ac:dyDescent="0.2">
      <c r="A21" s="1075" t="s">
        <v>683</v>
      </c>
      <c r="B21" s="1067" t="s">
        <v>110</v>
      </c>
      <c r="C21" s="1068">
        <f>VLOOKUP(B21,Steuerung!$A$2:$E$13,5,FALSE)</f>
        <v>12</v>
      </c>
      <c r="D21" s="1069"/>
      <c r="E21" s="1070"/>
      <c r="F21" s="1071"/>
      <c r="G21" s="1072">
        <f t="shared" si="2"/>
        <v>0</v>
      </c>
      <c r="H21" s="1073">
        <f t="shared" si="3"/>
        <v>0</v>
      </c>
    </row>
    <row r="22" spans="1:8" ht="22.5" x14ac:dyDescent="0.2">
      <c r="A22" s="1075" t="s">
        <v>684</v>
      </c>
      <c r="B22" s="1067">
        <v>1</v>
      </c>
      <c r="C22" s="1068">
        <f>VLOOKUP(B22,Steuerung!$A$2:$E$13,5,FALSE)</f>
        <v>52.166666666666657</v>
      </c>
      <c r="D22" s="1069"/>
      <c r="E22" s="1070"/>
      <c r="F22" s="1071"/>
      <c r="G22" s="1072">
        <f t="shared" si="2"/>
        <v>0</v>
      </c>
      <c r="H22" s="1073">
        <f t="shared" si="3"/>
        <v>0</v>
      </c>
    </row>
    <row r="23" spans="1:8" ht="22.5" x14ac:dyDescent="0.2">
      <c r="A23" s="1075" t="s">
        <v>685</v>
      </c>
      <c r="B23" s="1067" t="s">
        <v>109</v>
      </c>
      <c r="C23" s="1068">
        <f>VLOOKUP(B23,Steuerung!$A$2:$E$13,5,FALSE)</f>
        <v>4</v>
      </c>
      <c r="D23" s="1069"/>
      <c r="E23" s="1070"/>
      <c r="F23" s="1071"/>
      <c r="G23" s="1072">
        <f t="shared" si="2"/>
        <v>0</v>
      </c>
      <c r="H23" s="1073">
        <f t="shared" si="3"/>
        <v>0</v>
      </c>
    </row>
    <row r="24" spans="1:8" x14ac:dyDescent="0.2">
      <c r="A24" s="1075" t="s">
        <v>686</v>
      </c>
      <c r="B24" s="1067" t="s">
        <v>110</v>
      </c>
      <c r="C24" s="1068">
        <f>VLOOKUP(B24,Steuerung!$A$2:$E$13,5,FALSE)</f>
        <v>12</v>
      </c>
      <c r="D24" s="1069"/>
      <c r="E24" s="1070"/>
      <c r="F24" s="1071"/>
      <c r="G24" s="1072">
        <f t="shared" si="2"/>
        <v>0</v>
      </c>
      <c r="H24" s="1073">
        <f t="shared" si="3"/>
        <v>0</v>
      </c>
    </row>
    <row r="25" spans="1:8" x14ac:dyDescent="0.2">
      <c r="A25" s="1075" t="s">
        <v>687</v>
      </c>
      <c r="B25" s="1067">
        <v>1</v>
      </c>
      <c r="C25" s="1068">
        <f>VLOOKUP(B25,Steuerung!$A$2:$E$13,5,FALSE)</f>
        <v>52.166666666666657</v>
      </c>
      <c r="D25" s="1069"/>
      <c r="E25" s="1070"/>
      <c r="F25" s="1071"/>
      <c r="G25" s="1072">
        <f t="shared" si="2"/>
        <v>0</v>
      </c>
      <c r="H25" s="1073">
        <f t="shared" si="3"/>
        <v>0</v>
      </c>
    </row>
    <row r="26" spans="1:8" x14ac:dyDescent="0.2">
      <c r="A26" s="1075" t="s">
        <v>688</v>
      </c>
      <c r="B26" s="1067">
        <v>1</v>
      </c>
      <c r="C26" s="1068">
        <f>VLOOKUP(B26,Steuerung!$A$2:$E$13,5,FALSE)</f>
        <v>52.166666666666657</v>
      </c>
      <c r="D26" s="1069"/>
      <c r="E26" s="1070"/>
      <c r="F26" s="1071"/>
      <c r="G26" s="1072">
        <f t="shared" ref="G26" si="4">(D26+E26/60+F26/60/60)/24</f>
        <v>0</v>
      </c>
      <c r="H26" s="1073">
        <f t="shared" ref="H26" si="5">C26*G26</f>
        <v>0</v>
      </c>
    </row>
    <row r="27" spans="1:8" ht="12.75" customHeight="1" x14ac:dyDescent="0.2">
      <c r="A27" s="1075" t="s">
        <v>689</v>
      </c>
      <c r="B27" s="1067" t="s">
        <v>108</v>
      </c>
      <c r="C27" s="1068">
        <f>VLOOKUP(B27,Steuerung!$A$2:$E$13,5,FALSE)</f>
        <v>2</v>
      </c>
      <c r="D27" s="1069"/>
      <c r="E27" s="1070"/>
      <c r="F27" s="1071"/>
      <c r="G27" s="1072">
        <f>(D27+E27/60+F27/60/60)/24</f>
        <v>0</v>
      </c>
      <c r="H27" s="1073">
        <f>C27*G27</f>
        <v>0</v>
      </c>
    </row>
    <row r="28" spans="1:8" x14ac:dyDescent="0.2">
      <c r="A28" s="14"/>
      <c r="B28" s="6"/>
      <c r="C28" s="6"/>
      <c r="D28" s="1076"/>
      <c r="E28" s="1077"/>
      <c r="F28" s="1077"/>
      <c r="G28" s="1078" t="s">
        <v>690</v>
      </c>
      <c r="H28" s="1079">
        <f>SUM(H12:H27)</f>
        <v>0</v>
      </c>
    </row>
    <row r="29" spans="1:8" ht="5.25" customHeight="1" x14ac:dyDescent="0.2">
      <c r="A29" s="14"/>
      <c r="B29" s="6"/>
      <c r="C29" s="6"/>
      <c r="D29" s="6"/>
      <c r="E29" s="6"/>
      <c r="F29" s="6"/>
      <c r="G29" s="6"/>
      <c r="H29" s="6"/>
    </row>
    <row r="30" spans="1:8" x14ac:dyDescent="0.2">
      <c r="A30" s="14"/>
      <c r="B30" s="6"/>
      <c r="C30" s="6"/>
      <c r="D30" s="1076"/>
      <c r="E30" s="1077"/>
      <c r="F30" s="1077"/>
      <c r="G30" s="1078" t="s">
        <v>691</v>
      </c>
      <c r="H30" s="1079">
        <f>SUM(H14:H27)+H11</f>
        <v>0</v>
      </c>
    </row>
  </sheetData>
  <sheetProtection sheet="1" objects="1" scenarios="1"/>
  <protectedRanges>
    <protectedRange sqref="D11:F12" name="Bereich1"/>
    <protectedRange sqref="D14:F27" name="Bereich2"/>
  </protectedRanges>
  <mergeCells count="6">
    <mergeCell ref="D7:F7"/>
    <mergeCell ref="D8:F8"/>
    <mergeCell ref="A1:H1"/>
    <mergeCell ref="D4:E4"/>
    <mergeCell ref="D5:E5"/>
    <mergeCell ref="D6:E6"/>
  </mergeCells>
  <phoneticPr fontId="9" type="noConversion"/>
  <pageMargins left="0.78740157499999996" right="0.78740157499999996" top="0.984251969" bottom="0.984251969" header="0.4921259845" footer="0.4921259845"/>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40"/>
  <dimension ref="A1:I30"/>
  <sheetViews>
    <sheetView showGridLines="0" workbookViewId="0">
      <selection activeCell="D11" sqref="D11:F12"/>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483</v>
      </c>
      <c r="B1" s="1557"/>
      <c r="C1" s="1557"/>
      <c r="D1" s="1557"/>
      <c r="E1" s="1557"/>
      <c r="F1" s="1557"/>
      <c r="G1" s="1557"/>
      <c r="H1" s="1558"/>
    </row>
    <row r="2" spans="1:9" s="6" customFormat="1" ht="12" thickBot="1" x14ac:dyDescent="0.25">
      <c r="A2" s="130" t="s">
        <v>661</v>
      </c>
      <c r="B2" s="550">
        <v>60</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((H28*24) /C5)</f>
        <v>#DIV/0!</v>
      </c>
      <c r="C5" s="1058">
        <f>C12</f>
        <v>302.5</v>
      </c>
      <c r="D5" s="1559" t="s">
        <v>193</v>
      </c>
      <c r="E5" s="1560"/>
    </row>
    <row r="6" spans="1:9" s="6" customFormat="1" ht="12" thickBot="1" x14ac:dyDescent="0.25">
      <c r="A6" s="130" t="s">
        <v>664</v>
      </c>
      <c r="B6" s="1057" t="e">
        <f>B2 / ((H30*24) /C6)</f>
        <v>#DIV/0!</v>
      </c>
      <c r="C6" s="1058">
        <f>C11</f>
        <v>302.5</v>
      </c>
      <c r="D6" s="1561" t="s">
        <v>194</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v>6</v>
      </c>
      <c r="C11" s="1068">
        <f>VLOOKUP(B11,Steuerung!$A$2:$E$13,5,FALSE)</f>
        <v>302.5</v>
      </c>
      <c r="D11" s="1069"/>
      <c r="E11" s="1070"/>
      <c r="F11" s="1071"/>
      <c r="G11" s="1072">
        <f>(D11+E11/60+F11/60/60)/24</f>
        <v>0</v>
      </c>
      <c r="H11" s="1073">
        <f>C11*G11</f>
        <v>0</v>
      </c>
    </row>
    <row r="12" spans="1:9" ht="12" customHeight="1" x14ac:dyDescent="0.2">
      <c r="A12" s="1047" t="s">
        <v>674</v>
      </c>
      <c r="B12" s="1067">
        <v>6</v>
      </c>
      <c r="C12" s="1068">
        <f>VLOOKUP(B12,Steuerung!$A$2:$E$13,5,FALSE)</f>
        <v>302.5</v>
      </c>
      <c r="D12" s="1069"/>
      <c r="E12" s="1070"/>
      <c r="F12" s="1071"/>
      <c r="G12" s="1072">
        <f>(D12+E12/60+F12/60/60)/24</f>
        <v>0</v>
      </c>
      <c r="H12" s="1073">
        <f>C12*G12</f>
        <v>0</v>
      </c>
    </row>
    <row r="13" spans="1:9" ht="12.75" customHeight="1" x14ac:dyDescent="0.2">
      <c r="A13" s="1074" t="s">
        <v>675</v>
      </c>
      <c r="B13" s="6"/>
      <c r="C13" s="6"/>
      <c r="D13" s="6"/>
      <c r="E13" s="6"/>
      <c r="F13" s="6"/>
      <c r="G13" s="6"/>
      <c r="H13" s="6"/>
    </row>
    <row r="14" spans="1:9" ht="24" customHeight="1" x14ac:dyDescent="0.2">
      <c r="A14" s="1075" t="s">
        <v>676</v>
      </c>
      <c r="B14" s="1067">
        <v>6</v>
      </c>
      <c r="C14" s="1068">
        <f>VLOOKUP(B14,Steuerung!$A$2:$E$13,5,FALSE)</f>
        <v>302.5</v>
      </c>
      <c r="D14" s="1069"/>
      <c r="E14" s="1070"/>
      <c r="F14" s="1071"/>
      <c r="G14" s="1072">
        <f t="shared" ref="G14:G19" si="0">(D14+E14/60+F14/60/60)/24</f>
        <v>0</v>
      </c>
      <c r="H14" s="1073">
        <f t="shared" ref="H14:H19" si="1">C14*G14</f>
        <v>0</v>
      </c>
    </row>
    <row r="15" spans="1:9" x14ac:dyDescent="0.2">
      <c r="A15" s="1075" t="s">
        <v>677</v>
      </c>
      <c r="B15" s="1067">
        <v>1</v>
      </c>
      <c r="C15" s="1068">
        <f>VLOOKUP(B15,Steuerung!$A$2:$E$13,5,FALSE)</f>
        <v>52.166666666666657</v>
      </c>
      <c r="D15" s="1069"/>
      <c r="E15" s="1070"/>
      <c r="F15" s="1071"/>
      <c r="G15" s="1072">
        <f t="shared" si="0"/>
        <v>0</v>
      </c>
      <c r="H15" s="1073">
        <f t="shared" si="1"/>
        <v>0</v>
      </c>
    </row>
    <row r="16" spans="1:9" ht="22.5" x14ac:dyDescent="0.2">
      <c r="A16" s="1075" t="s">
        <v>678</v>
      </c>
      <c r="B16" s="1067">
        <v>1</v>
      </c>
      <c r="C16" s="1068">
        <f>VLOOKUP(B16,Steuerung!$A$2:$E$13,5,FALSE)</f>
        <v>52.166666666666657</v>
      </c>
      <c r="D16" s="1069"/>
      <c r="E16" s="1070"/>
      <c r="F16" s="1071"/>
      <c r="G16" s="1072">
        <f t="shared" si="0"/>
        <v>0</v>
      </c>
      <c r="H16" s="1073">
        <f t="shared" si="1"/>
        <v>0</v>
      </c>
    </row>
    <row r="17" spans="1:8" x14ac:dyDescent="0.2">
      <c r="A17" s="1075" t="s">
        <v>679</v>
      </c>
      <c r="B17" s="1067">
        <v>6</v>
      </c>
      <c r="C17" s="1068">
        <f>VLOOKUP(B17,Steuerung!$A$2:$E$13,5,FALSE)</f>
        <v>302.5</v>
      </c>
      <c r="D17" s="1069"/>
      <c r="E17" s="1070"/>
      <c r="F17" s="1071"/>
      <c r="G17" s="1072">
        <f t="shared" si="0"/>
        <v>0</v>
      </c>
      <c r="H17" s="1073">
        <f t="shared" si="1"/>
        <v>0</v>
      </c>
    </row>
    <row r="18" spans="1:8" ht="22.5" x14ac:dyDescent="0.2">
      <c r="A18" s="1075" t="s">
        <v>680</v>
      </c>
      <c r="B18" s="1067" t="s">
        <v>110</v>
      </c>
      <c r="C18" s="1068">
        <f>VLOOKUP(B18,Steuerung!$A$2:$E$13,5,FALSE)</f>
        <v>12</v>
      </c>
      <c r="D18" s="1069"/>
      <c r="E18" s="1070"/>
      <c r="F18" s="1071"/>
      <c r="G18" s="1072">
        <f t="shared" si="0"/>
        <v>0</v>
      </c>
      <c r="H18" s="1073">
        <f t="shared" si="1"/>
        <v>0</v>
      </c>
    </row>
    <row r="19" spans="1:8" x14ac:dyDescent="0.2">
      <c r="A19" s="1075" t="s">
        <v>681</v>
      </c>
      <c r="B19" s="1067" t="s">
        <v>110</v>
      </c>
      <c r="C19" s="1068">
        <f>VLOOKUP(B19,Steuerung!$A$2:$E$13,5,FALSE)</f>
        <v>12</v>
      </c>
      <c r="D19" s="1069"/>
      <c r="E19" s="1070"/>
      <c r="F19" s="1071"/>
      <c r="G19" s="1072">
        <f t="shared" si="0"/>
        <v>0</v>
      </c>
      <c r="H19" s="1073">
        <f t="shared" si="1"/>
        <v>0</v>
      </c>
    </row>
    <row r="20" spans="1:8" x14ac:dyDescent="0.2">
      <c r="A20" s="1075" t="s">
        <v>682</v>
      </c>
      <c r="B20" s="1067" t="s">
        <v>110</v>
      </c>
      <c r="C20" s="1068">
        <f>VLOOKUP(B20,Steuerung!$A$2:$E$13,5,FALSE)</f>
        <v>12</v>
      </c>
      <c r="D20" s="1069"/>
      <c r="E20" s="1070"/>
      <c r="F20" s="1071"/>
      <c r="G20" s="1072">
        <f t="shared" ref="G20:G25" si="2">(D20+E20/60+F20/60/60)/24</f>
        <v>0</v>
      </c>
      <c r="H20" s="1073">
        <f t="shared" ref="H20:H25" si="3">C20*G20</f>
        <v>0</v>
      </c>
    </row>
    <row r="21" spans="1:8" ht="22.5" x14ac:dyDescent="0.2">
      <c r="A21" s="1075" t="s">
        <v>683</v>
      </c>
      <c r="B21" s="1067" t="s">
        <v>110</v>
      </c>
      <c r="C21" s="1068">
        <f>VLOOKUP(B21,Steuerung!$A$2:$E$13,5,FALSE)</f>
        <v>12</v>
      </c>
      <c r="D21" s="1069"/>
      <c r="E21" s="1070"/>
      <c r="F21" s="1071"/>
      <c r="G21" s="1072">
        <f t="shared" si="2"/>
        <v>0</v>
      </c>
      <c r="H21" s="1073">
        <f t="shared" si="3"/>
        <v>0</v>
      </c>
    </row>
    <row r="22" spans="1:8" ht="22.5" x14ac:dyDescent="0.2">
      <c r="A22" s="1075" t="s">
        <v>684</v>
      </c>
      <c r="B22" s="1067">
        <v>1</v>
      </c>
      <c r="C22" s="1068">
        <f>VLOOKUP(B22,Steuerung!$A$2:$E$13,5,FALSE)</f>
        <v>52.166666666666657</v>
      </c>
      <c r="D22" s="1069"/>
      <c r="E22" s="1070"/>
      <c r="F22" s="1071"/>
      <c r="G22" s="1072">
        <f t="shared" si="2"/>
        <v>0</v>
      </c>
      <c r="H22" s="1073">
        <f t="shared" si="3"/>
        <v>0</v>
      </c>
    </row>
    <row r="23" spans="1:8" ht="22.5" x14ac:dyDescent="0.2">
      <c r="A23" s="1075" t="s">
        <v>685</v>
      </c>
      <c r="B23" s="1067" t="s">
        <v>109</v>
      </c>
      <c r="C23" s="1068">
        <f>VLOOKUP(B23,Steuerung!$A$2:$E$13,5,FALSE)</f>
        <v>4</v>
      </c>
      <c r="D23" s="1069"/>
      <c r="E23" s="1070"/>
      <c r="F23" s="1071"/>
      <c r="G23" s="1072">
        <f t="shared" si="2"/>
        <v>0</v>
      </c>
      <c r="H23" s="1073">
        <f t="shared" si="3"/>
        <v>0</v>
      </c>
    </row>
    <row r="24" spans="1:8" x14ac:dyDescent="0.2">
      <c r="A24" s="1075" t="s">
        <v>686</v>
      </c>
      <c r="B24" s="1067" t="s">
        <v>110</v>
      </c>
      <c r="C24" s="1068">
        <f>VLOOKUP(B24,Steuerung!$A$2:$E$13,5,FALSE)</f>
        <v>12</v>
      </c>
      <c r="D24" s="1069"/>
      <c r="E24" s="1070"/>
      <c r="F24" s="1071"/>
      <c r="G24" s="1072">
        <f t="shared" si="2"/>
        <v>0</v>
      </c>
      <c r="H24" s="1073">
        <f t="shared" si="3"/>
        <v>0</v>
      </c>
    </row>
    <row r="25" spans="1:8" x14ac:dyDescent="0.2">
      <c r="A25" s="1075" t="s">
        <v>687</v>
      </c>
      <c r="B25" s="1067">
        <v>1</v>
      </c>
      <c r="C25" s="1068">
        <f>VLOOKUP(B25,Steuerung!$A$2:$E$13,5,FALSE)</f>
        <v>52.166666666666657</v>
      </c>
      <c r="D25" s="1069"/>
      <c r="E25" s="1070"/>
      <c r="F25" s="1071"/>
      <c r="G25" s="1072">
        <f t="shared" si="2"/>
        <v>0</v>
      </c>
      <c r="H25" s="1073">
        <f t="shared" si="3"/>
        <v>0</v>
      </c>
    </row>
    <row r="26" spans="1:8" x14ac:dyDescent="0.2">
      <c r="A26" s="1075" t="s">
        <v>688</v>
      </c>
      <c r="B26" s="1067">
        <v>1</v>
      </c>
      <c r="C26" s="1068">
        <f>VLOOKUP(B26,Steuerung!$A$2:$E$13,5,FALSE)</f>
        <v>52.166666666666657</v>
      </c>
      <c r="D26" s="1069"/>
      <c r="E26" s="1070"/>
      <c r="F26" s="1071"/>
      <c r="G26" s="1072">
        <f t="shared" ref="G26" si="4">(D26+E26/60+F26/60/60)/24</f>
        <v>0</v>
      </c>
      <c r="H26" s="1073">
        <f t="shared" ref="H26" si="5">C26*G26</f>
        <v>0</v>
      </c>
    </row>
    <row r="27" spans="1:8" ht="12.75" customHeight="1" x14ac:dyDescent="0.2">
      <c r="A27" s="1075" t="s">
        <v>689</v>
      </c>
      <c r="B27" s="1067" t="s">
        <v>108</v>
      </c>
      <c r="C27" s="1068">
        <f>VLOOKUP(B27,Steuerung!$A$2:$E$13,5,FALSE)</f>
        <v>2</v>
      </c>
      <c r="D27" s="1069"/>
      <c r="E27" s="1070"/>
      <c r="F27" s="1071"/>
      <c r="G27" s="1072">
        <f>(D27+E27/60+F27/60/60)/24</f>
        <v>0</v>
      </c>
      <c r="H27" s="1073">
        <f>C27*G27</f>
        <v>0</v>
      </c>
    </row>
    <row r="28" spans="1:8" x14ac:dyDescent="0.2">
      <c r="A28" s="260"/>
      <c r="B28" s="6"/>
      <c r="C28" s="6"/>
      <c r="D28" s="1076"/>
      <c r="E28" s="1077"/>
      <c r="F28" s="1077"/>
      <c r="G28" s="1078" t="s">
        <v>690</v>
      </c>
      <c r="H28" s="1079">
        <f>SUM(H12:H27)</f>
        <v>0</v>
      </c>
    </row>
    <row r="29" spans="1:8" ht="5.25" customHeight="1" x14ac:dyDescent="0.2">
      <c r="A29" s="260"/>
      <c r="B29" s="6"/>
      <c r="C29" s="6"/>
      <c r="D29" s="6"/>
      <c r="E29" s="6"/>
      <c r="F29" s="6"/>
      <c r="G29" s="6"/>
      <c r="H29" s="6"/>
    </row>
    <row r="30" spans="1:8" x14ac:dyDescent="0.2">
      <c r="A30" s="14"/>
      <c r="B30" s="6"/>
      <c r="C30" s="6"/>
      <c r="D30" s="1076"/>
      <c r="E30" s="1077"/>
      <c r="F30" s="1077"/>
      <c r="G30" s="1078" t="s">
        <v>691</v>
      </c>
      <c r="H30" s="1079">
        <f>SUM(H14:H27)+H11</f>
        <v>0</v>
      </c>
    </row>
  </sheetData>
  <sheetProtection algorithmName="SHA-512" hashValue="aj09fKMVWilt2i0J5uy/haG3EU1229sA4mIeQxCGUfVb+T8TRB3Yn7wQFl7DqaRm7dHhOqoLRQhQNCNC65t3RQ==" saltValue="IaiVMK3wsKQsn7htPyad2w==" spinCount="100000" sheet="1" objects="1" scenarios="1"/>
  <protectedRanges>
    <protectedRange sqref="D11:F12" name="Bereich1"/>
    <protectedRange sqref="D14:F27" name="Bereich2"/>
  </protectedRanges>
  <mergeCells count="6">
    <mergeCell ref="D7:F7"/>
    <mergeCell ref="D8:F8"/>
    <mergeCell ref="A1:H1"/>
    <mergeCell ref="D4:E4"/>
    <mergeCell ref="D5:E5"/>
    <mergeCell ref="D6:E6"/>
  </mergeCells>
  <phoneticPr fontId="9" type="noConversion"/>
  <pageMargins left="0.78740157499999996" right="0.78740157499999996" top="0.984251969" bottom="0.984251969" header="0.4921259845" footer="0.4921259845"/>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41"/>
  <dimension ref="A1:I30"/>
  <sheetViews>
    <sheetView showGridLines="0" zoomScaleNormal="100" workbookViewId="0">
      <selection activeCell="D11" sqref="D11:F12"/>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483</v>
      </c>
      <c r="B1" s="1557"/>
      <c r="C1" s="1557"/>
      <c r="D1" s="1557"/>
      <c r="E1" s="1557"/>
      <c r="F1" s="1557"/>
      <c r="G1" s="1557"/>
      <c r="H1" s="1558"/>
    </row>
    <row r="2" spans="1:9" s="6" customFormat="1" ht="12" thickBot="1" x14ac:dyDescent="0.25">
      <c r="A2" s="130" t="s">
        <v>661</v>
      </c>
      <c r="B2" s="550">
        <v>60</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((H28*24) /C5)</f>
        <v>#DIV/0!</v>
      </c>
      <c r="C5" s="1058">
        <f>C12</f>
        <v>250.33333333333334</v>
      </c>
      <c r="D5" s="1559" t="s">
        <v>191</v>
      </c>
      <c r="E5" s="1560"/>
    </row>
    <row r="6" spans="1:9" s="6" customFormat="1" ht="12" thickBot="1" x14ac:dyDescent="0.25">
      <c r="A6" s="130" t="s">
        <v>664</v>
      </c>
      <c r="B6" s="1057" t="e">
        <f>B2 / ((H30*24) /C6)</f>
        <v>#DIV/0!</v>
      </c>
      <c r="C6" s="1058">
        <f>C11</f>
        <v>250.33333333333334</v>
      </c>
      <c r="D6" s="1561" t="s">
        <v>192</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v>5</v>
      </c>
      <c r="C11" s="1068">
        <f>VLOOKUP(B11,Steuerung!$A$2:$E$13,5,FALSE)</f>
        <v>250.33333333333334</v>
      </c>
      <c r="D11" s="1069"/>
      <c r="E11" s="1070"/>
      <c r="F11" s="1071"/>
      <c r="G11" s="1072">
        <f>(D11+E11/60+F11/60/60)/24</f>
        <v>0</v>
      </c>
      <c r="H11" s="1073">
        <f>C11*G11</f>
        <v>0</v>
      </c>
    </row>
    <row r="12" spans="1:9" ht="12" customHeight="1" x14ac:dyDescent="0.2">
      <c r="A12" s="1047" t="s">
        <v>674</v>
      </c>
      <c r="B12" s="1067">
        <v>5</v>
      </c>
      <c r="C12" s="1068">
        <f>VLOOKUP(B12,Steuerung!$A$2:$E$13,5,FALSE)</f>
        <v>250.33333333333334</v>
      </c>
      <c r="D12" s="1069"/>
      <c r="E12" s="1070"/>
      <c r="F12" s="1071"/>
      <c r="G12" s="1072">
        <f>(D12+E12/60+F12/60/60)/24</f>
        <v>0</v>
      </c>
      <c r="H12" s="1073">
        <f>C12*G12</f>
        <v>0</v>
      </c>
    </row>
    <row r="13" spans="1:9" ht="12.75" customHeight="1" x14ac:dyDescent="0.2">
      <c r="A13" s="1074" t="s">
        <v>675</v>
      </c>
      <c r="B13" s="6"/>
      <c r="C13" s="6"/>
      <c r="D13" s="6"/>
      <c r="E13" s="6"/>
      <c r="F13" s="6"/>
      <c r="G13" s="6"/>
      <c r="H13" s="6"/>
    </row>
    <row r="14" spans="1:9" ht="24" customHeight="1" x14ac:dyDescent="0.2">
      <c r="A14" s="1075" t="s">
        <v>676</v>
      </c>
      <c r="B14" s="1067">
        <v>5</v>
      </c>
      <c r="C14" s="1068">
        <f>VLOOKUP(B14,Steuerung!$A$2:$E$13,5,FALSE)</f>
        <v>250.33333333333334</v>
      </c>
      <c r="D14" s="1069"/>
      <c r="E14" s="1070"/>
      <c r="F14" s="1071"/>
      <c r="G14" s="1072">
        <f t="shared" ref="G14:G19" si="0">(D14+E14/60+F14/60/60)/24</f>
        <v>0</v>
      </c>
      <c r="H14" s="1073">
        <f t="shared" ref="H14:H19" si="1">C14*G14</f>
        <v>0</v>
      </c>
    </row>
    <row r="15" spans="1:9" x14ac:dyDescent="0.2">
      <c r="A15" s="1075" t="s">
        <v>677</v>
      </c>
      <c r="B15" s="1067">
        <v>1</v>
      </c>
      <c r="C15" s="1068">
        <f>VLOOKUP(B15,Steuerung!$A$2:$E$10,5,FALSE)</f>
        <v>52.166666666666657</v>
      </c>
      <c r="D15" s="1069"/>
      <c r="E15" s="1070"/>
      <c r="F15" s="1071"/>
      <c r="G15" s="1072">
        <f t="shared" si="0"/>
        <v>0</v>
      </c>
      <c r="H15" s="1073">
        <f t="shared" si="1"/>
        <v>0</v>
      </c>
    </row>
    <row r="16" spans="1:9" ht="22.5" x14ac:dyDescent="0.2">
      <c r="A16" s="1075" t="s">
        <v>678</v>
      </c>
      <c r="B16" s="1067">
        <v>1</v>
      </c>
      <c r="C16" s="1068">
        <f>VLOOKUP(B16,Steuerung!$A$2:$E$10,5,FALSE)</f>
        <v>52.166666666666657</v>
      </c>
      <c r="D16" s="1069"/>
      <c r="E16" s="1070"/>
      <c r="F16" s="1071"/>
      <c r="G16" s="1072">
        <f t="shared" si="0"/>
        <v>0</v>
      </c>
      <c r="H16" s="1073">
        <f t="shared" si="1"/>
        <v>0</v>
      </c>
    </row>
    <row r="17" spans="1:8" x14ac:dyDescent="0.2">
      <c r="A17" s="1075" t="s">
        <v>679</v>
      </c>
      <c r="B17" s="1067">
        <v>5</v>
      </c>
      <c r="C17" s="1068">
        <f>VLOOKUP(B17,Steuerung!$A$2:$E$11,5,FALSE)</f>
        <v>250.33333333333334</v>
      </c>
      <c r="D17" s="1069"/>
      <c r="E17" s="1070"/>
      <c r="F17" s="1071"/>
      <c r="G17" s="1072">
        <f t="shared" si="0"/>
        <v>0</v>
      </c>
      <c r="H17" s="1073">
        <f t="shared" si="1"/>
        <v>0</v>
      </c>
    </row>
    <row r="18" spans="1:8" ht="22.5" x14ac:dyDescent="0.2">
      <c r="A18" s="1075" t="s">
        <v>680</v>
      </c>
      <c r="B18" s="1067" t="s">
        <v>110</v>
      </c>
      <c r="C18" s="1068">
        <f>VLOOKUP(B18,Steuerung!$A$2:$E$10,5,FALSE)</f>
        <v>12</v>
      </c>
      <c r="D18" s="1069"/>
      <c r="E18" s="1070"/>
      <c r="F18" s="1071"/>
      <c r="G18" s="1072">
        <f t="shared" si="0"/>
        <v>0</v>
      </c>
      <c r="H18" s="1073">
        <f t="shared" si="1"/>
        <v>0</v>
      </c>
    </row>
    <row r="19" spans="1:8" x14ac:dyDescent="0.2">
      <c r="A19" s="1075" t="s">
        <v>681</v>
      </c>
      <c r="B19" s="1067" t="s">
        <v>110</v>
      </c>
      <c r="C19" s="1068">
        <f>VLOOKUP(B19,Steuerung!$A$2:$E$10,5,FALSE)</f>
        <v>12</v>
      </c>
      <c r="D19" s="1069"/>
      <c r="E19" s="1070"/>
      <c r="F19" s="1071"/>
      <c r="G19" s="1072">
        <f t="shared" si="0"/>
        <v>0</v>
      </c>
      <c r="H19" s="1073">
        <f t="shared" si="1"/>
        <v>0</v>
      </c>
    </row>
    <row r="20" spans="1:8" x14ac:dyDescent="0.2">
      <c r="A20" s="1075" t="s">
        <v>682</v>
      </c>
      <c r="B20" s="1067" t="s">
        <v>110</v>
      </c>
      <c r="C20" s="1068">
        <f>VLOOKUP(B20,Steuerung!$A$2:$E$10,5,FALSE)</f>
        <v>12</v>
      </c>
      <c r="D20" s="1069"/>
      <c r="E20" s="1070"/>
      <c r="F20" s="1071"/>
      <c r="G20" s="1072">
        <f t="shared" ref="G20:G25" si="2">(D20+E20/60+F20/60/60)/24</f>
        <v>0</v>
      </c>
      <c r="H20" s="1073">
        <f t="shared" ref="H20:H25" si="3">C20*G20</f>
        <v>0</v>
      </c>
    </row>
    <row r="21" spans="1:8" ht="22.5" x14ac:dyDescent="0.2">
      <c r="A21" s="1075" t="s">
        <v>683</v>
      </c>
      <c r="B21" s="1067" t="s">
        <v>110</v>
      </c>
      <c r="C21" s="1068">
        <f>VLOOKUP(B21,Steuerung!$A$2:$E$10,5,FALSE)</f>
        <v>12</v>
      </c>
      <c r="D21" s="1069"/>
      <c r="E21" s="1070"/>
      <c r="F21" s="1071"/>
      <c r="G21" s="1072">
        <f t="shared" si="2"/>
        <v>0</v>
      </c>
      <c r="H21" s="1073">
        <f t="shared" si="3"/>
        <v>0</v>
      </c>
    </row>
    <row r="22" spans="1:8" ht="22.5" x14ac:dyDescent="0.2">
      <c r="A22" s="1075" t="s">
        <v>684</v>
      </c>
      <c r="B22" s="1067">
        <v>1</v>
      </c>
      <c r="C22" s="1068">
        <f>VLOOKUP(B22,Steuerung!$A$2:$E$10,5,FALSE)</f>
        <v>52.166666666666657</v>
      </c>
      <c r="D22" s="1069"/>
      <c r="E22" s="1070"/>
      <c r="F22" s="1071"/>
      <c r="G22" s="1072">
        <f t="shared" si="2"/>
        <v>0</v>
      </c>
      <c r="H22" s="1073">
        <f t="shared" si="3"/>
        <v>0</v>
      </c>
    </row>
    <row r="23" spans="1:8" ht="22.5" x14ac:dyDescent="0.2">
      <c r="A23" s="1075" t="s">
        <v>685</v>
      </c>
      <c r="B23" s="1067" t="s">
        <v>109</v>
      </c>
      <c r="C23" s="1068">
        <f>VLOOKUP(B23,Steuerung!$A$2:$E$10,5,FALSE)</f>
        <v>4</v>
      </c>
      <c r="D23" s="1069"/>
      <c r="E23" s="1070"/>
      <c r="F23" s="1071"/>
      <c r="G23" s="1072">
        <f t="shared" si="2"/>
        <v>0</v>
      </c>
      <c r="H23" s="1073">
        <f t="shared" si="3"/>
        <v>0</v>
      </c>
    </row>
    <row r="24" spans="1:8" x14ac:dyDescent="0.2">
      <c r="A24" s="1075" t="s">
        <v>686</v>
      </c>
      <c r="B24" s="1067" t="s">
        <v>110</v>
      </c>
      <c r="C24" s="1068">
        <f>VLOOKUP(B24,Steuerung!$A$2:$E$10,5,FALSE)</f>
        <v>12</v>
      </c>
      <c r="D24" s="1069"/>
      <c r="E24" s="1070"/>
      <c r="F24" s="1071"/>
      <c r="G24" s="1072">
        <f t="shared" si="2"/>
        <v>0</v>
      </c>
      <c r="H24" s="1073">
        <f t="shared" si="3"/>
        <v>0</v>
      </c>
    </row>
    <row r="25" spans="1:8" x14ac:dyDescent="0.2">
      <c r="A25" s="1075" t="s">
        <v>687</v>
      </c>
      <c r="B25" s="1067">
        <v>1</v>
      </c>
      <c r="C25" s="1068">
        <f>VLOOKUP(B25,Steuerung!$A$2:$E$10,5,FALSE)</f>
        <v>52.166666666666657</v>
      </c>
      <c r="D25" s="1069"/>
      <c r="E25" s="1070"/>
      <c r="F25" s="1071"/>
      <c r="G25" s="1072">
        <f t="shared" si="2"/>
        <v>0</v>
      </c>
      <c r="H25" s="1073">
        <f t="shared" si="3"/>
        <v>0</v>
      </c>
    </row>
    <row r="26" spans="1:8" x14ac:dyDescent="0.2">
      <c r="A26" s="1075" t="s">
        <v>688</v>
      </c>
      <c r="B26" s="1067">
        <v>1</v>
      </c>
      <c r="C26" s="1068">
        <f>VLOOKUP(B26,Steuerung!$A$2:$E$10,5,FALSE)</f>
        <v>52.166666666666657</v>
      </c>
      <c r="D26" s="1069"/>
      <c r="E26" s="1070"/>
      <c r="F26" s="1071"/>
      <c r="G26" s="1072">
        <f t="shared" ref="G26" si="4">(D26+E26/60+F26/60/60)/24</f>
        <v>0</v>
      </c>
      <c r="H26" s="1073">
        <f t="shared" ref="H26" si="5">C26*G26</f>
        <v>0</v>
      </c>
    </row>
    <row r="27" spans="1:8" ht="12.75" customHeight="1" x14ac:dyDescent="0.2">
      <c r="A27" s="1075" t="s">
        <v>689</v>
      </c>
      <c r="B27" s="1067" t="s">
        <v>108</v>
      </c>
      <c r="C27" s="1068">
        <f>VLOOKUP(B27,Steuerung!$A$2:$E$10,5,FALSE)</f>
        <v>2</v>
      </c>
      <c r="D27" s="1069"/>
      <c r="E27" s="1070"/>
      <c r="F27" s="1071"/>
      <c r="G27" s="1072">
        <f>(D27+E27/60+F27/60/60)/24</f>
        <v>0</v>
      </c>
      <c r="H27" s="1073">
        <f>C27*G27</f>
        <v>0</v>
      </c>
    </row>
    <row r="28" spans="1:8" x14ac:dyDescent="0.2">
      <c r="A28" s="260"/>
      <c r="B28" s="6"/>
      <c r="C28" s="6"/>
      <c r="D28" s="1076"/>
      <c r="E28" s="1077"/>
      <c r="F28" s="1077"/>
      <c r="G28" s="1078" t="s">
        <v>690</v>
      </c>
      <c r="H28" s="1079">
        <f>SUM(H12:H27)</f>
        <v>0</v>
      </c>
    </row>
    <row r="29" spans="1:8" ht="5.25" customHeight="1" x14ac:dyDescent="0.2">
      <c r="A29" s="14"/>
      <c r="B29" s="6"/>
      <c r="C29" s="6"/>
      <c r="D29" s="6"/>
      <c r="E29" s="6"/>
      <c r="F29" s="6"/>
      <c r="G29" s="6"/>
      <c r="H29" s="6"/>
    </row>
    <row r="30" spans="1:8" x14ac:dyDescent="0.2">
      <c r="A30" s="14"/>
      <c r="B30" s="6"/>
      <c r="C30" s="6"/>
      <c r="D30" s="1076"/>
      <c r="E30" s="1077"/>
      <c r="F30" s="1077"/>
      <c r="G30" s="1078" t="s">
        <v>691</v>
      </c>
      <c r="H30" s="1079">
        <f>SUM(H14:H27)+H11</f>
        <v>0</v>
      </c>
    </row>
  </sheetData>
  <sheetProtection algorithmName="SHA-512" hashValue="AEQdRv4ZWwqH3YnqHFeaHXgVshpRPhlDE9h2XcczojsTnHMkyQk8NDuBOgfyoJiVHk0LVHUhLPoiuKe5FHkAlg==" saltValue="mvviKa3UIRkrMUAvAzz1Tw==" spinCount="100000" sheet="1" objects="1" scenarios="1"/>
  <protectedRanges>
    <protectedRange sqref="D11:F12" name="Bereich1"/>
    <protectedRange sqref="D14:F27" name="Bereich2"/>
  </protectedRanges>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42"/>
  <dimension ref="A1:I35"/>
  <sheetViews>
    <sheetView showGridLines="0" zoomScaleNormal="100" workbookViewId="0">
      <selection activeCell="D11" sqref="D11:F12"/>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483</v>
      </c>
      <c r="B1" s="1557"/>
      <c r="C1" s="1557"/>
      <c r="D1" s="1557"/>
      <c r="E1" s="1557"/>
      <c r="F1" s="1557"/>
      <c r="G1" s="1557"/>
      <c r="H1" s="1558"/>
    </row>
    <row r="2" spans="1:9" s="6" customFormat="1" ht="12" thickBot="1" x14ac:dyDescent="0.25">
      <c r="A2" s="130" t="s">
        <v>661</v>
      </c>
      <c r="B2" s="550">
        <v>60</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((H28*24) /C5)</f>
        <v>#DIV/0!</v>
      </c>
      <c r="C5" s="1058">
        <f>C12</f>
        <v>150.20000000000002</v>
      </c>
      <c r="D5" s="1559" t="s">
        <v>189</v>
      </c>
      <c r="E5" s="1560"/>
    </row>
    <row r="6" spans="1:9" s="6" customFormat="1" ht="12" thickBot="1" x14ac:dyDescent="0.25">
      <c r="A6" s="130" t="s">
        <v>664</v>
      </c>
      <c r="B6" s="1057" t="e">
        <f>B2 / ((H30*24) /C6)</f>
        <v>#DIV/0!</v>
      </c>
      <c r="C6" s="1058">
        <f>C11</f>
        <v>150.20000000000002</v>
      </c>
      <c r="D6" s="1561" t="s">
        <v>190</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v>3</v>
      </c>
      <c r="C11" s="1068">
        <f>VLOOKUP(B11,Steuerung!$A$2:$E$10,5,FALSE)</f>
        <v>150.20000000000002</v>
      </c>
      <c r="D11" s="1069"/>
      <c r="E11" s="1070"/>
      <c r="F11" s="1071"/>
      <c r="G11" s="1072">
        <f>(D11+E11/60+F11/60/60)/24</f>
        <v>0</v>
      </c>
      <c r="H11" s="1073">
        <f>C11*G11</f>
        <v>0</v>
      </c>
    </row>
    <row r="12" spans="1:9" ht="12" customHeight="1" x14ac:dyDescent="0.2">
      <c r="A12" s="1047" t="s">
        <v>674</v>
      </c>
      <c r="B12" s="1067">
        <v>3</v>
      </c>
      <c r="C12" s="1068">
        <f>VLOOKUP(B12,Steuerung!$A$2:$E$10,5,FALSE)</f>
        <v>150.20000000000002</v>
      </c>
      <c r="D12" s="1069"/>
      <c r="E12" s="1070"/>
      <c r="F12" s="1071"/>
      <c r="G12" s="1072">
        <f>(D12+E12/60+F12/60/60)/24</f>
        <v>0</v>
      </c>
      <c r="H12" s="1073">
        <f>C12*G12</f>
        <v>0</v>
      </c>
    </row>
    <row r="13" spans="1:9" ht="12.75" customHeight="1" x14ac:dyDescent="0.2">
      <c r="A13" s="1080" t="s">
        <v>675</v>
      </c>
      <c r="B13" s="6"/>
      <c r="C13" s="6"/>
      <c r="D13" s="6"/>
      <c r="E13" s="6"/>
      <c r="F13" s="6"/>
      <c r="G13" s="6"/>
      <c r="H13" s="6"/>
    </row>
    <row r="14" spans="1:9" ht="24" customHeight="1" x14ac:dyDescent="0.2">
      <c r="A14" s="1075" t="s">
        <v>676</v>
      </c>
      <c r="B14" s="1067">
        <v>5</v>
      </c>
      <c r="C14" s="1068">
        <f>VLOOKUP(B14,Steuerung!$A$2:$E$13,5,FALSE)</f>
        <v>250.33333333333334</v>
      </c>
      <c r="D14" s="1069"/>
      <c r="E14" s="1070"/>
      <c r="F14" s="1071"/>
      <c r="G14" s="1072">
        <f t="shared" ref="G14:G27" si="0">(D14+E14/60+F14/60/60)/24</f>
        <v>0</v>
      </c>
      <c r="H14" s="1073">
        <f t="shared" ref="H14:H27" si="1">C14*G14</f>
        <v>0</v>
      </c>
    </row>
    <row r="15" spans="1:9" x14ac:dyDescent="0.2">
      <c r="A15" s="1075" t="s">
        <v>677</v>
      </c>
      <c r="B15" s="1067">
        <v>1</v>
      </c>
      <c r="C15" s="1068">
        <f>VLOOKUP(B15,Steuerung!$A$2:$E$10,5,FALSE)</f>
        <v>52.166666666666657</v>
      </c>
      <c r="D15" s="1069"/>
      <c r="E15" s="1070"/>
      <c r="F15" s="1071"/>
      <c r="G15" s="1072">
        <f t="shared" si="0"/>
        <v>0</v>
      </c>
      <c r="H15" s="1073">
        <f t="shared" si="1"/>
        <v>0</v>
      </c>
    </row>
    <row r="16" spans="1:9" ht="22.5" x14ac:dyDescent="0.2">
      <c r="A16" s="1075" t="s">
        <v>678</v>
      </c>
      <c r="B16" s="1067">
        <v>1</v>
      </c>
      <c r="C16" s="1068">
        <f>VLOOKUP(B16,Steuerung!$A$2:$E$10,5,FALSE)</f>
        <v>52.166666666666657</v>
      </c>
      <c r="D16" s="1069"/>
      <c r="E16" s="1070"/>
      <c r="F16" s="1071"/>
      <c r="G16" s="1072">
        <f t="shared" si="0"/>
        <v>0</v>
      </c>
      <c r="H16" s="1073">
        <f t="shared" si="1"/>
        <v>0</v>
      </c>
    </row>
    <row r="17" spans="1:8" x14ac:dyDescent="0.2">
      <c r="A17" s="1075" t="s">
        <v>679</v>
      </c>
      <c r="B17" s="1067">
        <v>3</v>
      </c>
      <c r="C17" s="1068">
        <f>VLOOKUP(B17,Steuerung!$A$2:$E$10,5,FALSE)</f>
        <v>150.20000000000002</v>
      </c>
      <c r="D17" s="1069"/>
      <c r="E17" s="1070"/>
      <c r="F17" s="1071"/>
      <c r="G17" s="1072">
        <f t="shared" si="0"/>
        <v>0</v>
      </c>
      <c r="H17" s="1073">
        <f t="shared" si="1"/>
        <v>0</v>
      </c>
    </row>
    <row r="18" spans="1:8" ht="22.5" x14ac:dyDescent="0.2">
      <c r="A18" s="1075" t="s">
        <v>680</v>
      </c>
      <c r="B18" s="1067" t="s">
        <v>110</v>
      </c>
      <c r="C18" s="1068">
        <f>VLOOKUP(B18,Steuerung!$A$2:$E$10,5,FALSE)</f>
        <v>12</v>
      </c>
      <c r="D18" s="1069"/>
      <c r="E18" s="1070"/>
      <c r="F18" s="1071"/>
      <c r="G18" s="1072">
        <f t="shared" si="0"/>
        <v>0</v>
      </c>
      <c r="H18" s="1073">
        <f t="shared" si="1"/>
        <v>0</v>
      </c>
    </row>
    <row r="19" spans="1:8" x14ac:dyDescent="0.2">
      <c r="A19" s="1075" t="s">
        <v>681</v>
      </c>
      <c r="B19" s="1067" t="s">
        <v>110</v>
      </c>
      <c r="C19" s="1068">
        <f>VLOOKUP(B19,Steuerung!$A$2:$E$10,5,FALSE)</f>
        <v>12</v>
      </c>
      <c r="D19" s="1069"/>
      <c r="E19" s="1070"/>
      <c r="F19" s="1071"/>
      <c r="G19" s="1072">
        <f t="shared" ref="G19" si="2">(D19+E19/60+F19/60/60)/24</f>
        <v>0</v>
      </c>
      <c r="H19" s="1073">
        <f t="shared" ref="H19" si="3">C19*G19</f>
        <v>0</v>
      </c>
    </row>
    <row r="20" spans="1:8" x14ac:dyDescent="0.2">
      <c r="A20" s="1075" t="s">
        <v>682</v>
      </c>
      <c r="B20" s="1067" t="s">
        <v>110</v>
      </c>
      <c r="C20" s="1068">
        <f>VLOOKUP(B20,Steuerung!$A$2:$E$10,5,FALSE)</f>
        <v>12</v>
      </c>
      <c r="D20" s="1069"/>
      <c r="E20" s="1070"/>
      <c r="F20" s="1071"/>
      <c r="G20" s="1072">
        <f t="shared" si="0"/>
        <v>0</v>
      </c>
      <c r="H20" s="1073">
        <f t="shared" si="1"/>
        <v>0</v>
      </c>
    </row>
    <row r="21" spans="1:8" ht="22.5" x14ac:dyDescent="0.2">
      <c r="A21" s="1075" t="s">
        <v>683</v>
      </c>
      <c r="B21" s="1067" t="s">
        <v>110</v>
      </c>
      <c r="C21" s="1068">
        <f>VLOOKUP(B21,Steuerung!$A$2:$E$10,5,FALSE)</f>
        <v>12</v>
      </c>
      <c r="D21" s="1069"/>
      <c r="E21" s="1070"/>
      <c r="F21" s="1071"/>
      <c r="G21" s="1072">
        <f t="shared" si="0"/>
        <v>0</v>
      </c>
      <c r="H21" s="1073">
        <f t="shared" si="1"/>
        <v>0</v>
      </c>
    </row>
    <row r="22" spans="1:8" ht="22.5" x14ac:dyDescent="0.2">
      <c r="A22" s="1075" t="s">
        <v>684</v>
      </c>
      <c r="B22" s="1067">
        <v>1</v>
      </c>
      <c r="C22" s="1068">
        <f>VLOOKUP(B22,Steuerung!$A$2:$E$10,5,FALSE)</f>
        <v>52.166666666666657</v>
      </c>
      <c r="D22" s="1069"/>
      <c r="E22" s="1070"/>
      <c r="F22" s="1071"/>
      <c r="G22" s="1072">
        <f t="shared" si="0"/>
        <v>0</v>
      </c>
      <c r="H22" s="1073">
        <f t="shared" si="1"/>
        <v>0</v>
      </c>
    </row>
    <row r="23" spans="1:8" ht="22.5" x14ac:dyDescent="0.2">
      <c r="A23" s="1075" t="s">
        <v>685</v>
      </c>
      <c r="B23" s="1067" t="s">
        <v>109</v>
      </c>
      <c r="C23" s="1068">
        <f>VLOOKUP(B23,Steuerung!$A$2:$E$10,5,FALSE)</f>
        <v>4</v>
      </c>
      <c r="D23" s="1069"/>
      <c r="E23" s="1070"/>
      <c r="F23" s="1071"/>
      <c r="G23" s="1072">
        <f t="shared" si="0"/>
        <v>0</v>
      </c>
      <c r="H23" s="1073">
        <f t="shared" si="1"/>
        <v>0</v>
      </c>
    </row>
    <row r="24" spans="1:8" x14ac:dyDescent="0.2">
      <c r="A24" s="1075" t="s">
        <v>686</v>
      </c>
      <c r="B24" s="1067" t="s">
        <v>110</v>
      </c>
      <c r="C24" s="1068">
        <f>VLOOKUP(B24,Steuerung!$A$2:$E$10,5,FALSE)</f>
        <v>12</v>
      </c>
      <c r="D24" s="1069"/>
      <c r="E24" s="1070"/>
      <c r="F24" s="1071"/>
      <c r="G24" s="1072">
        <f t="shared" si="0"/>
        <v>0</v>
      </c>
      <c r="H24" s="1073">
        <f t="shared" si="1"/>
        <v>0</v>
      </c>
    </row>
    <row r="25" spans="1:8" x14ac:dyDescent="0.2">
      <c r="A25" s="1075" t="s">
        <v>687</v>
      </c>
      <c r="B25" s="1067">
        <v>1</v>
      </c>
      <c r="C25" s="1068">
        <f>VLOOKUP(B25,Steuerung!$A$2:$E$10,5,FALSE)</f>
        <v>52.166666666666657</v>
      </c>
      <c r="D25" s="1069"/>
      <c r="E25" s="1070"/>
      <c r="F25" s="1071"/>
      <c r="G25" s="1072">
        <f t="shared" si="0"/>
        <v>0</v>
      </c>
      <c r="H25" s="1073">
        <f t="shared" si="1"/>
        <v>0</v>
      </c>
    </row>
    <row r="26" spans="1:8" x14ac:dyDescent="0.2">
      <c r="A26" s="1075" t="s">
        <v>688</v>
      </c>
      <c r="B26" s="1067">
        <v>1</v>
      </c>
      <c r="C26" s="1068">
        <f>VLOOKUP(B26,Steuerung!$A$2:$E$10,5,FALSE)</f>
        <v>52.166666666666657</v>
      </c>
      <c r="D26" s="1069"/>
      <c r="E26" s="1070"/>
      <c r="F26" s="1071"/>
      <c r="G26" s="1072">
        <f t="shared" ref="G26" si="4">(D26+E26/60+F26/60/60)/24</f>
        <v>0</v>
      </c>
      <c r="H26" s="1073">
        <f t="shared" ref="H26" si="5">C26*G26</f>
        <v>0</v>
      </c>
    </row>
    <row r="27" spans="1:8" ht="12.75" customHeight="1" x14ac:dyDescent="0.2">
      <c r="A27" s="1075" t="s">
        <v>689</v>
      </c>
      <c r="B27" s="1067" t="s">
        <v>108</v>
      </c>
      <c r="C27" s="1068">
        <f>VLOOKUP(B27,Steuerung!$A$2:$E$10,5,FALSE)</f>
        <v>2</v>
      </c>
      <c r="D27" s="1069"/>
      <c r="E27" s="1070"/>
      <c r="F27" s="1071"/>
      <c r="G27" s="1072">
        <f t="shared" si="0"/>
        <v>0</v>
      </c>
      <c r="H27" s="1073">
        <f t="shared" si="1"/>
        <v>0</v>
      </c>
    </row>
    <row r="28" spans="1:8" x14ac:dyDescent="0.2">
      <c r="A28" s="260"/>
      <c r="B28" s="6"/>
      <c r="C28" s="6"/>
      <c r="D28" s="1076"/>
      <c r="E28" s="1077"/>
      <c r="F28" s="1077"/>
      <c r="G28" s="1078" t="s">
        <v>690</v>
      </c>
      <c r="H28" s="1079">
        <f>SUM(H12:H27)</f>
        <v>0</v>
      </c>
    </row>
    <row r="29" spans="1:8" ht="5.25" customHeight="1" x14ac:dyDescent="0.2">
      <c r="A29" s="260"/>
      <c r="B29" s="6"/>
      <c r="C29" s="6"/>
      <c r="D29" s="6"/>
      <c r="E29" s="6"/>
      <c r="F29" s="6"/>
      <c r="G29" s="6"/>
      <c r="H29" s="6"/>
    </row>
    <row r="30" spans="1:8" x14ac:dyDescent="0.2">
      <c r="A30" s="260"/>
      <c r="B30" s="6"/>
      <c r="C30" s="6"/>
      <c r="D30" s="1076"/>
      <c r="E30" s="1077"/>
      <c r="F30" s="1077"/>
      <c r="G30" s="1078" t="s">
        <v>691</v>
      </c>
      <c r="H30" s="1079">
        <f>SUM(H14:H27)+H11</f>
        <v>0</v>
      </c>
    </row>
    <row r="31" spans="1:8" x14ac:dyDescent="0.2">
      <c r="A31" s="261"/>
    </row>
    <row r="32" spans="1:8" x14ac:dyDescent="0.2">
      <c r="A32" s="261"/>
    </row>
    <row r="33" spans="1:1" x14ac:dyDescent="0.2">
      <c r="A33" s="261"/>
    </row>
    <row r="34" spans="1:1" x14ac:dyDescent="0.2">
      <c r="A34" s="261"/>
    </row>
    <row r="35" spans="1:1" x14ac:dyDescent="0.2">
      <c r="A35" s="261"/>
    </row>
  </sheetData>
  <sheetProtection algorithmName="SHA-512" hashValue="C+ItagCNJzaAi36Sct/HSL0WR22nPXrYhReXctghMaoqzBOOW8oVd2RcRrktHyxclgeK06zEPmnFWSkoEgbSmw==" saltValue="kSkkbVjEIH6erpjXfRDNNg==" spinCount="100000" sheet="1" objects="1" scenarios="1"/>
  <protectedRanges>
    <protectedRange sqref="D11:F12" name="Bereich1"/>
    <protectedRange sqref="D14:F27" name="Bereich2"/>
  </protectedRanges>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43"/>
  <dimension ref="A1:I34"/>
  <sheetViews>
    <sheetView showGridLines="0" zoomScaleNormal="100" workbookViewId="0">
      <selection activeCell="D11" sqref="D11:F12"/>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483</v>
      </c>
      <c r="B1" s="1557"/>
      <c r="C1" s="1557"/>
      <c r="D1" s="1557"/>
      <c r="E1" s="1557"/>
      <c r="F1" s="1557"/>
      <c r="G1" s="1557"/>
      <c r="H1" s="1558"/>
    </row>
    <row r="2" spans="1:9" s="6" customFormat="1" ht="12" thickBot="1" x14ac:dyDescent="0.25">
      <c r="A2" s="130" t="s">
        <v>661</v>
      </c>
      <c r="B2" s="550">
        <v>60</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((H28*24) /C5)</f>
        <v>#DIV/0!</v>
      </c>
      <c r="C5" s="1058">
        <f>C12</f>
        <v>104.33333333333333</v>
      </c>
      <c r="D5" s="1559" t="s">
        <v>187</v>
      </c>
      <c r="E5" s="1560"/>
    </row>
    <row r="6" spans="1:9" s="6" customFormat="1" ht="12" thickBot="1" x14ac:dyDescent="0.25">
      <c r="A6" s="130" t="s">
        <v>664</v>
      </c>
      <c r="B6" s="1057" t="e">
        <f>B2 / ((H30*24) /C6)</f>
        <v>#DIV/0!</v>
      </c>
      <c r="C6" s="1058">
        <f>C11</f>
        <v>104.33333333333333</v>
      </c>
      <c r="D6" s="1561" t="s">
        <v>188</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v>2</v>
      </c>
      <c r="C11" s="1068">
        <f>VLOOKUP(B11,Steuerung!$A$2:$E$10,5,FALSE)</f>
        <v>104.33333333333333</v>
      </c>
      <c r="D11" s="1069"/>
      <c r="E11" s="1070"/>
      <c r="F11" s="1071"/>
      <c r="G11" s="1072">
        <f>(D11+E11/60+F11/60/60)/24</f>
        <v>0</v>
      </c>
      <c r="H11" s="1073">
        <f>C11*G11</f>
        <v>0</v>
      </c>
    </row>
    <row r="12" spans="1:9" ht="12" customHeight="1" x14ac:dyDescent="0.2">
      <c r="A12" s="1047" t="s">
        <v>674</v>
      </c>
      <c r="B12" s="1067">
        <v>2</v>
      </c>
      <c r="C12" s="1068">
        <f>VLOOKUP(B12,Steuerung!$A$2:$E$10,5,FALSE)</f>
        <v>104.33333333333333</v>
      </c>
      <c r="D12" s="1069"/>
      <c r="E12" s="1070"/>
      <c r="F12" s="1071"/>
      <c r="G12" s="1072">
        <f>(D12+E12/60+F12/60/60)/24</f>
        <v>0</v>
      </c>
      <c r="H12" s="1073">
        <f>C12*G12</f>
        <v>0</v>
      </c>
    </row>
    <row r="13" spans="1:9" ht="12.75" customHeight="1" x14ac:dyDescent="0.2">
      <c r="A13" s="1081" t="s">
        <v>675</v>
      </c>
      <c r="B13" s="6"/>
      <c r="C13" s="6"/>
      <c r="D13" s="6"/>
      <c r="E13" s="6"/>
      <c r="F13" s="6"/>
      <c r="G13" s="6"/>
      <c r="H13" s="6"/>
    </row>
    <row r="14" spans="1:9" ht="24" customHeight="1" x14ac:dyDescent="0.2">
      <c r="A14" s="1075" t="s">
        <v>676</v>
      </c>
      <c r="B14" s="1067">
        <v>5</v>
      </c>
      <c r="C14" s="1068">
        <f>VLOOKUP(B14,Steuerung!$A$2:$E$13,5,FALSE)</f>
        <v>250.33333333333334</v>
      </c>
      <c r="D14" s="1069"/>
      <c r="E14" s="1070"/>
      <c r="F14" s="1071"/>
      <c r="G14" s="1072">
        <f t="shared" ref="G14:G19" si="0">(D14+E14/60+F14/60/60)/24</f>
        <v>0</v>
      </c>
      <c r="H14" s="1073">
        <f t="shared" ref="H14:H19" si="1">C14*G14</f>
        <v>0</v>
      </c>
    </row>
    <row r="15" spans="1:9" x14ac:dyDescent="0.2">
      <c r="A15" s="1075" t="s">
        <v>677</v>
      </c>
      <c r="B15" s="1067">
        <v>1</v>
      </c>
      <c r="C15" s="1068">
        <f>VLOOKUP(B15,Steuerung!$A$2:$E$10,5,FALSE)</f>
        <v>52.166666666666657</v>
      </c>
      <c r="D15" s="1069"/>
      <c r="E15" s="1070"/>
      <c r="F15" s="1071"/>
      <c r="G15" s="1072">
        <f t="shared" si="0"/>
        <v>0</v>
      </c>
      <c r="H15" s="1073">
        <f t="shared" si="1"/>
        <v>0</v>
      </c>
    </row>
    <row r="16" spans="1:9" ht="22.5" x14ac:dyDescent="0.2">
      <c r="A16" s="1075" t="s">
        <v>678</v>
      </c>
      <c r="B16" s="1067">
        <v>1</v>
      </c>
      <c r="C16" s="1068">
        <f>VLOOKUP(B16,Steuerung!$A$2:$E$10,5,FALSE)</f>
        <v>52.166666666666657</v>
      </c>
      <c r="D16" s="1069"/>
      <c r="E16" s="1070"/>
      <c r="F16" s="1071"/>
      <c r="G16" s="1072">
        <f t="shared" si="0"/>
        <v>0</v>
      </c>
      <c r="H16" s="1073">
        <f t="shared" si="1"/>
        <v>0</v>
      </c>
    </row>
    <row r="17" spans="1:8" x14ac:dyDescent="0.2">
      <c r="A17" s="1075" t="s">
        <v>679</v>
      </c>
      <c r="B17" s="1067">
        <v>2</v>
      </c>
      <c r="C17" s="1068">
        <f>VLOOKUP(B17,Steuerung!$A$2:$E$10,5,FALSE)</f>
        <v>104.33333333333333</v>
      </c>
      <c r="D17" s="1069"/>
      <c r="E17" s="1070"/>
      <c r="F17" s="1071"/>
      <c r="G17" s="1072">
        <f t="shared" si="0"/>
        <v>0</v>
      </c>
      <c r="H17" s="1073">
        <f t="shared" si="1"/>
        <v>0</v>
      </c>
    </row>
    <row r="18" spans="1:8" ht="22.5" x14ac:dyDescent="0.2">
      <c r="A18" s="1075" t="s">
        <v>680</v>
      </c>
      <c r="B18" s="1067" t="s">
        <v>110</v>
      </c>
      <c r="C18" s="1068">
        <f>VLOOKUP(B18,Steuerung!$A$2:$E$10,5,FALSE)</f>
        <v>12</v>
      </c>
      <c r="D18" s="1069"/>
      <c r="E18" s="1070"/>
      <c r="F18" s="1071"/>
      <c r="G18" s="1072">
        <f t="shared" si="0"/>
        <v>0</v>
      </c>
      <c r="H18" s="1073">
        <f t="shared" si="1"/>
        <v>0</v>
      </c>
    </row>
    <row r="19" spans="1:8" x14ac:dyDescent="0.2">
      <c r="A19" s="1075" t="s">
        <v>681</v>
      </c>
      <c r="B19" s="1067" t="s">
        <v>110</v>
      </c>
      <c r="C19" s="1068">
        <f>VLOOKUP(B19,Steuerung!$A$2:$E$10,5,FALSE)</f>
        <v>12</v>
      </c>
      <c r="D19" s="1069"/>
      <c r="E19" s="1070"/>
      <c r="F19" s="1071"/>
      <c r="G19" s="1072">
        <f t="shared" si="0"/>
        <v>0</v>
      </c>
      <c r="H19" s="1073">
        <f t="shared" si="1"/>
        <v>0</v>
      </c>
    </row>
    <row r="20" spans="1:8" x14ac:dyDescent="0.2">
      <c r="A20" s="1075" t="s">
        <v>682</v>
      </c>
      <c r="B20" s="1067" t="s">
        <v>110</v>
      </c>
      <c r="C20" s="1068">
        <f>VLOOKUP(B20,Steuerung!$A$2:$E$10,5,FALSE)</f>
        <v>12</v>
      </c>
      <c r="D20" s="1069"/>
      <c r="E20" s="1070"/>
      <c r="F20" s="1071"/>
      <c r="G20" s="1072">
        <f t="shared" ref="G20:G25" si="2">(D20+E20/60+F20/60/60)/24</f>
        <v>0</v>
      </c>
      <c r="H20" s="1073">
        <f t="shared" ref="H20:H25" si="3">C20*G20</f>
        <v>0</v>
      </c>
    </row>
    <row r="21" spans="1:8" ht="22.5" x14ac:dyDescent="0.2">
      <c r="A21" s="1075" t="s">
        <v>683</v>
      </c>
      <c r="B21" s="1067" t="s">
        <v>110</v>
      </c>
      <c r="C21" s="1068">
        <f>VLOOKUP(B21,Steuerung!$A$2:$E$10,5,FALSE)</f>
        <v>12</v>
      </c>
      <c r="D21" s="1069"/>
      <c r="E21" s="1070"/>
      <c r="F21" s="1071"/>
      <c r="G21" s="1072">
        <f t="shared" si="2"/>
        <v>0</v>
      </c>
      <c r="H21" s="1073">
        <f t="shared" si="3"/>
        <v>0</v>
      </c>
    </row>
    <row r="22" spans="1:8" ht="22.5" x14ac:dyDescent="0.2">
      <c r="A22" s="1075" t="s">
        <v>684</v>
      </c>
      <c r="B22" s="1067">
        <v>1</v>
      </c>
      <c r="C22" s="1068">
        <f>VLOOKUP(B22,Steuerung!$A$2:$E$10,5,FALSE)</f>
        <v>52.166666666666657</v>
      </c>
      <c r="D22" s="1069"/>
      <c r="E22" s="1070"/>
      <c r="F22" s="1071"/>
      <c r="G22" s="1072">
        <f t="shared" si="2"/>
        <v>0</v>
      </c>
      <c r="H22" s="1073">
        <f t="shared" si="3"/>
        <v>0</v>
      </c>
    </row>
    <row r="23" spans="1:8" ht="22.5" x14ac:dyDescent="0.2">
      <c r="A23" s="1075" t="s">
        <v>685</v>
      </c>
      <c r="B23" s="1067" t="s">
        <v>109</v>
      </c>
      <c r="C23" s="1068">
        <f>VLOOKUP(B23,Steuerung!$A$2:$E$10,5,FALSE)</f>
        <v>4</v>
      </c>
      <c r="D23" s="1069"/>
      <c r="E23" s="1070"/>
      <c r="F23" s="1071"/>
      <c r="G23" s="1072">
        <f t="shared" si="2"/>
        <v>0</v>
      </c>
      <c r="H23" s="1073">
        <f t="shared" si="3"/>
        <v>0</v>
      </c>
    </row>
    <row r="24" spans="1:8" x14ac:dyDescent="0.2">
      <c r="A24" s="1075" t="s">
        <v>686</v>
      </c>
      <c r="B24" s="1067" t="s">
        <v>110</v>
      </c>
      <c r="C24" s="1068">
        <f>VLOOKUP(B24,Steuerung!$A$2:$E$10,5,FALSE)</f>
        <v>12</v>
      </c>
      <c r="D24" s="1069"/>
      <c r="E24" s="1070"/>
      <c r="F24" s="1071"/>
      <c r="G24" s="1072">
        <f t="shared" si="2"/>
        <v>0</v>
      </c>
      <c r="H24" s="1073">
        <f t="shared" si="3"/>
        <v>0</v>
      </c>
    </row>
    <row r="25" spans="1:8" x14ac:dyDescent="0.2">
      <c r="A25" s="1075" t="s">
        <v>687</v>
      </c>
      <c r="B25" s="1067">
        <v>1</v>
      </c>
      <c r="C25" s="1068">
        <f>VLOOKUP(B25,Steuerung!$A$2:$E$10,5,FALSE)</f>
        <v>52.166666666666657</v>
      </c>
      <c r="D25" s="1069"/>
      <c r="E25" s="1070"/>
      <c r="F25" s="1071"/>
      <c r="G25" s="1072">
        <f t="shared" si="2"/>
        <v>0</v>
      </c>
      <c r="H25" s="1073">
        <f t="shared" si="3"/>
        <v>0</v>
      </c>
    </row>
    <row r="26" spans="1:8" x14ac:dyDescent="0.2">
      <c r="A26" s="1075" t="s">
        <v>688</v>
      </c>
      <c r="B26" s="1067">
        <v>1</v>
      </c>
      <c r="C26" s="1068">
        <f>VLOOKUP(B26,Steuerung!$A$2:$E$10,5,FALSE)</f>
        <v>52.166666666666657</v>
      </c>
      <c r="D26" s="1069"/>
      <c r="E26" s="1070"/>
      <c r="F26" s="1071"/>
      <c r="G26" s="1072">
        <f t="shared" ref="G26" si="4">(D26+E26/60+F26/60/60)/24</f>
        <v>0</v>
      </c>
      <c r="H26" s="1073">
        <f t="shared" ref="H26" si="5">C26*G26</f>
        <v>0</v>
      </c>
    </row>
    <row r="27" spans="1:8" ht="12.75" customHeight="1" x14ac:dyDescent="0.2">
      <c r="A27" s="1075" t="s">
        <v>689</v>
      </c>
      <c r="B27" s="1067" t="s">
        <v>108</v>
      </c>
      <c r="C27" s="1068">
        <f>VLOOKUP(B27,Steuerung!$A$2:$E$10,5,FALSE)</f>
        <v>2</v>
      </c>
      <c r="D27" s="1069"/>
      <c r="E27" s="1070"/>
      <c r="F27" s="1071"/>
      <c r="G27" s="1072">
        <f>(D27+E27/60+F27/60/60)/24</f>
        <v>0</v>
      </c>
      <c r="H27" s="1073">
        <f>C27*G27</f>
        <v>0</v>
      </c>
    </row>
    <row r="28" spans="1:8" x14ac:dyDescent="0.2">
      <c r="A28" s="260"/>
      <c r="B28" s="6"/>
      <c r="C28" s="6"/>
      <c r="D28" s="1076"/>
      <c r="E28" s="1077"/>
      <c r="F28" s="1077"/>
      <c r="G28" s="1078" t="s">
        <v>690</v>
      </c>
      <c r="H28" s="1079">
        <f>SUM(H12:H27)</f>
        <v>0</v>
      </c>
    </row>
    <row r="29" spans="1:8" ht="5.25" customHeight="1" x14ac:dyDescent="0.2">
      <c r="A29" s="260"/>
      <c r="B29" s="6"/>
      <c r="C29" s="6"/>
      <c r="D29" s="6"/>
      <c r="E29" s="6"/>
      <c r="F29" s="6"/>
      <c r="G29" s="6"/>
      <c r="H29" s="6"/>
    </row>
    <row r="30" spans="1:8" x14ac:dyDescent="0.2">
      <c r="A30" s="260"/>
      <c r="B30" s="6"/>
      <c r="C30" s="6"/>
      <c r="D30" s="1076"/>
      <c r="E30" s="1077"/>
      <c r="F30" s="1077"/>
      <c r="G30" s="1078" t="s">
        <v>691</v>
      </c>
      <c r="H30" s="1079">
        <f>SUM(H14:H27)+H11</f>
        <v>0</v>
      </c>
    </row>
    <row r="31" spans="1:8" x14ac:dyDescent="0.2">
      <c r="A31" s="261"/>
    </row>
    <row r="32" spans="1:8" x14ac:dyDescent="0.2">
      <c r="A32" s="261"/>
    </row>
    <row r="33" spans="1:1" x14ac:dyDescent="0.2">
      <c r="A33" s="261"/>
    </row>
    <row r="34" spans="1:1" x14ac:dyDescent="0.2">
      <c r="A34" s="261"/>
    </row>
  </sheetData>
  <sheetProtection algorithmName="SHA-512" hashValue="K++UVNjiPJVaIhq8tP8wA/xf4rtrJQ14rXmzXrexhtv1uEvKffUxE1ru7j9GWrtcKb8wR9wpZA+C96HTBxCclw==" saltValue="euxqpkhVLy/ZeMMFuIB15Q==" spinCount="100000" sheet="1" objects="1" scenarios="1"/>
  <protectedRanges>
    <protectedRange sqref="D11:F12" name="Bereich1"/>
    <protectedRange sqref="D14:F27" name="Bereich2"/>
  </protectedRanges>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44"/>
  <dimension ref="A1:I33"/>
  <sheetViews>
    <sheetView showGridLines="0" zoomScaleNormal="100" workbookViewId="0">
      <selection activeCell="D11" sqref="D11:F12"/>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483</v>
      </c>
      <c r="B1" s="1557"/>
      <c r="C1" s="1557"/>
      <c r="D1" s="1557"/>
      <c r="E1" s="1557"/>
      <c r="F1" s="1557"/>
      <c r="G1" s="1557"/>
      <c r="H1" s="1558"/>
    </row>
    <row r="2" spans="1:9" s="6" customFormat="1" ht="12" thickBot="1" x14ac:dyDescent="0.25">
      <c r="A2" s="130" t="s">
        <v>661</v>
      </c>
      <c r="B2" s="550">
        <v>60</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((H28*24) /C5)</f>
        <v>#DIV/0!</v>
      </c>
      <c r="C5" s="1058">
        <f>C12</f>
        <v>52.166666666666657</v>
      </c>
      <c r="D5" s="1559" t="s">
        <v>185</v>
      </c>
      <c r="E5" s="1560"/>
    </row>
    <row r="6" spans="1:9" s="6" customFormat="1" ht="12" thickBot="1" x14ac:dyDescent="0.25">
      <c r="A6" s="130" t="s">
        <v>664</v>
      </c>
      <c r="B6" s="1057" t="e">
        <f>B2 / ((H30*24) /C6)</f>
        <v>#DIV/0!</v>
      </c>
      <c r="C6" s="1058">
        <f>C11</f>
        <v>52.166666666666657</v>
      </c>
      <c r="D6" s="1561" t="s">
        <v>692</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v>1</v>
      </c>
      <c r="C11" s="1068">
        <f>VLOOKUP(B11,Steuerung!$A$2:$E$10,5,FALSE)</f>
        <v>52.166666666666657</v>
      </c>
      <c r="D11" s="1069"/>
      <c r="E11" s="1070"/>
      <c r="F11" s="1071"/>
      <c r="G11" s="1072">
        <f>(D11+E11/60+F11/60/60)/24</f>
        <v>0</v>
      </c>
      <c r="H11" s="1073">
        <f>C11*G11</f>
        <v>0</v>
      </c>
    </row>
    <row r="12" spans="1:9" ht="12" customHeight="1" x14ac:dyDescent="0.2">
      <c r="A12" s="1047" t="s">
        <v>674</v>
      </c>
      <c r="B12" s="1067">
        <v>1</v>
      </c>
      <c r="C12" s="1068">
        <f>VLOOKUP(B12,Steuerung!$A$2:$E$10,5,FALSE)</f>
        <v>52.166666666666657</v>
      </c>
      <c r="D12" s="1069"/>
      <c r="E12" s="1070"/>
      <c r="F12" s="1071"/>
      <c r="G12" s="1072">
        <f>(D12+E12/60+F12/60/60)/24</f>
        <v>0</v>
      </c>
      <c r="H12" s="1073">
        <f>C12*G12</f>
        <v>0</v>
      </c>
    </row>
    <row r="13" spans="1:9" ht="12.75" customHeight="1" x14ac:dyDescent="0.2">
      <c r="A13" s="1081" t="s">
        <v>675</v>
      </c>
      <c r="B13" s="6"/>
      <c r="C13" s="6"/>
      <c r="D13" s="6"/>
      <c r="E13" s="6"/>
      <c r="F13" s="6"/>
      <c r="G13" s="6"/>
      <c r="H13" s="6"/>
    </row>
    <row r="14" spans="1:9" ht="24" customHeight="1" x14ac:dyDescent="0.2">
      <c r="A14" s="1047" t="s">
        <v>676</v>
      </c>
      <c r="B14" s="1067">
        <v>5</v>
      </c>
      <c r="C14" s="1068">
        <f>VLOOKUP(B14,Steuerung!$A$2:$E$13,5,FALSE)</f>
        <v>250.33333333333334</v>
      </c>
      <c r="D14" s="1069"/>
      <c r="E14" s="1070"/>
      <c r="F14" s="1071"/>
      <c r="G14" s="1072">
        <f t="shared" ref="G14:G19" si="0">(D14+E14/60+F14/60/60)/24</f>
        <v>0</v>
      </c>
      <c r="H14" s="1073">
        <f t="shared" ref="H14:H19" si="1">C14*G14</f>
        <v>0</v>
      </c>
    </row>
    <row r="15" spans="1:9" x14ac:dyDescent="0.2">
      <c r="A15" s="1075" t="s">
        <v>677</v>
      </c>
      <c r="B15" s="1067">
        <v>1</v>
      </c>
      <c r="C15" s="1068">
        <f>VLOOKUP(B15,Steuerung!$A$2:$E$10,5,FALSE)</f>
        <v>52.166666666666657</v>
      </c>
      <c r="D15" s="1069"/>
      <c r="E15" s="1070"/>
      <c r="F15" s="1071"/>
      <c r="G15" s="1072">
        <f t="shared" si="0"/>
        <v>0</v>
      </c>
      <c r="H15" s="1073">
        <f t="shared" si="1"/>
        <v>0</v>
      </c>
    </row>
    <row r="16" spans="1:9" ht="22.5" x14ac:dyDescent="0.2">
      <c r="A16" s="1075" t="s">
        <v>678</v>
      </c>
      <c r="B16" s="1067">
        <v>1</v>
      </c>
      <c r="C16" s="1068">
        <f>VLOOKUP(B16,Steuerung!$A$2:$E$10,5,FALSE)</f>
        <v>52.166666666666657</v>
      </c>
      <c r="D16" s="1069"/>
      <c r="E16" s="1070"/>
      <c r="F16" s="1071"/>
      <c r="G16" s="1072">
        <f t="shared" si="0"/>
        <v>0</v>
      </c>
      <c r="H16" s="1073">
        <f t="shared" si="1"/>
        <v>0</v>
      </c>
    </row>
    <row r="17" spans="1:8" x14ac:dyDescent="0.2">
      <c r="A17" s="1075" t="s">
        <v>679</v>
      </c>
      <c r="B17" s="1067">
        <v>1</v>
      </c>
      <c r="C17" s="1068">
        <f>VLOOKUP(B17,Steuerung!$A$2:$E$10,5,FALSE)</f>
        <v>52.166666666666657</v>
      </c>
      <c r="D17" s="1069"/>
      <c r="E17" s="1070"/>
      <c r="F17" s="1071"/>
      <c r="G17" s="1072">
        <f t="shared" si="0"/>
        <v>0</v>
      </c>
      <c r="H17" s="1073">
        <f t="shared" si="1"/>
        <v>0</v>
      </c>
    </row>
    <row r="18" spans="1:8" ht="22.5" x14ac:dyDescent="0.2">
      <c r="A18" s="1075" t="s">
        <v>680</v>
      </c>
      <c r="B18" s="1067" t="s">
        <v>110</v>
      </c>
      <c r="C18" s="1068">
        <f>VLOOKUP(B18,Steuerung!$A$2:$E$10,5,FALSE)</f>
        <v>12</v>
      </c>
      <c r="D18" s="1069"/>
      <c r="E18" s="1070"/>
      <c r="F18" s="1071"/>
      <c r="G18" s="1072">
        <f t="shared" si="0"/>
        <v>0</v>
      </c>
      <c r="H18" s="1073">
        <f t="shared" si="1"/>
        <v>0</v>
      </c>
    </row>
    <row r="19" spans="1:8" x14ac:dyDescent="0.2">
      <c r="A19" s="1075" t="s">
        <v>681</v>
      </c>
      <c r="B19" s="1067" t="s">
        <v>110</v>
      </c>
      <c r="C19" s="1068">
        <f>VLOOKUP(B19,Steuerung!$A$2:$E$10,5,FALSE)</f>
        <v>12</v>
      </c>
      <c r="D19" s="1069"/>
      <c r="E19" s="1070"/>
      <c r="F19" s="1071"/>
      <c r="G19" s="1072">
        <f t="shared" si="0"/>
        <v>0</v>
      </c>
      <c r="H19" s="1073">
        <f t="shared" si="1"/>
        <v>0</v>
      </c>
    </row>
    <row r="20" spans="1:8" x14ac:dyDescent="0.2">
      <c r="A20" s="1075" t="s">
        <v>682</v>
      </c>
      <c r="B20" s="1067" t="s">
        <v>110</v>
      </c>
      <c r="C20" s="1068">
        <f>VLOOKUP(B20,Steuerung!$A$2:$E$10,5,FALSE)</f>
        <v>12</v>
      </c>
      <c r="D20" s="1069"/>
      <c r="E20" s="1070"/>
      <c r="F20" s="1071"/>
      <c r="G20" s="1072">
        <f t="shared" ref="G20:G26" si="2">(D20+E20/60+F20/60/60)/24</f>
        <v>0</v>
      </c>
      <c r="H20" s="1073">
        <f t="shared" ref="H20:H26" si="3">C20*G20</f>
        <v>0</v>
      </c>
    </row>
    <row r="21" spans="1:8" ht="22.5" x14ac:dyDescent="0.2">
      <c r="A21" s="1075" t="s">
        <v>683</v>
      </c>
      <c r="B21" s="1067" t="s">
        <v>110</v>
      </c>
      <c r="C21" s="1068">
        <f>VLOOKUP(B21,Steuerung!$A$2:$E$10,5,FALSE)</f>
        <v>12</v>
      </c>
      <c r="D21" s="1069"/>
      <c r="E21" s="1070"/>
      <c r="F21" s="1071"/>
      <c r="G21" s="1072">
        <f t="shared" si="2"/>
        <v>0</v>
      </c>
      <c r="H21" s="1073">
        <f t="shared" si="3"/>
        <v>0</v>
      </c>
    </row>
    <row r="22" spans="1:8" ht="22.5" x14ac:dyDescent="0.2">
      <c r="A22" s="1075" t="s">
        <v>684</v>
      </c>
      <c r="B22" s="1067">
        <v>1</v>
      </c>
      <c r="C22" s="1068">
        <f>VLOOKUP(B22,Steuerung!$A$2:$E$10,5,FALSE)</f>
        <v>52.166666666666657</v>
      </c>
      <c r="D22" s="1069"/>
      <c r="E22" s="1070"/>
      <c r="F22" s="1071"/>
      <c r="G22" s="1072">
        <f t="shared" si="2"/>
        <v>0</v>
      </c>
      <c r="H22" s="1073">
        <f t="shared" si="3"/>
        <v>0</v>
      </c>
    </row>
    <row r="23" spans="1:8" ht="22.5" x14ac:dyDescent="0.2">
      <c r="A23" s="1075" t="s">
        <v>685</v>
      </c>
      <c r="B23" s="1067" t="s">
        <v>109</v>
      </c>
      <c r="C23" s="1068">
        <f>VLOOKUP(B23,Steuerung!$A$2:$E$10,5,FALSE)</f>
        <v>4</v>
      </c>
      <c r="D23" s="1069"/>
      <c r="E23" s="1070"/>
      <c r="F23" s="1071"/>
      <c r="G23" s="1072">
        <f t="shared" si="2"/>
        <v>0</v>
      </c>
      <c r="H23" s="1073">
        <f t="shared" si="3"/>
        <v>0</v>
      </c>
    </row>
    <row r="24" spans="1:8" x14ac:dyDescent="0.2">
      <c r="A24" s="1075" t="s">
        <v>686</v>
      </c>
      <c r="B24" s="1067" t="s">
        <v>110</v>
      </c>
      <c r="C24" s="1068">
        <f>VLOOKUP(B24,Steuerung!$A$2:$E$10,5,FALSE)</f>
        <v>12</v>
      </c>
      <c r="D24" s="1069"/>
      <c r="E24" s="1070"/>
      <c r="F24" s="1071"/>
      <c r="G24" s="1072">
        <f t="shared" si="2"/>
        <v>0</v>
      </c>
      <c r="H24" s="1073">
        <f t="shared" si="3"/>
        <v>0</v>
      </c>
    </row>
    <row r="25" spans="1:8" x14ac:dyDescent="0.2">
      <c r="A25" s="1075" t="s">
        <v>687</v>
      </c>
      <c r="B25" s="1067">
        <v>1</v>
      </c>
      <c r="C25" s="1068">
        <f>VLOOKUP(B25,Steuerung!$A$2:$E$10,5,FALSE)</f>
        <v>52.166666666666657</v>
      </c>
      <c r="D25" s="1069"/>
      <c r="E25" s="1070"/>
      <c r="F25" s="1071"/>
      <c r="G25" s="1072">
        <f t="shared" si="2"/>
        <v>0</v>
      </c>
      <c r="H25" s="1073">
        <f t="shared" si="3"/>
        <v>0</v>
      </c>
    </row>
    <row r="26" spans="1:8" x14ac:dyDescent="0.2">
      <c r="A26" s="1075" t="s">
        <v>688</v>
      </c>
      <c r="B26" s="1067">
        <v>1</v>
      </c>
      <c r="C26" s="1068">
        <f>VLOOKUP(B26,Steuerung!$A$2:$E$10,5,FALSE)</f>
        <v>52.166666666666657</v>
      </c>
      <c r="D26" s="1069"/>
      <c r="E26" s="1070"/>
      <c r="F26" s="1071"/>
      <c r="G26" s="1072">
        <f t="shared" si="2"/>
        <v>0</v>
      </c>
      <c r="H26" s="1073">
        <f t="shared" si="3"/>
        <v>0</v>
      </c>
    </row>
    <row r="27" spans="1:8" ht="12.75" customHeight="1" x14ac:dyDescent="0.2">
      <c r="A27" s="1075" t="s">
        <v>689</v>
      </c>
      <c r="B27" s="1067" t="s">
        <v>108</v>
      </c>
      <c r="C27" s="1068">
        <f>VLOOKUP(B27,Steuerung!$A$2:$E$10,5,FALSE)</f>
        <v>2</v>
      </c>
      <c r="D27" s="1069"/>
      <c r="E27" s="1070"/>
      <c r="F27" s="1071"/>
      <c r="G27" s="1072">
        <f>(D27+E27/60+F27/60/60)/24</f>
        <v>0</v>
      </c>
      <c r="H27" s="1073">
        <f>C27*G27</f>
        <v>0</v>
      </c>
    </row>
    <row r="28" spans="1:8" x14ac:dyDescent="0.2">
      <c r="A28" s="260"/>
      <c r="B28" s="6"/>
      <c r="C28" s="6"/>
      <c r="D28" s="1076"/>
      <c r="E28" s="1077"/>
      <c r="F28" s="1077"/>
      <c r="G28" s="1078" t="s">
        <v>690</v>
      </c>
      <c r="H28" s="1079">
        <f>SUM(H12:H27)</f>
        <v>0</v>
      </c>
    </row>
    <row r="29" spans="1:8" ht="5.25" customHeight="1" x14ac:dyDescent="0.2">
      <c r="A29" s="260"/>
      <c r="B29" s="6"/>
      <c r="C29" s="6"/>
      <c r="D29" s="6"/>
      <c r="E29" s="6"/>
      <c r="F29" s="6"/>
      <c r="G29" s="6"/>
      <c r="H29" s="6"/>
    </row>
    <row r="30" spans="1:8" x14ac:dyDescent="0.2">
      <c r="A30" s="260"/>
      <c r="B30" s="6"/>
      <c r="C30" s="6"/>
      <c r="D30" s="1076"/>
      <c r="E30" s="1077"/>
      <c r="F30" s="1077"/>
      <c r="G30" s="1078" t="s">
        <v>691</v>
      </c>
      <c r="H30" s="1079">
        <f>SUM(H14:H27)+H11</f>
        <v>0</v>
      </c>
    </row>
    <row r="31" spans="1:8" x14ac:dyDescent="0.2">
      <c r="A31" s="261"/>
    </row>
    <row r="32" spans="1:8" x14ac:dyDescent="0.2">
      <c r="A32" s="261"/>
    </row>
    <row r="33" spans="1:1" x14ac:dyDescent="0.2">
      <c r="A33" s="261"/>
    </row>
  </sheetData>
  <sheetProtection algorithmName="SHA-512" hashValue="JT3Hk+504V6V5XE7dvartJsyx+Ggb2U+b4B2SUzRCmG+Ob8E+P9ZNJLz+i2NZrw2np0Iz12OPBVDhMav2BK/7A==" saltValue="HBjTlU0i9MORFVZH65qD/A==" spinCount="100000" sheet="1" objects="1" scenarios="1"/>
  <protectedRanges>
    <protectedRange sqref="D11:F12" name="Bereich1"/>
    <protectedRange sqref="D14:F27" name="Bereich2"/>
  </protectedRanges>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45"/>
  <dimension ref="A1:I39"/>
  <sheetViews>
    <sheetView showGridLines="0" zoomScaleNormal="100" workbookViewId="0">
      <selection activeCell="D11" sqref="D11:F12"/>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483</v>
      </c>
      <c r="B1" s="1557"/>
      <c r="C1" s="1557"/>
      <c r="D1" s="1557"/>
      <c r="E1" s="1557"/>
      <c r="F1" s="1557"/>
      <c r="G1" s="1557"/>
      <c r="H1" s="1558"/>
    </row>
    <row r="2" spans="1:9" s="6" customFormat="1" ht="12" thickBot="1" x14ac:dyDescent="0.25">
      <c r="A2" s="130" t="s">
        <v>661</v>
      </c>
      <c r="B2" s="550">
        <v>60</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((H28*24) /C5)</f>
        <v>#DIV/0!</v>
      </c>
      <c r="C5" s="1058">
        <f>C12</f>
        <v>12</v>
      </c>
      <c r="D5" s="1559" t="s">
        <v>183</v>
      </c>
      <c r="E5" s="1560"/>
    </row>
    <row r="6" spans="1:9" s="6" customFormat="1" ht="12" thickBot="1" x14ac:dyDescent="0.25">
      <c r="A6" s="130" t="s">
        <v>664</v>
      </c>
      <c r="B6" s="1057" t="e">
        <f>B2 / ((H30*24) /C6)</f>
        <v>#DIV/0!</v>
      </c>
      <c r="C6" s="1058">
        <f>C11</f>
        <v>12</v>
      </c>
      <c r="D6" s="1561" t="s">
        <v>184</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t="s">
        <v>110</v>
      </c>
      <c r="C11" s="1068">
        <f>VLOOKUP(B11,Steuerung!$A$2:$E$10,5,FALSE)</f>
        <v>12</v>
      </c>
      <c r="D11" s="1069"/>
      <c r="E11" s="1070"/>
      <c r="F11" s="1071"/>
      <c r="G11" s="1072">
        <f>(D11+E11/60+F11/60/60)/24</f>
        <v>0</v>
      </c>
      <c r="H11" s="1073">
        <f>C11*G11</f>
        <v>0</v>
      </c>
    </row>
    <row r="12" spans="1:9" ht="12" customHeight="1" x14ac:dyDescent="0.2">
      <c r="A12" s="1047" t="s">
        <v>674</v>
      </c>
      <c r="B12" s="1067" t="s">
        <v>110</v>
      </c>
      <c r="C12" s="1068">
        <f>VLOOKUP(B12,Steuerung!$A$2:$E$10,5,FALSE)</f>
        <v>12</v>
      </c>
      <c r="D12" s="1069"/>
      <c r="E12" s="1070"/>
      <c r="F12" s="1071"/>
      <c r="G12" s="1072">
        <f>(D12+E12/60+F12/60/60)/24</f>
        <v>0</v>
      </c>
      <c r="H12" s="1073">
        <f>C12*G12</f>
        <v>0</v>
      </c>
    </row>
    <row r="13" spans="1:9" ht="12.75" customHeight="1" x14ac:dyDescent="0.2">
      <c r="A13" s="1081" t="s">
        <v>675</v>
      </c>
      <c r="B13" s="6"/>
      <c r="C13" s="6"/>
      <c r="D13" s="6"/>
      <c r="E13" s="6"/>
      <c r="F13" s="6"/>
      <c r="G13" s="6"/>
      <c r="H13" s="6"/>
    </row>
    <row r="14" spans="1:9" ht="24" customHeight="1" x14ac:dyDescent="0.2">
      <c r="A14" s="1075" t="s">
        <v>676</v>
      </c>
      <c r="B14" s="1067" t="s">
        <v>110</v>
      </c>
      <c r="C14" s="1068">
        <f>VLOOKUP(B14,Steuerung!$A$2:$E$10,5,FALSE)</f>
        <v>12</v>
      </c>
      <c r="D14" s="1069"/>
      <c r="E14" s="1070"/>
      <c r="F14" s="1071"/>
      <c r="G14" s="1072">
        <f t="shared" ref="G14:G19" si="0">(D14+E14/60+F14/60/60)/24</f>
        <v>0</v>
      </c>
      <c r="H14" s="1073">
        <f t="shared" ref="H14:H19" si="1">C14*G14</f>
        <v>0</v>
      </c>
    </row>
    <row r="15" spans="1:9" x14ac:dyDescent="0.2">
      <c r="A15" s="1075" t="s">
        <v>677</v>
      </c>
      <c r="B15" s="1067" t="s">
        <v>110</v>
      </c>
      <c r="C15" s="1068">
        <f>VLOOKUP(B15,Steuerung!$A$2:$E$10,5,FALSE)</f>
        <v>12</v>
      </c>
      <c r="D15" s="1069"/>
      <c r="E15" s="1070"/>
      <c r="F15" s="1071"/>
      <c r="G15" s="1072">
        <f t="shared" si="0"/>
        <v>0</v>
      </c>
      <c r="H15" s="1073">
        <f t="shared" si="1"/>
        <v>0</v>
      </c>
    </row>
    <row r="16" spans="1:9" ht="22.5" x14ac:dyDescent="0.2">
      <c r="A16" s="1075" t="s">
        <v>678</v>
      </c>
      <c r="B16" s="1067" t="s">
        <v>110</v>
      </c>
      <c r="C16" s="1068">
        <f>VLOOKUP(B16,Steuerung!$A$2:$E$10,5,FALSE)</f>
        <v>12</v>
      </c>
      <c r="D16" s="1069"/>
      <c r="E16" s="1070"/>
      <c r="F16" s="1071"/>
      <c r="G16" s="1072">
        <f t="shared" si="0"/>
        <v>0</v>
      </c>
      <c r="H16" s="1073">
        <f t="shared" si="1"/>
        <v>0</v>
      </c>
    </row>
    <row r="17" spans="1:8" x14ac:dyDescent="0.2">
      <c r="A17" s="1075" t="s">
        <v>679</v>
      </c>
      <c r="B17" s="1067" t="s">
        <v>110</v>
      </c>
      <c r="C17" s="1068">
        <f>VLOOKUP(B17,Steuerung!$A$2:$E$10,5,FALSE)</f>
        <v>12</v>
      </c>
      <c r="D17" s="1069"/>
      <c r="E17" s="1070"/>
      <c r="F17" s="1071"/>
      <c r="G17" s="1072">
        <f t="shared" si="0"/>
        <v>0</v>
      </c>
      <c r="H17" s="1073">
        <f t="shared" si="1"/>
        <v>0</v>
      </c>
    </row>
    <row r="18" spans="1:8" ht="22.5" x14ac:dyDescent="0.2">
      <c r="A18" s="1075" t="s">
        <v>680</v>
      </c>
      <c r="B18" s="1067" t="s">
        <v>110</v>
      </c>
      <c r="C18" s="1068">
        <f>VLOOKUP(B18,Steuerung!$A$2:$E$10,5,FALSE)</f>
        <v>12</v>
      </c>
      <c r="D18" s="1069"/>
      <c r="E18" s="1070"/>
      <c r="F18" s="1071"/>
      <c r="G18" s="1072">
        <f t="shared" si="0"/>
        <v>0</v>
      </c>
      <c r="H18" s="1073">
        <f t="shared" si="1"/>
        <v>0</v>
      </c>
    </row>
    <row r="19" spans="1:8" x14ac:dyDescent="0.2">
      <c r="A19" s="1075" t="s">
        <v>681</v>
      </c>
      <c r="B19" s="1067" t="s">
        <v>110</v>
      </c>
      <c r="C19" s="1068">
        <f>VLOOKUP(B19,Steuerung!$A$2:$E$10,5,FALSE)</f>
        <v>12</v>
      </c>
      <c r="D19" s="1069"/>
      <c r="E19" s="1070"/>
      <c r="F19" s="1071"/>
      <c r="G19" s="1072">
        <f t="shared" si="0"/>
        <v>0</v>
      </c>
      <c r="H19" s="1073">
        <f t="shared" si="1"/>
        <v>0</v>
      </c>
    </row>
    <row r="20" spans="1:8" x14ac:dyDescent="0.2">
      <c r="A20" s="1075" t="s">
        <v>682</v>
      </c>
      <c r="B20" s="1067" t="s">
        <v>110</v>
      </c>
      <c r="C20" s="1068">
        <f>VLOOKUP(B20,Steuerung!$A$2:$E$10,5,FALSE)</f>
        <v>12</v>
      </c>
      <c r="D20" s="1069"/>
      <c r="E20" s="1070"/>
      <c r="F20" s="1071"/>
      <c r="G20" s="1072">
        <f t="shared" ref="G20:G26" si="2">(D20+E20/60+F20/60/60)/24</f>
        <v>0</v>
      </c>
      <c r="H20" s="1073">
        <f t="shared" ref="H20:H26" si="3">C20*G20</f>
        <v>0</v>
      </c>
    </row>
    <row r="21" spans="1:8" ht="22.5" x14ac:dyDescent="0.2">
      <c r="A21" s="1075" t="s">
        <v>683</v>
      </c>
      <c r="B21" s="1067" t="s">
        <v>108</v>
      </c>
      <c r="C21" s="1068">
        <f>VLOOKUP(B21,Steuerung!$A$2:$E$10,5,FALSE)</f>
        <v>2</v>
      </c>
      <c r="D21" s="1069"/>
      <c r="E21" s="1070"/>
      <c r="F21" s="1071"/>
      <c r="G21" s="1072">
        <f t="shared" si="2"/>
        <v>0</v>
      </c>
      <c r="H21" s="1073">
        <f t="shared" si="3"/>
        <v>0</v>
      </c>
    </row>
    <row r="22" spans="1:8" ht="22.5" x14ac:dyDescent="0.2">
      <c r="A22" s="1075" t="s">
        <v>684</v>
      </c>
      <c r="B22" s="1067" t="s">
        <v>110</v>
      </c>
      <c r="C22" s="1068">
        <f>VLOOKUP(B22,Steuerung!$A$2:$E$10,5,FALSE)</f>
        <v>12</v>
      </c>
      <c r="D22" s="1069"/>
      <c r="E22" s="1070"/>
      <c r="F22" s="1071"/>
      <c r="G22" s="1072">
        <f t="shared" si="2"/>
        <v>0</v>
      </c>
      <c r="H22" s="1073">
        <f t="shared" si="3"/>
        <v>0</v>
      </c>
    </row>
    <row r="23" spans="1:8" ht="22.5" x14ac:dyDescent="0.2">
      <c r="A23" s="1075" t="s">
        <v>685</v>
      </c>
      <c r="B23" s="1067" t="s">
        <v>109</v>
      </c>
      <c r="C23" s="1068">
        <f>VLOOKUP(B23,Steuerung!$A$2:$E$10,5,FALSE)</f>
        <v>4</v>
      </c>
      <c r="D23" s="1069"/>
      <c r="E23" s="1070"/>
      <c r="F23" s="1071"/>
      <c r="G23" s="1072">
        <f t="shared" si="2"/>
        <v>0</v>
      </c>
      <c r="H23" s="1073">
        <f t="shared" si="3"/>
        <v>0</v>
      </c>
    </row>
    <row r="24" spans="1:8" x14ac:dyDescent="0.2">
      <c r="A24" s="1075" t="s">
        <v>686</v>
      </c>
      <c r="B24" s="1067" t="s">
        <v>110</v>
      </c>
      <c r="C24" s="1068">
        <f>VLOOKUP(B24,Steuerung!$A$2:$E$10,5,FALSE)</f>
        <v>12</v>
      </c>
      <c r="D24" s="1069"/>
      <c r="E24" s="1070"/>
      <c r="F24" s="1071"/>
      <c r="G24" s="1072">
        <f t="shared" si="2"/>
        <v>0</v>
      </c>
      <c r="H24" s="1073">
        <f t="shared" si="3"/>
        <v>0</v>
      </c>
    </row>
    <row r="25" spans="1:8" x14ac:dyDescent="0.2">
      <c r="A25" s="1075" t="s">
        <v>687</v>
      </c>
      <c r="B25" s="1067" t="s">
        <v>110</v>
      </c>
      <c r="C25" s="1068">
        <f>VLOOKUP(B25,Steuerung!$A$2:$E$10,5,FALSE)</f>
        <v>12</v>
      </c>
      <c r="D25" s="1069"/>
      <c r="E25" s="1070"/>
      <c r="F25" s="1071"/>
      <c r="G25" s="1072">
        <f t="shared" si="2"/>
        <v>0</v>
      </c>
      <c r="H25" s="1073">
        <f t="shared" si="3"/>
        <v>0</v>
      </c>
    </row>
    <row r="26" spans="1:8" x14ac:dyDescent="0.2">
      <c r="A26" s="1075" t="s">
        <v>688</v>
      </c>
      <c r="B26" s="1067" t="s">
        <v>110</v>
      </c>
      <c r="C26" s="1068">
        <f>VLOOKUP(B26,Steuerung!$A$2:$E$10,5,FALSE)</f>
        <v>12</v>
      </c>
      <c r="D26" s="1069"/>
      <c r="E26" s="1070"/>
      <c r="F26" s="1071"/>
      <c r="G26" s="1072">
        <f t="shared" si="2"/>
        <v>0</v>
      </c>
      <c r="H26" s="1073">
        <f t="shared" si="3"/>
        <v>0</v>
      </c>
    </row>
    <row r="27" spans="1:8" ht="12.75" customHeight="1" x14ac:dyDescent="0.2">
      <c r="A27" s="1075" t="s">
        <v>689</v>
      </c>
      <c r="B27" s="1067" t="s">
        <v>108</v>
      </c>
      <c r="C27" s="1068">
        <f>VLOOKUP(B27,Steuerung!$A$2:$E$10,5,FALSE)</f>
        <v>2</v>
      </c>
      <c r="D27" s="1069"/>
      <c r="E27" s="1070"/>
      <c r="F27" s="1071"/>
      <c r="G27" s="1072">
        <f>(D27+E27/60+F27/60/60)/24</f>
        <v>0</v>
      </c>
      <c r="H27" s="1073">
        <f>C27*G27</f>
        <v>0</v>
      </c>
    </row>
    <row r="28" spans="1:8" x14ac:dyDescent="0.2">
      <c r="A28" s="260"/>
      <c r="B28" s="6"/>
      <c r="C28" s="6"/>
      <c r="D28" s="1076"/>
      <c r="E28" s="1077"/>
      <c r="F28" s="1077"/>
      <c r="G28" s="1078" t="s">
        <v>690</v>
      </c>
      <c r="H28" s="1079">
        <f>SUM(H12:H27)</f>
        <v>0</v>
      </c>
    </row>
    <row r="29" spans="1:8" ht="5.25" customHeight="1" x14ac:dyDescent="0.2">
      <c r="A29" s="260"/>
      <c r="B29" s="6"/>
      <c r="C29" s="6"/>
      <c r="D29" s="6"/>
      <c r="E29" s="6"/>
      <c r="F29" s="6"/>
      <c r="G29" s="6"/>
      <c r="H29" s="6"/>
    </row>
    <row r="30" spans="1:8" x14ac:dyDescent="0.2">
      <c r="A30" s="260"/>
      <c r="B30" s="6"/>
      <c r="C30" s="6"/>
      <c r="D30" s="1076"/>
      <c r="E30" s="1077"/>
      <c r="F30" s="1077"/>
      <c r="G30" s="1078" t="s">
        <v>691</v>
      </c>
      <c r="H30" s="1079">
        <f>SUM(H14:H27)+H11</f>
        <v>0</v>
      </c>
    </row>
    <row r="31" spans="1:8" x14ac:dyDescent="0.2">
      <c r="A31" s="261"/>
    </row>
    <row r="32" spans="1:8" x14ac:dyDescent="0.2">
      <c r="A32" s="261"/>
    </row>
    <row r="33" spans="1:1" x14ac:dyDescent="0.2">
      <c r="A33" s="261"/>
    </row>
    <row r="34" spans="1:1" x14ac:dyDescent="0.2">
      <c r="A34" s="261"/>
    </row>
    <row r="35" spans="1:1" x14ac:dyDescent="0.2">
      <c r="A35" s="261"/>
    </row>
    <row r="36" spans="1:1" x14ac:dyDescent="0.2">
      <c r="A36" s="261"/>
    </row>
    <row r="37" spans="1:1" x14ac:dyDescent="0.2">
      <c r="A37" s="261"/>
    </row>
    <row r="38" spans="1:1" x14ac:dyDescent="0.2">
      <c r="A38" s="261"/>
    </row>
    <row r="39" spans="1:1" x14ac:dyDescent="0.2">
      <c r="A39" s="261"/>
    </row>
  </sheetData>
  <sheetProtection algorithmName="SHA-512" hashValue="NADpyaHOzFX3E2Rl7Spy2ot/CAT9w5Z7189YHpn0INn3tVOnVye5YoDqx+sYsw7LK3Gv/QAJbYx5d87F8Cys5Q==" saltValue="/DvwJAEZCpPkHtCQT3vT8w==" spinCount="100000" sheet="1" objects="1" scenarios="1"/>
  <protectedRanges>
    <protectedRange sqref="D11:F12" name="Bereich1"/>
    <protectedRange sqref="D14:F27" name="Bereich2"/>
  </protectedRanges>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elle46"/>
  <dimension ref="A1:I35"/>
  <sheetViews>
    <sheetView showGridLines="0" zoomScaleNormal="100" workbookViewId="0">
      <selection activeCell="D11" sqref="D11:F12"/>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483</v>
      </c>
      <c r="B1" s="1557"/>
      <c r="C1" s="1557"/>
      <c r="D1" s="1557"/>
      <c r="E1" s="1557"/>
      <c r="F1" s="1557"/>
      <c r="G1" s="1557"/>
      <c r="H1" s="1558"/>
    </row>
    <row r="2" spans="1:9" s="6" customFormat="1" ht="12" thickBot="1" x14ac:dyDescent="0.25">
      <c r="A2" s="130" t="s">
        <v>661</v>
      </c>
      <c r="B2" s="550">
        <v>60</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((H28*24) /C5)</f>
        <v>#DIV/0!</v>
      </c>
      <c r="C5" s="1058">
        <f>C12</f>
        <v>4</v>
      </c>
      <c r="D5" s="1559" t="s">
        <v>181</v>
      </c>
      <c r="E5" s="1560"/>
    </row>
    <row r="6" spans="1:9" s="6" customFormat="1" ht="12" thickBot="1" x14ac:dyDescent="0.25">
      <c r="A6" s="130" t="s">
        <v>664</v>
      </c>
      <c r="B6" s="1057" t="e">
        <f>B2 / ((H30*24) /C6)</f>
        <v>#DIV/0!</v>
      </c>
      <c r="C6" s="1058">
        <f>C11</f>
        <v>4</v>
      </c>
      <c r="D6" s="1561" t="s">
        <v>182</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t="s">
        <v>109</v>
      </c>
      <c r="C11" s="1068">
        <f>VLOOKUP(B11,Steuerung!$A$2:$E$10,5,FALSE)</f>
        <v>4</v>
      </c>
      <c r="D11" s="1069"/>
      <c r="E11" s="1070"/>
      <c r="F11" s="1071"/>
      <c r="G11" s="1072">
        <f>(D11+E11/60+F11/60/60)/24</f>
        <v>0</v>
      </c>
      <c r="H11" s="1073">
        <f>C11*G11</f>
        <v>0</v>
      </c>
    </row>
    <row r="12" spans="1:9" ht="12" customHeight="1" x14ac:dyDescent="0.2">
      <c r="A12" s="1047" t="s">
        <v>674</v>
      </c>
      <c r="B12" s="1067" t="s">
        <v>109</v>
      </c>
      <c r="C12" s="1068">
        <f>VLOOKUP(B12,Steuerung!$A$2:$E$10,5,FALSE)</f>
        <v>4</v>
      </c>
      <c r="D12" s="1069"/>
      <c r="E12" s="1070"/>
      <c r="F12" s="1071"/>
      <c r="G12" s="1072">
        <f>(D12+E12/60+F12/60/60)/24</f>
        <v>0</v>
      </c>
      <c r="H12" s="1073">
        <f>C12*G12</f>
        <v>0</v>
      </c>
    </row>
    <row r="13" spans="1:9" ht="12.75" customHeight="1" x14ac:dyDescent="0.2">
      <c r="A13" s="1080" t="s">
        <v>675</v>
      </c>
      <c r="B13" s="6"/>
      <c r="C13" s="6"/>
      <c r="D13" s="6"/>
      <c r="E13" s="6"/>
      <c r="F13" s="6"/>
      <c r="G13" s="6"/>
      <c r="H13" s="6"/>
    </row>
    <row r="14" spans="1:9" ht="24" customHeight="1" x14ac:dyDescent="0.2">
      <c r="A14" s="1075" t="s">
        <v>676</v>
      </c>
      <c r="B14" s="1067" t="s">
        <v>109</v>
      </c>
      <c r="C14" s="1068">
        <f>VLOOKUP(B14,Steuerung!$A$2:$E$10,5,FALSE)</f>
        <v>4</v>
      </c>
      <c r="D14" s="1069"/>
      <c r="E14" s="1070"/>
      <c r="F14" s="1071"/>
      <c r="G14" s="1072">
        <f t="shared" ref="G14:G19" si="0">(D14+E14/60+F14/60/60)/24</f>
        <v>0</v>
      </c>
      <c r="H14" s="1073">
        <f t="shared" ref="H14:H19" si="1">C14*G14</f>
        <v>0</v>
      </c>
    </row>
    <row r="15" spans="1:9" x14ac:dyDescent="0.2">
      <c r="A15" s="1075" t="s">
        <v>677</v>
      </c>
      <c r="B15" s="1067" t="s">
        <v>109</v>
      </c>
      <c r="C15" s="1068">
        <f>VLOOKUP(B15,Steuerung!$A$2:$E$10,5,FALSE)</f>
        <v>4</v>
      </c>
      <c r="D15" s="1069"/>
      <c r="E15" s="1070"/>
      <c r="F15" s="1071"/>
      <c r="G15" s="1072">
        <f t="shared" si="0"/>
        <v>0</v>
      </c>
      <c r="H15" s="1073">
        <f t="shared" si="1"/>
        <v>0</v>
      </c>
    </row>
    <row r="16" spans="1:9" ht="22.5" x14ac:dyDescent="0.2">
      <c r="A16" s="1075" t="s">
        <v>678</v>
      </c>
      <c r="B16" s="1067" t="s">
        <v>109</v>
      </c>
      <c r="C16" s="1068">
        <f>VLOOKUP(B16,Steuerung!$A$2:$E$10,5,FALSE)</f>
        <v>4</v>
      </c>
      <c r="D16" s="1069"/>
      <c r="E16" s="1070"/>
      <c r="F16" s="1071"/>
      <c r="G16" s="1072">
        <f t="shared" si="0"/>
        <v>0</v>
      </c>
      <c r="H16" s="1073">
        <f t="shared" si="1"/>
        <v>0</v>
      </c>
    </row>
    <row r="17" spans="1:8" x14ac:dyDescent="0.2">
      <c r="A17" s="1075" t="s">
        <v>679</v>
      </c>
      <c r="B17" s="1067" t="s">
        <v>109</v>
      </c>
      <c r="C17" s="1068">
        <f>VLOOKUP(B17,Steuerung!$A$2:$E$10,5,FALSE)</f>
        <v>4</v>
      </c>
      <c r="D17" s="1069"/>
      <c r="E17" s="1070"/>
      <c r="F17" s="1071"/>
      <c r="G17" s="1072">
        <f t="shared" si="0"/>
        <v>0</v>
      </c>
      <c r="H17" s="1073">
        <f t="shared" si="1"/>
        <v>0</v>
      </c>
    </row>
    <row r="18" spans="1:8" ht="22.5" x14ac:dyDescent="0.2">
      <c r="A18" s="1075" t="s">
        <v>680</v>
      </c>
      <c r="B18" s="1067" t="s">
        <v>109</v>
      </c>
      <c r="C18" s="1068">
        <f>VLOOKUP(B18,Steuerung!$A$2:$E$10,5,FALSE)</f>
        <v>4</v>
      </c>
      <c r="D18" s="1069"/>
      <c r="E18" s="1070"/>
      <c r="F18" s="1071"/>
      <c r="G18" s="1072">
        <f t="shared" si="0"/>
        <v>0</v>
      </c>
      <c r="H18" s="1073">
        <f t="shared" si="1"/>
        <v>0</v>
      </c>
    </row>
    <row r="19" spans="1:8" x14ac:dyDescent="0.2">
      <c r="A19" s="1075" t="s">
        <v>681</v>
      </c>
      <c r="B19" s="1067" t="s">
        <v>109</v>
      </c>
      <c r="C19" s="1068">
        <f>VLOOKUP(B19,Steuerung!$A$2:$E$10,5,FALSE)</f>
        <v>4</v>
      </c>
      <c r="D19" s="1069"/>
      <c r="E19" s="1070"/>
      <c r="F19" s="1071"/>
      <c r="G19" s="1072">
        <f t="shared" si="0"/>
        <v>0</v>
      </c>
      <c r="H19" s="1073">
        <f t="shared" si="1"/>
        <v>0</v>
      </c>
    </row>
    <row r="20" spans="1:8" x14ac:dyDescent="0.2">
      <c r="A20" s="1075" t="s">
        <v>682</v>
      </c>
      <c r="B20" s="1067" t="s">
        <v>109</v>
      </c>
      <c r="C20" s="1068">
        <f>VLOOKUP(B20,Steuerung!$A$2:$E$10,5,FALSE)</f>
        <v>4</v>
      </c>
      <c r="D20" s="1069"/>
      <c r="E20" s="1070"/>
      <c r="F20" s="1071"/>
      <c r="G20" s="1072">
        <f t="shared" ref="G20:G26" si="2">(D20+E20/60+F20/60/60)/24</f>
        <v>0</v>
      </c>
      <c r="H20" s="1073">
        <f t="shared" ref="H20:H26" si="3">C20*G20</f>
        <v>0</v>
      </c>
    </row>
    <row r="21" spans="1:8" ht="22.5" x14ac:dyDescent="0.2">
      <c r="A21" s="1075" t="s">
        <v>683</v>
      </c>
      <c r="B21" s="1067" t="s">
        <v>107</v>
      </c>
      <c r="C21" s="1068">
        <f>VLOOKUP(B21,Steuerung!$A$2:$E$10,5,FALSE)</f>
        <v>1</v>
      </c>
      <c r="D21" s="1069"/>
      <c r="E21" s="1070"/>
      <c r="F21" s="1071"/>
      <c r="G21" s="1072">
        <f t="shared" si="2"/>
        <v>0</v>
      </c>
      <c r="H21" s="1073">
        <f t="shared" si="3"/>
        <v>0</v>
      </c>
    </row>
    <row r="22" spans="1:8" ht="22.5" x14ac:dyDescent="0.2">
      <c r="A22" s="1075" t="s">
        <v>684</v>
      </c>
      <c r="B22" s="1067" t="s">
        <v>109</v>
      </c>
      <c r="C22" s="1068">
        <f>VLOOKUP(B22,Steuerung!$A$2:$E$10,5,FALSE)</f>
        <v>4</v>
      </c>
      <c r="D22" s="1069"/>
      <c r="E22" s="1070"/>
      <c r="F22" s="1071"/>
      <c r="G22" s="1072">
        <f t="shared" si="2"/>
        <v>0</v>
      </c>
      <c r="H22" s="1073">
        <f t="shared" si="3"/>
        <v>0</v>
      </c>
    </row>
    <row r="23" spans="1:8" ht="22.5" x14ac:dyDescent="0.2">
      <c r="A23" s="1075" t="s">
        <v>685</v>
      </c>
      <c r="B23" s="1067" t="s">
        <v>107</v>
      </c>
      <c r="C23" s="1068">
        <f>VLOOKUP(B23,Steuerung!$A$2:$E$10,5,FALSE)</f>
        <v>1</v>
      </c>
      <c r="D23" s="1069"/>
      <c r="E23" s="1070"/>
      <c r="F23" s="1071"/>
      <c r="G23" s="1072">
        <f t="shared" si="2"/>
        <v>0</v>
      </c>
      <c r="H23" s="1073">
        <f t="shared" si="3"/>
        <v>0</v>
      </c>
    </row>
    <row r="24" spans="1:8" x14ac:dyDescent="0.2">
      <c r="A24" s="1075" t="s">
        <v>686</v>
      </c>
      <c r="B24" s="1067" t="s">
        <v>109</v>
      </c>
      <c r="C24" s="1068">
        <f>VLOOKUP(B24,Steuerung!$A$2:$E$10,5,FALSE)</f>
        <v>4</v>
      </c>
      <c r="D24" s="1069"/>
      <c r="E24" s="1070"/>
      <c r="F24" s="1071"/>
      <c r="G24" s="1072">
        <f t="shared" si="2"/>
        <v>0</v>
      </c>
      <c r="H24" s="1073">
        <f t="shared" si="3"/>
        <v>0</v>
      </c>
    </row>
    <row r="25" spans="1:8" x14ac:dyDescent="0.2">
      <c r="A25" s="1075" t="s">
        <v>687</v>
      </c>
      <c r="B25" s="1067" t="s">
        <v>109</v>
      </c>
      <c r="C25" s="1068">
        <f>VLOOKUP(B25,Steuerung!$A$2:$E$10,5,FALSE)</f>
        <v>4</v>
      </c>
      <c r="D25" s="1069"/>
      <c r="E25" s="1070"/>
      <c r="F25" s="1071"/>
      <c r="G25" s="1072">
        <f t="shared" si="2"/>
        <v>0</v>
      </c>
      <c r="H25" s="1073">
        <f t="shared" si="3"/>
        <v>0</v>
      </c>
    </row>
    <row r="26" spans="1:8" x14ac:dyDescent="0.2">
      <c r="A26" s="1075" t="s">
        <v>688</v>
      </c>
      <c r="B26" s="1067" t="s">
        <v>109</v>
      </c>
      <c r="C26" s="1068">
        <f>VLOOKUP(B26,Steuerung!$A$2:$E$10,5,FALSE)</f>
        <v>4</v>
      </c>
      <c r="D26" s="1069"/>
      <c r="E26" s="1070"/>
      <c r="F26" s="1071"/>
      <c r="G26" s="1072">
        <f t="shared" si="2"/>
        <v>0</v>
      </c>
      <c r="H26" s="1073">
        <f t="shared" si="3"/>
        <v>0</v>
      </c>
    </row>
    <row r="27" spans="1:8" ht="12.75" customHeight="1" x14ac:dyDescent="0.2">
      <c r="A27" s="1075" t="s">
        <v>689</v>
      </c>
      <c r="B27" s="1067" t="s">
        <v>109</v>
      </c>
      <c r="C27" s="1068">
        <f>VLOOKUP(B27,Steuerung!$A$2:$E$10,5,FALSE)</f>
        <v>4</v>
      </c>
      <c r="D27" s="1069"/>
      <c r="E27" s="1070"/>
      <c r="F27" s="1071"/>
      <c r="G27" s="1072">
        <f>(D27+E27/60+F27/60/60)/24</f>
        <v>0</v>
      </c>
      <c r="H27" s="1073">
        <f>C27*G27</f>
        <v>0</v>
      </c>
    </row>
    <row r="28" spans="1:8" x14ac:dyDescent="0.2">
      <c r="A28" s="260"/>
      <c r="B28" s="6"/>
      <c r="C28" s="6"/>
      <c r="D28" s="1076"/>
      <c r="E28" s="1077"/>
      <c r="F28" s="1077"/>
      <c r="G28" s="1078" t="s">
        <v>690</v>
      </c>
      <c r="H28" s="1079">
        <f>SUM(H12:H27)</f>
        <v>0</v>
      </c>
    </row>
    <row r="29" spans="1:8" ht="5.25" customHeight="1" x14ac:dyDescent="0.2">
      <c r="A29" s="260"/>
      <c r="B29" s="6"/>
      <c r="C29" s="6"/>
      <c r="D29" s="6"/>
      <c r="E29" s="6"/>
      <c r="F29" s="6"/>
      <c r="G29" s="6"/>
      <c r="H29" s="6"/>
    </row>
    <row r="30" spans="1:8" x14ac:dyDescent="0.2">
      <c r="A30" s="260"/>
      <c r="B30" s="6"/>
      <c r="C30" s="6"/>
      <c r="D30" s="1076"/>
      <c r="E30" s="1077"/>
      <c r="F30" s="1077"/>
      <c r="G30" s="1078" t="s">
        <v>691</v>
      </c>
      <c r="H30" s="1079">
        <f>SUM(H14:H27)+H11</f>
        <v>0</v>
      </c>
    </row>
    <row r="31" spans="1:8" x14ac:dyDescent="0.2">
      <c r="A31" s="261"/>
    </row>
    <row r="32" spans="1:8" x14ac:dyDescent="0.2">
      <c r="A32" s="261"/>
    </row>
    <row r="33" spans="1:1" x14ac:dyDescent="0.2">
      <c r="A33" s="261"/>
    </row>
    <row r="34" spans="1:1" x14ac:dyDescent="0.2">
      <c r="A34" s="261"/>
    </row>
    <row r="35" spans="1:1" x14ac:dyDescent="0.2">
      <c r="A35" s="261"/>
    </row>
  </sheetData>
  <sheetProtection algorithmName="SHA-512" hashValue="XUistUJckBMV7XoNuLiyjJG0cu6OjYNj4wIXWwfumX49e8J0xs1MMSseTOZwW5CtZL6xCm8V46eIFumt+7VGtw==" saltValue="bKuiKHbRAiD079H4L+Opmw==" spinCount="100000" sheet="1" objects="1" scenarios="1"/>
  <protectedRanges>
    <protectedRange sqref="D11:F12" name="Bereich1"/>
    <protectedRange sqref="D14:F27" name="Bereich2"/>
  </protectedRanges>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47"/>
  <dimension ref="A1:I38"/>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483</v>
      </c>
      <c r="B1" s="1557"/>
      <c r="C1" s="1557"/>
      <c r="D1" s="1557"/>
      <c r="E1" s="1557"/>
      <c r="F1" s="1557"/>
      <c r="G1" s="1557"/>
      <c r="H1" s="1558"/>
    </row>
    <row r="2" spans="1:9" s="6" customFormat="1" ht="12" thickBot="1" x14ac:dyDescent="0.25">
      <c r="A2" s="130" t="s">
        <v>661</v>
      </c>
      <c r="B2" s="550">
        <v>60</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((H28*24) /C5)</f>
        <v>#DIV/0!</v>
      </c>
      <c r="C5" s="1058">
        <f>C12</f>
        <v>2</v>
      </c>
      <c r="D5" s="1559" t="s">
        <v>179</v>
      </c>
      <c r="E5" s="1560"/>
    </row>
    <row r="6" spans="1:9" s="6" customFormat="1" ht="12" thickBot="1" x14ac:dyDescent="0.25">
      <c r="A6" s="130" t="s">
        <v>664</v>
      </c>
      <c r="B6" s="1057" t="e">
        <f>B2 / ((H30*24) /C6)</f>
        <v>#DIV/0!</v>
      </c>
      <c r="C6" s="1058">
        <f>C11</f>
        <v>2</v>
      </c>
      <c r="D6" s="1561" t="s">
        <v>180</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t="s">
        <v>108</v>
      </c>
      <c r="C11" s="1068">
        <f>VLOOKUP(B11,Steuerung!$A$2:$E$10,5,FALSE)</f>
        <v>2</v>
      </c>
      <c r="D11" s="1069"/>
      <c r="E11" s="1070"/>
      <c r="F11" s="1071"/>
      <c r="G11" s="1072">
        <f>(D11+E11/60+F11/60/60)/24</f>
        <v>0</v>
      </c>
      <c r="H11" s="1073">
        <f>C11*G11</f>
        <v>0</v>
      </c>
    </row>
    <row r="12" spans="1:9" ht="12" customHeight="1" x14ac:dyDescent="0.2">
      <c r="A12" s="1047" t="s">
        <v>674</v>
      </c>
      <c r="B12" s="1067" t="s">
        <v>108</v>
      </c>
      <c r="C12" s="1068">
        <f>VLOOKUP(B12,Steuerung!$A$2:$E$10,5,FALSE)</f>
        <v>2</v>
      </c>
      <c r="D12" s="1069"/>
      <c r="E12" s="1070"/>
      <c r="F12" s="1071"/>
      <c r="G12" s="1072">
        <f>(D12+E12/60+F12/60/60)/24</f>
        <v>0</v>
      </c>
      <c r="H12" s="1073">
        <f>C12*G12</f>
        <v>0</v>
      </c>
    </row>
    <row r="13" spans="1:9" ht="12.75" customHeight="1" x14ac:dyDescent="0.2">
      <c r="A13" s="1081" t="s">
        <v>675</v>
      </c>
      <c r="B13" s="6"/>
      <c r="C13" s="6"/>
      <c r="D13" s="6"/>
      <c r="E13" s="6"/>
      <c r="F13" s="6"/>
      <c r="G13" s="6"/>
      <c r="H13" s="6"/>
    </row>
    <row r="14" spans="1:9" ht="24" customHeight="1" x14ac:dyDescent="0.2">
      <c r="A14" s="1075" t="s">
        <v>676</v>
      </c>
      <c r="B14" s="1067" t="s">
        <v>108</v>
      </c>
      <c r="C14" s="1068">
        <f>VLOOKUP(B14,Steuerung!$A$2:$E$10,5,FALSE)</f>
        <v>2</v>
      </c>
      <c r="D14" s="1069"/>
      <c r="E14" s="1070"/>
      <c r="F14" s="1071"/>
      <c r="G14" s="1072">
        <f t="shared" ref="G14:G19" si="0">(D14+E14/60+F14/60/60)/24</f>
        <v>0</v>
      </c>
      <c r="H14" s="1073">
        <f t="shared" ref="H14:H19" si="1">C14*G14</f>
        <v>0</v>
      </c>
    </row>
    <row r="15" spans="1:9" x14ac:dyDescent="0.2">
      <c r="A15" s="1075" t="s">
        <v>677</v>
      </c>
      <c r="B15" s="1067" t="s">
        <v>108</v>
      </c>
      <c r="C15" s="1068">
        <f>VLOOKUP(B15,Steuerung!$A$2:$E$10,5,FALSE)</f>
        <v>2</v>
      </c>
      <c r="D15" s="1069"/>
      <c r="E15" s="1070"/>
      <c r="F15" s="1071"/>
      <c r="G15" s="1072">
        <f t="shared" si="0"/>
        <v>0</v>
      </c>
      <c r="H15" s="1073">
        <f t="shared" si="1"/>
        <v>0</v>
      </c>
    </row>
    <row r="16" spans="1:9" ht="22.5" x14ac:dyDescent="0.2">
      <c r="A16" s="1075" t="s">
        <v>678</v>
      </c>
      <c r="B16" s="1067" t="s">
        <v>108</v>
      </c>
      <c r="C16" s="1068">
        <f>VLOOKUP(B16,Steuerung!$A$2:$E$10,5,FALSE)</f>
        <v>2</v>
      </c>
      <c r="D16" s="1069"/>
      <c r="E16" s="1070"/>
      <c r="F16" s="1071"/>
      <c r="G16" s="1072">
        <f t="shared" si="0"/>
        <v>0</v>
      </c>
      <c r="H16" s="1073">
        <f t="shared" si="1"/>
        <v>0</v>
      </c>
    </row>
    <row r="17" spans="1:8" x14ac:dyDescent="0.2">
      <c r="A17" s="1075" t="s">
        <v>679</v>
      </c>
      <c r="B17" s="1067" t="s">
        <v>108</v>
      </c>
      <c r="C17" s="1068">
        <f>VLOOKUP(B17,Steuerung!$A$2:$E$10,5,FALSE)</f>
        <v>2</v>
      </c>
      <c r="D17" s="1069"/>
      <c r="E17" s="1070"/>
      <c r="F17" s="1071"/>
      <c r="G17" s="1072">
        <f t="shared" si="0"/>
        <v>0</v>
      </c>
      <c r="H17" s="1073">
        <f t="shared" si="1"/>
        <v>0</v>
      </c>
    </row>
    <row r="18" spans="1:8" ht="22.5" x14ac:dyDescent="0.2">
      <c r="A18" s="1075" t="s">
        <v>680</v>
      </c>
      <c r="B18" s="1067" t="s">
        <v>108</v>
      </c>
      <c r="C18" s="1068">
        <f>VLOOKUP(B18,Steuerung!$A$2:$E$10,5,FALSE)</f>
        <v>2</v>
      </c>
      <c r="D18" s="1069"/>
      <c r="E18" s="1070"/>
      <c r="F18" s="1071"/>
      <c r="G18" s="1072">
        <f t="shared" si="0"/>
        <v>0</v>
      </c>
      <c r="H18" s="1073">
        <f t="shared" si="1"/>
        <v>0</v>
      </c>
    </row>
    <row r="19" spans="1:8" x14ac:dyDescent="0.2">
      <c r="A19" s="1075" t="s">
        <v>681</v>
      </c>
      <c r="B19" s="1067" t="s">
        <v>108</v>
      </c>
      <c r="C19" s="1068">
        <f>VLOOKUP(B19,Steuerung!$A$2:$E$10,5,FALSE)</f>
        <v>2</v>
      </c>
      <c r="D19" s="1069"/>
      <c r="E19" s="1070"/>
      <c r="F19" s="1071"/>
      <c r="G19" s="1072">
        <f t="shared" si="0"/>
        <v>0</v>
      </c>
      <c r="H19" s="1073">
        <f t="shared" si="1"/>
        <v>0</v>
      </c>
    </row>
    <row r="20" spans="1:8" x14ac:dyDescent="0.2">
      <c r="A20" s="1075" t="s">
        <v>682</v>
      </c>
      <c r="B20" s="1067" t="s">
        <v>108</v>
      </c>
      <c r="C20" s="1068">
        <f>VLOOKUP(B20,Steuerung!$A$2:$E$10,5,FALSE)</f>
        <v>2</v>
      </c>
      <c r="D20" s="1069"/>
      <c r="E20" s="1070"/>
      <c r="F20" s="1071"/>
      <c r="G20" s="1072">
        <f t="shared" ref="G20:G25" si="2">(D20+E20/60+F20/60/60)/24</f>
        <v>0</v>
      </c>
      <c r="H20" s="1073">
        <f t="shared" ref="H20:H25" si="3">C20*G20</f>
        <v>0</v>
      </c>
    </row>
    <row r="21" spans="1:8" ht="22.5" x14ac:dyDescent="0.2">
      <c r="A21" s="1075" t="s">
        <v>683</v>
      </c>
      <c r="B21" s="1067" t="s">
        <v>107</v>
      </c>
      <c r="C21" s="1068">
        <f>VLOOKUP(B21,Steuerung!$A$2:$E$10,5,FALSE)</f>
        <v>1</v>
      </c>
      <c r="D21" s="1069"/>
      <c r="E21" s="1070"/>
      <c r="F21" s="1071"/>
      <c r="G21" s="1072">
        <f t="shared" si="2"/>
        <v>0</v>
      </c>
      <c r="H21" s="1073">
        <f t="shared" si="3"/>
        <v>0</v>
      </c>
    </row>
    <row r="22" spans="1:8" ht="22.5" x14ac:dyDescent="0.2">
      <c r="A22" s="1075" t="s">
        <v>684</v>
      </c>
      <c r="B22" s="1067" t="s">
        <v>108</v>
      </c>
      <c r="C22" s="1068">
        <f>VLOOKUP(B22,Steuerung!$A$2:$E$10,5,FALSE)</f>
        <v>2</v>
      </c>
      <c r="D22" s="1069"/>
      <c r="E22" s="1070"/>
      <c r="F22" s="1071"/>
      <c r="G22" s="1072">
        <f t="shared" si="2"/>
        <v>0</v>
      </c>
      <c r="H22" s="1073">
        <f t="shared" si="3"/>
        <v>0</v>
      </c>
    </row>
    <row r="23" spans="1:8" ht="22.5" x14ac:dyDescent="0.2">
      <c r="A23" s="1075" t="s">
        <v>685</v>
      </c>
      <c r="B23" s="1067" t="s">
        <v>107</v>
      </c>
      <c r="C23" s="1068">
        <f>VLOOKUP(B23,Steuerung!$A$2:$E$10,5,FALSE)</f>
        <v>1</v>
      </c>
      <c r="D23" s="1069"/>
      <c r="E23" s="1070"/>
      <c r="F23" s="1071"/>
      <c r="G23" s="1072">
        <f t="shared" si="2"/>
        <v>0</v>
      </c>
      <c r="H23" s="1073">
        <f t="shared" si="3"/>
        <v>0</v>
      </c>
    </row>
    <row r="24" spans="1:8" x14ac:dyDescent="0.2">
      <c r="A24" s="1075" t="s">
        <v>686</v>
      </c>
      <c r="B24" s="1067" t="s">
        <v>107</v>
      </c>
      <c r="C24" s="1068">
        <f>VLOOKUP(B24,Steuerung!$A$2:$E$10,5,FALSE)</f>
        <v>1</v>
      </c>
      <c r="D24" s="1069"/>
      <c r="E24" s="1070"/>
      <c r="F24" s="1071"/>
      <c r="G24" s="1072">
        <f t="shared" si="2"/>
        <v>0</v>
      </c>
      <c r="H24" s="1073">
        <f t="shared" si="3"/>
        <v>0</v>
      </c>
    </row>
    <row r="25" spans="1:8" x14ac:dyDescent="0.2">
      <c r="A25" s="1075" t="s">
        <v>687</v>
      </c>
      <c r="B25" s="1067" t="s">
        <v>107</v>
      </c>
      <c r="C25" s="1068">
        <f>VLOOKUP(B25,Steuerung!$A$2:$E$10,5,FALSE)</f>
        <v>1</v>
      </c>
      <c r="D25" s="1069"/>
      <c r="E25" s="1070"/>
      <c r="F25" s="1071"/>
      <c r="G25" s="1072">
        <f t="shared" si="2"/>
        <v>0</v>
      </c>
      <c r="H25" s="1073">
        <f t="shared" si="3"/>
        <v>0</v>
      </c>
    </row>
    <row r="26" spans="1:8" x14ac:dyDescent="0.2">
      <c r="A26" s="1075" t="s">
        <v>688</v>
      </c>
      <c r="B26" s="1067" t="s">
        <v>107</v>
      </c>
      <c r="C26" s="1068">
        <f>VLOOKUP(B26,Steuerung!$A$2:$E$10,5,FALSE)</f>
        <v>1</v>
      </c>
      <c r="D26" s="1069"/>
      <c r="E26" s="1070"/>
      <c r="F26" s="1071"/>
      <c r="G26" s="1072">
        <f t="shared" ref="G26" si="4">(D26+E26/60+F26/60/60)/24</f>
        <v>0</v>
      </c>
      <c r="H26" s="1073">
        <f t="shared" ref="H26" si="5">C26*G26</f>
        <v>0</v>
      </c>
    </row>
    <row r="27" spans="1:8" ht="12.75" customHeight="1" x14ac:dyDescent="0.2">
      <c r="A27" s="1075" t="s">
        <v>689</v>
      </c>
      <c r="B27" s="1067" t="s">
        <v>107</v>
      </c>
      <c r="C27" s="1068">
        <f>VLOOKUP(B27,Steuerung!$A$2:$E$10,5,FALSE)</f>
        <v>1</v>
      </c>
      <c r="D27" s="1069"/>
      <c r="E27" s="1070"/>
      <c r="F27" s="1071"/>
      <c r="G27" s="1072">
        <f>(D27+E27/60+F27/60/60)/24</f>
        <v>0</v>
      </c>
      <c r="H27" s="1073">
        <f>C27*G27</f>
        <v>0</v>
      </c>
    </row>
    <row r="28" spans="1:8" x14ac:dyDescent="0.2">
      <c r="A28" s="260"/>
      <c r="B28" s="6"/>
      <c r="C28" s="6"/>
      <c r="D28" s="1076"/>
      <c r="E28" s="1077"/>
      <c r="F28" s="1077"/>
      <c r="G28" s="1078" t="s">
        <v>690</v>
      </c>
      <c r="H28" s="1079">
        <f>SUM(H12:H27)</f>
        <v>0</v>
      </c>
    </row>
    <row r="29" spans="1:8" ht="5.25" customHeight="1" x14ac:dyDescent="0.2">
      <c r="A29" s="260"/>
      <c r="B29" s="6"/>
      <c r="C29" s="6"/>
      <c r="D29" s="6"/>
      <c r="E29" s="6"/>
      <c r="F29" s="6"/>
      <c r="G29" s="6"/>
      <c r="H29" s="6"/>
    </row>
    <row r="30" spans="1:8" x14ac:dyDescent="0.2">
      <c r="A30" s="260"/>
      <c r="B30" s="6"/>
      <c r="C30" s="6"/>
      <c r="D30" s="1076"/>
      <c r="E30" s="1077"/>
      <c r="F30" s="1077"/>
      <c r="G30" s="1078" t="s">
        <v>691</v>
      </c>
      <c r="H30" s="1079">
        <f>SUM(H14:H27)+H11</f>
        <v>0</v>
      </c>
    </row>
    <row r="31" spans="1:8" x14ac:dyDescent="0.2">
      <c r="A31" s="261"/>
    </row>
    <row r="32" spans="1:8" x14ac:dyDescent="0.2">
      <c r="A32" s="261"/>
    </row>
    <row r="33" spans="1:1" x14ac:dyDescent="0.2">
      <c r="A33" s="261"/>
    </row>
    <row r="34" spans="1:1" x14ac:dyDescent="0.2">
      <c r="A34" s="261"/>
    </row>
    <row r="35" spans="1:1" x14ac:dyDescent="0.2">
      <c r="A35" s="261"/>
    </row>
    <row r="36" spans="1:1" x14ac:dyDescent="0.2">
      <c r="A36" s="261"/>
    </row>
    <row r="37" spans="1:1" x14ac:dyDescent="0.2">
      <c r="A37" s="261"/>
    </row>
    <row r="38" spans="1:1" x14ac:dyDescent="0.2">
      <c r="A38" s="261"/>
    </row>
  </sheetData>
  <sheetProtection algorithmName="SHA-512" hashValue="sjrJaUOVxg7sZ9wHjDL7HW6hMwvO0vRFThsgrfV+VD6ApJ/o1+3TGX1wEsUAZhyOcQYFTGXB9EgrqmseFEG5Mg==" saltValue="3ajc/A7/u101m2oxjXucNw==" spinCount="100000" sheet="1" objects="1" scenarios="1"/>
  <protectedRanges>
    <protectedRange sqref="D14:F27" name="Bereich1"/>
    <protectedRange sqref="D11:F12" name="Bereich2"/>
  </protectedRanges>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48"/>
  <dimension ref="A1:I32"/>
  <sheetViews>
    <sheetView showGridLines="0" zoomScaleNormal="100" workbookViewId="0">
      <selection activeCell="D28" sqref="D28: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483</v>
      </c>
      <c r="B1" s="1557"/>
      <c r="C1" s="1557"/>
      <c r="D1" s="1557"/>
      <c r="E1" s="1557"/>
      <c r="F1" s="1557"/>
      <c r="G1" s="1557"/>
      <c r="H1" s="1558"/>
    </row>
    <row r="2" spans="1:9" s="6" customFormat="1" ht="12" thickBot="1" x14ac:dyDescent="0.25">
      <c r="A2" s="130" t="s">
        <v>661</v>
      </c>
      <c r="B2" s="550">
        <v>60</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((H28*24) /C5)</f>
        <v>#DIV/0!</v>
      </c>
      <c r="C5" s="1058">
        <f>C12</f>
        <v>1</v>
      </c>
      <c r="D5" s="1559" t="s">
        <v>177</v>
      </c>
      <c r="E5" s="1560"/>
    </row>
    <row r="6" spans="1:9" s="6" customFormat="1" ht="12" thickBot="1" x14ac:dyDescent="0.25">
      <c r="A6" s="130" t="s">
        <v>664</v>
      </c>
      <c r="B6" s="1057" t="e">
        <f>B2 / ((H30*24) /C6)</f>
        <v>#DIV/0!</v>
      </c>
      <c r="C6" s="1058">
        <f>C11</f>
        <v>1</v>
      </c>
      <c r="D6" s="1561" t="s">
        <v>178</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t="s">
        <v>107</v>
      </c>
      <c r="C11" s="1068">
        <f>VLOOKUP(B11,Steuerung!$A$2:$E$10,5,FALSE)</f>
        <v>1</v>
      </c>
      <c r="D11" s="1069"/>
      <c r="E11" s="1070"/>
      <c r="F11" s="1071"/>
      <c r="G11" s="1072">
        <f>(D11+E11/60+F11/60/60)/24</f>
        <v>0</v>
      </c>
      <c r="H11" s="1073">
        <f>C11*G11</f>
        <v>0</v>
      </c>
    </row>
    <row r="12" spans="1:9" ht="12" customHeight="1" x14ac:dyDescent="0.2">
      <c r="A12" s="1047" t="s">
        <v>674</v>
      </c>
      <c r="B12" s="1067" t="s">
        <v>107</v>
      </c>
      <c r="C12" s="1068">
        <f>VLOOKUP(B12,Steuerung!$A$2:$E$10,5,FALSE)</f>
        <v>1</v>
      </c>
      <c r="D12" s="1069"/>
      <c r="E12" s="1070"/>
      <c r="F12" s="1071"/>
      <c r="G12" s="1072">
        <f>(D12+E12/60+F12/60/60)/24</f>
        <v>0</v>
      </c>
      <c r="H12" s="1073">
        <f>C12*G12</f>
        <v>0</v>
      </c>
    </row>
    <row r="13" spans="1:9" ht="12.75" customHeight="1" x14ac:dyDescent="0.2">
      <c r="A13" s="1081" t="s">
        <v>675</v>
      </c>
      <c r="B13" s="6"/>
      <c r="C13" s="6"/>
      <c r="D13" s="6"/>
      <c r="E13" s="6"/>
      <c r="F13" s="6"/>
      <c r="G13" s="6"/>
      <c r="H13" s="6"/>
    </row>
    <row r="14" spans="1:9" ht="24" customHeight="1" x14ac:dyDescent="0.2">
      <c r="A14" s="1075" t="s">
        <v>676</v>
      </c>
      <c r="B14" s="1067" t="s">
        <v>107</v>
      </c>
      <c r="C14" s="1068">
        <f>VLOOKUP(B14,Steuerung!$A$2:$E$10,5,FALSE)</f>
        <v>1</v>
      </c>
      <c r="D14" s="1069"/>
      <c r="E14" s="1070"/>
      <c r="F14" s="1071"/>
      <c r="G14" s="1072">
        <f>(D14+E14/60+F14/60/60)/24</f>
        <v>0</v>
      </c>
      <c r="H14" s="1073">
        <f>C14*G14</f>
        <v>0</v>
      </c>
    </row>
    <row r="15" spans="1:9" x14ac:dyDescent="0.2">
      <c r="A15" s="1075" t="s">
        <v>677</v>
      </c>
      <c r="B15" s="1067" t="s">
        <v>107</v>
      </c>
      <c r="C15" s="1068">
        <f>VLOOKUP(B15,Steuerung!$A$2:$E$10,5,FALSE)</f>
        <v>1</v>
      </c>
      <c r="D15" s="1069"/>
      <c r="E15" s="1070"/>
      <c r="F15" s="1071"/>
      <c r="G15" s="1072">
        <f>(D15+E15/60+F15/60/60)/24</f>
        <v>0</v>
      </c>
      <c r="H15" s="1073">
        <f>C15*G15</f>
        <v>0</v>
      </c>
    </row>
    <row r="16" spans="1:9" ht="22.5" x14ac:dyDescent="0.2">
      <c r="A16" s="1075" t="s">
        <v>678</v>
      </c>
      <c r="B16" s="1067"/>
      <c r="C16" s="1068"/>
      <c r="D16" s="1069"/>
      <c r="E16" s="1070"/>
      <c r="F16" s="1071"/>
      <c r="G16" s="1072"/>
      <c r="H16" s="1073"/>
    </row>
    <row r="17" spans="1:8" x14ac:dyDescent="0.2">
      <c r="A17" s="1075" t="s">
        <v>679</v>
      </c>
      <c r="B17" s="1067" t="s">
        <v>107</v>
      </c>
      <c r="C17" s="1068">
        <f>VLOOKUP(B17,Steuerung!$A$2:$E$10,5,FALSE)</f>
        <v>1</v>
      </c>
      <c r="D17" s="1069"/>
      <c r="E17" s="1070"/>
      <c r="F17" s="1071"/>
      <c r="G17" s="1072">
        <f>(D17+E17/60+F17/60/60)/24</f>
        <v>0</v>
      </c>
      <c r="H17" s="1073">
        <f>C17*G17</f>
        <v>0</v>
      </c>
    </row>
    <row r="18" spans="1:8" ht="22.5" x14ac:dyDescent="0.2">
      <c r="A18" s="1075" t="s">
        <v>680</v>
      </c>
      <c r="B18" s="1067" t="s">
        <v>107</v>
      </c>
      <c r="C18" s="1068">
        <f>VLOOKUP(B18,Steuerung!$A$2:$E$10,5,FALSE)</f>
        <v>1</v>
      </c>
      <c r="D18" s="1069"/>
      <c r="E18" s="1070"/>
      <c r="F18" s="1071"/>
      <c r="G18" s="1072">
        <f>(D18+E18/60+F18/60/60)/24</f>
        <v>0</v>
      </c>
      <c r="H18" s="1073">
        <f>C18*G18</f>
        <v>0</v>
      </c>
    </row>
    <row r="19" spans="1:8" x14ac:dyDescent="0.2">
      <c r="A19" s="1075" t="s">
        <v>681</v>
      </c>
      <c r="B19" s="1067" t="s">
        <v>107</v>
      </c>
      <c r="C19" s="1068">
        <f>VLOOKUP(B19,Steuerung!$A$2:$E$10,5,FALSE)</f>
        <v>1</v>
      </c>
      <c r="D19" s="1069"/>
      <c r="E19" s="1070"/>
      <c r="F19" s="1071"/>
      <c r="G19" s="1072">
        <f>(D19+E19/60+F19/60/60)/24</f>
        <v>0</v>
      </c>
      <c r="H19" s="1073">
        <f>C19*G19</f>
        <v>0</v>
      </c>
    </row>
    <row r="20" spans="1:8" x14ac:dyDescent="0.2">
      <c r="A20" s="1075" t="s">
        <v>682</v>
      </c>
      <c r="B20" s="1067" t="s">
        <v>107</v>
      </c>
      <c r="C20" s="1068">
        <f>VLOOKUP(B20,Steuerung!$A$2:$E$10,5,FALSE)</f>
        <v>1</v>
      </c>
      <c r="D20" s="1069"/>
      <c r="E20" s="1070"/>
      <c r="F20" s="1071"/>
      <c r="G20" s="1072">
        <f t="shared" ref="G20:G25" si="0">(D20+E20/60+F20/60/60)/24</f>
        <v>0</v>
      </c>
      <c r="H20" s="1073">
        <f t="shared" ref="H20:H25" si="1">C20*G20</f>
        <v>0</v>
      </c>
    </row>
    <row r="21" spans="1:8" ht="22.5" x14ac:dyDescent="0.2">
      <c r="A21" s="1075" t="s">
        <v>683</v>
      </c>
      <c r="B21" s="1067" t="s">
        <v>107</v>
      </c>
      <c r="C21" s="1068">
        <f>VLOOKUP(B21,Steuerung!$A$2:$E$10,5,FALSE)</f>
        <v>1</v>
      </c>
      <c r="D21" s="1069"/>
      <c r="E21" s="1070"/>
      <c r="F21" s="1071"/>
      <c r="G21" s="1072">
        <f t="shared" si="0"/>
        <v>0</v>
      </c>
      <c r="H21" s="1073">
        <f t="shared" si="1"/>
        <v>0</v>
      </c>
    </row>
    <row r="22" spans="1:8" ht="22.5" x14ac:dyDescent="0.2">
      <c r="A22" s="1075" t="s">
        <v>684</v>
      </c>
      <c r="B22" s="1067" t="s">
        <v>107</v>
      </c>
      <c r="C22" s="1068">
        <f>VLOOKUP(B22,Steuerung!$A$2:$E$10,5,FALSE)</f>
        <v>1</v>
      </c>
      <c r="D22" s="1069"/>
      <c r="E22" s="1070"/>
      <c r="F22" s="1071"/>
      <c r="G22" s="1072">
        <f t="shared" si="0"/>
        <v>0</v>
      </c>
      <c r="H22" s="1073">
        <f t="shared" si="1"/>
        <v>0</v>
      </c>
    </row>
    <row r="23" spans="1:8" ht="22.5" x14ac:dyDescent="0.2">
      <c r="A23" s="1075" t="s">
        <v>685</v>
      </c>
      <c r="B23" s="1067" t="s">
        <v>107</v>
      </c>
      <c r="C23" s="1068">
        <f>VLOOKUP(B23,Steuerung!$A$2:$E$10,5,FALSE)</f>
        <v>1</v>
      </c>
      <c r="D23" s="1069"/>
      <c r="E23" s="1070"/>
      <c r="F23" s="1071"/>
      <c r="G23" s="1072">
        <f t="shared" si="0"/>
        <v>0</v>
      </c>
      <c r="H23" s="1073">
        <f t="shared" si="1"/>
        <v>0</v>
      </c>
    </row>
    <row r="24" spans="1:8" x14ac:dyDescent="0.2">
      <c r="A24" s="1075" t="s">
        <v>686</v>
      </c>
      <c r="B24" s="1067" t="s">
        <v>107</v>
      </c>
      <c r="C24" s="1068">
        <f>VLOOKUP(B24,Steuerung!$A$2:$E$10,5,FALSE)</f>
        <v>1</v>
      </c>
      <c r="D24" s="1069"/>
      <c r="E24" s="1070"/>
      <c r="F24" s="1071"/>
      <c r="G24" s="1072">
        <f t="shared" si="0"/>
        <v>0</v>
      </c>
      <c r="H24" s="1073">
        <f t="shared" si="1"/>
        <v>0</v>
      </c>
    </row>
    <row r="25" spans="1:8" x14ac:dyDescent="0.2">
      <c r="A25" s="1075" t="s">
        <v>687</v>
      </c>
      <c r="B25" s="1067" t="s">
        <v>107</v>
      </c>
      <c r="C25" s="1068">
        <f>VLOOKUP(B25,Steuerung!$A$2:$E$10,5,FALSE)</f>
        <v>1</v>
      </c>
      <c r="D25" s="1069"/>
      <c r="E25" s="1070"/>
      <c r="F25" s="1071"/>
      <c r="G25" s="1072">
        <f t="shared" si="0"/>
        <v>0</v>
      </c>
      <c r="H25" s="1073">
        <f t="shared" si="1"/>
        <v>0</v>
      </c>
    </row>
    <row r="26" spans="1:8" x14ac:dyDescent="0.2">
      <c r="A26" s="1075" t="s">
        <v>688</v>
      </c>
      <c r="B26" s="1067" t="s">
        <v>107</v>
      </c>
      <c r="C26" s="1068">
        <f>VLOOKUP(B26,Steuerung!$A$2:$E$10,5,FALSE)</f>
        <v>1</v>
      </c>
      <c r="D26" s="1069"/>
      <c r="E26" s="1070"/>
      <c r="F26" s="1071"/>
      <c r="G26" s="1072">
        <f t="shared" ref="G26" si="2">(D26+E26/60+F26/60/60)/24</f>
        <v>0</v>
      </c>
      <c r="H26" s="1073">
        <f t="shared" ref="H26" si="3">C26*G26</f>
        <v>0</v>
      </c>
    </row>
    <row r="27" spans="1:8" ht="12.75" customHeight="1" x14ac:dyDescent="0.2">
      <c r="A27" s="1075" t="s">
        <v>689</v>
      </c>
      <c r="B27" s="1067" t="s">
        <v>107</v>
      </c>
      <c r="C27" s="1068">
        <f>VLOOKUP(B27,Steuerung!$A$2:$E$10,5,FALSE)</f>
        <v>1</v>
      </c>
      <c r="D27" s="1069"/>
      <c r="E27" s="1070"/>
      <c r="F27" s="1071"/>
      <c r="G27" s="1072">
        <f>(D27+E27/60+F27/60/60)/24</f>
        <v>0</v>
      </c>
      <c r="H27" s="1073">
        <f>C27*G27</f>
        <v>0</v>
      </c>
    </row>
    <row r="28" spans="1:8" x14ac:dyDescent="0.2">
      <c r="A28" s="260"/>
      <c r="B28" s="6"/>
      <c r="C28" s="6"/>
      <c r="D28" s="1069"/>
      <c r="E28" s="1070"/>
      <c r="F28" s="1071"/>
      <c r="G28" s="1078" t="s">
        <v>690</v>
      </c>
      <c r="H28" s="1079">
        <f>SUM(H12:H27)</f>
        <v>0</v>
      </c>
    </row>
    <row r="29" spans="1:8" ht="5.25" customHeight="1" x14ac:dyDescent="0.2">
      <c r="A29" s="260"/>
      <c r="B29" s="6"/>
      <c r="C29" s="6"/>
      <c r="D29" s="6"/>
      <c r="E29" s="6"/>
      <c r="F29" s="6"/>
      <c r="G29" s="6"/>
      <c r="H29" s="6"/>
    </row>
    <row r="30" spans="1:8" x14ac:dyDescent="0.2">
      <c r="A30" s="260"/>
      <c r="B30" s="6"/>
      <c r="C30" s="6"/>
      <c r="D30" s="1076"/>
      <c r="E30" s="1077"/>
      <c r="F30" s="1077"/>
      <c r="G30" s="1078" t="s">
        <v>691</v>
      </c>
      <c r="H30" s="1079">
        <f>SUM(H14:H27)+H11</f>
        <v>0</v>
      </c>
    </row>
    <row r="31" spans="1:8" x14ac:dyDescent="0.2">
      <c r="A31" s="261"/>
    </row>
    <row r="32" spans="1:8" x14ac:dyDescent="0.2">
      <c r="A32" s="261"/>
    </row>
  </sheetData>
  <sheetProtection algorithmName="SHA-512" hashValue="0bGFwPVIWUr+wPZVVwTzbadwtuvXf4DznTcLhGI7RJHCl/GNqEB1tFK0n37dSCrXIkzlg2db0twsU+sIS7BedQ==" saltValue="fUhmApvqrSX5L0ozmeXhyA==" spinCount="100000" sheet="1" objects="1" scenarios="1"/>
  <protectedRanges>
    <protectedRange sqref="D11:F12" name="Bereich1"/>
    <protectedRange sqref="D14:F28" name="Bereich2"/>
  </protectedRanges>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49"/>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124</v>
      </c>
      <c r="B1" s="1557"/>
      <c r="C1" s="1557"/>
      <c r="D1" s="1557"/>
      <c r="E1" s="1557"/>
      <c r="F1" s="1557"/>
      <c r="G1" s="1557"/>
      <c r="H1" s="1558"/>
    </row>
    <row r="2" spans="1:9" s="6" customFormat="1" ht="12" thickBot="1" x14ac:dyDescent="0.25">
      <c r="A2" s="130" t="s">
        <v>661</v>
      </c>
      <c r="B2" s="550">
        <v>30</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((H27*24) /C5)</f>
        <v>#DIV/0!</v>
      </c>
      <c r="C5" s="1058">
        <f>C12</f>
        <v>365</v>
      </c>
      <c r="D5" s="1559" t="s">
        <v>174</v>
      </c>
      <c r="E5" s="1560"/>
    </row>
    <row r="6" spans="1:9" s="6" customFormat="1" ht="12" thickBot="1" x14ac:dyDescent="0.25">
      <c r="A6" s="130" t="s">
        <v>664</v>
      </c>
      <c r="B6" s="1057" t="e">
        <f>B2 / ((H29*24) /C6)</f>
        <v>#DIV/0!</v>
      </c>
      <c r="C6" s="1058">
        <f>C11</f>
        <v>365</v>
      </c>
      <c r="D6" s="1561" t="s">
        <v>693</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v>7</v>
      </c>
      <c r="C11" s="1068">
        <f>VLOOKUP(B11,Steuerung!$A$2:$E$13,5,FALSE)</f>
        <v>365</v>
      </c>
      <c r="D11" s="1082"/>
      <c r="E11" s="1083"/>
      <c r="F11" s="1084"/>
      <c r="G11" s="1072">
        <f>(D11+E11/60+F11/60/60)/24</f>
        <v>0</v>
      </c>
      <c r="H11" s="1073">
        <f>C11*G11</f>
        <v>0</v>
      </c>
    </row>
    <row r="12" spans="1:9" ht="12" customHeight="1" x14ac:dyDescent="0.2">
      <c r="A12" s="1047" t="s">
        <v>674</v>
      </c>
      <c r="B12" s="1067">
        <v>7</v>
      </c>
      <c r="C12" s="1068">
        <f>VLOOKUP(B12,Steuerung!$A$2:$E$13,5,FALSE)</f>
        <v>365</v>
      </c>
      <c r="D12" s="1082"/>
      <c r="E12" s="1083"/>
      <c r="F12" s="1084"/>
      <c r="G12" s="1072">
        <f>(D12+E12/60+F12/60/60)/24</f>
        <v>0</v>
      </c>
      <c r="H12" s="1073">
        <f>C12*G12</f>
        <v>0</v>
      </c>
    </row>
    <row r="13" spans="1:9" ht="12.75" customHeight="1" x14ac:dyDescent="0.2">
      <c r="A13" s="1081" t="s">
        <v>675</v>
      </c>
      <c r="B13" s="6"/>
      <c r="C13" s="6"/>
      <c r="D13" s="6"/>
      <c r="E13" s="6"/>
      <c r="F13" s="6"/>
      <c r="G13" s="6"/>
      <c r="H13" s="6"/>
    </row>
    <row r="14" spans="1:9" x14ac:dyDescent="0.2">
      <c r="A14" s="1075" t="s">
        <v>677</v>
      </c>
      <c r="B14" s="1067">
        <v>1</v>
      </c>
      <c r="C14" s="1068">
        <f>VLOOKUP(B14,Steuerung!$A$2:$E$10,5,FALSE)</f>
        <v>52.166666666666657</v>
      </c>
      <c r="D14" s="1082"/>
      <c r="E14" s="1083"/>
      <c r="F14" s="1084"/>
      <c r="G14" s="1072">
        <f t="shared" ref="G14:G26" si="0">(D14+E14/60+F14/60/60)/24</f>
        <v>0</v>
      </c>
      <c r="H14" s="1073">
        <f t="shared" ref="H14:H26" si="1">C14*G14</f>
        <v>0</v>
      </c>
    </row>
    <row r="15" spans="1:9" ht="22.5" x14ac:dyDescent="0.2">
      <c r="A15" s="1075" t="s">
        <v>678</v>
      </c>
      <c r="B15" s="1067">
        <v>1</v>
      </c>
      <c r="C15" s="1068">
        <f>VLOOKUP(B15,Steuerung!$A$2:$E$11,5,FALSE)</f>
        <v>52.166666666666657</v>
      </c>
      <c r="D15" s="1082"/>
      <c r="E15" s="1083"/>
      <c r="F15" s="1084"/>
      <c r="G15" s="1072">
        <f t="shared" si="0"/>
        <v>0</v>
      </c>
      <c r="H15" s="1073">
        <f t="shared" si="1"/>
        <v>0</v>
      </c>
    </row>
    <row r="16" spans="1:9" x14ac:dyDescent="0.2">
      <c r="A16" s="1075" t="s">
        <v>679</v>
      </c>
      <c r="B16" s="1067">
        <v>7</v>
      </c>
      <c r="C16" s="1068">
        <f>VLOOKUP(B16,Steuerung!$A$2:$E$13,5,FALSE)</f>
        <v>365</v>
      </c>
      <c r="D16" s="1082"/>
      <c r="E16" s="1083"/>
      <c r="F16" s="1084"/>
      <c r="G16" s="1072">
        <f t="shared" si="0"/>
        <v>0</v>
      </c>
      <c r="H16" s="1073">
        <f t="shared" si="1"/>
        <v>0</v>
      </c>
    </row>
    <row r="17" spans="1:8" ht="22.5" x14ac:dyDescent="0.2">
      <c r="A17" s="1075" t="s">
        <v>680</v>
      </c>
      <c r="B17" s="1067" t="s">
        <v>110</v>
      </c>
      <c r="C17" s="1068">
        <f>VLOOKUP(B17,Steuerung!$A$2:$E$10,5,FALSE)</f>
        <v>12</v>
      </c>
      <c r="D17" s="1082"/>
      <c r="E17" s="1083"/>
      <c r="F17" s="1084"/>
      <c r="G17" s="1072">
        <f t="shared" si="0"/>
        <v>0</v>
      </c>
      <c r="H17" s="1073">
        <f t="shared" si="1"/>
        <v>0</v>
      </c>
    </row>
    <row r="18" spans="1:8" x14ac:dyDescent="0.2">
      <c r="A18" s="1075" t="s">
        <v>681</v>
      </c>
      <c r="B18" s="1067" t="s">
        <v>110</v>
      </c>
      <c r="C18" s="1068">
        <f>VLOOKUP(B18,Steuerung!$A$2:$E$10,5,FALSE)</f>
        <v>12</v>
      </c>
      <c r="D18" s="1082"/>
      <c r="E18" s="1083"/>
      <c r="F18" s="1084"/>
      <c r="G18" s="1072">
        <f t="shared" ref="G18" si="2">(D18+E18/60+F18/60/60)/24</f>
        <v>0</v>
      </c>
      <c r="H18" s="1073">
        <f t="shared" ref="H18" si="3">C18*G18</f>
        <v>0</v>
      </c>
    </row>
    <row r="19" spans="1:8" x14ac:dyDescent="0.2">
      <c r="A19" s="1075" t="s">
        <v>682</v>
      </c>
      <c r="B19" s="1067" t="s">
        <v>110</v>
      </c>
      <c r="C19" s="1068">
        <f>VLOOKUP(B19,Steuerung!$A$2:$E$10,5,FALSE)</f>
        <v>12</v>
      </c>
      <c r="D19" s="1082"/>
      <c r="E19" s="1083"/>
      <c r="F19" s="1084"/>
      <c r="G19" s="1072">
        <f t="shared" si="0"/>
        <v>0</v>
      </c>
      <c r="H19" s="1073">
        <f t="shared" si="1"/>
        <v>0</v>
      </c>
    </row>
    <row r="20" spans="1:8" x14ac:dyDescent="0.2">
      <c r="A20" s="1047" t="s">
        <v>694</v>
      </c>
      <c r="B20" s="1067" t="s">
        <v>110</v>
      </c>
      <c r="C20" s="1068">
        <f>VLOOKUP(B20,Steuerung!$A$2:$E$10,5,FALSE)</f>
        <v>12</v>
      </c>
      <c r="D20" s="1082"/>
      <c r="E20" s="1083"/>
      <c r="F20" s="1084"/>
      <c r="G20" s="1072">
        <f t="shared" si="0"/>
        <v>0</v>
      </c>
      <c r="H20" s="1073">
        <f t="shared" si="1"/>
        <v>0</v>
      </c>
    </row>
    <row r="21" spans="1:8" x14ac:dyDescent="0.2">
      <c r="A21" s="1047" t="s">
        <v>695</v>
      </c>
      <c r="B21" s="1067">
        <v>1</v>
      </c>
      <c r="C21" s="1068">
        <f>VLOOKUP(B21,Steuerung!$A$2:$E$10,5,FALSE)</f>
        <v>52.166666666666657</v>
      </c>
      <c r="D21" s="1082"/>
      <c r="E21" s="1083"/>
      <c r="F21" s="1084"/>
      <c r="G21" s="1072">
        <f t="shared" si="0"/>
        <v>0</v>
      </c>
      <c r="H21" s="1073">
        <f t="shared" si="1"/>
        <v>0</v>
      </c>
    </row>
    <row r="22" spans="1:8" ht="22.5" x14ac:dyDescent="0.2">
      <c r="A22" s="1047" t="s">
        <v>684</v>
      </c>
      <c r="B22" s="1067">
        <v>1</v>
      </c>
      <c r="C22" s="1068">
        <f>VLOOKUP(B22,Steuerung!$A$2:$E$10,5,FALSE)</f>
        <v>52.166666666666657</v>
      </c>
      <c r="D22" s="1082"/>
      <c r="E22" s="1083"/>
      <c r="F22" s="1084"/>
      <c r="G22" s="1072">
        <f t="shared" si="0"/>
        <v>0</v>
      </c>
      <c r="H22" s="1073">
        <f t="shared" si="1"/>
        <v>0</v>
      </c>
    </row>
    <row r="23" spans="1:8" ht="22.5" x14ac:dyDescent="0.2">
      <c r="A23" s="1047" t="s">
        <v>685</v>
      </c>
      <c r="B23" s="1067" t="s">
        <v>109</v>
      </c>
      <c r="C23" s="1068">
        <f>VLOOKUP(B23,Steuerung!$A$2:$E$10,5,FALSE)</f>
        <v>4</v>
      </c>
      <c r="D23" s="1082"/>
      <c r="E23" s="1083"/>
      <c r="F23" s="1084"/>
      <c r="G23" s="1072">
        <f t="shared" si="0"/>
        <v>0</v>
      </c>
      <c r="H23" s="1073">
        <f t="shared" si="1"/>
        <v>0</v>
      </c>
    </row>
    <row r="24" spans="1:8" x14ac:dyDescent="0.2">
      <c r="A24" s="1047" t="s">
        <v>686</v>
      </c>
      <c r="B24" s="1067" t="s">
        <v>110</v>
      </c>
      <c r="C24" s="1068">
        <f>VLOOKUP(B24,Steuerung!$A$2:$E$10,5,FALSE)</f>
        <v>12</v>
      </c>
      <c r="D24" s="1082"/>
      <c r="E24" s="1083"/>
      <c r="F24" s="1084"/>
      <c r="G24" s="1072">
        <f t="shared" si="0"/>
        <v>0</v>
      </c>
      <c r="H24" s="1073">
        <f t="shared" si="1"/>
        <v>0</v>
      </c>
    </row>
    <row r="25" spans="1:8" x14ac:dyDescent="0.2">
      <c r="A25" s="1047" t="s">
        <v>687</v>
      </c>
      <c r="B25" s="1067">
        <v>1</v>
      </c>
      <c r="C25" s="1068">
        <f>VLOOKUP(B25,Steuerung!$A$2:$E$10,5,FALSE)</f>
        <v>52.166666666666657</v>
      </c>
      <c r="D25" s="1082"/>
      <c r="E25" s="1083"/>
      <c r="F25" s="1084"/>
      <c r="G25" s="1072">
        <f t="shared" si="0"/>
        <v>0</v>
      </c>
      <c r="H25" s="1073">
        <f t="shared" si="1"/>
        <v>0</v>
      </c>
    </row>
    <row r="26" spans="1:8" ht="12.75" customHeight="1" x14ac:dyDescent="0.2">
      <c r="A26" s="1047" t="s">
        <v>689</v>
      </c>
      <c r="B26" s="1067" t="s">
        <v>108</v>
      </c>
      <c r="C26" s="1068">
        <f>VLOOKUP(B26,Steuerung!$A$2:$E$10,5,FALSE)</f>
        <v>2</v>
      </c>
      <c r="D26" s="1082"/>
      <c r="E26" s="1083"/>
      <c r="F26" s="1084"/>
      <c r="G26" s="1072">
        <f t="shared" si="0"/>
        <v>0</v>
      </c>
      <c r="H26" s="1073">
        <f t="shared" si="1"/>
        <v>0</v>
      </c>
    </row>
    <row r="27" spans="1:8" x14ac:dyDescent="0.2">
      <c r="A27" s="14"/>
      <c r="B27" s="6"/>
      <c r="C27" s="6"/>
      <c r="D27" s="1076"/>
      <c r="E27" s="1077"/>
      <c r="F27" s="1077"/>
      <c r="G27" s="1078" t="s">
        <v>690</v>
      </c>
      <c r="H27" s="1079">
        <f>SUM(H12:H26)</f>
        <v>0</v>
      </c>
    </row>
    <row r="28" spans="1:8" ht="5.25" customHeight="1" x14ac:dyDescent="0.2">
      <c r="A28" s="14"/>
      <c r="B28" s="6"/>
      <c r="C28" s="6"/>
      <c r="D28" s="6"/>
      <c r="E28" s="6"/>
      <c r="F28" s="6"/>
      <c r="G28" s="6"/>
      <c r="H28" s="6"/>
    </row>
    <row r="29" spans="1:8" x14ac:dyDescent="0.2">
      <c r="A29" s="14"/>
      <c r="B29" s="6"/>
      <c r="C29" s="6"/>
      <c r="D29" s="1076"/>
      <c r="E29" s="1077"/>
      <c r="F29" s="1077"/>
      <c r="G29" s="1078" t="s">
        <v>691</v>
      </c>
      <c r="H29" s="1079">
        <f>SUM(H14:H26)+H11</f>
        <v>0</v>
      </c>
    </row>
  </sheetData>
  <sheetProtection algorithmName="SHA-512" hashValue="8fmEyYL3atZD8A4larU2G+/lA/uDQafc60c0Zw2Nx0j5GM2EGUR+10rEE9tB2tuWOkVJRYGTRBQynweuG8op4Q==" saltValue="qM2w9YZxx/LdzKi7Cu6j0A==" spinCount="100000" sheet="1" objects="1" scenarios="1"/>
  <protectedRanges>
    <protectedRange sqref="D11:F12" name="Bereich1"/>
    <protectedRange sqref="D14:F26" name="Bereich2"/>
  </protectedRanges>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elle50"/>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124</v>
      </c>
      <c r="B1" s="1557"/>
      <c r="C1" s="1557"/>
      <c r="D1" s="1557"/>
      <c r="E1" s="1557"/>
      <c r="F1" s="1557"/>
      <c r="G1" s="1557"/>
      <c r="H1" s="1558"/>
    </row>
    <row r="2" spans="1:9" s="6" customFormat="1" ht="12" thickBot="1" x14ac:dyDescent="0.25">
      <c r="A2" s="130" t="s">
        <v>661</v>
      </c>
      <c r="B2" s="550">
        <v>30</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((H27*24) /C5)</f>
        <v>#DIV/0!</v>
      </c>
      <c r="C5" s="1058">
        <f>C12</f>
        <v>302.5</v>
      </c>
      <c r="D5" s="1559" t="s">
        <v>172</v>
      </c>
      <c r="E5" s="1560"/>
    </row>
    <row r="6" spans="1:9" s="6" customFormat="1" ht="12" thickBot="1" x14ac:dyDescent="0.25">
      <c r="A6" s="130" t="s">
        <v>664</v>
      </c>
      <c r="B6" s="1057" t="e">
        <f>B2 / ((H29*24) /C6)</f>
        <v>#DIV/0!</v>
      </c>
      <c r="C6" s="1058">
        <f>C11</f>
        <v>302.5</v>
      </c>
      <c r="D6" s="1561" t="s">
        <v>173</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v>6</v>
      </c>
      <c r="C11" s="1068">
        <f>VLOOKUP(B11,Steuerung!$A$2:$E$13,5,FALSE)</f>
        <v>302.5</v>
      </c>
      <c r="D11" s="1082"/>
      <c r="E11" s="1083"/>
      <c r="F11" s="1084"/>
      <c r="G11" s="1072">
        <f>(D11+E11/60+F11/60/60)/24</f>
        <v>0</v>
      </c>
      <c r="H11" s="1073">
        <f>C11*G11</f>
        <v>0</v>
      </c>
    </row>
    <row r="12" spans="1:9" ht="12" customHeight="1" x14ac:dyDescent="0.2">
      <c r="A12" s="1047" t="s">
        <v>674</v>
      </c>
      <c r="B12" s="1067">
        <v>6</v>
      </c>
      <c r="C12" s="1068">
        <f>VLOOKUP(B12,Steuerung!$A$2:$E$13,5,FALSE)</f>
        <v>302.5</v>
      </c>
      <c r="D12" s="1082"/>
      <c r="E12" s="1083"/>
      <c r="F12" s="1084"/>
      <c r="G12" s="1072">
        <f>(D12+E12/60+F12/60/60)/24</f>
        <v>0</v>
      </c>
      <c r="H12" s="1073">
        <f>C12*G12</f>
        <v>0</v>
      </c>
    </row>
    <row r="13" spans="1:9" ht="12.75" customHeight="1" x14ac:dyDescent="0.2">
      <c r="A13" s="1081" t="s">
        <v>675</v>
      </c>
      <c r="B13" s="6"/>
      <c r="C13" s="6"/>
      <c r="D13" s="6"/>
      <c r="E13" s="6"/>
      <c r="F13" s="6"/>
      <c r="G13" s="6"/>
      <c r="H13" s="6"/>
    </row>
    <row r="14" spans="1:9" x14ac:dyDescent="0.2">
      <c r="A14" s="1047" t="s">
        <v>677</v>
      </c>
      <c r="B14" s="1067">
        <v>1</v>
      </c>
      <c r="C14" s="1068">
        <f>VLOOKUP(B14,Steuerung!$A$2:$E$10,5,FALSE)</f>
        <v>52.166666666666657</v>
      </c>
      <c r="D14" s="1082"/>
      <c r="E14" s="1083"/>
      <c r="F14" s="1084"/>
      <c r="G14" s="1072">
        <f t="shared" ref="G14:G26" si="0">(D14+E14/60+F14/60/60)/24</f>
        <v>0</v>
      </c>
      <c r="H14" s="1073">
        <f t="shared" ref="H14:H26" si="1">C14*G14</f>
        <v>0</v>
      </c>
    </row>
    <row r="15" spans="1:9" ht="22.5" x14ac:dyDescent="0.2">
      <c r="A15" s="1075" t="s">
        <v>678</v>
      </c>
      <c r="B15" s="1067">
        <v>1</v>
      </c>
      <c r="C15" s="1068">
        <f>VLOOKUP(B15,Steuerung!$A$2:$E$10,5,FALSE)</f>
        <v>52.166666666666657</v>
      </c>
      <c r="D15" s="1082"/>
      <c r="E15" s="1083"/>
      <c r="F15" s="1084"/>
      <c r="G15" s="1072">
        <f t="shared" si="0"/>
        <v>0</v>
      </c>
      <c r="H15" s="1073">
        <f t="shared" si="1"/>
        <v>0</v>
      </c>
    </row>
    <row r="16" spans="1:9" x14ac:dyDescent="0.2">
      <c r="A16" s="1075" t="s">
        <v>679</v>
      </c>
      <c r="B16" s="1067">
        <v>6</v>
      </c>
      <c r="C16" s="1068">
        <f>VLOOKUP(B16,Steuerung!$A$2:$E$12,5,FALSE)</f>
        <v>302.5</v>
      </c>
      <c r="D16" s="1082"/>
      <c r="E16" s="1083"/>
      <c r="F16" s="1084"/>
      <c r="G16" s="1072">
        <f t="shared" si="0"/>
        <v>0</v>
      </c>
      <c r="H16" s="1073">
        <f t="shared" si="1"/>
        <v>0</v>
      </c>
    </row>
    <row r="17" spans="1:8" ht="22.5" x14ac:dyDescent="0.2">
      <c r="A17" s="1075" t="s">
        <v>680</v>
      </c>
      <c r="B17" s="1067" t="s">
        <v>110</v>
      </c>
      <c r="C17" s="1068">
        <f>VLOOKUP(B17,Steuerung!$A$2:$E$10,5,FALSE)</f>
        <v>12</v>
      </c>
      <c r="D17" s="1082"/>
      <c r="E17" s="1083"/>
      <c r="F17" s="1084"/>
      <c r="G17" s="1072">
        <f t="shared" si="0"/>
        <v>0</v>
      </c>
      <c r="H17" s="1073">
        <f t="shared" si="1"/>
        <v>0</v>
      </c>
    </row>
    <row r="18" spans="1:8" x14ac:dyDescent="0.2">
      <c r="A18" s="1075" t="s">
        <v>681</v>
      </c>
      <c r="B18" s="1067" t="s">
        <v>110</v>
      </c>
      <c r="C18" s="1068">
        <f>VLOOKUP(B18,Steuerung!$A$2:$E$10,5,FALSE)</f>
        <v>12</v>
      </c>
      <c r="D18" s="1082"/>
      <c r="E18" s="1083"/>
      <c r="F18" s="1084"/>
      <c r="G18" s="1072">
        <f t="shared" ref="G18" si="2">(D18+E18/60+F18/60/60)/24</f>
        <v>0</v>
      </c>
      <c r="H18" s="1073">
        <f t="shared" ref="H18" si="3">C18*G18</f>
        <v>0</v>
      </c>
    </row>
    <row r="19" spans="1:8" x14ac:dyDescent="0.2">
      <c r="A19" s="1075" t="s">
        <v>682</v>
      </c>
      <c r="B19" s="1067" t="s">
        <v>110</v>
      </c>
      <c r="C19" s="1068">
        <f>VLOOKUP(B19,Steuerung!$A$2:$E$10,5,FALSE)</f>
        <v>12</v>
      </c>
      <c r="D19" s="1082"/>
      <c r="E19" s="1083"/>
      <c r="F19" s="1084"/>
      <c r="G19" s="1072">
        <f t="shared" si="0"/>
        <v>0</v>
      </c>
      <c r="H19" s="1073">
        <f t="shared" si="1"/>
        <v>0</v>
      </c>
    </row>
    <row r="20" spans="1:8" x14ac:dyDescent="0.2">
      <c r="A20" s="1075" t="s">
        <v>694</v>
      </c>
      <c r="B20" s="1067" t="s">
        <v>110</v>
      </c>
      <c r="C20" s="1068">
        <f>VLOOKUP(B20,Steuerung!$A$2:$E$10,5,FALSE)</f>
        <v>12</v>
      </c>
      <c r="D20" s="1082"/>
      <c r="E20" s="1083"/>
      <c r="F20" s="1084"/>
      <c r="G20" s="1072">
        <f t="shared" si="0"/>
        <v>0</v>
      </c>
      <c r="H20" s="1073">
        <f t="shared" si="1"/>
        <v>0</v>
      </c>
    </row>
    <row r="21" spans="1:8" x14ac:dyDescent="0.2">
      <c r="A21" s="1075" t="s">
        <v>695</v>
      </c>
      <c r="B21" s="1067">
        <v>1</v>
      </c>
      <c r="C21" s="1068">
        <f>VLOOKUP(B21,Steuerung!$A$2:$E$10,5,FALSE)</f>
        <v>52.166666666666657</v>
      </c>
      <c r="D21" s="1082"/>
      <c r="E21" s="1083"/>
      <c r="F21" s="1084"/>
      <c r="G21" s="1072">
        <f t="shared" si="0"/>
        <v>0</v>
      </c>
      <c r="H21" s="1073">
        <f t="shared" si="1"/>
        <v>0</v>
      </c>
    </row>
    <row r="22" spans="1:8" ht="22.5" x14ac:dyDescent="0.2">
      <c r="A22" s="1075" t="s">
        <v>684</v>
      </c>
      <c r="B22" s="1067">
        <v>1</v>
      </c>
      <c r="C22" s="1068">
        <f>VLOOKUP(B22,Steuerung!$A$2:$E$10,5,FALSE)</f>
        <v>52.166666666666657</v>
      </c>
      <c r="D22" s="1082"/>
      <c r="E22" s="1083"/>
      <c r="F22" s="1084"/>
      <c r="G22" s="1072">
        <f t="shared" si="0"/>
        <v>0</v>
      </c>
      <c r="H22" s="1073">
        <f t="shared" si="1"/>
        <v>0</v>
      </c>
    </row>
    <row r="23" spans="1:8" ht="22.5" x14ac:dyDescent="0.2">
      <c r="A23" s="1075" t="s">
        <v>685</v>
      </c>
      <c r="B23" s="1067" t="s">
        <v>109</v>
      </c>
      <c r="C23" s="1068">
        <f>VLOOKUP(B23,Steuerung!$A$2:$E$10,5,FALSE)</f>
        <v>4</v>
      </c>
      <c r="D23" s="1082"/>
      <c r="E23" s="1083"/>
      <c r="F23" s="1084"/>
      <c r="G23" s="1072">
        <f t="shared" si="0"/>
        <v>0</v>
      </c>
      <c r="H23" s="1073">
        <f t="shared" si="1"/>
        <v>0</v>
      </c>
    </row>
    <row r="24" spans="1:8" x14ac:dyDescent="0.2">
      <c r="A24" s="1075" t="s">
        <v>686</v>
      </c>
      <c r="B24" s="1067" t="s">
        <v>110</v>
      </c>
      <c r="C24" s="1068">
        <f>VLOOKUP(B24,Steuerung!$A$2:$E$10,5,FALSE)</f>
        <v>12</v>
      </c>
      <c r="D24" s="1082"/>
      <c r="E24" s="1083"/>
      <c r="F24" s="1084"/>
      <c r="G24" s="1072">
        <f t="shared" si="0"/>
        <v>0</v>
      </c>
      <c r="H24" s="1073">
        <f t="shared" si="1"/>
        <v>0</v>
      </c>
    </row>
    <row r="25" spans="1:8" x14ac:dyDescent="0.2">
      <c r="A25" s="1075" t="s">
        <v>687</v>
      </c>
      <c r="B25" s="1067">
        <v>1</v>
      </c>
      <c r="C25" s="1068">
        <f>VLOOKUP(B25,Steuerung!$A$2:$E$10,5,FALSE)</f>
        <v>52.166666666666657</v>
      </c>
      <c r="D25" s="1082"/>
      <c r="E25" s="1083"/>
      <c r="F25" s="1084"/>
      <c r="G25" s="1072">
        <f t="shared" si="0"/>
        <v>0</v>
      </c>
      <c r="H25" s="1073">
        <f t="shared" si="1"/>
        <v>0</v>
      </c>
    </row>
    <row r="26" spans="1:8" ht="12.75" customHeight="1" x14ac:dyDescent="0.2">
      <c r="A26" s="1047" t="s">
        <v>689</v>
      </c>
      <c r="B26" s="1067" t="s">
        <v>108</v>
      </c>
      <c r="C26" s="1068">
        <f>VLOOKUP(B26,Steuerung!$A$2:$E$10,5,FALSE)</f>
        <v>2</v>
      </c>
      <c r="D26" s="1082"/>
      <c r="E26" s="1083"/>
      <c r="F26" s="1084"/>
      <c r="G26" s="1072">
        <f t="shared" si="0"/>
        <v>0</v>
      </c>
      <c r="H26" s="1073">
        <f t="shared" si="1"/>
        <v>0</v>
      </c>
    </row>
    <row r="27" spans="1:8" x14ac:dyDescent="0.2">
      <c r="A27" s="14"/>
      <c r="B27" s="6"/>
      <c r="C27" s="6"/>
      <c r="D27" s="1076"/>
      <c r="E27" s="1077"/>
      <c r="F27" s="1077"/>
      <c r="G27" s="1078" t="s">
        <v>690</v>
      </c>
      <c r="H27" s="1079">
        <f>SUM(H12:H26)</f>
        <v>0</v>
      </c>
    </row>
    <row r="28" spans="1:8" ht="5.25" customHeight="1" x14ac:dyDescent="0.2">
      <c r="A28" s="14"/>
      <c r="B28" s="6"/>
      <c r="C28" s="6"/>
      <c r="D28" s="6"/>
      <c r="E28" s="6"/>
      <c r="F28" s="6"/>
      <c r="G28" s="6"/>
      <c r="H28" s="6"/>
    </row>
    <row r="29" spans="1:8" x14ac:dyDescent="0.2">
      <c r="A29" s="14"/>
      <c r="B29" s="6"/>
      <c r="C29" s="6"/>
      <c r="D29" s="1076"/>
      <c r="E29" s="1077"/>
      <c r="F29" s="1077"/>
      <c r="G29" s="1078" t="s">
        <v>691</v>
      </c>
      <c r="H29" s="1079">
        <f>SUM(H14:H26)+H11</f>
        <v>0</v>
      </c>
    </row>
  </sheetData>
  <sheetProtection algorithmName="SHA-512" hashValue="un5VNbqBTWbQgb0uZQxfc8hzGypYJ/amGbJtOnK7YKpSiXLOGY7xMG03vEUOy+LBfoDLMnPITqxAnyH0AxwquA==" saltValue="sTbxqCCaLTzSe4ni0SGtCg==" spinCount="100000" sheet="1" objects="1" scenarios="1"/>
  <protectedRanges>
    <protectedRange sqref="D11:F12" name="Bereich1"/>
    <protectedRange sqref="D14:F26" name="Bereich2"/>
  </protectedRanges>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51"/>
  <dimension ref="A1:I29"/>
  <sheetViews>
    <sheetView showGridLines="0" zoomScaleNormal="100" workbookViewId="0">
      <selection activeCell="D11" sqref="D11:F12"/>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124</v>
      </c>
      <c r="B1" s="1557"/>
      <c r="C1" s="1557"/>
      <c r="D1" s="1557"/>
      <c r="E1" s="1557"/>
      <c r="F1" s="1557"/>
      <c r="G1" s="1557"/>
      <c r="H1" s="1558"/>
    </row>
    <row r="2" spans="1:9" s="6" customFormat="1" ht="12" thickBot="1" x14ac:dyDescent="0.25">
      <c r="A2" s="130" t="s">
        <v>661</v>
      </c>
      <c r="B2" s="550">
        <v>30</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((H27*24) /C5)</f>
        <v>#DIV/0!</v>
      </c>
      <c r="C5" s="1058">
        <f>C12</f>
        <v>250.33333333333334</v>
      </c>
      <c r="D5" s="1559" t="s">
        <v>170</v>
      </c>
      <c r="E5" s="1560"/>
    </row>
    <row r="6" spans="1:9" s="6" customFormat="1" ht="12" thickBot="1" x14ac:dyDescent="0.25">
      <c r="A6" s="130" t="s">
        <v>664</v>
      </c>
      <c r="B6" s="1057" t="e">
        <f>B2 / ((H29*24) /C6)</f>
        <v>#DIV/0!</v>
      </c>
      <c r="C6" s="1058">
        <f>C11</f>
        <v>250.33333333333334</v>
      </c>
      <c r="D6" s="1561" t="s">
        <v>696</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v>5</v>
      </c>
      <c r="C11" s="1068">
        <f>VLOOKUP(B11,Steuerung!$A$2:$E$13,5,FALSE)</f>
        <v>250.33333333333334</v>
      </c>
      <c r="D11" s="1082"/>
      <c r="E11" s="1083"/>
      <c r="F11" s="1084"/>
      <c r="G11" s="1072">
        <f>(D11+E11/60+F11/60/60)/24</f>
        <v>0</v>
      </c>
      <c r="H11" s="1073">
        <f>C11*G11</f>
        <v>0</v>
      </c>
    </row>
    <row r="12" spans="1:9" ht="12" customHeight="1" x14ac:dyDescent="0.2">
      <c r="A12" s="1047" t="s">
        <v>674</v>
      </c>
      <c r="B12" s="1067">
        <v>5</v>
      </c>
      <c r="C12" s="1068">
        <f>VLOOKUP(B12,Steuerung!$A$2:$E$13,5,FALSE)</f>
        <v>250.33333333333334</v>
      </c>
      <c r="D12" s="1082"/>
      <c r="E12" s="1083"/>
      <c r="F12" s="1084"/>
      <c r="G12" s="1072">
        <f>(D12+E12/60+F12/60/60)/24</f>
        <v>0</v>
      </c>
      <c r="H12" s="1073">
        <f>C12*G12</f>
        <v>0</v>
      </c>
    </row>
    <row r="13" spans="1:9" ht="12.75" customHeight="1" x14ac:dyDescent="0.2">
      <c r="A13" s="1080" t="s">
        <v>675</v>
      </c>
      <c r="B13" s="6"/>
      <c r="C13" s="6"/>
      <c r="D13" s="6"/>
      <c r="E13" s="6"/>
      <c r="F13" s="6"/>
      <c r="G13" s="6"/>
      <c r="H13" s="6"/>
    </row>
    <row r="14" spans="1:9" x14ac:dyDescent="0.2">
      <c r="A14" s="1075" t="s">
        <v>677</v>
      </c>
      <c r="B14" s="1067">
        <v>1</v>
      </c>
      <c r="C14" s="1068">
        <f>VLOOKUP(B14,Steuerung!$A$2:$E$10,5,FALSE)</f>
        <v>52.166666666666657</v>
      </c>
      <c r="D14" s="1082"/>
      <c r="E14" s="1083"/>
      <c r="F14" s="1084"/>
      <c r="G14" s="1072">
        <f>(D14+E14/60+F14/60/60)/24</f>
        <v>0</v>
      </c>
      <c r="H14" s="1073">
        <f>C14*G14</f>
        <v>0</v>
      </c>
    </row>
    <row r="15" spans="1:9" ht="22.5" x14ac:dyDescent="0.2">
      <c r="A15" s="1075" t="s">
        <v>678</v>
      </c>
      <c r="B15" s="1067">
        <v>1</v>
      </c>
      <c r="C15" s="1068">
        <f>VLOOKUP(B15,Steuerung!$A$2:$E$10,5,FALSE)</f>
        <v>52.166666666666657</v>
      </c>
      <c r="D15" s="1082"/>
      <c r="E15" s="1083"/>
      <c r="F15" s="1084"/>
      <c r="G15" s="1072">
        <f>(D15+E15/60+F15/60/60)/24</f>
        <v>0</v>
      </c>
      <c r="H15" s="1073">
        <f>C15*G15</f>
        <v>0</v>
      </c>
    </row>
    <row r="16" spans="1:9" x14ac:dyDescent="0.2">
      <c r="A16" s="1075" t="s">
        <v>679</v>
      </c>
      <c r="B16" s="1067">
        <v>5</v>
      </c>
      <c r="C16" s="1068">
        <f>VLOOKUP(B16,Steuerung!$A$2:$E$11,5,FALSE)</f>
        <v>250.33333333333334</v>
      </c>
      <c r="D16" s="1082"/>
      <c r="E16" s="1083"/>
      <c r="F16" s="1084"/>
      <c r="G16" s="1072">
        <f>(D16+E16/60+F16/60/60)/24</f>
        <v>0</v>
      </c>
      <c r="H16" s="1073">
        <f>C16*G16</f>
        <v>0</v>
      </c>
    </row>
    <row r="17" spans="1:8" ht="22.5" x14ac:dyDescent="0.2">
      <c r="A17" s="1075" t="s">
        <v>680</v>
      </c>
      <c r="B17" s="1067" t="s">
        <v>110</v>
      </c>
      <c r="C17" s="1068">
        <f>VLOOKUP(B17,Steuerung!$A$2:$E$10,5,FALSE)</f>
        <v>12</v>
      </c>
      <c r="D17" s="1082"/>
      <c r="E17" s="1083"/>
      <c r="F17" s="1084"/>
      <c r="G17" s="1072">
        <f>(D17+E17/60+F17/60/60)/24</f>
        <v>0</v>
      </c>
      <c r="H17" s="1073">
        <f>C17*G17</f>
        <v>0</v>
      </c>
    </row>
    <row r="18" spans="1:8" x14ac:dyDescent="0.2">
      <c r="A18" s="1075" t="s">
        <v>681</v>
      </c>
      <c r="B18" s="1067" t="s">
        <v>110</v>
      </c>
      <c r="C18" s="1068">
        <f>VLOOKUP(B18,Steuerung!$A$2:$E$10,5,FALSE)</f>
        <v>12</v>
      </c>
      <c r="D18" s="1082"/>
      <c r="E18" s="1083"/>
      <c r="F18" s="1084"/>
      <c r="G18" s="1072">
        <f>(D18+E18/60+F18/60/60)/24</f>
        <v>0</v>
      </c>
      <c r="H18" s="1073">
        <f>C18*G18</f>
        <v>0</v>
      </c>
    </row>
    <row r="19" spans="1:8" x14ac:dyDescent="0.2">
      <c r="A19" s="1075" t="s">
        <v>682</v>
      </c>
      <c r="B19" s="1067" t="s">
        <v>110</v>
      </c>
      <c r="C19" s="1068">
        <f>VLOOKUP(B19,Steuerung!$A$2:$E$10,5,FALSE)</f>
        <v>12</v>
      </c>
      <c r="D19" s="1082"/>
      <c r="E19" s="1083"/>
      <c r="F19" s="1084"/>
      <c r="G19" s="1072">
        <f t="shared" ref="G19:G25" si="0">(D19+E19/60+F19/60/60)/24</f>
        <v>0</v>
      </c>
      <c r="H19" s="1073">
        <f t="shared" ref="H19:H25" si="1">C19*G19</f>
        <v>0</v>
      </c>
    </row>
    <row r="20" spans="1:8" x14ac:dyDescent="0.2">
      <c r="A20" s="1075" t="s">
        <v>694</v>
      </c>
      <c r="B20" s="1067" t="s">
        <v>110</v>
      </c>
      <c r="C20" s="1068">
        <f>VLOOKUP(B20,Steuerung!$A$2:$E$10,5,FALSE)</f>
        <v>12</v>
      </c>
      <c r="D20" s="1082"/>
      <c r="E20" s="1083"/>
      <c r="F20" s="1084"/>
      <c r="G20" s="1072">
        <f t="shared" si="0"/>
        <v>0</v>
      </c>
      <c r="H20" s="1073">
        <f t="shared" si="1"/>
        <v>0</v>
      </c>
    </row>
    <row r="21" spans="1:8" x14ac:dyDescent="0.2">
      <c r="A21" s="1047" t="s">
        <v>695</v>
      </c>
      <c r="B21" s="1067">
        <v>1</v>
      </c>
      <c r="C21" s="1068">
        <f>VLOOKUP(B21,Steuerung!$A$2:$E$10,5,FALSE)</f>
        <v>52.166666666666657</v>
      </c>
      <c r="D21" s="1082"/>
      <c r="E21" s="1083"/>
      <c r="F21" s="1084"/>
      <c r="G21" s="1072">
        <f t="shared" si="0"/>
        <v>0</v>
      </c>
      <c r="H21" s="1073">
        <f t="shared" si="1"/>
        <v>0</v>
      </c>
    </row>
    <row r="22" spans="1:8" ht="22.5" x14ac:dyDescent="0.2">
      <c r="A22" s="1047" t="s">
        <v>684</v>
      </c>
      <c r="B22" s="1067">
        <v>1</v>
      </c>
      <c r="C22" s="1068">
        <f>VLOOKUP(B22,Steuerung!$A$2:$E$10,5,FALSE)</f>
        <v>52.166666666666657</v>
      </c>
      <c r="D22" s="1082"/>
      <c r="E22" s="1083"/>
      <c r="F22" s="1084"/>
      <c r="G22" s="1072">
        <f t="shared" si="0"/>
        <v>0</v>
      </c>
      <c r="H22" s="1073">
        <f t="shared" si="1"/>
        <v>0</v>
      </c>
    </row>
    <row r="23" spans="1:8" ht="22.5" x14ac:dyDescent="0.2">
      <c r="A23" s="1047" t="s">
        <v>685</v>
      </c>
      <c r="B23" s="1067" t="s">
        <v>109</v>
      </c>
      <c r="C23" s="1068">
        <f>VLOOKUP(B23,Steuerung!$A$2:$E$10,5,FALSE)</f>
        <v>4</v>
      </c>
      <c r="D23" s="1082"/>
      <c r="E23" s="1083"/>
      <c r="F23" s="1084"/>
      <c r="G23" s="1072">
        <f t="shared" si="0"/>
        <v>0</v>
      </c>
      <c r="H23" s="1073">
        <f t="shared" si="1"/>
        <v>0</v>
      </c>
    </row>
    <row r="24" spans="1:8" x14ac:dyDescent="0.2">
      <c r="A24" s="1047" t="s">
        <v>686</v>
      </c>
      <c r="B24" s="1067" t="s">
        <v>110</v>
      </c>
      <c r="C24" s="1068">
        <f>VLOOKUP(B24,Steuerung!$A$2:$E$10,5,FALSE)</f>
        <v>12</v>
      </c>
      <c r="D24" s="1082"/>
      <c r="E24" s="1083"/>
      <c r="F24" s="1084"/>
      <c r="G24" s="1072">
        <f t="shared" si="0"/>
        <v>0</v>
      </c>
      <c r="H24" s="1073">
        <f t="shared" si="1"/>
        <v>0</v>
      </c>
    </row>
    <row r="25" spans="1:8" x14ac:dyDescent="0.2">
      <c r="A25" s="1047" t="s">
        <v>687</v>
      </c>
      <c r="B25" s="1067">
        <v>1</v>
      </c>
      <c r="C25" s="1068">
        <f>VLOOKUP(B25,Steuerung!$A$2:$E$10,5,FALSE)</f>
        <v>52.166666666666657</v>
      </c>
      <c r="D25" s="1082"/>
      <c r="E25" s="1083"/>
      <c r="F25" s="1084"/>
      <c r="G25" s="1072">
        <f t="shared" si="0"/>
        <v>0</v>
      </c>
      <c r="H25" s="1073">
        <f t="shared" si="1"/>
        <v>0</v>
      </c>
    </row>
    <row r="26" spans="1:8" ht="12.75" customHeight="1" x14ac:dyDescent="0.2">
      <c r="A26" s="1047" t="s">
        <v>689</v>
      </c>
      <c r="B26" s="1067" t="s">
        <v>108</v>
      </c>
      <c r="C26" s="1068">
        <f>VLOOKUP(B26,Steuerung!$A$2:$E$10,5,FALSE)</f>
        <v>2</v>
      </c>
      <c r="D26" s="1082"/>
      <c r="E26" s="1083"/>
      <c r="F26" s="1084"/>
      <c r="G26" s="1072">
        <f>(D26+E26/60+F26/60/60)/24</f>
        <v>0</v>
      </c>
      <c r="H26" s="1073">
        <f>C26*G26</f>
        <v>0</v>
      </c>
    </row>
    <row r="27" spans="1:8" x14ac:dyDescent="0.2">
      <c r="A27" s="14"/>
      <c r="B27" s="6"/>
      <c r="C27" s="6"/>
      <c r="D27" s="1076"/>
      <c r="E27" s="1077"/>
      <c r="F27" s="1077"/>
      <c r="G27" s="1078" t="s">
        <v>690</v>
      </c>
      <c r="H27" s="1079">
        <f>SUM(H12:H26)</f>
        <v>0</v>
      </c>
    </row>
    <row r="28" spans="1:8" ht="5.25" customHeight="1" x14ac:dyDescent="0.2">
      <c r="A28" s="14"/>
      <c r="B28" s="6"/>
      <c r="C28" s="6"/>
      <c r="D28" s="6"/>
      <c r="E28" s="6"/>
      <c r="F28" s="6"/>
      <c r="G28" s="6"/>
      <c r="H28" s="6"/>
    </row>
    <row r="29" spans="1:8" x14ac:dyDescent="0.2">
      <c r="A29" s="14"/>
      <c r="B29" s="6"/>
      <c r="C29" s="6"/>
      <c r="D29" s="1076"/>
      <c r="E29" s="1077"/>
      <c r="F29" s="1077"/>
      <c r="G29" s="1078" t="s">
        <v>691</v>
      </c>
      <c r="H29" s="1079">
        <f>SUM(H14:H26)+H11</f>
        <v>0</v>
      </c>
    </row>
  </sheetData>
  <sheetProtection algorithmName="SHA-512" hashValue="PItnb6PKm6nD+wMkHJq8lrWp9n3zGkPRGO1fId7WVHP46FcDbKMe4kSfk6sgpdq6V2vqEquqg82ZJ44W4dIIsA==" saltValue="R7PJhiVBoN/xVVehQL4Dpg==" spinCount="100000" sheet="1" objects="1" scenarios="1"/>
  <protectedRanges>
    <protectedRange sqref="D11:F12" name="Bereich1"/>
    <protectedRange sqref="D14:F26" name="Bereich2"/>
  </protectedRanges>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52"/>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124</v>
      </c>
      <c r="B1" s="1557"/>
      <c r="C1" s="1557"/>
      <c r="D1" s="1557"/>
      <c r="E1" s="1557"/>
      <c r="F1" s="1557"/>
      <c r="G1" s="1557"/>
      <c r="H1" s="1558"/>
    </row>
    <row r="2" spans="1:9" s="6" customFormat="1" ht="12" thickBot="1" x14ac:dyDescent="0.25">
      <c r="A2" s="130" t="s">
        <v>661</v>
      </c>
      <c r="B2" s="550">
        <v>30</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((H27*24) /C5)</f>
        <v>#DIV/0!</v>
      </c>
      <c r="C5" s="1058">
        <f>C12</f>
        <v>150.20000000000002</v>
      </c>
      <c r="D5" s="1559" t="s">
        <v>168</v>
      </c>
      <c r="E5" s="1560"/>
    </row>
    <row r="6" spans="1:9" s="6" customFormat="1" ht="12" thickBot="1" x14ac:dyDescent="0.25">
      <c r="A6" s="130" t="s">
        <v>664</v>
      </c>
      <c r="B6" s="1057" t="e">
        <f>B2 / ((H29*24) /C6)</f>
        <v>#DIV/0!</v>
      </c>
      <c r="C6" s="1058">
        <f>C11</f>
        <v>150.20000000000002</v>
      </c>
      <c r="D6" s="1561" t="s">
        <v>169</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v>3</v>
      </c>
      <c r="C11" s="1068">
        <f>VLOOKUP(B11,Steuerung!$A$2:$E$10,5,FALSE)</f>
        <v>150.20000000000002</v>
      </c>
      <c r="D11" s="1082"/>
      <c r="E11" s="1083"/>
      <c r="F11" s="1084"/>
      <c r="G11" s="1072">
        <f>(D11+E11/60+F11/60/60)/24</f>
        <v>0</v>
      </c>
      <c r="H11" s="1073">
        <f>C11*G11</f>
        <v>0</v>
      </c>
    </row>
    <row r="12" spans="1:9" ht="12" customHeight="1" x14ac:dyDescent="0.2">
      <c r="A12" s="1047" t="s">
        <v>674</v>
      </c>
      <c r="B12" s="1067">
        <v>3</v>
      </c>
      <c r="C12" s="1068">
        <f>VLOOKUP(B12,Steuerung!$A$2:$E$10,5,FALSE)</f>
        <v>150.20000000000002</v>
      </c>
      <c r="D12" s="1082"/>
      <c r="E12" s="1083"/>
      <c r="F12" s="1084"/>
      <c r="G12" s="1072">
        <f>(D12+E12/60+F12/60/60)/24</f>
        <v>0</v>
      </c>
      <c r="H12" s="1073">
        <f>C12*G12</f>
        <v>0</v>
      </c>
    </row>
    <row r="13" spans="1:9" ht="12.75" customHeight="1" x14ac:dyDescent="0.2">
      <c r="A13" s="1080" t="s">
        <v>675</v>
      </c>
      <c r="B13" s="6"/>
      <c r="C13" s="6"/>
      <c r="D13" s="6"/>
      <c r="E13" s="6"/>
      <c r="F13" s="6"/>
      <c r="G13" s="6"/>
      <c r="H13" s="6"/>
    </row>
    <row r="14" spans="1:9" x14ac:dyDescent="0.2">
      <c r="A14" s="1075" t="s">
        <v>677</v>
      </c>
      <c r="B14" s="1067">
        <v>1</v>
      </c>
      <c r="C14" s="1068">
        <f>VLOOKUP(B14,Steuerung!$A$2:$E$10,5,FALSE)</f>
        <v>52.166666666666657</v>
      </c>
      <c r="D14" s="1082"/>
      <c r="E14" s="1083"/>
      <c r="F14" s="1084"/>
      <c r="G14" s="1072">
        <f>(D14+E14/60+F14/60/60)/24</f>
        <v>0</v>
      </c>
      <c r="H14" s="1073">
        <f>C14*G14</f>
        <v>0</v>
      </c>
    </row>
    <row r="15" spans="1:9" ht="22.5" x14ac:dyDescent="0.2">
      <c r="A15" s="1075" t="s">
        <v>678</v>
      </c>
      <c r="B15" s="1067">
        <v>1</v>
      </c>
      <c r="C15" s="1068">
        <f>VLOOKUP(B15,Steuerung!$A$2:$E$10,5,FALSE)</f>
        <v>52.166666666666657</v>
      </c>
      <c r="D15" s="1082"/>
      <c r="E15" s="1083"/>
      <c r="F15" s="1084"/>
      <c r="G15" s="1072">
        <f>(D15+E15/60+F15/60/60)/24</f>
        <v>0</v>
      </c>
      <c r="H15" s="1073">
        <f>C15*G15</f>
        <v>0</v>
      </c>
    </row>
    <row r="16" spans="1:9" x14ac:dyDescent="0.2">
      <c r="A16" s="1075" t="s">
        <v>679</v>
      </c>
      <c r="B16" s="1067">
        <v>3</v>
      </c>
      <c r="C16" s="1068">
        <f>VLOOKUP(B16,Steuerung!$A$2:$E$10,5,FALSE)</f>
        <v>150.20000000000002</v>
      </c>
      <c r="D16" s="1082"/>
      <c r="E16" s="1083"/>
      <c r="F16" s="1084"/>
      <c r="G16" s="1072">
        <f>(D16+E16/60+F16/60/60)/24</f>
        <v>0</v>
      </c>
      <c r="H16" s="1073">
        <f>C16*G16</f>
        <v>0</v>
      </c>
    </row>
    <row r="17" spans="1:8" ht="22.5" x14ac:dyDescent="0.2">
      <c r="A17" s="1075" t="s">
        <v>680</v>
      </c>
      <c r="B17" s="1067" t="s">
        <v>110</v>
      </c>
      <c r="C17" s="1068">
        <f>VLOOKUP(B17,Steuerung!$A$2:$E$10,5,FALSE)</f>
        <v>12</v>
      </c>
      <c r="D17" s="1082"/>
      <c r="E17" s="1083"/>
      <c r="F17" s="1084"/>
      <c r="G17" s="1072">
        <f>(D17+E17/60+F17/60/60)/24</f>
        <v>0</v>
      </c>
      <c r="H17" s="1073">
        <f>C17*G17</f>
        <v>0</v>
      </c>
    </row>
    <row r="18" spans="1:8" x14ac:dyDescent="0.2">
      <c r="A18" s="1075" t="s">
        <v>681</v>
      </c>
      <c r="B18" s="1067" t="s">
        <v>110</v>
      </c>
      <c r="C18" s="1068">
        <f>VLOOKUP(B18,Steuerung!$A$2:$E$10,5,FALSE)</f>
        <v>12</v>
      </c>
      <c r="D18" s="1082"/>
      <c r="E18" s="1083"/>
      <c r="F18" s="1084"/>
      <c r="G18" s="1072">
        <f>(D18+E18/60+F18/60/60)/24</f>
        <v>0</v>
      </c>
      <c r="H18" s="1073">
        <f>C18*G18</f>
        <v>0</v>
      </c>
    </row>
    <row r="19" spans="1:8" x14ac:dyDescent="0.2">
      <c r="A19" s="1075" t="s">
        <v>682</v>
      </c>
      <c r="B19" s="1067" t="s">
        <v>110</v>
      </c>
      <c r="C19" s="1068">
        <f>VLOOKUP(B19,Steuerung!$A$2:$E$10,5,FALSE)</f>
        <v>12</v>
      </c>
      <c r="D19" s="1082"/>
      <c r="E19" s="1083"/>
      <c r="F19" s="1084"/>
      <c r="G19" s="1072">
        <f t="shared" ref="G19:G25" si="0">(D19+E19/60+F19/60/60)/24</f>
        <v>0</v>
      </c>
      <c r="H19" s="1073">
        <f t="shared" ref="H19:H25" si="1">C19*G19</f>
        <v>0</v>
      </c>
    </row>
    <row r="20" spans="1:8" x14ac:dyDescent="0.2">
      <c r="A20" s="1075" t="s">
        <v>694</v>
      </c>
      <c r="B20" s="1067" t="s">
        <v>110</v>
      </c>
      <c r="C20" s="1068">
        <f>VLOOKUP(B20,Steuerung!$A$2:$E$10,5,FALSE)</f>
        <v>12</v>
      </c>
      <c r="D20" s="1082"/>
      <c r="E20" s="1083"/>
      <c r="F20" s="1084"/>
      <c r="G20" s="1072">
        <f t="shared" si="0"/>
        <v>0</v>
      </c>
      <c r="H20" s="1073">
        <f t="shared" si="1"/>
        <v>0</v>
      </c>
    </row>
    <row r="21" spans="1:8" x14ac:dyDescent="0.2">
      <c r="A21" s="1075" t="s">
        <v>695</v>
      </c>
      <c r="B21" s="1067">
        <v>1</v>
      </c>
      <c r="C21" s="1068">
        <f>VLOOKUP(B21,Steuerung!$A$2:$E$10,5,FALSE)</f>
        <v>52.166666666666657</v>
      </c>
      <c r="D21" s="1082"/>
      <c r="E21" s="1083"/>
      <c r="F21" s="1084"/>
      <c r="G21" s="1072">
        <f t="shared" si="0"/>
        <v>0</v>
      </c>
      <c r="H21" s="1073">
        <f t="shared" si="1"/>
        <v>0</v>
      </c>
    </row>
    <row r="22" spans="1:8" ht="22.5" x14ac:dyDescent="0.2">
      <c r="A22" s="1075" t="s">
        <v>684</v>
      </c>
      <c r="B22" s="1067">
        <v>1</v>
      </c>
      <c r="C22" s="1068">
        <f>VLOOKUP(B22,Steuerung!$A$2:$E$10,5,FALSE)</f>
        <v>52.166666666666657</v>
      </c>
      <c r="D22" s="1082"/>
      <c r="E22" s="1083"/>
      <c r="F22" s="1084"/>
      <c r="G22" s="1072">
        <f t="shared" si="0"/>
        <v>0</v>
      </c>
      <c r="H22" s="1073">
        <f t="shared" si="1"/>
        <v>0</v>
      </c>
    </row>
    <row r="23" spans="1:8" ht="22.5" x14ac:dyDescent="0.2">
      <c r="A23" s="1047" t="s">
        <v>685</v>
      </c>
      <c r="B23" s="1067" t="s">
        <v>109</v>
      </c>
      <c r="C23" s="1068">
        <f>VLOOKUP(B23,Steuerung!$A$2:$E$10,5,FALSE)</f>
        <v>4</v>
      </c>
      <c r="D23" s="1082"/>
      <c r="E23" s="1083"/>
      <c r="F23" s="1084"/>
      <c r="G23" s="1072">
        <f t="shared" si="0"/>
        <v>0</v>
      </c>
      <c r="H23" s="1073">
        <f t="shared" si="1"/>
        <v>0</v>
      </c>
    </row>
    <row r="24" spans="1:8" x14ac:dyDescent="0.2">
      <c r="A24" s="1047" t="s">
        <v>686</v>
      </c>
      <c r="B24" s="1067" t="s">
        <v>110</v>
      </c>
      <c r="C24" s="1068">
        <f>VLOOKUP(B24,Steuerung!$A$2:$E$10,5,FALSE)</f>
        <v>12</v>
      </c>
      <c r="D24" s="1082"/>
      <c r="E24" s="1083"/>
      <c r="F24" s="1084"/>
      <c r="G24" s="1072">
        <f t="shared" si="0"/>
        <v>0</v>
      </c>
      <c r="H24" s="1073">
        <f t="shared" si="1"/>
        <v>0</v>
      </c>
    </row>
    <row r="25" spans="1:8" x14ac:dyDescent="0.2">
      <c r="A25" s="1047" t="s">
        <v>687</v>
      </c>
      <c r="B25" s="1067">
        <v>1</v>
      </c>
      <c r="C25" s="1068">
        <f>VLOOKUP(B25,Steuerung!$A$2:$E$10,5,FALSE)</f>
        <v>52.166666666666657</v>
      </c>
      <c r="D25" s="1082"/>
      <c r="E25" s="1083"/>
      <c r="F25" s="1084"/>
      <c r="G25" s="1072">
        <f t="shared" si="0"/>
        <v>0</v>
      </c>
      <c r="H25" s="1073">
        <f t="shared" si="1"/>
        <v>0</v>
      </c>
    </row>
    <row r="26" spans="1:8" ht="12.75" customHeight="1" x14ac:dyDescent="0.2">
      <c r="A26" s="1047" t="s">
        <v>689</v>
      </c>
      <c r="B26" s="1067" t="s">
        <v>108</v>
      </c>
      <c r="C26" s="1068">
        <f>VLOOKUP(B26,Steuerung!$A$2:$E$10,5,FALSE)</f>
        <v>2</v>
      </c>
      <c r="D26" s="1082"/>
      <c r="E26" s="1083"/>
      <c r="F26" s="1084"/>
      <c r="G26" s="1072">
        <f>(D26+E26/60+F26/60/60)/24</f>
        <v>0</v>
      </c>
      <c r="H26" s="1073">
        <f>C26*G26</f>
        <v>0</v>
      </c>
    </row>
    <row r="27" spans="1:8" x14ac:dyDescent="0.2">
      <c r="A27" s="14"/>
      <c r="B27" s="6"/>
      <c r="C27" s="6"/>
      <c r="D27" s="1076"/>
      <c r="E27" s="1077"/>
      <c r="F27" s="1077"/>
      <c r="G27" s="1078" t="s">
        <v>690</v>
      </c>
      <c r="H27" s="1079">
        <f>SUM(H12:H26)</f>
        <v>0</v>
      </c>
    </row>
    <row r="28" spans="1:8" ht="5.25" customHeight="1" x14ac:dyDescent="0.2">
      <c r="A28" s="14"/>
      <c r="B28" s="6"/>
      <c r="C28" s="6"/>
      <c r="D28" s="6"/>
      <c r="E28" s="6"/>
      <c r="F28" s="6"/>
      <c r="G28" s="6"/>
      <c r="H28" s="6"/>
    </row>
    <row r="29" spans="1:8" x14ac:dyDescent="0.2">
      <c r="A29" s="14"/>
      <c r="B29" s="6"/>
      <c r="C29" s="6"/>
      <c r="D29" s="1076"/>
      <c r="E29" s="1077"/>
      <c r="F29" s="1077"/>
      <c r="G29" s="1078" t="s">
        <v>691</v>
      </c>
      <c r="H29" s="1079">
        <f>SUM(H14:H26)+H11</f>
        <v>0</v>
      </c>
    </row>
  </sheetData>
  <sheetProtection algorithmName="SHA-512" hashValue="A1AglCA1JOGQ295dz7hmv7OsespsCUXEBPiyhQc6lex2D2aEET4eFYRR67wgS/jlNOMJc8/jPNW1Hud7fbXCxw==" saltValue="af41hCVLmJRC3tdcynMqLw==" spinCount="100000" sheet="1" objects="1" scenarios="1"/>
  <protectedRanges>
    <protectedRange sqref="D11:F12" name="Bereich1"/>
    <protectedRange sqref="D14:F26" name="Bereich2"/>
  </protectedRanges>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53"/>
  <dimension ref="A1:I29"/>
  <sheetViews>
    <sheetView showGridLines="0" zoomScaleNormal="100" workbookViewId="0">
      <selection activeCell="G15" sqref="G15"/>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124</v>
      </c>
      <c r="B1" s="1557"/>
      <c r="C1" s="1557"/>
      <c r="D1" s="1557"/>
      <c r="E1" s="1557"/>
      <c r="F1" s="1557"/>
      <c r="G1" s="1557"/>
      <c r="H1" s="1558"/>
    </row>
    <row r="2" spans="1:9" s="6" customFormat="1" ht="12" thickBot="1" x14ac:dyDescent="0.25">
      <c r="A2" s="130" t="s">
        <v>661</v>
      </c>
      <c r="B2" s="550">
        <v>30</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((H27*24) /C5)</f>
        <v>#DIV/0!</v>
      </c>
      <c r="C5" s="1058">
        <f>C12</f>
        <v>104.33333333333333</v>
      </c>
      <c r="D5" s="1559" t="s">
        <v>166</v>
      </c>
      <c r="E5" s="1560"/>
    </row>
    <row r="6" spans="1:9" s="6" customFormat="1" ht="12" thickBot="1" x14ac:dyDescent="0.25">
      <c r="A6" s="130" t="s">
        <v>664</v>
      </c>
      <c r="B6" s="1057" t="e">
        <f>B2 / ((H29*24) /C6)</f>
        <v>#DIV/0!</v>
      </c>
      <c r="C6" s="1058">
        <f>C11</f>
        <v>104.33333333333333</v>
      </c>
      <c r="D6" s="1561" t="s">
        <v>167</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v>2</v>
      </c>
      <c r="C11" s="1068">
        <f>VLOOKUP(B11,Steuerung!$A$2:$E$10,5,FALSE)</f>
        <v>104.33333333333333</v>
      </c>
      <c r="D11" s="1082"/>
      <c r="E11" s="1083"/>
      <c r="F11" s="1084"/>
      <c r="G11" s="1072">
        <f>(D11+E11/60+F11/60/60)/24</f>
        <v>0</v>
      </c>
      <c r="H11" s="1073">
        <f>C11*G11</f>
        <v>0</v>
      </c>
    </row>
    <row r="12" spans="1:9" ht="12" customHeight="1" x14ac:dyDescent="0.2">
      <c r="A12" s="1075" t="s">
        <v>674</v>
      </c>
      <c r="B12" s="1067">
        <v>2</v>
      </c>
      <c r="C12" s="1068">
        <f>VLOOKUP(B12,Steuerung!$A$2:$E$10,5,FALSE)</f>
        <v>104.33333333333333</v>
      </c>
      <c r="D12" s="1082"/>
      <c r="E12" s="1083"/>
      <c r="F12" s="1084"/>
      <c r="G12" s="1072">
        <f>(D12+E12/60+F12/60/60)/24</f>
        <v>0</v>
      </c>
      <c r="H12" s="1073">
        <f>C12*G12</f>
        <v>0</v>
      </c>
    </row>
    <row r="13" spans="1:9" ht="12.75" customHeight="1" x14ac:dyDescent="0.2">
      <c r="A13" s="1080" t="s">
        <v>675</v>
      </c>
      <c r="B13" s="6"/>
      <c r="C13" s="6"/>
      <c r="D13" s="6"/>
      <c r="E13" s="6"/>
      <c r="F13" s="6"/>
      <c r="G13" s="6"/>
      <c r="H13" s="6"/>
    </row>
    <row r="14" spans="1:9" x14ac:dyDescent="0.2">
      <c r="A14" s="1075" t="s">
        <v>677</v>
      </c>
      <c r="B14" s="1067">
        <v>1</v>
      </c>
      <c r="C14" s="1068">
        <f>VLOOKUP(B14,Steuerung!$A$2:$E$10,5,FALSE)</f>
        <v>52.166666666666657</v>
      </c>
      <c r="D14" s="1082"/>
      <c r="E14" s="1083"/>
      <c r="F14" s="1084"/>
      <c r="G14" s="1072">
        <f>(D14+E14/60+F14/60/60)/24</f>
        <v>0</v>
      </c>
      <c r="H14" s="1073">
        <f>C14*G14</f>
        <v>0</v>
      </c>
    </row>
    <row r="15" spans="1:9" ht="22.5" x14ac:dyDescent="0.2">
      <c r="A15" s="1075" t="s">
        <v>678</v>
      </c>
      <c r="B15" s="1067">
        <v>1</v>
      </c>
      <c r="C15" s="1068">
        <f>VLOOKUP(B15,Steuerung!$A$2:$E$10,5,FALSE)</f>
        <v>52.166666666666657</v>
      </c>
      <c r="D15" s="1082"/>
      <c r="E15" s="1083"/>
      <c r="F15" s="1084"/>
      <c r="G15" s="1072">
        <f>(D15+E15/60+F15/60/60)/24</f>
        <v>0</v>
      </c>
      <c r="H15" s="1073">
        <f>C15*G15</f>
        <v>0</v>
      </c>
    </row>
    <row r="16" spans="1:9" x14ac:dyDescent="0.2">
      <c r="A16" s="1075" t="s">
        <v>679</v>
      </c>
      <c r="B16" s="1067">
        <v>2</v>
      </c>
      <c r="C16" s="1068">
        <f>VLOOKUP(B16,Steuerung!$A$2:$E$10,5,FALSE)</f>
        <v>104.33333333333333</v>
      </c>
      <c r="D16" s="1082"/>
      <c r="E16" s="1083"/>
      <c r="F16" s="1084"/>
      <c r="G16" s="1072">
        <f>(D16+E16/60+F16/60/60)/24</f>
        <v>0</v>
      </c>
      <c r="H16" s="1073">
        <f>C16*G16</f>
        <v>0</v>
      </c>
    </row>
    <row r="17" spans="1:8" ht="22.5" x14ac:dyDescent="0.2">
      <c r="A17" s="1075" t="s">
        <v>680</v>
      </c>
      <c r="B17" s="1067" t="s">
        <v>110</v>
      </c>
      <c r="C17" s="1068">
        <f>VLOOKUP(B17,Steuerung!$A$2:$E$10,5,FALSE)</f>
        <v>12</v>
      </c>
      <c r="D17" s="1082"/>
      <c r="E17" s="1083"/>
      <c r="F17" s="1084"/>
      <c r="G17" s="1072">
        <f>(D17+E17/60+F17/60/60)/24</f>
        <v>0</v>
      </c>
      <c r="H17" s="1073">
        <f>C17*G17</f>
        <v>0</v>
      </c>
    </row>
    <row r="18" spans="1:8" x14ac:dyDescent="0.2">
      <c r="A18" s="1075" t="s">
        <v>681</v>
      </c>
      <c r="B18" s="1067" t="s">
        <v>110</v>
      </c>
      <c r="C18" s="1068">
        <f>VLOOKUP(B18,Steuerung!$A$2:$E$10,5,FALSE)</f>
        <v>12</v>
      </c>
      <c r="D18" s="1082"/>
      <c r="E18" s="1083"/>
      <c r="F18" s="1084"/>
      <c r="G18" s="1072">
        <f>(D18+E18/60+F18/60/60)/24</f>
        <v>0</v>
      </c>
      <c r="H18" s="1073">
        <f>C18*G18</f>
        <v>0</v>
      </c>
    </row>
    <row r="19" spans="1:8" x14ac:dyDescent="0.2">
      <c r="A19" s="1075" t="s">
        <v>682</v>
      </c>
      <c r="B19" s="1067" t="s">
        <v>110</v>
      </c>
      <c r="C19" s="1068">
        <f>VLOOKUP(B19,Steuerung!$A$2:$E$10,5,FALSE)</f>
        <v>12</v>
      </c>
      <c r="D19" s="1082"/>
      <c r="E19" s="1083"/>
      <c r="F19" s="1084"/>
      <c r="G19" s="1072">
        <f t="shared" ref="G19:G25" si="0">(D19+E19/60+F19/60/60)/24</f>
        <v>0</v>
      </c>
      <c r="H19" s="1073">
        <f t="shared" ref="H19:H25" si="1">C19*G19</f>
        <v>0</v>
      </c>
    </row>
    <row r="20" spans="1:8" x14ac:dyDescent="0.2">
      <c r="A20" s="1047" t="s">
        <v>694</v>
      </c>
      <c r="B20" s="1067" t="s">
        <v>110</v>
      </c>
      <c r="C20" s="1068">
        <f>VLOOKUP(B20,Steuerung!$A$2:$E$10,5,FALSE)</f>
        <v>12</v>
      </c>
      <c r="D20" s="1082"/>
      <c r="E20" s="1083"/>
      <c r="F20" s="1084"/>
      <c r="G20" s="1072">
        <f t="shared" si="0"/>
        <v>0</v>
      </c>
      <c r="H20" s="1073">
        <f t="shared" si="1"/>
        <v>0</v>
      </c>
    </row>
    <row r="21" spans="1:8" x14ac:dyDescent="0.2">
      <c r="A21" s="1047" t="s">
        <v>695</v>
      </c>
      <c r="B21" s="1067">
        <v>1</v>
      </c>
      <c r="C21" s="1068">
        <f>VLOOKUP(B21,Steuerung!$A$2:$E$10,5,FALSE)</f>
        <v>52.166666666666657</v>
      </c>
      <c r="D21" s="1082"/>
      <c r="E21" s="1083"/>
      <c r="F21" s="1084"/>
      <c r="G21" s="1072">
        <f t="shared" si="0"/>
        <v>0</v>
      </c>
      <c r="H21" s="1073">
        <f t="shared" si="1"/>
        <v>0</v>
      </c>
    </row>
    <row r="22" spans="1:8" ht="22.5" x14ac:dyDescent="0.2">
      <c r="A22" s="1047" t="s">
        <v>684</v>
      </c>
      <c r="B22" s="1067">
        <v>1</v>
      </c>
      <c r="C22" s="1068">
        <f>VLOOKUP(B22,Steuerung!$A$2:$E$10,5,FALSE)</f>
        <v>52.166666666666657</v>
      </c>
      <c r="D22" s="1082"/>
      <c r="E22" s="1083"/>
      <c r="F22" s="1084"/>
      <c r="G22" s="1072">
        <f t="shared" si="0"/>
        <v>0</v>
      </c>
      <c r="H22" s="1073">
        <f t="shared" si="1"/>
        <v>0</v>
      </c>
    </row>
    <row r="23" spans="1:8" ht="22.5" x14ac:dyDescent="0.2">
      <c r="A23" s="1047" t="s">
        <v>685</v>
      </c>
      <c r="B23" s="1067" t="s">
        <v>109</v>
      </c>
      <c r="C23" s="1068">
        <f>VLOOKUP(B23,Steuerung!$A$2:$E$10,5,FALSE)</f>
        <v>4</v>
      </c>
      <c r="D23" s="1082"/>
      <c r="E23" s="1083"/>
      <c r="F23" s="1084"/>
      <c r="G23" s="1072">
        <f t="shared" si="0"/>
        <v>0</v>
      </c>
      <c r="H23" s="1073">
        <f t="shared" si="1"/>
        <v>0</v>
      </c>
    </row>
    <row r="24" spans="1:8" x14ac:dyDescent="0.2">
      <c r="A24" s="1047" t="s">
        <v>686</v>
      </c>
      <c r="B24" s="1067" t="s">
        <v>110</v>
      </c>
      <c r="C24" s="1068">
        <f>VLOOKUP(B24,Steuerung!$A$2:$E$10,5,FALSE)</f>
        <v>12</v>
      </c>
      <c r="D24" s="1082"/>
      <c r="E24" s="1083"/>
      <c r="F24" s="1084"/>
      <c r="G24" s="1072">
        <f t="shared" si="0"/>
        <v>0</v>
      </c>
      <c r="H24" s="1073">
        <f t="shared" si="1"/>
        <v>0</v>
      </c>
    </row>
    <row r="25" spans="1:8" x14ac:dyDescent="0.2">
      <c r="A25" s="1047" t="s">
        <v>687</v>
      </c>
      <c r="B25" s="1067">
        <v>1</v>
      </c>
      <c r="C25" s="1068">
        <f>VLOOKUP(B25,Steuerung!$A$2:$E$10,5,FALSE)</f>
        <v>52.166666666666657</v>
      </c>
      <c r="D25" s="1082"/>
      <c r="E25" s="1083"/>
      <c r="F25" s="1084"/>
      <c r="G25" s="1072">
        <f t="shared" si="0"/>
        <v>0</v>
      </c>
      <c r="H25" s="1073">
        <f t="shared" si="1"/>
        <v>0</v>
      </c>
    </row>
    <row r="26" spans="1:8" ht="12.75" customHeight="1" x14ac:dyDescent="0.2">
      <c r="A26" s="1047" t="s">
        <v>689</v>
      </c>
      <c r="B26" s="1067" t="s">
        <v>108</v>
      </c>
      <c r="C26" s="1068">
        <f>VLOOKUP(B26,Steuerung!$A$2:$E$10,5,FALSE)</f>
        <v>2</v>
      </c>
      <c r="D26" s="1082"/>
      <c r="E26" s="1083"/>
      <c r="F26" s="1084"/>
      <c r="G26" s="1072">
        <f>(D26+E26/60+F26/60/60)/24</f>
        <v>0</v>
      </c>
      <c r="H26" s="1073">
        <f>C26*G26</f>
        <v>0</v>
      </c>
    </row>
    <row r="27" spans="1:8" x14ac:dyDescent="0.2">
      <c r="A27" s="14"/>
      <c r="B27" s="6"/>
      <c r="C27" s="6"/>
      <c r="D27" s="1076"/>
      <c r="E27" s="1077"/>
      <c r="F27" s="1077"/>
      <c r="G27" s="1078" t="s">
        <v>690</v>
      </c>
      <c r="H27" s="1079">
        <f>SUM(H12:H26)</f>
        <v>0</v>
      </c>
    </row>
    <row r="28" spans="1:8" ht="5.25" customHeight="1" x14ac:dyDescent="0.2">
      <c r="A28" s="14"/>
      <c r="B28" s="6"/>
      <c r="C28" s="6"/>
      <c r="D28" s="6"/>
      <c r="E28" s="6"/>
      <c r="F28" s="6"/>
      <c r="G28" s="6"/>
      <c r="H28" s="6"/>
    </row>
    <row r="29" spans="1:8" x14ac:dyDescent="0.2">
      <c r="A29" s="14"/>
      <c r="B29" s="6"/>
      <c r="C29" s="6"/>
      <c r="D29" s="1076"/>
      <c r="E29" s="1077"/>
      <c r="F29" s="1077"/>
      <c r="G29" s="1078" t="s">
        <v>691</v>
      </c>
      <c r="H29" s="1079">
        <f>SUM(H14:H26)+H11</f>
        <v>0</v>
      </c>
    </row>
  </sheetData>
  <sheetProtection algorithmName="SHA-512" hashValue="ZWe6D+tgwjjMNlA7JmeBEm5jWAnuzxVmVXotEtTys+vSkuls5zyeO4tXCjcsKFzgzm/18lumZi96c8vgtwIqRw==" saltValue="BfwmNcyHx1HIIwj/F451Rg=="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54"/>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124</v>
      </c>
      <c r="B1" s="1557"/>
      <c r="C1" s="1557"/>
      <c r="D1" s="1557"/>
      <c r="E1" s="1557"/>
      <c r="F1" s="1557"/>
      <c r="G1" s="1557"/>
      <c r="H1" s="1558"/>
    </row>
    <row r="2" spans="1:9" s="6" customFormat="1" ht="12" thickBot="1" x14ac:dyDescent="0.25">
      <c r="A2" s="130" t="s">
        <v>661</v>
      </c>
      <c r="B2" s="550">
        <v>30</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((H27*24) /C5)</f>
        <v>#DIV/0!</v>
      </c>
      <c r="C5" s="1058">
        <f>C12</f>
        <v>52.166666666666657</v>
      </c>
      <c r="D5" s="1559" t="s">
        <v>164</v>
      </c>
      <c r="E5" s="1560"/>
    </row>
    <row r="6" spans="1:9" s="6" customFormat="1" ht="12" thickBot="1" x14ac:dyDescent="0.25">
      <c r="A6" s="130" t="s">
        <v>664</v>
      </c>
      <c r="B6" s="1057" t="e">
        <f>B2 / ((H29*24) /C6)</f>
        <v>#DIV/0!</v>
      </c>
      <c r="C6" s="1058">
        <f>C11</f>
        <v>52.166666666666657</v>
      </c>
      <c r="D6" s="1561" t="s">
        <v>165</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v>1</v>
      </c>
      <c r="C11" s="1068">
        <f>VLOOKUP(B11,Steuerung!$A$2:$E$10,5,FALSE)</f>
        <v>52.166666666666657</v>
      </c>
      <c r="D11" s="1082"/>
      <c r="E11" s="1083"/>
      <c r="F11" s="1084"/>
      <c r="G11" s="1072">
        <f>(D11+E11/60+F11/60/60)/24</f>
        <v>0</v>
      </c>
      <c r="H11" s="1073">
        <f>C11*G11</f>
        <v>0</v>
      </c>
    </row>
    <row r="12" spans="1:9" ht="12" customHeight="1" x14ac:dyDescent="0.2">
      <c r="A12" s="1047" t="s">
        <v>674</v>
      </c>
      <c r="B12" s="1067">
        <v>1</v>
      </c>
      <c r="C12" s="1068">
        <f>VLOOKUP(B12,Steuerung!$A$2:$E$10,5,FALSE)</f>
        <v>52.166666666666657</v>
      </c>
      <c r="D12" s="1082"/>
      <c r="E12" s="1083"/>
      <c r="F12" s="1084"/>
      <c r="G12" s="1072">
        <f>(D12+E12/60+F12/60/60)/24</f>
        <v>0</v>
      </c>
      <c r="H12" s="1073">
        <f>C12*G12</f>
        <v>0</v>
      </c>
    </row>
    <row r="13" spans="1:9" ht="12.75" customHeight="1" x14ac:dyDescent="0.2">
      <c r="A13" s="1081" t="s">
        <v>675</v>
      </c>
      <c r="B13" s="6"/>
      <c r="C13" s="6"/>
      <c r="D13" s="6"/>
      <c r="E13" s="6"/>
      <c r="F13" s="6"/>
      <c r="G13" s="6"/>
      <c r="H13" s="6"/>
    </row>
    <row r="14" spans="1:9" x14ac:dyDescent="0.2">
      <c r="A14" s="1075" t="s">
        <v>677</v>
      </c>
      <c r="B14" s="1067">
        <v>1</v>
      </c>
      <c r="C14" s="1068">
        <f>VLOOKUP(B14,Steuerung!$A$2:$E$10,5,FALSE)</f>
        <v>52.166666666666657</v>
      </c>
      <c r="D14" s="1082"/>
      <c r="E14" s="1083"/>
      <c r="F14" s="1084"/>
      <c r="G14" s="1072">
        <f t="shared" ref="G14:G26" si="0">(D14+E14/60+F14/60/60)/24</f>
        <v>0</v>
      </c>
      <c r="H14" s="1073">
        <f t="shared" ref="H14:H26" si="1">C14*G14</f>
        <v>0</v>
      </c>
    </row>
    <row r="15" spans="1:9" ht="22.5" x14ac:dyDescent="0.2">
      <c r="A15" s="1075" t="s">
        <v>678</v>
      </c>
      <c r="B15" s="1067">
        <v>1</v>
      </c>
      <c r="C15" s="1068">
        <f>VLOOKUP(B15,Steuerung!$A$2:$E$10,5,FALSE)</f>
        <v>52.166666666666657</v>
      </c>
      <c r="D15" s="1082"/>
      <c r="E15" s="1083"/>
      <c r="F15" s="1084"/>
      <c r="G15" s="1072">
        <f t="shared" si="0"/>
        <v>0</v>
      </c>
      <c r="H15" s="1073">
        <f t="shared" si="1"/>
        <v>0</v>
      </c>
    </row>
    <row r="16" spans="1:9" x14ac:dyDescent="0.2">
      <c r="A16" s="1075" t="s">
        <v>679</v>
      </c>
      <c r="B16" s="1067">
        <v>1</v>
      </c>
      <c r="C16" s="1068">
        <f>VLOOKUP(B16,Steuerung!$A$2:$E$10,5,FALSE)</f>
        <v>52.166666666666657</v>
      </c>
      <c r="D16" s="1082"/>
      <c r="E16" s="1083"/>
      <c r="F16" s="1084"/>
      <c r="G16" s="1072">
        <f t="shared" si="0"/>
        <v>0</v>
      </c>
      <c r="H16" s="1073">
        <f t="shared" si="1"/>
        <v>0</v>
      </c>
    </row>
    <row r="17" spans="1:8" ht="22.5" x14ac:dyDescent="0.2">
      <c r="A17" s="1075" t="s">
        <v>680</v>
      </c>
      <c r="B17" s="1067" t="s">
        <v>110</v>
      </c>
      <c r="C17" s="1068">
        <f>VLOOKUP(B17,Steuerung!$A$2:$E$10,5,FALSE)</f>
        <v>12</v>
      </c>
      <c r="D17" s="1082"/>
      <c r="E17" s="1083"/>
      <c r="F17" s="1084"/>
      <c r="G17" s="1072">
        <f t="shared" si="0"/>
        <v>0</v>
      </c>
      <c r="H17" s="1073">
        <f t="shared" si="1"/>
        <v>0</v>
      </c>
    </row>
    <row r="18" spans="1:8" x14ac:dyDescent="0.2">
      <c r="A18" s="1075" t="s">
        <v>681</v>
      </c>
      <c r="B18" s="1067" t="s">
        <v>110</v>
      </c>
      <c r="C18" s="1068">
        <f>VLOOKUP(B18,Steuerung!$A$2:$E$10,5,FALSE)</f>
        <v>12</v>
      </c>
      <c r="D18" s="1082"/>
      <c r="E18" s="1083"/>
      <c r="F18" s="1084"/>
      <c r="G18" s="1072">
        <f t="shared" ref="G18" si="2">(D18+E18/60+F18/60/60)/24</f>
        <v>0</v>
      </c>
      <c r="H18" s="1073">
        <f t="shared" ref="H18" si="3">C18*G18</f>
        <v>0</v>
      </c>
    </row>
    <row r="19" spans="1:8" x14ac:dyDescent="0.2">
      <c r="A19" s="1075" t="s">
        <v>682</v>
      </c>
      <c r="B19" s="1067" t="s">
        <v>110</v>
      </c>
      <c r="C19" s="1068">
        <f>VLOOKUP(B19,Steuerung!$A$2:$E$10,5,FALSE)</f>
        <v>12</v>
      </c>
      <c r="D19" s="1082"/>
      <c r="E19" s="1083"/>
      <c r="F19" s="1084"/>
      <c r="G19" s="1072">
        <f t="shared" si="0"/>
        <v>0</v>
      </c>
      <c r="H19" s="1073">
        <f t="shared" si="1"/>
        <v>0</v>
      </c>
    </row>
    <row r="20" spans="1:8" x14ac:dyDescent="0.2">
      <c r="A20" s="1047" t="s">
        <v>694</v>
      </c>
      <c r="B20" s="1067" t="s">
        <v>110</v>
      </c>
      <c r="C20" s="1068">
        <f>VLOOKUP(B20,Steuerung!$A$2:$E$10,5,FALSE)</f>
        <v>12</v>
      </c>
      <c r="D20" s="1082"/>
      <c r="E20" s="1083"/>
      <c r="F20" s="1084"/>
      <c r="G20" s="1072">
        <f t="shared" si="0"/>
        <v>0</v>
      </c>
      <c r="H20" s="1073">
        <f t="shared" si="1"/>
        <v>0</v>
      </c>
    </row>
    <row r="21" spans="1:8" x14ac:dyDescent="0.2">
      <c r="A21" s="1047" t="s">
        <v>695</v>
      </c>
      <c r="B21" s="1067">
        <v>1</v>
      </c>
      <c r="C21" s="1068">
        <f>VLOOKUP(B21,Steuerung!$A$2:$E$10,5,FALSE)</f>
        <v>52.166666666666657</v>
      </c>
      <c r="D21" s="1082"/>
      <c r="E21" s="1083"/>
      <c r="F21" s="1084"/>
      <c r="G21" s="1072">
        <f t="shared" si="0"/>
        <v>0</v>
      </c>
      <c r="H21" s="1073">
        <f t="shared" si="1"/>
        <v>0</v>
      </c>
    </row>
    <row r="22" spans="1:8" ht="22.5" x14ac:dyDescent="0.2">
      <c r="A22" s="1047" t="s">
        <v>684</v>
      </c>
      <c r="B22" s="1067">
        <v>1</v>
      </c>
      <c r="C22" s="1068">
        <f>VLOOKUP(B22,Steuerung!$A$2:$E$10,5,FALSE)</f>
        <v>52.166666666666657</v>
      </c>
      <c r="D22" s="1082"/>
      <c r="E22" s="1083"/>
      <c r="F22" s="1084"/>
      <c r="G22" s="1072">
        <f t="shared" si="0"/>
        <v>0</v>
      </c>
      <c r="H22" s="1073">
        <f t="shared" si="1"/>
        <v>0</v>
      </c>
    </row>
    <row r="23" spans="1:8" ht="22.5" x14ac:dyDescent="0.2">
      <c r="A23" s="1047" t="s">
        <v>685</v>
      </c>
      <c r="B23" s="1067" t="s">
        <v>109</v>
      </c>
      <c r="C23" s="1068">
        <f>VLOOKUP(B23,Steuerung!$A$2:$E$10,5,FALSE)</f>
        <v>4</v>
      </c>
      <c r="D23" s="1082"/>
      <c r="E23" s="1083"/>
      <c r="F23" s="1084"/>
      <c r="G23" s="1072">
        <f t="shared" si="0"/>
        <v>0</v>
      </c>
      <c r="H23" s="1073">
        <f t="shared" si="1"/>
        <v>0</v>
      </c>
    </row>
    <row r="24" spans="1:8" x14ac:dyDescent="0.2">
      <c r="A24" s="1047" t="s">
        <v>686</v>
      </c>
      <c r="B24" s="1067" t="s">
        <v>110</v>
      </c>
      <c r="C24" s="1068">
        <f>VLOOKUP(B24,Steuerung!$A$2:$E$10,5,FALSE)</f>
        <v>12</v>
      </c>
      <c r="D24" s="1082"/>
      <c r="E24" s="1083"/>
      <c r="F24" s="1084"/>
      <c r="G24" s="1072">
        <f t="shared" si="0"/>
        <v>0</v>
      </c>
      <c r="H24" s="1073">
        <f t="shared" si="1"/>
        <v>0</v>
      </c>
    </row>
    <row r="25" spans="1:8" x14ac:dyDescent="0.2">
      <c r="A25" s="1047" t="s">
        <v>687</v>
      </c>
      <c r="B25" s="1067">
        <v>1</v>
      </c>
      <c r="C25" s="1068">
        <f>VLOOKUP(B25,Steuerung!$A$2:$E$10,5,FALSE)</f>
        <v>52.166666666666657</v>
      </c>
      <c r="D25" s="1082"/>
      <c r="E25" s="1083"/>
      <c r="F25" s="1084"/>
      <c r="G25" s="1072">
        <f t="shared" si="0"/>
        <v>0</v>
      </c>
      <c r="H25" s="1073">
        <f t="shared" si="1"/>
        <v>0</v>
      </c>
    </row>
    <row r="26" spans="1:8" ht="12.75" customHeight="1" x14ac:dyDescent="0.2">
      <c r="A26" s="1047" t="s">
        <v>689</v>
      </c>
      <c r="B26" s="1067" t="s">
        <v>108</v>
      </c>
      <c r="C26" s="1068">
        <f>VLOOKUP(B26,Steuerung!$A$2:$E$10,5,FALSE)</f>
        <v>2</v>
      </c>
      <c r="D26" s="1082"/>
      <c r="E26" s="1083"/>
      <c r="F26" s="1084"/>
      <c r="G26" s="1072">
        <f t="shared" si="0"/>
        <v>0</v>
      </c>
      <c r="H26" s="1073">
        <f t="shared" si="1"/>
        <v>0</v>
      </c>
    </row>
    <row r="27" spans="1:8" x14ac:dyDescent="0.2">
      <c r="A27" s="14"/>
      <c r="B27" s="6"/>
      <c r="C27" s="6"/>
      <c r="D27" s="1076"/>
      <c r="E27" s="1077"/>
      <c r="F27" s="1077"/>
      <c r="G27" s="1078" t="s">
        <v>690</v>
      </c>
      <c r="H27" s="1079">
        <f>SUM(H12:H26)</f>
        <v>0</v>
      </c>
    </row>
    <row r="28" spans="1:8" ht="5.25" customHeight="1" x14ac:dyDescent="0.2">
      <c r="A28" s="14"/>
      <c r="B28" s="6"/>
      <c r="C28" s="6"/>
      <c r="D28" s="6"/>
      <c r="E28" s="6"/>
      <c r="F28" s="6"/>
      <c r="G28" s="6"/>
      <c r="H28" s="6"/>
    </row>
    <row r="29" spans="1:8" x14ac:dyDescent="0.2">
      <c r="A29" s="14"/>
      <c r="B29" s="6"/>
      <c r="C29" s="6"/>
      <c r="D29" s="1076"/>
      <c r="E29" s="1077"/>
      <c r="F29" s="1077"/>
      <c r="G29" s="1078" t="s">
        <v>691</v>
      </c>
      <c r="H29" s="1079">
        <f>SUM(H14:H26)+H11</f>
        <v>0</v>
      </c>
    </row>
  </sheetData>
  <sheetProtection algorithmName="SHA-512" hashValue="ShcEx4iQ7S93r4LruLUee1mei9UpBz9bX3x8pxwjSXYrB6MQV2OvbbUvqwebiEIspHQii+JBGPteJhDOhXbsbg==" saltValue="RdjVA/v5dMLdEaMAK8li1w=="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elle55"/>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124</v>
      </c>
      <c r="B1" s="1557"/>
      <c r="C1" s="1557"/>
      <c r="D1" s="1557"/>
      <c r="E1" s="1557"/>
      <c r="F1" s="1557"/>
      <c r="G1" s="1557"/>
      <c r="H1" s="1558"/>
    </row>
    <row r="2" spans="1:9" s="6" customFormat="1" ht="12" thickBot="1" x14ac:dyDescent="0.25">
      <c r="A2" s="130" t="s">
        <v>661</v>
      </c>
      <c r="B2" s="550">
        <v>30</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((H27*24) /C5)</f>
        <v>#DIV/0!</v>
      </c>
      <c r="C5" s="1058">
        <f>C12</f>
        <v>12</v>
      </c>
      <c r="D5" s="1559" t="s">
        <v>162</v>
      </c>
      <c r="E5" s="1560"/>
    </row>
    <row r="6" spans="1:9" s="6" customFormat="1" ht="12" thickBot="1" x14ac:dyDescent="0.25">
      <c r="A6" s="130" t="s">
        <v>664</v>
      </c>
      <c r="B6" s="1057" t="e">
        <f>B2 / ((H29*24) /C6)</f>
        <v>#DIV/0!</v>
      </c>
      <c r="C6" s="1058">
        <f>C11</f>
        <v>12</v>
      </c>
      <c r="D6" s="1561" t="s">
        <v>163</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t="s">
        <v>110</v>
      </c>
      <c r="C11" s="1068">
        <f>VLOOKUP(B11,Steuerung!$A$2:$E$10,5,FALSE)</f>
        <v>12</v>
      </c>
      <c r="D11" s="1082"/>
      <c r="E11" s="1083"/>
      <c r="F11" s="1084"/>
      <c r="G11" s="1072">
        <f>(D11+E11/60+F11/60/60)/24</f>
        <v>0</v>
      </c>
      <c r="H11" s="1073">
        <f>C11*G11</f>
        <v>0</v>
      </c>
    </row>
    <row r="12" spans="1:9" ht="12" customHeight="1" x14ac:dyDescent="0.2">
      <c r="A12" s="1075" t="s">
        <v>674</v>
      </c>
      <c r="B12" s="1067" t="s">
        <v>110</v>
      </c>
      <c r="C12" s="1068">
        <f>VLOOKUP(B12,Steuerung!$A$2:$E$10,5,FALSE)</f>
        <v>12</v>
      </c>
      <c r="D12" s="1082"/>
      <c r="E12" s="1083"/>
      <c r="F12" s="1084"/>
      <c r="G12" s="1072">
        <f>(D12+E12/60+F12/60/60)/24</f>
        <v>0</v>
      </c>
      <c r="H12" s="1073">
        <f>C12*G12</f>
        <v>0</v>
      </c>
    </row>
    <row r="13" spans="1:9" ht="12.75" customHeight="1" x14ac:dyDescent="0.2">
      <c r="A13" s="1080" t="s">
        <v>675</v>
      </c>
      <c r="B13" s="6"/>
      <c r="C13" s="6"/>
      <c r="D13" s="6"/>
      <c r="E13" s="6"/>
      <c r="F13" s="6"/>
      <c r="G13" s="6"/>
      <c r="H13" s="6"/>
    </row>
    <row r="14" spans="1:9" x14ac:dyDescent="0.2">
      <c r="A14" s="1075" t="s">
        <v>677</v>
      </c>
      <c r="B14" s="1067" t="s">
        <v>110</v>
      </c>
      <c r="C14" s="1068">
        <f>VLOOKUP(B14,Steuerung!$A$2:$E$10,5,FALSE)</f>
        <v>12</v>
      </c>
      <c r="D14" s="1082"/>
      <c r="E14" s="1083"/>
      <c r="F14" s="1084"/>
      <c r="G14" s="1072">
        <f>(D14+E14/60+F14/60/60)/24</f>
        <v>0</v>
      </c>
      <c r="H14" s="1073">
        <f>C14*G14</f>
        <v>0</v>
      </c>
    </row>
    <row r="15" spans="1:9" ht="22.5" x14ac:dyDescent="0.2">
      <c r="A15" s="1075" t="s">
        <v>678</v>
      </c>
      <c r="B15" s="1067" t="s">
        <v>110</v>
      </c>
      <c r="C15" s="1068">
        <f>VLOOKUP(B15,Steuerung!$A$2:$E$10,5,FALSE)</f>
        <v>12</v>
      </c>
      <c r="D15" s="1082"/>
      <c r="E15" s="1083"/>
      <c r="F15" s="1084"/>
      <c r="G15" s="1072">
        <f>(D15+E15/60+F15/60/60)/24</f>
        <v>0</v>
      </c>
      <c r="H15" s="1073">
        <f>C15*G15</f>
        <v>0</v>
      </c>
    </row>
    <row r="16" spans="1:9" x14ac:dyDescent="0.2">
      <c r="A16" s="1075" t="s">
        <v>679</v>
      </c>
      <c r="B16" s="1067" t="s">
        <v>110</v>
      </c>
      <c r="C16" s="1068">
        <f>VLOOKUP(B16,Steuerung!$A$2:$E$10,5,FALSE)</f>
        <v>12</v>
      </c>
      <c r="D16" s="1082"/>
      <c r="E16" s="1083"/>
      <c r="F16" s="1084"/>
      <c r="G16" s="1072">
        <f>(D16+E16/60+F16/60/60)/24</f>
        <v>0</v>
      </c>
      <c r="H16" s="1073">
        <f>C16*G16</f>
        <v>0</v>
      </c>
    </row>
    <row r="17" spans="1:8" ht="22.5" x14ac:dyDescent="0.2">
      <c r="A17" s="1075" t="s">
        <v>680</v>
      </c>
      <c r="B17" s="1067" t="s">
        <v>108</v>
      </c>
      <c r="C17" s="1068">
        <f>VLOOKUP(B17,Steuerung!$A$2:$E$10,5,FALSE)</f>
        <v>2</v>
      </c>
      <c r="D17" s="1082"/>
      <c r="E17" s="1083"/>
      <c r="F17" s="1084"/>
      <c r="G17" s="1072">
        <f>(D17+E17/60+F17/60/60)/24</f>
        <v>0</v>
      </c>
      <c r="H17" s="1073">
        <f>C17*G17</f>
        <v>0</v>
      </c>
    </row>
    <row r="18" spans="1:8" x14ac:dyDescent="0.2">
      <c r="A18" s="1075" t="s">
        <v>681</v>
      </c>
      <c r="B18" s="1067" t="s">
        <v>108</v>
      </c>
      <c r="C18" s="1068">
        <f>VLOOKUP(B18,Steuerung!$A$2:$E$10,5,FALSE)</f>
        <v>2</v>
      </c>
      <c r="D18" s="1082"/>
      <c r="E18" s="1083"/>
      <c r="F18" s="1084"/>
      <c r="G18" s="1072">
        <f>(D18+E18/60+F18/60/60)/24</f>
        <v>0</v>
      </c>
      <c r="H18" s="1073">
        <f>C18*G18</f>
        <v>0</v>
      </c>
    </row>
    <row r="19" spans="1:8" x14ac:dyDescent="0.2">
      <c r="A19" s="1075" t="s">
        <v>682</v>
      </c>
      <c r="B19" s="1067" t="s">
        <v>108</v>
      </c>
      <c r="C19" s="1068">
        <f>VLOOKUP(B19,Steuerung!$A$2:$E$10,5,FALSE)</f>
        <v>2</v>
      </c>
      <c r="D19" s="1082"/>
      <c r="E19" s="1083"/>
      <c r="F19" s="1084"/>
      <c r="G19" s="1072">
        <f t="shared" ref="G19:G25" si="0">(D19+E19/60+F19/60/60)/24</f>
        <v>0</v>
      </c>
      <c r="H19" s="1073">
        <f t="shared" ref="H19:H25" si="1">C19*G19</f>
        <v>0</v>
      </c>
    </row>
    <row r="20" spans="1:8" x14ac:dyDescent="0.2">
      <c r="A20" s="1075" t="s">
        <v>694</v>
      </c>
      <c r="B20" s="1067" t="s">
        <v>108</v>
      </c>
      <c r="C20" s="1068">
        <f>VLOOKUP(B20,Steuerung!$A$2:$E$10,5,FALSE)</f>
        <v>2</v>
      </c>
      <c r="D20" s="1082"/>
      <c r="E20" s="1083"/>
      <c r="F20" s="1084"/>
      <c r="G20" s="1072">
        <f t="shared" si="0"/>
        <v>0</v>
      </c>
      <c r="H20" s="1073">
        <f t="shared" si="1"/>
        <v>0</v>
      </c>
    </row>
    <row r="21" spans="1:8" x14ac:dyDescent="0.2">
      <c r="A21" s="1075" t="s">
        <v>695</v>
      </c>
      <c r="B21" s="1067" t="s">
        <v>110</v>
      </c>
      <c r="C21" s="1068">
        <f>VLOOKUP(B21,Steuerung!$A$2:$E$10,5,FALSE)</f>
        <v>12</v>
      </c>
      <c r="D21" s="1082"/>
      <c r="E21" s="1083"/>
      <c r="F21" s="1084"/>
      <c r="G21" s="1072">
        <f t="shared" si="0"/>
        <v>0</v>
      </c>
      <c r="H21" s="1073">
        <f t="shared" si="1"/>
        <v>0</v>
      </c>
    </row>
    <row r="22" spans="1:8" ht="22.5" x14ac:dyDescent="0.2">
      <c r="A22" s="1047" t="s">
        <v>684</v>
      </c>
      <c r="B22" s="1067" t="s">
        <v>110</v>
      </c>
      <c r="C22" s="1068">
        <f>VLOOKUP(B22,Steuerung!$A$2:$E$10,5,FALSE)</f>
        <v>12</v>
      </c>
      <c r="D22" s="1082"/>
      <c r="E22" s="1083"/>
      <c r="F22" s="1084"/>
      <c r="G22" s="1072">
        <f t="shared" si="0"/>
        <v>0</v>
      </c>
      <c r="H22" s="1073">
        <f t="shared" si="1"/>
        <v>0</v>
      </c>
    </row>
    <row r="23" spans="1:8" ht="22.5" x14ac:dyDescent="0.2">
      <c r="A23" s="1047" t="s">
        <v>685</v>
      </c>
      <c r="B23" s="1067" t="s">
        <v>109</v>
      </c>
      <c r="C23" s="1068">
        <f>VLOOKUP(B23,Steuerung!$A$2:$E$10,5,FALSE)</f>
        <v>4</v>
      </c>
      <c r="D23" s="1082"/>
      <c r="E23" s="1083"/>
      <c r="F23" s="1084"/>
      <c r="G23" s="1072">
        <f t="shared" si="0"/>
        <v>0</v>
      </c>
      <c r="H23" s="1073">
        <f t="shared" si="1"/>
        <v>0</v>
      </c>
    </row>
    <row r="24" spans="1:8" x14ac:dyDescent="0.2">
      <c r="A24" s="1047" t="s">
        <v>686</v>
      </c>
      <c r="B24" s="1067" t="s">
        <v>110</v>
      </c>
      <c r="C24" s="1068">
        <f>VLOOKUP(B24,Steuerung!$A$2:$E$10,5,FALSE)</f>
        <v>12</v>
      </c>
      <c r="D24" s="1082"/>
      <c r="E24" s="1083"/>
      <c r="F24" s="1084"/>
      <c r="G24" s="1072">
        <f t="shared" si="0"/>
        <v>0</v>
      </c>
      <c r="H24" s="1073">
        <f t="shared" si="1"/>
        <v>0</v>
      </c>
    </row>
    <row r="25" spans="1:8" x14ac:dyDescent="0.2">
      <c r="A25" s="1047" t="s">
        <v>687</v>
      </c>
      <c r="B25" s="1067" t="s">
        <v>110</v>
      </c>
      <c r="C25" s="1068">
        <f>VLOOKUP(B25,Steuerung!$A$2:$E$10,5,FALSE)</f>
        <v>12</v>
      </c>
      <c r="D25" s="1082"/>
      <c r="E25" s="1083"/>
      <c r="F25" s="1084"/>
      <c r="G25" s="1072">
        <f t="shared" si="0"/>
        <v>0</v>
      </c>
      <c r="H25" s="1073">
        <f t="shared" si="1"/>
        <v>0</v>
      </c>
    </row>
    <row r="26" spans="1:8" ht="12.75" customHeight="1" x14ac:dyDescent="0.2">
      <c r="A26" s="1047" t="s">
        <v>689</v>
      </c>
      <c r="B26" s="1067" t="s">
        <v>108</v>
      </c>
      <c r="C26" s="1068">
        <f>VLOOKUP(B26,Steuerung!$A$2:$E$10,5,FALSE)</f>
        <v>2</v>
      </c>
      <c r="D26" s="1082"/>
      <c r="E26" s="1083"/>
      <c r="F26" s="1084"/>
      <c r="G26" s="1072">
        <f>(D26+E26/60+F26/60/60)/24</f>
        <v>0</v>
      </c>
      <c r="H26" s="1073">
        <f>C26*G26</f>
        <v>0</v>
      </c>
    </row>
    <row r="27" spans="1:8" x14ac:dyDescent="0.2">
      <c r="A27" s="14"/>
      <c r="B27" s="6"/>
      <c r="C27" s="6"/>
      <c r="D27" s="1076"/>
      <c r="E27" s="1077"/>
      <c r="F27" s="1077"/>
      <c r="G27" s="1078" t="s">
        <v>690</v>
      </c>
      <c r="H27" s="1079">
        <f>SUM(H12:H26)</f>
        <v>0</v>
      </c>
    </row>
    <row r="28" spans="1:8" ht="5.25" customHeight="1" x14ac:dyDescent="0.2">
      <c r="A28" s="14"/>
      <c r="B28" s="6"/>
      <c r="C28" s="6"/>
      <c r="D28" s="6"/>
      <c r="E28" s="6"/>
      <c r="F28" s="6"/>
      <c r="G28" s="6"/>
      <c r="H28" s="6"/>
    </row>
    <row r="29" spans="1:8" x14ac:dyDescent="0.2">
      <c r="A29" s="14"/>
      <c r="B29" s="6"/>
      <c r="C29" s="6"/>
      <c r="D29" s="1076"/>
      <c r="E29" s="1077"/>
      <c r="F29" s="1077"/>
      <c r="G29" s="1078" t="s">
        <v>691</v>
      </c>
      <c r="H29" s="1079">
        <f>SUM(H14:H26)+H11</f>
        <v>0</v>
      </c>
    </row>
  </sheetData>
  <sheetProtection algorithmName="SHA-512" hashValue="S68uHXm3zapb8pcGJRGNHUVc1pKb+gqbUoNtm1dmh2ORuN6Q+lqx3Pt6ZHeOi32Gt+3zZmtMRHgCLkcethY/nw==" saltValue="fqovpqzcOashlpYR3mKbBA=="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56"/>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124</v>
      </c>
      <c r="B1" s="1557"/>
      <c r="C1" s="1557"/>
      <c r="D1" s="1557"/>
      <c r="E1" s="1557"/>
      <c r="F1" s="1557"/>
      <c r="G1" s="1557"/>
      <c r="H1" s="1558"/>
    </row>
    <row r="2" spans="1:9" s="6" customFormat="1" ht="12" thickBot="1" x14ac:dyDescent="0.25">
      <c r="A2" s="130" t="s">
        <v>661</v>
      </c>
      <c r="B2" s="550">
        <v>30</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((H27*24) /C5)</f>
        <v>#DIV/0!</v>
      </c>
      <c r="C5" s="1058">
        <f>C12</f>
        <v>1</v>
      </c>
      <c r="D5" s="1559" t="s">
        <v>160</v>
      </c>
      <c r="E5" s="1560"/>
    </row>
    <row r="6" spans="1:9" s="6" customFormat="1" ht="12" thickBot="1" x14ac:dyDescent="0.25">
      <c r="A6" s="130" t="s">
        <v>664</v>
      </c>
      <c r="B6" s="1057" t="e">
        <f>B2 / ((H29*24) /C6)</f>
        <v>#DIV/0!</v>
      </c>
      <c r="C6" s="1058">
        <f>C11</f>
        <v>1</v>
      </c>
      <c r="D6" s="1561" t="s">
        <v>161</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t="s">
        <v>107</v>
      </c>
      <c r="C11" s="1068">
        <f>VLOOKUP(B11,Steuerung!$A$2:$E$10,5,FALSE)</f>
        <v>1</v>
      </c>
      <c r="D11" s="1082"/>
      <c r="E11" s="1083"/>
      <c r="F11" s="1084"/>
      <c r="G11" s="1072">
        <f>(D11+E11/60+F11/60/60)/24</f>
        <v>0</v>
      </c>
      <c r="H11" s="1073">
        <f>C11*G11</f>
        <v>0</v>
      </c>
    </row>
    <row r="12" spans="1:9" ht="12" customHeight="1" x14ac:dyDescent="0.2">
      <c r="A12" s="1047" t="s">
        <v>674</v>
      </c>
      <c r="B12" s="1067" t="s">
        <v>107</v>
      </c>
      <c r="C12" s="1068">
        <f>VLOOKUP(B12,Steuerung!$A$2:$E$10,5,FALSE)</f>
        <v>1</v>
      </c>
      <c r="D12" s="1082"/>
      <c r="E12" s="1083"/>
      <c r="F12" s="1084"/>
      <c r="G12" s="1072">
        <f>(D12+E12/60+F12/60/60)/24</f>
        <v>0</v>
      </c>
      <c r="H12" s="1073">
        <f>C12*G12</f>
        <v>0</v>
      </c>
    </row>
    <row r="13" spans="1:9" ht="12.75" customHeight="1" x14ac:dyDescent="0.2">
      <c r="A13" s="1081" t="s">
        <v>675</v>
      </c>
      <c r="B13" s="6"/>
      <c r="C13" s="6"/>
      <c r="D13" s="6"/>
      <c r="E13" s="6"/>
      <c r="F13" s="6"/>
      <c r="G13" s="6"/>
      <c r="H13" s="6"/>
    </row>
    <row r="14" spans="1:9" x14ac:dyDescent="0.2">
      <c r="A14" s="1075" t="s">
        <v>677</v>
      </c>
      <c r="B14" s="1067" t="s">
        <v>107</v>
      </c>
      <c r="C14" s="1068">
        <f>VLOOKUP(B14,Steuerung!$A$2:$E$10,5,FALSE)</f>
        <v>1</v>
      </c>
      <c r="D14" s="1082"/>
      <c r="E14" s="1083"/>
      <c r="F14" s="1084"/>
      <c r="G14" s="1072">
        <f>(D14+E14/60+F14/60/60)/24</f>
        <v>0</v>
      </c>
      <c r="H14" s="1073">
        <f>C14*G14</f>
        <v>0</v>
      </c>
    </row>
    <row r="15" spans="1:9" ht="22.5" x14ac:dyDescent="0.2">
      <c r="A15" s="1075" t="s">
        <v>678</v>
      </c>
      <c r="B15" s="1067" t="s">
        <v>107</v>
      </c>
      <c r="C15" s="1068">
        <f>VLOOKUP(B15,Steuerung!$A$2:$E$10,5,FALSE)</f>
        <v>1</v>
      </c>
      <c r="D15" s="1082"/>
      <c r="E15" s="1083"/>
      <c r="F15" s="1084"/>
      <c r="G15" s="1072">
        <f>(D15+E15/60+F15/60/60)/24</f>
        <v>0</v>
      </c>
      <c r="H15" s="1073">
        <f>C15*G15</f>
        <v>0</v>
      </c>
    </row>
    <row r="16" spans="1:9" x14ac:dyDescent="0.2">
      <c r="A16" s="1075" t="s">
        <v>679</v>
      </c>
      <c r="B16" s="1067" t="s">
        <v>107</v>
      </c>
      <c r="C16" s="1068">
        <f>VLOOKUP(B16,Steuerung!$A$2:$E$10,5,FALSE)</f>
        <v>1</v>
      </c>
      <c r="D16" s="1082"/>
      <c r="E16" s="1083"/>
      <c r="F16" s="1084"/>
      <c r="G16" s="1072">
        <f>(D16+E16/60+F16/60/60)/24</f>
        <v>0</v>
      </c>
      <c r="H16" s="1073">
        <f>C16*G16</f>
        <v>0</v>
      </c>
    </row>
    <row r="17" spans="1:8" ht="22.5" x14ac:dyDescent="0.2">
      <c r="A17" s="1075" t="s">
        <v>680</v>
      </c>
      <c r="B17" s="1067" t="s">
        <v>107</v>
      </c>
      <c r="C17" s="1068">
        <f>VLOOKUP(B17,Steuerung!$A$2:$E$10,5,FALSE)</f>
        <v>1</v>
      </c>
      <c r="D17" s="1082"/>
      <c r="E17" s="1083"/>
      <c r="F17" s="1084"/>
      <c r="G17" s="1072">
        <f>(D17+E17/60+F17/60/60)/24</f>
        <v>0</v>
      </c>
      <c r="H17" s="1073">
        <f>C17*G17</f>
        <v>0</v>
      </c>
    </row>
    <row r="18" spans="1:8" x14ac:dyDescent="0.2">
      <c r="A18" s="1075" t="s">
        <v>681</v>
      </c>
      <c r="B18" s="1067" t="s">
        <v>107</v>
      </c>
      <c r="C18" s="1068">
        <f>VLOOKUP(B18,Steuerung!$A$2:$E$10,5,FALSE)</f>
        <v>1</v>
      </c>
      <c r="D18" s="1082"/>
      <c r="E18" s="1083"/>
      <c r="F18" s="1084"/>
      <c r="G18" s="1072">
        <f>(D18+E18/60+F18/60/60)/24</f>
        <v>0</v>
      </c>
      <c r="H18" s="1073">
        <f>C18*G18</f>
        <v>0</v>
      </c>
    </row>
    <row r="19" spans="1:8" x14ac:dyDescent="0.2">
      <c r="A19" s="1075" t="s">
        <v>682</v>
      </c>
      <c r="B19" s="1067" t="s">
        <v>107</v>
      </c>
      <c r="C19" s="1068">
        <f>VLOOKUP(B19,Steuerung!$A$2:$E$10,5,FALSE)</f>
        <v>1</v>
      </c>
      <c r="D19" s="1082"/>
      <c r="E19" s="1083"/>
      <c r="F19" s="1084"/>
      <c r="G19" s="1072">
        <f t="shared" ref="G19:G25" si="0">(D19+E19/60+F19/60/60)/24</f>
        <v>0</v>
      </c>
      <c r="H19" s="1073">
        <f t="shared" ref="H19:H25" si="1">C19*G19</f>
        <v>0</v>
      </c>
    </row>
    <row r="20" spans="1:8" x14ac:dyDescent="0.2">
      <c r="A20" s="1075" t="s">
        <v>694</v>
      </c>
      <c r="B20" s="1067" t="s">
        <v>107</v>
      </c>
      <c r="C20" s="1068">
        <f>VLOOKUP(B20,Steuerung!$A$2:$E$10,5,FALSE)</f>
        <v>1</v>
      </c>
      <c r="D20" s="1082"/>
      <c r="E20" s="1083"/>
      <c r="F20" s="1084"/>
      <c r="G20" s="1072">
        <f t="shared" si="0"/>
        <v>0</v>
      </c>
      <c r="H20" s="1073">
        <f t="shared" si="1"/>
        <v>0</v>
      </c>
    </row>
    <row r="21" spans="1:8" x14ac:dyDescent="0.2">
      <c r="A21" s="1075" t="s">
        <v>695</v>
      </c>
      <c r="B21" s="1067" t="s">
        <v>107</v>
      </c>
      <c r="C21" s="1068">
        <f>VLOOKUP(B21,Steuerung!$A$2:$E$10,5,FALSE)</f>
        <v>1</v>
      </c>
      <c r="D21" s="1082"/>
      <c r="E21" s="1083"/>
      <c r="F21" s="1084"/>
      <c r="G21" s="1072">
        <f t="shared" si="0"/>
        <v>0</v>
      </c>
      <c r="H21" s="1073">
        <f t="shared" si="1"/>
        <v>0</v>
      </c>
    </row>
    <row r="22" spans="1:8" ht="22.5" x14ac:dyDescent="0.2">
      <c r="A22" s="1047" t="s">
        <v>684</v>
      </c>
      <c r="B22" s="1067" t="s">
        <v>107</v>
      </c>
      <c r="C22" s="1068">
        <f>VLOOKUP(B22,Steuerung!$A$2:$E$10,5,FALSE)</f>
        <v>1</v>
      </c>
      <c r="D22" s="1082"/>
      <c r="E22" s="1083"/>
      <c r="F22" s="1084"/>
      <c r="G22" s="1072">
        <f t="shared" si="0"/>
        <v>0</v>
      </c>
      <c r="H22" s="1073">
        <f t="shared" si="1"/>
        <v>0</v>
      </c>
    </row>
    <row r="23" spans="1:8" ht="22.5" x14ac:dyDescent="0.2">
      <c r="A23" s="1047" t="s">
        <v>685</v>
      </c>
      <c r="B23" s="1067" t="s">
        <v>107</v>
      </c>
      <c r="C23" s="1068">
        <f>VLOOKUP(B23,Steuerung!$A$2:$E$10,5,FALSE)</f>
        <v>1</v>
      </c>
      <c r="D23" s="1082"/>
      <c r="E23" s="1083"/>
      <c r="F23" s="1084"/>
      <c r="G23" s="1072">
        <f t="shared" si="0"/>
        <v>0</v>
      </c>
      <c r="H23" s="1073">
        <f t="shared" si="1"/>
        <v>0</v>
      </c>
    </row>
    <row r="24" spans="1:8" x14ac:dyDescent="0.2">
      <c r="A24" s="1047" t="s">
        <v>686</v>
      </c>
      <c r="B24" s="1067" t="s">
        <v>107</v>
      </c>
      <c r="C24" s="1068">
        <f>VLOOKUP(B24,Steuerung!$A$2:$E$10,5,FALSE)</f>
        <v>1</v>
      </c>
      <c r="D24" s="1082"/>
      <c r="E24" s="1083"/>
      <c r="F24" s="1084"/>
      <c r="G24" s="1072">
        <f t="shared" si="0"/>
        <v>0</v>
      </c>
      <c r="H24" s="1073">
        <f t="shared" si="1"/>
        <v>0</v>
      </c>
    </row>
    <row r="25" spans="1:8" x14ac:dyDescent="0.2">
      <c r="A25" s="1047" t="s">
        <v>687</v>
      </c>
      <c r="B25" s="1067" t="s">
        <v>107</v>
      </c>
      <c r="C25" s="1068">
        <f>VLOOKUP(B25,Steuerung!$A$2:$E$10,5,FALSE)</f>
        <v>1</v>
      </c>
      <c r="D25" s="1082"/>
      <c r="E25" s="1083"/>
      <c r="F25" s="1084"/>
      <c r="G25" s="1072">
        <f t="shared" si="0"/>
        <v>0</v>
      </c>
      <c r="H25" s="1073">
        <f t="shared" si="1"/>
        <v>0</v>
      </c>
    </row>
    <row r="26" spans="1:8" ht="12.75" customHeight="1" x14ac:dyDescent="0.2">
      <c r="A26" s="1047" t="s">
        <v>689</v>
      </c>
      <c r="B26" s="1067" t="s">
        <v>107</v>
      </c>
      <c r="C26" s="1068">
        <f>VLOOKUP(B26,Steuerung!$A$2:$E$10,5,FALSE)</f>
        <v>1</v>
      </c>
      <c r="D26" s="1082"/>
      <c r="E26" s="1083"/>
      <c r="F26" s="1084"/>
      <c r="G26" s="1072">
        <f>(D26+E26/60+F26/60/60)/24</f>
        <v>0</v>
      </c>
      <c r="H26" s="1073">
        <f>C26*G26</f>
        <v>0</v>
      </c>
    </row>
    <row r="27" spans="1:8" x14ac:dyDescent="0.2">
      <c r="A27" s="14"/>
      <c r="B27" s="6"/>
      <c r="C27" s="6"/>
      <c r="D27" s="1076"/>
      <c r="E27" s="1077"/>
      <c r="F27" s="1077"/>
      <c r="G27" s="1078" t="s">
        <v>690</v>
      </c>
      <c r="H27" s="1079">
        <f>SUM(H12:H26)</f>
        <v>0</v>
      </c>
    </row>
    <row r="28" spans="1:8" ht="5.25" customHeight="1" x14ac:dyDescent="0.2">
      <c r="A28" s="14"/>
      <c r="B28" s="6"/>
      <c r="C28" s="6"/>
      <c r="D28" s="6"/>
      <c r="E28" s="6"/>
      <c r="F28" s="6"/>
      <c r="G28" s="6"/>
      <c r="H28" s="6"/>
    </row>
    <row r="29" spans="1:8" x14ac:dyDescent="0.2">
      <c r="A29" s="14"/>
      <c r="B29" s="6"/>
      <c r="C29" s="6"/>
      <c r="D29" s="1076"/>
      <c r="E29" s="1077"/>
      <c r="F29" s="1077"/>
      <c r="G29" s="1078" t="s">
        <v>691</v>
      </c>
      <c r="H29" s="1079">
        <f>SUM(H14:H26)+H11</f>
        <v>0</v>
      </c>
    </row>
  </sheetData>
  <sheetProtection algorithmName="SHA-512" hashValue="kvjNJhvxj9N0+mwoaJee/1DfqYNc3hlKS2HFY1b1aLIiDtz/LzS3BRbi8FUp6oN+FDnKqCOCAfJS99l6v5DHyw==" saltValue="MUmMpBB6/GAnFbvw2e5Wng=="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Tabelle57">
    <pageSetUpPr fitToPage="1"/>
  </sheetPr>
  <dimension ref="A1:I20"/>
  <sheetViews>
    <sheetView showGridLines="0" zoomScaleNormal="100" workbookViewId="0">
      <selection activeCell="D14" sqref="D14:F1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121</v>
      </c>
      <c r="B1" s="1557"/>
      <c r="C1" s="1557"/>
      <c r="D1" s="1557"/>
      <c r="E1" s="1557"/>
      <c r="F1" s="1557"/>
      <c r="G1" s="1557"/>
      <c r="H1" s="1558"/>
    </row>
    <row r="2" spans="1:9" s="6" customFormat="1" ht="12" thickBot="1" x14ac:dyDescent="0.25">
      <c r="A2" s="130" t="s">
        <v>661</v>
      </c>
      <c r="B2" s="550">
        <v>7</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((H18*24) /C5)</f>
        <v>#DIV/0!</v>
      </c>
      <c r="C5" s="1058">
        <f>C12</f>
        <v>250.33333333333334</v>
      </c>
      <c r="D5" s="1559" t="s">
        <v>158</v>
      </c>
      <c r="E5" s="1560"/>
    </row>
    <row r="6" spans="1:9" s="6" customFormat="1" ht="12" thickBot="1" x14ac:dyDescent="0.25">
      <c r="A6" s="130" t="s">
        <v>664</v>
      </c>
      <c r="B6" s="1057" t="e">
        <f>B2 / ((H20*24) /C6)</f>
        <v>#DIV/0!</v>
      </c>
      <c r="C6" s="1058">
        <f>C11</f>
        <v>250.33333333333334</v>
      </c>
      <c r="D6" s="1561" t="s">
        <v>697</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v>5</v>
      </c>
      <c r="C11" s="1068">
        <f>VLOOKUP(B11,Steuerung!$A$2:$E$13,5,FALSE)</f>
        <v>250.33333333333334</v>
      </c>
      <c r="D11" s="1082"/>
      <c r="E11" s="1083"/>
      <c r="F11" s="1084"/>
      <c r="G11" s="1072">
        <f>(D11+E11/60+F11/60/60)/24</f>
        <v>0</v>
      </c>
      <c r="H11" s="1073">
        <f>C11*G11</f>
        <v>0</v>
      </c>
    </row>
    <row r="12" spans="1:9" ht="12" customHeight="1" x14ac:dyDescent="0.2">
      <c r="A12" s="1047" t="s">
        <v>674</v>
      </c>
      <c r="B12" s="1067">
        <v>5</v>
      </c>
      <c r="C12" s="1068">
        <f>VLOOKUP(B12,Steuerung!$A$2:$E$13,5,FALSE)</f>
        <v>250.33333333333334</v>
      </c>
      <c r="D12" s="1082"/>
      <c r="E12" s="1083"/>
      <c r="F12" s="1084"/>
      <c r="G12" s="1072">
        <f>(D12+E12/60+F12/60/60)/24</f>
        <v>0</v>
      </c>
      <c r="H12" s="1073">
        <f>C12*G12</f>
        <v>0</v>
      </c>
    </row>
    <row r="13" spans="1:9" ht="12.75" customHeight="1" x14ac:dyDescent="0.2">
      <c r="A13" s="1080" t="s">
        <v>675</v>
      </c>
      <c r="B13" s="6"/>
      <c r="C13" s="6"/>
      <c r="D13" s="6"/>
      <c r="E13" s="6"/>
      <c r="F13" s="6"/>
      <c r="G13" s="6"/>
      <c r="H13" s="6"/>
    </row>
    <row r="14" spans="1:9" x14ac:dyDescent="0.2">
      <c r="A14" s="1075" t="s">
        <v>698</v>
      </c>
      <c r="B14" s="1067">
        <v>5</v>
      </c>
      <c r="C14" s="1068">
        <f>VLOOKUP(B14,Steuerung!$A$2:$E$13,5,FALSE)</f>
        <v>250.33333333333334</v>
      </c>
      <c r="D14" s="1082"/>
      <c r="E14" s="1083"/>
      <c r="F14" s="1084"/>
      <c r="G14" s="1072">
        <f>(D14+E14/60+F14/60/60)/24</f>
        <v>0</v>
      </c>
      <c r="H14" s="1073">
        <f>C14*G14</f>
        <v>0</v>
      </c>
    </row>
    <row r="15" spans="1:9" x14ac:dyDescent="0.2">
      <c r="A15" s="1075" t="s">
        <v>699</v>
      </c>
      <c r="B15" s="1067">
        <v>5</v>
      </c>
      <c r="C15" s="1068">
        <f>VLOOKUP(B15,Steuerung!$A$2:$E$13,5,FALSE)</f>
        <v>250.33333333333334</v>
      </c>
      <c r="D15" s="1082"/>
      <c r="E15" s="1083"/>
      <c r="F15" s="1084"/>
      <c r="G15" s="1072">
        <f>(D15+E15/60+F15/60/60)/24</f>
        <v>0</v>
      </c>
      <c r="H15" s="1073">
        <f>C15*G15</f>
        <v>0</v>
      </c>
    </row>
    <row r="16" spans="1:9" ht="22.5" x14ac:dyDescent="0.2">
      <c r="A16" s="1075" t="s">
        <v>700</v>
      </c>
      <c r="B16" s="1067">
        <v>5</v>
      </c>
      <c r="C16" s="1068">
        <f>VLOOKUP(B16,Steuerung!$A$2:$E$13,5,FALSE)</f>
        <v>250.33333333333334</v>
      </c>
      <c r="D16" s="1082"/>
      <c r="E16" s="1083"/>
      <c r="F16" s="1084"/>
      <c r="G16" s="1072">
        <f>(D16+E16/60+F16/60/60)/24</f>
        <v>0</v>
      </c>
      <c r="H16" s="1073">
        <f>C16*G16</f>
        <v>0</v>
      </c>
    </row>
    <row r="17" spans="1:8" ht="24" customHeight="1" x14ac:dyDescent="0.2">
      <c r="A17" s="1075" t="s">
        <v>701</v>
      </c>
      <c r="B17" s="1067" t="s">
        <v>110</v>
      </c>
      <c r="C17" s="1068">
        <f>VLOOKUP(B17,Steuerung!$A$2:$E$10,5,FALSE)</f>
        <v>12</v>
      </c>
      <c r="D17" s="1082"/>
      <c r="E17" s="1083"/>
      <c r="F17" s="1084"/>
      <c r="G17" s="1072">
        <f>(D17+E17/60+F17/60/60)/24</f>
        <v>0</v>
      </c>
      <c r="H17" s="1073">
        <f>C17*G17</f>
        <v>0</v>
      </c>
    </row>
    <row r="18" spans="1:8" x14ac:dyDescent="0.2">
      <c r="A18" s="14"/>
      <c r="B18" s="6"/>
      <c r="C18" s="6"/>
      <c r="D18" s="1076"/>
      <c r="E18" s="1077"/>
      <c r="F18" s="1077"/>
      <c r="G18" s="1078" t="s">
        <v>690</v>
      </c>
      <c r="H18" s="1079">
        <f>SUM(H12:H17)</f>
        <v>0</v>
      </c>
    </row>
    <row r="19" spans="1:8" ht="5.25" customHeight="1" x14ac:dyDescent="0.2">
      <c r="A19" s="14"/>
      <c r="B19" s="6"/>
      <c r="C19" s="6"/>
      <c r="D19" s="6"/>
      <c r="E19" s="6"/>
      <c r="F19" s="6"/>
      <c r="G19" s="6"/>
      <c r="H19" s="6"/>
    </row>
    <row r="20" spans="1:8" x14ac:dyDescent="0.2">
      <c r="A20" s="14"/>
      <c r="B20" s="6"/>
      <c r="C20" s="6"/>
      <c r="D20" s="1076"/>
      <c r="E20" s="1077"/>
      <c r="F20" s="1077"/>
      <c r="G20" s="1078" t="s">
        <v>691</v>
      </c>
      <c r="H20" s="1079">
        <f>SUM(H14:H17)+H11</f>
        <v>0</v>
      </c>
    </row>
  </sheetData>
  <sheetProtection algorithmName="SHA-512" hashValue="tlloCebwhRaFho3+Cjg9vmFYHRG7Q0Z/qQgVsNPEtFY9S/SDyYspqnlsNNN3nzPNcvYczuZHytVNkvhkgpJyZA==" saltValue="5koKqO9qWjv4llbZPmWNEA=="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orientation="portrait" horizontalDpi="300" verticalDpi="360" r:id="rId1"/>
  <headerFooter alignWithMargins="0">
    <oddHeader>&amp;L&amp;F&amp;C&amp;A</oddHeader>
    <oddFooter>&amp;C&amp;8Seite &amp;P von &amp;N Seiten&amp;R&amp;8copyright by robert steinberger 1999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58">
    <pageSetUpPr fitToPage="1"/>
  </sheetPr>
  <dimension ref="A1:I20"/>
  <sheetViews>
    <sheetView showGridLines="0" zoomScaleNormal="100" workbookViewId="0">
      <selection activeCell="J15" sqref="J15"/>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121</v>
      </c>
      <c r="B1" s="1557"/>
      <c r="C1" s="1557"/>
      <c r="D1" s="1557"/>
      <c r="E1" s="1557"/>
      <c r="F1" s="1557"/>
      <c r="G1" s="1557"/>
      <c r="H1" s="1558"/>
    </row>
    <row r="2" spans="1:9" s="6" customFormat="1" ht="12" thickBot="1" x14ac:dyDescent="0.25">
      <c r="A2" s="130" t="s">
        <v>661</v>
      </c>
      <c r="B2" s="550">
        <v>7</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((H18*24) /C5)</f>
        <v>#DIV/0!</v>
      </c>
      <c r="C5" s="1058">
        <f>C12</f>
        <v>150.20000000000002</v>
      </c>
      <c r="D5" s="1559" t="s">
        <v>156</v>
      </c>
      <c r="E5" s="1560"/>
    </row>
    <row r="6" spans="1:9" s="6" customFormat="1" ht="12" thickBot="1" x14ac:dyDescent="0.25">
      <c r="A6" s="130" t="s">
        <v>664</v>
      </c>
      <c r="B6" s="1057" t="e">
        <f>B2 / ((H20*24) /C6)</f>
        <v>#DIV/0!</v>
      </c>
      <c r="C6" s="1058">
        <f>C11</f>
        <v>150.20000000000002</v>
      </c>
      <c r="D6" s="1561" t="s">
        <v>157</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v>3</v>
      </c>
      <c r="C11" s="1068">
        <f>VLOOKUP(B11,Steuerung!$A$2:$E$10,5,FALSE)</f>
        <v>150.20000000000002</v>
      </c>
      <c r="D11" s="1082"/>
      <c r="E11" s="1083"/>
      <c r="F11" s="1084"/>
      <c r="G11" s="1072">
        <f>(D11+E11/60+F11/60/60)/24</f>
        <v>0</v>
      </c>
      <c r="H11" s="1073">
        <f>C11*G11</f>
        <v>0</v>
      </c>
    </row>
    <row r="12" spans="1:9" ht="12" customHeight="1" x14ac:dyDescent="0.2">
      <c r="A12" s="1047" t="s">
        <v>674</v>
      </c>
      <c r="B12" s="1067">
        <v>3</v>
      </c>
      <c r="C12" s="1068">
        <f>VLOOKUP(B12,Steuerung!$A$2:$E$10,5,FALSE)</f>
        <v>150.20000000000002</v>
      </c>
      <c r="D12" s="1082"/>
      <c r="E12" s="1083"/>
      <c r="F12" s="1084"/>
      <c r="G12" s="1072">
        <f>(D12+E12/60+F12/60/60)/24</f>
        <v>0</v>
      </c>
      <c r="H12" s="1073">
        <f>C12*G12</f>
        <v>0</v>
      </c>
    </row>
    <row r="13" spans="1:9" ht="12.75" customHeight="1" x14ac:dyDescent="0.2">
      <c r="A13" s="1080" t="s">
        <v>675</v>
      </c>
      <c r="B13" s="6"/>
      <c r="C13" s="6"/>
      <c r="D13" s="6"/>
      <c r="E13" s="6"/>
      <c r="F13" s="6"/>
      <c r="G13" s="6"/>
      <c r="H13" s="6"/>
    </row>
    <row r="14" spans="1:9" x14ac:dyDescent="0.2">
      <c r="A14" s="1075" t="s">
        <v>698</v>
      </c>
      <c r="B14" s="1067">
        <v>3</v>
      </c>
      <c r="C14" s="1068">
        <f>VLOOKUP(B14,Steuerung!$A$2:$E$10,5,FALSE)</f>
        <v>150.20000000000002</v>
      </c>
      <c r="D14" s="1082"/>
      <c r="E14" s="1083"/>
      <c r="F14" s="1084"/>
      <c r="G14" s="1072">
        <f>(D14+E14/60+F14/60/60)/24</f>
        <v>0</v>
      </c>
      <c r="H14" s="1073">
        <f>C14*G14</f>
        <v>0</v>
      </c>
    </row>
    <row r="15" spans="1:9" x14ac:dyDescent="0.2">
      <c r="A15" s="1075" t="s">
        <v>699</v>
      </c>
      <c r="B15" s="1067">
        <v>3</v>
      </c>
      <c r="C15" s="1068">
        <f>VLOOKUP(B15,Steuerung!$A$2:$E$10,5,FALSE)</f>
        <v>150.20000000000002</v>
      </c>
      <c r="D15" s="1082"/>
      <c r="E15" s="1083"/>
      <c r="F15" s="1084"/>
      <c r="G15" s="1072">
        <f>(D15+E15/60+F15/60/60)/24</f>
        <v>0</v>
      </c>
      <c r="H15" s="1073">
        <f>C15*G15</f>
        <v>0</v>
      </c>
    </row>
    <row r="16" spans="1:9" ht="22.5" x14ac:dyDescent="0.2">
      <c r="A16" s="1075" t="s">
        <v>700</v>
      </c>
      <c r="B16" s="1067">
        <v>3</v>
      </c>
      <c r="C16" s="1068">
        <f>VLOOKUP(B16,Steuerung!$A$2:$E$10,5,FALSE)</f>
        <v>150.20000000000002</v>
      </c>
      <c r="D16" s="1082"/>
      <c r="E16" s="1083"/>
      <c r="F16" s="1084"/>
      <c r="G16" s="1072">
        <f>(D16+E16/60+F16/60/60)/24</f>
        <v>0</v>
      </c>
      <c r="H16" s="1073">
        <f>C16*G16</f>
        <v>0</v>
      </c>
    </row>
    <row r="17" spans="1:8" ht="24" customHeight="1" x14ac:dyDescent="0.2">
      <c r="A17" s="1075" t="s">
        <v>701</v>
      </c>
      <c r="B17" s="1067" t="s">
        <v>110</v>
      </c>
      <c r="C17" s="1068">
        <f>VLOOKUP(B17,Steuerung!$A$2:$E$10,5,FALSE)</f>
        <v>12</v>
      </c>
      <c r="D17" s="1082"/>
      <c r="E17" s="1083"/>
      <c r="F17" s="1084"/>
      <c r="G17" s="1072">
        <f>(D17+E17/60+F17/60/60)/24</f>
        <v>0</v>
      </c>
      <c r="H17" s="1073">
        <f>C17*G17</f>
        <v>0</v>
      </c>
    </row>
    <row r="18" spans="1:8" x14ac:dyDescent="0.2">
      <c r="A18" s="260"/>
      <c r="B18" s="6"/>
      <c r="C18" s="6"/>
      <c r="D18" s="1076"/>
      <c r="E18" s="1077"/>
      <c r="F18" s="1077"/>
      <c r="G18" s="1078" t="s">
        <v>690</v>
      </c>
      <c r="H18" s="1079">
        <f>SUM(H12:H17)</f>
        <v>0</v>
      </c>
    </row>
    <row r="19" spans="1:8" ht="5.25" customHeight="1" x14ac:dyDescent="0.2">
      <c r="A19" s="14"/>
      <c r="B19" s="6"/>
      <c r="C19" s="6"/>
      <c r="D19" s="6"/>
      <c r="E19" s="6"/>
      <c r="F19" s="6"/>
      <c r="G19" s="6"/>
      <c r="H19" s="6"/>
    </row>
    <row r="20" spans="1:8" x14ac:dyDescent="0.2">
      <c r="A20" s="14"/>
      <c r="B20" s="6"/>
      <c r="C20" s="6"/>
      <c r="D20" s="1076"/>
      <c r="E20" s="1077"/>
      <c r="F20" s="1077"/>
      <c r="G20" s="1078" t="s">
        <v>691</v>
      </c>
      <c r="H20" s="1079">
        <f>SUM(H14:H17)+H11</f>
        <v>0</v>
      </c>
    </row>
  </sheetData>
  <sheetProtection algorithmName="SHA-512" hashValue="X6MpvMimfueyvH6PUT/bDSAA5cQyg92nIPUAbrSLFIVByCqD0WvDJhKo9b+oZbdVIWVbxJVj6wc9DShZSr+gig==" saltValue="vC7FUdt/cjqnYaYnnomYjg=="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orientation="portrait" horizontalDpi="300" verticalDpi="360" r:id="rId1"/>
  <headerFooter alignWithMargins="0">
    <oddHeader>&amp;L&amp;F&amp;C&amp;A</oddHeader>
    <oddFooter>&amp;C&amp;8Seite &amp;P von &amp;N Seiten&amp;R&amp;8copyright by robert steinberger 1999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59"/>
  <dimension ref="A1:I22"/>
  <sheetViews>
    <sheetView showGridLines="0" zoomScaleNormal="100" workbookViewId="0">
      <selection activeCell="D14" sqref="D14:F1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121</v>
      </c>
      <c r="B1" s="1557"/>
      <c r="C1" s="1557"/>
      <c r="D1" s="1557"/>
      <c r="E1" s="1557"/>
      <c r="F1" s="1557"/>
      <c r="G1" s="1557"/>
      <c r="H1" s="1558"/>
    </row>
    <row r="2" spans="1:9" s="6" customFormat="1" ht="12" thickBot="1" x14ac:dyDescent="0.25">
      <c r="A2" s="130" t="s">
        <v>661</v>
      </c>
      <c r="B2" s="550">
        <v>7</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((H18*24) /C5)</f>
        <v>#DIV/0!</v>
      </c>
      <c r="C5" s="1058">
        <f>C12</f>
        <v>104.33333333333333</v>
      </c>
      <c r="D5" s="1559" t="s">
        <v>154</v>
      </c>
      <c r="E5" s="1560"/>
    </row>
    <row r="6" spans="1:9" s="6" customFormat="1" ht="12" thickBot="1" x14ac:dyDescent="0.25">
      <c r="A6" s="130" t="s">
        <v>664</v>
      </c>
      <c r="B6" s="1057" t="e">
        <f>B2 / ((H20*24) /C6)</f>
        <v>#DIV/0!</v>
      </c>
      <c r="C6" s="1058">
        <f>C11</f>
        <v>104.33333333333333</v>
      </c>
      <c r="D6" s="1561" t="s">
        <v>155</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v>2</v>
      </c>
      <c r="C11" s="1068">
        <f>VLOOKUP(B11,Steuerung!$A$2:$E$10,5,FALSE)</f>
        <v>104.33333333333333</v>
      </c>
      <c r="D11" s="1082"/>
      <c r="E11" s="1083"/>
      <c r="F11" s="1084"/>
      <c r="G11" s="1072">
        <f>(D11+E11/60+F11/60/60)/24</f>
        <v>0</v>
      </c>
      <c r="H11" s="1073">
        <f>C11*G11</f>
        <v>0</v>
      </c>
    </row>
    <row r="12" spans="1:9" ht="12" customHeight="1" x14ac:dyDescent="0.2">
      <c r="A12" s="1047" t="s">
        <v>674</v>
      </c>
      <c r="B12" s="1067">
        <v>2</v>
      </c>
      <c r="C12" s="1068">
        <f>VLOOKUP(B12,Steuerung!$A$2:$E$10,5,FALSE)</f>
        <v>104.33333333333333</v>
      </c>
      <c r="D12" s="1082"/>
      <c r="E12" s="1083"/>
      <c r="F12" s="1084"/>
      <c r="G12" s="1072">
        <f>(D12+E12/60+F12/60/60)/24</f>
        <v>0</v>
      </c>
      <c r="H12" s="1073">
        <f>C12*G12</f>
        <v>0</v>
      </c>
    </row>
    <row r="13" spans="1:9" ht="12.75" customHeight="1" x14ac:dyDescent="0.2">
      <c r="A13" s="1081" t="s">
        <v>675</v>
      </c>
      <c r="B13" s="6"/>
      <c r="C13" s="6"/>
      <c r="D13" s="6"/>
      <c r="E13" s="6"/>
      <c r="F13" s="6"/>
      <c r="G13" s="6"/>
      <c r="H13" s="6"/>
    </row>
    <row r="14" spans="1:9" x14ac:dyDescent="0.2">
      <c r="A14" s="1075" t="s">
        <v>698</v>
      </c>
      <c r="B14" s="1067">
        <v>2</v>
      </c>
      <c r="C14" s="1068">
        <f>VLOOKUP(B14,Steuerung!$A$2:$E$10,5,FALSE)</f>
        <v>104.33333333333333</v>
      </c>
      <c r="D14" s="1082"/>
      <c r="E14" s="1083"/>
      <c r="F14" s="1084"/>
      <c r="G14" s="1072">
        <f>(D14+E14/60+F14/60/60)/24</f>
        <v>0</v>
      </c>
      <c r="H14" s="1073">
        <f>C14*G14</f>
        <v>0</v>
      </c>
    </row>
    <row r="15" spans="1:9" x14ac:dyDescent="0.2">
      <c r="A15" s="1075" t="s">
        <v>699</v>
      </c>
      <c r="B15" s="1067">
        <v>2</v>
      </c>
      <c r="C15" s="1068">
        <f>VLOOKUP(B15,Steuerung!$A$2:$E$10,5,FALSE)</f>
        <v>104.33333333333333</v>
      </c>
      <c r="D15" s="1082"/>
      <c r="E15" s="1083"/>
      <c r="F15" s="1084"/>
      <c r="G15" s="1072">
        <f>(D15+E15/60+F15/60/60)/24</f>
        <v>0</v>
      </c>
      <c r="H15" s="1073">
        <f>C15*G15</f>
        <v>0</v>
      </c>
    </row>
    <row r="16" spans="1:9" ht="22.5" x14ac:dyDescent="0.2">
      <c r="A16" s="1075" t="s">
        <v>700</v>
      </c>
      <c r="B16" s="1067">
        <v>2</v>
      </c>
      <c r="C16" s="1068">
        <f>VLOOKUP(B16,Steuerung!$A$2:$E$10,5,FALSE)</f>
        <v>104.33333333333333</v>
      </c>
      <c r="D16" s="1082"/>
      <c r="E16" s="1083"/>
      <c r="F16" s="1084"/>
      <c r="G16" s="1072">
        <f>(D16+E16/60+F16/60/60)/24</f>
        <v>0</v>
      </c>
      <c r="H16" s="1073">
        <f>C16*G16</f>
        <v>0</v>
      </c>
    </row>
    <row r="17" spans="1:8" ht="24" customHeight="1" x14ac:dyDescent="0.2">
      <c r="A17" s="1075" t="s">
        <v>701</v>
      </c>
      <c r="B17" s="1067" t="s">
        <v>110</v>
      </c>
      <c r="C17" s="1068">
        <f>VLOOKUP(B17,Steuerung!$A$2:$E$10,5,FALSE)</f>
        <v>12</v>
      </c>
      <c r="D17" s="1082"/>
      <c r="E17" s="1083"/>
      <c r="F17" s="1084"/>
      <c r="G17" s="1072">
        <f>(D17+E17/60+F17/60/60)/24</f>
        <v>0</v>
      </c>
      <c r="H17" s="1073">
        <f>C17*G17</f>
        <v>0</v>
      </c>
    </row>
    <row r="18" spans="1:8" x14ac:dyDescent="0.2">
      <c r="A18" s="260"/>
      <c r="B18" s="6"/>
      <c r="C18" s="6"/>
      <c r="D18" s="1076"/>
      <c r="E18" s="1077"/>
      <c r="F18" s="1077"/>
      <c r="G18" s="1078" t="s">
        <v>690</v>
      </c>
      <c r="H18" s="1079">
        <f>SUM(H12:H17)</f>
        <v>0</v>
      </c>
    </row>
    <row r="19" spans="1:8" ht="5.25" customHeight="1" x14ac:dyDescent="0.2">
      <c r="A19" s="260"/>
      <c r="B19" s="6"/>
      <c r="C19" s="6"/>
      <c r="D19" s="6"/>
      <c r="E19" s="6"/>
      <c r="F19" s="6"/>
      <c r="G19" s="6"/>
      <c r="H19" s="6"/>
    </row>
    <row r="20" spans="1:8" x14ac:dyDescent="0.2">
      <c r="A20" s="260"/>
      <c r="B20" s="6"/>
      <c r="C20" s="6"/>
      <c r="D20" s="1076"/>
      <c r="E20" s="1077"/>
      <c r="F20" s="1077"/>
      <c r="G20" s="1078" t="s">
        <v>691</v>
      </c>
      <c r="H20" s="1079">
        <f>SUM(H14:H17)+H11</f>
        <v>0</v>
      </c>
    </row>
    <row r="21" spans="1:8" x14ac:dyDescent="0.2">
      <c r="A21" s="261"/>
    </row>
    <row r="22" spans="1:8" x14ac:dyDescent="0.2">
      <c r="A22" s="261"/>
    </row>
  </sheetData>
  <sheetProtection algorithmName="SHA-512" hashValue="rh0BWLmgsVPMoVeudvr5bOYxM66XKEf2GP95EvAbvsQFcYd5qXDWAHhmtfmA25PXe/yxozBEsbjmnq4PcvNgNQ==" saltValue="Tzbd5tjcEKfC3Lh+7/L2og=="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60"/>
  <dimension ref="A1:I25"/>
  <sheetViews>
    <sheetView showGridLines="0" zoomScaleNormal="100" workbookViewId="0">
      <selection activeCell="D14" sqref="D14:F1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121</v>
      </c>
      <c r="B1" s="1557"/>
      <c r="C1" s="1557"/>
      <c r="D1" s="1557"/>
      <c r="E1" s="1557"/>
      <c r="F1" s="1557"/>
      <c r="G1" s="1557"/>
      <c r="H1" s="1558"/>
    </row>
    <row r="2" spans="1:9" s="6" customFormat="1" ht="12" thickBot="1" x14ac:dyDescent="0.25">
      <c r="A2" s="130" t="s">
        <v>661</v>
      </c>
      <c r="B2" s="550">
        <v>7</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((H18*24) /C5)</f>
        <v>#DIV/0!</v>
      </c>
      <c r="C5" s="1058">
        <f>C12</f>
        <v>52.166666666666657</v>
      </c>
      <c r="D5" s="1559" t="s">
        <v>152</v>
      </c>
      <c r="E5" s="1560"/>
    </row>
    <row r="6" spans="1:9" s="6" customFormat="1" ht="12" thickBot="1" x14ac:dyDescent="0.25">
      <c r="A6" s="130" t="s">
        <v>664</v>
      </c>
      <c r="B6" s="1057" t="e">
        <f>B2 / ((H20*24) /C6)</f>
        <v>#DIV/0!</v>
      </c>
      <c r="C6" s="1058">
        <f>C11</f>
        <v>52.166666666666657</v>
      </c>
      <c r="D6" s="1561" t="s">
        <v>153</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v>1</v>
      </c>
      <c r="C11" s="1068">
        <f>VLOOKUP(B11,Steuerung!$A$2:$E$10,5,FALSE)</f>
        <v>52.166666666666657</v>
      </c>
      <c r="D11" s="1082"/>
      <c r="E11" s="1083"/>
      <c r="F11" s="1084"/>
      <c r="G11" s="1072">
        <f>(D11+E11/60+F11/60/60)/24</f>
        <v>0</v>
      </c>
      <c r="H11" s="1073">
        <f>C11*G11</f>
        <v>0</v>
      </c>
    </row>
    <row r="12" spans="1:9" ht="12" customHeight="1" x14ac:dyDescent="0.2">
      <c r="A12" s="1047" t="s">
        <v>674</v>
      </c>
      <c r="B12" s="1067">
        <v>1</v>
      </c>
      <c r="C12" s="1068">
        <f>VLOOKUP(B12,Steuerung!$A$2:$E$10,5,FALSE)</f>
        <v>52.166666666666657</v>
      </c>
      <c r="D12" s="1082"/>
      <c r="E12" s="1083"/>
      <c r="F12" s="1084"/>
      <c r="G12" s="1072">
        <f>(D12+E12/60+F12/60/60)/24</f>
        <v>0</v>
      </c>
      <c r="H12" s="1073">
        <f>C12*G12</f>
        <v>0</v>
      </c>
    </row>
    <row r="13" spans="1:9" ht="12.75" customHeight="1" x14ac:dyDescent="0.2">
      <c r="A13" s="1081" t="s">
        <v>675</v>
      </c>
      <c r="B13" s="6"/>
      <c r="C13" s="6"/>
      <c r="D13" s="6"/>
      <c r="E13" s="6"/>
      <c r="F13" s="6"/>
      <c r="G13" s="6"/>
      <c r="H13" s="6"/>
    </row>
    <row r="14" spans="1:9" x14ac:dyDescent="0.2">
      <c r="A14" s="1075" t="s">
        <v>698</v>
      </c>
      <c r="B14" s="1067">
        <v>1</v>
      </c>
      <c r="C14" s="1068">
        <f>VLOOKUP(B14,Steuerung!$A$2:$E$10,5,FALSE)</f>
        <v>52.166666666666657</v>
      </c>
      <c r="D14" s="1082"/>
      <c r="E14" s="1083"/>
      <c r="F14" s="1084"/>
      <c r="G14" s="1072">
        <f>(D14+E14/60+F14/60/60)/24</f>
        <v>0</v>
      </c>
      <c r="H14" s="1073">
        <f>C14*G14</f>
        <v>0</v>
      </c>
    </row>
    <row r="15" spans="1:9" x14ac:dyDescent="0.2">
      <c r="A15" s="1075" t="s">
        <v>699</v>
      </c>
      <c r="B15" s="1067">
        <v>1</v>
      </c>
      <c r="C15" s="1068">
        <f>VLOOKUP(B15,Steuerung!$A$2:$E$10,5,FALSE)</f>
        <v>52.166666666666657</v>
      </c>
      <c r="D15" s="1082"/>
      <c r="E15" s="1083"/>
      <c r="F15" s="1084"/>
      <c r="G15" s="1072">
        <f>(D15+E15/60+F15/60/60)/24</f>
        <v>0</v>
      </c>
      <c r="H15" s="1073">
        <f>C15*G15</f>
        <v>0</v>
      </c>
    </row>
    <row r="16" spans="1:9" ht="22.5" x14ac:dyDescent="0.2">
      <c r="A16" s="1075" t="s">
        <v>700</v>
      </c>
      <c r="B16" s="1067">
        <v>1</v>
      </c>
      <c r="C16" s="1068">
        <f>VLOOKUP(B16,Steuerung!$A$2:$E$10,5,FALSE)</f>
        <v>52.166666666666657</v>
      </c>
      <c r="D16" s="1082"/>
      <c r="E16" s="1083"/>
      <c r="F16" s="1084"/>
      <c r="G16" s="1072">
        <f>(D16+E16/60+F16/60/60)/24</f>
        <v>0</v>
      </c>
      <c r="H16" s="1073">
        <f>C16*G16</f>
        <v>0</v>
      </c>
    </row>
    <row r="17" spans="1:8" ht="24" customHeight="1" x14ac:dyDescent="0.2">
      <c r="A17" s="1075" t="s">
        <v>701</v>
      </c>
      <c r="B17" s="1067" t="s">
        <v>110</v>
      </c>
      <c r="C17" s="1068">
        <f>VLOOKUP(B17,Steuerung!$A$2:$E$10,5,FALSE)</f>
        <v>12</v>
      </c>
      <c r="D17" s="1082"/>
      <c r="E17" s="1083"/>
      <c r="F17" s="1084"/>
      <c r="G17" s="1072">
        <f>(D17+E17/60+F17/60/60)/24</f>
        <v>0</v>
      </c>
      <c r="H17" s="1073">
        <f>C17*G17</f>
        <v>0</v>
      </c>
    </row>
    <row r="18" spans="1:8" x14ac:dyDescent="0.2">
      <c r="A18" s="260"/>
      <c r="B18" s="6"/>
      <c r="C18" s="6"/>
      <c r="D18" s="1076"/>
      <c r="E18" s="1077"/>
      <c r="F18" s="1077"/>
      <c r="G18" s="1078" t="s">
        <v>690</v>
      </c>
      <c r="H18" s="1079">
        <f>SUM(H12:H17)</f>
        <v>0</v>
      </c>
    </row>
    <row r="19" spans="1:8" ht="5.25" customHeight="1" x14ac:dyDescent="0.2">
      <c r="A19" s="260"/>
      <c r="B19" s="6"/>
      <c r="C19" s="6"/>
      <c r="D19" s="6"/>
      <c r="E19" s="6"/>
      <c r="F19" s="6"/>
      <c r="G19" s="6"/>
      <c r="H19" s="6"/>
    </row>
    <row r="20" spans="1:8" x14ac:dyDescent="0.2">
      <c r="A20" s="260"/>
      <c r="B20" s="6"/>
      <c r="C20" s="6"/>
      <c r="D20" s="1076"/>
      <c r="E20" s="1077"/>
      <c r="F20" s="1077"/>
      <c r="G20" s="1078" t="s">
        <v>691</v>
      </c>
      <c r="H20" s="1079">
        <f>SUM(H14:H17)+H11</f>
        <v>0</v>
      </c>
    </row>
    <row r="21" spans="1:8" x14ac:dyDescent="0.2">
      <c r="A21" s="261"/>
    </row>
    <row r="22" spans="1:8" x14ac:dyDescent="0.2">
      <c r="A22" s="261"/>
    </row>
    <row r="23" spans="1:8" x14ac:dyDescent="0.2">
      <c r="A23" s="261"/>
    </row>
    <row r="24" spans="1:8" x14ac:dyDescent="0.2">
      <c r="A24" s="261"/>
    </row>
    <row r="25" spans="1:8" x14ac:dyDescent="0.2">
      <c r="A25" s="261"/>
    </row>
  </sheetData>
  <sheetProtection algorithmName="SHA-512" hashValue="JcDMiLRnjpev3JSEK2DjKXPlgu5lfCZtNMQKMrEIFfY+XOCU5yTa8QZpsqCrMuItmTg/Uqsm0fgjrDNDwiDcVQ==" saltValue="P21K+W78+HrOBeCDzPEloA=="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61"/>
  <dimension ref="A1:I20"/>
  <sheetViews>
    <sheetView showGridLines="0" zoomScaleNormal="100" workbookViewId="0">
      <selection activeCell="D14" sqref="D14:F1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556" t="s">
        <v>121</v>
      </c>
      <c r="B1" s="1557"/>
      <c r="C1" s="1557"/>
      <c r="D1" s="1557"/>
      <c r="E1" s="1557"/>
      <c r="F1" s="1557"/>
      <c r="G1" s="1557"/>
      <c r="H1" s="1558"/>
    </row>
    <row r="2" spans="1:9" s="6" customFormat="1" ht="12" thickBot="1" x14ac:dyDescent="0.25">
      <c r="A2" s="130" t="s">
        <v>661</v>
      </c>
      <c r="B2" s="550">
        <v>7</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x14ac:dyDescent="0.2">
      <c r="A5" s="130" t="s">
        <v>663</v>
      </c>
      <c r="B5" s="1057" t="e">
        <f>B2 / ((H18*24) /C5)</f>
        <v>#DIV/0!</v>
      </c>
      <c r="C5" s="1058">
        <f>C12</f>
        <v>12</v>
      </c>
      <c r="D5" s="1559" t="s">
        <v>149</v>
      </c>
      <c r="E5" s="1560"/>
    </row>
    <row r="6" spans="1:9" s="6" customFormat="1" ht="12" thickBot="1" x14ac:dyDescent="0.25">
      <c r="A6" s="130" t="s">
        <v>664</v>
      </c>
      <c r="B6" s="1057" t="e">
        <f>B2 / ((H20*24) /C6)</f>
        <v>#DIV/0!</v>
      </c>
      <c r="C6" s="1058">
        <f>C11</f>
        <v>12</v>
      </c>
      <c r="D6" s="1561" t="s">
        <v>151</v>
      </c>
      <c r="E6" s="1561"/>
    </row>
    <row r="7" spans="1:9" s="6" customFormat="1" ht="12" thickBot="1" x14ac:dyDescent="0.25">
      <c r="A7" s="8"/>
      <c r="B7" s="9"/>
      <c r="C7" s="10"/>
      <c r="D7" s="1551" t="s">
        <v>665</v>
      </c>
      <c r="E7" s="1552"/>
      <c r="F7" s="1553"/>
      <c r="G7" s="50"/>
      <c r="H7" s="50"/>
    </row>
    <row r="8" spans="1:9" s="12" customFormat="1" ht="25.5" customHeight="1" thickBot="1" x14ac:dyDescent="0.25">
      <c r="A8" s="11"/>
      <c r="B8" s="11"/>
      <c r="C8" s="51" t="s">
        <v>478</v>
      </c>
      <c r="D8" s="1554" t="s">
        <v>666</v>
      </c>
      <c r="E8" s="1554"/>
      <c r="F8" s="1555"/>
      <c r="G8" s="1059" t="s">
        <v>667</v>
      </c>
      <c r="H8" s="1060" t="s">
        <v>668</v>
      </c>
      <c r="I8" s="551"/>
    </row>
    <row r="9" spans="1:9" s="13" customFormat="1" ht="18" customHeight="1" thickBot="1" x14ac:dyDescent="0.25">
      <c r="A9" s="11"/>
      <c r="B9" s="11"/>
      <c r="C9" s="52" t="s">
        <v>669</v>
      </c>
      <c r="D9" s="1061" t="s">
        <v>108</v>
      </c>
      <c r="E9" s="1062" t="s">
        <v>110</v>
      </c>
      <c r="F9" s="1063" t="s">
        <v>670</v>
      </c>
      <c r="G9" s="1064" t="s">
        <v>671</v>
      </c>
      <c r="H9" s="1065" t="s">
        <v>671</v>
      </c>
      <c r="I9" s="552"/>
    </row>
    <row r="10" spans="1:9" ht="12.75" customHeight="1" x14ac:dyDescent="0.2">
      <c r="A10" s="1066" t="s">
        <v>672</v>
      </c>
    </row>
    <row r="11" spans="1:9" ht="12.75" customHeight="1" x14ac:dyDescent="0.2">
      <c r="A11" s="1047" t="s">
        <v>673</v>
      </c>
      <c r="B11" s="1067" t="s">
        <v>110</v>
      </c>
      <c r="C11" s="1068">
        <f>VLOOKUP(B11,Steuerung!$A$2:$E$10,5,FALSE)</f>
        <v>12</v>
      </c>
      <c r="D11" s="1082"/>
      <c r="E11" s="1083"/>
      <c r="F11" s="1084"/>
      <c r="G11" s="1072">
        <f>(D11+E11/60+F11/60/60)/24</f>
        <v>0</v>
      </c>
      <c r="H11" s="1073">
        <f>C11*G11</f>
        <v>0</v>
      </c>
    </row>
    <row r="12" spans="1:9" ht="12" customHeight="1" x14ac:dyDescent="0.2">
      <c r="A12" s="1047" t="s">
        <v>674</v>
      </c>
      <c r="B12" s="1067" t="s">
        <v>110</v>
      </c>
      <c r="C12" s="1068">
        <f>VLOOKUP(B12,Steuerung!$A$2:$E$10,5,FALSE)</f>
        <v>12</v>
      </c>
      <c r="D12" s="1082"/>
      <c r="E12" s="1083"/>
      <c r="F12" s="1084"/>
      <c r="G12" s="1072">
        <f>(D12+E12/60+F12/60/60)/24</f>
        <v>0</v>
      </c>
      <c r="H12" s="1073">
        <f>C12*G12</f>
        <v>0</v>
      </c>
    </row>
    <row r="13" spans="1:9" ht="12.75" customHeight="1" x14ac:dyDescent="0.2">
      <c r="A13" s="1081" t="s">
        <v>675</v>
      </c>
      <c r="B13" s="6"/>
      <c r="C13" s="6"/>
      <c r="D13" s="6"/>
      <c r="E13" s="6"/>
      <c r="F13" s="6"/>
      <c r="G13" s="6"/>
      <c r="H13" s="6"/>
    </row>
    <row r="14" spans="1:9" x14ac:dyDescent="0.2">
      <c r="A14" s="1075" t="s">
        <v>698</v>
      </c>
      <c r="B14" s="1067" t="s">
        <v>110</v>
      </c>
      <c r="C14" s="1068">
        <f>VLOOKUP(B14,Steuerung!$A$2:$E$10,5,FALSE)</f>
        <v>12</v>
      </c>
      <c r="D14" s="1082"/>
      <c r="E14" s="1083"/>
      <c r="F14" s="1084"/>
      <c r="G14" s="1072">
        <f>(D14+E14/60+F14/60/60)/24</f>
        <v>0</v>
      </c>
      <c r="H14" s="1073">
        <f>C14*G14</f>
        <v>0</v>
      </c>
    </row>
    <row r="15" spans="1:9" x14ac:dyDescent="0.2">
      <c r="A15" s="1075" t="s">
        <v>699</v>
      </c>
      <c r="B15" s="1067" t="s">
        <v>110</v>
      </c>
      <c r="C15" s="1068">
        <f>VLOOKUP(B15,Steuerung!$A$2:$E$10,5,FALSE)</f>
        <v>12</v>
      </c>
      <c r="D15" s="1082"/>
      <c r="E15" s="1083"/>
      <c r="F15" s="1084"/>
      <c r="G15" s="1072">
        <f>(D15+E15/60+F15/60/60)/24</f>
        <v>0</v>
      </c>
      <c r="H15" s="1073">
        <f>C15*G15</f>
        <v>0</v>
      </c>
    </row>
    <row r="16" spans="1:9" ht="22.5" x14ac:dyDescent="0.2">
      <c r="A16" s="1075" t="s">
        <v>700</v>
      </c>
      <c r="B16" s="1067" t="s">
        <v>110</v>
      </c>
      <c r="C16" s="1068">
        <f>VLOOKUP(B16,Steuerung!$A$2:$E$10,5,FALSE)</f>
        <v>12</v>
      </c>
      <c r="D16" s="1082"/>
      <c r="E16" s="1083"/>
      <c r="F16" s="1084"/>
      <c r="G16" s="1072">
        <f>(D16+E16/60+F16/60/60)/24</f>
        <v>0</v>
      </c>
      <c r="H16" s="1073">
        <f>C16*G16</f>
        <v>0</v>
      </c>
    </row>
    <row r="17" spans="1:8" ht="24" customHeight="1" x14ac:dyDescent="0.2">
      <c r="A17" s="1075" t="s">
        <v>701</v>
      </c>
      <c r="B17" s="1067" t="s">
        <v>110</v>
      </c>
      <c r="C17" s="1068">
        <f>VLOOKUP(B17,Steuerung!$A$2:$E$10,5,FALSE)</f>
        <v>12</v>
      </c>
      <c r="D17" s="1082"/>
      <c r="E17" s="1083"/>
      <c r="F17" s="1084"/>
      <c r="G17" s="1072">
        <f>(D17+E17/60+F17/60/60)/24</f>
        <v>0</v>
      </c>
      <c r="H17" s="1073">
        <f>C17*G17</f>
        <v>0</v>
      </c>
    </row>
    <row r="18" spans="1:8" x14ac:dyDescent="0.2">
      <c r="A18" s="260"/>
      <c r="B18" s="6"/>
      <c r="C18" s="6"/>
      <c r="D18" s="1076"/>
      <c r="E18" s="1077"/>
      <c r="F18" s="1077"/>
      <c r="G18" s="1078" t="s">
        <v>690</v>
      </c>
      <c r="H18" s="1079">
        <f>SUM(H12:H17)</f>
        <v>0</v>
      </c>
    </row>
    <row r="19" spans="1:8" ht="5.25" customHeight="1" x14ac:dyDescent="0.2">
      <c r="A19" s="260"/>
      <c r="B19" s="6"/>
      <c r="C19" s="6"/>
      <c r="D19" s="6"/>
      <c r="E19" s="6"/>
      <c r="F19" s="6"/>
      <c r="G19" s="6"/>
      <c r="H19" s="6"/>
    </row>
    <row r="20" spans="1:8" x14ac:dyDescent="0.2">
      <c r="A20" s="260"/>
      <c r="B20" s="6"/>
      <c r="C20" s="6"/>
      <c r="D20" s="1076"/>
      <c r="E20" s="1077"/>
      <c r="F20" s="1077"/>
      <c r="G20" s="1078" t="s">
        <v>691</v>
      </c>
      <c r="H20" s="1079">
        <f>SUM(H14:H17)+H11</f>
        <v>0</v>
      </c>
    </row>
  </sheetData>
  <sheetProtection algorithmName="SHA-512" hashValue="bPKDHvNETrykOe/aCql7PpRQvClVyc6eR1k671QberOf/lh5zT1Vz2JZGC4EPTiWk+aHgMVSEHU5CPjqHH4I+g==" saltValue="IaBd52JentHh07wD+37jAw=="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62"/>
  <dimension ref="A1:H33"/>
  <sheetViews>
    <sheetView showGridLines="0" zoomScaleNormal="100" workbookViewId="0">
      <selection activeCell="D14" sqref="D14: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56" t="s">
        <v>484</v>
      </c>
      <c r="B1" s="1557"/>
      <c r="C1" s="1557"/>
      <c r="D1" s="1557"/>
      <c r="E1" s="1557"/>
      <c r="F1" s="1557"/>
      <c r="G1" s="1557"/>
      <c r="H1" s="1558"/>
    </row>
    <row r="2" spans="1:8" ht="12" thickBot="1" x14ac:dyDescent="0.25">
      <c r="A2" s="130" t="s">
        <v>661</v>
      </c>
      <c r="B2" s="553">
        <v>70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((H31*24) /C5)</f>
        <v>#DIV/0!</v>
      </c>
      <c r="C5" s="1058">
        <f>C12</f>
        <v>365</v>
      </c>
      <c r="D5" s="1559" t="s">
        <v>215</v>
      </c>
      <c r="E5" s="1560"/>
      <c r="F5" s="6"/>
      <c r="G5" s="6"/>
      <c r="H5" s="6"/>
    </row>
    <row r="6" spans="1:8" ht="12" thickBot="1" x14ac:dyDescent="0.25">
      <c r="A6" s="130" t="s">
        <v>664</v>
      </c>
      <c r="B6" s="1057" t="e">
        <f>B2 / ((H33*24) /C6)</f>
        <v>#DIV/0!</v>
      </c>
      <c r="C6" s="1058">
        <f>C11</f>
        <v>365</v>
      </c>
      <c r="D6" s="1561" t="s">
        <v>702</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v>7</v>
      </c>
      <c r="C11" s="1068">
        <f>VLOOKUP(B11,Steuerung!$A$2:$E$13,5,FALSE)</f>
        <v>365</v>
      </c>
      <c r="D11" s="1082"/>
      <c r="E11" s="1083"/>
      <c r="F11" s="1084"/>
      <c r="G11" s="1072">
        <f>(D11+E11/60+F11/60/60)/24</f>
        <v>0</v>
      </c>
      <c r="H11" s="1073">
        <f>C11*G11</f>
        <v>0</v>
      </c>
    </row>
    <row r="12" spans="1:8" x14ac:dyDescent="0.2">
      <c r="A12" s="1047" t="s">
        <v>674</v>
      </c>
      <c r="B12" s="1067">
        <v>7</v>
      </c>
      <c r="C12" s="1068">
        <f>VLOOKUP(B12,Steuerung!$A$2:$E$13,5,FALSE)</f>
        <v>365</v>
      </c>
      <c r="D12" s="1082"/>
      <c r="E12" s="1083"/>
      <c r="F12" s="1084"/>
      <c r="G12" s="1072">
        <f>(D12+E12/60+F12/60/60)/24</f>
        <v>0</v>
      </c>
      <c r="H12" s="1073">
        <f>C12*G12</f>
        <v>0</v>
      </c>
    </row>
    <row r="13" spans="1:8" ht="12.75" x14ac:dyDescent="0.2">
      <c r="A13" s="1081" t="s">
        <v>675</v>
      </c>
      <c r="B13" s="6"/>
      <c r="C13" s="6"/>
      <c r="D13" s="6"/>
      <c r="E13" s="6"/>
      <c r="F13" s="6"/>
      <c r="G13" s="6"/>
      <c r="H13" s="6"/>
    </row>
    <row r="14" spans="1:8" ht="13.5" customHeight="1" x14ac:dyDescent="0.2">
      <c r="A14" s="1085" t="s">
        <v>703</v>
      </c>
      <c r="B14" s="1067">
        <v>7</v>
      </c>
      <c r="C14" s="1068">
        <f>VLOOKUP(B14,Steuerung!$A$2:$E$13,5,FALSE)</f>
        <v>365</v>
      </c>
      <c r="D14" s="1082"/>
      <c r="E14" s="1083"/>
      <c r="F14" s="1084"/>
      <c r="G14" s="1072">
        <f t="shared" ref="G14:G30" si="0">(D14+E14/60+F14/60/60)/24</f>
        <v>0</v>
      </c>
      <c r="H14" s="1073">
        <f t="shared" ref="H14:H30" si="1">C14*G14</f>
        <v>0</v>
      </c>
    </row>
    <row r="15" spans="1:8" ht="22.5" x14ac:dyDescent="0.2">
      <c r="A15" s="1047" t="s">
        <v>704</v>
      </c>
      <c r="B15" s="1067">
        <v>7</v>
      </c>
      <c r="C15" s="1068">
        <f>VLOOKUP(B15,Steuerung!$A$2:$E$13,5,FALSE)</f>
        <v>365</v>
      </c>
      <c r="D15" s="1082"/>
      <c r="E15" s="1083"/>
      <c r="F15" s="1084"/>
      <c r="G15" s="1072">
        <f t="shared" si="0"/>
        <v>0</v>
      </c>
      <c r="H15" s="1073">
        <f t="shared" si="1"/>
        <v>0</v>
      </c>
    </row>
    <row r="16" spans="1:8" ht="33.75" x14ac:dyDescent="0.2">
      <c r="A16" s="1047" t="s">
        <v>705</v>
      </c>
      <c r="B16" s="1067">
        <v>7</v>
      </c>
      <c r="C16" s="1068">
        <f>VLOOKUP(B16,Steuerung!$A$2:$E$13,5,FALSE)</f>
        <v>365</v>
      </c>
      <c r="D16" s="1082"/>
      <c r="E16" s="1083"/>
      <c r="F16" s="1084"/>
      <c r="G16" s="1072">
        <f t="shared" si="0"/>
        <v>0</v>
      </c>
      <c r="H16" s="1073">
        <f t="shared" si="1"/>
        <v>0</v>
      </c>
    </row>
    <row r="17" spans="1:8" x14ac:dyDescent="0.2">
      <c r="A17" s="1047" t="s">
        <v>706</v>
      </c>
      <c r="B17" s="1067">
        <v>1</v>
      </c>
      <c r="C17" s="1068">
        <f>VLOOKUP(B17,Steuerung!$A$2:$E$13,5,FALSE)</f>
        <v>52.166666666666657</v>
      </c>
      <c r="D17" s="1082"/>
      <c r="E17" s="1083"/>
      <c r="F17" s="1084"/>
      <c r="G17" s="1072">
        <f t="shared" si="0"/>
        <v>0</v>
      </c>
      <c r="H17" s="1073">
        <f t="shared" si="1"/>
        <v>0</v>
      </c>
    </row>
    <row r="18" spans="1:8" x14ac:dyDescent="0.2">
      <c r="A18" s="1047" t="s">
        <v>707</v>
      </c>
      <c r="B18" s="1067">
        <v>7</v>
      </c>
      <c r="C18" s="1068">
        <f>VLOOKUP(B18,Steuerung!$A$2:$E$13,5,FALSE)</f>
        <v>365</v>
      </c>
      <c r="D18" s="1082"/>
      <c r="E18" s="1083"/>
      <c r="F18" s="1084"/>
      <c r="G18" s="1072">
        <f t="shared" si="0"/>
        <v>0</v>
      </c>
      <c r="H18" s="1073">
        <f t="shared" si="1"/>
        <v>0</v>
      </c>
    </row>
    <row r="19" spans="1:8" x14ac:dyDescent="0.2">
      <c r="A19" s="1047" t="s">
        <v>708</v>
      </c>
      <c r="B19" s="1067" t="s">
        <v>110</v>
      </c>
      <c r="C19" s="1068">
        <f>VLOOKUP(B19,Steuerung!$A$2:$E$13,5,FALSE)</f>
        <v>12</v>
      </c>
      <c r="D19" s="1082"/>
      <c r="E19" s="1083"/>
      <c r="F19" s="1084"/>
      <c r="G19" s="1072">
        <f t="shared" si="0"/>
        <v>0</v>
      </c>
      <c r="H19" s="1073">
        <f t="shared" si="1"/>
        <v>0</v>
      </c>
    </row>
    <row r="20" spans="1:8" x14ac:dyDescent="0.2">
      <c r="A20" s="1047" t="s">
        <v>709</v>
      </c>
      <c r="B20" s="1056">
        <v>4</v>
      </c>
      <c r="C20" s="1068">
        <f>VLOOKUP(B20,Steuerung!$A$2:$E$13,5,FALSE)</f>
        <v>200.26666666666665</v>
      </c>
      <c r="D20" s="1082"/>
      <c r="E20" s="1083"/>
      <c r="F20" s="1084"/>
      <c r="G20" s="1072">
        <f t="shared" si="0"/>
        <v>0</v>
      </c>
      <c r="H20" s="1073">
        <f t="shared" si="1"/>
        <v>0</v>
      </c>
    </row>
    <row r="21" spans="1:8" x14ac:dyDescent="0.2">
      <c r="A21" s="1047" t="s">
        <v>710</v>
      </c>
      <c r="B21" s="1067">
        <v>3</v>
      </c>
      <c r="C21" s="1068">
        <f>VLOOKUP(B21,Steuerung!$A$2:$E$13,5,FALSE)</f>
        <v>150.20000000000002</v>
      </c>
      <c r="D21" s="1082"/>
      <c r="E21" s="1083"/>
      <c r="F21" s="1084"/>
      <c r="G21" s="1072">
        <f t="shared" si="0"/>
        <v>0</v>
      </c>
      <c r="H21" s="1073">
        <f t="shared" si="1"/>
        <v>0</v>
      </c>
    </row>
    <row r="22" spans="1:8" ht="22.5" x14ac:dyDescent="0.2">
      <c r="A22" s="1075" t="s">
        <v>680</v>
      </c>
      <c r="B22" s="1067" t="s">
        <v>110</v>
      </c>
      <c r="C22" s="1068">
        <f>VLOOKUP(B22,Steuerung!$A$2:$E$13,5,FALSE)</f>
        <v>12</v>
      </c>
      <c r="D22" s="1082"/>
      <c r="E22" s="1083"/>
      <c r="F22" s="1084"/>
      <c r="G22" s="1072">
        <f t="shared" si="0"/>
        <v>0</v>
      </c>
      <c r="H22" s="1073">
        <f t="shared" si="1"/>
        <v>0</v>
      </c>
    </row>
    <row r="23" spans="1:8" x14ac:dyDescent="0.2">
      <c r="A23" s="1075" t="s">
        <v>681</v>
      </c>
      <c r="B23" s="1067" t="s">
        <v>110</v>
      </c>
      <c r="C23" s="1068">
        <f>VLOOKUP(B23,Steuerung!$A$2:$E$13,5,FALSE)</f>
        <v>12</v>
      </c>
      <c r="D23" s="1082"/>
      <c r="E23" s="1083"/>
      <c r="F23" s="1084"/>
      <c r="G23" s="1072">
        <f t="shared" si="0"/>
        <v>0</v>
      </c>
      <c r="H23" s="1073">
        <f t="shared" si="1"/>
        <v>0</v>
      </c>
    </row>
    <row r="24" spans="1:8" ht="22.5" x14ac:dyDescent="0.2">
      <c r="A24" s="1075" t="s">
        <v>684</v>
      </c>
      <c r="B24" s="1067">
        <v>1</v>
      </c>
      <c r="C24" s="1068">
        <f>VLOOKUP(B24,Steuerung!$A$2:$E$13,5,FALSE)</f>
        <v>52.166666666666657</v>
      </c>
      <c r="D24" s="1082"/>
      <c r="E24" s="1083"/>
      <c r="F24" s="1084"/>
      <c r="G24" s="1072">
        <f t="shared" si="0"/>
        <v>0</v>
      </c>
      <c r="H24" s="1073">
        <f t="shared" si="1"/>
        <v>0</v>
      </c>
    </row>
    <row r="25" spans="1:8" x14ac:dyDescent="0.2">
      <c r="A25" s="1075" t="s">
        <v>711</v>
      </c>
      <c r="B25" s="1067">
        <v>1</v>
      </c>
      <c r="C25" s="1068">
        <f>VLOOKUP(B25,Steuerung!$A$2:$E$13,5,FALSE)</f>
        <v>52.166666666666657</v>
      </c>
      <c r="D25" s="1082"/>
      <c r="E25" s="1083"/>
      <c r="F25" s="1084"/>
      <c r="G25" s="1072">
        <f t="shared" si="0"/>
        <v>0</v>
      </c>
      <c r="H25" s="1073">
        <f t="shared" si="1"/>
        <v>0</v>
      </c>
    </row>
    <row r="26" spans="1:8" x14ac:dyDescent="0.2">
      <c r="A26" s="1075" t="s">
        <v>712</v>
      </c>
      <c r="B26" s="1067">
        <v>1</v>
      </c>
      <c r="C26" s="1068">
        <f>VLOOKUP(B26,Steuerung!$A$2:$E$13,5,FALSE)</f>
        <v>52.166666666666657</v>
      </c>
      <c r="D26" s="1082"/>
      <c r="E26" s="1083"/>
      <c r="F26" s="1084"/>
      <c r="G26" s="1072">
        <f t="shared" si="0"/>
        <v>0</v>
      </c>
      <c r="H26" s="1073">
        <f t="shared" si="1"/>
        <v>0</v>
      </c>
    </row>
    <row r="27" spans="1:8" ht="33.75" x14ac:dyDescent="0.2">
      <c r="A27" s="1075" t="s">
        <v>713</v>
      </c>
      <c r="B27" s="1067">
        <v>1</v>
      </c>
      <c r="C27" s="1068">
        <f>VLOOKUP(B27,Steuerung!$A$2:$E$13,5,FALSE)</f>
        <v>52.166666666666657</v>
      </c>
      <c r="D27" s="1082"/>
      <c r="E27" s="1083"/>
      <c r="F27" s="1084"/>
      <c r="G27" s="1072">
        <f t="shared" si="0"/>
        <v>0</v>
      </c>
      <c r="H27" s="1073">
        <f t="shared" si="1"/>
        <v>0</v>
      </c>
    </row>
    <row r="28" spans="1:8" ht="22.5" x14ac:dyDescent="0.2">
      <c r="A28" s="1075" t="s">
        <v>685</v>
      </c>
      <c r="B28" s="1067" t="s">
        <v>109</v>
      </c>
      <c r="C28" s="1068">
        <f>VLOOKUP(B28,Steuerung!$A$2:$E$13,5,FALSE)</f>
        <v>4</v>
      </c>
      <c r="D28" s="1082"/>
      <c r="E28" s="1083"/>
      <c r="F28" s="1084"/>
      <c r="G28" s="1072">
        <f t="shared" si="0"/>
        <v>0</v>
      </c>
      <c r="H28" s="1073">
        <f t="shared" si="1"/>
        <v>0</v>
      </c>
    </row>
    <row r="29" spans="1:8" x14ac:dyDescent="0.2">
      <c r="A29" s="1075" t="s">
        <v>714</v>
      </c>
      <c r="B29" s="1067">
        <v>1</v>
      </c>
      <c r="C29" s="1068">
        <f>VLOOKUP(B29,Steuerung!$A$2:$E$13,5,FALSE)</f>
        <v>52.166666666666657</v>
      </c>
      <c r="D29" s="1082"/>
      <c r="E29" s="1083"/>
      <c r="F29" s="1084"/>
      <c r="G29" s="1072">
        <f t="shared" si="0"/>
        <v>0</v>
      </c>
      <c r="H29" s="1073">
        <f t="shared" si="1"/>
        <v>0</v>
      </c>
    </row>
    <row r="30" spans="1:8" x14ac:dyDescent="0.2">
      <c r="A30" s="1075" t="s">
        <v>689</v>
      </c>
      <c r="B30" s="1067" t="s">
        <v>108</v>
      </c>
      <c r="C30" s="1068">
        <f>VLOOKUP(B30,Steuerung!$A$2:$E$13,5,FALSE)</f>
        <v>2</v>
      </c>
      <c r="D30" s="1082"/>
      <c r="E30" s="1083"/>
      <c r="F30" s="1084"/>
      <c r="G30" s="1072">
        <f t="shared" si="0"/>
        <v>0</v>
      </c>
      <c r="H30" s="1073">
        <f t="shared" si="1"/>
        <v>0</v>
      </c>
    </row>
    <row r="31" spans="1:8" x14ac:dyDescent="0.2">
      <c r="A31" s="14"/>
      <c r="B31" s="6"/>
      <c r="C31" s="6"/>
      <c r="D31" s="1076"/>
      <c r="E31" s="1077"/>
      <c r="F31" s="1077"/>
      <c r="G31" s="1078" t="s">
        <v>690</v>
      </c>
      <c r="H31" s="1079">
        <f>SUM(H12:H30)</f>
        <v>0</v>
      </c>
    </row>
    <row r="32" spans="1:8" x14ac:dyDescent="0.2">
      <c r="A32" s="14"/>
      <c r="B32" s="6"/>
      <c r="C32" s="6"/>
      <c r="D32" s="6"/>
      <c r="E32" s="6"/>
      <c r="F32" s="6"/>
      <c r="G32" s="6"/>
      <c r="H32" s="6"/>
    </row>
    <row r="33" spans="1:8" x14ac:dyDescent="0.2">
      <c r="A33" s="14"/>
      <c r="B33" s="6"/>
      <c r="C33" s="6"/>
      <c r="D33" s="1076"/>
      <c r="E33" s="1077"/>
      <c r="F33" s="1077"/>
      <c r="G33" s="1078" t="s">
        <v>691</v>
      </c>
      <c r="H33" s="1079">
        <f>SUM(H11:H30)-H12</f>
        <v>0</v>
      </c>
    </row>
  </sheetData>
  <sheetProtection algorithmName="SHA-512" hashValue="POpIN1aVPSsvk5S0ujOCp6nkBAudPfJ4hhz1Tbj3O7lPGzuqD1aNa3VuGRu50VZqdANJ+5eojX9pEkPlD9qWFw==" saltValue="h/KSPG2VvBo4ghwux+P9IA=="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63"/>
  <dimension ref="A1:H33"/>
  <sheetViews>
    <sheetView showGridLines="0" zoomScaleNormal="100" workbookViewId="0">
      <selection activeCell="D14" sqref="D14: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56" t="s">
        <v>484</v>
      </c>
      <c r="B1" s="1557"/>
      <c r="C1" s="1557"/>
      <c r="D1" s="1557"/>
      <c r="E1" s="1557"/>
      <c r="F1" s="1557"/>
      <c r="G1" s="1557"/>
      <c r="H1" s="1558"/>
    </row>
    <row r="2" spans="1:8" ht="12" thickBot="1" x14ac:dyDescent="0.25">
      <c r="A2" s="130" t="s">
        <v>661</v>
      </c>
      <c r="B2" s="553">
        <v>70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((H31*24) /C5)</f>
        <v>#DIV/0!</v>
      </c>
      <c r="C5" s="1058">
        <f>C12</f>
        <v>302.5</v>
      </c>
      <c r="D5" s="1559" t="s">
        <v>213</v>
      </c>
      <c r="E5" s="1560"/>
      <c r="F5" s="6"/>
      <c r="G5" s="6"/>
      <c r="H5" s="6"/>
    </row>
    <row r="6" spans="1:8" ht="12" thickBot="1" x14ac:dyDescent="0.25">
      <c r="A6" s="130" t="s">
        <v>664</v>
      </c>
      <c r="B6" s="1057" t="e">
        <f>B2 / ((H33*24) /C6)</f>
        <v>#DIV/0!</v>
      </c>
      <c r="C6" s="1058">
        <f>C11</f>
        <v>302.5</v>
      </c>
      <c r="D6" s="1561" t="s">
        <v>715</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v>6</v>
      </c>
      <c r="C11" s="1068">
        <f>VLOOKUP(B11,Steuerung!$A$2:$E$13,5,FALSE)</f>
        <v>302.5</v>
      </c>
      <c r="D11" s="1082"/>
      <c r="E11" s="1083"/>
      <c r="F11" s="1084"/>
      <c r="G11" s="1072">
        <f>(D11+E11/60+F11/60/60)/24</f>
        <v>0</v>
      </c>
      <c r="H11" s="1073">
        <f>C11*G11</f>
        <v>0</v>
      </c>
    </row>
    <row r="12" spans="1:8" x14ac:dyDescent="0.2">
      <c r="A12" s="1047" t="s">
        <v>674</v>
      </c>
      <c r="B12" s="1067">
        <v>6</v>
      </c>
      <c r="C12" s="1068">
        <f>VLOOKUP(B12,Steuerung!$A$2:$E$13,5,FALSE)</f>
        <v>302.5</v>
      </c>
      <c r="D12" s="1082"/>
      <c r="E12" s="1083"/>
      <c r="F12" s="1084"/>
      <c r="G12" s="1072">
        <f>(D12+E12/60+F12/60/60)/24</f>
        <v>0</v>
      </c>
      <c r="H12" s="1073">
        <f>C12*G12</f>
        <v>0</v>
      </c>
    </row>
    <row r="13" spans="1:8" ht="12.75" x14ac:dyDescent="0.2">
      <c r="A13" s="1081" t="s">
        <v>675</v>
      </c>
      <c r="B13" s="6"/>
      <c r="C13" s="6"/>
      <c r="D13" s="6"/>
      <c r="E13" s="6"/>
      <c r="F13" s="6"/>
      <c r="G13" s="6"/>
      <c r="H13" s="6"/>
    </row>
    <row r="14" spans="1:8" ht="13.5" customHeight="1" x14ac:dyDescent="0.2">
      <c r="A14" s="1085" t="s">
        <v>703</v>
      </c>
      <c r="B14" s="1067">
        <v>6</v>
      </c>
      <c r="C14" s="1068">
        <f>VLOOKUP(B14,Steuerung!$A$2:$E$13,5,FALSE)</f>
        <v>302.5</v>
      </c>
      <c r="D14" s="1082"/>
      <c r="E14" s="1083"/>
      <c r="F14" s="1084"/>
      <c r="G14" s="1072">
        <f t="shared" ref="G14:G30" si="0">(D14+E14/60+F14/60/60)/24</f>
        <v>0</v>
      </c>
      <c r="H14" s="1073">
        <f t="shared" ref="H14:H30" si="1">C14*G14</f>
        <v>0</v>
      </c>
    </row>
    <row r="15" spans="1:8" ht="22.5" x14ac:dyDescent="0.2">
      <c r="A15" s="1047" t="s">
        <v>704</v>
      </c>
      <c r="B15" s="1067">
        <v>6</v>
      </c>
      <c r="C15" s="1068">
        <f>VLOOKUP(B15,Steuerung!$A$2:$E$13,5,FALSE)</f>
        <v>302.5</v>
      </c>
      <c r="D15" s="1082"/>
      <c r="E15" s="1083"/>
      <c r="F15" s="1084"/>
      <c r="G15" s="1072">
        <f t="shared" si="0"/>
        <v>0</v>
      </c>
      <c r="H15" s="1073">
        <f t="shared" si="1"/>
        <v>0</v>
      </c>
    </row>
    <row r="16" spans="1:8" ht="33.75" x14ac:dyDescent="0.2">
      <c r="A16" s="1047" t="s">
        <v>705</v>
      </c>
      <c r="B16" s="1067">
        <v>6</v>
      </c>
      <c r="C16" s="1068">
        <f>VLOOKUP(B16,Steuerung!$A$2:$E$13,5,FALSE)</f>
        <v>302.5</v>
      </c>
      <c r="D16" s="1082"/>
      <c r="E16" s="1083"/>
      <c r="F16" s="1084"/>
      <c r="G16" s="1072">
        <f t="shared" si="0"/>
        <v>0</v>
      </c>
      <c r="H16" s="1073">
        <f t="shared" si="1"/>
        <v>0</v>
      </c>
    </row>
    <row r="17" spans="1:8" x14ac:dyDescent="0.2">
      <c r="A17" s="1047" t="s">
        <v>706</v>
      </c>
      <c r="B17" s="1067">
        <v>1</v>
      </c>
      <c r="C17" s="1068">
        <f>VLOOKUP(B17,Steuerung!$A$2:$E$13,5,FALSE)</f>
        <v>52.166666666666657</v>
      </c>
      <c r="D17" s="1082"/>
      <c r="E17" s="1083"/>
      <c r="F17" s="1084"/>
      <c r="G17" s="1072">
        <f t="shared" si="0"/>
        <v>0</v>
      </c>
      <c r="H17" s="1073">
        <f t="shared" si="1"/>
        <v>0</v>
      </c>
    </row>
    <row r="18" spans="1:8" x14ac:dyDescent="0.2">
      <c r="A18" s="1047" t="s">
        <v>707</v>
      </c>
      <c r="B18" s="1067">
        <v>6</v>
      </c>
      <c r="C18" s="1068">
        <f>VLOOKUP(B18,Steuerung!$A$2:$E$13,5,FALSE)</f>
        <v>302.5</v>
      </c>
      <c r="D18" s="1082"/>
      <c r="E18" s="1083"/>
      <c r="F18" s="1084"/>
      <c r="G18" s="1072">
        <f t="shared" si="0"/>
        <v>0</v>
      </c>
      <c r="H18" s="1073">
        <f t="shared" si="1"/>
        <v>0</v>
      </c>
    </row>
    <row r="19" spans="1:8" x14ac:dyDescent="0.2">
      <c r="A19" s="1047" t="s">
        <v>708</v>
      </c>
      <c r="B19" s="1067" t="s">
        <v>110</v>
      </c>
      <c r="C19" s="1068">
        <f>VLOOKUP(B19,Steuerung!$A$2:$E$13,5,FALSE)</f>
        <v>12</v>
      </c>
      <c r="D19" s="1082"/>
      <c r="E19" s="1083"/>
      <c r="F19" s="1084"/>
      <c r="G19" s="1072">
        <f t="shared" si="0"/>
        <v>0</v>
      </c>
      <c r="H19" s="1073">
        <f t="shared" si="1"/>
        <v>0</v>
      </c>
    </row>
    <row r="20" spans="1:8" x14ac:dyDescent="0.2">
      <c r="A20" s="1047" t="s">
        <v>716</v>
      </c>
      <c r="B20" s="1056">
        <v>4</v>
      </c>
      <c r="C20" s="1068">
        <f>VLOOKUP(B20,Steuerung!$A$2:$E$13,5,FALSE)</f>
        <v>200.26666666666665</v>
      </c>
      <c r="D20" s="1082"/>
      <c r="E20" s="1083"/>
      <c r="F20" s="1084"/>
      <c r="G20" s="1072">
        <f t="shared" si="0"/>
        <v>0</v>
      </c>
      <c r="H20" s="1073">
        <f t="shared" si="1"/>
        <v>0</v>
      </c>
    </row>
    <row r="21" spans="1:8" x14ac:dyDescent="0.2">
      <c r="A21" s="1075" t="s">
        <v>717</v>
      </c>
      <c r="B21" s="1067">
        <v>2</v>
      </c>
      <c r="C21" s="1068">
        <f>VLOOKUP(B21,Steuerung!$A$2:$E$13,5,FALSE)</f>
        <v>104.33333333333333</v>
      </c>
      <c r="D21" s="1082"/>
      <c r="E21" s="1083"/>
      <c r="F21" s="1084"/>
      <c r="G21" s="1072">
        <f t="shared" si="0"/>
        <v>0</v>
      </c>
      <c r="H21" s="1073">
        <f t="shared" si="1"/>
        <v>0</v>
      </c>
    </row>
    <row r="22" spans="1:8" ht="22.5" x14ac:dyDescent="0.2">
      <c r="A22" s="1075" t="s">
        <v>680</v>
      </c>
      <c r="B22" s="1067" t="s">
        <v>110</v>
      </c>
      <c r="C22" s="1068">
        <f>VLOOKUP(B22,Steuerung!$A$2:$E$13,5,FALSE)</f>
        <v>12</v>
      </c>
      <c r="D22" s="1082"/>
      <c r="E22" s="1083"/>
      <c r="F22" s="1084"/>
      <c r="G22" s="1072">
        <f t="shared" si="0"/>
        <v>0</v>
      </c>
      <c r="H22" s="1073">
        <f t="shared" si="1"/>
        <v>0</v>
      </c>
    </row>
    <row r="23" spans="1:8" x14ac:dyDescent="0.2">
      <c r="A23" s="1075" t="s">
        <v>681</v>
      </c>
      <c r="B23" s="1067" t="s">
        <v>110</v>
      </c>
      <c r="C23" s="1068">
        <f>VLOOKUP(B23,Steuerung!$A$2:$E$13,5,FALSE)</f>
        <v>12</v>
      </c>
      <c r="D23" s="1082"/>
      <c r="E23" s="1083"/>
      <c r="F23" s="1084"/>
      <c r="G23" s="1072">
        <f t="shared" si="0"/>
        <v>0</v>
      </c>
      <c r="H23" s="1073">
        <f t="shared" si="1"/>
        <v>0</v>
      </c>
    </row>
    <row r="24" spans="1:8" ht="22.5" x14ac:dyDescent="0.2">
      <c r="A24" s="1075" t="s">
        <v>684</v>
      </c>
      <c r="B24" s="1067">
        <v>1</v>
      </c>
      <c r="C24" s="1068">
        <f>VLOOKUP(B24,Steuerung!$A$2:$E$13,5,FALSE)</f>
        <v>52.166666666666657</v>
      </c>
      <c r="D24" s="1082"/>
      <c r="E24" s="1083"/>
      <c r="F24" s="1084"/>
      <c r="G24" s="1072">
        <f t="shared" si="0"/>
        <v>0</v>
      </c>
      <c r="H24" s="1073">
        <f t="shared" si="1"/>
        <v>0</v>
      </c>
    </row>
    <row r="25" spans="1:8" x14ac:dyDescent="0.2">
      <c r="A25" s="1075" t="s">
        <v>711</v>
      </c>
      <c r="B25" s="1067">
        <v>1</v>
      </c>
      <c r="C25" s="1068">
        <f>VLOOKUP(B25,Steuerung!$A$2:$E$13,5,FALSE)</f>
        <v>52.166666666666657</v>
      </c>
      <c r="D25" s="1082"/>
      <c r="E25" s="1083"/>
      <c r="F25" s="1084"/>
      <c r="G25" s="1072">
        <f t="shared" si="0"/>
        <v>0</v>
      </c>
      <c r="H25" s="1073">
        <f t="shared" si="1"/>
        <v>0</v>
      </c>
    </row>
    <row r="26" spans="1:8" x14ac:dyDescent="0.2">
      <c r="A26" s="1075" t="s">
        <v>712</v>
      </c>
      <c r="B26" s="1067">
        <v>1</v>
      </c>
      <c r="C26" s="1068">
        <f>VLOOKUP(B26,Steuerung!$A$2:$E$13,5,FALSE)</f>
        <v>52.166666666666657</v>
      </c>
      <c r="D26" s="1082"/>
      <c r="E26" s="1083"/>
      <c r="F26" s="1084"/>
      <c r="G26" s="1072">
        <f t="shared" si="0"/>
        <v>0</v>
      </c>
      <c r="H26" s="1073">
        <f t="shared" si="1"/>
        <v>0</v>
      </c>
    </row>
    <row r="27" spans="1:8" ht="33.75" x14ac:dyDescent="0.2">
      <c r="A27" s="1075" t="s">
        <v>713</v>
      </c>
      <c r="B27" s="1067">
        <v>1</v>
      </c>
      <c r="C27" s="1068">
        <f>VLOOKUP(B27,Steuerung!$A$2:$E$13,5,FALSE)</f>
        <v>52.166666666666657</v>
      </c>
      <c r="D27" s="1082"/>
      <c r="E27" s="1083"/>
      <c r="F27" s="1084"/>
      <c r="G27" s="1072">
        <f t="shared" si="0"/>
        <v>0</v>
      </c>
      <c r="H27" s="1073">
        <f t="shared" si="1"/>
        <v>0</v>
      </c>
    </row>
    <row r="28" spans="1:8" ht="22.5" x14ac:dyDescent="0.2">
      <c r="A28" s="1075" t="s">
        <v>685</v>
      </c>
      <c r="B28" s="1067" t="s">
        <v>109</v>
      </c>
      <c r="C28" s="1068">
        <f>VLOOKUP(B28,Steuerung!$A$2:$E$13,5,FALSE)</f>
        <v>4</v>
      </c>
      <c r="D28" s="1082"/>
      <c r="E28" s="1083"/>
      <c r="F28" s="1084"/>
      <c r="G28" s="1072">
        <f t="shared" si="0"/>
        <v>0</v>
      </c>
      <c r="H28" s="1073">
        <f t="shared" si="1"/>
        <v>0</v>
      </c>
    </row>
    <row r="29" spans="1:8" x14ac:dyDescent="0.2">
      <c r="A29" s="1075" t="s">
        <v>714</v>
      </c>
      <c r="B29" s="1067">
        <v>1</v>
      </c>
      <c r="C29" s="1068">
        <f>VLOOKUP(B29,Steuerung!$A$2:$E$13,5,FALSE)</f>
        <v>52.166666666666657</v>
      </c>
      <c r="D29" s="1082"/>
      <c r="E29" s="1083"/>
      <c r="F29" s="1084"/>
      <c r="G29" s="1072">
        <f t="shared" si="0"/>
        <v>0</v>
      </c>
      <c r="H29" s="1073">
        <f t="shared" si="1"/>
        <v>0</v>
      </c>
    </row>
    <row r="30" spans="1:8" x14ac:dyDescent="0.2">
      <c r="A30" s="1047" t="s">
        <v>689</v>
      </c>
      <c r="B30" s="1067" t="s">
        <v>108</v>
      </c>
      <c r="C30" s="1068">
        <f>VLOOKUP(B30,Steuerung!$A$2:$E$13,5,FALSE)</f>
        <v>2</v>
      </c>
      <c r="D30" s="1082"/>
      <c r="E30" s="1083"/>
      <c r="F30" s="1084"/>
      <c r="G30" s="1072">
        <f t="shared" si="0"/>
        <v>0</v>
      </c>
      <c r="H30" s="1073">
        <f t="shared" si="1"/>
        <v>0</v>
      </c>
    </row>
    <row r="31" spans="1:8" x14ac:dyDescent="0.2">
      <c r="A31" s="14"/>
      <c r="B31" s="6"/>
      <c r="C31" s="6"/>
      <c r="D31" s="1076"/>
      <c r="E31" s="1077"/>
      <c r="F31" s="1077"/>
      <c r="G31" s="1078" t="s">
        <v>690</v>
      </c>
      <c r="H31" s="1079">
        <f>SUM(H12:H30)</f>
        <v>0</v>
      </c>
    </row>
    <row r="32" spans="1:8" x14ac:dyDescent="0.2">
      <c r="A32" s="14"/>
      <c r="B32" s="6"/>
      <c r="C32" s="6"/>
      <c r="D32" s="6"/>
      <c r="E32" s="6"/>
      <c r="F32" s="6"/>
      <c r="G32" s="6"/>
      <c r="H32" s="6"/>
    </row>
    <row r="33" spans="1:8" x14ac:dyDescent="0.2">
      <c r="A33" s="14"/>
      <c r="B33" s="6"/>
      <c r="C33" s="6"/>
      <c r="D33" s="1076"/>
      <c r="E33" s="1077"/>
      <c r="F33" s="1077"/>
      <c r="G33" s="1078" t="s">
        <v>691</v>
      </c>
      <c r="H33" s="1079">
        <f>SUM(H11:H30)-H12</f>
        <v>0</v>
      </c>
    </row>
  </sheetData>
  <sheetProtection algorithmName="SHA-512" hashValue="Xx7IlZKcuAHgoBKlKucwyPOncSr0fGSN7QBCZWKVfXYP4T3lq26sreFUnkxP2MWr5+8nSVpZE/iUmSDQykKQBg==" saltValue="01uJs0cgcUvr7ZPTKSCBTg=="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64"/>
  <dimension ref="A1:H33"/>
  <sheetViews>
    <sheetView showGridLines="0" zoomScaleNormal="100" workbookViewId="0">
      <selection activeCell="E14" sqref="E14: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56" t="s">
        <v>484</v>
      </c>
      <c r="B1" s="1557"/>
      <c r="C1" s="1557"/>
      <c r="D1" s="1557"/>
      <c r="E1" s="1557"/>
      <c r="F1" s="1557"/>
      <c r="G1" s="1557"/>
      <c r="H1" s="1558"/>
    </row>
    <row r="2" spans="1:8" ht="12" thickBot="1" x14ac:dyDescent="0.25">
      <c r="A2" s="130" t="s">
        <v>661</v>
      </c>
      <c r="B2" s="553">
        <v>70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((H31*24) /C5)</f>
        <v>#DIV/0!</v>
      </c>
      <c r="C5" s="1058">
        <f>C12</f>
        <v>250.33333333333334</v>
      </c>
      <c r="D5" s="1559" t="s">
        <v>211</v>
      </c>
      <c r="E5" s="1560"/>
      <c r="F5" s="6"/>
      <c r="G5" s="6"/>
      <c r="H5" s="6"/>
    </row>
    <row r="6" spans="1:8" ht="12" thickBot="1" x14ac:dyDescent="0.25">
      <c r="A6" s="130" t="s">
        <v>664</v>
      </c>
      <c r="B6" s="1057" t="e">
        <f>B2 / ((H33*24) /C6)</f>
        <v>#DIV/0!</v>
      </c>
      <c r="C6" s="1058">
        <f>C11</f>
        <v>250.33333333333334</v>
      </c>
      <c r="D6" s="1561" t="s">
        <v>718</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v>5</v>
      </c>
      <c r="C11" s="1068">
        <f>VLOOKUP(B11,Steuerung!$A$2:$E$13,5,FALSE)</f>
        <v>250.33333333333334</v>
      </c>
      <c r="D11" s="1082"/>
      <c r="E11" s="1083"/>
      <c r="F11" s="1084"/>
      <c r="G11" s="1072">
        <f>(D11+E11/60+F11/60/60)/24</f>
        <v>0</v>
      </c>
      <c r="H11" s="1073">
        <f>C11*G11</f>
        <v>0</v>
      </c>
    </row>
    <row r="12" spans="1:8" x14ac:dyDescent="0.2">
      <c r="A12" s="1047" t="s">
        <v>674</v>
      </c>
      <c r="B12" s="1067">
        <v>5</v>
      </c>
      <c r="C12" s="1068">
        <f>VLOOKUP(B12,Steuerung!$A$2:$E$13,5,FALSE)</f>
        <v>250.33333333333334</v>
      </c>
      <c r="D12" s="1082"/>
      <c r="E12" s="1083"/>
      <c r="F12" s="1084"/>
      <c r="G12" s="1072">
        <f>(D12+E12/60+F12/60/60)/24</f>
        <v>0</v>
      </c>
      <c r="H12" s="1073">
        <f>C12*G12</f>
        <v>0</v>
      </c>
    </row>
    <row r="13" spans="1:8" ht="12.75" x14ac:dyDescent="0.2">
      <c r="A13" s="1081" t="s">
        <v>675</v>
      </c>
      <c r="B13" s="6"/>
      <c r="C13" s="6"/>
      <c r="D13" s="6"/>
      <c r="E13" s="6"/>
      <c r="F13" s="6"/>
      <c r="G13" s="6"/>
      <c r="H13" s="6"/>
    </row>
    <row r="14" spans="1:8" ht="13.5" customHeight="1" x14ac:dyDescent="0.2">
      <c r="A14" s="1085" t="s">
        <v>703</v>
      </c>
      <c r="B14" s="1067">
        <v>5</v>
      </c>
      <c r="C14" s="1068">
        <f>VLOOKUP(B14,Steuerung!$A$2:$E$13,5,FALSE)</f>
        <v>250.33333333333334</v>
      </c>
      <c r="D14" s="1082"/>
      <c r="E14" s="1083"/>
      <c r="F14" s="1084"/>
      <c r="G14" s="1072">
        <f t="shared" ref="G14:G30" si="0">(D14+E14/60+F14/60/60)/24</f>
        <v>0</v>
      </c>
      <c r="H14" s="1073">
        <f t="shared" ref="H14:H30" si="1">C14*G14</f>
        <v>0</v>
      </c>
    </row>
    <row r="15" spans="1:8" ht="22.5" x14ac:dyDescent="0.2">
      <c r="A15" s="1047" t="s">
        <v>704</v>
      </c>
      <c r="B15" s="1067">
        <v>5</v>
      </c>
      <c r="C15" s="1068">
        <f>VLOOKUP(B15,Steuerung!$A$2:$E$13,5,FALSE)</f>
        <v>250.33333333333334</v>
      </c>
      <c r="D15" s="1082"/>
      <c r="E15" s="1083"/>
      <c r="F15" s="1084"/>
      <c r="G15" s="1072">
        <f t="shared" si="0"/>
        <v>0</v>
      </c>
      <c r="H15" s="1073">
        <f t="shared" si="1"/>
        <v>0</v>
      </c>
    </row>
    <row r="16" spans="1:8" ht="33.75" x14ac:dyDescent="0.2">
      <c r="A16" s="1075" t="s">
        <v>705</v>
      </c>
      <c r="B16" s="1067">
        <v>5</v>
      </c>
      <c r="C16" s="1068">
        <f>VLOOKUP(B16,Steuerung!$A$2:$E$13,5,FALSE)</f>
        <v>250.33333333333334</v>
      </c>
      <c r="D16" s="1082"/>
      <c r="E16" s="1083"/>
      <c r="F16" s="1084"/>
      <c r="G16" s="1072">
        <f t="shared" si="0"/>
        <v>0</v>
      </c>
      <c r="H16" s="1073">
        <f t="shared" si="1"/>
        <v>0</v>
      </c>
    </row>
    <row r="17" spans="1:8" x14ac:dyDescent="0.2">
      <c r="A17" s="1075" t="s">
        <v>706</v>
      </c>
      <c r="B17" s="1067">
        <v>1</v>
      </c>
      <c r="C17" s="1068">
        <f>VLOOKUP(B17,Steuerung!$A$2:$E$10,5,FALSE)</f>
        <v>52.166666666666657</v>
      </c>
      <c r="D17" s="1082"/>
      <c r="E17" s="1083"/>
      <c r="F17" s="1084"/>
      <c r="G17" s="1072">
        <f t="shared" si="0"/>
        <v>0</v>
      </c>
      <c r="H17" s="1073">
        <f t="shared" si="1"/>
        <v>0</v>
      </c>
    </row>
    <row r="18" spans="1:8" x14ac:dyDescent="0.2">
      <c r="A18" s="1075" t="s">
        <v>707</v>
      </c>
      <c r="B18" s="1067">
        <v>5</v>
      </c>
      <c r="C18" s="1068">
        <f>VLOOKUP(B18,Steuerung!$A$2:$E$11,5,FALSE)</f>
        <v>250.33333333333334</v>
      </c>
      <c r="D18" s="1082"/>
      <c r="E18" s="1083"/>
      <c r="F18" s="1084"/>
      <c r="G18" s="1072">
        <f t="shared" si="0"/>
        <v>0</v>
      </c>
      <c r="H18" s="1073">
        <f t="shared" si="1"/>
        <v>0</v>
      </c>
    </row>
    <row r="19" spans="1:8" x14ac:dyDescent="0.2">
      <c r="A19" s="1075" t="s">
        <v>708</v>
      </c>
      <c r="B19" s="1067" t="s">
        <v>110</v>
      </c>
      <c r="C19" s="1068">
        <f>VLOOKUP(B19,Steuerung!$A$2:$E$10,5,FALSE)</f>
        <v>12</v>
      </c>
      <c r="D19" s="1082"/>
      <c r="E19" s="1083"/>
      <c r="F19" s="1084"/>
      <c r="G19" s="1072">
        <f t="shared" si="0"/>
        <v>0</v>
      </c>
      <c r="H19" s="1073">
        <f t="shared" si="1"/>
        <v>0</v>
      </c>
    </row>
    <row r="20" spans="1:8" x14ac:dyDescent="0.2">
      <c r="A20" s="1075" t="s">
        <v>719</v>
      </c>
      <c r="B20" s="1067">
        <v>3</v>
      </c>
      <c r="C20" s="1068">
        <f>VLOOKUP(B20,Steuerung!$A$2:$E$10,5,FALSE)</f>
        <v>150.20000000000002</v>
      </c>
      <c r="D20" s="1082"/>
      <c r="E20" s="1083"/>
      <c r="F20" s="1084"/>
      <c r="G20" s="1072">
        <f t="shared" si="0"/>
        <v>0</v>
      </c>
      <c r="H20" s="1073">
        <f t="shared" si="1"/>
        <v>0</v>
      </c>
    </row>
    <row r="21" spans="1:8" x14ac:dyDescent="0.2">
      <c r="A21" s="1075" t="s">
        <v>717</v>
      </c>
      <c r="B21" s="1067">
        <v>2</v>
      </c>
      <c r="C21" s="1068">
        <f>VLOOKUP(B21,Steuerung!$A$2:$E$10,5,FALSE)</f>
        <v>104.33333333333333</v>
      </c>
      <c r="D21" s="1082"/>
      <c r="E21" s="1083"/>
      <c r="F21" s="1084"/>
      <c r="G21" s="1072">
        <f t="shared" si="0"/>
        <v>0</v>
      </c>
      <c r="H21" s="1073">
        <f t="shared" si="1"/>
        <v>0</v>
      </c>
    </row>
    <row r="22" spans="1:8" ht="22.5" x14ac:dyDescent="0.2">
      <c r="A22" s="1075" t="s">
        <v>680</v>
      </c>
      <c r="B22" s="1067" t="s">
        <v>110</v>
      </c>
      <c r="C22" s="1068">
        <f>VLOOKUP(B22,Steuerung!$A$2:$E$10,5,FALSE)</f>
        <v>12</v>
      </c>
      <c r="D22" s="1082"/>
      <c r="E22" s="1083"/>
      <c r="F22" s="1084"/>
      <c r="G22" s="1072">
        <f t="shared" si="0"/>
        <v>0</v>
      </c>
      <c r="H22" s="1073">
        <f t="shared" si="1"/>
        <v>0</v>
      </c>
    </row>
    <row r="23" spans="1:8" x14ac:dyDescent="0.2">
      <c r="A23" s="1075" t="s">
        <v>681</v>
      </c>
      <c r="B23" s="1067" t="s">
        <v>110</v>
      </c>
      <c r="C23" s="1068">
        <f>VLOOKUP(B23,Steuerung!$A$2:$E$10,5,FALSE)</f>
        <v>12</v>
      </c>
      <c r="D23" s="1082"/>
      <c r="E23" s="1083"/>
      <c r="F23" s="1084"/>
      <c r="G23" s="1072">
        <f t="shared" si="0"/>
        <v>0</v>
      </c>
      <c r="H23" s="1073">
        <f t="shared" si="1"/>
        <v>0</v>
      </c>
    </row>
    <row r="24" spans="1:8" ht="22.5" x14ac:dyDescent="0.2">
      <c r="A24" s="1075" t="s">
        <v>684</v>
      </c>
      <c r="B24" s="1067">
        <v>1</v>
      </c>
      <c r="C24" s="1068">
        <f>VLOOKUP(B24,Steuerung!$A$2:$E$10,5,FALSE)</f>
        <v>52.166666666666657</v>
      </c>
      <c r="D24" s="1082"/>
      <c r="E24" s="1083"/>
      <c r="F24" s="1084"/>
      <c r="G24" s="1072">
        <f t="shared" si="0"/>
        <v>0</v>
      </c>
      <c r="H24" s="1073">
        <f t="shared" si="1"/>
        <v>0</v>
      </c>
    </row>
    <row r="25" spans="1:8" x14ac:dyDescent="0.2">
      <c r="A25" s="1075" t="s">
        <v>711</v>
      </c>
      <c r="B25" s="1067">
        <v>1</v>
      </c>
      <c r="C25" s="1068">
        <f>VLOOKUP(B25,Steuerung!$A$2:$E$10,5,FALSE)</f>
        <v>52.166666666666657</v>
      </c>
      <c r="D25" s="1082"/>
      <c r="E25" s="1083"/>
      <c r="F25" s="1084"/>
      <c r="G25" s="1072">
        <f t="shared" si="0"/>
        <v>0</v>
      </c>
      <c r="H25" s="1073">
        <f t="shared" si="1"/>
        <v>0</v>
      </c>
    </row>
    <row r="26" spans="1:8" x14ac:dyDescent="0.2">
      <c r="A26" s="1075" t="s">
        <v>712</v>
      </c>
      <c r="B26" s="1067">
        <v>1</v>
      </c>
      <c r="C26" s="1068">
        <f>VLOOKUP(B26,Steuerung!$A$2:$E$10,5,FALSE)</f>
        <v>52.166666666666657</v>
      </c>
      <c r="D26" s="1082"/>
      <c r="E26" s="1083"/>
      <c r="F26" s="1084"/>
      <c r="G26" s="1072">
        <f t="shared" si="0"/>
        <v>0</v>
      </c>
      <c r="H26" s="1073">
        <f t="shared" si="1"/>
        <v>0</v>
      </c>
    </row>
    <row r="27" spans="1:8" ht="33.75" x14ac:dyDescent="0.2">
      <c r="A27" s="1075" t="s">
        <v>713</v>
      </c>
      <c r="B27" s="1067">
        <v>1</v>
      </c>
      <c r="C27" s="1068">
        <f>VLOOKUP(B27,Steuerung!$A$2:$E$10,5,FALSE)</f>
        <v>52.166666666666657</v>
      </c>
      <c r="D27" s="1082"/>
      <c r="E27" s="1083"/>
      <c r="F27" s="1084"/>
      <c r="G27" s="1072">
        <f t="shared" si="0"/>
        <v>0</v>
      </c>
      <c r="H27" s="1073">
        <f t="shared" si="1"/>
        <v>0</v>
      </c>
    </row>
    <row r="28" spans="1:8" ht="22.5" x14ac:dyDescent="0.2">
      <c r="A28" s="1075" t="s">
        <v>685</v>
      </c>
      <c r="B28" s="1067" t="s">
        <v>109</v>
      </c>
      <c r="C28" s="1068">
        <f>VLOOKUP(B28,Steuerung!$A$2:$E$10,5,FALSE)</f>
        <v>4</v>
      </c>
      <c r="D28" s="1082"/>
      <c r="E28" s="1083"/>
      <c r="F28" s="1084"/>
      <c r="G28" s="1072">
        <f t="shared" si="0"/>
        <v>0</v>
      </c>
      <c r="H28" s="1073">
        <f t="shared" si="1"/>
        <v>0</v>
      </c>
    </row>
    <row r="29" spans="1:8" x14ac:dyDescent="0.2">
      <c r="A29" s="1047" t="s">
        <v>714</v>
      </c>
      <c r="B29" s="1067">
        <v>1</v>
      </c>
      <c r="C29" s="1068">
        <f>VLOOKUP(B29,Steuerung!$A$2:$E$10,5,FALSE)</f>
        <v>52.166666666666657</v>
      </c>
      <c r="D29" s="1082"/>
      <c r="E29" s="1083"/>
      <c r="F29" s="1084"/>
      <c r="G29" s="1072">
        <f t="shared" si="0"/>
        <v>0</v>
      </c>
      <c r="H29" s="1073">
        <f t="shared" si="1"/>
        <v>0</v>
      </c>
    </row>
    <row r="30" spans="1:8" x14ac:dyDescent="0.2">
      <c r="A30" s="1047" t="s">
        <v>689</v>
      </c>
      <c r="B30" s="1067" t="s">
        <v>108</v>
      </c>
      <c r="C30" s="1068">
        <f>VLOOKUP(B30,Steuerung!$A$2:$E$10,5,FALSE)</f>
        <v>2</v>
      </c>
      <c r="D30" s="1082"/>
      <c r="E30" s="1083"/>
      <c r="F30" s="1084"/>
      <c r="G30" s="1072">
        <f t="shared" si="0"/>
        <v>0</v>
      </c>
      <c r="H30" s="1073">
        <f t="shared" si="1"/>
        <v>0</v>
      </c>
    </row>
    <row r="31" spans="1:8" x14ac:dyDescent="0.2">
      <c r="A31" s="14"/>
      <c r="B31" s="6"/>
      <c r="C31" s="6"/>
      <c r="D31" s="1076"/>
      <c r="E31" s="1077"/>
      <c r="F31" s="1077"/>
      <c r="G31" s="1078" t="s">
        <v>690</v>
      </c>
      <c r="H31" s="1079">
        <f>SUM(H12:H30)</f>
        <v>0</v>
      </c>
    </row>
    <row r="32" spans="1:8" x14ac:dyDescent="0.2">
      <c r="A32" s="14"/>
      <c r="B32" s="6"/>
      <c r="C32" s="6"/>
      <c r="D32" s="6"/>
      <c r="E32" s="6"/>
      <c r="F32" s="6"/>
      <c r="G32" s="6"/>
      <c r="H32" s="6"/>
    </row>
    <row r="33" spans="1:8" x14ac:dyDescent="0.2">
      <c r="A33" s="14"/>
      <c r="B33" s="6"/>
      <c r="C33" s="6"/>
      <c r="D33" s="1076"/>
      <c r="E33" s="1077"/>
      <c r="F33" s="1077"/>
      <c r="G33" s="1078" t="s">
        <v>691</v>
      </c>
      <c r="H33" s="1079">
        <f>SUM(H11:H30)-H12</f>
        <v>0</v>
      </c>
    </row>
  </sheetData>
  <sheetProtection algorithmName="SHA-512" hashValue="UFwFP0QDIbUj4Beb8wVwh76JjWclbhkj/+25s7Y/Us0J4sMaTOzApTffcRGAN+KvL1sveVH1wz1LWunrn21WnA==" saltValue="HOiwQzZBl7ywrOLsvjSalA=="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Tabelle65"/>
  <dimension ref="A1:H33"/>
  <sheetViews>
    <sheetView showGridLines="0" zoomScaleNormal="100" workbookViewId="0">
      <selection activeCell="E14" sqref="E14: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56" t="s">
        <v>484</v>
      </c>
      <c r="B1" s="1557"/>
      <c r="C1" s="1557"/>
      <c r="D1" s="1557"/>
      <c r="E1" s="1557"/>
      <c r="F1" s="1557"/>
      <c r="G1" s="1557"/>
      <c r="H1" s="1558"/>
    </row>
    <row r="2" spans="1:8" ht="12" thickBot="1" x14ac:dyDescent="0.25">
      <c r="A2" s="130" t="s">
        <v>661</v>
      </c>
      <c r="B2" s="553">
        <v>70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((H31*24) /C5)</f>
        <v>#DIV/0!</v>
      </c>
      <c r="C5" s="1058">
        <f>C12</f>
        <v>150.20000000000002</v>
      </c>
      <c r="D5" s="1559" t="s">
        <v>209</v>
      </c>
      <c r="E5" s="1560"/>
      <c r="F5" s="6"/>
      <c r="G5" s="6"/>
      <c r="H5" s="6"/>
    </row>
    <row r="6" spans="1:8" ht="12" thickBot="1" x14ac:dyDescent="0.25">
      <c r="A6" s="130" t="s">
        <v>664</v>
      </c>
      <c r="B6" s="1057" t="e">
        <f>B2 / ((H33*24) /C6)</f>
        <v>#DIV/0!</v>
      </c>
      <c r="C6" s="1058">
        <f>C11</f>
        <v>150.20000000000002</v>
      </c>
      <c r="D6" s="1561" t="s">
        <v>720</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v>3</v>
      </c>
      <c r="C11" s="1068">
        <f>VLOOKUP(B11,Steuerung!$A$2:$E$10,5,FALSE)</f>
        <v>150.20000000000002</v>
      </c>
      <c r="D11" s="1082"/>
      <c r="E11" s="1083"/>
      <c r="F11" s="1084"/>
      <c r="G11" s="1072">
        <f>(D11+E11/60+F11/60/60)/24</f>
        <v>0</v>
      </c>
      <c r="H11" s="1073">
        <f>C11*G11</f>
        <v>0</v>
      </c>
    </row>
    <row r="12" spans="1:8" x14ac:dyDescent="0.2">
      <c r="A12" s="1047" t="s">
        <v>674</v>
      </c>
      <c r="B12" s="1067">
        <v>3</v>
      </c>
      <c r="C12" s="1068">
        <f>VLOOKUP(B12,Steuerung!$A$2:$E$10,5,FALSE)</f>
        <v>150.20000000000002</v>
      </c>
      <c r="D12" s="1082"/>
      <c r="E12" s="1083"/>
      <c r="F12" s="1084"/>
      <c r="G12" s="1072">
        <f>(D12+E12/60+F12/60/60)/24</f>
        <v>0</v>
      </c>
      <c r="H12" s="1073">
        <f>C12*G12</f>
        <v>0</v>
      </c>
    </row>
    <row r="13" spans="1:8" ht="12.75" x14ac:dyDescent="0.2">
      <c r="A13" s="1081" t="s">
        <v>675</v>
      </c>
      <c r="B13" s="6"/>
      <c r="C13" s="6"/>
      <c r="D13" s="6"/>
      <c r="E13" s="6"/>
      <c r="F13" s="6"/>
      <c r="G13" s="6"/>
      <c r="H13" s="6"/>
    </row>
    <row r="14" spans="1:8" x14ac:dyDescent="0.2">
      <c r="A14" s="1085" t="s">
        <v>703</v>
      </c>
      <c r="B14" s="1067">
        <v>3</v>
      </c>
      <c r="C14" s="1068">
        <f>VLOOKUP(B14,Steuerung!$A$2:$E$10,5,FALSE)</f>
        <v>150.20000000000002</v>
      </c>
      <c r="D14" s="1082"/>
      <c r="E14" s="1083"/>
      <c r="F14" s="1084"/>
      <c r="G14" s="1072">
        <f t="shared" ref="G14:G30" si="0">(D14+E14/60+F14/60/60)/24</f>
        <v>0</v>
      </c>
      <c r="H14" s="1073">
        <f t="shared" ref="H14:H30" si="1">C14*G14</f>
        <v>0</v>
      </c>
    </row>
    <row r="15" spans="1:8" ht="22.5" x14ac:dyDescent="0.2">
      <c r="A15" s="1047" t="s">
        <v>704</v>
      </c>
      <c r="B15" s="1067">
        <v>5</v>
      </c>
      <c r="C15" s="1068">
        <f>VLOOKUP(B15,Steuerung!$A$2:$E$13,5,FALSE)</f>
        <v>250.33333333333334</v>
      </c>
      <c r="D15" s="1082"/>
      <c r="E15" s="1083"/>
      <c r="F15" s="1084"/>
      <c r="G15" s="1072">
        <f t="shared" si="0"/>
        <v>0</v>
      </c>
      <c r="H15" s="1073">
        <f t="shared" si="1"/>
        <v>0</v>
      </c>
    </row>
    <row r="16" spans="1:8" ht="33.75" x14ac:dyDescent="0.2">
      <c r="A16" s="1047" t="s">
        <v>705</v>
      </c>
      <c r="B16" s="1067">
        <v>5</v>
      </c>
      <c r="C16" s="1068">
        <f>VLOOKUP(B16,Steuerung!$A$2:$E$13,5,FALSE)</f>
        <v>250.33333333333334</v>
      </c>
      <c r="D16" s="1082"/>
      <c r="E16" s="1083"/>
      <c r="F16" s="1084"/>
      <c r="G16" s="1072">
        <f t="shared" si="0"/>
        <v>0</v>
      </c>
      <c r="H16" s="1073">
        <f t="shared" si="1"/>
        <v>0</v>
      </c>
    </row>
    <row r="17" spans="1:8" x14ac:dyDescent="0.2">
      <c r="A17" s="1047" t="s">
        <v>706</v>
      </c>
      <c r="B17" s="1067">
        <v>1</v>
      </c>
      <c r="C17" s="1068">
        <f>VLOOKUP(B17,Steuerung!$A$2:$E$10,5,FALSE)</f>
        <v>52.166666666666657</v>
      </c>
      <c r="D17" s="1082"/>
      <c r="E17" s="1083"/>
      <c r="F17" s="1084"/>
      <c r="G17" s="1072">
        <f t="shared" si="0"/>
        <v>0</v>
      </c>
      <c r="H17" s="1073">
        <f t="shared" si="1"/>
        <v>0</v>
      </c>
    </row>
    <row r="18" spans="1:8" x14ac:dyDescent="0.2">
      <c r="A18" s="1047" t="s">
        <v>707</v>
      </c>
      <c r="B18" s="1067">
        <v>3</v>
      </c>
      <c r="C18" s="1068">
        <f>VLOOKUP(B18,Steuerung!$A$2:$E$10,5,FALSE)</f>
        <v>150.20000000000002</v>
      </c>
      <c r="D18" s="1082"/>
      <c r="E18" s="1083"/>
      <c r="F18" s="1084"/>
      <c r="G18" s="1072">
        <f t="shared" si="0"/>
        <v>0</v>
      </c>
      <c r="H18" s="1073">
        <f t="shared" si="1"/>
        <v>0</v>
      </c>
    </row>
    <row r="19" spans="1:8" x14ac:dyDescent="0.2">
      <c r="A19" s="1047" t="s">
        <v>708</v>
      </c>
      <c r="B19" s="1067" t="s">
        <v>110</v>
      </c>
      <c r="C19" s="1068">
        <f>VLOOKUP(B19,Steuerung!$A$2:$E$10,5,FALSE)</f>
        <v>12</v>
      </c>
      <c r="D19" s="1082"/>
      <c r="E19" s="1083"/>
      <c r="F19" s="1084"/>
      <c r="G19" s="1072">
        <f t="shared" si="0"/>
        <v>0</v>
      </c>
      <c r="H19" s="1073">
        <f t="shared" si="1"/>
        <v>0</v>
      </c>
    </row>
    <row r="20" spans="1:8" x14ac:dyDescent="0.2">
      <c r="A20" s="1047" t="s">
        <v>719</v>
      </c>
      <c r="B20" s="1067">
        <v>3</v>
      </c>
      <c r="C20" s="1068">
        <f>VLOOKUP(B20,Steuerung!$A$2:$E$10,5,FALSE)</f>
        <v>150.20000000000002</v>
      </c>
      <c r="D20" s="1082"/>
      <c r="E20" s="1083"/>
      <c r="F20" s="1084"/>
      <c r="G20" s="1072">
        <f t="shared" si="0"/>
        <v>0</v>
      </c>
      <c r="H20" s="1073">
        <f t="shared" si="1"/>
        <v>0</v>
      </c>
    </row>
    <row r="21" spans="1:8" x14ac:dyDescent="0.2">
      <c r="A21" s="1047" t="s">
        <v>717</v>
      </c>
      <c r="B21" s="1067">
        <v>2</v>
      </c>
      <c r="C21" s="1068">
        <f>VLOOKUP(B21,Steuerung!$A$2:$E$10,5,FALSE)</f>
        <v>104.33333333333333</v>
      </c>
      <c r="D21" s="1082"/>
      <c r="E21" s="1083"/>
      <c r="F21" s="1084"/>
      <c r="G21" s="1072">
        <f t="shared" si="0"/>
        <v>0</v>
      </c>
      <c r="H21" s="1073">
        <f t="shared" si="1"/>
        <v>0</v>
      </c>
    </row>
    <row r="22" spans="1:8" ht="22.5" x14ac:dyDescent="0.2">
      <c r="A22" s="1075" t="s">
        <v>680</v>
      </c>
      <c r="B22" s="1067" t="s">
        <v>110</v>
      </c>
      <c r="C22" s="1068">
        <f>VLOOKUP(B22,Steuerung!$A$2:$E$10,5,FALSE)</f>
        <v>12</v>
      </c>
      <c r="D22" s="1082"/>
      <c r="E22" s="1083"/>
      <c r="F22" s="1084"/>
      <c r="G22" s="1072">
        <f t="shared" si="0"/>
        <v>0</v>
      </c>
      <c r="H22" s="1073">
        <f t="shared" si="1"/>
        <v>0</v>
      </c>
    </row>
    <row r="23" spans="1:8" x14ac:dyDescent="0.2">
      <c r="A23" s="1075" t="s">
        <v>681</v>
      </c>
      <c r="B23" s="1067" t="s">
        <v>110</v>
      </c>
      <c r="C23" s="1068">
        <f>VLOOKUP(B23,Steuerung!$A$2:$E$10,5,FALSE)</f>
        <v>12</v>
      </c>
      <c r="D23" s="1082"/>
      <c r="E23" s="1083"/>
      <c r="F23" s="1084"/>
      <c r="G23" s="1072">
        <f t="shared" si="0"/>
        <v>0</v>
      </c>
      <c r="H23" s="1073">
        <f t="shared" si="1"/>
        <v>0</v>
      </c>
    </row>
    <row r="24" spans="1:8" ht="22.5" x14ac:dyDescent="0.2">
      <c r="A24" s="1075" t="s">
        <v>684</v>
      </c>
      <c r="B24" s="1067">
        <v>1</v>
      </c>
      <c r="C24" s="1068">
        <f>VLOOKUP(B24,Steuerung!$A$2:$E$10,5,FALSE)</f>
        <v>52.166666666666657</v>
      </c>
      <c r="D24" s="1082"/>
      <c r="E24" s="1083"/>
      <c r="F24" s="1084"/>
      <c r="G24" s="1072">
        <f t="shared" si="0"/>
        <v>0</v>
      </c>
      <c r="H24" s="1073">
        <f t="shared" si="1"/>
        <v>0</v>
      </c>
    </row>
    <row r="25" spans="1:8" x14ac:dyDescent="0.2">
      <c r="A25" s="1075" t="s">
        <v>711</v>
      </c>
      <c r="B25" s="1067">
        <v>1</v>
      </c>
      <c r="C25" s="1068">
        <f>VLOOKUP(B25,Steuerung!$A$2:$E$10,5,FALSE)</f>
        <v>52.166666666666657</v>
      </c>
      <c r="D25" s="1082"/>
      <c r="E25" s="1083"/>
      <c r="F25" s="1084"/>
      <c r="G25" s="1072">
        <f t="shared" si="0"/>
        <v>0</v>
      </c>
      <c r="H25" s="1073">
        <f t="shared" si="1"/>
        <v>0</v>
      </c>
    </row>
    <row r="26" spans="1:8" x14ac:dyDescent="0.2">
      <c r="A26" s="1075" t="s">
        <v>712</v>
      </c>
      <c r="B26" s="1067">
        <v>1</v>
      </c>
      <c r="C26" s="1068">
        <f>VLOOKUP(B26,Steuerung!$A$2:$E$10,5,FALSE)</f>
        <v>52.166666666666657</v>
      </c>
      <c r="D26" s="1082"/>
      <c r="E26" s="1083"/>
      <c r="F26" s="1084"/>
      <c r="G26" s="1072">
        <f t="shared" si="0"/>
        <v>0</v>
      </c>
      <c r="H26" s="1073">
        <f t="shared" si="1"/>
        <v>0</v>
      </c>
    </row>
    <row r="27" spans="1:8" ht="33.75" x14ac:dyDescent="0.2">
      <c r="A27" s="1075" t="s">
        <v>713</v>
      </c>
      <c r="B27" s="1067">
        <v>1</v>
      </c>
      <c r="C27" s="1068">
        <f>VLOOKUP(B27,Steuerung!$A$2:$E$10,5,FALSE)</f>
        <v>52.166666666666657</v>
      </c>
      <c r="D27" s="1082"/>
      <c r="E27" s="1083"/>
      <c r="F27" s="1084"/>
      <c r="G27" s="1072">
        <f t="shared" si="0"/>
        <v>0</v>
      </c>
      <c r="H27" s="1073">
        <f t="shared" si="1"/>
        <v>0</v>
      </c>
    </row>
    <row r="28" spans="1:8" ht="22.5" x14ac:dyDescent="0.2">
      <c r="A28" s="1075" t="s">
        <v>685</v>
      </c>
      <c r="B28" s="1067" t="s">
        <v>109</v>
      </c>
      <c r="C28" s="1068">
        <f>VLOOKUP(B28,Steuerung!$A$2:$E$10,5,FALSE)</f>
        <v>4</v>
      </c>
      <c r="D28" s="1082"/>
      <c r="E28" s="1083"/>
      <c r="F28" s="1084"/>
      <c r="G28" s="1072">
        <f t="shared" si="0"/>
        <v>0</v>
      </c>
      <c r="H28" s="1073">
        <f t="shared" si="1"/>
        <v>0</v>
      </c>
    </row>
    <row r="29" spans="1:8" x14ac:dyDescent="0.2">
      <c r="A29" s="1047" t="s">
        <v>714</v>
      </c>
      <c r="B29" s="1067">
        <v>1</v>
      </c>
      <c r="C29" s="1068">
        <f>VLOOKUP(B29,Steuerung!$A$2:$E$10,5,FALSE)</f>
        <v>52.166666666666657</v>
      </c>
      <c r="D29" s="1082"/>
      <c r="E29" s="1083"/>
      <c r="F29" s="1084"/>
      <c r="G29" s="1072">
        <f t="shared" si="0"/>
        <v>0</v>
      </c>
      <c r="H29" s="1073">
        <f t="shared" si="1"/>
        <v>0</v>
      </c>
    </row>
    <row r="30" spans="1:8" x14ac:dyDescent="0.2">
      <c r="A30" s="1047" t="s">
        <v>689</v>
      </c>
      <c r="B30" s="1067" t="s">
        <v>108</v>
      </c>
      <c r="C30" s="1068">
        <f>VLOOKUP(B30,Steuerung!$A$2:$E$10,5,FALSE)</f>
        <v>2</v>
      </c>
      <c r="D30" s="1082"/>
      <c r="E30" s="1083"/>
      <c r="F30" s="1084"/>
      <c r="G30" s="1072">
        <f t="shared" si="0"/>
        <v>0</v>
      </c>
      <c r="H30" s="1073">
        <f t="shared" si="1"/>
        <v>0</v>
      </c>
    </row>
    <row r="31" spans="1:8" x14ac:dyDescent="0.2">
      <c r="A31" s="14"/>
      <c r="B31" s="6"/>
      <c r="C31" s="6"/>
      <c r="D31" s="1076"/>
      <c r="E31" s="1077"/>
      <c r="F31" s="1077"/>
      <c r="G31" s="1078" t="s">
        <v>690</v>
      </c>
      <c r="H31" s="1079">
        <f>SUM(H12:H30)</f>
        <v>0</v>
      </c>
    </row>
    <row r="32" spans="1:8" x14ac:dyDescent="0.2">
      <c r="A32" s="14"/>
      <c r="B32" s="6"/>
      <c r="C32" s="6"/>
      <c r="D32" s="6"/>
      <c r="E32" s="6"/>
      <c r="F32" s="6"/>
      <c r="G32" s="6"/>
      <c r="H32" s="6"/>
    </row>
    <row r="33" spans="1:8" x14ac:dyDescent="0.2">
      <c r="A33" s="14"/>
      <c r="B33" s="6"/>
      <c r="C33" s="6"/>
      <c r="D33" s="1076"/>
      <c r="E33" s="1077"/>
      <c r="F33" s="1077"/>
      <c r="G33" s="1078" t="s">
        <v>691</v>
      </c>
      <c r="H33" s="1079">
        <f>SUM(H14:H30)+H11</f>
        <v>0</v>
      </c>
    </row>
  </sheetData>
  <sheetProtection algorithmName="SHA-512" hashValue="6mchqdQHA5Wr2Bug9yu0mOxbd+2/m8kYz0HHDutFRCesI42YBdw3wINoYkEehgd/C6v3lD2+CwdbQLequehH+Q==" saltValue="M9CplisLj5cj4Pyqq6i9KA=="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Tabelle66"/>
  <dimension ref="A1:H33"/>
  <sheetViews>
    <sheetView showGridLines="0" zoomScaleNormal="100" workbookViewId="0">
      <selection activeCell="E14" sqref="E1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56" t="s">
        <v>484</v>
      </c>
      <c r="B1" s="1557"/>
      <c r="C1" s="1557"/>
      <c r="D1" s="1557"/>
      <c r="E1" s="1557"/>
      <c r="F1" s="1557"/>
      <c r="G1" s="1557"/>
      <c r="H1" s="1558"/>
    </row>
    <row r="2" spans="1:8" ht="12" thickBot="1" x14ac:dyDescent="0.25">
      <c r="A2" s="130" t="s">
        <v>661</v>
      </c>
      <c r="B2" s="553">
        <v>70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((H31*24) /C5)</f>
        <v>#DIV/0!</v>
      </c>
      <c r="C5" s="1058">
        <f>C12</f>
        <v>104.33333333333333</v>
      </c>
      <c r="D5" s="1559" t="s">
        <v>207</v>
      </c>
      <c r="E5" s="1560"/>
      <c r="F5" s="6"/>
      <c r="G5" s="6"/>
      <c r="H5" s="6"/>
    </row>
    <row r="6" spans="1:8" ht="12" thickBot="1" x14ac:dyDescent="0.25">
      <c r="A6" s="130" t="s">
        <v>664</v>
      </c>
      <c r="B6" s="1057" t="e">
        <f>B2 / ((H33*24) /C6)</f>
        <v>#DIV/0!</v>
      </c>
      <c r="C6" s="1058">
        <f>C11</f>
        <v>104.33333333333333</v>
      </c>
      <c r="D6" s="1561" t="s">
        <v>208</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v>2</v>
      </c>
      <c r="C11" s="1068">
        <f>VLOOKUP(B11,Steuerung!$A$2:$E$10,5,FALSE)</f>
        <v>104.33333333333333</v>
      </c>
      <c r="D11" s="1082"/>
      <c r="E11" s="1083"/>
      <c r="F11" s="1084"/>
      <c r="G11" s="1072">
        <f>(D11+E11/60+F11/60/60)/24</f>
        <v>0</v>
      </c>
      <c r="H11" s="1073">
        <f>C11*G11</f>
        <v>0</v>
      </c>
    </row>
    <row r="12" spans="1:8" x14ac:dyDescent="0.2">
      <c r="A12" s="1047" t="s">
        <v>674</v>
      </c>
      <c r="B12" s="1067">
        <v>2</v>
      </c>
      <c r="C12" s="1068">
        <f>VLOOKUP(B12,Steuerung!$A$2:$E$10,5,FALSE)</f>
        <v>104.33333333333333</v>
      </c>
      <c r="D12" s="1082"/>
      <c r="E12" s="1083"/>
      <c r="F12" s="1084"/>
      <c r="G12" s="1072">
        <f>(D12+E12/60+F12/60/60)/24</f>
        <v>0</v>
      </c>
      <c r="H12" s="1073">
        <f>C12*G12</f>
        <v>0</v>
      </c>
    </row>
    <row r="13" spans="1:8" ht="12.75" x14ac:dyDescent="0.2">
      <c r="A13" s="1081" t="s">
        <v>675</v>
      </c>
      <c r="B13" s="6"/>
      <c r="C13" s="6"/>
      <c r="D13" s="6"/>
      <c r="E13" s="6"/>
      <c r="F13" s="6"/>
      <c r="G13" s="6"/>
      <c r="H13" s="6"/>
    </row>
    <row r="14" spans="1:8" x14ac:dyDescent="0.2">
      <c r="A14" s="1085" t="s">
        <v>703</v>
      </c>
      <c r="B14" s="1067">
        <v>2</v>
      </c>
      <c r="C14" s="1068">
        <f>VLOOKUP(B14,Steuerung!$A$2:$E$10,5,FALSE)</f>
        <v>104.33333333333333</v>
      </c>
      <c r="D14" s="1082"/>
      <c r="E14" s="1083"/>
      <c r="F14" s="1084"/>
      <c r="G14" s="1072">
        <f t="shared" ref="G14:G30" si="0">(D14+E14/60+F14/60/60)/24</f>
        <v>0</v>
      </c>
      <c r="H14" s="1073">
        <f t="shared" ref="H14:H30" si="1">C14*G14</f>
        <v>0</v>
      </c>
    </row>
    <row r="15" spans="1:8" ht="22.5" x14ac:dyDescent="0.2">
      <c r="A15" s="1047" t="s">
        <v>704</v>
      </c>
      <c r="B15" s="1067">
        <v>5</v>
      </c>
      <c r="C15" s="1068">
        <f>VLOOKUP(B15,Steuerung!$A$2:$E$13,5,FALSE)</f>
        <v>250.33333333333334</v>
      </c>
      <c r="D15" s="1082"/>
      <c r="E15" s="1083"/>
      <c r="F15" s="1084"/>
      <c r="G15" s="1072">
        <f t="shared" si="0"/>
        <v>0</v>
      </c>
      <c r="H15" s="1073">
        <f t="shared" si="1"/>
        <v>0</v>
      </c>
    </row>
    <row r="16" spans="1:8" ht="33.75" x14ac:dyDescent="0.2">
      <c r="A16" s="1047" t="s">
        <v>705</v>
      </c>
      <c r="B16" s="1067">
        <v>5</v>
      </c>
      <c r="C16" s="1068">
        <f>VLOOKUP(B16,Steuerung!$A$2:$E$13,5,FALSE)</f>
        <v>250.33333333333334</v>
      </c>
      <c r="D16" s="1082"/>
      <c r="E16" s="1083"/>
      <c r="F16" s="1084"/>
      <c r="G16" s="1072">
        <f t="shared" si="0"/>
        <v>0</v>
      </c>
      <c r="H16" s="1073">
        <f t="shared" si="1"/>
        <v>0</v>
      </c>
    </row>
    <row r="17" spans="1:8" x14ac:dyDescent="0.2">
      <c r="A17" s="1047" t="s">
        <v>706</v>
      </c>
      <c r="B17" s="1067">
        <v>1</v>
      </c>
      <c r="C17" s="1068">
        <f>VLOOKUP(B17,Steuerung!$A$2:$E$10,5,FALSE)</f>
        <v>52.166666666666657</v>
      </c>
      <c r="D17" s="1082"/>
      <c r="E17" s="1083"/>
      <c r="F17" s="1084"/>
      <c r="G17" s="1072">
        <f t="shared" si="0"/>
        <v>0</v>
      </c>
      <c r="H17" s="1073">
        <f t="shared" si="1"/>
        <v>0</v>
      </c>
    </row>
    <row r="18" spans="1:8" x14ac:dyDescent="0.2">
      <c r="A18" s="1047" t="s">
        <v>707</v>
      </c>
      <c r="B18" s="1067">
        <v>2</v>
      </c>
      <c r="C18" s="1068">
        <f>VLOOKUP(B18,Steuerung!$A$2:$E$10,5,FALSE)</f>
        <v>104.33333333333333</v>
      </c>
      <c r="D18" s="1082"/>
      <c r="E18" s="1083"/>
      <c r="F18" s="1084"/>
      <c r="G18" s="1072">
        <f t="shared" si="0"/>
        <v>0</v>
      </c>
      <c r="H18" s="1073">
        <f t="shared" si="1"/>
        <v>0</v>
      </c>
    </row>
    <row r="19" spans="1:8" x14ac:dyDescent="0.2">
      <c r="A19" s="1047" t="s">
        <v>708</v>
      </c>
      <c r="B19" s="1067" t="s">
        <v>110</v>
      </c>
      <c r="C19" s="1068">
        <f>VLOOKUP(B19,Steuerung!$A$2:$E$10,5,FALSE)</f>
        <v>12</v>
      </c>
      <c r="D19" s="1082"/>
      <c r="E19" s="1083"/>
      <c r="F19" s="1084"/>
      <c r="G19" s="1072">
        <f t="shared" si="0"/>
        <v>0</v>
      </c>
      <c r="H19" s="1073">
        <f t="shared" si="1"/>
        <v>0</v>
      </c>
    </row>
    <row r="20" spans="1:8" x14ac:dyDescent="0.2">
      <c r="A20" s="1047" t="s">
        <v>719</v>
      </c>
      <c r="B20" s="1067">
        <v>3</v>
      </c>
      <c r="C20" s="1068">
        <f>VLOOKUP(B20,Steuerung!$A$2:$E$10,5,FALSE)</f>
        <v>150.20000000000002</v>
      </c>
      <c r="D20" s="1082"/>
      <c r="E20" s="1083"/>
      <c r="F20" s="1084"/>
      <c r="G20" s="1072">
        <f t="shared" si="0"/>
        <v>0</v>
      </c>
      <c r="H20" s="1073">
        <f t="shared" si="1"/>
        <v>0</v>
      </c>
    </row>
    <row r="21" spans="1:8" x14ac:dyDescent="0.2">
      <c r="A21" s="1047" t="s">
        <v>717</v>
      </c>
      <c r="B21" s="1067">
        <v>2</v>
      </c>
      <c r="C21" s="1068">
        <f>VLOOKUP(B21,Steuerung!$A$2:$E$10,5,FALSE)</f>
        <v>104.33333333333333</v>
      </c>
      <c r="D21" s="1082"/>
      <c r="E21" s="1083"/>
      <c r="F21" s="1084"/>
      <c r="G21" s="1072">
        <f t="shared" si="0"/>
        <v>0</v>
      </c>
      <c r="H21" s="1073">
        <f t="shared" si="1"/>
        <v>0</v>
      </c>
    </row>
    <row r="22" spans="1:8" ht="22.5" x14ac:dyDescent="0.2">
      <c r="A22" s="1047" t="s">
        <v>680</v>
      </c>
      <c r="B22" s="1067" t="s">
        <v>110</v>
      </c>
      <c r="C22" s="1068">
        <f>VLOOKUP(B22,Steuerung!$A$2:$E$10,5,FALSE)</f>
        <v>12</v>
      </c>
      <c r="D22" s="1082"/>
      <c r="E22" s="1083"/>
      <c r="F22" s="1084"/>
      <c r="G22" s="1072">
        <f t="shared" si="0"/>
        <v>0</v>
      </c>
      <c r="H22" s="1073">
        <f t="shared" si="1"/>
        <v>0</v>
      </c>
    </row>
    <row r="23" spans="1:8" x14ac:dyDescent="0.2">
      <c r="A23" s="1075" t="s">
        <v>681</v>
      </c>
      <c r="B23" s="1067" t="s">
        <v>110</v>
      </c>
      <c r="C23" s="1068">
        <f>VLOOKUP(B23,Steuerung!$A$2:$E$10,5,FALSE)</f>
        <v>12</v>
      </c>
      <c r="D23" s="1082"/>
      <c r="E23" s="1083"/>
      <c r="F23" s="1084"/>
      <c r="G23" s="1072">
        <f t="shared" si="0"/>
        <v>0</v>
      </c>
      <c r="H23" s="1073">
        <f t="shared" si="1"/>
        <v>0</v>
      </c>
    </row>
    <row r="24" spans="1:8" ht="22.5" x14ac:dyDescent="0.2">
      <c r="A24" s="1075" t="s">
        <v>684</v>
      </c>
      <c r="B24" s="1067">
        <v>1</v>
      </c>
      <c r="C24" s="1068">
        <f>VLOOKUP(B24,Steuerung!$A$2:$E$10,5,FALSE)</f>
        <v>52.166666666666657</v>
      </c>
      <c r="D24" s="1082"/>
      <c r="E24" s="1083"/>
      <c r="F24" s="1084"/>
      <c r="G24" s="1072">
        <f t="shared" si="0"/>
        <v>0</v>
      </c>
      <c r="H24" s="1073">
        <f t="shared" si="1"/>
        <v>0</v>
      </c>
    </row>
    <row r="25" spans="1:8" x14ac:dyDescent="0.2">
      <c r="A25" s="1075" t="s">
        <v>711</v>
      </c>
      <c r="B25" s="1067">
        <v>1</v>
      </c>
      <c r="C25" s="1068">
        <f>VLOOKUP(B25,Steuerung!$A$2:$E$10,5,FALSE)</f>
        <v>52.166666666666657</v>
      </c>
      <c r="D25" s="1082"/>
      <c r="E25" s="1083"/>
      <c r="F25" s="1084"/>
      <c r="G25" s="1072">
        <f t="shared" si="0"/>
        <v>0</v>
      </c>
      <c r="H25" s="1073">
        <f t="shared" si="1"/>
        <v>0</v>
      </c>
    </row>
    <row r="26" spans="1:8" x14ac:dyDescent="0.2">
      <c r="A26" s="1075" t="s">
        <v>712</v>
      </c>
      <c r="B26" s="1067">
        <v>1</v>
      </c>
      <c r="C26" s="1068">
        <f>VLOOKUP(B26,Steuerung!$A$2:$E$10,5,FALSE)</f>
        <v>52.166666666666657</v>
      </c>
      <c r="D26" s="1082"/>
      <c r="E26" s="1083"/>
      <c r="F26" s="1084"/>
      <c r="G26" s="1072">
        <f t="shared" si="0"/>
        <v>0</v>
      </c>
      <c r="H26" s="1073">
        <f t="shared" si="1"/>
        <v>0</v>
      </c>
    </row>
    <row r="27" spans="1:8" ht="33.75" x14ac:dyDescent="0.2">
      <c r="A27" s="1075" t="s">
        <v>713</v>
      </c>
      <c r="B27" s="1067">
        <v>1</v>
      </c>
      <c r="C27" s="1068">
        <f>VLOOKUP(B27,Steuerung!$A$2:$E$10,5,FALSE)</f>
        <v>52.166666666666657</v>
      </c>
      <c r="D27" s="1082"/>
      <c r="E27" s="1083"/>
      <c r="F27" s="1084"/>
      <c r="G27" s="1072">
        <f t="shared" si="0"/>
        <v>0</v>
      </c>
      <c r="H27" s="1073">
        <f t="shared" si="1"/>
        <v>0</v>
      </c>
    </row>
    <row r="28" spans="1:8" ht="22.5" x14ac:dyDescent="0.2">
      <c r="A28" s="1075" t="s">
        <v>685</v>
      </c>
      <c r="B28" s="1067" t="s">
        <v>109</v>
      </c>
      <c r="C28" s="1068">
        <f>VLOOKUP(B28,Steuerung!$A$2:$E$10,5,FALSE)</f>
        <v>4</v>
      </c>
      <c r="D28" s="1082"/>
      <c r="E28" s="1083"/>
      <c r="F28" s="1084"/>
      <c r="G28" s="1072">
        <f t="shared" si="0"/>
        <v>0</v>
      </c>
      <c r="H28" s="1073">
        <f t="shared" si="1"/>
        <v>0</v>
      </c>
    </row>
    <row r="29" spans="1:8" x14ac:dyDescent="0.2">
      <c r="A29" s="1075" t="s">
        <v>714</v>
      </c>
      <c r="B29" s="1067">
        <v>1</v>
      </c>
      <c r="C29" s="1068">
        <f>VLOOKUP(B29,Steuerung!$A$2:$E$10,5,FALSE)</f>
        <v>52.166666666666657</v>
      </c>
      <c r="D29" s="1082"/>
      <c r="E29" s="1083"/>
      <c r="F29" s="1084"/>
      <c r="G29" s="1072">
        <f t="shared" si="0"/>
        <v>0</v>
      </c>
      <c r="H29" s="1073">
        <f t="shared" si="1"/>
        <v>0</v>
      </c>
    </row>
    <row r="30" spans="1:8" x14ac:dyDescent="0.2">
      <c r="A30" s="1075" t="s">
        <v>689</v>
      </c>
      <c r="B30" s="1067" t="s">
        <v>108</v>
      </c>
      <c r="C30" s="1068">
        <f>VLOOKUP(B30,Steuerung!$A$2:$E$10,5,FALSE)</f>
        <v>2</v>
      </c>
      <c r="D30" s="1082"/>
      <c r="E30" s="1083"/>
      <c r="F30" s="1084"/>
      <c r="G30" s="1072">
        <f t="shared" si="0"/>
        <v>0</v>
      </c>
      <c r="H30" s="1073">
        <f t="shared" si="1"/>
        <v>0</v>
      </c>
    </row>
    <row r="31" spans="1:8" x14ac:dyDescent="0.2">
      <c r="A31" s="14"/>
      <c r="B31" s="6"/>
      <c r="C31" s="6"/>
      <c r="D31" s="1076"/>
      <c r="E31" s="1077"/>
      <c r="F31" s="1077"/>
      <c r="G31" s="1078" t="s">
        <v>690</v>
      </c>
      <c r="H31" s="1079">
        <f>SUM(H12:H30)</f>
        <v>0</v>
      </c>
    </row>
    <row r="32" spans="1:8" x14ac:dyDescent="0.2">
      <c r="A32" s="14"/>
      <c r="B32" s="6"/>
      <c r="C32" s="6"/>
      <c r="D32" s="6"/>
      <c r="E32" s="6"/>
      <c r="F32" s="6"/>
      <c r="G32" s="6"/>
      <c r="H32" s="6"/>
    </row>
    <row r="33" spans="1:8" x14ac:dyDescent="0.2">
      <c r="A33" s="14"/>
      <c r="B33" s="6"/>
      <c r="C33" s="6"/>
      <c r="D33" s="1076"/>
      <c r="E33" s="1077"/>
      <c r="F33" s="1077"/>
      <c r="G33" s="1078" t="s">
        <v>691</v>
      </c>
      <c r="H33" s="1079">
        <f>SUM(H14:H30)+H11</f>
        <v>0</v>
      </c>
    </row>
  </sheetData>
  <sheetProtection algorithmName="SHA-512" hashValue="gUYemMFaCTiB6rqY5V7CUolKpbZQzAzNbNkHbM+EtMaTDu+1bSyiTCcs3Q5S2rc81UwKMk26NJ6tAhxQ6EHioQ==" saltValue="a5NROcPnK+e8soWC99IBuA=="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Tabelle67">
    <pageSetUpPr fitToPage="1"/>
  </sheetPr>
  <dimension ref="A1:H33"/>
  <sheetViews>
    <sheetView showGridLines="0" zoomScaleNormal="100" workbookViewId="0">
      <selection activeCell="E14" sqref="E14: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56" t="s">
        <v>484</v>
      </c>
      <c r="B1" s="1557"/>
      <c r="C1" s="1557"/>
      <c r="D1" s="1557"/>
      <c r="E1" s="1557"/>
      <c r="F1" s="1557"/>
      <c r="G1" s="1557"/>
      <c r="H1" s="1558"/>
    </row>
    <row r="2" spans="1:8" ht="12" thickBot="1" x14ac:dyDescent="0.25">
      <c r="A2" s="130" t="s">
        <v>661</v>
      </c>
      <c r="B2" s="553">
        <v>70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((H31*24) /C5)</f>
        <v>#DIV/0!</v>
      </c>
      <c r="C5" s="1058">
        <f>C12</f>
        <v>52.166666666666657</v>
      </c>
      <c r="D5" s="1559" t="s">
        <v>205</v>
      </c>
      <c r="E5" s="1560"/>
      <c r="F5" s="6"/>
      <c r="G5" s="6"/>
      <c r="H5" s="6"/>
    </row>
    <row r="6" spans="1:8" ht="12" thickBot="1" x14ac:dyDescent="0.25">
      <c r="A6" s="130" t="s">
        <v>664</v>
      </c>
      <c r="B6" s="1057" t="e">
        <f>B2 / ((H33*24) /C6)</f>
        <v>#DIV/0!</v>
      </c>
      <c r="C6" s="1058">
        <f>C11</f>
        <v>52.166666666666657</v>
      </c>
      <c r="D6" s="1561" t="s">
        <v>206</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v>1</v>
      </c>
      <c r="C11" s="1068">
        <f>VLOOKUP(B11,Steuerung!$A$2:$E$10,5,FALSE)</f>
        <v>52.166666666666657</v>
      </c>
      <c r="D11" s="1082"/>
      <c r="E11" s="1083"/>
      <c r="F11" s="1084"/>
      <c r="G11" s="1072">
        <f>(D11+E11/60+F11/60/60)/24</f>
        <v>0</v>
      </c>
      <c r="H11" s="1073">
        <f>C11*G11</f>
        <v>0</v>
      </c>
    </row>
    <row r="12" spans="1:8" x14ac:dyDescent="0.2">
      <c r="A12" s="1047" t="s">
        <v>674</v>
      </c>
      <c r="B12" s="1067">
        <v>1</v>
      </c>
      <c r="C12" s="1068">
        <f>VLOOKUP(B12,Steuerung!$A$2:$E$10,5,FALSE)</f>
        <v>52.166666666666657</v>
      </c>
      <c r="D12" s="1082"/>
      <c r="E12" s="1083"/>
      <c r="F12" s="1084"/>
      <c r="G12" s="1072">
        <f>(D12+E12/60+F12/60/60)/24</f>
        <v>0</v>
      </c>
      <c r="H12" s="1073">
        <f>C12*G12</f>
        <v>0</v>
      </c>
    </row>
    <row r="13" spans="1:8" ht="12.75" x14ac:dyDescent="0.2">
      <c r="A13" s="1081" t="s">
        <v>675</v>
      </c>
      <c r="B13" s="6"/>
      <c r="C13" s="6"/>
      <c r="D13" s="6"/>
      <c r="E13" s="6"/>
      <c r="F13" s="6"/>
      <c r="G13" s="6"/>
      <c r="H13" s="6"/>
    </row>
    <row r="14" spans="1:8" x14ac:dyDescent="0.2">
      <c r="A14" s="1085" t="s">
        <v>703</v>
      </c>
      <c r="B14" s="1067">
        <v>1</v>
      </c>
      <c r="C14" s="1068">
        <f>VLOOKUP(B14,Steuerung!$A$2:$E$10,5,FALSE)</f>
        <v>52.166666666666657</v>
      </c>
      <c r="D14" s="1082"/>
      <c r="E14" s="1083"/>
      <c r="F14" s="1084"/>
      <c r="G14" s="1072">
        <f>(D14+E14/60+F14/60/60)/24</f>
        <v>0</v>
      </c>
      <c r="H14" s="1073">
        <f>C14*G14</f>
        <v>0</v>
      </c>
    </row>
    <row r="15" spans="1:8" ht="22.5" x14ac:dyDescent="0.2">
      <c r="A15" s="1047" t="s">
        <v>704</v>
      </c>
      <c r="B15" s="1067">
        <v>5</v>
      </c>
      <c r="C15" s="1068">
        <f>VLOOKUP(B15,Steuerung!$A$2:$E$13,5,FALSE)</f>
        <v>250.33333333333334</v>
      </c>
      <c r="D15" s="1082"/>
      <c r="E15" s="1083"/>
      <c r="F15" s="1084"/>
      <c r="G15" s="1072">
        <f>(D15+E15/60+F15/60/60)/24</f>
        <v>0</v>
      </c>
      <c r="H15" s="1073">
        <f>C15*G15</f>
        <v>0</v>
      </c>
    </row>
    <row r="16" spans="1:8" ht="33.75" x14ac:dyDescent="0.2">
      <c r="A16" s="1047" t="s">
        <v>705</v>
      </c>
      <c r="B16" s="1067">
        <v>1</v>
      </c>
      <c r="C16" s="1068">
        <f>VLOOKUP(B16,Steuerung!$A$2:$E$10,5,FALSE)</f>
        <v>52.166666666666657</v>
      </c>
      <c r="D16" s="1082"/>
      <c r="E16" s="1083"/>
      <c r="F16" s="1084"/>
      <c r="G16" s="1072">
        <f>(D16+E16/60+F16/60/60)/24</f>
        <v>0</v>
      </c>
      <c r="H16" s="1073">
        <f>C16*G16</f>
        <v>0</v>
      </c>
    </row>
    <row r="17" spans="1:8" x14ac:dyDescent="0.2">
      <c r="A17" s="1047" t="s">
        <v>706</v>
      </c>
      <c r="B17" s="1067">
        <v>1</v>
      </c>
      <c r="C17" s="1068">
        <f>VLOOKUP(B17,Steuerung!$A$2:$E$10,5,FALSE)</f>
        <v>52.166666666666657</v>
      </c>
      <c r="D17" s="1082"/>
      <c r="E17" s="1083"/>
      <c r="F17" s="1084"/>
      <c r="G17" s="1072">
        <f>(D17+E17/60+F17/60/60)/24</f>
        <v>0</v>
      </c>
      <c r="H17" s="1073">
        <f>C17*G17</f>
        <v>0</v>
      </c>
    </row>
    <row r="18" spans="1:8" x14ac:dyDescent="0.2">
      <c r="A18" s="1047" t="s">
        <v>707</v>
      </c>
      <c r="B18" s="1067">
        <v>1</v>
      </c>
      <c r="C18" s="1068">
        <f>VLOOKUP(B18,Steuerung!$A$2:$E$10,5,FALSE)</f>
        <v>52.166666666666657</v>
      </c>
      <c r="D18" s="1082"/>
      <c r="E18" s="1083"/>
      <c r="F18" s="1084"/>
      <c r="G18" s="1072">
        <f>(D18+E18/60+F18/60/60)/24</f>
        <v>0</v>
      </c>
      <c r="H18" s="1073">
        <f>C18*G18</f>
        <v>0</v>
      </c>
    </row>
    <row r="19" spans="1:8" x14ac:dyDescent="0.2">
      <c r="A19" s="1047" t="s">
        <v>708</v>
      </c>
      <c r="B19" s="1067" t="s">
        <v>110</v>
      </c>
      <c r="C19" s="1068">
        <f>VLOOKUP(B19,Steuerung!$A$2:$E$10,5,FALSE)</f>
        <v>12</v>
      </c>
      <c r="D19" s="1082"/>
      <c r="E19" s="1083"/>
      <c r="F19" s="1084"/>
      <c r="G19" s="1072">
        <f t="shared" ref="G19:G28" si="0">(D19+E19/60+F19/60/60)/24</f>
        <v>0</v>
      </c>
      <c r="H19" s="1073">
        <f t="shared" ref="H19:H28" si="1">C19*G19</f>
        <v>0</v>
      </c>
    </row>
    <row r="20" spans="1:8" x14ac:dyDescent="0.2">
      <c r="A20" s="1047" t="s">
        <v>719</v>
      </c>
      <c r="B20" s="1067">
        <v>3</v>
      </c>
      <c r="C20" s="1068">
        <f>VLOOKUP(B20,Steuerung!$A$2:$E$10,5,FALSE)</f>
        <v>150.20000000000002</v>
      </c>
      <c r="D20" s="1082"/>
      <c r="E20" s="1083"/>
      <c r="F20" s="1084"/>
      <c r="G20" s="1072">
        <f t="shared" si="0"/>
        <v>0</v>
      </c>
      <c r="H20" s="1073">
        <f t="shared" si="1"/>
        <v>0</v>
      </c>
    </row>
    <row r="21" spans="1:8" x14ac:dyDescent="0.2">
      <c r="A21" s="1047" t="s">
        <v>717</v>
      </c>
      <c r="B21" s="1067">
        <v>2</v>
      </c>
      <c r="C21" s="1068">
        <f>VLOOKUP(B21,Steuerung!$A$2:$E$10,5,FALSE)</f>
        <v>104.33333333333333</v>
      </c>
      <c r="D21" s="1082"/>
      <c r="E21" s="1083"/>
      <c r="F21" s="1084"/>
      <c r="G21" s="1072">
        <f t="shared" si="0"/>
        <v>0</v>
      </c>
      <c r="H21" s="1073">
        <f t="shared" si="1"/>
        <v>0</v>
      </c>
    </row>
    <row r="22" spans="1:8" ht="22.5" x14ac:dyDescent="0.2">
      <c r="A22" s="1075" t="s">
        <v>680</v>
      </c>
      <c r="B22" s="1067" t="s">
        <v>110</v>
      </c>
      <c r="C22" s="1068">
        <f>VLOOKUP(B22,Steuerung!$A$2:$E$10,5,FALSE)</f>
        <v>12</v>
      </c>
      <c r="D22" s="1082"/>
      <c r="E22" s="1083"/>
      <c r="F22" s="1084"/>
      <c r="G22" s="1072">
        <f t="shared" si="0"/>
        <v>0</v>
      </c>
      <c r="H22" s="1073">
        <f t="shared" si="1"/>
        <v>0</v>
      </c>
    </row>
    <row r="23" spans="1:8" x14ac:dyDescent="0.2">
      <c r="A23" s="1075" t="s">
        <v>681</v>
      </c>
      <c r="B23" s="1067" t="s">
        <v>110</v>
      </c>
      <c r="C23" s="1068">
        <f>VLOOKUP(B23,Steuerung!$A$2:$E$10,5,FALSE)</f>
        <v>12</v>
      </c>
      <c r="D23" s="1082"/>
      <c r="E23" s="1083"/>
      <c r="F23" s="1084"/>
      <c r="G23" s="1072">
        <f t="shared" si="0"/>
        <v>0</v>
      </c>
      <c r="H23" s="1073">
        <f t="shared" si="1"/>
        <v>0</v>
      </c>
    </row>
    <row r="24" spans="1:8" ht="22.5" x14ac:dyDescent="0.2">
      <c r="A24" s="1075" t="s">
        <v>684</v>
      </c>
      <c r="B24" s="1067">
        <v>1</v>
      </c>
      <c r="C24" s="1068">
        <f>VLOOKUP(B24,Steuerung!$A$2:$E$10,5,FALSE)</f>
        <v>52.166666666666657</v>
      </c>
      <c r="D24" s="1082"/>
      <c r="E24" s="1083"/>
      <c r="F24" s="1084"/>
      <c r="G24" s="1072">
        <f t="shared" si="0"/>
        <v>0</v>
      </c>
      <c r="H24" s="1073">
        <f t="shared" si="1"/>
        <v>0</v>
      </c>
    </row>
    <row r="25" spans="1:8" x14ac:dyDescent="0.2">
      <c r="A25" s="1075" t="s">
        <v>711</v>
      </c>
      <c r="B25" s="1067">
        <v>1</v>
      </c>
      <c r="C25" s="1068">
        <f>VLOOKUP(B25,Steuerung!$A$2:$E$10,5,FALSE)</f>
        <v>52.166666666666657</v>
      </c>
      <c r="D25" s="1082"/>
      <c r="E25" s="1083"/>
      <c r="F25" s="1084"/>
      <c r="G25" s="1072">
        <f t="shared" si="0"/>
        <v>0</v>
      </c>
      <c r="H25" s="1073">
        <f t="shared" si="1"/>
        <v>0</v>
      </c>
    </row>
    <row r="26" spans="1:8" x14ac:dyDescent="0.2">
      <c r="A26" s="1075" t="s">
        <v>712</v>
      </c>
      <c r="B26" s="1067">
        <v>1</v>
      </c>
      <c r="C26" s="1068">
        <f>VLOOKUP(B26,Steuerung!$A$2:$E$10,5,FALSE)</f>
        <v>52.166666666666657</v>
      </c>
      <c r="D26" s="1082"/>
      <c r="E26" s="1083"/>
      <c r="F26" s="1084"/>
      <c r="G26" s="1072">
        <f t="shared" si="0"/>
        <v>0</v>
      </c>
      <c r="H26" s="1073">
        <f t="shared" si="1"/>
        <v>0</v>
      </c>
    </row>
    <row r="27" spans="1:8" ht="33.75" x14ac:dyDescent="0.2">
      <c r="A27" s="1075" t="s">
        <v>713</v>
      </c>
      <c r="B27" s="1067">
        <v>1</v>
      </c>
      <c r="C27" s="1068">
        <f>VLOOKUP(B27,Steuerung!$A$2:$E$10,5,FALSE)</f>
        <v>52.166666666666657</v>
      </c>
      <c r="D27" s="1082"/>
      <c r="E27" s="1083"/>
      <c r="F27" s="1084"/>
      <c r="G27" s="1072">
        <f t="shared" si="0"/>
        <v>0</v>
      </c>
      <c r="H27" s="1073">
        <f t="shared" si="1"/>
        <v>0</v>
      </c>
    </row>
    <row r="28" spans="1:8" ht="22.5" x14ac:dyDescent="0.2">
      <c r="A28" s="1075" t="s">
        <v>685</v>
      </c>
      <c r="B28" s="1067" t="s">
        <v>109</v>
      </c>
      <c r="C28" s="1068">
        <f>VLOOKUP(B28,Steuerung!$A$2:$E$10,5,FALSE)</f>
        <v>4</v>
      </c>
      <c r="D28" s="1082"/>
      <c r="E28" s="1083"/>
      <c r="F28" s="1084"/>
      <c r="G28" s="1072">
        <f t="shared" si="0"/>
        <v>0</v>
      </c>
      <c r="H28" s="1073">
        <f t="shared" si="1"/>
        <v>0</v>
      </c>
    </row>
    <row r="29" spans="1:8" x14ac:dyDescent="0.2">
      <c r="A29" s="1047" t="s">
        <v>714</v>
      </c>
      <c r="B29" s="1067">
        <v>1</v>
      </c>
      <c r="C29" s="1068">
        <f>VLOOKUP(B29,Steuerung!$A$2:$E$10,5,FALSE)</f>
        <v>52.166666666666657</v>
      </c>
      <c r="D29" s="1082"/>
      <c r="E29" s="1083"/>
      <c r="F29" s="1084"/>
      <c r="G29" s="1072">
        <f>(D29+E29/60+F29/60/60)/24</f>
        <v>0</v>
      </c>
      <c r="H29" s="1073">
        <f>C29*G29</f>
        <v>0</v>
      </c>
    </row>
    <row r="30" spans="1:8" x14ac:dyDescent="0.2">
      <c r="A30" s="1047" t="s">
        <v>689</v>
      </c>
      <c r="B30" s="1067" t="s">
        <v>108</v>
      </c>
      <c r="C30" s="1068">
        <f>VLOOKUP(B30,Steuerung!$A$2:$E$10,5,FALSE)</f>
        <v>2</v>
      </c>
      <c r="D30" s="1082"/>
      <c r="E30" s="1083"/>
      <c r="F30" s="1084"/>
      <c r="G30" s="1072">
        <f>(D30+E30/60+F30/60/60)/24</f>
        <v>0</v>
      </c>
      <c r="H30" s="1073">
        <f>C30*G30</f>
        <v>0</v>
      </c>
    </row>
    <row r="31" spans="1:8" x14ac:dyDescent="0.2">
      <c r="A31" s="14"/>
      <c r="B31" s="6"/>
      <c r="C31" s="6"/>
      <c r="D31" s="1076"/>
      <c r="E31" s="1077"/>
      <c r="F31" s="1077"/>
      <c r="G31" s="1078" t="s">
        <v>690</v>
      </c>
      <c r="H31" s="1079">
        <f>SUM(H12:H30)</f>
        <v>0</v>
      </c>
    </row>
    <row r="32" spans="1:8" x14ac:dyDescent="0.2">
      <c r="A32" s="14"/>
      <c r="B32" s="6"/>
      <c r="C32" s="6"/>
      <c r="D32" s="6"/>
      <c r="E32" s="6"/>
      <c r="F32" s="6"/>
      <c r="G32" s="6"/>
      <c r="H32" s="6"/>
    </row>
    <row r="33" spans="1:8" x14ac:dyDescent="0.2">
      <c r="A33" s="14"/>
      <c r="B33" s="6"/>
      <c r="C33" s="6"/>
      <c r="D33" s="1076"/>
      <c r="E33" s="1077"/>
      <c r="F33" s="1077"/>
      <c r="G33" s="1078" t="s">
        <v>691</v>
      </c>
      <c r="H33" s="1079">
        <f>SUM(H14:H30)+H11</f>
        <v>0</v>
      </c>
    </row>
  </sheetData>
  <sheetProtection algorithmName="SHA-512" hashValue="ElLkdGjeMQsBy7M9+AjQsrk1m3BL154VQufIC8e2U8lqDMHc5z4+R1WpdgcoWUYVTBO+oOaLtD2RGFqeVV7oyw==" saltValue="fF95eI7lO7nDc8VZIkze/w=="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orientation="portrait" horizontalDpi="300" verticalDpi="360" r:id="rId1"/>
  <headerFooter alignWithMargins="0">
    <oddHeader>&amp;L&amp;F&amp;C&amp;A</oddHeader>
    <oddFooter>&amp;C&amp;8Seite &amp;P von &amp;N Seiten&amp;R&amp;8copyright by robert steinberger 1999</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Tabelle68"/>
  <dimension ref="A1:H32"/>
  <sheetViews>
    <sheetView showGridLines="0" zoomScaleNormal="100" workbookViewId="0">
      <selection activeCell="E14" sqref="E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56" t="s">
        <v>484</v>
      </c>
      <c r="B1" s="1557"/>
      <c r="C1" s="1557"/>
      <c r="D1" s="1557"/>
      <c r="E1" s="1557"/>
      <c r="F1" s="1557"/>
      <c r="G1" s="1557"/>
      <c r="H1" s="1558"/>
    </row>
    <row r="2" spans="1:8" ht="12" thickBot="1" x14ac:dyDescent="0.25">
      <c r="A2" s="130" t="s">
        <v>661</v>
      </c>
      <c r="B2" s="553">
        <v>70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((H30*24) /C5)</f>
        <v>#DIV/0!</v>
      </c>
      <c r="C5" s="1058">
        <f>C12</f>
        <v>12</v>
      </c>
      <c r="D5" s="1559" t="s">
        <v>203</v>
      </c>
      <c r="E5" s="1560"/>
      <c r="F5" s="6"/>
      <c r="G5" s="6"/>
      <c r="H5" s="6"/>
    </row>
    <row r="6" spans="1:8" ht="12" thickBot="1" x14ac:dyDescent="0.25">
      <c r="A6" s="130" t="s">
        <v>664</v>
      </c>
      <c r="B6" s="1057" t="e">
        <f>B2 / ((H32*24) /C6)</f>
        <v>#DIV/0!</v>
      </c>
      <c r="C6" s="1058">
        <f>C11</f>
        <v>12</v>
      </c>
      <c r="D6" s="1561" t="s">
        <v>204</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t="s">
        <v>110</v>
      </c>
      <c r="C11" s="1068">
        <f>VLOOKUP(B11,Steuerung!$A$2:$E$10,5,FALSE)</f>
        <v>12</v>
      </c>
      <c r="D11" s="1082"/>
      <c r="E11" s="1083"/>
      <c r="F11" s="1084"/>
      <c r="G11" s="1072">
        <f>(D11+E11/60+F11/60/60)/24</f>
        <v>0</v>
      </c>
      <c r="H11" s="1073">
        <f>C11*G11</f>
        <v>0</v>
      </c>
    </row>
    <row r="12" spans="1:8" x14ac:dyDescent="0.2">
      <c r="A12" s="1047" t="s">
        <v>674</v>
      </c>
      <c r="B12" s="1067" t="s">
        <v>110</v>
      </c>
      <c r="C12" s="1068">
        <f>VLOOKUP(B12,Steuerung!$A$2:$E$10,5,FALSE)</f>
        <v>12</v>
      </c>
      <c r="D12" s="1082"/>
      <c r="E12" s="1083"/>
      <c r="F12" s="1084"/>
      <c r="G12" s="1072">
        <f>(D12+E12/60+F12/60/60)/24</f>
        <v>0</v>
      </c>
      <c r="H12" s="1073">
        <f>C12*G12</f>
        <v>0</v>
      </c>
    </row>
    <row r="13" spans="1:8" ht="12.75" x14ac:dyDescent="0.2">
      <c r="A13" s="1081" t="s">
        <v>675</v>
      </c>
      <c r="B13" s="6"/>
      <c r="C13" s="6"/>
      <c r="D13" s="6"/>
      <c r="E13" s="6"/>
      <c r="F13" s="6"/>
      <c r="G13" s="6"/>
      <c r="H13" s="6"/>
    </row>
    <row r="14" spans="1:8" x14ac:dyDescent="0.2">
      <c r="A14" s="1085" t="s">
        <v>703</v>
      </c>
      <c r="B14" s="1067" t="s">
        <v>110</v>
      </c>
      <c r="C14" s="1068">
        <f>VLOOKUP(B14,Steuerung!$A$2:$E$10,5,FALSE)</f>
        <v>12</v>
      </c>
      <c r="D14" s="1082"/>
      <c r="E14" s="1083"/>
      <c r="F14" s="1084"/>
      <c r="G14" s="1072">
        <f t="shared" ref="G14:G29" si="0">(D14+E14/60+F14/60/60)/24</f>
        <v>0</v>
      </c>
      <c r="H14" s="1073">
        <f t="shared" ref="H14:H29" si="1">C14*G14</f>
        <v>0</v>
      </c>
    </row>
    <row r="15" spans="1:8" ht="22.5" x14ac:dyDescent="0.2">
      <c r="A15" s="1047" t="s">
        <v>704</v>
      </c>
      <c r="B15" s="1067" t="s">
        <v>110</v>
      </c>
      <c r="C15" s="1068">
        <f>VLOOKUP(B15,Steuerung!$A$2:$E$10,5,FALSE)</f>
        <v>12</v>
      </c>
      <c r="D15" s="1082"/>
      <c r="E15" s="1083"/>
      <c r="F15" s="1084"/>
      <c r="G15" s="1072">
        <f t="shared" ref="G15" si="2">(D15+E15/60+F15/60/60)/24</f>
        <v>0</v>
      </c>
      <c r="H15" s="1073">
        <f t="shared" ref="H15" si="3">C15*G15</f>
        <v>0</v>
      </c>
    </row>
    <row r="16" spans="1:8" ht="33.75" x14ac:dyDescent="0.2">
      <c r="A16" s="1047" t="s">
        <v>705</v>
      </c>
      <c r="B16" s="1067" t="s">
        <v>110</v>
      </c>
      <c r="C16" s="1068">
        <f>VLOOKUP(B16,Steuerung!$A$2:$E$10,5,FALSE)</f>
        <v>12</v>
      </c>
      <c r="D16" s="1082"/>
      <c r="E16" s="1083"/>
      <c r="F16" s="1084"/>
      <c r="G16" s="1072">
        <f t="shared" si="0"/>
        <v>0</v>
      </c>
      <c r="H16" s="1073">
        <f t="shared" si="1"/>
        <v>0</v>
      </c>
    </row>
    <row r="17" spans="1:8" x14ac:dyDescent="0.2">
      <c r="A17" s="1047" t="s">
        <v>706</v>
      </c>
      <c r="B17" s="1067" t="s">
        <v>110</v>
      </c>
      <c r="C17" s="1068">
        <f>VLOOKUP(B17,Steuerung!$A$2:$E$10,5,FALSE)</f>
        <v>12</v>
      </c>
      <c r="D17" s="1082"/>
      <c r="E17" s="1083"/>
      <c r="F17" s="1084"/>
      <c r="G17" s="1072">
        <f t="shared" si="0"/>
        <v>0</v>
      </c>
      <c r="H17" s="1073">
        <f t="shared" si="1"/>
        <v>0</v>
      </c>
    </row>
    <row r="18" spans="1:8" x14ac:dyDescent="0.2">
      <c r="A18" s="1047" t="s">
        <v>707</v>
      </c>
      <c r="B18" s="1067" t="s">
        <v>110</v>
      </c>
      <c r="C18" s="1068">
        <f>VLOOKUP(B18,Steuerung!$A$2:$E$10,5,FALSE)</f>
        <v>12</v>
      </c>
      <c r="D18" s="1082"/>
      <c r="E18" s="1083"/>
      <c r="F18" s="1084"/>
      <c r="G18" s="1072">
        <f t="shared" si="0"/>
        <v>0</v>
      </c>
      <c r="H18" s="1073">
        <f t="shared" si="1"/>
        <v>0</v>
      </c>
    </row>
    <row r="19" spans="1:8" x14ac:dyDescent="0.2">
      <c r="A19" s="1075" t="s">
        <v>708</v>
      </c>
      <c r="B19" s="1067" t="s">
        <v>110</v>
      </c>
      <c r="C19" s="1068">
        <f>VLOOKUP(B19,Steuerung!$A$2:$E$10,5,FALSE)</f>
        <v>12</v>
      </c>
      <c r="D19" s="1082"/>
      <c r="E19" s="1083"/>
      <c r="F19" s="1084"/>
      <c r="G19" s="1072">
        <f t="shared" si="0"/>
        <v>0</v>
      </c>
      <c r="H19" s="1073">
        <f t="shared" si="1"/>
        <v>0</v>
      </c>
    </row>
    <row r="20" spans="1:8" x14ac:dyDescent="0.2">
      <c r="A20" s="1075" t="s">
        <v>721</v>
      </c>
      <c r="B20" s="1067" t="s">
        <v>110</v>
      </c>
      <c r="C20" s="1068">
        <f>VLOOKUP(B20,Steuerung!$A$2:$E$10,5,FALSE)</f>
        <v>12</v>
      </c>
      <c r="D20" s="1082"/>
      <c r="E20" s="1083"/>
      <c r="F20" s="1084"/>
      <c r="G20" s="1072">
        <f t="shared" si="0"/>
        <v>0</v>
      </c>
      <c r="H20" s="1073">
        <f t="shared" si="1"/>
        <v>0</v>
      </c>
    </row>
    <row r="21" spans="1:8" ht="22.5" x14ac:dyDescent="0.2">
      <c r="A21" s="1075" t="s">
        <v>680</v>
      </c>
      <c r="B21" s="1067" t="s">
        <v>110</v>
      </c>
      <c r="C21" s="1068">
        <f>VLOOKUP(B21,Steuerung!$A$2:$E$10,5,FALSE)</f>
        <v>12</v>
      </c>
      <c r="D21" s="1082"/>
      <c r="E21" s="1083"/>
      <c r="F21" s="1084"/>
      <c r="G21" s="1072">
        <f t="shared" si="0"/>
        <v>0</v>
      </c>
      <c r="H21" s="1073">
        <f t="shared" si="1"/>
        <v>0</v>
      </c>
    </row>
    <row r="22" spans="1:8" x14ac:dyDescent="0.2">
      <c r="A22" s="1075" t="s">
        <v>681</v>
      </c>
      <c r="B22" s="1067" t="s">
        <v>110</v>
      </c>
      <c r="C22" s="1068">
        <f>VLOOKUP(B22,Steuerung!$A$2:$E$10,5,FALSE)</f>
        <v>12</v>
      </c>
      <c r="D22" s="1082"/>
      <c r="E22" s="1083"/>
      <c r="F22" s="1084"/>
      <c r="G22" s="1072">
        <f t="shared" si="0"/>
        <v>0</v>
      </c>
      <c r="H22" s="1073">
        <f t="shared" si="1"/>
        <v>0</v>
      </c>
    </row>
    <row r="23" spans="1:8" ht="22.5" x14ac:dyDescent="0.2">
      <c r="A23" s="1075" t="s">
        <v>684</v>
      </c>
      <c r="B23" s="1067" t="s">
        <v>110</v>
      </c>
      <c r="C23" s="1068">
        <f>VLOOKUP(B23,Steuerung!$A$2:$E$10,5,FALSE)</f>
        <v>12</v>
      </c>
      <c r="D23" s="1082"/>
      <c r="E23" s="1083"/>
      <c r="F23" s="1084"/>
      <c r="G23" s="1072">
        <f t="shared" si="0"/>
        <v>0</v>
      </c>
      <c r="H23" s="1073">
        <f t="shared" si="1"/>
        <v>0</v>
      </c>
    </row>
    <row r="24" spans="1:8" x14ac:dyDescent="0.2">
      <c r="A24" s="1075" t="s">
        <v>711</v>
      </c>
      <c r="B24" s="1067" t="s">
        <v>110</v>
      </c>
      <c r="C24" s="1068">
        <f>VLOOKUP(B24,Steuerung!$A$2:$E$10,5,FALSE)</f>
        <v>12</v>
      </c>
      <c r="D24" s="1082"/>
      <c r="E24" s="1083"/>
      <c r="F24" s="1084"/>
      <c r="G24" s="1072">
        <f t="shared" si="0"/>
        <v>0</v>
      </c>
      <c r="H24" s="1073">
        <f t="shared" si="1"/>
        <v>0</v>
      </c>
    </row>
    <row r="25" spans="1:8" x14ac:dyDescent="0.2">
      <c r="A25" s="1075" t="s">
        <v>712</v>
      </c>
      <c r="B25" s="1067" t="s">
        <v>110</v>
      </c>
      <c r="C25" s="1068">
        <f>VLOOKUP(B25,Steuerung!$A$2:$E$10,5,FALSE)</f>
        <v>12</v>
      </c>
      <c r="D25" s="1082"/>
      <c r="E25" s="1083"/>
      <c r="F25" s="1084"/>
      <c r="G25" s="1072">
        <f t="shared" si="0"/>
        <v>0</v>
      </c>
      <c r="H25" s="1073">
        <f t="shared" si="1"/>
        <v>0</v>
      </c>
    </row>
    <row r="26" spans="1:8" ht="33.75" x14ac:dyDescent="0.2">
      <c r="A26" s="1075" t="s">
        <v>713</v>
      </c>
      <c r="B26" s="1067" t="s">
        <v>110</v>
      </c>
      <c r="C26" s="1068">
        <f>VLOOKUP(B26,Steuerung!$A$2:$E$10,5,FALSE)</f>
        <v>12</v>
      </c>
      <c r="D26" s="1082"/>
      <c r="E26" s="1083"/>
      <c r="F26" s="1084"/>
      <c r="G26" s="1072">
        <f t="shared" si="0"/>
        <v>0</v>
      </c>
      <c r="H26" s="1073">
        <f t="shared" si="1"/>
        <v>0</v>
      </c>
    </row>
    <row r="27" spans="1:8" ht="22.5" x14ac:dyDescent="0.2">
      <c r="A27" s="1075" t="s">
        <v>685</v>
      </c>
      <c r="B27" s="1067" t="s">
        <v>109</v>
      </c>
      <c r="C27" s="1068">
        <f>VLOOKUP(B27,Steuerung!$A$2:$E$10,5,FALSE)</f>
        <v>4</v>
      </c>
      <c r="D27" s="1082"/>
      <c r="E27" s="1083"/>
      <c r="F27" s="1084"/>
      <c r="G27" s="1072">
        <f t="shared" si="0"/>
        <v>0</v>
      </c>
      <c r="H27" s="1073">
        <f t="shared" si="1"/>
        <v>0</v>
      </c>
    </row>
    <row r="28" spans="1:8" x14ac:dyDescent="0.2">
      <c r="A28" s="1075" t="s">
        <v>714</v>
      </c>
      <c r="B28" s="1067" t="s">
        <v>110</v>
      </c>
      <c r="C28" s="1068">
        <f>VLOOKUP(B28,Steuerung!$A$2:$E$10,5,FALSE)</f>
        <v>12</v>
      </c>
      <c r="D28" s="1082"/>
      <c r="E28" s="1083"/>
      <c r="F28" s="1084"/>
      <c r="G28" s="1072">
        <f t="shared" si="0"/>
        <v>0</v>
      </c>
      <c r="H28" s="1073">
        <f t="shared" si="1"/>
        <v>0</v>
      </c>
    </row>
    <row r="29" spans="1:8" x14ac:dyDescent="0.2">
      <c r="A29" s="1075" t="s">
        <v>689</v>
      </c>
      <c r="B29" s="1067" t="s">
        <v>108</v>
      </c>
      <c r="C29" s="1068">
        <f>VLOOKUP(B29,Steuerung!$A$2:$E$10,5,FALSE)</f>
        <v>2</v>
      </c>
      <c r="D29" s="1082"/>
      <c r="E29" s="1083"/>
      <c r="F29" s="1084"/>
      <c r="G29" s="1072">
        <f t="shared" si="0"/>
        <v>0</v>
      </c>
      <c r="H29" s="1073">
        <f t="shared" si="1"/>
        <v>0</v>
      </c>
    </row>
    <row r="30" spans="1:8" x14ac:dyDescent="0.2">
      <c r="A30" s="260"/>
      <c r="B30" s="6"/>
      <c r="C30" s="6"/>
      <c r="D30" s="1076"/>
      <c r="E30" s="1077"/>
      <c r="F30" s="1077"/>
      <c r="G30" s="1078" t="s">
        <v>690</v>
      </c>
      <c r="H30" s="1079">
        <f>SUM(H12:H29)</f>
        <v>0</v>
      </c>
    </row>
    <row r="31" spans="1:8" x14ac:dyDescent="0.2">
      <c r="A31" s="14"/>
      <c r="B31" s="6"/>
      <c r="C31" s="6"/>
      <c r="D31" s="6"/>
      <c r="E31" s="6"/>
      <c r="F31" s="6"/>
      <c r="G31" s="6"/>
      <c r="H31" s="6"/>
    </row>
    <row r="32" spans="1:8" x14ac:dyDescent="0.2">
      <c r="A32" s="14"/>
      <c r="B32" s="6"/>
      <c r="C32" s="6"/>
      <c r="D32" s="1076"/>
      <c r="E32" s="1077"/>
      <c r="F32" s="1077"/>
      <c r="G32" s="1078" t="s">
        <v>691</v>
      </c>
      <c r="H32" s="1079">
        <f>SUM(H14:H29)+H11</f>
        <v>0</v>
      </c>
    </row>
  </sheetData>
  <sheetProtection algorithmName="SHA-512" hashValue="qmunl1ut3PDqJ0DQiVoLnL+TQizRZ0sayLjyJm3q0/JDwRXgCZBOb8O4LQr41zUP73ay/vXOt8vxrs+CNkkoBw==" saltValue="5VAISeXqaPlXBPXKQsk6CA=="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Tabelle69"/>
  <dimension ref="A1:H32"/>
  <sheetViews>
    <sheetView showGridLines="0" zoomScaleNormal="100" workbookViewId="0">
      <selection activeCell="E14" sqref="E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56" t="s">
        <v>484</v>
      </c>
      <c r="B1" s="1557"/>
      <c r="C1" s="1557"/>
      <c r="D1" s="1557"/>
      <c r="E1" s="1557"/>
      <c r="F1" s="1557"/>
      <c r="G1" s="1557"/>
      <c r="H1" s="1558"/>
    </row>
    <row r="2" spans="1:8" ht="12" thickBot="1" x14ac:dyDescent="0.25">
      <c r="A2" s="130" t="s">
        <v>661</v>
      </c>
      <c r="B2" s="553">
        <v>70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((H30*24) /C5)</f>
        <v>#DIV/0!</v>
      </c>
      <c r="C5" s="1058">
        <f>C12</f>
        <v>4</v>
      </c>
      <c r="D5" s="1559" t="s">
        <v>201</v>
      </c>
      <c r="E5" s="1560"/>
      <c r="F5" s="6"/>
      <c r="G5" s="6"/>
      <c r="H5" s="6"/>
    </row>
    <row r="6" spans="1:8" ht="12" thickBot="1" x14ac:dyDescent="0.25">
      <c r="A6" s="130" t="s">
        <v>664</v>
      </c>
      <c r="B6" s="1057" t="e">
        <f>B2 / ((H32*24) /C6)</f>
        <v>#DIV/0!</v>
      </c>
      <c r="C6" s="1058">
        <f>C11</f>
        <v>4</v>
      </c>
      <c r="D6" s="1561" t="s">
        <v>202</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t="s">
        <v>109</v>
      </c>
      <c r="C11" s="1068">
        <f>VLOOKUP(B11,Steuerung!$A$2:$E$10,5,FALSE)</f>
        <v>4</v>
      </c>
      <c r="D11" s="1082"/>
      <c r="E11" s="1083"/>
      <c r="F11" s="1084"/>
      <c r="G11" s="1072">
        <f>(D11+E11/60+F11/60/60)/24</f>
        <v>0</v>
      </c>
      <c r="H11" s="1073">
        <f>C11*G11</f>
        <v>0</v>
      </c>
    </row>
    <row r="12" spans="1:8" x14ac:dyDescent="0.2">
      <c r="A12" s="1047" t="s">
        <v>674</v>
      </c>
      <c r="B12" s="1067" t="s">
        <v>109</v>
      </c>
      <c r="C12" s="1068">
        <f>VLOOKUP(B12,Steuerung!$A$2:$E$10,5,FALSE)</f>
        <v>4</v>
      </c>
      <c r="D12" s="1082"/>
      <c r="E12" s="1083"/>
      <c r="F12" s="1084"/>
      <c r="G12" s="1072">
        <f>(D12+E12/60+F12/60/60)/24</f>
        <v>0</v>
      </c>
      <c r="H12" s="1073">
        <f>C12*G12</f>
        <v>0</v>
      </c>
    </row>
    <row r="13" spans="1:8" ht="12.75" x14ac:dyDescent="0.2">
      <c r="A13" s="1081" t="s">
        <v>675</v>
      </c>
      <c r="B13" s="6"/>
      <c r="C13" s="6"/>
      <c r="D13" s="6"/>
      <c r="E13" s="6"/>
      <c r="F13" s="6"/>
      <c r="G13" s="6"/>
      <c r="H13" s="6"/>
    </row>
    <row r="14" spans="1:8" x14ac:dyDescent="0.2">
      <c r="A14" s="1085" t="s">
        <v>703</v>
      </c>
      <c r="B14" s="1067" t="s">
        <v>109</v>
      </c>
      <c r="C14" s="1068">
        <f>VLOOKUP(B14,Steuerung!$A$2:$E$10,5,FALSE)</f>
        <v>4</v>
      </c>
      <c r="D14" s="1082"/>
      <c r="E14" s="1083"/>
      <c r="F14" s="1084"/>
      <c r="G14" s="1072">
        <f t="shared" ref="G14:G29" si="0">(D14+E14/60+F14/60/60)/24</f>
        <v>0</v>
      </c>
      <c r="H14" s="1073">
        <f t="shared" ref="H14:H29" si="1">C14*G14</f>
        <v>0</v>
      </c>
    </row>
    <row r="15" spans="1:8" ht="22.5" x14ac:dyDescent="0.2">
      <c r="A15" s="1047" t="s">
        <v>704</v>
      </c>
      <c r="B15" s="1067" t="s">
        <v>109</v>
      </c>
      <c r="C15" s="1068">
        <f>VLOOKUP(B15,Steuerung!$A$2:$E$10,5,FALSE)</f>
        <v>4</v>
      </c>
      <c r="D15" s="1082"/>
      <c r="E15" s="1083"/>
      <c r="F15" s="1084"/>
      <c r="G15" s="1072">
        <f t="shared" ref="G15" si="2">(D15+E15/60+F15/60/60)/24</f>
        <v>0</v>
      </c>
      <c r="H15" s="1073">
        <f t="shared" ref="H15" si="3">C15*G15</f>
        <v>0</v>
      </c>
    </row>
    <row r="16" spans="1:8" ht="33.75" x14ac:dyDescent="0.2">
      <c r="A16" s="1047" t="s">
        <v>705</v>
      </c>
      <c r="B16" s="1067" t="s">
        <v>109</v>
      </c>
      <c r="C16" s="1068">
        <f>VLOOKUP(B16,Steuerung!$A$2:$E$10,5,FALSE)</f>
        <v>4</v>
      </c>
      <c r="D16" s="1082"/>
      <c r="E16" s="1083"/>
      <c r="F16" s="1084"/>
      <c r="G16" s="1072">
        <f t="shared" si="0"/>
        <v>0</v>
      </c>
      <c r="H16" s="1073">
        <f t="shared" si="1"/>
        <v>0</v>
      </c>
    </row>
    <row r="17" spans="1:8" x14ac:dyDescent="0.2">
      <c r="A17" s="1047" t="s">
        <v>706</v>
      </c>
      <c r="B17" s="1067" t="s">
        <v>109</v>
      </c>
      <c r="C17" s="1068">
        <f>VLOOKUP(B17,Steuerung!$A$2:$E$10,5,FALSE)</f>
        <v>4</v>
      </c>
      <c r="D17" s="1082"/>
      <c r="E17" s="1083"/>
      <c r="F17" s="1084"/>
      <c r="G17" s="1072">
        <f t="shared" si="0"/>
        <v>0</v>
      </c>
      <c r="H17" s="1073">
        <f t="shared" si="1"/>
        <v>0</v>
      </c>
    </row>
    <row r="18" spans="1:8" x14ac:dyDescent="0.2">
      <c r="A18" s="1047" t="s">
        <v>707</v>
      </c>
      <c r="B18" s="1067" t="s">
        <v>109</v>
      </c>
      <c r="C18" s="1068">
        <f>VLOOKUP(B18,Steuerung!$A$2:$E$10,5,FALSE)</f>
        <v>4</v>
      </c>
      <c r="D18" s="1082"/>
      <c r="E18" s="1083"/>
      <c r="F18" s="1084"/>
      <c r="G18" s="1072">
        <f t="shared" si="0"/>
        <v>0</v>
      </c>
      <c r="H18" s="1073">
        <f t="shared" si="1"/>
        <v>0</v>
      </c>
    </row>
    <row r="19" spans="1:8" x14ac:dyDescent="0.2">
      <c r="A19" s="1075" t="s">
        <v>708</v>
      </c>
      <c r="B19" s="1067" t="s">
        <v>109</v>
      </c>
      <c r="C19" s="1068">
        <f>VLOOKUP(B19,Steuerung!$A$2:$E$10,5,FALSE)</f>
        <v>4</v>
      </c>
      <c r="D19" s="1082"/>
      <c r="E19" s="1083"/>
      <c r="F19" s="1084"/>
      <c r="G19" s="1072">
        <f t="shared" si="0"/>
        <v>0</v>
      </c>
      <c r="H19" s="1073">
        <f t="shared" si="1"/>
        <v>0</v>
      </c>
    </row>
    <row r="20" spans="1:8" x14ac:dyDescent="0.2">
      <c r="A20" s="1075" t="s">
        <v>721</v>
      </c>
      <c r="B20" s="1067" t="s">
        <v>109</v>
      </c>
      <c r="C20" s="1068">
        <f>VLOOKUP(B20,Steuerung!$A$2:$E$10,5,FALSE)</f>
        <v>4</v>
      </c>
      <c r="D20" s="1082"/>
      <c r="E20" s="1083"/>
      <c r="F20" s="1084"/>
      <c r="G20" s="1072">
        <f t="shared" si="0"/>
        <v>0</v>
      </c>
      <c r="H20" s="1073">
        <f t="shared" si="1"/>
        <v>0</v>
      </c>
    </row>
    <row r="21" spans="1:8" ht="22.5" x14ac:dyDescent="0.2">
      <c r="A21" s="1075" t="s">
        <v>680</v>
      </c>
      <c r="B21" s="1067" t="s">
        <v>109</v>
      </c>
      <c r="C21" s="1068">
        <f>VLOOKUP(B21,Steuerung!$A$2:$E$10,5,FALSE)</f>
        <v>4</v>
      </c>
      <c r="D21" s="1082"/>
      <c r="E21" s="1083"/>
      <c r="F21" s="1084"/>
      <c r="G21" s="1072">
        <f t="shared" si="0"/>
        <v>0</v>
      </c>
      <c r="H21" s="1073">
        <f t="shared" si="1"/>
        <v>0</v>
      </c>
    </row>
    <row r="22" spans="1:8" x14ac:dyDescent="0.2">
      <c r="A22" s="1075" t="s">
        <v>681</v>
      </c>
      <c r="B22" s="1067" t="s">
        <v>109</v>
      </c>
      <c r="C22" s="1068">
        <f>VLOOKUP(B22,Steuerung!$A$2:$E$10,5,FALSE)</f>
        <v>4</v>
      </c>
      <c r="D22" s="1082"/>
      <c r="E22" s="1083"/>
      <c r="F22" s="1084"/>
      <c r="G22" s="1072">
        <f t="shared" si="0"/>
        <v>0</v>
      </c>
      <c r="H22" s="1073">
        <f t="shared" si="1"/>
        <v>0</v>
      </c>
    </row>
    <row r="23" spans="1:8" ht="22.5" x14ac:dyDescent="0.2">
      <c r="A23" s="1075" t="s">
        <v>684</v>
      </c>
      <c r="B23" s="1067" t="s">
        <v>109</v>
      </c>
      <c r="C23" s="1068">
        <f>VLOOKUP(B23,Steuerung!$A$2:$E$10,5,FALSE)</f>
        <v>4</v>
      </c>
      <c r="D23" s="1082"/>
      <c r="E23" s="1083"/>
      <c r="F23" s="1084"/>
      <c r="G23" s="1072">
        <f t="shared" si="0"/>
        <v>0</v>
      </c>
      <c r="H23" s="1073">
        <f t="shared" si="1"/>
        <v>0</v>
      </c>
    </row>
    <row r="24" spans="1:8" x14ac:dyDescent="0.2">
      <c r="A24" s="1075" t="s">
        <v>711</v>
      </c>
      <c r="B24" s="1067" t="s">
        <v>109</v>
      </c>
      <c r="C24" s="1068">
        <f>VLOOKUP(B24,Steuerung!$A$2:$E$10,5,FALSE)</f>
        <v>4</v>
      </c>
      <c r="D24" s="1082"/>
      <c r="E24" s="1083"/>
      <c r="F24" s="1084"/>
      <c r="G24" s="1072">
        <f t="shared" si="0"/>
        <v>0</v>
      </c>
      <c r="H24" s="1073">
        <f t="shared" si="1"/>
        <v>0</v>
      </c>
    </row>
    <row r="25" spans="1:8" x14ac:dyDescent="0.2">
      <c r="A25" s="1075" t="s">
        <v>712</v>
      </c>
      <c r="B25" s="1067" t="s">
        <v>109</v>
      </c>
      <c r="C25" s="1068">
        <f>VLOOKUP(B25,Steuerung!$A$2:$E$10,5,FALSE)</f>
        <v>4</v>
      </c>
      <c r="D25" s="1082"/>
      <c r="E25" s="1083"/>
      <c r="F25" s="1084"/>
      <c r="G25" s="1072">
        <f t="shared" si="0"/>
        <v>0</v>
      </c>
      <c r="H25" s="1073">
        <f t="shared" si="1"/>
        <v>0</v>
      </c>
    </row>
    <row r="26" spans="1:8" ht="33.75" x14ac:dyDescent="0.2">
      <c r="A26" s="1075" t="s">
        <v>713</v>
      </c>
      <c r="B26" s="1067" t="s">
        <v>109</v>
      </c>
      <c r="C26" s="1068">
        <f>VLOOKUP(B26,Steuerung!$A$2:$E$10,5,FALSE)</f>
        <v>4</v>
      </c>
      <c r="D26" s="1082"/>
      <c r="E26" s="1083"/>
      <c r="F26" s="1084"/>
      <c r="G26" s="1072">
        <f t="shared" si="0"/>
        <v>0</v>
      </c>
      <c r="H26" s="1073">
        <f t="shared" si="1"/>
        <v>0</v>
      </c>
    </row>
    <row r="27" spans="1:8" ht="22.5" x14ac:dyDescent="0.2">
      <c r="A27" s="1075" t="s">
        <v>685</v>
      </c>
      <c r="B27" s="1067" t="s">
        <v>109</v>
      </c>
      <c r="C27" s="1068">
        <f>VLOOKUP(B27,Steuerung!$A$2:$E$10,5,FALSE)</f>
        <v>4</v>
      </c>
      <c r="D27" s="1082"/>
      <c r="E27" s="1083"/>
      <c r="F27" s="1084"/>
      <c r="G27" s="1072">
        <f t="shared" si="0"/>
        <v>0</v>
      </c>
      <c r="H27" s="1073">
        <f t="shared" si="1"/>
        <v>0</v>
      </c>
    </row>
    <row r="28" spans="1:8" x14ac:dyDescent="0.2">
      <c r="A28" s="1047" t="s">
        <v>714</v>
      </c>
      <c r="B28" s="1067" t="s">
        <v>109</v>
      </c>
      <c r="C28" s="1068">
        <f>VLOOKUP(B28,Steuerung!$A$2:$E$10,5,FALSE)</f>
        <v>4</v>
      </c>
      <c r="D28" s="1082"/>
      <c r="E28" s="1083"/>
      <c r="F28" s="1084"/>
      <c r="G28" s="1072">
        <f t="shared" si="0"/>
        <v>0</v>
      </c>
      <c r="H28" s="1073">
        <f t="shared" si="1"/>
        <v>0</v>
      </c>
    </row>
    <row r="29" spans="1:8" x14ac:dyDescent="0.2">
      <c r="A29" s="1047" t="s">
        <v>689</v>
      </c>
      <c r="B29" s="1067" t="s">
        <v>107</v>
      </c>
      <c r="C29" s="1068">
        <f>VLOOKUP(B29,Steuerung!$A$2:$E$10,5,FALSE)</f>
        <v>1</v>
      </c>
      <c r="D29" s="1082"/>
      <c r="E29" s="1083"/>
      <c r="F29" s="1084"/>
      <c r="G29" s="1072">
        <f t="shared" si="0"/>
        <v>0</v>
      </c>
      <c r="H29" s="1073">
        <f t="shared" si="1"/>
        <v>0</v>
      </c>
    </row>
    <row r="30" spans="1:8" x14ac:dyDescent="0.2">
      <c r="A30" s="14"/>
      <c r="B30" s="6"/>
      <c r="C30" s="6"/>
      <c r="D30" s="1076"/>
      <c r="E30" s="1077"/>
      <c r="F30" s="1077"/>
      <c r="G30" s="1078" t="s">
        <v>690</v>
      </c>
      <c r="H30" s="1079">
        <f>SUM(H12:H29)</f>
        <v>0</v>
      </c>
    </row>
    <row r="31" spans="1:8" x14ac:dyDescent="0.2">
      <c r="A31" s="14"/>
      <c r="B31" s="6"/>
      <c r="C31" s="6"/>
      <c r="D31" s="6"/>
      <c r="E31" s="6"/>
      <c r="F31" s="6"/>
      <c r="G31" s="6"/>
      <c r="H31" s="6"/>
    </row>
    <row r="32" spans="1:8" x14ac:dyDescent="0.2">
      <c r="A32" s="14"/>
      <c r="B32" s="6"/>
      <c r="C32" s="6"/>
      <c r="D32" s="1076"/>
      <c r="E32" s="1077"/>
      <c r="F32" s="1077"/>
      <c r="G32" s="1078" t="s">
        <v>691</v>
      </c>
      <c r="H32" s="1079">
        <f>SUM(H14:H29)+H11</f>
        <v>0</v>
      </c>
    </row>
  </sheetData>
  <sheetProtection algorithmName="SHA-512" hashValue="TTrYUqKDxcpQ7MWPo5EjTAGoQC8JUdwVzhaq3fTTzPJ/OhP1/By2shKEfS1HTf090iwSF8JLSpt3zveXhvNtkQ==" saltValue="JkMLPh3o3vENO4lDNU0AHA=="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Tabelle70"/>
  <dimension ref="A1:H32"/>
  <sheetViews>
    <sheetView showGridLines="0" zoomScaleNormal="100" workbookViewId="0">
      <selection activeCell="F14" sqref="E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56" t="s">
        <v>484</v>
      </c>
      <c r="B1" s="1557"/>
      <c r="C1" s="1557"/>
      <c r="D1" s="1557"/>
      <c r="E1" s="1557"/>
      <c r="F1" s="1557"/>
      <c r="G1" s="1557"/>
      <c r="H1" s="1558"/>
    </row>
    <row r="2" spans="1:8" ht="12" thickBot="1" x14ac:dyDescent="0.25">
      <c r="A2" s="130" t="s">
        <v>661</v>
      </c>
      <c r="B2" s="553">
        <v>70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((H30*24) /C5)</f>
        <v>#DIV/0!</v>
      </c>
      <c r="C5" s="1058">
        <f>C12</f>
        <v>2</v>
      </c>
      <c r="D5" s="1559" t="s">
        <v>199</v>
      </c>
      <c r="E5" s="1560"/>
      <c r="F5" s="6"/>
      <c r="G5" s="6"/>
      <c r="H5" s="6"/>
    </row>
    <row r="6" spans="1:8" ht="12" thickBot="1" x14ac:dyDescent="0.25">
      <c r="A6" s="130" t="s">
        <v>664</v>
      </c>
      <c r="B6" s="1057" t="e">
        <f>B2 / ((H32*24) /C6)</f>
        <v>#DIV/0!</v>
      </c>
      <c r="C6" s="1058">
        <f>C11</f>
        <v>2</v>
      </c>
      <c r="D6" s="1561" t="s">
        <v>200</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t="s">
        <v>108</v>
      </c>
      <c r="C11" s="1068">
        <f>VLOOKUP(B11,Steuerung!$A$2:$E$10,5,FALSE)</f>
        <v>2</v>
      </c>
      <c r="D11" s="1082"/>
      <c r="E11" s="1083"/>
      <c r="F11" s="1084"/>
      <c r="G11" s="1072">
        <f>(D11+E11/60+F11/60/60)/24</f>
        <v>0</v>
      </c>
      <c r="H11" s="1073">
        <f>C11*G11</f>
        <v>0</v>
      </c>
    </row>
    <row r="12" spans="1:8" x14ac:dyDescent="0.2">
      <c r="A12" s="1047" t="s">
        <v>674</v>
      </c>
      <c r="B12" s="1067" t="s">
        <v>108</v>
      </c>
      <c r="C12" s="1068">
        <f>VLOOKUP(B12,Steuerung!$A$2:$E$10,5,FALSE)</f>
        <v>2</v>
      </c>
      <c r="D12" s="1082"/>
      <c r="E12" s="1083"/>
      <c r="F12" s="1084"/>
      <c r="G12" s="1072">
        <f>(D12+E12/60+F12/60/60)/24</f>
        <v>0</v>
      </c>
      <c r="H12" s="1073">
        <f>C12*G12</f>
        <v>0</v>
      </c>
    </row>
    <row r="13" spans="1:8" ht="12.75" x14ac:dyDescent="0.2">
      <c r="A13" s="1081" t="s">
        <v>675</v>
      </c>
      <c r="B13" s="6"/>
      <c r="C13" s="6"/>
      <c r="D13" s="6"/>
      <c r="E13" s="6"/>
      <c r="F13" s="6"/>
      <c r="G13" s="6"/>
      <c r="H13" s="6"/>
    </row>
    <row r="14" spans="1:8" x14ac:dyDescent="0.2">
      <c r="A14" s="1085" t="s">
        <v>703</v>
      </c>
      <c r="B14" s="1067" t="s">
        <v>108</v>
      </c>
      <c r="C14" s="1068">
        <f>VLOOKUP(B14,Steuerung!$A$2:$E$10,5,FALSE)</f>
        <v>2</v>
      </c>
      <c r="D14" s="1082"/>
      <c r="E14" s="1083"/>
      <c r="F14" s="1084"/>
      <c r="G14" s="1072">
        <f t="shared" ref="G14:G29" si="0">(D14+E14/60+F14/60/60)/24</f>
        <v>0</v>
      </c>
      <c r="H14" s="1073">
        <f t="shared" ref="H14:H29" si="1">C14*G14</f>
        <v>0</v>
      </c>
    </row>
    <row r="15" spans="1:8" ht="22.5" x14ac:dyDescent="0.2">
      <c r="A15" s="1047" t="s">
        <v>704</v>
      </c>
      <c r="B15" s="1067" t="s">
        <v>108</v>
      </c>
      <c r="C15" s="1068">
        <f>VLOOKUP(B15,Steuerung!$A$2:$E$10,5,FALSE)</f>
        <v>2</v>
      </c>
      <c r="D15" s="1082"/>
      <c r="E15" s="1083"/>
      <c r="F15" s="1084"/>
      <c r="G15" s="1072">
        <f t="shared" ref="G15" si="2">(D15+E15/60+F15/60/60)/24</f>
        <v>0</v>
      </c>
      <c r="H15" s="1073">
        <f t="shared" ref="H15" si="3">C15*G15</f>
        <v>0</v>
      </c>
    </row>
    <row r="16" spans="1:8" ht="33.75" x14ac:dyDescent="0.2">
      <c r="A16" s="1047" t="s">
        <v>705</v>
      </c>
      <c r="B16" s="1067" t="s">
        <v>108</v>
      </c>
      <c r="C16" s="1068">
        <f>VLOOKUP(B16,Steuerung!$A$2:$E$10,5,FALSE)</f>
        <v>2</v>
      </c>
      <c r="D16" s="1082"/>
      <c r="E16" s="1083"/>
      <c r="F16" s="1084"/>
      <c r="G16" s="1072">
        <f t="shared" si="0"/>
        <v>0</v>
      </c>
      <c r="H16" s="1073">
        <f t="shared" si="1"/>
        <v>0</v>
      </c>
    </row>
    <row r="17" spans="1:8" x14ac:dyDescent="0.2">
      <c r="A17" s="1047" t="s">
        <v>706</v>
      </c>
      <c r="B17" s="1067" t="s">
        <v>108</v>
      </c>
      <c r="C17" s="1068">
        <f>VLOOKUP(B17,Steuerung!$A$2:$E$10,5,FALSE)</f>
        <v>2</v>
      </c>
      <c r="D17" s="1082"/>
      <c r="E17" s="1083"/>
      <c r="F17" s="1084"/>
      <c r="G17" s="1072">
        <f t="shared" si="0"/>
        <v>0</v>
      </c>
      <c r="H17" s="1073">
        <f t="shared" si="1"/>
        <v>0</v>
      </c>
    </row>
    <row r="18" spans="1:8" x14ac:dyDescent="0.2">
      <c r="A18" s="1047" t="s">
        <v>707</v>
      </c>
      <c r="B18" s="1067" t="s">
        <v>108</v>
      </c>
      <c r="C18" s="1068">
        <f>VLOOKUP(B18,Steuerung!$A$2:$E$10,5,FALSE)</f>
        <v>2</v>
      </c>
      <c r="D18" s="1082"/>
      <c r="E18" s="1083"/>
      <c r="F18" s="1084"/>
      <c r="G18" s="1072">
        <f t="shared" si="0"/>
        <v>0</v>
      </c>
      <c r="H18" s="1073">
        <f t="shared" si="1"/>
        <v>0</v>
      </c>
    </row>
    <row r="19" spans="1:8" x14ac:dyDescent="0.2">
      <c r="A19" s="1047" t="s">
        <v>708</v>
      </c>
      <c r="B19" s="1067" t="s">
        <v>108</v>
      </c>
      <c r="C19" s="1068">
        <f>VLOOKUP(B19,Steuerung!$A$2:$E$10,5,FALSE)</f>
        <v>2</v>
      </c>
      <c r="D19" s="1082"/>
      <c r="E19" s="1083"/>
      <c r="F19" s="1084"/>
      <c r="G19" s="1072">
        <f t="shared" si="0"/>
        <v>0</v>
      </c>
      <c r="H19" s="1073">
        <f t="shared" si="1"/>
        <v>0</v>
      </c>
    </row>
    <row r="20" spans="1:8" x14ac:dyDescent="0.2">
      <c r="A20" s="1047" t="s">
        <v>721</v>
      </c>
      <c r="B20" s="1067" t="s">
        <v>108</v>
      </c>
      <c r="C20" s="1068">
        <f>VLOOKUP(B20,Steuerung!$A$2:$E$10,5,FALSE)</f>
        <v>2</v>
      </c>
      <c r="D20" s="1082"/>
      <c r="E20" s="1083"/>
      <c r="F20" s="1084"/>
      <c r="G20" s="1072">
        <f t="shared" si="0"/>
        <v>0</v>
      </c>
      <c r="H20" s="1073">
        <f t="shared" si="1"/>
        <v>0</v>
      </c>
    </row>
    <row r="21" spans="1:8" ht="22.5" x14ac:dyDescent="0.2">
      <c r="A21" s="1075" t="s">
        <v>680</v>
      </c>
      <c r="B21" s="1067" t="s">
        <v>108</v>
      </c>
      <c r="C21" s="1068">
        <f>VLOOKUP(B21,Steuerung!$A$2:$E$10,5,FALSE)</f>
        <v>2</v>
      </c>
      <c r="D21" s="1082"/>
      <c r="E21" s="1083"/>
      <c r="F21" s="1084"/>
      <c r="G21" s="1072">
        <f t="shared" si="0"/>
        <v>0</v>
      </c>
      <c r="H21" s="1073">
        <f t="shared" si="1"/>
        <v>0</v>
      </c>
    </row>
    <row r="22" spans="1:8" x14ac:dyDescent="0.2">
      <c r="A22" s="1075" t="s">
        <v>681</v>
      </c>
      <c r="B22" s="1067" t="s">
        <v>108</v>
      </c>
      <c r="C22" s="1068">
        <f>VLOOKUP(B22,Steuerung!$A$2:$E$10,5,FALSE)</f>
        <v>2</v>
      </c>
      <c r="D22" s="1082"/>
      <c r="E22" s="1083"/>
      <c r="F22" s="1084"/>
      <c r="G22" s="1072">
        <f t="shared" si="0"/>
        <v>0</v>
      </c>
      <c r="H22" s="1073">
        <f t="shared" si="1"/>
        <v>0</v>
      </c>
    </row>
    <row r="23" spans="1:8" ht="22.5" x14ac:dyDescent="0.2">
      <c r="A23" s="1075" t="s">
        <v>684</v>
      </c>
      <c r="B23" s="1067" t="s">
        <v>108</v>
      </c>
      <c r="C23" s="1068">
        <f>VLOOKUP(B23,Steuerung!$A$2:$E$10,5,FALSE)</f>
        <v>2</v>
      </c>
      <c r="D23" s="1082"/>
      <c r="E23" s="1083"/>
      <c r="F23" s="1084"/>
      <c r="G23" s="1072">
        <f t="shared" si="0"/>
        <v>0</v>
      </c>
      <c r="H23" s="1073">
        <f t="shared" si="1"/>
        <v>0</v>
      </c>
    </row>
    <row r="24" spans="1:8" x14ac:dyDescent="0.2">
      <c r="A24" s="1075" t="s">
        <v>711</v>
      </c>
      <c r="B24" s="1067" t="s">
        <v>108</v>
      </c>
      <c r="C24" s="1068">
        <f>VLOOKUP(B24,Steuerung!$A$2:$E$10,5,FALSE)</f>
        <v>2</v>
      </c>
      <c r="D24" s="1082"/>
      <c r="E24" s="1083"/>
      <c r="F24" s="1084"/>
      <c r="G24" s="1072">
        <f t="shared" si="0"/>
        <v>0</v>
      </c>
      <c r="H24" s="1073">
        <f t="shared" si="1"/>
        <v>0</v>
      </c>
    </row>
    <row r="25" spans="1:8" x14ac:dyDescent="0.2">
      <c r="A25" s="1075" t="s">
        <v>712</v>
      </c>
      <c r="B25" s="1067" t="s">
        <v>108</v>
      </c>
      <c r="C25" s="1068">
        <f>VLOOKUP(B25,Steuerung!$A$2:$E$10,5,FALSE)</f>
        <v>2</v>
      </c>
      <c r="D25" s="1082"/>
      <c r="E25" s="1083"/>
      <c r="F25" s="1084"/>
      <c r="G25" s="1072">
        <f t="shared" si="0"/>
        <v>0</v>
      </c>
      <c r="H25" s="1073">
        <f t="shared" si="1"/>
        <v>0</v>
      </c>
    </row>
    <row r="26" spans="1:8" ht="33.75" x14ac:dyDescent="0.2">
      <c r="A26" s="1075" t="s">
        <v>713</v>
      </c>
      <c r="B26" s="1067" t="s">
        <v>108</v>
      </c>
      <c r="C26" s="1068">
        <f>VLOOKUP(B26,Steuerung!$A$2:$E$10,5,FALSE)</f>
        <v>2</v>
      </c>
      <c r="D26" s="1082"/>
      <c r="E26" s="1083"/>
      <c r="F26" s="1084"/>
      <c r="G26" s="1072">
        <f t="shared" si="0"/>
        <v>0</v>
      </c>
      <c r="H26" s="1073">
        <f t="shared" si="1"/>
        <v>0</v>
      </c>
    </row>
    <row r="27" spans="1:8" ht="22.5" x14ac:dyDescent="0.2">
      <c r="A27" s="1075" t="s">
        <v>685</v>
      </c>
      <c r="B27" s="1067" t="s">
        <v>108</v>
      </c>
      <c r="C27" s="1068">
        <f>VLOOKUP(B27,Steuerung!$A$2:$E$10,5,FALSE)</f>
        <v>2</v>
      </c>
      <c r="D27" s="1082"/>
      <c r="E27" s="1083"/>
      <c r="F27" s="1084"/>
      <c r="G27" s="1072">
        <f t="shared" si="0"/>
        <v>0</v>
      </c>
      <c r="H27" s="1073">
        <f t="shared" si="1"/>
        <v>0</v>
      </c>
    </row>
    <row r="28" spans="1:8" x14ac:dyDescent="0.2">
      <c r="A28" s="1075" t="s">
        <v>714</v>
      </c>
      <c r="B28" s="1067" t="s">
        <v>108</v>
      </c>
      <c r="C28" s="1068">
        <f>VLOOKUP(B28,Steuerung!$A$2:$E$10,5,FALSE)</f>
        <v>2</v>
      </c>
      <c r="D28" s="1082"/>
      <c r="E28" s="1083"/>
      <c r="F28" s="1084"/>
      <c r="G28" s="1072">
        <f t="shared" si="0"/>
        <v>0</v>
      </c>
      <c r="H28" s="1073">
        <f t="shared" si="1"/>
        <v>0</v>
      </c>
    </row>
    <row r="29" spans="1:8" x14ac:dyDescent="0.2">
      <c r="A29" s="1075" t="s">
        <v>689</v>
      </c>
      <c r="B29" s="1067" t="s">
        <v>108</v>
      </c>
      <c r="C29" s="1068">
        <f>VLOOKUP(B29,Steuerung!$A$2:$E$10,5,FALSE)</f>
        <v>2</v>
      </c>
      <c r="D29" s="1082"/>
      <c r="E29" s="1083"/>
      <c r="F29" s="1084"/>
      <c r="G29" s="1072">
        <f t="shared" si="0"/>
        <v>0</v>
      </c>
      <c r="H29" s="1073">
        <f t="shared" si="1"/>
        <v>0</v>
      </c>
    </row>
    <row r="30" spans="1:8" x14ac:dyDescent="0.2">
      <c r="A30" s="14"/>
      <c r="B30" s="6"/>
      <c r="C30" s="6"/>
      <c r="D30" s="1076"/>
      <c r="E30" s="1077"/>
      <c r="F30" s="1077"/>
      <c r="G30" s="1078" t="s">
        <v>690</v>
      </c>
      <c r="H30" s="1079">
        <f>SUM(H12:H29)</f>
        <v>0</v>
      </c>
    </row>
    <row r="31" spans="1:8" x14ac:dyDescent="0.2">
      <c r="A31" s="14"/>
      <c r="B31" s="6"/>
      <c r="C31" s="6"/>
      <c r="D31" s="6"/>
      <c r="E31" s="6"/>
      <c r="F31" s="6"/>
      <c r="G31" s="6"/>
      <c r="H31" s="6"/>
    </row>
    <row r="32" spans="1:8" x14ac:dyDescent="0.2">
      <c r="A32" s="14"/>
      <c r="B32" s="6"/>
      <c r="C32" s="6"/>
      <c r="D32" s="1076"/>
      <c r="E32" s="1077"/>
      <c r="F32" s="1077"/>
      <c r="G32" s="1078" t="s">
        <v>691</v>
      </c>
      <c r="H32" s="1079">
        <f>SUM(H14:H29)+H11</f>
        <v>0</v>
      </c>
    </row>
  </sheetData>
  <sheetProtection algorithmName="SHA-512" hashValue="bLvTeIViRMZH+KO0NnXU3shagBtsjbqWmbKPrpvem6vk7avQ6NiLsezkRGErqqWnJYWDgWxq09ARGBjQeQsy7Q==" saltValue="oDCX/6FJeIYHs7zXuiEo3Q=="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Tabelle71"/>
  <dimension ref="A1:H32"/>
  <sheetViews>
    <sheetView showGridLines="0" zoomScaleNormal="100" workbookViewId="0">
      <selection activeCell="E14" sqref="E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56" t="s">
        <v>484</v>
      </c>
      <c r="B1" s="1557"/>
      <c r="C1" s="1557"/>
      <c r="D1" s="1557"/>
      <c r="E1" s="1557"/>
      <c r="F1" s="1557"/>
      <c r="G1" s="1557"/>
      <c r="H1" s="1558"/>
    </row>
    <row r="2" spans="1:8" ht="12" thickBot="1" x14ac:dyDescent="0.25">
      <c r="A2" s="130" t="s">
        <v>661</v>
      </c>
      <c r="B2" s="553">
        <v>70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((H30*24) /C5)</f>
        <v>#DIV/0!</v>
      </c>
      <c r="C5" s="1058">
        <f>C12</f>
        <v>1</v>
      </c>
      <c r="D5" s="1559" t="s">
        <v>197</v>
      </c>
      <c r="E5" s="1560"/>
      <c r="F5" s="6"/>
      <c r="G5" s="6"/>
      <c r="H5" s="6"/>
    </row>
    <row r="6" spans="1:8" ht="12" thickBot="1" x14ac:dyDescent="0.25">
      <c r="A6" s="130" t="s">
        <v>664</v>
      </c>
      <c r="B6" s="1057" t="e">
        <f>B2 / ((H32*24) /C6)</f>
        <v>#DIV/0!</v>
      </c>
      <c r="C6" s="1058">
        <f>C11</f>
        <v>1</v>
      </c>
      <c r="D6" s="1561" t="s">
        <v>198</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t="s">
        <v>107</v>
      </c>
      <c r="C11" s="1068">
        <f>VLOOKUP(B11,Steuerung!$A$2:$E$10,5,FALSE)</f>
        <v>1</v>
      </c>
      <c r="D11" s="1082"/>
      <c r="E11" s="1083"/>
      <c r="F11" s="1084"/>
      <c r="G11" s="1072">
        <f>(D11+E11/60+F11/60/60)/24</f>
        <v>0</v>
      </c>
      <c r="H11" s="1073">
        <f>C11*G11</f>
        <v>0</v>
      </c>
    </row>
    <row r="12" spans="1:8" x14ac:dyDescent="0.2">
      <c r="A12" s="1047" t="s">
        <v>674</v>
      </c>
      <c r="B12" s="1067" t="s">
        <v>107</v>
      </c>
      <c r="C12" s="1068">
        <f>VLOOKUP(B12,Steuerung!$A$2:$E$10,5,FALSE)</f>
        <v>1</v>
      </c>
      <c r="D12" s="1082"/>
      <c r="E12" s="1083"/>
      <c r="F12" s="1084"/>
      <c r="G12" s="1072">
        <f>(D12+E12/60+F12/60/60)/24</f>
        <v>0</v>
      </c>
      <c r="H12" s="1073">
        <f>C12*G12</f>
        <v>0</v>
      </c>
    </row>
    <row r="13" spans="1:8" ht="12.75" x14ac:dyDescent="0.2">
      <c r="A13" s="1086" t="s">
        <v>675</v>
      </c>
      <c r="B13" s="6"/>
      <c r="C13" s="6"/>
      <c r="D13" s="6"/>
      <c r="E13" s="6"/>
      <c r="F13" s="6"/>
      <c r="G13" s="6"/>
      <c r="H13" s="6"/>
    </row>
    <row r="14" spans="1:8" x14ac:dyDescent="0.2">
      <c r="A14" s="1085" t="s">
        <v>703</v>
      </c>
      <c r="B14" s="1067" t="s">
        <v>107</v>
      </c>
      <c r="C14" s="1068">
        <f>VLOOKUP(B14,Steuerung!$A$2:$E$10,5,FALSE)</f>
        <v>1</v>
      </c>
      <c r="D14" s="1082"/>
      <c r="E14" s="1083"/>
      <c r="F14" s="1084"/>
      <c r="G14" s="1072">
        <f t="shared" ref="G14:G15" si="0">(D14+E14/60+F14/60/60)/24</f>
        <v>0</v>
      </c>
      <c r="H14" s="1073">
        <f t="shared" ref="H14:H15" si="1">C14*G14</f>
        <v>0</v>
      </c>
    </row>
    <row r="15" spans="1:8" ht="22.5" x14ac:dyDescent="0.2">
      <c r="A15" s="1047" t="s">
        <v>704</v>
      </c>
      <c r="B15" s="1067" t="s">
        <v>107</v>
      </c>
      <c r="C15" s="1068">
        <f>VLOOKUP(B15,Steuerung!$A$2:$E$10,5,FALSE)</f>
        <v>1</v>
      </c>
      <c r="D15" s="1082"/>
      <c r="E15" s="1083"/>
      <c r="F15" s="1084"/>
      <c r="G15" s="1072">
        <f t="shared" si="0"/>
        <v>0</v>
      </c>
      <c r="H15" s="1073">
        <f t="shared" si="1"/>
        <v>0</v>
      </c>
    </row>
    <row r="16" spans="1:8" ht="33.75" x14ac:dyDescent="0.2">
      <c r="A16" s="1047" t="s">
        <v>705</v>
      </c>
      <c r="B16" s="1067" t="s">
        <v>107</v>
      </c>
      <c r="C16" s="1068">
        <f>VLOOKUP(B16,Steuerung!$A$2:$E$10,5,FALSE)</f>
        <v>1</v>
      </c>
      <c r="D16" s="1082"/>
      <c r="E16" s="1083"/>
      <c r="F16" s="1084"/>
      <c r="G16" s="1072">
        <f t="shared" ref="G16:G29" si="2">(D16+E16/60+F16/60/60)/24</f>
        <v>0</v>
      </c>
      <c r="H16" s="1073">
        <f t="shared" ref="H16:H29" si="3">C16*G16</f>
        <v>0</v>
      </c>
    </row>
    <row r="17" spans="1:8" x14ac:dyDescent="0.2">
      <c r="A17" s="1047" t="s">
        <v>706</v>
      </c>
      <c r="B17" s="1067" t="s">
        <v>107</v>
      </c>
      <c r="C17" s="1068">
        <f>VLOOKUP(B17,Steuerung!$A$2:$E$10,5,FALSE)</f>
        <v>1</v>
      </c>
      <c r="D17" s="1082"/>
      <c r="E17" s="1083"/>
      <c r="F17" s="1084"/>
      <c r="G17" s="1072">
        <f t="shared" si="2"/>
        <v>0</v>
      </c>
      <c r="H17" s="1073">
        <f t="shared" si="3"/>
        <v>0</v>
      </c>
    </row>
    <row r="18" spans="1:8" x14ac:dyDescent="0.2">
      <c r="A18" s="1047" t="s">
        <v>707</v>
      </c>
      <c r="B18" s="1067" t="s">
        <v>107</v>
      </c>
      <c r="C18" s="1068">
        <f>VLOOKUP(B18,Steuerung!$A$2:$E$10,5,FALSE)</f>
        <v>1</v>
      </c>
      <c r="D18" s="1082"/>
      <c r="E18" s="1083"/>
      <c r="F18" s="1084"/>
      <c r="G18" s="1072">
        <f t="shared" si="2"/>
        <v>0</v>
      </c>
      <c r="H18" s="1073">
        <f t="shared" si="3"/>
        <v>0</v>
      </c>
    </row>
    <row r="19" spans="1:8" x14ac:dyDescent="0.2">
      <c r="A19" s="1047" t="s">
        <v>708</v>
      </c>
      <c r="B19" s="1067" t="s">
        <v>107</v>
      </c>
      <c r="C19" s="1068">
        <f>VLOOKUP(B19,Steuerung!$A$2:$E$10,5,FALSE)</f>
        <v>1</v>
      </c>
      <c r="D19" s="1082"/>
      <c r="E19" s="1083"/>
      <c r="F19" s="1084"/>
      <c r="G19" s="1072">
        <f t="shared" si="2"/>
        <v>0</v>
      </c>
      <c r="H19" s="1073">
        <f t="shared" si="3"/>
        <v>0</v>
      </c>
    </row>
    <row r="20" spans="1:8" x14ac:dyDescent="0.2">
      <c r="A20" s="1047" t="s">
        <v>721</v>
      </c>
      <c r="B20" s="1067" t="s">
        <v>107</v>
      </c>
      <c r="C20" s="1068">
        <f>VLOOKUP(B20,Steuerung!$A$2:$E$10,5,FALSE)</f>
        <v>1</v>
      </c>
      <c r="D20" s="1082"/>
      <c r="E20" s="1083"/>
      <c r="F20" s="1084"/>
      <c r="G20" s="1072">
        <f t="shared" si="2"/>
        <v>0</v>
      </c>
      <c r="H20" s="1073">
        <f t="shared" si="3"/>
        <v>0</v>
      </c>
    </row>
    <row r="21" spans="1:8" ht="22.5" x14ac:dyDescent="0.2">
      <c r="A21" s="1047" t="s">
        <v>680</v>
      </c>
      <c r="B21" s="1067" t="s">
        <v>107</v>
      </c>
      <c r="C21" s="1068">
        <f>VLOOKUP(B21,Steuerung!$A$2:$E$10,5,FALSE)</f>
        <v>1</v>
      </c>
      <c r="D21" s="1082"/>
      <c r="E21" s="1083"/>
      <c r="F21" s="1084"/>
      <c r="G21" s="1072">
        <f t="shared" si="2"/>
        <v>0</v>
      </c>
      <c r="H21" s="1073">
        <f t="shared" si="3"/>
        <v>0</v>
      </c>
    </row>
    <row r="22" spans="1:8" x14ac:dyDescent="0.2">
      <c r="A22" s="1047" t="s">
        <v>681</v>
      </c>
      <c r="B22" s="1067" t="s">
        <v>107</v>
      </c>
      <c r="C22" s="1068">
        <f>VLOOKUP(B22,Steuerung!$A$2:$E$10,5,FALSE)</f>
        <v>1</v>
      </c>
      <c r="D22" s="1082"/>
      <c r="E22" s="1083"/>
      <c r="F22" s="1084"/>
      <c r="G22" s="1072">
        <f t="shared" si="2"/>
        <v>0</v>
      </c>
      <c r="H22" s="1073">
        <f t="shared" si="3"/>
        <v>0</v>
      </c>
    </row>
    <row r="23" spans="1:8" ht="22.5" x14ac:dyDescent="0.2">
      <c r="A23" s="1047" t="s">
        <v>684</v>
      </c>
      <c r="B23" s="1067" t="s">
        <v>107</v>
      </c>
      <c r="C23" s="1068">
        <f>VLOOKUP(B23,Steuerung!$A$2:$E$10,5,FALSE)</f>
        <v>1</v>
      </c>
      <c r="D23" s="1082"/>
      <c r="E23" s="1083"/>
      <c r="F23" s="1084"/>
      <c r="G23" s="1072">
        <f t="shared" si="2"/>
        <v>0</v>
      </c>
      <c r="H23" s="1073">
        <f t="shared" si="3"/>
        <v>0</v>
      </c>
    </row>
    <row r="24" spans="1:8" x14ac:dyDescent="0.2">
      <c r="A24" s="1047" t="s">
        <v>711</v>
      </c>
      <c r="B24" s="1067" t="s">
        <v>107</v>
      </c>
      <c r="C24" s="1068">
        <f>VLOOKUP(B24,Steuerung!$A$2:$E$10,5,FALSE)</f>
        <v>1</v>
      </c>
      <c r="D24" s="1082"/>
      <c r="E24" s="1083"/>
      <c r="F24" s="1084"/>
      <c r="G24" s="1072">
        <f t="shared" si="2"/>
        <v>0</v>
      </c>
      <c r="H24" s="1073">
        <f t="shared" si="3"/>
        <v>0</v>
      </c>
    </row>
    <row r="25" spans="1:8" x14ac:dyDescent="0.2">
      <c r="A25" s="1075" t="s">
        <v>712</v>
      </c>
      <c r="B25" s="1067" t="s">
        <v>107</v>
      </c>
      <c r="C25" s="1068">
        <f>VLOOKUP(B25,Steuerung!$A$2:$E$10,5,FALSE)</f>
        <v>1</v>
      </c>
      <c r="D25" s="1082"/>
      <c r="E25" s="1083"/>
      <c r="F25" s="1084"/>
      <c r="G25" s="1072">
        <f t="shared" si="2"/>
        <v>0</v>
      </c>
      <c r="H25" s="1073">
        <f t="shared" si="3"/>
        <v>0</v>
      </c>
    </row>
    <row r="26" spans="1:8" ht="33.75" x14ac:dyDescent="0.2">
      <c r="A26" s="1075" t="s">
        <v>713</v>
      </c>
      <c r="B26" s="1067" t="s">
        <v>107</v>
      </c>
      <c r="C26" s="1068">
        <f>VLOOKUP(B26,Steuerung!$A$2:$E$10,5,FALSE)</f>
        <v>1</v>
      </c>
      <c r="D26" s="1082"/>
      <c r="E26" s="1083"/>
      <c r="F26" s="1084"/>
      <c r="G26" s="1072">
        <f t="shared" ref="G26" si="4">(D26+E26/60+F26/60/60)/24</f>
        <v>0</v>
      </c>
      <c r="H26" s="1073">
        <f t="shared" ref="H26" si="5">C26*G26</f>
        <v>0</v>
      </c>
    </row>
    <row r="27" spans="1:8" ht="22.5" x14ac:dyDescent="0.2">
      <c r="A27" s="1075" t="s">
        <v>685</v>
      </c>
      <c r="B27" s="1067" t="s">
        <v>107</v>
      </c>
      <c r="C27" s="1068">
        <f>VLOOKUP(B27,Steuerung!$A$2:$E$10,5,FALSE)</f>
        <v>1</v>
      </c>
      <c r="D27" s="1082"/>
      <c r="E27" s="1083"/>
      <c r="F27" s="1084"/>
      <c r="G27" s="1072">
        <f t="shared" si="2"/>
        <v>0</v>
      </c>
      <c r="H27" s="1073">
        <f t="shared" si="3"/>
        <v>0</v>
      </c>
    </row>
    <row r="28" spans="1:8" x14ac:dyDescent="0.2">
      <c r="A28" s="1075" t="s">
        <v>714</v>
      </c>
      <c r="B28" s="1067" t="s">
        <v>107</v>
      </c>
      <c r="C28" s="1068">
        <f>VLOOKUP(B28,Steuerung!$A$2:$E$10,5,FALSE)</f>
        <v>1</v>
      </c>
      <c r="D28" s="1082"/>
      <c r="E28" s="1083"/>
      <c r="F28" s="1084"/>
      <c r="G28" s="1072">
        <f t="shared" si="2"/>
        <v>0</v>
      </c>
      <c r="H28" s="1073">
        <f t="shared" si="3"/>
        <v>0</v>
      </c>
    </row>
    <row r="29" spans="1:8" x14ac:dyDescent="0.2">
      <c r="A29" s="1047" t="s">
        <v>689</v>
      </c>
      <c r="B29" s="1067" t="s">
        <v>107</v>
      </c>
      <c r="C29" s="1068">
        <f>VLOOKUP(B29,Steuerung!$A$2:$E$10,5,FALSE)</f>
        <v>1</v>
      </c>
      <c r="D29" s="1082"/>
      <c r="E29" s="1083"/>
      <c r="F29" s="1084"/>
      <c r="G29" s="1072">
        <f t="shared" si="2"/>
        <v>0</v>
      </c>
      <c r="H29" s="1073">
        <f t="shared" si="3"/>
        <v>0</v>
      </c>
    </row>
    <row r="30" spans="1:8" x14ac:dyDescent="0.2">
      <c r="A30" s="14"/>
      <c r="B30" s="6"/>
      <c r="C30" s="6"/>
      <c r="D30" s="1076"/>
      <c r="E30" s="1077"/>
      <c r="F30" s="1077"/>
      <c r="G30" s="1078" t="s">
        <v>690</v>
      </c>
      <c r="H30" s="1079">
        <f>SUM(H12:H29)</f>
        <v>0</v>
      </c>
    </row>
    <row r="31" spans="1:8" x14ac:dyDescent="0.2">
      <c r="A31" s="14"/>
      <c r="B31" s="6"/>
      <c r="C31" s="6"/>
      <c r="D31" s="6"/>
      <c r="E31" s="6"/>
      <c r="F31" s="6"/>
      <c r="G31" s="6"/>
      <c r="H31" s="6"/>
    </row>
    <row r="32" spans="1:8" x14ac:dyDescent="0.2">
      <c r="A32" s="14"/>
      <c r="B32" s="6"/>
      <c r="C32" s="6"/>
      <c r="D32" s="1076"/>
      <c r="E32" s="1077"/>
      <c r="F32" s="1077"/>
      <c r="G32" s="1078" t="s">
        <v>691</v>
      </c>
      <c r="H32" s="1079">
        <f>SUM(H16:H29)+H11</f>
        <v>0</v>
      </c>
    </row>
  </sheetData>
  <sheetProtection algorithmName="SHA-512" hashValue="9DEFE5pRmrJMea4b4AHvGp/VKhek7y46WCcfFI8BAQOIs2XhQG84NmXn203UOI9rHpFRkNSslb6kBL1uImofPA==" saltValue="ihCPJgAC5/0ofWpakNFn5g=="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Tabelle72"/>
  <dimension ref="A1:I32"/>
  <sheetViews>
    <sheetView showGridLines="0" workbookViewId="0">
      <selection activeCell="E12" sqref="E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556" t="s">
        <v>218</v>
      </c>
      <c r="B1" s="1557"/>
      <c r="C1" s="1557"/>
      <c r="D1" s="1557"/>
      <c r="E1" s="1557"/>
      <c r="F1" s="1557"/>
      <c r="G1" s="1557"/>
      <c r="H1" s="1558"/>
    </row>
    <row r="2" spans="1:9" s="6" customFormat="1" x14ac:dyDescent="0.2">
      <c r="A2" s="130" t="s">
        <v>661</v>
      </c>
      <c r="B2" s="1087">
        <v>12</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ht="12" thickBot="1" x14ac:dyDescent="0.25">
      <c r="A5" s="130" t="s">
        <v>663</v>
      </c>
      <c r="B5" s="1057" t="e">
        <f>B2 / ((H31*24) /C5)</f>
        <v>#DIV/0!</v>
      </c>
      <c r="C5" s="1058">
        <f>C10</f>
        <v>730</v>
      </c>
      <c r="D5" s="1559" t="s">
        <v>227</v>
      </c>
      <c r="E5" s="1560"/>
    </row>
    <row r="6" spans="1:9" s="6" customFormat="1" ht="12" thickBot="1" x14ac:dyDescent="0.25">
      <c r="A6" s="8"/>
      <c r="B6" s="9"/>
      <c r="C6" s="10"/>
      <c r="D6" s="1551" t="s">
        <v>665</v>
      </c>
      <c r="E6" s="1552"/>
      <c r="F6" s="1553"/>
      <c r="G6" s="50"/>
      <c r="H6" s="50"/>
    </row>
    <row r="7" spans="1:9" s="12" customFormat="1" ht="25.5" customHeight="1" thickBot="1" x14ac:dyDescent="0.25">
      <c r="A7" s="11"/>
      <c r="B7" s="11"/>
      <c r="C7" s="51" t="s">
        <v>478</v>
      </c>
      <c r="D7" s="1554" t="s">
        <v>666</v>
      </c>
      <c r="E7" s="1554"/>
      <c r="F7" s="1555"/>
      <c r="G7" s="1059" t="s">
        <v>667</v>
      </c>
      <c r="H7" s="1060" t="s">
        <v>668</v>
      </c>
      <c r="I7" s="551"/>
    </row>
    <row r="8" spans="1:9" s="13" customFormat="1" ht="18" customHeight="1" thickBot="1" x14ac:dyDescent="0.25">
      <c r="A8" s="11"/>
      <c r="B8" s="11"/>
      <c r="C8" s="52" t="s">
        <v>669</v>
      </c>
      <c r="D8" s="1061" t="s">
        <v>108</v>
      </c>
      <c r="E8" s="1062" t="s">
        <v>110</v>
      </c>
      <c r="F8" s="1063" t="s">
        <v>670</v>
      </c>
      <c r="G8" s="1064" t="s">
        <v>671</v>
      </c>
      <c r="H8" s="1065" t="s">
        <v>671</v>
      </c>
      <c r="I8" s="552"/>
    </row>
    <row r="9" spans="1:9" ht="12.75" customHeight="1" x14ac:dyDescent="0.2">
      <c r="A9" s="1066" t="s">
        <v>672</v>
      </c>
    </row>
    <row r="10" spans="1:9" ht="12" customHeight="1" x14ac:dyDescent="0.2">
      <c r="A10" s="1047" t="s">
        <v>674</v>
      </c>
      <c r="B10" s="1067">
        <v>14</v>
      </c>
      <c r="C10" s="1068">
        <f>VLOOKUP(B10,Steuerung!$A$2:$E$16,5,FALSE)</f>
        <v>730</v>
      </c>
      <c r="D10" s="1082"/>
      <c r="E10" s="1083"/>
      <c r="F10" s="1084"/>
      <c r="G10" s="1072">
        <f>(D10+E10/60+F10/60/60)/24</f>
        <v>0</v>
      </c>
      <c r="H10" s="1073">
        <f>C10*G10</f>
        <v>0</v>
      </c>
    </row>
    <row r="11" spans="1:9" ht="12.75" customHeight="1" x14ac:dyDescent="0.2">
      <c r="A11" s="1081" t="s">
        <v>675</v>
      </c>
      <c r="B11" s="6"/>
      <c r="C11" s="6"/>
      <c r="D11" s="6"/>
      <c r="E11" s="6"/>
      <c r="F11" s="6"/>
      <c r="G11" s="6"/>
      <c r="H11" s="6"/>
    </row>
    <row r="12" spans="1:9" ht="22.5" x14ac:dyDescent="0.2">
      <c r="A12" s="1047" t="s">
        <v>722</v>
      </c>
      <c r="B12" s="1067">
        <v>14</v>
      </c>
      <c r="C12" s="1068">
        <f>VLOOKUP(B12,Steuerung!$A$2:$E$16,5,FALSE)</f>
        <v>730</v>
      </c>
      <c r="D12" s="1082"/>
      <c r="E12" s="1083"/>
      <c r="F12" s="1084"/>
      <c r="G12" s="1072">
        <f t="shared" ref="G12:G30" si="0">(D12+E12/60+F12/60/60)/24</f>
        <v>0</v>
      </c>
      <c r="H12" s="1073">
        <f t="shared" ref="H12:H30" si="1">C12*G12</f>
        <v>0</v>
      </c>
    </row>
    <row r="13" spans="1:9" ht="23.25" customHeight="1" x14ac:dyDescent="0.2">
      <c r="A13" s="1047" t="s">
        <v>723</v>
      </c>
      <c r="B13" s="1067">
        <v>14</v>
      </c>
      <c r="C13" s="1068">
        <f>VLOOKUP(B13,Steuerung!$A$2:$E$16,5,FALSE)</f>
        <v>730</v>
      </c>
      <c r="D13" s="1082"/>
      <c r="E13" s="1083"/>
      <c r="F13" s="1084"/>
      <c r="G13" s="1072">
        <f t="shared" si="0"/>
        <v>0</v>
      </c>
      <c r="H13" s="1073">
        <f t="shared" si="1"/>
        <v>0</v>
      </c>
    </row>
    <row r="14" spans="1:9" ht="15.75" customHeight="1" x14ac:dyDescent="0.2">
      <c r="A14" s="1047" t="s">
        <v>724</v>
      </c>
      <c r="B14" s="1067">
        <v>14</v>
      </c>
      <c r="C14" s="1068">
        <f>VLOOKUP(B14,Steuerung!$A$2:$E$16,5,FALSE)</f>
        <v>730</v>
      </c>
      <c r="D14" s="1082"/>
      <c r="E14" s="1083"/>
      <c r="F14" s="1084"/>
      <c r="G14" s="1072">
        <f t="shared" si="0"/>
        <v>0</v>
      </c>
      <c r="H14" s="1073">
        <f t="shared" si="1"/>
        <v>0</v>
      </c>
    </row>
    <row r="15" spans="1:9" ht="22.5" x14ac:dyDescent="0.2">
      <c r="A15" s="1047" t="s">
        <v>725</v>
      </c>
      <c r="B15" s="1067">
        <v>14</v>
      </c>
      <c r="C15" s="1068">
        <f>VLOOKUP(B15,Steuerung!$A$2:$E$16,5,FALSE)</f>
        <v>730</v>
      </c>
      <c r="D15" s="1082"/>
      <c r="E15" s="1083"/>
      <c r="F15" s="1084"/>
      <c r="G15" s="1072">
        <f t="shared" si="0"/>
        <v>0</v>
      </c>
      <c r="H15" s="1073">
        <f t="shared" si="1"/>
        <v>0</v>
      </c>
    </row>
    <row r="16" spans="1:9" ht="22.5" x14ac:dyDescent="0.2">
      <c r="A16" s="1047" t="s">
        <v>726</v>
      </c>
      <c r="B16" s="1067">
        <v>14</v>
      </c>
      <c r="C16" s="1068">
        <f>VLOOKUP(B16,Steuerung!$A$2:$E$16,5,FALSE)</f>
        <v>730</v>
      </c>
      <c r="D16" s="1082"/>
      <c r="E16" s="1083"/>
      <c r="F16" s="1084"/>
      <c r="G16" s="1072">
        <f t="shared" si="0"/>
        <v>0</v>
      </c>
      <c r="H16" s="1073">
        <f t="shared" si="1"/>
        <v>0</v>
      </c>
    </row>
    <row r="17" spans="1:8" ht="33.75" x14ac:dyDescent="0.2">
      <c r="A17" s="1075" t="s">
        <v>727</v>
      </c>
      <c r="B17" s="1088">
        <v>14</v>
      </c>
      <c r="C17" s="1089">
        <f>VLOOKUP(B17,Steuerung!$A$2:$E$16,5,FALSE)</f>
        <v>730</v>
      </c>
      <c r="D17" s="1090"/>
      <c r="E17" s="1091"/>
      <c r="F17" s="1092"/>
      <c r="G17" s="1093">
        <f t="shared" si="0"/>
        <v>0</v>
      </c>
      <c r="H17" s="1073">
        <f t="shared" si="1"/>
        <v>0</v>
      </c>
    </row>
    <row r="18" spans="1:8" x14ac:dyDescent="0.2">
      <c r="A18" s="1075" t="s">
        <v>728</v>
      </c>
      <c r="B18" s="1088">
        <v>1</v>
      </c>
      <c r="C18" s="1089">
        <f>VLOOKUP(B18,Steuerung!$A$2:$E$16,5,FALSE)</f>
        <v>52.166666666666657</v>
      </c>
      <c r="D18" s="1090"/>
      <c r="E18" s="1091"/>
      <c r="F18" s="1092"/>
      <c r="G18" s="1093">
        <f t="shared" si="0"/>
        <v>0</v>
      </c>
      <c r="H18" s="1073">
        <f t="shared" si="1"/>
        <v>0</v>
      </c>
    </row>
    <row r="19" spans="1:8" x14ac:dyDescent="0.2">
      <c r="A19" s="1075" t="s">
        <v>729</v>
      </c>
      <c r="B19" s="1088">
        <v>14</v>
      </c>
      <c r="C19" s="1089">
        <f>VLOOKUP(B19,Steuerung!$A$2:$E$16,5,FALSE)</f>
        <v>730</v>
      </c>
      <c r="D19" s="1090"/>
      <c r="E19" s="1091"/>
      <c r="F19" s="1092"/>
      <c r="G19" s="1093">
        <f t="shared" si="0"/>
        <v>0</v>
      </c>
      <c r="H19" s="1073">
        <f t="shared" si="1"/>
        <v>0</v>
      </c>
    </row>
    <row r="20" spans="1:8" x14ac:dyDescent="0.2">
      <c r="A20" s="1075" t="s">
        <v>677</v>
      </c>
      <c r="B20" s="1088">
        <v>1</v>
      </c>
      <c r="C20" s="1089">
        <f>VLOOKUP(B20,Steuerung!$A$2:$E$16,5,FALSE)</f>
        <v>52.166666666666657</v>
      </c>
      <c r="D20" s="1090"/>
      <c r="E20" s="1091"/>
      <c r="F20" s="1092"/>
      <c r="G20" s="1093">
        <f t="shared" si="0"/>
        <v>0</v>
      </c>
      <c r="H20" s="1073">
        <f t="shared" si="1"/>
        <v>0</v>
      </c>
    </row>
    <row r="21" spans="1:8" ht="22.5" x14ac:dyDescent="0.2">
      <c r="A21" s="1075" t="s">
        <v>730</v>
      </c>
      <c r="B21" s="1088">
        <v>7</v>
      </c>
      <c r="C21" s="1089">
        <f>VLOOKUP(B21,Steuerung!$A$2:$E$16,5,FALSE)</f>
        <v>365</v>
      </c>
      <c r="D21" s="1090"/>
      <c r="E21" s="1091"/>
      <c r="F21" s="1092"/>
      <c r="G21" s="1093">
        <f t="shared" si="0"/>
        <v>0</v>
      </c>
      <c r="H21" s="1073">
        <f t="shared" si="1"/>
        <v>0</v>
      </c>
    </row>
    <row r="22" spans="1:8" ht="22.5" x14ac:dyDescent="0.2">
      <c r="A22" s="1075" t="s">
        <v>731</v>
      </c>
      <c r="B22" s="1088" t="s">
        <v>109</v>
      </c>
      <c r="C22" s="1089">
        <f>VLOOKUP(B22,Steuerung!$A$2:$E$16,5,FALSE)</f>
        <v>4</v>
      </c>
      <c r="D22" s="1090"/>
      <c r="E22" s="1091"/>
      <c r="F22" s="1092"/>
      <c r="G22" s="1093">
        <f t="shared" si="0"/>
        <v>0</v>
      </c>
      <c r="H22" s="1073">
        <f t="shared" si="1"/>
        <v>0</v>
      </c>
    </row>
    <row r="23" spans="1:8" ht="22.5" x14ac:dyDescent="0.2">
      <c r="A23" s="1075" t="s">
        <v>732</v>
      </c>
      <c r="B23" s="1088">
        <v>1</v>
      </c>
      <c r="C23" s="1089">
        <f>VLOOKUP(B23,Steuerung!$A$2:$E$16,5,FALSE)</f>
        <v>52.166666666666657</v>
      </c>
      <c r="D23" s="1090"/>
      <c r="E23" s="1091"/>
      <c r="F23" s="1092"/>
      <c r="G23" s="1093">
        <f t="shared" si="0"/>
        <v>0</v>
      </c>
      <c r="H23" s="1073">
        <f t="shared" si="1"/>
        <v>0</v>
      </c>
    </row>
    <row r="24" spans="1:8" ht="33.75" x14ac:dyDescent="0.2">
      <c r="A24" s="1075" t="s">
        <v>733</v>
      </c>
      <c r="B24" s="1088">
        <v>1</v>
      </c>
      <c r="C24" s="1089">
        <f>VLOOKUP(B24,Steuerung!$A$2:$E$16,5,FALSE)</f>
        <v>52.166666666666657</v>
      </c>
      <c r="D24" s="1090"/>
      <c r="E24" s="1091"/>
      <c r="F24" s="1092"/>
      <c r="G24" s="1093">
        <f t="shared" si="0"/>
        <v>0</v>
      </c>
      <c r="H24" s="1073">
        <f t="shared" si="1"/>
        <v>0</v>
      </c>
    </row>
    <row r="25" spans="1:8" ht="15.75" customHeight="1" x14ac:dyDescent="0.2">
      <c r="A25" s="1075" t="s">
        <v>734</v>
      </c>
      <c r="B25" s="1088">
        <v>1</v>
      </c>
      <c r="C25" s="1089">
        <f>VLOOKUP(B25,Steuerung!$A$2:$E$16,5,FALSE)</f>
        <v>52.166666666666657</v>
      </c>
      <c r="D25" s="1090"/>
      <c r="E25" s="1091"/>
      <c r="F25" s="1092"/>
      <c r="G25" s="1093">
        <f t="shared" si="0"/>
        <v>0</v>
      </c>
      <c r="H25" s="1073">
        <f t="shared" si="1"/>
        <v>0</v>
      </c>
    </row>
    <row r="26" spans="1:8" ht="22.5" x14ac:dyDescent="0.2">
      <c r="A26" s="1075" t="s">
        <v>685</v>
      </c>
      <c r="B26" s="1088">
        <v>1</v>
      </c>
      <c r="C26" s="1089">
        <f>VLOOKUP(B26,Steuerung!$A$2:$E$16,5,FALSE)</f>
        <v>52.166666666666657</v>
      </c>
      <c r="D26" s="1090"/>
      <c r="E26" s="1091"/>
      <c r="F26" s="1092"/>
      <c r="G26" s="1093">
        <f t="shared" si="0"/>
        <v>0</v>
      </c>
      <c r="H26" s="1073">
        <f t="shared" si="1"/>
        <v>0</v>
      </c>
    </row>
    <row r="27" spans="1:8" x14ac:dyDescent="0.2">
      <c r="A27" s="1075" t="s">
        <v>686</v>
      </c>
      <c r="B27" s="1088" t="s">
        <v>110</v>
      </c>
      <c r="C27" s="1089">
        <f>VLOOKUP(B27,Steuerung!$A$2:$E$16,5,FALSE)</f>
        <v>12</v>
      </c>
      <c r="D27" s="1090"/>
      <c r="E27" s="1091"/>
      <c r="F27" s="1092"/>
      <c r="G27" s="1093">
        <f t="shared" si="0"/>
        <v>0</v>
      </c>
      <c r="H27" s="1073">
        <f t="shared" si="1"/>
        <v>0</v>
      </c>
    </row>
    <row r="28" spans="1:8" x14ac:dyDescent="0.2">
      <c r="A28" s="1075" t="s">
        <v>735</v>
      </c>
      <c r="B28" s="1088" t="s">
        <v>108</v>
      </c>
      <c r="C28" s="1089">
        <f>VLOOKUP(B28,Steuerung!$A$2:$E$16,5,FALSE)</f>
        <v>2</v>
      </c>
      <c r="D28" s="1090"/>
      <c r="E28" s="1091"/>
      <c r="F28" s="1092"/>
      <c r="G28" s="1093">
        <f t="shared" si="0"/>
        <v>0</v>
      </c>
      <c r="H28" s="1073">
        <f t="shared" si="1"/>
        <v>0</v>
      </c>
    </row>
    <row r="29" spans="1:8" ht="22.5" x14ac:dyDescent="0.2">
      <c r="A29" s="1075" t="s">
        <v>680</v>
      </c>
      <c r="B29" s="1088" t="s">
        <v>110</v>
      </c>
      <c r="C29" s="1089">
        <f>VLOOKUP(B29,Steuerung!$A$2:$E$16,5,FALSE)</f>
        <v>12</v>
      </c>
      <c r="D29" s="1090"/>
      <c r="E29" s="1091"/>
      <c r="F29" s="1092"/>
      <c r="G29" s="1093">
        <f t="shared" si="0"/>
        <v>0</v>
      </c>
      <c r="H29" s="1073">
        <f t="shared" si="1"/>
        <v>0</v>
      </c>
    </row>
    <row r="30" spans="1:8" x14ac:dyDescent="0.2">
      <c r="A30" s="1075" t="s">
        <v>681</v>
      </c>
      <c r="B30" s="1088" t="s">
        <v>110</v>
      </c>
      <c r="C30" s="1089">
        <f>VLOOKUP(B30,Steuerung!$A$2:$E$16,5,FALSE)</f>
        <v>12</v>
      </c>
      <c r="D30" s="1090"/>
      <c r="E30" s="1091"/>
      <c r="F30" s="1092"/>
      <c r="G30" s="1093">
        <f t="shared" si="0"/>
        <v>0</v>
      </c>
      <c r="H30" s="1073">
        <f t="shared" si="1"/>
        <v>0</v>
      </c>
    </row>
    <row r="31" spans="1:8" x14ac:dyDescent="0.2">
      <c r="A31" s="260"/>
      <c r="B31" s="262"/>
      <c r="C31" s="262"/>
      <c r="D31" s="1094"/>
      <c r="E31" s="1095"/>
      <c r="F31" s="1095"/>
      <c r="G31" s="1096" t="s">
        <v>690</v>
      </c>
      <c r="H31" s="1079">
        <f>SUM(H10:H30)</f>
        <v>0</v>
      </c>
    </row>
    <row r="32" spans="1:8" x14ac:dyDescent="0.2">
      <c r="A32" s="261"/>
      <c r="B32" s="259"/>
      <c r="C32" s="259"/>
      <c r="D32" s="259"/>
      <c r="E32" s="259"/>
      <c r="F32" s="259"/>
      <c r="G32" s="259"/>
    </row>
  </sheetData>
  <sheetProtection algorithmName="SHA-512" hashValue="73s/FiISrwiyu1M2lGCHNnric2IJh5TZhZjtDXmqSt+WmtD1ZSSXxLW4di04vQu4jAfx/Ciuo32XuoOxCIwnCA==" saltValue="q3Tgs9a5ozM16S+dOOYLRA==" spinCount="100000" sheet="1" objects="1" scenarios="1"/>
  <mergeCells count="5">
    <mergeCell ref="D7:F7"/>
    <mergeCell ref="A1:H1"/>
    <mergeCell ref="D4:E4"/>
    <mergeCell ref="D5:E5"/>
    <mergeCell ref="D6:F6"/>
  </mergeCells>
  <phoneticPr fontId="9" type="noConversion"/>
  <pageMargins left="0.78740157499999996" right="0.78740157499999996" top="0.984251969" bottom="0.984251969" header="0.4921259845" footer="0.4921259845"/>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Tabelle73"/>
  <dimension ref="A1:I31"/>
  <sheetViews>
    <sheetView showGridLines="0" workbookViewId="0">
      <selection activeCell="E12" sqref="E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556" t="s">
        <v>218</v>
      </c>
      <c r="B1" s="1557"/>
      <c r="C1" s="1557"/>
      <c r="D1" s="1557"/>
      <c r="E1" s="1557"/>
      <c r="F1" s="1557"/>
      <c r="G1" s="1557"/>
      <c r="H1" s="1558"/>
    </row>
    <row r="2" spans="1:9" s="6" customFormat="1" x14ac:dyDescent="0.2">
      <c r="A2" s="130" t="s">
        <v>661</v>
      </c>
      <c r="B2" s="1087">
        <v>12</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ht="12" thickBot="1" x14ac:dyDescent="0.25">
      <c r="A5" s="130" t="s">
        <v>663</v>
      </c>
      <c r="B5" s="1057" t="e">
        <f>B2 / ((H31*24) /C5)</f>
        <v>#DIV/0!</v>
      </c>
      <c r="C5" s="1058">
        <f>C10</f>
        <v>605</v>
      </c>
      <c r="D5" s="1559" t="s">
        <v>226</v>
      </c>
      <c r="E5" s="1560"/>
    </row>
    <row r="6" spans="1:9" s="6" customFormat="1" ht="12" thickBot="1" x14ac:dyDescent="0.25">
      <c r="A6" s="8"/>
      <c r="B6" s="9"/>
      <c r="C6" s="10"/>
      <c r="D6" s="1551" t="s">
        <v>665</v>
      </c>
      <c r="E6" s="1552"/>
      <c r="F6" s="1553"/>
      <c r="G6" s="50"/>
      <c r="H6" s="50"/>
    </row>
    <row r="7" spans="1:9" s="12" customFormat="1" ht="25.5" customHeight="1" thickBot="1" x14ac:dyDescent="0.25">
      <c r="A7" s="11"/>
      <c r="B7" s="11"/>
      <c r="C7" s="51" t="s">
        <v>478</v>
      </c>
      <c r="D7" s="1554" t="s">
        <v>666</v>
      </c>
      <c r="E7" s="1554"/>
      <c r="F7" s="1555"/>
      <c r="G7" s="1059" t="s">
        <v>667</v>
      </c>
      <c r="H7" s="1060" t="s">
        <v>668</v>
      </c>
      <c r="I7" s="551"/>
    </row>
    <row r="8" spans="1:9" s="13" customFormat="1" ht="18" customHeight="1" thickBot="1" x14ac:dyDescent="0.25">
      <c r="A8" s="11"/>
      <c r="B8" s="11"/>
      <c r="C8" s="52" t="s">
        <v>669</v>
      </c>
      <c r="D8" s="1061" t="s">
        <v>108</v>
      </c>
      <c r="E8" s="1062" t="s">
        <v>110</v>
      </c>
      <c r="F8" s="1063" t="s">
        <v>670</v>
      </c>
      <c r="G8" s="1064" t="s">
        <v>671</v>
      </c>
      <c r="H8" s="1065" t="s">
        <v>671</v>
      </c>
      <c r="I8" s="552"/>
    </row>
    <row r="9" spans="1:9" ht="12.75" customHeight="1" x14ac:dyDescent="0.2">
      <c r="A9" s="1066" t="s">
        <v>672</v>
      </c>
    </row>
    <row r="10" spans="1:9" ht="12" customHeight="1" x14ac:dyDescent="0.2">
      <c r="A10" s="1047" t="s">
        <v>674</v>
      </c>
      <c r="B10" s="1067">
        <v>12</v>
      </c>
      <c r="C10" s="1068">
        <f>VLOOKUP(B10,Steuerung!$A$2:$E$16,5,FALSE)</f>
        <v>605</v>
      </c>
      <c r="D10" s="1082"/>
      <c r="E10" s="1083"/>
      <c r="F10" s="1084"/>
      <c r="G10" s="1072">
        <f>(D10+E10/60+F10/60/60)/24</f>
        <v>0</v>
      </c>
      <c r="H10" s="1073">
        <f>C10*G10</f>
        <v>0</v>
      </c>
    </row>
    <row r="11" spans="1:9" ht="12.75" customHeight="1" x14ac:dyDescent="0.2">
      <c r="A11" s="1081" t="s">
        <v>675</v>
      </c>
      <c r="B11" s="6"/>
      <c r="C11" s="6"/>
      <c r="D11" s="6"/>
      <c r="E11" s="6"/>
      <c r="F11" s="6"/>
      <c r="G11" s="6"/>
      <c r="H11" s="6"/>
    </row>
    <row r="12" spans="1:9" ht="22.5" x14ac:dyDescent="0.2">
      <c r="A12" s="1047" t="s">
        <v>722</v>
      </c>
      <c r="B12" s="1067">
        <v>12</v>
      </c>
      <c r="C12" s="1068">
        <f>VLOOKUP(B12,Steuerung!$A$2:$E$16,5,FALSE)</f>
        <v>605</v>
      </c>
      <c r="D12" s="1082"/>
      <c r="E12" s="1083"/>
      <c r="F12" s="1084"/>
      <c r="G12" s="1072">
        <f t="shared" ref="G12:G30" si="0">(D12+E12/60+F12/60/60)/24</f>
        <v>0</v>
      </c>
      <c r="H12" s="1073">
        <f t="shared" ref="H12:H30" si="1">C12*G12</f>
        <v>0</v>
      </c>
    </row>
    <row r="13" spans="1:9" ht="23.25" customHeight="1" x14ac:dyDescent="0.2">
      <c r="A13" s="1047" t="s">
        <v>723</v>
      </c>
      <c r="B13" s="1067">
        <v>12</v>
      </c>
      <c r="C13" s="1068">
        <f>VLOOKUP(B13,Steuerung!$A$2:$E$16,5,FALSE)</f>
        <v>605</v>
      </c>
      <c r="D13" s="1082"/>
      <c r="E13" s="1083"/>
      <c r="F13" s="1084"/>
      <c r="G13" s="1072">
        <f t="shared" si="0"/>
        <v>0</v>
      </c>
      <c r="H13" s="1073">
        <f t="shared" si="1"/>
        <v>0</v>
      </c>
    </row>
    <row r="14" spans="1:9" ht="15.75" customHeight="1" x14ac:dyDescent="0.2">
      <c r="A14" s="1047" t="s">
        <v>724</v>
      </c>
      <c r="B14" s="1067">
        <v>12</v>
      </c>
      <c r="C14" s="1068">
        <f>VLOOKUP(B14,Steuerung!$A$2:$E$16,5,FALSE)</f>
        <v>605</v>
      </c>
      <c r="D14" s="1082"/>
      <c r="E14" s="1083"/>
      <c r="F14" s="1084"/>
      <c r="G14" s="1072">
        <f t="shared" si="0"/>
        <v>0</v>
      </c>
      <c r="H14" s="1073">
        <f t="shared" si="1"/>
        <v>0</v>
      </c>
    </row>
    <row r="15" spans="1:9" ht="22.5" x14ac:dyDescent="0.2">
      <c r="A15" s="1047" t="s">
        <v>725</v>
      </c>
      <c r="B15" s="1067">
        <v>12</v>
      </c>
      <c r="C15" s="1068">
        <f>VLOOKUP(B15,Steuerung!$A$2:$E$16,5,FALSE)</f>
        <v>605</v>
      </c>
      <c r="D15" s="1082"/>
      <c r="E15" s="1083"/>
      <c r="F15" s="1084"/>
      <c r="G15" s="1072">
        <f t="shared" si="0"/>
        <v>0</v>
      </c>
      <c r="H15" s="1073">
        <f t="shared" si="1"/>
        <v>0</v>
      </c>
    </row>
    <row r="16" spans="1:9" ht="22.5" x14ac:dyDescent="0.2">
      <c r="A16" s="1047" t="s">
        <v>726</v>
      </c>
      <c r="B16" s="1067">
        <v>12</v>
      </c>
      <c r="C16" s="1068">
        <f>VLOOKUP(B16,Steuerung!$A$2:$E$16,5,FALSE)</f>
        <v>605</v>
      </c>
      <c r="D16" s="1082"/>
      <c r="E16" s="1083"/>
      <c r="F16" s="1084"/>
      <c r="G16" s="1072">
        <f t="shared" si="0"/>
        <v>0</v>
      </c>
      <c r="H16" s="1073">
        <f t="shared" si="1"/>
        <v>0</v>
      </c>
    </row>
    <row r="17" spans="1:8" ht="33.75" x14ac:dyDescent="0.2">
      <c r="A17" s="1075" t="s">
        <v>727</v>
      </c>
      <c r="B17" s="1067">
        <v>12</v>
      </c>
      <c r="C17" s="1068">
        <f>VLOOKUP(B17,Steuerung!$A$2:$E$16,5,FALSE)</f>
        <v>605</v>
      </c>
      <c r="D17" s="1082"/>
      <c r="E17" s="1083"/>
      <c r="F17" s="1084"/>
      <c r="G17" s="1072">
        <f t="shared" si="0"/>
        <v>0</v>
      </c>
      <c r="H17" s="1073">
        <f t="shared" si="1"/>
        <v>0</v>
      </c>
    </row>
    <row r="18" spans="1:8" x14ac:dyDescent="0.2">
      <c r="A18" s="1075" t="s">
        <v>728</v>
      </c>
      <c r="B18" s="1088">
        <v>1</v>
      </c>
      <c r="C18" s="1068">
        <f>VLOOKUP(B18,Steuerung!$A$2:$E$16,5,FALSE)</f>
        <v>52.166666666666657</v>
      </c>
      <c r="D18" s="1082"/>
      <c r="E18" s="1083"/>
      <c r="F18" s="1084"/>
      <c r="G18" s="1072">
        <f t="shared" si="0"/>
        <v>0</v>
      </c>
      <c r="H18" s="1073">
        <f t="shared" si="1"/>
        <v>0</v>
      </c>
    </row>
    <row r="19" spans="1:8" x14ac:dyDescent="0.2">
      <c r="A19" s="1075" t="s">
        <v>729</v>
      </c>
      <c r="B19" s="1088">
        <v>12</v>
      </c>
      <c r="C19" s="1068">
        <f>VLOOKUP(B19,Steuerung!$A$2:$E$16,5,FALSE)</f>
        <v>605</v>
      </c>
      <c r="D19" s="1082"/>
      <c r="E19" s="1083"/>
      <c r="F19" s="1084"/>
      <c r="G19" s="1072">
        <f t="shared" si="0"/>
        <v>0</v>
      </c>
      <c r="H19" s="1073">
        <f t="shared" si="1"/>
        <v>0</v>
      </c>
    </row>
    <row r="20" spans="1:8" x14ac:dyDescent="0.2">
      <c r="A20" s="1075" t="s">
        <v>677</v>
      </c>
      <c r="B20" s="1088">
        <v>1</v>
      </c>
      <c r="C20" s="1068">
        <f>VLOOKUP(B20,Steuerung!$A$2:$E$16,5,FALSE)</f>
        <v>52.166666666666657</v>
      </c>
      <c r="D20" s="1082"/>
      <c r="E20" s="1083"/>
      <c r="F20" s="1084"/>
      <c r="G20" s="1072">
        <f t="shared" si="0"/>
        <v>0</v>
      </c>
      <c r="H20" s="1073">
        <f t="shared" si="1"/>
        <v>0</v>
      </c>
    </row>
    <row r="21" spans="1:8" ht="22.5" x14ac:dyDescent="0.2">
      <c r="A21" s="1075" t="s">
        <v>730</v>
      </c>
      <c r="B21" s="1088">
        <v>5</v>
      </c>
      <c r="C21" s="1068">
        <f>VLOOKUP(B21,Steuerung!$A$2:$E$16,5,FALSE)</f>
        <v>250.33333333333334</v>
      </c>
      <c r="D21" s="1082"/>
      <c r="E21" s="1083"/>
      <c r="F21" s="1084"/>
      <c r="G21" s="1072">
        <f t="shared" si="0"/>
        <v>0</v>
      </c>
      <c r="H21" s="1073">
        <f t="shared" si="1"/>
        <v>0</v>
      </c>
    </row>
    <row r="22" spans="1:8" ht="22.5" x14ac:dyDescent="0.2">
      <c r="A22" s="1075" t="s">
        <v>731</v>
      </c>
      <c r="B22" s="1088" t="s">
        <v>110</v>
      </c>
      <c r="C22" s="1068">
        <f>VLOOKUP(B22,Steuerung!$A$2:$E$16,5,FALSE)</f>
        <v>12</v>
      </c>
      <c r="D22" s="1082"/>
      <c r="E22" s="1083"/>
      <c r="F22" s="1084"/>
      <c r="G22" s="1072">
        <f t="shared" si="0"/>
        <v>0</v>
      </c>
      <c r="H22" s="1073">
        <f t="shared" si="1"/>
        <v>0</v>
      </c>
    </row>
    <row r="23" spans="1:8" ht="22.5" x14ac:dyDescent="0.2">
      <c r="A23" s="1075" t="s">
        <v>732</v>
      </c>
      <c r="B23" s="1088">
        <v>1</v>
      </c>
      <c r="C23" s="1068">
        <f>VLOOKUP(B23,Steuerung!$A$2:$E$16,5,FALSE)</f>
        <v>52.166666666666657</v>
      </c>
      <c r="D23" s="1082"/>
      <c r="E23" s="1083"/>
      <c r="F23" s="1084"/>
      <c r="G23" s="1072">
        <f t="shared" si="0"/>
        <v>0</v>
      </c>
      <c r="H23" s="1073">
        <f t="shared" si="1"/>
        <v>0</v>
      </c>
    </row>
    <row r="24" spans="1:8" ht="33.75" x14ac:dyDescent="0.2">
      <c r="A24" s="1075" t="s">
        <v>733</v>
      </c>
      <c r="B24" s="1088">
        <v>1</v>
      </c>
      <c r="C24" s="1068">
        <f>VLOOKUP(B24,Steuerung!$A$2:$E$16,5,FALSE)</f>
        <v>52.166666666666657</v>
      </c>
      <c r="D24" s="1082"/>
      <c r="E24" s="1083"/>
      <c r="F24" s="1084"/>
      <c r="G24" s="1072">
        <f t="shared" si="0"/>
        <v>0</v>
      </c>
      <c r="H24" s="1073">
        <f t="shared" si="1"/>
        <v>0</v>
      </c>
    </row>
    <row r="25" spans="1:8" ht="15.75" customHeight="1" x14ac:dyDescent="0.2">
      <c r="A25" s="1047" t="s">
        <v>734</v>
      </c>
      <c r="B25" s="1067">
        <v>1</v>
      </c>
      <c r="C25" s="1068">
        <f>VLOOKUP(B25,Steuerung!$A$2:$E$16,5,FALSE)</f>
        <v>52.166666666666657</v>
      </c>
      <c r="D25" s="1082"/>
      <c r="E25" s="1083"/>
      <c r="F25" s="1084"/>
      <c r="G25" s="1072">
        <f t="shared" si="0"/>
        <v>0</v>
      </c>
      <c r="H25" s="1073">
        <f t="shared" si="1"/>
        <v>0</v>
      </c>
    </row>
    <row r="26" spans="1:8" ht="22.5" x14ac:dyDescent="0.2">
      <c r="A26" s="1047" t="s">
        <v>685</v>
      </c>
      <c r="B26" s="1067">
        <v>1</v>
      </c>
      <c r="C26" s="1068">
        <f>VLOOKUP(B26,Steuerung!$A$2:$E$16,5,FALSE)</f>
        <v>52.166666666666657</v>
      </c>
      <c r="D26" s="1082"/>
      <c r="E26" s="1083"/>
      <c r="F26" s="1084"/>
      <c r="G26" s="1072">
        <f t="shared" si="0"/>
        <v>0</v>
      </c>
      <c r="H26" s="1073">
        <f t="shared" si="1"/>
        <v>0</v>
      </c>
    </row>
    <row r="27" spans="1:8" x14ac:dyDescent="0.2">
      <c r="A27" s="1047" t="s">
        <v>686</v>
      </c>
      <c r="B27" s="1067" t="s">
        <v>110</v>
      </c>
      <c r="C27" s="1068">
        <f>VLOOKUP(B27,Steuerung!$A$2:$E$16,5,FALSE)</f>
        <v>12</v>
      </c>
      <c r="D27" s="1082"/>
      <c r="E27" s="1083"/>
      <c r="F27" s="1084"/>
      <c r="G27" s="1072">
        <f t="shared" si="0"/>
        <v>0</v>
      </c>
      <c r="H27" s="1073">
        <f t="shared" si="1"/>
        <v>0</v>
      </c>
    </row>
    <row r="28" spans="1:8" x14ac:dyDescent="0.2">
      <c r="A28" s="1047" t="s">
        <v>735</v>
      </c>
      <c r="B28" s="1067" t="s">
        <v>108</v>
      </c>
      <c r="C28" s="1068">
        <f>VLOOKUP(B28,Steuerung!$A$2:$E$16,5,FALSE)</f>
        <v>2</v>
      </c>
      <c r="D28" s="1082"/>
      <c r="E28" s="1083"/>
      <c r="F28" s="1084"/>
      <c r="G28" s="1072">
        <f t="shared" si="0"/>
        <v>0</v>
      </c>
      <c r="H28" s="1073">
        <f t="shared" si="1"/>
        <v>0</v>
      </c>
    </row>
    <row r="29" spans="1:8" ht="22.5" x14ac:dyDescent="0.2">
      <c r="A29" s="1047" t="s">
        <v>680</v>
      </c>
      <c r="B29" s="1067" t="s">
        <v>110</v>
      </c>
      <c r="C29" s="1068">
        <f>VLOOKUP(B29,Steuerung!$A$2:$E$16,5,FALSE)</f>
        <v>12</v>
      </c>
      <c r="D29" s="1082"/>
      <c r="E29" s="1083"/>
      <c r="F29" s="1084"/>
      <c r="G29" s="1072">
        <f t="shared" si="0"/>
        <v>0</v>
      </c>
      <c r="H29" s="1073">
        <f t="shared" si="1"/>
        <v>0</v>
      </c>
    </row>
    <row r="30" spans="1:8" x14ac:dyDescent="0.2">
      <c r="A30" s="1047" t="s">
        <v>681</v>
      </c>
      <c r="B30" s="1067" t="s">
        <v>110</v>
      </c>
      <c r="C30" s="1068">
        <f>VLOOKUP(B30,Steuerung!$A$2:$E$16,5,FALSE)</f>
        <v>12</v>
      </c>
      <c r="D30" s="1082"/>
      <c r="E30" s="1083"/>
      <c r="F30" s="1084"/>
      <c r="G30" s="1072">
        <f t="shared" si="0"/>
        <v>0</v>
      </c>
      <c r="H30" s="1073">
        <f t="shared" si="1"/>
        <v>0</v>
      </c>
    </row>
    <row r="31" spans="1:8" x14ac:dyDescent="0.2">
      <c r="A31" s="14"/>
      <c r="B31" s="6"/>
      <c r="C31" s="6"/>
      <c r="D31" s="1076"/>
      <c r="E31" s="1077"/>
      <c r="F31" s="1077"/>
      <c r="G31" s="1078" t="s">
        <v>690</v>
      </c>
      <c r="H31" s="1079">
        <f>SUM(H10:H30)</f>
        <v>0</v>
      </c>
    </row>
  </sheetData>
  <sheetProtection algorithmName="SHA-512" hashValue="0G5COJYnhrOVPp1d/agx4DEpMnV03n09XKH5vzhwrE3oERbqKmzpef4VYsWzDLOHp+7B7qDYGbH26glhr7sDuw==" saltValue="ekdD7KOe+cJdsBx660HXVw==" spinCount="100000" sheet="1" objects="1" scenarios="1"/>
  <mergeCells count="5">
    <mergeCell ref="D7:F7"/>
    <mergeCell ref="A1:H1"/>
    <mergeCell ref="D4:E4"/>
    <mergeCell ref="D5:E5"/>
    <mergeCell ref="D6:F6"/>
  </mergeCells>
  <phoneticPr fontId="9" type="noConversion"/>
  <pageMargins left="0.78740157499999996" right="0.78740157499999996" top="0.984251969" bottom="0.984251969" header="0.4921259845" footer="0.4921259845"/>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Tabelle74"/>
  <dimension ref="A1:I31"/>
  <sheetViews>
    <sheetView showGridLines="0" workbookViewId="0">
      <selection activeCell="E12" sqref="E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556" t="s">
        <v>218</v>
      </c>
      <c r="B1" s="1557"/>
      <c r="C1" s="1557"/>
      <c r="D1" s="1557"/>
      <c r="E1" s="1557"/>
      <c r="F1" s="1557"/>
      <c r="G1" s="1557"/>
      <c r="H1" s="1558"/>
    </row>
    <row r="2" spans="1:9" s="6" customFormat="1" x14ac:dyDescent="0.2">
      <c r="A2" s="130" t="s">
        <v>661</v>
      </c>
      <c r="B2" s="1087">
        <v>12</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ht="12" thickBot="1" x14ac:dyDescent="0.25">
      <c r="A5" s="130" t="s">
        <v>663</v>
      </c>
      <c r="B5" s="1057" t="e">
        <f>B2 / ((H31*24) /C5)</f>
        <v>#DIV/0!</v>
      </c>
      <c r="C5" s="1058">
        <f>C10</f>
        <v>500.66666666666669</v>
      </c>
      <c r="D5" s="1559" t="s">
        <v>225</v>
      </c>
      <c r="E5" s="1560"/>
    </row>
    <row r="6" spans="1:9" s="6" customFormat="1" ht="12" thickBot="1" x14ac:dyDescent="0.25">
      <c r="A6" s="8"/>
      <c r="B6" s="9"/>
      <c r="C6" s="10"/>
      <c r="D6" s="1551" t="s">
        <v>665</v>
      </c>
      <c r="E6" s="1552"/>
      <c r="F6" s="1553"/>
      <c r="G6" s="50"/>
      <c r="H6" s="50"/>
    </row>
    <row r="7" spans="1:9" s="12" customFormat="1" ht="25.5" customHeight="1" thickBot="1" x14ac:dyDescent="0.25">
      <c r="A7" s="11"/>
      <c r="B7" s="11"/>
      <c r="C7" s="51" t="s">
        <v>478</v>
      </c>
      <c r="D7" s="1554" t="s">
        <v>666</v>
      </c>
      <c r="E7" s="1554"/>
      <c r="F7" s="1555"/>
      <c r="G7" s="1059" t="s">
        <v>667</v>
      </c>
      <c r="H7" s="1060" t="s">
        <v>668</v>
      </c>
      <c r="I7" s="551"/>
    </row>
    <row r="8" spans="1:9" s="13" customFormat="1" ht="18" customHeight="1" thickBot="1" x14ac:dyDescent="0.25">
      <c r="A8" s="11"/>
      <c r="B8" s="11"/>
      <c r="C8" s="52" t="s">
        <v>669</v>
      </c>
      <c r="D8" s="1061" t="s">
        <v>108</v>
      </c>
      <c r="E8" s="1062" t="s">
        <v>110</v>
      </c>
      <c r="F8" s="1063" t="s">
        <v>670</v>
      </c>
      <c r="G8" s="1064" t="s">
        <v>671</v>
      </c>
      <c r="H8" s="1065" t="s">
        <v>671</v>
      </c>
      <c r="I8" s="552"/>
    </row>
    <row r="9" spans="1:9" ht="12.75" customHeight="1" x14ac:dyDescent="0.2">
      <c r="A9" s="1066" t="s">
        <v>672</v>
      </c>
    </row>
    <row r="10" spans="1:9" ht="12" customHeight="1" x14ac:dyDescent="0.2">
      <c r="A10" s="1047" t="s">
        <v>674</v>
      </c>
      <c r="B10" s="1067">
        <v>10</v>
      </c>
      <c r="C10" s="1068">
        <f>VLOOKUP(B10,Steuerung!$A$2:$E$16,5,FALSE)</f>
        <v>500.66666666666669</v>
      </c>
      <c r="D10" s="1082"/>
      <c r="E10" s="1083"/>
      <c r="F10" s="1084"/>
      <c r="G10" s="1072">
        <f>(D10+E10/60+F10/60/60)/24</f>
        <v>0</v>
      </c>
      <c r="H10" s="1073">
        <f>C10*G10</f>
        <v>0</v>
      </c>
    </row>
    <row r="11" spans="1:9" ht="12.75" customHeight="1" x14ac:dyDescent="0.2">
      <c r="A11" s="1081" t="s">
        <v>675</v>
      </c>
      <c r="B11" s="6"/>
      <c r="C11" s="6"/>
      <c r="D11" s="6"/>
      <c r="E11" s="6"/>
      <c r="F11" s="6"/>
      <c r="G11" s="6"/>
      <c r="H11" s="6"/>
    </row>
    <row r="12" spans="1:9" ht="22.5" x14ac:dyDescent="0.2">
      <c r="A12" s="1047" t="s">
        <v>722</v>
      </c>
      <c r="B12" s="1067">
        <v>10</v>
      </c>
      <c r="C12" s="1068">
        <f>VLOOKUP(B12,Steuerung!$A$2:$E$16,5,FALSE)</f>
        <v>500.66666666666669</v>
      </c>
      <c r="D12" s="1082"/>
      <c r="E12" s="1083"/>
      <c r="F12" s="1084"/>
      <c r="G12" s="1072">
        <f t="shared" ref="G12:G30" si="0">(D12+E12/60+F12/60/60)/24</f>
        <v>0</v>
      </c>
      <c r="H12" s="1073">
        <f t="shared" ref="H12:H30" si="1">C12*G12</f>
        <v>0</v>
      </c>
    </row>
    <row r="13" spans="1:9" ht="23.25" customHeight="1" x14ac:dyDescent="0.2">
      <c r="A13" s="1047" t="s">
        <v>723</v>
      </c>
      <c r="B13" s="1067">
        <v>10</v>
      </c>
      <c r="C13" s="1068">
        <f>VLOOKUP(B13,Steuerung!$A$2:$E$16,5,FALSE)</f>
        <v>500.66666666666669</v>
      </c>
      <c r="D13" s="1082"/>
      <c r="E13" s="1083"/>
      <c r="F13" s="1084"/>
      <c r="G13" s="1072">
        <f t="shared" si="0"/>
        <v>0</v>
      </c>
      <c r="H13" s="1073">
        <f t="shared" si="1"/>
        <v>0</v>
      </c>
    </row>
    <row r="14" spans="1:9" ht="15.75" customHeight="1" x14ac:dyDescent="0.2">
      <c r="A14" s="1047" t="s">
        <v>724</v>
      </c>
      <c r="B14" s="1067">
        <v>10</v>
      </c>
      <c r="C14" s="1068">
        <f>VLOOKUP(B14,Steuerung!$A$2:$E$16,5,FALSE)</f>
        <v>500.66666666666669</v>
      </c>
      <c r="D14" s="1082"/>
      <c r="E14" s="1083"/>
      <c r="F14" s="1084"/>
      <c r="G14" s="1072">
        <f t="shared" si="0"/>
        <v>0</v>
      </c>
      <c r="H14" s="1073">
        <f t="shared" si="1"/>
        <v>0</v>
      </c>
    </row>
    <row r="15" spans="1:9" ht="22.5" x14ac:dyDescent="0.2">
      <c r="A15" s="1047" t="s">
        <v>725</v>
      </c>
      <c r="B15" s="1067">
        <v>10</v>
      </c>
      <c r="C15" s="1068">
        <f>VLOOKUP(B15,Steuerung!$A$2:$E$16,5,FALSE)</f>
        <v>500.66666666666669</v>
      </c>
      <c r="D15" s="1082"/>
      <c r="E15" s="1083"/>
      <c r="F15" s="1084"/>
      <c r="G15" s="1072">
        <f t="shared" si="0"/>
        <v>0</v>
      </c>
      <c r="H15" s="1073">
        <f t="shared" si="1"/>
        <v>0</v>
      </c>
    </row>
    <row r="16" spans="1:9" ht="22.5" x14ac:dyDescent="0.2">
      <c r="A16" s="1047" t="s">
        <v>726</v>
      </c>
      <c r="B16" s="1067">
        <v>10</v>
      </c>
      <c r="C16" s="1068">
        <f>VLOOKUP(B16,Steuerung!$A$2:$E$16,5,FALSE)</f>
        <v>500.66666666666669</v>
      </c>
      <c r="D16" s="1082"/>
      <c r="E16" s="1083"/>
      <c r="F16" s="1084"/>
      <c r="G16" s="1072">
        <f t="shared" si="0"/>
        <v>0</v>
      </c>
      <c r="H16" s="1073">
        <f t="shared" si="1"/>
        <v>0</v>
      </c>
    </row>
    <row r="17" spans="1:8" ht="33.75" x14ac:dyDescent="0.2">
      <c r="A17" s="1075" t="s">
        <v>727</v>
      </c>
      <c r="B17" s="1088">
        <v>12</v>
      </c>
      <c r="C17" s="1068">
        <f>VLOOKUP(B17,Steuerung!$A$2:$E$16,5,FALSE)</f>
        <v>605</v>
      </c>
      <c r="D17" s="1082"/>
      <c r="E17" s="1083"/>
      <c r="F17" s="1084"/>
      <c r="G17" s="1072">
        <f t="shared" si="0"/>
        <v>0</v>
      </c>
      <c r="H17" s="1073">
        <f t="shared" si="1"/>
        <v>0</v>
      </c>
    </row>
    <row r="18" spans="1:8" x14ac:dyDescent="0.2">
      <c r="A18" s="1075" t="s">
        <v>728</v>
      </c>
      <c r="B18" s="1088">
        <v>1</v>
      </c>
      <c r="C18" s="1068">
        <f>VLOOKUP(B18,Steuerung!$A$2:$E$16,5,FALSE)</f>
        <v>52.166666666666657</v>
      </c>
      <c r="D18" s="1082"/>
      <c r="E18" s="1083"/>
      <c r="F18" s="1084"/>
      <c r="G18" s="1072">
        <f t="shared" si="0"/>
        <v>0</v>
      </c>
      <c r="H18" s="1073">
        <f t="shared" si="1"/>
        <v>0</v>
      </c>
    </row>
    <row r="19" spans="1:8" x14ac:dyDescent="0.2">
      <c r="A19" s="1075" t="s">
        <v>729</v>
      </c>
      <c r="B19" s="1088">
        <v>10</v>
      </c>
      <c r="C19" s="1068">
        <f>VLOOKUP(B19,Steuerung!$A$2:$E$16,5,FALSE)</f>
        <v>500.66666666666669</v>
      </c>
      <c r="D19" s="1082"/>
      <c r="E19" s="1083"/>
      <c r="F19" s="1084"/>
      <c r="G19" s="1072">
        <f t="shared" si="0"/>
        <v>0</v>
      </c>
      <c r="H19" s="1073">
        <f t="shared" si="1"/>
        <v>0</v>
      </c>
    </row>
    <row r="20" spans="1:8" x14ac:dyDescent="0.2">
      <c r="A20" s="1075" t="s">
        <v>677</v>
      </c>
      <c r="B20" s="1088">
        <v>1</v>
      </c>
      <c r="C20" s="1068">
        <f>VLOOKUP(B20,Steuerung!$A$2:$E$16,5,FALSE)</f>
        <v>52.166666666666657</v>
      </c>
      <c r="D20" s="1082"/>
      <c r="E20" s="1083"/>
      <c r="F20" s="1084"/>
      <c r="G20" s="1072">
        <f t="shared" si="0"/>
        <v>0</v>
      </c>
      <c r="H20" s="1073">
        <f t="shared" si="1"/>
        <v>0</v>
      </c>
    </row>
    <row r="21" spans="1:8" ht="22.5" x14ac:dyDescent="0.2">
      <c r="A21" s="1075" t="s">
        <v>730</v>
      </c>
      <c r="B21" s="1088">
        <v>5</v>
      </c>
      <c r="C21" s="1068">
        <f>VLOOKUP(B21,Steuerung!$A$2:$E$16,5,FALSE)</f>
        <v>250.33333333333334</v>
      </c>
      <c r="D21" s="1082"/>
      <c r="E21" s="1083"/>
      <c r="F21" s="1084"/>
      <c r="G21" s="1072">
        <f t="shared" si="0"/>
        <v>0</v>
      </c>
      <c r="H21" s="1073">
        <f t="shared" si="1"/>
        <v>0</v>
      </c>
    </row>
    <row r="22" spans="1:8" ht="22.5" x14ac:dyDescent="0.2">
      <c r="A22" s="1075" t="s">
        <v>731</v>
      </c>
      <c r="B22" s="1088" t="s">
        <v>109</v>
      </c>
      <c r="C22" s="1068">
        <f>VLOOKUP(B22,Steuerung!$A$2:$E$16,5,FALSE)</f>
        <v>4</v>
      </c>
      <c r="D22" s="1082"/>
      <c r="E22" s="1083"/>
      <c r="F22" s="1084"/>
      <c r="G22" s="1072">
        <f t="shared" si="0"/>
        <v>0</v>
      </c>
      <c r="H22" s="1073">
        <f t="shared" si="1"/>
        <v>0</v>
      </c>
    </row>
    <row r="23" spans="1:8" ht="22.5" x14ac:dyDescent="0.2">
      <c r="A23" s="1075" t="s">
        <v>732</v>
      </c>
      <c r="B23" s="1088">
        <v>1</v>
      </c>
      <c r="C23" s="1068">
        <f>VLOOKUP(B23,Steuerung!$A$2:$E$16,5,FALSE)</f>
        <v>52.166666666666657</v>
      </c>
      <c r="D23" s="1082"/>
      <c r="E23" s="1083"/>
      <c r="F23" s="1084"/>
      <c r="G23" s="1072">
        <f t="shared" si="0"/>
        <v>0</v>
      </c>
      <c r="H23" s="1073">
        <f t="shared" si="1"/>
        <v>0</v>
      </c>
    </row>
    <row r="24" spans="1:8" ht="33.75" x14ac:dyDescent="0.2">
      <c r="A24" s="1075" t="s">
        <v>733</v>
      </c>
      <c r="B24" s="1088">
        <v>1</v>
      </c>
      <c r="C24" s="1068">
        <f>VLOOKUP(B24,Steuerung!$A$2:$E$16,5,FALSE)</f>
        <v>52.166666666666657</v>
      </c>
      <c r="D24" s="1082"/>
      <c r="E24" s="1083"/>
      <c r="F24" s="1084"/>
      <c r="G24" s="1072">
        <f t="shared" si="0"/>
        <v>0</v>
      </c>
      <c r="H24" s="1073">
        <f t="shared" si="1"/>
        <v>0</v>
      </c>
    </row>
    <row r="25" spans="1:8" ht="15.75" customHeight="1" x14ac:dyDescent="0.2">
      <c r="A25" s="1075" t="s">
        <v>734</v>
      </c>
      <c r="B25" s="1088">
        <v>1</v>
      </c>
      <c r="C25" s="1068">
        <f>VLOOKUP(B25,Steuerung!$A$2:$E$16,5,FALSE)</f>
        <v>52.166666666666657</v>
      </c>
      <c r="D25" s="1082"/>
      <c r="E25" s="1083"/>
      <c r="F25" s="1084"/>
      <c r="G25" s="1072">
        <f t="shared" si="0"/>
        <v>0</v>
      </c>
      <c r="H25" s="1073">
        <f t="shared" si="1"/>
        <v>0</v>
      </c>
    </row>
    <row r="26" spans="1:8" ht="22.5" x14ac:dyDescent="0.2">
      <c r="A26" s="1075" t="s">
        <v>685</v>
      </c>
      <c r="B26" s="1088">
        <v>1</v>
      </c>
      <c r="C26" s="1068">
        <f>VLOOKUP(B26,Steuerung!$A$2:$E$16,5,FALSE)</f>
        <v>52.166666666666657</v>
      </c>
      <c r="D26" s="1082"/>
      <c r="E26" s="1083"/>
      <c r="F26" s="1084"/>
      <c r="G26" s="1072">
        <f t="shared" si="0"/>
        <v>0</v>
      </c>
      <c r="H26" s="1073">
        <f t="shared" si="1"/>
        <v>0</v>
      </c>
    </row>
    <row r="27" spans="1:8" x14ac:dyDescent="0.2">
      <c r="A27" s="1047" t="s">
        <v>686</v>
      </c>
      <c r="B27" s="1067" t="s">
        <v>110</v>
      </c>
      <c r="C27" s="1068">
        <f>VLOOKUP(B27,Steuerung!$A$2:$E$16,5,FALSE)</f>
        <v>12</v>
      </c>
      <c r="D27" s="1082"/>
      <c r="E27" s="1083"/>
      <c r="F27" s="1084"/>
      <c r="G27" s="1072">
        <f t="shared" si="0"/>
        <v>0</v>
      </c>
      <c r="H27" s="1073">
        <f t="shared" si="1"/>
        <v>0</v>
      </c>
    </row>
    <row r="28" spans="1:8" x14ac:dyDescent="0.2">
      <c r="A28" s="1047" t="s">
        <v>735</v>
      </c>
      <c r="B28" s="1067" t="s">
        <v>108</v>
      </c>
      <c r="C28" s="1068">
        <f>VLOOKUP(B28,Steuerung!$A$2:$E$16,5,FALSE)</f>
        <v>2</v>
      </c>
      <c r="D28" s="1082"/>
      <c r="E28" s="1083"/>
      <c r="F28" s="1084"/>
      <c r="G28" s="1072">
        <f t="shared" si="0"/>
        <v>0</v>
      </c>
      <c r="H28" s="1073">
        <f t="shared" si="1"/>
        <v>0</v>
      </c>
    </row>
    <row r="29" spans="1:8" ht="22.5" x14ac:dyDescent="0.2">
      <c r="A29" s="1047" t="s">
        <v>680</v>
      </c>
      <c r="B29" s="1067">
        <v>1</v>
      </c>
      <c r="C29" s="1068">
        <f>VLOOKUP(B29,Steuerung!$A$2:$E$16,5,FALSE)</f>
        <v>52.166666666666657</v>
      </c>
      <c r="D29" s="1082"/>
      <c r="E29" s="1083"/>
      <c r="F29" s="1084"/>
      <c r="G29" s="1072">
        <f t="shared" si="0"/>
        <v>0</v>
      </c>
      <c r="H29" s="1073">
        <f t="shared" si="1"/>
        <v>0</v>
      </c>
    </row>
    <row r="30" spans="1:8" x14ac:dyDescent="0.2">
      <c r="A30" s="1047" t="s">
        <v>681</v>
      </c>
      <c r="B30" s="1067">
        <v>1</v>
      </c>
      <c r="C30" s="1068">
        <f>VLOOKUP(B30,Steuerung!$A$2:$E$16,5,FALSE)</f>
        <v>52.166666666666657</v>
      </c>
      <c r="D30" s="1082"/>
      <c r="E30" s="1083"/>
      <c r="F30" s="1084"/>
      <c r="G30" s="1072">
        <f t="shared" si="0"/>
        <v>0</v>
      </c>
      <c r="H30" s="1073">
        <f t="shared" si="1"/>
        <v>0</v>
      </c>
    </row>
    <row r="31" spans="1:8" x14ac:dyDescent="0.2">
      <c r="A31" s="14"/>
      <c r="B31" s="6"/>
      <c r="C31" s="6"/>
      <c r="D31" s="1076"/>
      <c r="E31" s="1077"/>
      <c r="F31" s="1077"/>
      <c r="G31" s="1078" t="s">
        <v>690</v>
      </c>
      <c r="H31" s="1079">
        <f>SUM(H10:H30)</f>
        <v>0</v>
      </c>
    </row>
  </sheetData>
  <sheetProtection algorithmName="SHA-512" hashValue="vRLQTRbupqUMEaUbpyGC7h5NhIQX7Kta2eR8XRLX5uPnc/U+07nV60+llfMfQmiye31U8ABozv3JqJnSby2OjQ==" saltValue="wDhhKIxLa/wQHRFJLz5wNQ==" spinCount="100000" sheet="1" objects="1" scenarios="1"/>
  <mergeCells count="5">
    <mergeCell ref="D7:F7"/>
    <mergeCell ref="A1:H1"/>
    <mergeCell ref="D4:E4"/>
    <mergeCell ref="D5:E5"/>
    <mergeCell ref="D6:F6"/>
  </mergeCells>
  <phoneticPr fontId="9" type="noConversion"/>
  <pageMargins left="0.78740157499999996" right="0.78740157499999996" top="0.984251969" bottom="0.984251969" header="0.4921259845" footer="0.4921259845"/>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Tabelle75"/>
  <dimension ref="A1:I31"/>
  <sheetViews>
    <sheetView showGridLines="0" workbookViewId="0">
      <selection activeCell="E12" sqref="E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556" t="s">
        <v>218</v>
      </c>
      <c r="B1" s="1557"/>
      <c r="C1" s="1557"/>
      <c r="D1" s="1557"/>
      <c r="E1" s="1557"/>
      <c r="F1" s="1557"/>
      <c r="G1" s="1557"/>
      <c r="H1" s="1558"/>
    </row>
    <row r="2" spans="1:9" s="6" customFormat="1" x14ac:dyDescent="0.2">
      <c r="A2" s="130" t="s">
        <v>661</v>
      </c>
      <c r="B2" s="1087">
        <v>12</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ht="12" thickBot="1" x14ac:dyDescent="0.25">
      <c r="A5" s="130" t="s">
        <v>663</v>
      </c>
      <c r="B5" s="1057" t="e">
        <f>B2 / ((H31*24) /C5)</f>
        <v>#DIV/0!</v>
      </c>
      <c r="C5" s="1058">
        <f>C10</f>
        <v>365</v>
      </c>
      <c r="D5" s="1559" t="s">
        <v>224</v>
      </c>
      <c r="E5" s="1560"/>
    </row>
    <row r="6" spans="1:9" s="6" customFormat="1" ht="12" thickBot="1" x14ac:dyDescent="0.25">
      <c r="A6" s="8"/>
      <c r="B6" s="9"/>
      <c r="C6" s="10"/>
      <c r="D6" s="1551" t="s">
        <v>665</v>
      </c>
      <c r="E6" s="1552"/>
      <c r="F6" s="1553"/>
      <c r="G6" s="50"/>
      <c r="H6" s="50"/>
    </row>
    <row r="7" spans="1:9" s="12" customFormat="1" ht="25.5" customHeight="1" thickBot="1" x14ac:dyDescent="0.25">
      <c r="A7" s="11"/>
      <c r="B7" s="11"/>
      <c r="C7" s="51" t="s">
        <v>478</v>
      </c>
      <c r="D7" s="1554" t="s">
        <v>666</v>
      </c>
      <c r="E7" s="1554"/>
      <c r="F7" s="1555"/>
      <c r="G7" s="1059" t="s">
        <v>667</v>
      </c>
      <c r="H7" s="1060" t="s">
        <v>668</v>
      </c>
      <c r="I7" s="551"/>
    </row>
    <row r="8" spans="1:9" s="13" customFormat="1" ht="18" customHeight="1" thickBot="1" x14ac:dyDescent="0.25">
      <c r="A8" s="11"/>
      <c r="B8" s="11"/>
      <c r="C8" s="52" t="s">
        <v>669</v>
      </c>
      <c r="D8" s="1061" t="s">
        <v>108</v>
      </c>
      <c r="E8" s="1062" t="s">
        <v>110</v>
      </c>
      <c r="F8" s="1063" t="s">
        <v>670</v>
      </c>
      <c r="G8" s="1064" t="s">
        <v>671</v>
      </c>
      <c r="H8" s="1065" t="s">
        <v>671</v>
      </c>
      <c r="I8" s="552"/>
    </row>
    <row r="9" spans="1:9" ht="12.75" customHeight="1" x14ac:dyDescent="0.2">
      <c r="A9" s="1066" t="s">
        <v>672</v>
      </c>
    </row>
    <row r="10" spans="1:9" ht="12" customHeight="1" x14ac:dyDescent="0.2">
      <c r="A10" s="1047" t="s">
        <v>674</v>
      </c>
      <c r="B10" s="1067">
        <v>7</v>
      </c>
      <c r="C10" s="1068">
        <f>VLOOKUP(B10,Steuerung!$A$2:$E$13,5,FALSE)</f>
        <v>365</v>
      </c>
      <c r="D10" s="1082"/>
      <c r="E10" s="1083"/>
      <c r="F10" s="1084"/>
      <c r="G10" s="1072">
        <f>(D10+E10/60+F10/60/60)/24</f>
        <v>0</v>
      </c>
      <c r="H10" s="1073">
        <f>C10*G10</f>
        <v>0</v>
      </c>
    </row>
    <row r="11" spans="1:9" ht="12.75" customHeight="1" x14ac:dyDescent="0.2">
      <c r="A11" s="1081" t="s">
        <v>675</v>
      </c>
      <c r="B11" s="6"/>
      <c r="C11" s="6"/>
      <c r="D11" s="6"/>
      <c r="E11" s="6"/>
      <c r="F11" s="6"/>
      <c r="G11" s="6"/>
      <c r="H11" s="6"/>
    </row>
    <row r="12" spans="1:9" ht="22.5" x14ac:dyDescent="0.2">
      <c r="A12" s="1047" t="s">
        <v>722</v>
      </c>
      <c r="B12" s="1067">
        <v>7</v>
      </c>
      <c r="C12" s="1068">
        <f>VLOOKUP(B12,Steuerung!$A$2:$E$13,5,FALSE)</f>
        <v>365</v>
      </c>
      <c r="D12" s="1082"/>
      <c r="E12" s="1083"/>
      <c r="F12" s="1084"/>
      <c r="G12" s="1072">
        <f t="shared" ref="G12:G30" si="0">(D12+E12/60+F12/60/60)/24</f>
        <v>0</v>
      </c>
      <c r="H12" s="1073">
        <f t="shared" ref="H12:H30" si="1">C12*G12</f>
        <v>0</v>
      </c>
    </row>
    <row r="13" spans="1:9" ht="23.25" customHeight="1" x14ac:dyDescent="0.2">
      <c r="A13" s="1047" t="s">
        <v>723</v>
      </c>
      <c r="B13" s="1067">
        <v>7</v>
      </c>
      <c r="C13" s="1068">
        <f>VLOOKUP(B13,Steuerung!$A$2:$E$13,5,FALSE)</f>
        <v>365</v>
      </c>
      <c r="D13" s="1082"/>
      <c r="E13" s="1083"/>
      <c r="F13" s="1084"/>
      <c r="G13" s="1072">
        <f t="shared" si="0"/>
        <v>0</v>
      </c>
      <c r="H13" s="1073">
        <f t="shared" si="1"/>
        <v>0</v>
      </c>
    </row>
    <row r="14" spans="1:9" ht="15.75" customHeight="1" x14ac:dyDescent="0.2">
      <c r="A14" s="1047" t="s">
        <v>724</v>
      </c>
      <c r="B14" s="1067">
        <v>7</v>
      </c>
      <c r="C14" s="1068">
        <f>VLOOKUP(B14,Steuerung!$A$2:$E$13,5,FALSE)</f>
        <v>365</v>
      </c>
      <c r="D14" s="1082"/>
      <c r="E14" s="1083"/>
      <c r="F14" s="1084"/>
      <c r="G14" s="1072">
        <f t="shared" si="0"/>
        <v>0</v>
      </c>
      <c r="H14" s="1073">
        <f t="shared" si="1"/>
        <v>0</v>
      </c>
    </row>
    <row r="15" spans="1:9" ht="22.5" x14ac:dyDescent="0.2">
      <c r="A15" s="1075" t="s">
        <v>725</v>
      </c>
      <c r="B15" s="1088">
        <v>7</v>
      </c>
      <c r="C15" s="1089">
        <f>VLOOKUP(B15,Steuerung!$A$2:$E$13,5,FALSE)</f>
        <v>365</v>
      </c>
      <c r="D15" s="1090"/>
      <c r="E15" s="1083"/>
      <c r="F15" s="1084"/>
      <c r="G15" s="1072">
        <f t="shared" si="0"/>
        <v>0</v>
      </c>
      <c r="H15" s="1073">
        <f t="shared" si="1"/>
        <v>0</v>
      </c>
    </row>
    <row r="16" spans="1:9" ht="22.5" x14ac:dyDescent="0.2">
      <c r="A16" s="1075" t="s">
        <v>726</v>
      </c>
      <c r="B16" s="1088">
        <v>7</v>
      </c>
      <c r="C16" s="1089">
        <f>VLOOKUP(B16,Steuerung!$A$2:$E$13,5,FALSE)</f>
        <v>365</v>
      </c>
      <c r="D16" s="1090"/>
      <c r="E16" s="1083"/>
      <c r="F16" s="1084"/>
      <c r="G16" s="1072">
        <f t="shared" si="0"/>
        <v>0</v>
      </c>
      <c r="H16" s="1073">
        <f t="shared" si="1"/>
        <v>0</v>
      </c>
    </row>
    <row r="17" spans="1:8" ht="33.75" x14ac:dyDescent="0.2">
      <c r="A17" s="1075" t="s">
        <v>727</v>
      </c>
      <c r="B17" s="1088">
        <v>7</v>
      </c>
      <c r="C17" s="1089">
        <f>VLOOKUP(B17,Steuerung!$A$2:$E$13,5,FALSE)</f>
        <v>365</v>
      </c>
      <c r="D17" s="1090"/>
      <c r="E17" s="1083"/>
      <c r="F17" s="1084"/>
      <c r="G17" s="1072">
        <f t="shared" si="0"/>
        <v>0</v>
      </c>
      <c r="H17" s="1073">
        <f t="shared" si="1"/>
        <v>0</v>
      </c>
    </row>
    <row r="18" spans="1:8" x14ac:dyDescent="0.2">
      <c r="A18" s="1075" t="s">
        <v>728</v>
      </c>
      <c r="B18" s="1088">
        <v>1</v>
      </c>
      <c r="C18" s="1089">
        <f>VLOOKUP(B18,Steuerung!$A$2:$E$13,5,FALSE)</f>
        <v>52.166666666666657</v>
      </c>
      <c r="D18" s="1090"/>
      <c r="E18" s="1083"/>
      <c r="F18" s="1084"/>
      <c r="G18" s="1072">
        <f t="shared" si="0"/>
        <v>0</v>
      </c>
      <c r="H18" s="1073">
        <f t="shared" si="1"/>
        <v>0</v>
      </c>
    </row>
    <row r="19" spans="1:8" x14ac:dyDescent="0.2">
      <c r="A19" s="1075" t="s">
        <v>729</v>
      </c>
      <c r="B19" s="1088">
        <v>7</v>
      </c>
      <c r="C19" s="1089">
        <f>VLOOKUP(B19,Steuerung!$A$2:$E$13,5,FALSE)</f>
        <v>365</v>
      </c>
      <c r="D19" s="1090"/>
      <c r="E19" s="1083"/>
      <c r="F19" s="1084"/>
      <c r="G19" s="1072">
        <f t="shared" si="0"/>
        <v>0</v>
      </c>
      <c r="H19" s="1073">
        <f t="shared" si="1"/>
        <v>0</v>
      </c>
    </row>
    <row r="20" spans="1:8" x14ac:dyDescent="0.2">
      <c r="A20" s="1075" t="s">
        <v>677</v>
      </c>
      <c r="B20" s="1088">
        <v>1</v>
      </c>
      <c r="C20" s="1089">
        <f>VLOOKUP(B20,Steuerung!$A$2:$E$13,5,FALSE)</f>
        <v>52.166666666666657</v>
      </c>
      <c r="D20" s="1090"/>
      <c r="E20" s="1083"/>
      <c r="F20" s="1084"/>
      <c r="G20" s="1072">
        <f t="shared" si="0"/>
        <v>0</v>
      </c>
      <c r="H20" s="1073">
        <f t="shared" si="1"/>
        <v>0</v>
      </c>
    </row>
    <row r="21" spans="1:8" ht="22.5" x14ac:dyDescent="0.2">
      <c r="A21" s="1075" t="s">
        <v>730</v>
      </c>
      <c r="B21" s="1088">
        <v>5</v>
      </c>
      <c r="C21" s="1089">
        <f>VLOOKUP(B21,Steuerung!$A$2:$E$13,5,FALSE)</f>
        <v>250.33333333333334</v>
      </c>
      <c r="D21" s="1090"/>
      <c r="E21" s="1083"/>
      <c r="F21" s="1084"/>
      <c r="G21" s="1072">
        <f t="shared" si="0"/>
        <v>0</v>
      </c>
      <c r="H21" s="1073">
        <f t="shared" si="1"/>
        <v>0</v>
      </c>
    </row>
    <row r="22" spans="1:8" ht="22.5" x14ac:dyDescent="0.2">
      <c r="A22" s="1075" t="s">
        <v>731</v>
      </c>
      <c r="B22" s="1088" t="s">
        <v>110</v>
      </c>
      <c r="C22" s="1089">
        <f>VLOOKUP(B22,Steuerung!$A$2:$E$13,5,FALSE)</f>
        <v>12</v>
      </c>
      <c r="D22" s="1090"/>
      <c r="E22" s="1083"/>
      <c r="F22" s="1084"/>
      <c r="G22" s="1072">
        <f t="shared" si="0"/>
        <v>0</v>
      </c>
      <c r="H22" s="1073">
        <f t="shared" si="1"/>
        <v>0</v>
      </c>
    </row>
    <row r="23" spans="1:8" ht="22.5" x14ac:dyDescent="0.2">
      <c r="A23" s="1075" t="s">
        <v>732</v>
      </c>
      <c r="B23" s="1088">
        <v>1</v>
      </c>
      <c r="C23" s="1089">
        <f>VLOOKUP(B23,Steuerung!$A$2:$E$13,5,FALSE)</f>
        <v>52.166666666666657</v>
      </c>
      <c r="D23" s="1090"/>
      <c r="E23" s="1083"/>
      <c r="F23" s="1084"/>
      <c r="G23" s="1072">
        <f t="shared" si="0"/>
        <v>0</v>
      </c>
      <c r="H23" s="1073">
        <f t="shared" si="1"/>
        <v>0</v>
      </c>
    </row>
    <row r="24" spans="1:8" ht="33.75" x14ac:dyDescent="0.2">
      <c r="A24" s="1075" t="s">
        <v>733</v>
      </c>
      <c r="B24" s="1088">
        <v>1</v>
      </c>
      <c r="C24" s="1089">
        <f>VLOOKUP(B24,Steuerung!$A$2:$E$13,5,FALSE)</f>
        <v>52.166666666666657</v>
      </c>
      <c r="D24" s="1090"/>
      <c r="E24" s="1083"/>
      <c r="F24" s="1084"/>
      <c r="G24" s="1072">
        <f t="shared" si="0"/>
        <v>0</v>
      </c>
      <c r="H24" s="1073">
        <f t="shared" si="1"/>
        <v>0</v>
      </c>
    </row>
    <row r="25" spans="1:8" ht="15.75" customHeight="1" x14ac:dyDescent="0.2">
      <c r="A25" s="1075" t="s">
        <v>734</v>
      </c>
      <c r="B25" s="1088">
        <v>1</v>
      </c>
      <c r="C25" s="1089">
        <f>VLOOKUP(B25,Steuerung!$A$2:$E$13,5,FALSE)</f>
        <v>52.166666666666657</v>
      </c>
      <c r="D25" s="1090"/>
      <c r="E25" s="1083"/>
      <c r="F25" s="1084"/>
      <c r="G25" s="1072">
        <f t="shared" si="0"/>
        <v>0</v>
      </c>
      <c r="H25" s="1073">
        <f t="shared" si="1"/>
        <v>0</v>
      </c>
    </row>
    <row r="26" spans="1:8" ht="22.5" x14ac:dyDescent="0.2">
      <c r="A26" s="1075" t="s">
        <v>685</v>
      </c>
      <c r="B26" s="1088">
        <v>1</v>
      </c>
      <c r="C26" s="1089">
        <f>VLOOKUP(B26,Steuerung!$A$2:$E$13,5,FALSE)</f>
        <v>52.166666666666657</v>
      </c>
      <c r="D26" s="1090"/>
      <c r="E26" s="1083"/>
      <c r="F26" s="1084"/>
      <c r="G26" s="1072">
        <f t="shared" si="0"/>
        <v>0</v>
      </c>
      <c r="H26" s="1073">
        <f t="shared" si="1"/>
        <v>0</v>
      </c>
    </row>
    <row r="27" spans="1:8" x14ac:dyDescent="0.2">
      <c r="A27" s="1075" t="s">
        <v>686</v>
      </c>
      <c r="B27" s="1088" t="s">
        <v>110</v>
      </c>
      <c r="C27" s="1089">
        <f>VLOOKUP(B27,Steuerung!$A$2:$E$13,5,FALSE)</f>
        <v>12</v>
      </c>
      <c r="D27" s="1090"/>
      <c r="E27" s="1083"/>
      <c r="F27" s="1084"/>
      <c r="G27" s="1072">
        <f t="shared" si="0"/>
        <v>0</v>
      </c>
      <c r="H27" s="1073">
        <f t="shared" si="1"/>
        <v>0</v>
      </c>
    </row>
    <row r="28" spans="1:8" x14ac:dyDescent="0.2">
      <c r="A28" s="1075" t="s">
        <v>735</v>
      </c>
      <c r="B28" s="1088" t="s">
        <v>108</v>
      </c>
      <c r="C28" s="1089">
        <f>VLOOKUP(B28,Steuerung!$A$2:$E$13,5,FALSE)</f>
        <v>2</v>
      </c>
      <c r="D28" s="1090"/>
      <c r="E28" s="1083"/>
      <c r="F28" s="1084"/>
      <c r="G28" s="1072">
        <f t="shared" si="0"/>
        <v>0</v>
      </c>
      <c r="H28" s="1073">
        <f t="shared" si="1"/>
        <v>0</v>
      </c>
    </row>
    <row r="29" spans="1:8" ht="22.5" x14ac:dyDescent="0.2">
      <c r="A29" s="1075" t="s">
        <v>680</v>
      </c>
      <c r="B29" s="1088" t="s">
        <v>110</v>
      </c>
      <c r="C29" s="1089">
        <f>VLOOKUP(B29,Steuerung!$A$2:$E$13,5,FALSE)</f>
        <v>12</v>
      </c>
      <c r="D29" s="1090"/>
      <c r="E29" s="1083"/>
      <c r="F29" s="1084"/>
      <c r="G29" s="1072">
        <f t="shared" si="0"/>
        <v>0</v>
      </c>
      <c r="H29" s="1073">
        <f t="shared" si="1"/>
        <v>0</v>
      </c>
    </row>
    <row r="30" spans="1:8" x14ac:dyDescent="0.2">
      <c r="A30" s="1047" t="s">
        <v>681</v>
      </c>
      <c r="B30" s="1067" t="s">
        <v>110</v>
      </c>
      <c r="C30" s="1068">
        <f>VLOOKUP(B30,Steuerung!$A$2:$E$13,5,FALSE)</f>
        <v>12</v>
      </c>
      <c r="D30" s="1082"/>
      <c r="E30" s="1083"/>
      <c r="F30" s="1084"/>
      <c r="G30" s="1072">
        <f t="shared" si="0"/>
        <v>0</v>
      </c>
      <c r="H30" s="1073">
        <f t="shared" si="1"/>
        <v>0</v>
      </c>
    </row>
    <row r="31" spans="1:8" x14ac:dyDescent="0.2">
      <c r="A31" s="14"/>
      <c r="B31" s="6"/>
      <c r="C31" s="6"/>
      <c r="D31" s="1076"/>
      <c r="E31" s="1077"/>
      <c r="F31" s="1077"/>
      <c r="G31" s="1078" t="s">
        <v>690</v>
      </c>
      <c r="H31" s="1079">
        <f>SUM(H10:H30)</f>
        <v>0</v>
      </c>
    </row>
  </sheetData>
  <sheetProtection algorithmName="SHA-512" hashValue="KJ8zoC3CZt+sTo9WiOVa+ebsh2+YSLqbBVLa7K/CfPV4YU68LlqJw1TPfVcg7j+DflsM0SPOQbb33hWzA6yb8A==" saltValue="nykHOLAYwBvtdQmW8RlTtg==" spinCount="100000" sheet="1" objects="1" scenarios="1"/>
  <mergeCells count="5">
    <mergeCell ref="D7:F7"/>
    <mergeCell ref="A1:H1"/>
    <mergeCell ref="D4:E4"/>
    <mergeCell ref="D5:E5"/>
    <mergeCell ref="D6:F6"/>
  </mergeCells>
  <phoneticPr fontId="9" type="noConversion"/>
  <pageMargins left="0.78740157499999996" right="0.78740157499999996" top="0.984251969" bottom="0.984251969" header="0.4921259845" footer="0.4921259845"/>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Tabelle76"/>
  <dimension ref="A1:I31"/>
  <sheetViews>
    <sheetView showGridLines="0" workbookViewId="0">
      <selection activeCell="E12" sqref="E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556" t="s">
        <v>218</v>
      </c>
      <c r="B1" s="1557"/>
      <c r="C1" s="1557"/>
      <c r="D1" s="1557"/>
      <c r="E1" s="1557"/>
      <c r="F1" s="1557"/>
      <c r="G1" s="1557"/>
      <c r="H1" s="1558"/>
    </row>
    <row r="2" spans="1:9" s="6" customFormat="1" x14ac:dyDescent="0.2">
      <c r="A2" s="130" t="s">
        <v>661</v>
      </c>
      <c r="B2" s="1087">
        <v>12</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ht="12" thickBot="1" x14ac:dyDescent="0.25">
      <c r="A5" s="130" t="s">
        <v>663</v>
      </c>
      <c r="B5" s="1057" t="e">
        <f>B2 / ((H31*24) /C5)</f>
        <v>#DIV/0!</v>
      </c>
      <c r="C5" s="1058">
        <f>C10</f>
        <v>302.5</v>
      </c>
      <c r="D5" s="1559" t="s">
        <v>223</v>
      </c>
      <c r="E5" s="1560"/>
    </row>
    <row r="6" spans="1:9" s="6" customFormat="1" ht="12" thickBot="1" x14ac:dyDescent="0.25">
      <c r="A6" s="8"/>
      <c r="B6" s="9"/>
      <c r="C6" s="10"/>
      <c r="D6" s="1551" t="s">
        <v>665</v>
      </c>
      <c r="E6" s="1552"/>
      <c r="F6" s="1553"/>
      <c r="G6" s="50"/>
      <c r="H6" s="50"/>
    </row>
    <row r="7" spans="1:9" s="12" customFormat="1" ht="25.5" customHeight="1" thickBot="1" x14ac:dyDescent="0.25">
      <c r="A7" s="11"/>
      <c r="B7" s="11"/>
      <c r="C7" s="51" t="s">
        <v>478</v>
      </c>
      <c r="D7" s="1554" t="s">
        <v>666</v>
      </c>
      <c r="E7" s="1554"/>
      <c r="F7" s="1555"/>
      <c r="G7" s="1059" t="s">
        <v>667</v>
      </c>
      <c r="H7" s="1060" t="s">
        <v>668</v>
      </c>
      <c r="I7" s="551"/>
    </row>
    <row r="8" spans="1:9" s="13" customFormat="1" ht="18" customHeight="1" thickBot="1" x14ac:dyDescent="0.25">
      <c r="A8" s="11"/>
      <c r="B8" s="11"/>
      <c r="C8" s="52" t="s">
        <v>669</v>
      </c>
      <c r="D8" s="1061" t="s">
        <v>108</v>
      </c>
      <c r="E8" s="1062" t="s">
        <v>110</v>
      </c>
      <c r="F8" s="1063" t="s">
        <v>670</v>
      </c>
      <c r="G8" s="1064" t="s">
        <v>671</v>
      </c>
      <c r="H8" s="1065" t="s">
        <v>671</v>
      </c>
      <c r="I8" s="552"/>
    </row>
    <row r="9" spans="1:9" ht="12.75" customHeight="1" x14ac:dyDescent="0.2">
      <c r="A9" s="1066" t="s">
        <v>672</v>
      </c>
    </row>
    <row r="10" spans="1:9" ht="12" customHeight="1" x14ac:dyDescent="0.2">
      <c r="A10" s="1047" t="s">
        <v>674</v>
      </c>
      <c r="B10" s="1067">
        <v>6</v>
      </c>
      <c r="C10" s="1068">
        <f>VLOOKUP(B10,Steuerung!$A$2:$E$13,5,FALSE)</f>
        <v>302.5</v>
      </c>
      <c r="D10" s="1082"/>
      <c r="E10" s="1083"/>
      <c r="F10" s="1084"/>
      <c r="G10" s="1072">
        <f>(D10+E10/60+F10/60/60)/24</f>
        <v>0</v>
      </c>
      <c r="H10" s="1073">
        <f>C10*G10</f>
        <v>0</v>
      </c>
    </row>
    <row r="11" spans="1:9" ht="12.75" customHeight="1" x14ac:dyDescent="0.2">
      <c r="A11" s="1081" t="s">
        <v>675</v>
      </c>
      <c r="B11" s="6"/>
      <c r="C11" s="6"/>
      <c r="D11" s="6"/>
      <c r="E11" s="6"/>
      <c r="F11" s="6"/>
      <c r="G11" s="6"/>
      <c r="H11" s="6"/>
    </row>
    <row r="12" spans="1:9" ht="22.5" x14ac:dyDescent="0.2">
      <c r="A12" s="1047" t="s">
        <v>722</v>
      </c>
      <c r="B12" s="1067">
        <v>6</v>
      </c>
      <c r="C12" s="1068">
        <f>VLOOKUP(B12,Steuerung!$A$2:$E$13,5,FALSE)</f>
        <v>302.5</v>
      </c>
      <c r="D12" s="1082"/>
      <c r="E12" s="1083"/>
      <c r="F12" s="1084"/>
      <c r="G12" s="1072">
        <f t="shared" ref="G12:G30" si="0">(D12+E12/60+F12/60/60)/24</f>
        <v>0</v>
      </c>
      <c r="H12" s="1073">
        <f t="shared" ref="H12:H30" si="1">C12*G12</f>
        <v>0</v>
      </c>
    </row>
    <row r="13" spans="1:9" ht="23.25" customHeight="1" x14ac:dyDescent="0.2">
      <c r="A13" s="1047" t="s">
        <v>723</v>
      </c>
      <c r="B13" s="1067">
        <v>6</v>
      </c>
      <c r="C13" s="1068">
        <f>VLOOKUP(B13,Steuerung!$A$2:$E$13,5,FALSE)</f>
        <v>302.5</v>
      </c>
      <c r="D13" s="1082"/>
      <c r="E13" s="1083"/>
      <c r="F13" s="1084"/>
      <c r="G13" s="1072">
        <f t="shared" si="0"/>
        <v>0</v>
      </c>
      <c r="H13" s="1073">
        <f t="shared" si="1"/>
        <v>0</v>
      </c>
    </row>
    <row r="14" spans="1:9" ht="15.75" customHeight="1" x14ac:dyDescent="0.2">
      <c r="A14" s="1047" t="s">
        <v>724</v>
      </c>
      <c r="B14" s="1067">
        <v>6</v>
      </c>
      <c r="C14" s="1068">
        <f>VLOOKUP(B14,Steuerung!$A$2:$E$13,5,FALSE)</f>
        <v>302.5</v>
      </c>
      <c r="D14" s="1082"/>
      <c r="E14" s="1083"/>
      <c r="F14" s="1084"/>
      <c r="G14" s="1072">
        <f t="shared" si="0"/>
        <v>0</v>
      </c>
      <c r="H14" s="1073">
        <f t="shared" si="1"/>
        <v>0</v>
      </c>
    </row>
    <row r="15" spans="1:9" ht="22.5" x14ac:dyDescent="0.2">
      <c r="A15" s="1047" t="s">
        <v>725</v>
      </c>
      <c r="B15" s="1067">
        <v>6</v>
      </c>
      <c r="C15" s="1068">
        <f>VLOOKUP(B15,Steuerung!$A$2:$E$13,5,FALSE)</f>
        <v>302.5</v>
      </c>
      <c r="D15" s="1082"/>
      <c r="E15" s="1083"/>
      <c r="F15" s="1084"/>
      <c r="G15" s="1072">
        <f t="shared" si="0"/>
        <v>0</v>
      </c>
      <c r="H15" s="1073">
        <f t="shared" si="1"/>
        <v>0</v>
      </c>
    </row>
    <row r="16" spans="1:9" ht="22.5" x14ac:dyDescent="0.2">
      <c r="A16" s="1047" t="s">
        <v>726</v>
      </c>
      <c r="B16" s="1067">
        <v>6</v>
      </c>
      <c r="C16" s="1068">
        <f>VLOOKUP(B16,Steuerung!$A$2:$E$13,5,FALSE)</f>
        <v>302.5</v>
      </c>
      <c r="D16" s="1082"/>
      <c r="E16" s="1083"/>
      <c r="F16" s="1084"/>
      <c r="G16" s="1072">
        <f t="shared" si="0"/>
        <v>0</v>
      </c>
      <c r="H16" s="1073">
        <f t="shared" si="1"/>
        <v>0</v>
      </c>
    </row>
    <row r="17" spans="1:8" ht="33.75" x14ac:dyDescent="0.2">
      <c r="A17" s="1075" t="s">
        <v>727</v>
      </c>
      <c r="B17" s="1067">
        <v>6</v>
      </c>
      <c r="C17" s="1068">
        <f>VLOOKUP(B17,Steuerung!$A$2:$E$13,5,FALSE)</f>
        <v>302.5</v>
      </c>
      <c r="D17" s="1082"/>
      <c r="E17" s="1083"/>
      <c r="F17" s="1084"/>
      <c r="G17" s="1072">
        <f t="shared" si="0"/>
        <v>0</v>
      </c>
      <c r="H17" s="1073">
        <f t="shared" si="1"/>
        <v>0</v>
      </c>
    </row>
    <row r="18" spans="1:8" x14ac:dyDescent="0.2">
      <c r="A18" s="1047" t="s">
        <v>728</v>
      </c>
      <c r="B18" s="1067">
        <v>1</v>
      </c>
      <c r="C18" s="1068">
        <f>VLOOKUP(B18,Steuerung!$A$2:$E$13,5,FALSE)</f>
        <v>52.166666666666657</v>
      </c>
      <c r="D18" s="1082"/>
      <c r="E18" s="1083"/>
      <c r="F18" s="1084"/>
      <c r="G18" s="1072">
        <f t="shared" si="0"/>
        <v>0</v>
      </c>
      <c r="H18" s="1073">
        <f t="shared" si="1"/>
        <v>0</v>
      </c>
    </row>
    <row r="19" spans="1:8" x14ac:dyDescent="0.2">
      <c r="A19" s="1075" t="s">
        <v>729</v>
      </c>
      <c r="B19" s="1088">
        <v>6</v>
      </c>
      <c r="C19" s="1068">
        <f>VLOOKUP(B19,Steuerung!$A$2:$E$13,5,FALSE)</f>
        <v>302.5</v>
      </c>
      <c r="D19" s="1082"/>
      <c r="E19" s="1083"/>
      <c r="F19" s="1084"/>
      <c r="G19" s="1072">
        <f t="shared" si="0"/>
        <v>0</v>
      </c>
      <c r="H19" s="1073">
        <f t="shared" si="1"/>
        <v>0</v>
      </c>
    </row>
    <row r="20" spans="1:8" x14ac:dyDescent="0.2">
      <c r="A20" s="1075" t="s">
        <v>677</v>
      </c>
      <c r="B20" s="1088">
        <v>1</v>
      </c>
      <c r="C20" s="1068">
        <f>VLOOKUP(B20,Steuerung!$A$2:$E$13,5,FALSE)</f>
        <v>52.166666666666657</v>
      </c>
      <c r="D20" s="1082"/>
      <c r="E20" s="1083"/>
      <c r="F20" s="1084"/>
      <c r="G20" s="1072">
        <f t="shared" si="0"/>
        <v>0</v>
      </c>
      <c r="H20" s="1073">
        <f t="shared" si="1"/>
        <v>0</v>
      </c>
    </row>
    <row r="21" spans="1:8" ht="22.5" x14ac:dyDescent="0.2">
      <c r="A21" s="1075" t="s">
        <v>730</v>
      </c>
      <c r="B21" s="1088">
        <v>5</v>
      </c>
      <c r="C21" s="1068">
        <f>VLOOKUP(B21,Steuerung!$A$2:$E$13,5,FALSE)</f>
        <v>250.33333333333334</v>
      </c>
      <c r="D21" s="1082"/>
      <c r="E21" s="1083"/>
      <c r="F21" s="1084"/>
      <c r="G21" s="1072">
        <f t="shared" si="0"/>
        <v>0</v>
      </c>
      <c r="H21" s="1073">
        <f t="shared" si="1"/>
        <v>0</v>
      </c>
    </row>
    <row r="22" spans="1:8" ht="22.5" x14ac:dyDescent="0.2">
      <c r="A22" s="1075" t="s">
        <v>731</v>
      </c>
      <c r="B22" s="1088" t="s">
        <v>110</v>
      </c>
      <c r="C22" s="1068">
        <f>VLOOKUP(B22,Steuerung!$A$2:$E$10,5,FALSE)</f>
        <v>12</v>
      </c>
      <c r="D22" s="1082"/>
      <c r="E22" s="1083"/>
      <c r="F22" s="1084"/>
      <c r="G22" s="1072">
        <f t="shared" si="0"/>
        <v>0</v>
      </c>
      <c r="H22" s="1073">
        <f t="shared" si="1"/>
        <v>0</v>
      </c>
    </row>
    <row r="23" spans="1:8" ht="22.5" x14ac:dyDescent="0.2">
      <c r="A23" s="1075" t="s">
        <v>732</v>
      </c>
      <c r="B23" s="1088">
        <v>1</v>
      </c>
      <c r="C23" s="1068">
        <f>VLOOKUP(B23,Steuerung!$A$2:$E$10,5,FALSE)</f>
        <v>52.166666666666657</v>
      </c>
      <c r="D23" s="1082"/>
      <c r="E23" s="1083"/>
      <c r="F23" s="1084"/>
      <c r="G23" s="1072">
        <f t="shared" si="0"/>
        <v>0</v>
      </c>
      <c r="H23" s="1073">
        <f t="shared" si="1"/>
        <v>0</v>
      </c>
    </row>
    <row r="24" spans="1:8" ht="33.75" x14ac:dyDescent="0.2">
      <c r="A24" s="1075" t="s">
        <v>733</v>
      </c>
      <c r="B24" s="1088">
        <v>1</v>
      </c>
      <c r="C24" s="1068">
        <f>VLOOKUP(B24,Steuerung!$A$2:$E$10,5,FALSE)</f>
        <v>52.166666666666657</v>
      </c>
      <c r="D24" s="1082"/>
      <c r="E24" s="1083"/>
      <c r="F24" s="1084"/>
      <c r="G24" s="1072">
        <f t="shared" si="0"/>
        <v>0</v>
      </c>
      <c r="H24" s="1073">
        <f t="shared" si="1"/>
        <v>0</v>
      </c>
    </row>
    <row r="25" spans="1:8" ht="15.75" customHeight="1" x14ac:dyDescent="0.2">
      <c r="A25" s="1075" t="s">
        <v>734</v>
      </c>
      <c r="B25" s="1088">
        <v>1</v>
      </c>
      <c r="C25" s="1068">
        <f>VLOOKUP(B25,Steuerung!$A$2:$E$10,5,FALSE)</f>
        <v>52.166666666666657</v>
      </c>
      <c r="D25" s="1082"/>
      <c r="E25" s="1083"/>
      <c r="F25" s="1084"/>
      <c r="G25" s="1072">
        <f t="shared" si="0"/>
        <v>0</v>
      </c>
      <c r="H25" s="1073">
        <f t="shared" si="1"/>
        <v>0</v>
      </c>
    </row>
    <row r="26" spans="1:8" ht="22.5" x14ac:dyDescent="0.2">
      <c r="A26" s="1075" t="s">
        <v>685</v>
      </c>
      <c r="B26" s="1088">
        <v>1</v>
      </c>
      <c r="C26" s="1068">
        <f>VLOOKUP(B26,Steuerung!$A$2:$E$10,5,FALSE)</f>
        <v>52.166666666666657</v>
      </c>
      <c r="D26" s="1082"/>
      <c r="E26" s="1083"/>
      <c r="F26" s="1084"/>
      <c r="G26" s="1072">
        <f t="shared" si="0"/>
        <v>0</v>
      </c>
      <c r="H26" s="1073">
        <f t="shared" si="1"/>
        <v>0</v>
      </c>
    </row>
    <row r="27" spans="1:8" x14ac:dyDescent="0.2">
      <c r="A27" s="1075" t="s">
        <v>686</v>
      </c>
      <c r="B27" s="1088" t="s">
        <v>110</v>
      </c>
      <c r="C27" s="1068">
        <f>VLOOKUP(B27,Steuerung!$A$2:$E$10,5,FALSE)</f>
        <v>12</v>
      </c>
      <c r="D27" s="1082"/>
      <c r="E27" s="1083"/>
      <c r="F27" s="1084"/>
      <c r="G27" s="1072">
        <f t="shared" si="0"/>
        <v>0</v>
      </c>
      <c r="H27" s="1073">
        <f t="shared" si="1"/>
        <v>0</v>
      </c>
    </row>
    <row r="28" spans="1:8" x14ac:dyDescent="0.2">
      <c r="A28" s="1075" t="s">
        <v>735</v>
      </c>
      <c r="B28" s="1088" t="s">
        <v>108</v>
      </c>
      <c r="C28" s="1068">
        <f>VLOOKUP(B28,Steuerung!$A$2:$E$10,5,FALSE)</f>
        <v>2</v>
      </c>
      <c r="D28" s="1082"/>
      <c r="E28" s="1083"/>
      <c r="F28" s="1084"/>
      <c r="G28" s="1072">
        <f t="shared" si="0"/>
        <v>0</v>
      </c>
      <c r="H28" s="1073">
        <f t="shared" si="1"/>
        <v>0</v>
      </c>
    </row>
    <row r="29" spans="1:8" ht="22.5" x14ac:dyDescent="0.2">
      <c r="A29" s="1047" t="s">
        <v>680</v>
      </c>
      <c r="B29" s="1067" t="s">
        <v>110</v>
      </c>
      <c r="C29" s="1068">
        <f>VLOOKUP(B29,Steuerung!$A$2:$E$10,5,FALSE)</f>
        <v>12</v>
      </c>
      <c r="D29" s="1082"/>
      <c r="E29" s="1083"/>
      <c r="F29" s="1084"/>
      <c r="G29" s="1072">
        <f t="shared" si="0"/>
        <v>0</v>
      </c>
      <c r="H29" s="1073">
        <f t="shared" si="1"/>
        <v>0</v>
      </c>
    </row>
    <row r="30" spans="1:8" x14ac:dyDescent="0.2">
      <c r="A30" s="1047" t="s">
        <v>681</v>
      </c>
      <c r="B30" s="1067" t="s">
        <v>110</v>
      </c>
      <c r="C30" s="1068">
        <f>VLOOKUP(B30,Steuerung!$A$2:$E$10,5,FALSE)</f>
        <v>12</v>
      </c>
      <c r="D30" s="1082"/>
      <c r="E30" s="1083"/>
      <c r="F30" s="1084"/>
      <c r="G30" s="1072">
        <f t="shared" si="0"/>
        <v>0</v>
      </c>
      <c r="H30" s="1073">
        <f t="shared" si="1"/>
        <v>0</v>
      </c>
    </row>
    <row r="31" spans="1:8" x14ac:dyDescent="0.2">
      <c r="A31" s="14"/>
      <c r="B31" s="6"/>
      <c r="C31" s="6"/>
      <c r="D31" s="1076"/>
      <c r="E31" s="1077"/>
      <c r="F31" s="1077"/>
      <c r="G31" s="1078" t="s">
        <v>690</v>
      </c>
      <c r="H31" s="1079">
        <f>SUM(H10:H30)</f>
        <v>0</v>
      </c>
    </row>
  </sheetData>
  <sheetProtection algorithmName="SHA-512" hashValue="VhtsTFqAxAwTvPZSw0eAklukij6c9M/1dRnKkHz89QFMFDRn4AuN3yEx639soGj+hzBW7JPqILdYirfw3f6UHw==" saltValue="DFO4HohyNHrx9URMnsHIzg==" spinCount="100000" sheet="1" objects="1" scenarios="1"/>
  <mergeCells count="5">
    <mergeCell ref="D7:F7"/>
    <mergeCell ref="A1:H1"/>
    <mergeCell ref="D4:E4"/>
    <mergeCell ref="D5:E5"/>
    <mergeCell ref="D6:F6"/>
  </mergeCells>
  <phoneticPr fontId="9" type="noConversion"/>
  <pageMargins left="0.78740157499999996" right="0.78740157499999996" top="0.984251969" bottom="0.984251969" header="0.4921259845" footer="0.4921259845"/>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Tabelle77"/>
  <dimension ref="A1:I31"/>
  <sheetViews>
    <sheetView showGridLines="0" zoomScaleNormal="100" workbookViewId="0">
      <selection activeCell="E12" sqref="E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556" t="s">
        <v>218</v>
      </c>
      <c r="B1" s="1557"/>
      <c r="C1" s="1557"/>
      <c r="D1" s="1557"/>
      <c r="E1" s="1557"/>
      <c r="F1" s="1557"/>
      <c r="G1" s="1557"/>
      <c r="H1" s="1558"/>
    </row>
    <row r="2" spans="1:9" s="6" customFormat="1" x14ac:dyDescent="0.2">
      <c r="A2" s="130" t="s">
        <v>661</v>
      </c>
      <c r="B2" s="1087">
        <v>12</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ht="12" thickBot="1" x14ac:dyDescent="0.25">
      <c r="A5" s="130" t="s">
        <v>663</v>
      </c>
      <c r="B5" s="1057" t="e">
        <f>B2 / ((H31*24) /C5)</f>
        <v>#DIV/0!</v>
      </c>
      <c r="C5" s="1058">
        <f>C10</f>
        <v>250.33333333333334</v>
      </c>
      <c r="D5" s="1559" t="s">
        <v>222</v>
      </c>
      <c r="E5" s="1560"/>
    </row>
    <row r="6" spans="1:9" s="6" customFormat="1" ht="12" thickBot="1" x14ac:dyDescent="0.25">
      <c r="A6" s="8"/>
      <c r="B6" s="9"/>
      <c r="C6" s="10"/>
      <c r="D6" s="1551" t="s">
        <v>665</v>
      </c>
      <c r="E6" s="1552"/>
      <c r="F6" s="1553"/>
      <c r="G6" s="50"/>
      <c r="H6" s="50"/>
    </row>
    <row r="7" spans="1:9" s="12" customFormat="1" ht="25.5" customHeight="1" thickBot="1" x14ac:dyDescent="0.25">
      <c r="A7" s="11"/>
      <c r="B7" s="11"/>
      <c r="C7" s="51" t="s">
        <v>478</v>
      </c>
      <c r="D7" s="1554" t="s">
        <v>666</v>
      </c>
      <c r="E7" s="1554"/>
      <c r="F7" s="1555"/>
      <c r="G7" s="1059" t="s">
        <v>667</v>
      </c>
      <c r="H7" s="1060" t="s">
        <v>668</v>
      </c>
      <c r="I7" s="551"/>
    </row>
    <row r="8" spans="1:9" s="13" customFormat="1" ht="18" customHeight="1" thickBot="1" x14ac:dyDescent="0.25">
      <c r="A8" s="11"/>
      <c r="B8" s="11"/>
      <c r="C8" s="52" t="s">
        <v>669</v>
      </c>
      <c r="D8" s="1061" t="s">
        <v>108</v>
      </c>
      <c r="E8" s="1062" t="s">
        <v>110</v>
      </c>
      <c r="F8" s="1063" t="s">
        <v>670</v>
      </c>
      <c r="G8" s="1064" t="s">
        <v>671</v>
      </c>
      <c r="H8" s="1065" t="s">
        <v>671</v>
      </c>
      <c r="I8" s="552"/>
    </row>
    <row r="9" spans="1:9" ht="12.75" customHeight="1" x14ac:dyDescent="0.2">
      <c r="A9" s="1066" t="s">
        <v>672</v>
      </c>
    </row>
    <row r="10" spans="1:9" ht="12" customHeight="1" x14ac:dyDescent="0.2">
      <c r="A10" s="1047" t="s">
        <v>674</v>
      </c>
      <c r="B10" s="1067">
        <v>5</v>
      </c>
      <c r="C10" s="1068">
        <f>VLOOKUP(B10,Steuerung!$A$2:$E$160,5,FALSE)</f>
        <v>250.33333333333334</v>
      </c>
      <c r="D10" s="1082"/>
      <c r="E10" s="1083"/>
      <c r="F10" s="1084"/>
      <c r="G10" s="1072">
        <f>(D10+E10/60+F10/60/60)/24</f>
        <v>0</v>
      </c>
      <c r="H10" s="1073">
        <f>C10*G10</f>
        <v>0</v>
      </c>
    </row>
    <row r="11" spans="1:9" ht="12.75" customHeight="1" x14ac:dyDescent="0.2">
      <c r="A11" s="1081" t="s">
        <v>675</v>
      </c>
      <c r="B11" s="6"/>
      <c r="C11" s="6"/>
      <c r="D11" s="6"/>
      <c r="E11" s="6"/>
      <c r="F11" s="6"/>
      <c r="G11" s="6"/>
      <c r="H11" s="6"/>
    </row>
    <row r="12" spans="1:9" ht="22.5" x14ac:dyDescent="0.2">
      <c r="A12" s="1047" t="s">
        <v>722</v>
      </c>
      <c r="B12" s="1067">
        <v>5</v>
      </c>
      <c r="C12" s="1068">
        <f>VLOOKUP(B12,Steuerung!$A$2:$E$13,5,FALSE)</f>
        <v>250.33333333333334</v>
      </c>
      <c r="D12" s="1082"/>
      <c r="E12" s="1083"/>
      <c r="F12" s="1084"/>
      <c r="G12" s="1072">
        <f t="shared" ref="G12:G30" si="0">(D12+E12/60+F12/60/60)/24</f>
        <v>0</v>
      </c>
      <c r="H12" s="1073">
        <f t="shared" ref="H12:H30" si="1">C12*G12</f>
        <v>0</v>
      </c>
    </row>
    <row r="13" spans="1:9" ht="23.25" customHeight="1" x14ac:dyDescent="0.2">
      <c r="A13" s="1047" t="s">
        <v>723</v>
      </c>
      <c r="B13" s="1067">
        <v>5</v>
      </c>
      <c r="C13" s="1068">
        <f>VLOOKUP(B13,Steuerung!$A$2:$E$13,5,FALSE)</f>
        <v>250.33333333333334</v>
      </c>
      <c r="D13" s="1082"/>
      <c r="E13" s="1083"/>
      <c r="F13" s="1084"/>
      <c r="G13" s="1072">
        <f t="shared" si="0"/>
        <v>0</v>
      </c>
      <c r="H13" s="1073">
        <f t="shared" si="1"/>
        <v>0</v>
      </c>
    </row>
    <row r="14" spans="1:9" ht="15.75" customHeight="1" x14ac:dyDescent="0.2">
      <c r="A14" s="1047" t="s">
        <v>724</v>
      </c>
      <c r="B14" s="1067">
        <v>5</v>
      </c>
      <c r="C14" s="1068">
        <f>VLOOKUP(B14,Steuerung!$A$2:$E$13,5,FALSE)</f>
        <v>250.33333333333334</v>
      </c>
      <c r="D14" s="1082"/>
      <c r="E14" s="1083"/>
      <c r="F14" s="1084"/>
      <c r="G14" s="1072">
        <f t="shared" si="0"/>
        <v>0</v>
      </c>
      <c r="H14" s="1073">
        <f t="shared" si="1"/>
        <v>0</v>
      </c>
    </row>
    <row r="15" spans="1:9" ht="22.5" x14ac:dyDescent="0.2">
      <c r="A15" s="1047" t="s">
        <v>725</v>
      </c>
      <c r="B15" s="1067">
        <v>5</v>
      </c>
      <c r="C15" s="1068">
        <f>VLOOKUP(B15,Steuerung!$A$2:$E$13,5,FALSE)</f>
        <v>250.33333333333334</v>
      </c>
      <c r="D15" s="1082"/>
      <c r="E15" s="1083"/>
      <c r="F15" s="1084"/>
      <c r="G15" s="1072">
        <f t="shared" si="0"/>
        <v>0</v>
      </c>
      <c r="H15" s="1073">
        <f t="shared" si="1"/>
        <v>0</v>
      </c>
    </row>
    <row r="16" spans="1:9" ht="22.5" x14ac:dyDescent="0.2">
      <c r="A16" s="1075" t="s">
        <v>726</v>
      </c>
      <c r="B16" s="1088">
        <v>5</v>
      </c>
      <c r="C16" s="1089">
        <f>VLOOKUP(B16,Steuerung!$A$2:$E$13,5,FALSE)</f>
        <v>250.33333333333334</v>
      </c>
      <c r="D16" s="1090"/>
      <c r="E16" s="1083"/>
      <c r="F16" s="1084"/>
      <c r="G16" s="1072">
        <f t="shared" si="0"/>
        <v>0</v>
      </c>
      <c r="H16" s="1073">
        <f t="shared" si="1"/>
        <v>0</v>
      </c>
    </row>
    <row r="17" spans="1:8" ht="33.75" x14ac:dyDescent="0.2">
      <c r="A17" s="1075" t="s">
        <v>727</v>
      </c>
      <c r="B17" s="1088">
        <v>5</v>
      </c>
      <c r="C17" s="1089">
        <f>VLOOKUP(B17,Steuerung!$A$2:$E$13,5,FALSE)</f>
        <v>250.33333333333334</v>
      </c>
      <c r="D17" s="1090"/>
      <c r="E17" s="1083"/>
      <c r="F17" s="1084"/>
      <c r="G17" s="1072">
        <f t="shared" si="0"/>
        <v>0</v>
      </c>
      <c r="H17" s="1073">
        <f t="shared" si="1"/>
        <v>0</v>
      </c>
    </row>
    <row r="18" spans="1:8" x14ac:dyDescent="0.2">
      <c r="A18" s="1075" t="s">
        <v>728</v>
      </c>
      <c r="B18" s="1088">
        <v>1</v>
      </c>
      <c r="C18" s="1089">
        <f>VLOOKUP(B18,Steuerung!$A$2:$E$10,5,FALSE)</f>
        <v>52.166666666666657</v>
      </c>
      <c r="D18" s="1090"/>
      <c r="E18" s="1083"/>
      <c r="F18" s="1084"/>
      <c r="G18" s="1072">
        <f t="shared" si="0"/>
        <v>0</v>
      </c>
      <c r="H18" s="1073">
        <f t="shared" si="1"/>
        <v>0</v>
      </c>
    </row>
    <row r="19" spans="1:8" x14ac:dyDescent="0.2">
      <c r="A19" s="1075" t="s">
        <v>729</v>
      </c>
      <c r="B19" s="1088">
        <v>5</v>
      </c>
      <c r="C19" s="1089">
        <f>VLOOKUP(B19,Steuerung!$A$2:$E$13,5,FALSE)</f>
        <v>250.33333333333334</v>
      </c>
      <c r="D19" s="1090"/>
      <c r="E19" s="1083"/>
      <c r="F19" s="1084"/>
      <c r="G19" s="1072">
        <f t="shared" si="0"/>
        <v>0</v>
      </c>
      <c r="H19" s="1073">
        <f t="shared" si="1"/>
        <v>0</v>
      </c>
    </row>
    <row r="20" spans="1:8" x14ac:dyDescent="0.2">
      <c r="A20" s="1075" t="s">
        <v>677</v>
      </c>
      <c r="B20" s="1088">
        <v>1</v>
      </c>
      <c r="C20" s="1089">
        <f>VLOOKUP(B20,Steuerung!$A$2:$E$10,5,FALSE)</f>
        <v>52.166666666666657</v>
      </c>
      <c r="D20" s="1090"/>
      <c r="E20" s="1083"/>
      <c r="F20" s="1084"/>
      <c r="G20" s="1072">
        <f t="shared" si="0"/>
        <v>0</v>
      </c>
      <c r="H20" s="1073">
        <f t="shared" si="1"/>
        <v>0</v>
      </c>
    </row>
    <row r="21" spans="1:8" ht="22.5" x14ac:dyDescent="0.2">
      <c r="A21" s="1075" t="s">
        <v>730</v>
      </c>
      <c r="B21" s="1088">
        <v>5</v>
      </c>
      <c r="C21" s="1089">
        <f>VLOOKUP(B21,Steuerung!$A$2:$E$13,5,FALSE)</f>
        <v>250.33333333333334</v>
      </c>
      <c r="D21" s="1090"/>
      <c r="E21" s="1083"/>
      <c r="F21" s="1084"/>
      <c r="G21" s="1072">
        <f t="shared" si="0"/>
        <v>0</v>
      </c>
      <c r="H21" s="1073">
        <f t="shared" si="1"/>
        <v>0</v>
      </c>
    </row>
    <row r="22" spans="1:8" ht="22.5" x14ac:dyDescent="0.2">
      <c r="A22" s="1075" t="s">
        <v>731</v>
      </c>
      <c r="B22" s="1088" t="s">
        <v>110</v>
      </c>
      <c r="C22" s="1089">
        <f>VLOOKUP(B22,Steuerung!$A$2:$E$10,5,FALSE)</f>
        <v>12</v>
      </c>
      <c r="D22" s="1090"/>
      <c r="E22" s="1083"/>
      <c r="F22" s="1084"/>
      <c r="G22" s="1072">
        <f t="shared" si="0"/>
        <v>0</v>
      </c>
      <c r="H22" s="1073">
        <f t="shared" si="1"/>
        <v>0</v>
      </c>
    </row>
    <row r="23" spans="1:8" ht="22.5" x14ac:dyDescent="0.2">
      <c r="A23" s="1075" t="s">
        <v>732</v>
      </c>
      <c r="B23" s="1088">
        <v>1</v>
      </c>
      <c r="C23" s="1089">
        <f>VLOOKUP(B23,Steuerung!$A$2:$E$10,5,FALSE)</f>
        <v>52.166666666666657</v>
      </c>
      <c r="D23" s="1090"/>
      <c r="E23" s="1083"/>
      <c r="F23" s="1084"/>
      <c r="G23" s="1072">
        <f t="shared" si="0"/>
        <v>0</v>
      </c>
      <c r="H23" s="1073">
        <f t="shared" si="1"/>
        <v>0</v>
      </c>
    </row>
    <row r="24" spans="1:8" ht="33.75" x14ac:dyDescent="0.2">
      <c r="A24" s="1075" t="s">
        <v>733</v>
      </c>
      <c r="B24" s="1088">
        <v>1</v>
      </c>
      <c r="C24" s="1089">
        <f>VLOOKUP(B24,Steuerung!$A$2:$E$10,5,FALSE)</f>
        <v>52.166666666666657</v>
      </c>
      <c r="D24" s="1090"/>
      <c r="E24" s="1083"/>
      <c r="F24" s="1084"/>
      <c r="G24" s="1072">
        <f t="shared" si="0"/>
        <v>0</v>
      </c>
      <c r="H24" s="1073">
        <f t="shared" si="1"/>
        <v>0</v>
      </c>
    </row>
    <row r="25" spans="1:8" ht="15.75" customHeight="1" x14ac:dyDescent="0.2">
      <c r="A25" s="1075" t="s">
        <v>734</v>
      </c>
      <c r="B25" s="1088">
        <v>1</v>
      </c>
      <c r="C25" s="1089">
        <f>VLOOKUP(B25,Steuerung!$A$2:$E$10,5,FALSE)</f>
        <v>52.166666666666657</v>
      </c>
      <c r="D25" s="1090"/>
      <c r="E25" s="1083"/>
      <c r="F25" s="1084"/>
      <c r="G25" s="1072">
        <f t="shared" si="0"/>
        <v>0</v>
      </c>
      <c r="H25" s="1073">
        <f t="shared" si="1"/>
        <v>0</v>
      </c>
    </row>
    <row r="26" spans="1:8" ht="22.5" x14ac:dyDescent="0.2">
      <c r="A26" s="1075" t="s">
        <v>685</v>
      </c>
      <c r="B26" s="1088">
        <v>1</v>
      </c>
      <c r="C26" s="1089">
        <f>VLOOKUP(B26,Steuerung!$A$2:$E$10,5,FALSE)</f>
        <v>52.166666666666657</v>
      </c>
      <c r="D26" s="1090"/>
      <c r="E26" s="1083"/>
      <c r="F26" s="1084"/>
      <c r="G26" s="1072">
        <f t="shared" si="0"/>
        <v>0</v>
      </c>
      <c r="H26" s="1073">
        <f t="shared" si="1"/>
        <v>0</v>
      </c>
    </row>
    <row r="27" spans="1:8" x14ac:dyDescent="0.2">
      <c r="A27" s="1075" t="s">
        <v>686</v>
      </c>
      <c r="B27" s="1088" t="s">
        <v>110</v>
      </c>
      <c r="C27" s="1089">
        <f>VLOOKUP(B27,Steuerung!$A$2:$E$10,5,FALSE)</f>
        <v>12</v>
      </c>
      <c r="D27" s="1090"/>
      <c r="E27" s="1083"/>
      <c r="F27" s="1084"/>
      <c r="G27" s="1072">
        <f t="shared" si="0"/>
        <v>0</v>
      </c>
      <c r="H27" s="1073">
        <f t="shared" si="1"/>
        <v>0</v>
      </c>
    </row>
    <row r="28" spans="1:8" x14ac:dyDescent="0.2">
      <c r="A28" s="1075" t="s">
        <v>735</v>
      </c>
      <c r="B28" s="1088" t="s">
        <v>108</v>
      </c>
      <c r="C28" s="1089">
        <f>VLOOKUP(B28,Steuerung!$A$2:$E$10,5,FALSE)</f>
        <v>2</v>
      </c>
      <c r="D28" s="1090"/>
      <c r="E28" s="1083"/>
      <c r="F28" s="1084"/>
      <c r="G28" s="1072">
        <f t="shared" si="0"/>
        <v>0</v>
      </c>
      <c r="H28" s="1073">
        <f t="shared" si="1"/>
        <v>0</v>
      </c>
    </row>
    <row r="29" spans="1:8" ht="22.5" x14ac:dyDescent="0.2">
      <c r="A29" s="1075" t="s">
        <v>680</v>
      </c>
      <c r="B29" s="1088" t="s">
        <v>110</v>
      </c>
      <c r="C29" s="1089">
        <f>VLOOKUP(B29,Steuerung!$A$2:$E$10,5,FALSE)</f>
        <v>12</v>
      </c>
      <c r="D29" s="1090"/>
      <c r="E29" s="1083"/>
      <c r="F29" s="1084"/>
      <c r="G29" s="1072">
        <f t="shared" si="0"/>
        <v>0</v>
      </c>
      <c r="H29" s="1073">
        <f t="shared" si="1"/>
        <v>0</v>
      </c>
    </row>
    <row r="30" spans="1:8" x14ac:dyDescent="0.2">
      <c r="A30" s="1075" t="s">
        <v>681</v>
      </c>
      <c r="B30" s="1088" t="s">
        <v>110</v>
      </c>
      <c r="C30" s="1089">
        <f>VLOOKUP(B30,Steuerung!$A$2:$E$10,5,FALSE)</f>
        <v>12</v>
      </c>
      <c r="D30" s="1090"/>
      <c r="E30" s="1083"/>
      <c r="F30" s="1084"/>
      <c r="G30" s="1072">
        <f t="shared" si="0"/>
        <v>0</v>
      </c>
      <c r="H30" s="1073">
        <f t="shared" si="1"/>
        <v>0</v>
      </c>
    </row>
    <row r="31" spans="1:8" x14ac:dyDescent="0.2">
      <c r="A31" s="14"/>
      <c r="B31" s="6"/>
      <c r="C31" s="6"/>
      <c r="D31" s="1076"/>
      <c r="E31" s="1077"/>
      <c r="F31" s="1077"/>
      <c r="G31" s="1078" t="s">
        <v>690</v>
      </c>
      <c r="H31" s="1079">
        <f>SUM(H10:H30)</f>
        <v>0</v>
      </c>
    </row>
  </sheetData>
  <sheetProtection algorithmName="SHA-512" hashValue="Q+TkGufCAjAfnTEKJO4ehWL+2sm2fm4LcyHyp5ED7r/puO0Ul3FRdi3iX8dTJLSbkMFolv+xZH0pvfS0oMEAbA==" saltValue="VamBf13g32j3wSVwZwPVaA==" spinCount="100000"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Tabelle78"/>
  <dimension ref="A1:I31"/>
  <sheetViews>
    <sheetView showGridLines="0" zoomScaleNormal="100" workbookViewId="0">
      <selection activeCell="E12" sqref="E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556" t="s">
        <v>218</v>
      </c>
      <c r="B1" s="1557"/>
      <c r="C1" s="1557"/>
      <c r="D1" s="1557"/>
      <c r="E1" s="1557"/>
      <c r="F1" s="1557"/>
      <c r="G1" s="1557"/>
      <c r="H1" s="1558"/>
    </row>
    <row r="2" spans="1:9" s="6" customFormat="1" x14ac:dyDescent="0.2">
      <c r="A2" s="130" t="s">
        <v>661</v>
      </c>
      <c r="B2" s="1087">
        <v>12</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ht="12" thickBot="1" x14ac:dyDescent="0.25">
      <c r="A5" s="130" t="s">
        <v>663</v>
      </c>
      <c r="B5" s="1057" t="e">
        <f>B2 / ((H31*24) /C5)</f>
        <v>#DIV/0!</v>
      </c>
      <c r="C5" s="1058">
        <f>C10</f>
        <v>150.20000000000002</v>
      </c>
      <c r="D5" s="1559" t="s">
        <v>221</v>
      </c>
      <c r="E5" s="1560"/>
    </row>
    <row r="6" spans="1:9" s="6" customFormat="1" ht="12" thickBot="1" x14ac:dyDescent="0.25">
      <c r="A6" s="8"/>
      <c r="B6" s="9"/>
      <c r="C6" s="10"/>
      <c r="D6" s="1551" t="s">
        <v>665</v>
      </c>
      <c r="E6" s="1552"/>
      <c r="F6" s="1553"/>
      <c r="G6" s="50"/>
      <c r="H6" s="50"/>
    </row>
    <row r="7" spans="1:9" s="12" customFormat="1" ht="25.5" customHeight="1" thickBot="1" x14ac:dyDescent="0.25">
      <c r="A7" s="11"/>
      <c r="B7" s="11"/>
      <c r="C7" s="51" t="s">
        <v>478</v>
      </c>
      <c r="D7" s="1554" t="s">
        <v>666</v>
      </c>
      <c r="E7" s="1554"/>
      <c r="F7" s="1555"/>
      <c r="G7" s="1059" t="s">
        <v>667</v>
      </c>
      <c r="H7" s="1060" t="s">
        <v>668</v>
      </c>
      <c r="I7" s="551"/>
    </row>
    <row r="8" spans="1:9" s="13" customFormat="1" ht="18" customHeight="1" thickBot="1" x14ac:dyDescent="0.25">
      <c r="A8" s="11"/>
      <c r="B8" s="11"/>
      <c r="C8" s="52" t="s">
        <v>669</v>
      </c>
      <c r="D8" s="1061" t="s">
        <v>108</v>
      </c>
      <c r="E8" s="1062" t="s">
        <v>110</v>
      </c>
      <c r="F8" s="1063" t="s">
        <v>670</v>
      </c>
      <c r="G8" s="1064" t="s">
        <v>671</v>
      </c>
      <c r="H8" s="1065" t="s">
        <v>671</v>
      </c>
      <c r="I8" s="552"/>
    </row>
    <row r="9" spans="1:9" ht="12.75" customHeight="1" x14ac:dyDescent="0.2">
      <c r="A9" s="1066" t="s">
        <v>672</v>
      </c>
    </row>
    <row r="10" spans="1:9" ht="12" customHeight="1" x14ac:dyDescent="0.2">
      <c r="A10" s="1047" t="s">
        <v>674</v>
      </c>
      <c r="B10" s="1067">
        <v>3</v>
      </c>
      <c r="C10" s="1068">
        <f>VLOOKUP(B10,Steuerung!$A$2:$E$10,5,FALSE)</f>
        <v>150.20000000000002</v>
      </c>
      <c r="D10" s="1082"/>
      <c r="E10" s="1083"/>
      <c r="F10" s="1084"/>
      <c r="G10" s="1072">
        <f>(D10+E10/60+F10/60/60)/24</f>
        <v>0</v>
      </c>
      <c r="H10" s="1073">
        <f>C10*G10</f>
        <v>0</v>
      </c>
    </row>
    <row r="11" spans="1:9" ht="12.75" customHeight="1" x14ac:dyDescent="0.2">
      <c r="A11" s="1081" t="s">
        <v>675</v>
      </c>
      <c r="B11" s="6"/>
      <c r="C11" s="6"/>
      <c r="D11" s="6"/>
      <c r="E11" s="6"/>
      <c r="F11" s="6"/>
      <c r="G11" s="6"/>
      <c r="H11" s="6"/>
    </row>
    <row r="12" spans="1:9" ht="22.5" x14ac:dyDescent="0.2">
      <c r="A12" s="1047" t="s">
        <v>722</v>
      </c>
      <c r="B12" s="1067">
        <v>3</v>
      </c>
      <c r="C12" s="1068">
        <f>VLOOKUP(B12,Steuerung!$A$2:$E$10,5,FALSE)</f>
        <v>150.20000000000002</v>
      </c>
      <c r="D12" s="1082"/>
      <c r="E12" s="1083"/>
      <c r="F12" s="1084"/>
      <c r="G12" s="1072">
        <f t="shared" ref="G12:G30" si="0">(D12+E12/60+F12/60/60)/24</f>
        <v>0</v>
      </c>
      <c r="H12" s="1073">
        <f t="shared" ref="H12:H30" si="1">C12*G12</f>
        <v>0</v>
      </c>
    </row>
    <row r="13" spans="1:9" ht="23.25" customHeight="1" x14ac:dyDescent="0.2">
      <c r="A13" s="1047" t="s">
        <v>723</v>
      </c>
      <c r="B13" s="1067">
        <v>3</v>
      </c>
      <c r="C13" s="1068">
        <f>VLOOKUP(B13,Steuerung!$A$2:$E$10,5,FALSE)</f>
        <v>150.20000000000002</v>
      </c>
      <c r="D13" s="1082"/>
      <c r="E13" s="1083"/>
      <c r="F13" s="1084"/>
      <c r="G13" s="1072">
        <f t="shared" si="0"/>
        <v>0</v>
      </c>
      <c r="H13" s="1073">
        <f t="shared" si="1"/>
        <v>0</v>
      </c>
    </row>
    <row r="14" spans="1:9" ht="15.75" customHeight="1" x14ac:dyDescent="0.2">
      <c r="A14" s="1047" t="s">
        <v>724</v>
      </c>
      <c r="B14" s="1067">
        <v>3</v>
      </c>
      <c r="C14" s="1068">
        <f>VLOOKUP(B14,Steuerung!$A$2:$E$10,5,FALSE)</f>
        <v>150.20000000000002</v>
      </c>
      <c r="D14" s="1082"/>
      <c r="E14" s="1083"/>
      <c r="F14" s="1084"/>
      <c r="G14" s="1072">
        <f t="shared" si="0"/>
        <v>0</v>
      </c>
      <c r="H14" s="1073">
        <f t="shared" si="1"/>
        <v>0</v>
      </c>
    </row>
    <row r="15" spans="1:9" ht="22.5" x14ac:dyDescent="0.2">
      <c r="A15" s="1047" t="s">
        <v>725</v>
      </c>
      <c r="B15" s="1067">
        <v>3</v>
      </c>
      <c r="C15" s="1068">
        <f>VLOOKUP(B15,Steuerung!$A$2:$E$10,5,FALSE)</f>
        <v>150.20000000000002</v>
      </c>
      <c r="D15" s="1082"/>
      <c r="E15" s="1083"/>
      <c r="F15" s="1084"/>
      <c r="G15" s="1072">
        <f t="shared" si="0"/>
        <v>0</v>
      </c>
      <c r="H15" s="1073">
        <f t="shared" si="1"/>
        <v>0</v>
      </c>
    </row>
    <row r="16" spans="1:9" ht="22.5" x14ac:dyDescent="0.2">
      <c r="A16" s="1047" t="s">
        <v>726</v>
      </c>
      <c r="B16" s="1067">
        <v>3</v>
      </c>
      <c r="C16" s="1068">
        <f>VLOOKUP(B16,Steuerung!$A$2:$E$10,5,FALSE)</f>
        <v>150.20000000000002</v>
      </c>
      <c r="D16" s="1082"/>
      <c r="E16" s="1083"/>
      <c r="F16" s="1084"/>
      <c r="G16" s="1072">
        <f t="shared" si="0"/>
        <v>0</v>
      </c>
      <c r="H16" s="1073">
        <f t="shared" si="1"/>
        <v>0</v>
      </c>
    </row>
    <row r="17" spans="1:8" ht="33.75" x14ac:dyDescent="0.2">
      <c r="A17" s="1075" t="s">
        <v>727</v>
      </c>
      <c r="B17" s="1067">
        <v>3</v>
      </c>
      <c r="C17" s="1068">
        <f>VLOOKUP(B17,Steuerung!$A$2:$E$10,5,FALSE)</f>
        <v>150.20000000000002</v>
      </c>
      <c r="D17" s="1082"/>
      <c r="E17" s="1083"/>
      <c r="F17" s="1084"/>
      <c r="G17" s="1072">
        <f t="shared" si="0"/>
        <v>0</v>
      </c>
      <c r="H17" s="1073">
        <f t="shared" si="1"/>
        <v>0</v>
      </c>
    </row>
    <row r="18" spans="1:8" x14ac:dyDescent="0.2">
      <c r="A18" s="1047" t="s">
        <v>728</v>
      </c>
      <c r="B18" s="1067">
        <v>1</v>
      </c>
      <c r="C18" s="1068">
        <f>VLOOKUP(B18,Steuerung!$A$2:$E$10,5,FALSE)</f>
        <v>52.166666666666657</v>
      </c>
      <c r="D18" s="1082"/>
      <c r="E18" s="1083"/>
      <c r="F18" s="1084"/>
      <c r="G18" s="1072">
        <f t="shared" si="0"/>
        <v>0</v>
      </c>
      <c r="H18" s="1073">
        <f t="shared" si="1"/>
        <v>0</v>
      </c>
    </row>
    <row r="19" spans="1:8" x14ac:dyDescent="0.2">
      <c r="A19" s="1047" t="s">
        <v>729</v>
      </c>
      <c r="B19" s="1067">
        <v>3</v>
      </c>
      <c r="C19" s="1068">
        <f>VLOOKUP(B19,Steuerung!$A$2:$E$10,5,FALSE)</f>
        <v>150.20000000000002</v>
      </c>
      <c r="D19" s="1082"/>
      <c r="E19" s="1083"/>
      <c r="F19" s="1084"/>
      <c r="G19" s="1072">
        <f t="shared" si="0"/>
        <v>0</v>
      </c>
      <c r="H19" s="1073">
        <f t="shared" si="1"/>
        <v>0</v>
      </c>
    </row>
    <row r="20" spans="1:8" x14ac:dyDescent="0.2">
      <c r="A20" s="1047" t="s">
        <v>677</v>
      </c>
      <c r="B20" s="1067">
        <v>1</v>
      </c>
      <c r="C20" s="1068">
        <f>VLOOKUP(B20,Steuerung!$A$2:$E$10,5,FALSE)</f>
        <v>52.166666666666657</v>
      </c>
      <c r="D20" s="1082"/>
      <c r="E20" s="1083"/>
      <c r="F20" s="1084"/>
      <c r="G20" s="1072">
        <f t="shared" si="0"/>
        <v>0</v>
      </c>
      <c r="H20" s="1073">
        <f t="shared" si="1"/>
        <v>0</v>
      </c>
    </row>
    <row r="21" spans="1:8" ht="22.5" x14ac:dyDescent="0.2">
      <c r="A21" s="1047" t="s">
        <v>730</v>
      </c>
      <c r="B21" s="1067">
        <v>3</v>
      </c>
      <c r="C21" s="1068">
        <f>VLOOKUP(B21,Steuerung!$A$2:$E$10,5,FALSE)</f>
        <v>150.20000000000002</v>
      </c>
      <c r="D21" s="1082"/>
      <c r="E21" s="1083"/>
      <c r="F21" s="1084"/>
      <c r="G21" s="1072">
        <f t="shared" si="0"/>
        <v>0</v>
      </c>
      <c r="H21" s="1073">
        <f t="shared" si="1"/>
        <v>0</v>
      </c>
    </row>
    <row r="22" spans="1:8" ht="22.5" x14ac:dyDescent="0.2">
      <c r="A22" s="1047" t="s">
        <v>731</v>
      </c>
      <c r="B22" s="1067" t="s">
        <v>110</v>
      </c>
      <c r="C22" s="1068">
        <f>VLOOKUP(B22,Steuerung!$A$2:$E$10,5,FALSE)</f>
        <v>12</v>
      </c>
      <c r="D22" s="1082"/>
      <c r="E22" s="1083"/>
      <c r="F22" s="1084"/>
      <c r="G22" s="1072">
        <f t="shared" si="0"/>
        <v>0</v>
      </c>
      <c r="H22" s="1073">
        <f t="shared" si="1"/>
        <v>0</v>
      </c>
    </row>
    <row r="23" spans="1:8" ht="22.5" x14ac:dyDescent="0.2">
      <c r="A23" s="1047" t="s">
        <v>732</v>
      </c>
      <c r="B23" s="1067">
        <v>1</v>
      </c>
      <c r="C23" s="1068">
        <f>VLOOKUP(B23,Steuerung!$A$2:$E$10,5,FALSE)</f>
        <v>52.166666666666657</v>
      </c>
      <c r="D23" s="1082"/>
      <c r="E23" s="1083"/>
      <c r="F23" s="1084"/>
      <c r="G23" s="1072">
        <f t="shared" si="0"/>
        <v>0</v>
      </c>
      <c r="H23" s="1073">
        <f t="shared" si="1"/>
        <v>0</v>
      </c>
    </row>
    <row r="24" spans="1:8" ht="33.75" x14ac:dyDescent="0.2">
      <c r="A24" s="1075" t="s">
        <v>733</v>
      </c>
      <c r="B24" s="1067">
        <v>1</v>
      </c>
      <c r="C24" s="1068">
        <f>VLOOKUP(B24,Steuerung!$A$2:$E$10,5,FALSE)</f>
        <v>52.166666666666657</v>
      </c>
      <c r="D24" s="1082"/>
      <c r="E24" s="1083"/>
      <c r="F24" s="1084"/>
      <c r="G24" s="1072">
        <f t="shared" si="0"/>
        <v>0</v>
      </c>
      <c r="H24" s="1073">
        <f t="shared" si="1"/>
        <v>0</v>
      </c>
    </row>
    <row r="25" spans="1:8" ht="15.75" customHeight="1" x14ac:dyDescent="0.2">
      <c r="A25" s="1047" t="s">
        <v>734</v>
      </c>
      <c r="B25" s="1067">
        <v>1</v>
      </c>
      <c r="C25" s="1068">
        <f>VLOOKUP(B25,Steuerung!$A$2:$E$10,5,FALSE)</f>
        <v>52.166666666666657</v>
      </c>
      <c r="D25" s="1082"/>
      <c r="E25" s="1083"/>
      <c r="F25" s="1084"/>
      <c r="G25" s="1072">
        <f t="shared" si="0"/>
        <v>0</v>
      </c>
      <c r="H25" s="1073">
        <f t="shared" si="1"/>
        <v>0</v>
      </c>
    </row>
    <row r="26" spans="1:8" ht="22.5" x14ac:dyDescent="0.2">
      <c r="A26" s="1047" t="s">
        <v>685</v>
      </c>
      <c r="B26" s="1067">
        <v>1</v>
      </c>
      <c r="C26" s="1068">
        <f>VLOOKUP(B26,Steuerung!$A$2:$E$10,5,FALSE)</f>
        <v>52.166666666666657</v>
      </c>
      <c r="D26" s="1082"/>
      <c r="E26" s="1083"/>
      <c r="F26" s="1084"/>
      <c r="G26" s="1072">
        <f t="shared" si="0"/>
        <v>0</v>
      </c>
      <c r="H26" s="1073">
        <f t="shared" si="1"/>
        <v>0</v>
      </c>
    </row>
    <row r="27" spans="1:8" x14ac:dyDescent="0.2">
      <c r="A27" s="1047" t="s">
        <v>686</v>
      </c>
      <c r="B27" s="1067" t="s">
        <v>110</v>
      </c>
      <c r="C27" s="1068">
        <f>VLOOKUP(B27,Steuerung!$A$2:$E$10,5,FALSE)</f>
        <v>12</v>
      </c>
      <c r="D27" s="1082"/>
      <c r="E27" s="1083"/>
      <c r="F27" s="1084"/>
      <c r="G27" s="1072">
        <f t="shared" si="0"/>
        <v>0</v>
      </c>
      <c r="H27" s="1073">
        <f t="shared" si="1"/>
        <v>0</v>
      </c>
    </row>
    <row r="28" spans="1:8" x14ac:dyDescent="0.2">
      <c r="A28" s="1047" t="s">
        <v>735</v>
      </c>
      <c r="B28" s="1067" t="s">
        <v>108</v>
      </c>
      <c r="C28" s="1068">
        <f>VLOOKUP(B28,Steuerung!$A$2:$E$10,5,FALSE)</f>
        <v>2</v>
      </c>
      <c r="D28" s="1082"/>
      <c r="E28" s="1083"/>
      <c r="F28" s="1084"/>
      <c r="G28" s="1072">
        <f t="shared" si="0"/>
        <v>0</v>
      </c>
      <c r="H28" s="1073">
        <f t="shared" si="1"/>
        <v>0</v>
      </c>
    </row>
    <row r="29" spans="1:8" ht="22.5" x14ac:dyDescent="0.2">
      <c r="A29" s="1047" t="s">
        <v>680</v>
      </c>
      <c r="B29" s="1067" t="s">
        <v>110</v>
      </c>
      <c r="C29" s="1068">
        <f>VLOOKUP(B29,Steuerung!$A$2:$E$10,5,FALSE)</f>
        <v>12</v>
      </c>
      <c r="D29" s="1082"/>
      <c r="E29" s="1083"/>
      <c r="F29" s="1084"/>
      <c r="G29" s="1072">
        <f t="shared" si="0"/>
        <v>0</v>
      </c>
      <c r="H29" s="1073">
        <f t="shared" si="1"/>
        <v>0</v>
      </c>
    </row>
    <row r="30" spans="1:8" x14ac:dyDescent="0.2">
      <c r="A30" s="1047" t="s">
        <v>681</v>
      </c>
      <c r="B30" s="1067" t="s">
        <v>110</v>
      </c>
      <c r="C30" s="1068">
        <f>VLOOKUP(B30,Steuerung!$A$2:$E$10,5,FALSE)</f>
        <v>12</v>
      </c>
      <c r="D30" s="1082"/>
      <c r="E30" s="1083"/>
      <c r="F30" s="1084"/>
      <c r="G30" s="1072">
        <f t="shared" si="0"/>
        <v>0</v>
      </c>
      <c r="H30" s="1073">
        <f t="shared" si="1"/>
        <v>0</v>
      </c>
    </row>
    <row r="31" spans="1:8" x14ac:dyDescent="0.2">
      <c r="A31" s="14"/>
      <c r="B31" s="6"/>
      <c r="C31" s="6"/>
      <c r="D31" s="1076"/>
      <c r="E31" s="1077"/>
      <c r="F31" s="1077"/>
      <c r="G31" s="1078" t="s">
        <v>690</v>
      </c>
      <c r="H31" s="1079">
        <f>SUM(H10:H30)</f>
        <v>0</v>
      </c>
    </row>
  </sheetData>
  <sheetProtection algorithmName="SHA-512" hashValue="RYLRLJ90RxdC2SSW6XKrQ6N9CWsN5dBlHUfsn85ytdbQnP5fPyNUGWqjUe1Gkhl5XDn9JaMlsArye5GkEQVUxA==" saltValue="5x80hS5NAApAnJrJ1N3n0w==" spinCount="100000"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Tabelle79"/>
  <dimension ref="A1:I31"/>
  <sheetViews>
    <sheetView showGridLines="0" zoomScaleNormal="100" workbookViewId="0">
      <selection activeCell="E12" sqref="E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556" t="s">
        <v>218</v>
      </c>
      <c r="B1" s="1557"/>
      <c r="C1" s="1557"/>
      <c r="D1" s="1557"/>
      <c r="E1" s="1557"/>
      <c r="F1" s="1557"/>
      <c r="G1" s="1557"/>
      <c r="H1" s="1558"/>
    </row>
    <row r="2" spans="1:9" s="6" customFormat="1" x14ac:dyDescent="0.2">
      <c r="A2" s="130" t="s">
        <v>661</v>
      </c>
      <c r="B2" s="1087">
        <v>12</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ht="12" thickBot="1" x14ac:dyDescent="0.25">
      <c r="A5" s="130" t="s">
        <v>663</v>
      </c>
      <c r="B5" s="1057" t="e">
        <f>B2 / ((H31*24) /C5)</f>
        <v>#DIV/0!</v>
      </c>
      <c r="C5" s="1058">
        <f>C10</f>
        <v>104.33333333333333</v>
      </c>
      <c r="D5" s="1559" t="s">
        <v>220</v>
      </c>
      <c r="E5" s="1560"/>
    </row>
    <row r="6" spans="1:9" s="6" customFormat="1" ht="12" thickBot="1" x14ac:dyDescent="0.25">
      <c r="A6" s="8"/>
      <c r="B6" s="9"/>
      <c r="C6" s="10"/>
      <c r="D6" s="1551" t="s">
        <v>665</v>
      </c>
      <c r="E6" s="1552"/>
      <c r="F6" s="1553"/>
      <c r="G6" s="50"/>
      <c r="H6" s="50"/>
    </row>
    <row r="7" spans="1:9" s="12" customFormat="1" ht="25.5" customHeight="1" thickBot="1" x14ac:dyDescent="0.25">
      <c r="A7" s="11"/>
      <c r="B7" s="11"/>
      <c r="C7" s="51" t="s">
        <v>478</v>
      </c>
      <c r="D7" s="1554" t="s">
        <v>666</v>
      </c>
      <c r="E7" s="1554"/>
      <c r="F7" s="1555"/>
      <c r="G7" s="1059" t="s">
        <v>667</v>
      </c>
      <c r="H7" s="1060" t="s">
        <v>668</v>
      </c>
      <c r="I7" s="551"/>
    </row>
    <row r="8" spans="1:9" s="13" customFormat="1" ht="18" customHeight="1" thickBot="1" x14ac:dyDescent="0.25">
      <c r="A8" s="11"/>
      <c r="B8" s="11"/>
      <c r="C8" s="52" t="s">
        <v>669</v>
      </c>
      <c r="D8" s="1061" t="s">
        <v>108</v>
      </c>
      <c r="E8" s="1062" t="s">
        <v>110</v>
      </c>
      <c r="F8" s="1063" t="s">
        <v>670</v>
      </c>
      <c r="G8" s="1064" t="s">
        <v>671</v>
      </c>
      <c r="H8" s="1065" t="s">
        <v>671</v>
      </c>
      <c r="I8" s="552"/>
    </row>
    <row r="9" spans="1:9" ht="12.75" customHeight="1" x14ac:dyDescent="0.2">
      <c r="A9" s="1066" t="s">
        <v>672</v>
      </c>
    </row>
    <row r="10" spans="1:9" ht="12" customHeight="1" x14ac:dyDescent="0.2">
      <c r="A10" s="1047" t="s">
        <v>674</v>
      </c>
      <c r="B10" s="1067">
        <v>2</v>
      </c>
      <c r="C10" s="1068">
        <f>VLOOKUP(B10,Steuerung!$A$2:$E$10,5,FALSE)</f>
        <v>104.33333333333333</v>
      </c>
      <c r="D10" s="1082"/>
      <c r="E10" s="1083"/>
      <c r="F10" s="1084"/>
      <c r="G10" s="1072">
        <f>(D10+E10/60+F10/60/60)/24</f>
        <v>0</v>
      </c>
      <c r="H10" s="1073">
        <f>C10*G10</f>
        <v>0</v>
      </c>
    </row>
    <row r="11" spans="1:9" ht="12.75" customHeight="1" x14ac:dyDescent="0.2">
      <c r="A11" s="1081" t="s">
        <v>675</v>
      </c>
      <c r="B11" s="6"/>
      <c r="C11" s="6"/>
      <c r="D11" s="6"/>
      <c r="E11" s="6"/>
      <c r="F11" s="6"/>
      <c r="G11" s="6"/>
      <c r="H11" s="6"/>
    </row>
    <row r="12" spans="1:9" ht="22.5" x14ac:dyDescent="0.2">
      <c r="A12" s="1047" t="s">
        <v>722</v>
      </c>
      <c r="B12" s="1067">
        <v>2</v>
      </c>
      <c r="C12" s="1068">
        <f>VLOOKUP(B12,Steuerung!$A$2:$E$10,5,FALSE)</f>
        <v>104.33333333333333</v>
      </c>
      <c r="D12" s="1082"/>
      <c r="E12" s="1083"/>
      <c r="F12" s="1084"/>
      <c r="G12" s="1072">
        <f t="shared" ref="G12:G30" si="0">(D12+E12/60+F12/60/60)/24</f>
        <v>0</v>
      </c>
      <c r="H12" s="1073">
        <f t="shared" ref="H12:H30" si="1">C12*G12</f>
        <v>0</v>
      </c>
    </row>
    <row r="13" spans="1:9" ht="23.25" customHeight="1" x14ac:dyDescent="0.2">
      <c r="A13" s="1047" t="s">
        <v>723</v>
      </c>
      <c r="B13" s="1067">
        <v>2</v>
      </c>
      <c r="C13" s="1068">
        <f>VLOOKUP(B13,Steuerung!$A$2:$E$10,5,FALSE)</f>
        <v>104.33333333333333</v>
      </c>
      <c r="D13" s="1082"/>
      <c r="E13" s="1083"/>
      <c r="F13" s="1084"/>
      <c r="G13" s="1072">
        <f t="shared" si="0"/>
        <v>0</v>
      </c>
      <c r="H13" s="1073">
        <f t="shared" si="1"/>
        <v>0</v>
      </c>
    </row>
    <row r="14" spans="1:9" ht="15.75" customHeight="1" x14ac:dyDescent="0.2">
      <c r="A14" s="1047" t="s">
        <v>724</v>
      </c>
      <c r="B14" s="1067">
        <v>2</v>
      </c>
      <c r="C14" s="1068">
        <f>VLOOKUP(B14,Steuerung!$A$2:$E$10,5,FALSE)</f>
        <v>104.33333333333333</v>
      </c>
      <c r="D14" s="1082"/>
      <c r="E14" s="1083"/>
      <c r="F14" s="1084"/>
      <c r="G14" s="1072">
        <f t="shared" si="0"/>
        <v>0</v>
      </c>
      <c r="H14" s="1073">
        <f t="shared" si="1"/>
        <v>0</v>
      </c>
    </row>
    <row r="15" spans="1:9" ht="22.5" x14ac:dyDescent="0.2">
      <c r="A15" s="1047" t="s">
        <v>725</v>
      </c>
      <c r="B15" s="1067">
        <v>2</v>
      </c>
      <c r="C15" s="1068">
        <f>VLOOKUP(B15,Steuerung!$A$2:$E$10,5,FALSE)</f>
        <v>104.33333333333333</v>
      </c>
      <c r="D15" s="1082"/>
      <c r="E15" s="1083"/>
      <c r="F15" s="1084"/>
      <c r="G15" s="1072">
        <f t="shared" si="0"/>
        <v>0</v>
      </c>
      <c r="H15" s="1073">
        <f t="shared" si="1"/>
        <v>0</v>
      </c>
    </row>
    <row r="16" spans="1:9" ht="22.5" x14ac:dyDescent="0.2">
      <c r="A16" s="1047" t="s">
        <v>726</v>
      </c>
      <c r="B16" s="1067">
        <v>2</v>
      </c>
      <c r="C16" s="1068">
        <f>VLOOKUP(B16,Steuerung!$A$2:$E$10,5,FALSE)</f>
        <v>104.33333333333333</v>
      </c>
      <c r="D16" s="1082"/>
      <c r="E16" s="1083"/>
      <c r="F16" s="1084"/>
      <c r="G16" s="1072">
        <f t="shared" si="0"/>
        <v>0</v>
      </c>
      <c r="H16" s="1073">
        <f t="shared" si="1"/>
        <v>0</v>
      </c>
    </row>
    <row r="17" spans="1:8" ht="33.75" x14ac:dyDescent="0.2">
      <c r="A17" s="1075" t="s">
        <v>727</v>
      </c>
      <c r="B17" s="1067">
        <v>2</v>
      </c>
      <c r="C17" s="1068">
        <f>VLOOKUP(B17,Steuerung!$A$2:$E$10,5,FALSE)</f>
        <v>104.33333333333333</v>
      </c>
      <c r="D17" s="1082"/>
      <c r="E17" s="1083"/>
      <c r="F17" s="1084"/>
      <c r="G17" s="1072">
        <f t="shared" si="0"/>
        <v>0</v>
      </c>
      <c r="H17" s="1073">
        <f t="shared" si="1"/>
        <v>0</v>
      </c>
    </row>
    <row r="18" spans="1:8" x14ac:dyDescent="0.2">
      <c r="A18" s="1047" t="s">
        <v>728</v>
      </c>
      <c r="B18" s="1067">
        <v>1</v>
      </c>
      <c r="C18" s="1068">
        <f>VLOOKUP(B18,Steuerung!$A$2:$E$10,5,FALSE)</f>
        <v>52.166666666666657</v>
      </c>
      <c r="D18" s="1082"/>
      <c r="E18" s="1083"/>
      <c r="F18" s="1084"/>
      <c r="G18" s="1072">
        <f t="shared" si="0"/>
        <v>0</v>
      </c>
      <c r="H18" s="1073">
        <f t="shared" si="1"/>
        <v>0</v>
      </c>
    </row>
    <row r="19" spans="1:8" x14ac:dyDescent="0.2">
      <c r="A19" s="1047" t="s">
        <v>729</v>
      </c>
      <c r="B19" s="1067">
        <v>2</v>
      </c>
      <c r="C19" s="1068">
        <f>VLOOKUP(B19,Steuerung!$A$2:$E$10,5,FALSE)</f>
        <v>104.33333333333333</v>
      </c>
      <c r="D19" s="1082"/>
      <c r="E19" s="1083"/>
      <c r="F19" s="1084"/>
      <c r="G19" s="1072">
        <f t="shared" si="0"/>
        <v>0</v>
      </c>
      <c r="H19" s="1073">
        <f t="shared" si="1"/>
        <v>0</v>
      </c>
    </row>
    <row r="20" spans="1:8" x14ac:dyDescent="0.2">
      <c r="A20" s="1047" t="s">
        <v>677</v>
      </c>
      <c r="B20" s="1067">
        <v>1</v>
      </c>
      <c r="C20" s="1068">
        <f>VLOOKUP(B20,Steuerung!$A$2:$E$10,5,FALSE)</f>
        <v>52.166666666666657</v>
      </c>
      <c r="D20" s="1082"/>
      <c r="E20" s="1083"/>
      <c r="F20" s="1084"/>
      <c r="G20" s="1072">
        <f t="shared" si="0"/>
        <v>0</v>
      </c>
      <c r="H20" s="1073">
        <f t="shared" si="1"/>
        <v>0</v>
      </c>
    </row>
    <row r="21" spans="1:8" ht="22.5" x14ac:dyDescent="0.2">
      <c r="A21" s="1047" t="s">
        <v>730</v>
      </c>
      <c r="B21" s="1067">
        <v>2</v>
      </c>
      <c r="C21" s="1068">
        <f>VLOOKUP(B21,Steuerung!$A$2:$E$10,5,FALSE)</f>
        <v>104.33333333333333</v>
      </c>
      <c r="D21" s="1082"/>
      <c r="E21" s="1083"/>
      <c r="F21" s="1084"/>
      <c r="G21" s="1072">
        <f t="shared" si="0"/>
        <v>0</v>
      </c>
      <c r="H21" s="1073">
        <f t="shared" si="1"/>
        <v>0</v>
      </c>
    </row>
    <row r="22" spans="1:8" ht="22.5" x14ac:dyDescent="0.2">
      <c r="A22" s="1047" t="s">
        <v>731</v>
      </c>
      <c r="B22" s="1067" t="s">
        <v>110</v>
      </c>
      <c r="C22" s="1068">
        <f>VLOOKUP(B22,Steuerung!$A$2:$E$10,5,FALSE)</f>
        <v>12</v>
      </c>
      <c r="D22" s="1082"/>
      <c r="E22" s="1083"/>
      <c r="F22" s="1084"/>
      <c r="G22" s="1072">
        <f t="shared" si="0"/>
        <v>0</v>
      </c>
      <c r="H22" s="1073">
        <f t="shared" si="1"/>
        <v>0</v>
      </c>
    </row>
    <row r="23" spans="1:8" ht="22.5" x14ac:dyDescent="0.2">
      <c r="A23" s="1047" t="s">
        <v>732</v>
      </c>
      <c r="B23" s="1067">
        <v>1</v>
      </c>
      <c r="C23" s="1068">
        <f>VLOOKUP(B23,Steuerung!$A$2:$E$10,5,FALSE)</f>
        <v>52.166666666666657</v>
      </c>
      <c r="D23" s="1082"/>
      <c r="E23" s="1083"/>
      <c r="F23" s="1084"/>
      <c r="G23" s="1072">
        <f t="shared" si="0"/>
        <v>0</v>
      </c>
      <c r="H23" s="1073">
        <f t="shared" si="1"/>
        <v>0</v>
      </c>
    </row>
    <row r="24" spans="1:8" ht="33.75" x14ac:dyDescent="0.2">
      <c r="A24" s="1075" t="s">
        <v>733</v>
      </c>
      <c r="B24" s="1067">
        <v>1</v>
      </c>
      <c r="C24" s="1068">
        <f>VLOOKUP(B24,Steuerung!$A$2:$E$10,5,FALSE)</f>
        <v>52.166666666666657</v>
      </c>
      <c r="D24" s="1082"/>
      <c r="E24" s="1083"/>
      <c r="F24" s="1084"/>
      <c r="G24" s="1072">
        <f t="shared" si="0"/>
        <v>0</v>
      </c>
      <c r="H24" s="1073">
        <f t="shared" si="1"/>
        <v>0</v>
      </c>
    </row>
    <row r="25" spans="1:8" ht="15.75" customHeight="1" x14ac:dyDescent="0.2">
      <c r="A25" s="1047" t="s">
        <v>734</v>
      </c>
      <c r="B25" s="1067">
        <v>1</v>
      </c>
      <c r="C25" s="1068">
        <f>VLOOKUP(B25,Steuerung!$A$2:$E$10,5,FALSE)</f>
        <v>52.166666666666657</v>
      </c>
      <c r="D25" s="1082"/>
      <c r="E25" s="1083"/>
      <c r="F25" s="1084"/>
      <c r="G25" s="1072">
        <f t="shared" si="0"/>
        <v>0</v>
      </c>
      <c r="H25" s="1073">
        <f t="shared" si="1"/>
        <v>0</v>
      </c>
    </row>
    <row r="26" spans="1:8" ht="22.5" x14ac:dyDescent="0.2">
      <c r="A26" s="1047" t="s">
        <v>685</v>
      </c>
      <c r="B26" s="1067">
        <v>1</v>
      </c>
      <c r="C26" s="1068">
        <f>VLOOKUP(B26,Steuerung!$A$2:$E$10,5,FALSE)</f>
        <v>52.166666666666657</v>
      </c>
      <c r="D26" s="1082"/>
      <c r="E26" s="1083"/>
      <c r="F26" s="1084"/>
      <c r="G26" s="1072">
        <f t="shared" si="0"/>
        <v>0</v>
      </c>
      <c r="H26" s="1073">
        <f t="shared" si="1"/>
        <v>0</v>
      </c>
    </row>
    <row r="27" spans="1:8" x14ac:dyDescent="0.2">
      <c r="A27" s="1047" t="s">
        <v>686</v>
      </c>
      <c r="B27" s="1067" t="s">
        <v>110</v>
      </c>
      <c r="C27" s="1068">
        <f>VLOOKUP(B27,Steuerung!$A$2:$E$10,5,FALSE)</f>
        <v>12</v>
      </c>
      <c r="D27" s="1082"/>
      <c r="E27" s="1083"/>
      <c r="F27" s="1084"/>
      <c r="G27" s="1072">
        <f t="shared" si="0"/>
        <v>0</v>
      </c>
      <c r="H27" s="1073">
        <f t="shared" si="1"/>
        <v>0</v>
      </c>
    </row>
    <row r="28" spans="1:8" x14ac:dyDescent="0.2">
      <c r="A28" s="1047" t="s">
        <v>735</v>
      </c>
      <c r="B28" s="1067" t="s">
        <v>108</v>
      </c>
      <c r="C28" s="1068">
        <f>VLOOKUP(B28,Steuerung!$A$2:$E$10,5,FALSE)</f>
        <v>2</v>
      </c>
      <c r="D28" s="1082"/>
      <c r="E28" s="1083"/>
      <c r="F28" s="1084"/>
      <c r="G28" s="1072">
        <f t="shared" si="0"/>
        <v>0</v>
      </c>
      <c r="H28" s="1073">
        <f t="shared" si="1"/>
        <v>0</v>
      </c>
    </row>
    <row r="29" spans="1:8" ht="22.5" x14ac:dyDescent="0.2">
      <c r="A29" s="1047" t="s">
        <v>680</v>
      </c>
      <c r="B29" s="1067" t="s">
        <v>110</v>
      </c>
      <c r="C29" s="1068">
        <f>VLOOKUP(B29,Steuerung!$A$2:$E$10,5,FALSE)</f>
        <v>12</v>
      </c>
      <c r="D29" s="1082"/>
      <c r="E29" s="1083"/>
      <c r="F29" s="1084"/>
      <c r="G29" s="1072">
        <f t="shared" si="0"/>
        <v>0</v>
      </c>
      <c r="H29" s="1073">
        <f t="shared" si="1"/>
        <v>0</v>
      </c>
    </row>
    <row r="30" spans="1:8" x14ac:dyDescent="0.2">
      <c r="A30" s="1047" t="s">
        <v>681</v>
      </c>
      <c r="B30" s="1067" t="s">
        <v>110</v>
      </c>
      <c r="C30" s="1068">
        <f>VLOOKUP(B30,Steuerung!$A$2:$E$10,5,FALSE)</f>
        <v>12</v>
      </c>
      <c r="D30" s="1082"/>
      <c r="E30" s="1083"/>
      <c r="F30" s="1084"/>
      <c r="G30" s="1072">
        <f t="shared" si="0"/>
        <v>0</v>
      </c>
      <c r="H30" s="1073">
        <f t="shared" si="1"/>
        <v>0</v>
      </c>
    </row>
    <row r="31" spans="1:8" x14ac:dyDescent="0.2">
      <c r="A31" s="14"/>
      <c r="B31" s="6"/>
      <c r="C31" s="6"/>
      <c r="D31" s="1076"/>
      <c r="E31" s="1077"/>
      <c r="F31" s="1077"/>
      <c r="G31" s="1078" t="s">
        <v>690</v>
      </c>
      <c r="H31" s="1079">
        <f>SUM(H10:H30)</f>
        <v>0</v>
      </c>
    </row>
  </sheetData>
  <sheetProtection algorithmName="SHA-512" hashValue="YmoLwbAIWo0NpR5qbkBuWR9hFMo0vY8eINzEoaBRVwPq6ESUseuTlCexqAtkGnvpB9oU3FxfS6Mle5wbWpmZ5Q==" saltValue="Gmf0793nVpiNlEa0ZVTwGw==" spinCount="100000"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Tabelle80"/>
  <dimension ref="A1:I31"/>
  <sheetViews>
    <sheetView showGridLines="0" topLeftCell="A4" zoomScaleNormal="100" workbookViewId="0">
      <selection activeCell="E12" sqref="E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556" t="s">
        <v>218</v>
      </c>
      <c r="B1" s="1557"/>
      <c r="C1" s="1557"/>
      <c r="D1" s="1557"/>
      <c r="E1" s="1557"/>
      <c r="F1" s="1557"/>
      <c r="G1" s="1557"/>
      <c r="H1" s="1558"/>
    </row>
    <row r="2" spans="1:9" s="6" customFormat="1" x14ac:dyDescent="0.2">
      <c r="A2" s="130" t="s">
        <v>661</v>
      </c>
      <c r="B2" s="1087">
        <v>12</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ht="12" thickBot="1" x14ac:dyDescent="0.25">
      <c r="A5" s="130" t="s">
        <v>663</v>
      </c>
      <c r="B5" s="1057" t="e">
        <f>B2 / ((H31*24) /C5)</f>
        <v>#DIV/0!</v>
      </c>
      <c r="C5" s="1058">
        <f>C10</f>
        <v>52.166666666666657</v>
      </c>
      <c r="D5" s="1559" t="s">
        <v>219</v>
      </c>
      <c r="E5" s="1560"/>
    </row>
    <row r="6" spans="1:9" s="6" customFormat="1" ht="12" thickBot="1" x14ac:dyDescent="0.25">
      <c r="A6" s="8"/>
      <c r="B6" s="9"/>
      <c r="C6" s="10"/>
      <c r="D6" s="1551" t="s">
        <v>665</v>
      </c>
      <c r="E6" s="1552"/>
      <c r="F6" s="1553"/>
      <c r="G6" s="50"/>
      <c r="H6" s="50"/>
    </row>
    <row r="7" spans="1:9" s="12" customFormat="1" ht="25.5" customHeight="1" thickBot="1" x14ac:dyDescent="0.25">
      <c r="A7" s="11"/>
      <c r="B7" s="11"/>
      <c r="C7" s="51" t="s">
        <v>478</v>
      </c>
      <c r="D7" s="1554" t="s">
        <v>666</v>
      </c>
      <c r="E7" s="1554"/>
      <c r="F7" s="1555"/>
      <c r="G7" s="1059" t="s">
        <v>667</v>
      </c>
      <c r="H7" s="1060" t="s">
        <v>668</v>
      </c>
      <c r="I7" s="551"/>
    </row>
    <row r="8" spans="1:9" s="13" customFormat="1" ht="18" customHeight="1" thickBot="1" x14ac:dyDescent="0.25">
      <c r="A8" s="11"/>
      <c r="B8" s="11"/>
      <c r="C8" s="52" t="s">
        <v>669</v>
      </c>
      <c r="D8" s="1061" t="s">
        <v>108</v>
      </c>
      <c r="E8" s="1062" t="s">
        <v>110</v>
      </c>
      <c r="F8" s="1063" t="s">
        <v>670</v>
      </c>
      <c r="G8" s="1064" t="s">
        <v>671</v>
      </c>
      <c r="H8" s="1065" t="s">
        <v>671</v>
      </c>
      <c r="I8" s="552"/>
    </row>
    <row r="9" spans="1:9" ht="12.75" customHeight="1" x14ac:dyDescent="0.2">
      <c r="A9" s="1066" t="s">
        <v>672</v>
      </c>
    </row>
    <row r="10" spans="1:9" ht="12" customHeight="1" x14ac:dyDescent="0.2">
      <c r="A10" s="1047" t="s">
        <v>674</v>
      </c>
      <c r="B10" s="1067">
        <v>1</v>
      </c>
      <c r="C10" s="1068">
        <f>VLOOKUP(B10,Steuerung!$A$2:$E$10,5,FALSE)</f>
        <v>52.166666666666657</v>
      </c>
      <c r="D10" s="1082"/>
      <c r="E10" s="1083"/>
      <c r="F10" s="1084"/>
      <c r="G10" s="1072">
        <f>(D10+E10/60+F10/60/60)/24</f>
        <v>0</v>
      </c>
      <c r="H10" s="1073">
        <f>C10*G10</f>
        <v>0</v>
      </c>
    </row>
    <row r="11" spans="1:9" ht="12.75" customHeight="1" x14ac:dyDescent="0.2">
      <c r="A11" s="1081" t="s">
        <v>675</v>
      </c>
      <c r="B11" s="6"/>
      <c r="C11" s="6"/>
      <c r="D11" s="6"/>
      <c r="E11" s="6"/>
      <c r="F11" s="6"/>
      <c r="G11" s="6"/>
      <c r="H11" s="6"/>
    </row>
    <row r="12" spans="1:9" ht="22.5" x14ac:dyDescent="0.2">
      <c r="A12" s="1047" t="s">
        <v>722</v>
      </c>
      <c r="B12" s="1067">
        <v>1</v>
      </c>
      <c r="C12" s="1068">
        <f>VLOOKUP(B12,Steuerung!$A$2:$E$10,5,FALSE)</f>
        <v>52.166666666666657</v>
      </c>
      <c r="D12" s="1082"/>
      <c r="E12" s="1083"/>
      <c r="F12" s="1084"/>
      <c r="G12" s="1072">
        <f>(D12+E12/60+F12/60/60)/24</f>
        <v>0</v>
      </c>
      <c r="H12" s="1073">
        <f>C12*G12</f>
        <v>0</v>
      </c>
    </row>
    <row r="13" spans="1:9" ht="23.25" customHeight="1" x14ac:dyDescent="0.2">
      <c r="A13" s="1047" t="s">
        <v>723</v>
      </c>
      <c r="B13" s="1067">
        <v>1</v>
      </c>
      <c r="C13" s="1068">
        <f>VLOOKUP(B13,Steuerung!$A$2:$E$10,5,FALSE)</f>
        <v>52.166666666666657</v>
      </c>
      <c r="D13" s="1082"/>
      <c r="E13" s="1083"/>
      <c r="F13" s="1084"/>
      <c r="G13" s="1072">
        <f>(D13+E13/60+F13/60/60)/24</f>
        <v>0</v>
      </c>
      <c r="H13" s="1073">
        <f>C13*G13</f>
        <v>0</v>
      </c>
    </row>
    <row r="14" spans="1:9" ht="15.75" customHeight="1" x14ac:dyDescent="0.2">
      <c r="A14" s="1047" t="s">
        <v>724</v>
      </c>
      <c r="B14" s="1067">
        <v>1</v>
      </c>
      <c r="C14" s="1068">
        <f>VLOOKUP(B14,Steuerung!$A$2:$E$10,5,FALSE)</f>
        <v>52.166666666666657</v>
      </c>
      <c r="D14" s="1082"/>
      <c r="E14" s="1083"/>
      <c r="F14" s="1084"/>
      <c r="G14" s="1072">
        <f t="shared" ref="G14:G30" si="0">(D14+E14/60+F14/60/60)/24</f>
        <v>0</v>
      </c>
      <c r="H14" s="1073">
        <f t="shared" ref="H14:H30" si="1">C14*G14</f>
        <v>0</v>
      </c>
    </row>
    <row r="15" spans="1:9" ht="22.5" x14ac:dyDescent="0.2">
      <c r="A15" s="1047" t="s">
        <v>725</v>
      </c>
      <c r="B15" s="1067">
        <v>1</v>
      </c>
      <c r="C15" s="1068">
        <f>VLOOKUP(B15,Steuerung!$A$2:$E$10,5,FALSE)</f>
        <v>52.166666666666657</v>
      </c>
      <c r="D15" s="1082"/>
      <c r="E15" s="1083"/>
      <c r="F15" s="1084"/>
      <c r="G15" s="1072">
        <f t="shared" si="0"/>
        <v>0</v>
      </c>
      <c r="H15" s="1073">
        <f t="shared" si="1"/>
        <v>0</v>
      </c>
    </row>
    <row r="16" spans="1:9" ht="22.5" x14ac:dyDescent="0.2">
      <c r="A16" s="1047" t="s">
        <v>726</v>
      </c>
      <c r="B16" s="1067">
        <v>1</v>
      </c>
      <c r="C16" s="1068">
        <f>VLOOKUP(B16,Steuerung!$A$2:$E$10,5,FALSE)</f>
        <v>52.166666666666657</v>
      </c>
      <c r="D16" s="1082"/>
      <c r="E16" s="1083"/>
      <c r="F16" s="1084"/>
      <c r="G16" s="1072">
        <f t="shared" si="0"/>
        <v>0</v>
      </c>
      <c r="H16" s="1073">
        <f t="shared" si="1"/>
        <v>0</v>
      </c>
    </row>
    <row r="17" spans="1:8" ht="33.75" x14ac:dyDescent="0.2">
      <c r="A17" s="1075" t="s">
        <v>727</v>
      </c>
      <c r="B17" s="1067">
        <v>1</v>
      </c>
      <c r="C17" s="1068">
        <f>VLOOKUP(B17,Steuerung!$A$2:$E$10,5,FALSE)</f>
        <v>52.166666666666657</v>
      </c>
      <c r="D17" s="1082"/>
      <c r="E17" s="1083"/>
      <c r="F17" s="1084"/>
      <c r="G17" s="1072">
        <f t="shared" si="0"/>
        <v>0</v>
      </c>
      <c r="H17" s="1073">
        <f t="shared" si="1"/>
        <v>0</v>
      </c>
    </row>
    <row r="18" spans="1:8" x14ac:dyDescent="0.2">
      <c r="A18" s="1047" t="s">
        <v>728</v>
      </c>
      <c r="B18" s="1067">
        <v>1</v>
      </c>
      <c r="C18" s="1068">
        <f>VLOOKUP(B18,Steuerung!$A$2:$E$10,5,FALSE)</f>
        <v>52.166666666666657</v>
      </c>
      <c r="D18" s="1082"/>
      <c r="E18" s="1083"/>
      <c r="F18" s="1084"/>
      <c r="G18" s="1072">
        <f t="shared" si="0"/>
        <v>0</v>
      </c>
      <c r="H18" s="1073">
        <f t="shared" si="1"/>
        <v>0</v>
      </c>
    </row>
    <row r="19" spans="1:8" x14ac:dyDescent="0.2">
      <c r="A19" s="1047" t="s">
        <v>729</v>
      </c>
      <c r="B19" s="1067">
        <v>1</v>
      </c>
      <c r="C19" s="1068">
        <f>VLOOKUP(B19,Steuerung!$A$2:$E$10,5,FALSE)</f>
        <v>52.166666666666657</v>
      </c>
      <c r="D19" s="1082"/>
      <c r="E19" s="1083"/>
      <c r="F19" s="1084"/>
      <c r="G19" s="1072">
        <f t="shared" si="0"/>
        <v>0</v>
      </c>
      <c r="H19" s="1073">
        <f t="shared" si="1"/>
        <v>0</v>
      </c>
    </row>
    <row r="20" spans="1:8" x14ac:dyDescent="0.2">
      <c r="A20" s="1047" t="s">
        <v>677</v>
      </c>
      <c r="B20" s="1067">
        <v>1</v>
      </c>
      <c r="C20" s="1068">
        <f>VLOOKUP(B20,Steuerung!$A$2:$E$10,5,FALSE)</f>
        <v>52.166666666666657</v>
      </c>
      <c r="D20" s="1082"/>
      <c r="E20" s="1083"/>
      <c r="F20" s="1084"/>
      <c r="G20" s="1072">
        <f t="shared" si="0"/>
        <v>0</v>
      </c>
      <c r="H20" s="1073">
        <f t="shared" si="1"/>
        <v>0</v>
      </c>
    </row>
    <row r="21" spans="1:8" ht="22.5" x14ac:dyDescent="0.2">
      <c r="A21" s="1047" t="s">
        <v>730</v>
      </c>
      <c r="B21" s="1067">
        <v>1</v>
      </c>
      <c r="C21" s="1068">
        <f>VLOOKUP(B21,Steuerung!$A$2:$E$10,5,FALSE)</f>
        <v>52.166666666666657</v>
      </c>
      <c r="D21" s="1082"/>
      <c r="E21" s="1083"/>
      <c r="F21" s="1084"/>
      <c r="G21" s="1072">
        <f>(D21+E21/60+F21/60/60)/24</f>
        <v>0</v>
      </c>
      <c r="H21" s="1073">
        <f>C21*G21</f>
        <v>0</v>
      </c>
    </row>
    <row r="22" spans="1:8" ht="22.5" x14ac:dyDescent="0.2">
      <c r="A22" s="1047" t="s">
        <v>731</v>
      </c>
      <c r="B22" s="1067" t="s">
        <v>110</v>
      </c>
      <c r="C22" s="1068">
        <f>VLOOKUP(B22,Steuerung!$A$2:$E$10,5,FALSE)</f>
        <v>12</v>
      </c>
      <c r="D22" s="1082"/>
      <c r="E22" s="1083"/>
      <c r="F22" s="1084"/>
      <c r="G22" s="1072">
        <f t="shared" si="0"/>
        <v>0</v>
      </c>
      <c r="H22" s="1073">
        <f t="shared" si="1"/>
        <v>0</v>
      </c>
    </row>
    <row r="23" spans="1:8" ht="22.5" x14ac:dyDescent="0.2">
      <c r="A23" s="1047" t="s">
        <v>732</v>
      </c>
      <c r="B23" s="1067">
        <v>1</v>
      </c>
      <c r="C23" s="1068">
        <f>VLOOKUP(B23,Steuerung!$A$2:$E$10,5,FALSE)</f>
        <v>52.166666666666657</v>
      </c>
      <c r="D23" s="1082"/>
      <c r="E23" s="1083"/>
      <c r="F23" s="1084"/>
      <c r="G23" s="1072">
        <f t="shared" si="0"/>
        <v>0</v>
      </c>
      <c r="H23" s="1073">
        <f t="shared" si="1"/>
        <v>0</v>
      </c>
    </row>
    <row r="24" spans="1:8" ht="33.75" x14ac:dyDescent="0.2">
      <c r="A24" s="1075" t="s">
        <v>733</v>
      </c>
      <c r="B24" s="1067">
        <v>1</v>
      </c>
      <c r="C24" s="1068">
        <f>VLOOKUP(B24,Steuerung!$A$2:$E$10,5,FALSE)</f>
        <v>52.166666666666657</v>
      </c>
      <c r="D24" s="1082"/>
      <c r="E24" s="1083"/>
      <c r="F24" s="1084"/>
      <c r="G24" s="1072">
        <f t="shared" ref="G24:G29" si="2">(D24+E24/60+F24/60/60)/24</f>
        <v>0</v>
      </c>
      <c r="H24" s="1073">
        <f t="shared" ref="H24:H29" si="3">C24*G24</f>
        <v>0</v>
      </c>
    </row>
    <row r="25" spans="1:8" ht="15.75" customHeight="1" x14ac:dyDescent="0.2">
      <c r="A25" s="1047" t="s">
        <v>734</v>
      </c>
      <c r="B25" s="1067">
        <v>1</v>
      </c>
      <c r="C25" s="1068">
        <f>VLOOKUP(B25,Steuerung!$A$2:$E$10,5,FALSE)</f>
        <v>52.166666666666657</v>
      </c>
      <c r="D25" s="1082"/>
      <c r="E25" s="1083"/>
      <c r="F25" s="1084"/>
      <c r="G25" s="1072">
        <f t="shared" si="2"/>
        <v>0</v>
      </c>
      <c r="H25" s="1073">
        <f t="shared" si="3"/>
        <v>0</v>
      </c>
    </row>
    <row r="26" spans="1:8" ht="22.5" x14ac:dyDescent="0.2">
      <c r="A26" s="1047" t="s">
        <v>685</v>
      </c>
      <c r="B26" s="1067">
        <v>1</v>
      </c>
      <c r="C26" s="1068">
        <f>VLOOKUP(B26,Steuerung!$A$2:$E$10,5,FALSE)</f>
        <v>52.166666666666657</v>
      </c>
      <c r="D26" s="1082"/>
      <c r="E26" s="1083"/>
      <c r="F26" s="1084"/>
      <c r="G26" s="1072">
        <f t="shared" si="2"/>
        <v>0</v>
      </c>
      <c r="H26" s="1073">
        <f t="shared" si="3"/>
        <v>0</v>
      </c>
    </row>
    <row r="27" spans="1:8" x14ac:dyDescent="0.2">
      <c r="A27" s="1047" t="s">
        <v>686</v>
      </c>
      <c r="B27" s="1067" t="s">
        <v>110</v>
      </c>
      <c r="C27" s="1068">
        <f>VLOOKUP(B27,Steuerung!$A$2:$E$10,5,FALSE)</f>
        <v>12</v>
      </c>
      <c r="D27" s="1082"/>
      <c r="E27" s="1083"/>
      <c r="F27" s="1084"/>
      <c r="G27" s="1072">
        <f t="shared" si="2"/>
        <v>0</v>
      </c>
      <c r="H27" s="1073">
        <f t="shared" si="3"/>
        <v>0</v>
      </c>
    </row>
    <row r="28" spans="1:8" x14ac:dyDescent="0.2">
      <c r="A28" s="1047" t="s">
        <v>735</v>
      </c>
      <c r="B28" s="1067" t="s">
        <v>108</v>
      </c>
      <c r="C28" s="1068">
        <f>VLOOKUP(B28,Steuerung!$A$2:$E$10,5,FALSE)</f>
        <v>2</v>
      </c>
      <c r="D28" s="1082"/>
      <c r="E28" s="1083"/>
      <c r="F28" s="1084"/>
      <c r="G28" s="1072">
        <f t="shared" si="2"/>
        <v>0</v>
      </c>
      <c r="H28" s="1073">
        <f t="shared" si="3"/>
        <v>0</v>
      </c>
    </row>
    <row r="29" spans="1:8" ht="22.5" x14ac:dyDescent="0.2">
      <c r="A29" s="1047" t="s">
        <v>680</v>
      </c>
      <c r="B29" s="1067" t="s">
        <v>110</v>
      </c>
      <c r="C29" s="1068">
        <f>VLOOKUP(B29,Steuerung!$A$2:$E$10,5,FALSE)</f>
        <v>12</v>
      </c>
      <c r="D29" s="1082"/>
      <c r="E29" s="1083"/>
      <c r="F29" s="1084"/>
      <c r="G29" s="1072">
        <f t="shared" si="2"/>
        <v>0</v>
      </c>
      <c r="H29" s="1073">
        <f t="shared" si="3"/>
        <v>0</v>
      </c>
    </row>
    <row r="30" spans="1:8" x14ac:dyDescent="0.2">
      <c r="A30" s="1047" t="s">
        <v>681</v>
      </c>
      <c r="B30" s="1067" t="s">
        <v>110</v>
      </c>
      <c r="C30" s="1068">
        <f>VLOOKUP(B30,Steuerung!$A$2:$E$10,5,FALSE)</f>
        <v>12</v>
      </c>
      <c r="D30" s="1082"/>
      <c r="E30" s="1083"/>
      <c r="F30" s="1084"/>
      <c r="G30" s="1072">
        <f t="shared" si="0"/>
        <v>0</v>
      </c>
      <c r="H30" s="1073">
        <f t="shared" si="1"/>
        <v>0</v>
      </c>
    </row>
    <row r="31" spans="1:8" x14ac:dyDescent="0.2">
      <c r="A31" s="14"/>
      <c r="B31" s="6"/>
      <c r="C31" s="6"/>
      <c r="D31" s="1076"/>
      <c r="E31" s="1077"/>
      <c r="F31" s="1077"/>
      <c r="G31" s="1078" t="s">
        <v>690</v>
      </c>
      <c r="H31" s="1079">
        <f>SUM(H10:H30)</f>
        <v>0</v>
      </c>
    </row>
  </sheetData>
  <sheetProtection algorithmName="SHA-512" hashValue="tZpfVjFgXb6BriRd/1WYHPwQXrV1KBgU7kuaDH5RP8QgKncxBmynmOOuL3gS1VAhoTG7EAKV/PwZhVTGTT1ncw==" saltValue="lU9csrItaYxlM2YzE9JJ2g==" spinCount="100000"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Tabelle81"/>
  <dimension ref="A1:I31"/>
  <sheetViews>
    <sheetView showGridLines="0" zoomScaleNormal="100" workbookViewId="0">
      <selection activeCell="E12" sqref="E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556" t="s">
        <v>218</v>
      </c>
      <c r="B1" s="1557"/>
      <c r="C1" s="1557"/>
      <c r="D1" s="1557"/>
      <c r="E1" s="1557"/>
      <c r="F1" s="1557"/>
      <c r="G1" s="1557"/>
      <c r="H1" s="1558"/>
    </row>
    <row r="2" spans="1:9" s="6" customFormat="1" x14ac:dyDescent="0.2">
      <c r="A2" s="130" t="s">
        <v>661</v>
      </c>
      <c r="B2" s="1087">
        <v>12</v>
      </c>
    </row>
    <row r="3" spans="1:9" s="6" customFormat="1" ht="3.75" customHeight="1" x14ac:dyDescent="0.2">
      <c r="A3" s="130"/>
      <c r="B3" s="7"/>
    </row>
    <row r="4" spans="1:9" s="6" customFormat="1" ht="21.75" customHeight="1" x14ac:dyDescent="0.2">
      <c r="A4" s="130"/>
      <c r="B4" s="7"/>
      <c r="C4" s="1056" t="s">
        <v>662</v>
      </c>
      <c r="D4" s="1559" t="s">
        <v>476</v>
      </c>
      <c r="E4" s="1560"/>
    </row>
    <row r="5" spans="1:9" s="6" customFormat="1" ht="12" thickBot="1" x14ac:dyDescent="0.25">
      <c r="A5" s="130" t="s">
        <v>663</v>
      </c>
      <c r="B5" s="1057" t="e">
        <f>B2 / ((H31*24) /C5)</f>
        <v>#DIV/0!</v>
      </c>
      <c r="C5" s="1058">
        <f>C10</f>
        <v>12</v>
      </c>
      <c r="D5" s="1559" t="s">
        <v>217</v>
      </c>
      <c r="E5" s="1560"/>
    </row>
    <row r="6" spans="1:9" s="6" customFormat="1" ht="12" thickBot="1" x14ac:dyDescent="0.25">
      <c r="A6" s="8"/>
      <c r="B6" s="9"/>
      <c r="C6" s="10"/>
      <c r="D6" s="1551" t="s">
        <v>665</v>
      </c>
      <c r="E6" s="1552"/>
      <c r="F6" s="1553"/>
      <c r="G6" s="50"/>
      <c r="H6" s="50"/>
    </row>
    <row r="7" spans="1:9" s="12" customFormat="1" ht="25.5" customHeight="1" thickBot="1" x14ac:dyDescent="0.25">
      <c r="A7" s="11"/>
      <c r="B7" s="11"/>
      <c r="C7" s="51" t="s">
        <v>478</v>
      </c>
      <c r="D7" s="1554" t="s">
        <v>666</v>
      </c>
      <c r="E7" s="1554"/>
      <c r="F7" s="1555"/>
      <c r="G7" s="1059" t="s">
        <v>667</v>
      </c>
      <c r="H7" s="1060" t="s">
        <v>668</v>
      </c>
      <c r="I7" s="551"/>
    </row>
    <row r="8" spans="1:9" s="13" customFormat="1" ht="18" customHeight="1" thickBot="1" x14ac:dyDescent="0.25">
      <c r="A8" s="11"/>
      <c r="B8" s="11"/>
      <c r="C8" s="52" t="s">
        <v>669</v>
      </c>
      <c r="D8" s="1061" t="s">
        <v>108</v>
      </c>
      <c r="E8" s="1062" t="s">
        <v>110</v>
      </c>
      <c r="F8" s="1063" t="s">
        <v>670</v>
      </c>
      <c r="G8" s="1064" t="s">
        <v>671</v>
      </c>
      <c r="H8" s="1065" t="s">
        <v>671</v>
      </c>
      <c r="I8" s="552"/>
    </row>
    <row r="9" spans="1:9" ht="12.75" customHeight="1" x14ac:dyDescent="0.2">
      <c r="A9" s="1066" t="s">
        <v>672</v>
      </c>
    </row>
    <row r="10" spans="1:9" ht="12" customHeight="1" x14ac:dyDescent="0.2">
      <c r="A10" s="1047" t="s">
        <v>674</v>
      </c>
      <c r="B10" s="1067" t="s">
        <v>110</v>
      </c>
      <c r="C10" s="1068">
        <f>VLOOKUP(B10,Steuerung!$A$2:$E$10,5,FALSE)</f>
        <v>12</v>
      </c>
      <c r="D10" s="1082"/>
      <c r="E10" s="1083"/>
      <c r="F10" s="1084"/>
      <c r="G10" s="1072">
        <f>(D10+E10/60+F10/60/60)/24</f>
        <v>0</v>
      </c>
      <c r="H10" s="1073">
        <f>C10*G10</f>
        <v>0</v>
      </c>
    </row>
    <row r="11" spans="1:9" ht="12.75" customHeight="1" x14ac:dyDescent="0.2">
      <c r="A11" s="1081" t="s">
        <v>675</v>
      </c>
      <c r="B11" s="6"/>
      <c r="C11" s="6"/>
      <c r="D11" s="6"/>
      <c r="E11" s="6"/>
      <c r="F11" s="6"/>
      <c r="G11" s="6"/>
      <c r="H11" s="6"/>
    </row>
    <row r="12" spans="1:9" ht="22.5" x14ac:dyDescent="0.2">
      <c r="A12" s="1047" t="s">
        <v>722</v>
      </c>
      <c r="B12" s="1067" t="s">
        <v>110</v>
      </c>
      <c r="C12" s="1068">
        <f>VLOOKUP(B12,Steuerung!$A$2:$E$10,5,FALSE)</f>
        <v>12</v>
      </c>
      <c r="D12" s="1082"/>
      <c r="E12" s="1083"/>
      <c r="F12" s="1084"/>
      <c r="G12" s="1072">
        <f t="shared" ref="G12:G30" si="0">(D12+E12/60+F12/60/60)/24</f>
        <v>0</v>
      </c>
      <c r="H12" s="1073">
        <f t="shared" ref="H12:H30" si="1">C12*G12</f>
        <v>0</v>
      </c>
    </row>
    <row r="13" spans="1:9" ht="23.25" customHeight="1" x14ac:dyDescent="0.2">
      <c r="A13" s="1047" t="s">
        <v>723</v>
      </c>
      <c r="B13" s="1067" t="s">
        <v>110</v>
      </c>
      <c r="C13" s="1068">
        <f>VLOOKUP(B13,Steuerung!$A$2:$E$10,5,FALSE)</f>
        <v>12</v>
      </c>
      <c r="D13" s="1082"/>
      <c r="E13" s="1083"/>
      <c r="F13" s="1084"/>
      <c r="G13" s="1072">
        <f t="shared" si="0"/>
        <v>0</v>
      </c>
      <c r="H13" s="1073">
        <f t="shared" si="1"/>
        <v>0</v>
      </c>
    </row>
    <row r="14" spans="1:9" ht="15.75" customHeight="1" x14ac:dyDescent="0.2">
      <c r="A14" s="1047" t="s">
        <v>724</v>
      </c>
      <c r="B14" s="1067" t="s">
        <v>110</v>
      </c>
      <c r="C14" s="1068">
        <f>VLOOKUP(B14,Steuerung!$A$2:$E$10,5,FALSE)</f>
        <v>12</v>
      </c>
      <c r="D14" s="1082"/>
      <c r="E14" s="1083"/>
      <c r="F14" s="1084"/>
      <c r="G14" s="1072">
        <f t="shared" si="0"/>
        <v>0</v>
      </c>
      <c r="H14" s="1073">
        <f t="shared" si="1"/>
        <v>0</v>
      </c>
    </row>
    <row r="15" spans="1:9" ht="22.5" x14ac:dyDescent="0.2">
      <c r="A15" s="1047" t="s">
        <v>725</v>
      </c>
      <c r="B15" s="1067" t="s">
        <v>110</v>
      </c>
      <c r="C15" s="1068">
        <f>VLOOKUP(B15,Steuerung!$A$2:$E$10,5,FALSE)</f>
        <v>12</v>
      </c>
      <c r="D15" s="1082"/>
      <c r="E15" s="1083"/>
      <c r="F15" s="1084"/>
      <c r="G15" s="1072">
        <f t="shared" si="0"/>
        <v>0</v>
      </c>
      <c r="H15" s="1073">
        <f t="shared" si="1"/>
        <v>0</v>
      </c>
    </row>
    <row r="16" spans="1:9" ht="22.5" x14ac:dyDescent="0.2">
      <c r="A16" s="1047" t="s">
        <v>726</v>
      </c>
      <c r="B16" s="1067" t="s">
        <v>110</v>
      </c>
      <c r="C16" s="1068">
        <f>VLOOKUP(B16,Steuerung!$A$2:$E$10,5,FALSE)</f>
        <v>12</v>
      </c>
      <c r="D16" s="1082"/>
      <c r="E16" s="1083"/>
      <c r="F16" s="1084"/>
      <c r="G16" s="1072">
        <f t="shared" si="0"/>
        <v>0</v>
      </c>
      <c r="H16" s="1073">
        <f t="shared" si="1"/>
        <v>0</v>
      </c>
    </row>
    <row r="17" spans="1:8" ht="33.75" x14ac:dyDescent="0.2">
      <c r="A17" s="1075" t="s">
        <v>727</v>
      </c>
      <c r="B17" s="1067" t="s">
        <v>110</v>
      </c>
      <c r="C17" s="1068">
        <f>VLOOKUP(B17,Steuerung!$A$2:$E$10,5,FALSE)</f>
        <v>12</v>
      </c>
      <c r="D17" s="1082"/>
      <c r="E17" s="1083"/>
      <c r="F17" s="1084"/>
      <c r="G17" s="1072">
        <f t="shared" si="0"/>
        <v>0</v>
      </c>
      <c r="H17" s="1073">
        <f t="shared" si="1"/>
        <v>0</v>
      </c>
    </row>
    <row r="18" spans="1:8" x14ac:dyDescent="0.2">
      <c r="A18" s="1047" t="s">
        <v>728</v>
      </c>
      <c r="B18" s="1067" t="s">
        <v>110</v>
      </c>
      <c r="C18" s="1068">
        <f>VLOOKUP(B18,Steuerung!$A$2:$E$10,5,FALSE)</f>
        <v>12</v>
      </c>
      <c r="D18" s="1082"/>
      <c r="E18" s="1083"/>
      <c r="F18" s="1084"/>
      <c r="G18" s="1072">
        <f t="shared" si="0"/>
        <v>0</v>
      </c>
      <c r="H18" s="1073">
        <f t="shared" si="1"/>
        <v>0</v>
      </c>
    </row>
    <row r="19" spans="1:8" x14ac:dyDescent="0.2">
      <c r="A19" s="1047" t="s">
        <v>729</v>
      </c>
      <c r="B19" s="1067" t="s">
        <v>110</v>
      </c>
      <c r="C19" s="1068">
        <f>VLOOKUP(B19,Steuerung!$A$2:$E$10,5,FALSE)</f>
        <v>12</v>
      </c>
      <c r="D19" s="1082"/>
      <c r="E19" s="1083"/>
      <c r="F19" s="1084"/>
      <c r="G19" s="1072">
        <f t="shared" si="0"/>
        <v>0</v>
      </c>
      <c r="H19" s="1073">
        <f t="shared" si="1"/>
        <v>0</v>
      </c>
    </row>
    <row r="20" spans="1:8" x14ac:dyDescent="0.2">
      <c r="A20" s="1047" t="s">
        <v>677</v>
      </c>
      <c r="B20" s="1067" t="s">
        <v>110</v>
      </c>
      <c r="C20" s="1068">
        <f>VLOOKUP(B20,Steuerung!$A$2:$E$10,5,FALSE)</f>
        <v>12</v>
      </c>
      <c r="D20" s="1082"/>
      <c r="E20" s="1083"/>
      <c r="F20" s="1084"/>
      <c r="G20" s="1072">
        <f t="shared" si="0"/>
        <v>0</v>
      </c>
      <c r="H20" s="1073">
        <f t="shared" si="1"/>
        <v>0</v>
      </c>
    </row>
    <row r="21" spans="1:8" ht="22.5" x14ac:dyDescent="0.2">
      <c r="A21" s="1047" t="s">
        <v>730</v>
      </c>
      <c r="B21" s="1067" t="s">
        <v>110</v>
      </c>
      <c r="C21" s="1068">
        <f>VLOOKUP(B21,Steuerung!$A$2:$E$10,5,FALSE)</f>
        <v>12</v>
      </c>
      <c r="D21" s="1082"/>
      <c r="E21" s="1083"/>
      <c r="F21" s="1084"/>
      <c r="G21" s="1072">
        <f t="shared" si="0"/>
        <v>0</v>
      </c>
      <c r="H21" s="1073">
        <f t="shared" si="1"/>
        <v>0</v>
      </c>
    </row>
    <row r="22" spans="1:8" ht="22.5" x14ac:dyDescent="0.2">
      <c r="A22" s="1047" t="s">
        <v>731</v>
      </c>
      <c r="B22" s="1067" t="s">
        <v>110</v>
      </c>
      <c r="C22" s="1068">
        <f>VLOOKUP(B22,Steuerung!$A$2:$E$10,5,FALSE)</f>
        <v>12</v>
      </c>
      <c r="D22" s="1082"/>
      <c r="E22" s="1083"/>
      <c r="F22" s="1084"/>
      <c r="G22" s="1072">
        <f t="shared" si="0"/>
        <v>0</v>
      </c>
      <c r="H22" s="1073">
        <f t="shared" si="1"/>
        <v>0</v>
      </c>
    </row>
    <row r="23" spans="1:8" ht="22.5" x14ac:dyDescent="0.2">
      <c r="A23" s="1047" t="s">
        <v>732</v>
      </c>
      <c r="B23" s="1067" t="s">
        <v>110</v>
      </c>
      <c r="C23" s="1068">
        <f>VLOOKUP(B23,Steuerung!$A$2:$E$10,5,FALSE)</f>
        <v>12</v>
      </c>
      <c r="D23" s="1082"/>
      <c r="E23" s="1083"/>
      <c r="F23" s="1084"/>
      <c r="G23" s="1072">
        <f t="shared" si="0"/>
        <v>0</v>
      </c>
      <c r="H23" s="1073">
        <f t="shared" si="1"/>
        <v>0</v>
      </c>
    </row>
    <row r="24" spans="1:8" ht="33.75" x14ac:dyDescent="0.2">
      <c r="A24" s="1075" t="s">
        <v>733</v>
      </c>
      <c r="B24" s="1067" t="s">
        <v>110</v>
      </c>
      <c r="C24" s="1068">
        <f>VLOOKUP(B24,Steuerung!$A$2:$E$10,5,FALSE)</f>
        <v>12</v>
      </c>
      <c r="D24" s="1082"/>
      <c r="E24" s="1083"/>
      <c r="F24" s="1084"/>
      <c r="G24" s="1072">
        <f t="shared" si="0"/>
        <v>0</v>
      </c>
      <c r="H24" s="1073">
        <f t="shared" si="1"/>
        <v>0</v>
      </c>
    </row>
    <row r="25" spans="1:8" ht="15.75" customHeight="1" x14ac:dyDescent="0.2">
      <c r="A25" s="1047" t="s">
        <v>734</v>
      </c>
      <c r="B25" s="1067" t="s">
        <v>110</v>
      </c>
      <c r="C25" s="1068">
        <f>VLOOKUP(B25,Steuerung!$A$2:$E$10,5,FALSE)</f>
        <v>12</v>
      </c>
      <c r="D25" s="1082"/>
      <c r="E25" s="1083"/>
      <c r="F25" s="1084"/>
      <c r="G25" s="1072">
        <f t="shared" si="0"/>
        <v>0</v>
      </c>
      <c r="H25" s="1073">
        <f t="shared" si="1"/>
        <v>0</v>
      </c>
    </row>
    <row r="26" spans="1:8" ht="22.5" x14ac:dyDescent="0.2">
      <c r="A26" s="1047" t="s">
        <v>685</v>
      </c>
      <c r="B26" s="1067" t="s">
        <v>110</v>
      </c>
      <c r="C26" s="1068">
        <f>VLOOKUP(B26,Steuerung!$A$2:$E$10,5,FALSE)</f>
        <v>12</v>
      </c>
      <c r="D26" s="1082"/>
      <c r="E26" s="1083"/>
      <c r="F26" s="1084"/>
      <c r="G26" s="1072">
        <f t="shared" si="0"/>
        <v>0</v>
      </c>
      <c r="H26" s="1073">
        <f t="shared" si="1"/>
        <v>0</v>
      </c>
    </row>
    <row r="27" spans="1:8" x14ac:dyDescent="0.2">
      <c r="A27" s="1047" t="s">
        <v>686</v>
      </c>
      <c r="B27" s="1067" t="s">
        <v>110</v>
      </c>
      <c r="C27" s="1068">
        <f>VLOOKUP(B27,Steuerung!$A$2:$E$10,5,FALSE)</f>
        <v>12</v>
      </c>
      <c r="D27" s="1082"/>
      <c r="E27" s="1083"/>
      <c r="F27" s="1084"/>
      <c r="G27" s="1072">
        <f t="shared" si="0"/>
        <v>0</v>
      </c>
      <c r="H27" s="1073">
        <f t="shared" si="1"/>
        <v>0</v>
      </c>
    </row>
    <row r="28" spans="1:8" x14ac:dyDescent="0.2">
      <c r="A28" s="1047" t="s">
        <v>735</v>
      </c>
      <c r="B28" s="1067" t="s">
        <v>108</v>
      </c>
      <c r="C28" s="1068">
        <f>VLOOKUP(B28,Steuerung!$A$2:$E$10,5,FALSE)</f>
        <v>2</v>
      </c>
      <c r="D28" s="1082"/>
      <c r="E28" s="1083"/>
      <c r="F28" s="1084"/>
      <c r="G28" s="1072">
        <f t="shared" si="0"/>
        <v>0</v>
      </c>
      <c r="H28" s="1073">
        <f t="shared" si="1"/>
        <v>0</v>
      </c>
    </row>
    <row r="29" spans="1:8" ht="22.5" x14ac:dyDescent="0.2">
      <c r="A29" s="1047" t="s">
        <v>680</v>
      </c>
      <c r="B29" s="1067" t="s">
        <v>110</v>
      </c>
      <c r="C29" s="1068">
        <f>VLOOKUP(B29,Steuerung!$A$2:$E$10,5,FALSE)</f>
        <v>12</v>
      </c>
      <c r="D29" s="1082"/>
      <c r="E29" s="1083"/>
      <c r="F29" s="1084"/>
      <c r="G29" s="1072">
        <f t="shared" si="0"/>
        <v>0</v>
      </c>
      <c r="H29" s="1073">
        <f t="shared" si="1"/>
        <v>0</v>
      </c>
    </row>
    <row r="30" spans="1:8" x14ac:dyDescent="0.2">
      <c r="A30" s="1047" t="s">
        <v>681</v>
      </c>
      <c r="B30" s="1067" t="s">
        <v>110</v>
      </c>
      <c r="C30" s="1068">
        <f>VLOOKUP(B30,Steuerung!$A$2:$E$10,5,FALSE)</f>
        <v>12</v>
      </c>
      <c r="D30" s="1082"/>
      <c r="E30" s="1083"/>
      <c r="F30" s="1084"/>
      <c r="G30" s="1072">
        <f t="shared" si="0"/>
        <v>0</v>
      </c>
      <c r="H30" s="1073">
        <f t="shared" si="1"/>
        <v>0</v>
      </c>
    </row>
    <row r="31" spans="1:8" x14ac:dyDescent="0.2">
      <c r="A31" s="14"/>
      <c r="B31" s="6"/>
      <c r="C31" s="6"/>
      <c r="D31" s="1076"/>
      <c r="E31" s="1077"/>
      <c r="F31" s="1077"/>
      <c r="G31" s="1078" t="s">
        <v>690</v>
      </c>
      <c r="H31" s="1079">
        <f>SUM(H10:H30)</f>
        <v>0</v>
      </c>
    </row>
  </sheetData>
  <sheetProtection algorithmName="SHA-512" hashValue="AVZShNTQAe3Uh9S5UyHaTkjJQOaLs/BeS2+rNp//tt3g1UrVMG2qqCEB9dtn73YENW8LUUmW4Z9XZowphYB+vw==" saltValue="jQCqgdT35yc1GuPSP80QVQ==" spinCount="100000"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Tabelle82"/>
  <dimension ref="A1:H31"/>
  <sheetViews>
    <sheetView showGridLines="0" zoomScaleNormal="100" workbookViewId="0">
      <selection activeCell="E14" sqref="E14:F2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556" t="s">
        <v>229</v>
      </c>
      <c r="B1" s="1557"/>
      <c r="C1" s="1557"/>
      <c r="D1" s="1557"/>
      <c r="E1" s="1557"/>
      <c r="F1" s="1557"/>
      <c r="G1" s="1557"/>
      <c r="H1" s="1558"/>
    </row>
    <row r="2" spans="1:8" ht="12" thickBot="1" x14ac:dyDescent="0.25">
      <c r="A2" s="130" t="s">
        <v>661</v>
      </c>
      <c r="B2" s="553">
        <v>40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((H25*24) /C5)</f>
        <v>#DIV/0!</v>
      </c>
      <c r="C5" s="1058">
        <f>C12</f>
        <v>365</v>
      </c>
      <c r="D5" s="1559" t="s">
        <v>247</v>
      </c>
      <c r="E5" s="1560"/>
      <c r="F5" s="6"/>
      <c r="G5" s="6"/>
      <c r="H5" s="6"/>
    </row>
    <row r="6" spans="1:8" ht="12" thickBot="1" x14ac:dyDescent="0.25">
      <c r="A6" s="130" t="s">
        <v>664</v>
      </c>
      <c r="B6" s="1057" t="e">
        <f>B2 / ((H27*24) /C6)</f>
        <v>#DIV/0!</v>
      </c>
      <c r="C6" s="1058">
        <f>C11</f>
        <v>365</v>
      </c>
      <c r="D6" s="1561" t="s">
        <v>736</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v>7</v>
      </c>
      <c r="C11" s="1068">
        <f>VLOOKUP(B11,Steuerung!$A$2:$E$13,5,FALSE)</f>
        <v>365</v>
      </c>
      <c r="D11" s="1082"/>
      <c r="E11" s="1083"/>
      <c r="F11" s="1084"/>
      <c r="G11" s="1072">
        <f>(D11+E11/60+F11/60/60)/24</f>
        <v>0</v>
      </c>
      <c r="H11" s="1073">
        <f>C11*G11</f>
        <v>0</v>
      </c>
    </row>
    <row r="12" spans="1:8" x14ac:dyDescent="0.2">
      <c r="A12" s="1047" t="s">
        <v>674</v>
      </c>
      <c r="B12" s="1067">
        <v>7</v>
      </c>
      <c r="C12" s="1068">
        <f>VLOOKUP(B12,Steuerung!$A$2:$E$13,5,FALSE)</f>
        <v>365</v>
      </c>
      <c r="D12" s="1082"/>
      <c r="E12" s="1083"/>
      <c r="F12" s="1084"/>
      <c r="G12" s="1072">
        <f>(D12+E12/60+F12/60/60)/24</f>
        <v>0</v>
      </c>
      <c r="H12" s="1073">
        <f>C12*G12</f>
        <v>0</v>
      </c>
    </row>
    <row r="13" spans="1:8" ht="12.75" x14ac:dyDescent="0.2">
      <c r="A13" s="1081" t="s">
        <v>675</v>
      </c>
      <c r="B13" s="6"/>
      <c r="C13" s="6"/>
      <c r="D13" s="6"/>
      <c r="E13" s="6"/>
      <c r="F13" s="6"/>
      <c r="G13" s="6"/>
      <c r="H13" s="6"/>
    </row>
    <row r="14" spans="1:8" ht="22.5" x14ac:dyDescent="0.2">
      <c r="A14" s="1075" t="s">
        <v>737</v>
      </c>
      <c r="B14" s="1056">
        <v>4</v>
      </c>
      <c r="C14" s="1068">
        <f>VLOOKUP(B14,Steuerung!$A$2:$E$10,5,FALSE)</f>
        <v>200.26666666666665</v>
      </c>
      <c r="D14" s="1082"/>
      <c r="E14" s="1083"/>
      <c r="F14" s="1084"/>
      <c r="G14" s="1072">
        <f t="shared" ref="G14:G24" si="0">(D14+E14/60+F14/60/60)/24</f>
        <v>0</v>
      </c>
      <c r="H14" s="1073">
        <f t="shared" ref="H14:H24" si="1">C14*G14</f>
        <v>0</v>
      </c>
    </row>
    <row r="15" spans="1:8" x14ac:dyDescent="0.2">
      <c r="A15" s="1075" t="s">
        <v>710</v>
      </c>
      <c r="B15" s="1067">
        <v>3</v>
      </c>
      <c r="C15" s="1068">
        <f>VLOOKUP(B15,Steuerung!$A$2:$E$10,5,FALSE)</f>
        <v>150.20000000000002</v>
      </c>
      <c r="D15" s="1082"/>
      <c r="E15" s="1083"/>
      <c r="F15" s="1084"/>
      <c r="G15" s="1072">
        <f t="shared" si="0"/>
        <v>0</v>
      </c>
      <c r="H15" s="1073">
        <f t="shared" si="1"/>
        <v>0</v>
      </c>
    </row>
    <row r="16" spans="1:8" x14ac:dyDescent="0.2">
      <c r="A16" s="1075" t="s">
        <v>706</v>
      </c>
      <c r="B16" s="1067">
        <v>1</v>
      </c>
      <c r="C16" s="1068">
        <f>VLOOKUP(B16,Steuerung!$A$2:$E$10,5,FALSE)</f>
        <v>52.166666666666657</v>
      </c>
      <c r="D16" s="1082"/>
      <c r="E16" s="1083"/>
      <c r="F16" s="1084"/>
      <c r="G16" s="1072">
        <f t="shared" si="0"/>
        <v>0</v>
      </c>
      <c r="H16" s="1073">
        <f t="shared" si="1"/>
        <v>0</v>
      </c>
    </row>
    <row r="17" spans="1:8" x14ac:dyDescent="0.2">
      <c r="A17" s="1075" t="s">
        <v>708</v>
      </c>
      <c r="B17" s="1067" t="s">
        <v>110</v>
      </c>
      <c r="C17" s="1068">
        <f>VLOOKUP(B17,Steuerung!$A$2:$E$10,5,FALSE)</f>
        <v>12</v>
      </c>
      <c r="D17" s="1082"/>
      <c r="E17" s="1083"/>
      <c r="F17" s="1084"/>
      <c r="G17" s="1072">
        <f t="shared" si="0"/>
        <v>0</v>
      </c>
      <c r="H17" s="1073">
        <f t="shared" si="1"/>
        <v>0</v>
      </c>
    </row>
    <row r="18" spans="1:8" ht="22.5" x14ac:dyDescent="0.2">
      <c r="A18" s="1075" t="s">
        <v>738</v>
      </c>
      <c r="B18" s="1067">
        <v>1</v>
      </c>
      <c r="C18" s="1068">
        <f>VLOOKUP(B18,Steuerung!$A$2:$E$10,5,FALSE)</f>
        <v>52.166666666666657</v>
      </c>
      <c r="D18" s="1082"/>
      <c r="E18" s="1083"/>
      <c r="F18" s="1084"/>
      <c r="G18" s="1072">
        <f t="shared" si="0"/>
        <v>0</v>
      </c>
      <c r="H18" s="1073">
        <f t="shared" si="1"/>
        <v>0</v>
      </c>
    </row>
    <row r="19" spans="1:8" x14ac:dyDescent="0.2">
      <c r="A19" s="1075" t="s">
        <v>687</v>
      </c>
      <c r="B19" s="1067">
        <v>1</v>
      </c>
      <c r="C19" s="1068">
        <f>VLOOKUP(B19,Steuerung!$A$2:$E$10,5,FALSE)</f>
        <v>52.166666666666657</v>
      </c>
      <c r="D19" s="1082"/>
      <c r="E19" s="1083"/>
      <c r="F19" s="1084"/>
      <c r="G19" s="1072">
        <f t="shared" si="0"/>
        <v>0</v>
      </c>
      <c r="H19" s="1073">
        <f t="shared" si="1"/>
        <v>0</v>
      </c>
    </row>
    <row r="20" spans="1:8" ht="33.75" x14ac:dyDescent="0.2">
      <c r="A20" s="1075" t="s">
        <v>739</v>
      </c>
      <c r="B20" s="1067">
        <v>1</v>
      </c>
      <c r="C20" s="1068">
        <f>VLOOKUP(B20,Steuerung!$A$2:$E$10,5,FALSE)</f>
        <v>52.166666666666657</v>
      </c>
      <c r="D20" s="1082"/>
      <c r="E20" s="1083"/>
      <c r="F20" s="1084"/>
      <c r="G20" s="1072">
        <f t="shared" si="0"/>
        <v>0</v>
      </c>
      <c r="H20" s="1073">
        <f t="shared" si="1"/>
        <v>0</v>
      </c>
    </row>
    <row r="21" spans="1:8" ht="22.5" x14ac:dyDescent="0.2">
      <c r="A21" s="1075" t="s">
        <v>680</v>
      </c>
      <c r="B21" s="1067" t="s">
        <v>110</v>
      </c>
      <c r="C21" s="1068">
        <f>VLOOKUP(B21,Steuerung!$A$2:$E$10,5,FALSE)</f>
        <v>12</v>
      </c>
      <c r="D21" s="1082"/>
      <c r="E21" s="1083"/>
      <c r="F21" s="1084"/>
      <c r="G21" s="1072">
        <f t="shared" si="0"/>
        <v>0</v>
      </c>
      <c r="H21" s="1073">
        <f t="shared" si="1"/>
        <v>0</v>
      </c>
    </row>
    <row r="22" spans="1:8" x14ac:dyDescent="0.2">
      <c r="A22" s="1075" t="s">
        <v>681</v>
      </c>
      <c r="B22" s="1067" t="s">
        <v>110</v>
      </c>
      <c r="C22" s="1068">
        <f>VLOOKUP(B22,Steuerung!$A$2:$E$10,5,FALSE)</f>
        <v>12</v>
      </c>
      <c r="D22" s="1082"/>
      <c r="E22" s="1083"/>
      <c r="F22" s="1084"/>
      <c r="G22" s="1072">
        <f t="shared" si="0"/>
        <v>0</v>
      </c>
      <c r="H22" s="1073">
        <f t="shared" si="1"/>
        <v>0</v>
      </c>
    </row>
    <row r="23" spans="1:8" ht="22.5" x14ac:dyDescent="0.2">
      <c r="A23" s="1075" t="s">
        <v>740</v>
      </c>
      <c r="B23" s="1067" t="s">
        <v>109</v>
      </c>
      <c r="C23" s="1068">
        <f>VLOOKUP(B23,Steuerung!$A$2:$E$10,5,FALSE)</f>
        <v>4</v>
      </c>
      <c r="D23" s="1082"/>
      <c r="E23" s="1083"/>
      <c r="F23" s="1084"/>
      <c r="G23" s="1072">
        <f t="shared" si="0"/>
        <v>0</v>
      </c>
      <c r="H23" s="1073">
        <f t="shared" si="1"/>
        <v>0</v>
      </c>
    </row>
    <row r="24" spans="1:8" x14ac:dyDescent="0.2">
      <c r="A24" s="1047" t="s">
        <v>689</v>
      </c>
      <c r="B24" s="1067" t="s">
        <v>108</v>
      </c>
      <c r="C24" s="1068">
        <f>VLOOKUP(B24,Steuerung!$A$2:$E$10,5,FALSE)</f>
        <v>2</v>
      </c>
      <c r="D24" s="1082"/>
      <c r="E24" s="1083"/>
      <c r="F24" s="1084"/>
      <c r="G24" s="1072">
        <f t="shared" si="0"/>
        <v>0</v>
      </c>
      <c r="H24" s="1073">
        <f t="shared" si="1"/>
        <v>0</v>
      </c>
    </row>
    <row r="25" spans="1:8" x14ac:dyDescent="0.2">
      <c r="A25" s="14"/>
      <c r="B25" s="6"/>
      <c r="C25" s="6"/>
      <c r="D25" s="1076"/>
      <c r="E25" s="1077"/>
      <c r="F25" s="1077"/>
      <c r="G25" s="1078" t="s">
        <v>690</v>
      </c>
      <c r="H25" s="1079">
        <f>SUM(H12:H24)</f>
        <v>0</v>
      </c>
    </row>
    <row r="26" spans="1:8" x14ac:dyDescent="0.2">
      <c r="A26" s="14"/>
      <c r="B26" s="6"/>
      <c r="C26" s="6"/>
      <c r="D26" s="6"/>
      <c r="E26" s="6"/>
      <c r="F26" s="6"/>
      <c r="G26" s="6"/>
      <c r="H26" s="6"/>
    </row>
    <row r="27" spans="1:8" x14ac:dyDescent="0.2">
      <c r="A27" s="14"/>
      <c r="B27" s="6"/>
      <c r="C27" s="6"/>
      <c r="D27" s="1076"/>
      <c r="E27" s="1077"/>
      <c r="F27" s="1077"/>
      <c r="G27" s="1078" t="s">
        <v>691</v>
      </c>
      <c r="H27" s="1079">
        <f>SUM(H14:H24)+H11</f>
        <v>0</v>
      </c>
    </row>
    <row r="31" spans="1:8" x14ac:dyDescent="0.2">
      <c r="A31" s="284"/>
      <c r="B31" s="554"/>
    </row>
  </sheetData>
  <sheetProtection algorithmName="SHA-512" hashValue="m0+dFf96aQKn8DqLT0k2biQBox/YLliHkf4zq2sOGWWdNeN3hpY8fqBOGTd0RUW7WtFFKF7mZtLacdY9/dOKWg==" saltValue="Y1ZZ3hVcVyBPmsu3LKZecQ=="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Tabelle83"/>
  <dimension ref="A1:H31"/>
  <sheetViews>
    <sheetView showGridLines="0" zoomScaleNormal="100" workbookViewId="0">
      <selection activeCell="E14" sqref="E14:F2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556" t="s">
        <v>229</v>
      </c>
      <c r="B1" s="1557"/>
      <c r="C1" s="1557"/>
      <c r="D1" s="1557"/>
      <c r="E1" s="1557"/>
      <c r="F1" s="1557"/>
      <c r="G1" s="1557"/>
      <c r="H1" s="1558"/>
    </row>
    <row r="2" spans="1:8" ht="12" thickBot="1" x14ac:dyDescent="0.25">
      <c r="A2" s="130" t="s">
        <v>661</v>
      </c>
      <c r="B2" s="553">
        <v>40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((H25*24) /C5)</f>
        <v>#DIV/0!</v>
      </c>
      <c r="C5" s="1058">
        <f>C12</f>
        <v>302.5</v>
      </c>
      <c r="D5" s="1559" t="s">
        <v>245</v>
      </c>
      <c r="E5" s="1560"/>
      <c r="F5" s="6"/>
      <c r="G5" s="6"/>
      <c r="H5" s="6"/>
    </row>
    <row r="6" spans="1:8" ht="12" thickBot="1" x14ac:dyDescent="0.25">
      <c r="A6" s="130" t="s">
        <v>664</v>
      </c>
      <c r="B6" s="1057" t="e">
        <f>B2 / ((H27*24) /C6)</f>
        <v>#DIV/0!</v>
      </c>
      <c r="C6" s="1058">
        <f>C11</f>
        <v>302.5</v>
      </c>
      <c r="D6" s="1561" t="s">
        <v>741</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v>6</v>
      </c>
      <c r="C11" s="1068">
        <f>VLOOKUP(B11,Steuerung!$A$2:$E$13,5,FALSE)</f>
        <v>302.5</v>
      </c>
      <c r="D11" s="1082"/>
      <c r="E11" s="1083"/>
      <c r="F11" s="1084"/>
      <c r="G11" s="1072">
        <f>(D11+E11/60+F11/60/60)/24</f>
        <v>0</v>
      </c>
      <c r="H11" s="1073">
        <f>C11*G11</f>
        <v>0</v>
      </c>
    </row>
    <row r="12" spans="1:8" x14ac:dyDescent="0.2">
      <c r="A12" s="1075" t="s">
        <v>674</v>
      </c>
      <c r="B12" s="1067">
        <v>6</v>
      </c>
      <c r="C12" s="1068">
        <f>VLOOKUP(B12,Steuerung!$A$2:$E$13,5,FALSE)</f>
        <v>302.5</v>
      </c>
      <c r="D12" s="1082"/>
      <c r="E12" s="1083"/>
      <c r="F12" s="1084"/>
      <c r="G12" s="1072">
        <f>(D12+E12/60+F12/60/60)/24</f>
        <v>0</v>
      </c>
      <c r="H12" s="1073">
        <f>C12*G12</f>
        <v>0</v>
      </c>
    </row>
    <row r="13" spans="1:8" ht="12.75" x14ac:dyDescent="0.2">
      <c r="A13" s="1080" t="s">
        <v>675</v>
      </c>
      <c r="B13" s="6"/>
      <c r="C13" s="6"/>
      <c r="D13" s="6"/>
      <c r="E13" s="6"/>
      <c r="F13" s="6"/>
      <c r="G13" s="6"/>
      <c r="H13" s="6"/>
    </row>
    <row r="14" spans="1:8" ht="22.5" x14ac:dyDescent="0.2">
      <c r="A14" s="1075" t="s">
        <v>737</v>
      </c>
      <c r="B14" s="1056">
        <v>4</v>
      </c>
      <c r="C14" s="1068">
        <f>VLOOKUP(B14,Steuerung!$A$2:$E$10,5,FALSE)</f>
        <v>200.26666666666665</v>
      </c>
      <c r="D14" s="1082"/>
      <c r="E14" s="1083"/>
      <c r="F14" s="1084"/>
      <c r="G14" s="1072">
        <f t="shared" ref="G14:G24" si="0">(D14+E14/60+F14/60/60)/24</f>
        <v>0</v>
      </c>
      <c r="H14" s="1073">
        <f t="shared" ref="H14:H24" si="1">C14*G14</f>
        <v>0</v>
      </c>
    </row>
    <row r="15" spans="1:8" x14ac:dyDescent="0.2">
      <c r="A15" s="1075" t="s">
        <v>717</v>
      </c>
      <c r="B15" s="1067">
        <v>2</v>
      </c>
      <c r="C15" s="1068">
        <f>VLOOKUP(B15,Steuerung!$A$2:$E$10,5,FALSE)</f>
        <v>104.33333333333333</v>
      </c>
      <c r="D15" s="1082"/>
      <c r="E15" s="1083"/>
      <c r="F15" s="1084"/>
      <c r="G15" s="1072">
        <f t="shared" si="0"/>
        <v>0</v>
      </c>
      <c r="H15" s="1073">
        <f t="shared" si="1"/>
        <v>0</v>
      </c>
    </row>
    <row r="16" spans="1:8" x14ac:dyDescent="0.2">
      <c r="A16" s="1075" t="s">
        <v>706</v>
      </c>
      <c r="B16" s="1067">
        <v>1</v>
      </c>
      <c r="C16" s="1068">
        <f>VLOOKUP(B16,Steuerung!$A$2:$E$10,5,FALSE)</f>
        <v>52.166666666666657</v>
      </c>
      <c r="D16" s="1082"/>
      <c r="E16" s="1083"/>
      <c r="F16" s="1084"/>
      <c r="G16" s="1072">
        <f t="shared" si="0"/>
        <v>0</v>
      </c>
      <c r="H16" s="1073">
        <f t="shared" si="1"/>
        <v>0</v>
      </c>
    </row>
    <row r="17" spans="1:8" x14ac:dyDescent="0.2">
      <c r="A17" s="1075" t="s">
        <v>708</v>
      </c>
      <c r="B17" s="1067" t="s">
        <v>110</v>
      </c>
      <c r="C17" s="1068">
        <f>VLOOKUP(B17,Steuerung!$A$2:$E$10,5,FALSE)</f>
        <v>12</v>
      </c>
      <c r="D17" s="1082"/>
      <c r="E17" s="1083"/>
      <c r="F17" s="1084"/>
      <c r="G17" s="1072">
        <f t="shared" si="0"/>
        <v>0</v>
      </c>
      <c r="H17" s="1073">
        <f t="shared" si="1"/>
        <v>0</v>
      </c>
    </row>
    <row r="18" spans="1:8" ht="22.5" x14ac:dyDescent="0.2">
      <c r="A18" s="1075" t="s">
        <v>738</v>
      </c>
      <c r="B18" s="1067">
        <v>1</v>
      </c>
      <c r="C18" s="1068">
        <f>VLOOKUP(B18,Steuerung!$A$2:$E$10,5,FALSE)</f>
        <v>52.166666666666657</v>
      </c>
      <c r="D18" s="1082"/>
      <c r="E18" s="1083"/>
      <c r="F18" s="1084"/>
      <c r="G18" s="1072">
        <f t="shared" si="0"/>
        <v>0</v>
      </c>
      <c r="H18" s="1073">
        <f t="shared" si="1"/>
        <v>0</v>
      </c>
    </row>
    <row r="19" spans="1:8" x14ac:dyDescent="0.2">
      <c r="A19" s="1075" t="s">
        <v>687</v>
      </c>
      <c r="B19" s="1067">
        <v>1</v>
      </c>
      <c r="C19" s="1068">
        <f>VLOOKUP(B19,Steuerung!$A$2:$E$10,5,FALSE)</f>
        <v>52.166666666666657</v>
      </c>
      <c r="D19" s="1082"/>
      <c r="E19" s="1083"/>
      <c r="F19" s="1084"/>
      <c r="G19" s="1072">
        <f t="shared" si="0"/>
        <v>0</v>
      </c>
      <c r="H19" s="1073">
        <f t="shared" si="1"/>
        <v>0</v>
      </c>
    </row>
    <row r="20" spans="1:8" ht="33.75" x14ac:dyDescent="0.2">
      <c r="A20" s="1075" t="s">
        <v>739</v>
      </c>
      <c r="B20" s="1067">
        <v>1</v>
      </c>
      <c r="C20" s="1068">
        <f>VLOOKUP(B20,Steuerung!$A$2:$E$10,5,FALSE)</f>
        <v>52.166666666666657</v>
      </c>
      <c r="D20" s="1082"/>
      <c r="E20" s="1083"/>
      <c r="F20" s="1084"/>
      <c r="G20" s="1072">
        <f t="shared" si="0"/>
        <v>0</v>
      </c>
      <c r="H20" s="1073">
        <f t="shared" si="1"/>
        <v>0</v>
      </c>
    </row>
    <row r="21" spans="1:8" ht="22.5" x14ac:dyDescent="0.2">
      <c r="A21" s="1075" t="s">
        <v>680</v>
      </c>
      <c r="B21" s="1067" t="s">
        <v>110</v>
      </c>
      <c r="C21" s="1068">
        <f>VLOOKUP(B21,Steuerung!$A$2:$E$10,5,FALSE)</f>
        <v>12</v>
      </c>
      <c r="D21" s="1082"/>
      <c r="E21" s="1083"/>
      <c r="F21" s="1084"/>
      <c r="G21" s="1072">
        <f t="shared" si="0"/>
        <v>0</v>
      </c>
      <c r="H21" s="1073">
        <f t="shared" si="1"/>
        <v>0</v>
      </c>
    </row>
    <row r="22" spans="1:8" x14ac:dyDescent="0.2">
      <c r="A22" s="1075" t="s">
        <v>681</v>
      </c>
      <c r="B22" s="1067" t="s">
        <v>110</v>
      </c>
      <c r="C22" s="1068">
        <f>VLOOKUP(B22,Steuerung!$A$2:$E$10,5,FALSE)</f>
        <v>12</v>
      </c>
      <c r="D22" s="1082"/>
      <c r="E22" s="1083"/>
      <c r="F22" s="1084"/>
      <c r="G22" s="1072">
        <f t="shared" si="0"/>
        <v>0</v>
      </c>
      <c r="H22" s="1073">
        <f t="shared" si="1"/>
        <v>0</v>
      </c>
    </row>
    <row r="23" spans="1:8" ht="22.5" x14ac:dyDescent="0.2">
      <c r="A23" s="1075" t="s">
        <v>740</v>
      </c>
      <c r="B23" s="1067" t="s">
        <v>109</v>
      </c>
      <c r="C23" s="1068">
        <f>VLOOKUP(B23,Steuerung!$A$2:$E$10,5,FALSE)</f>
        <v>4</v>
      </c>
      <c r="D23" s="1082"/>
      <c r="E23" s="1083"/>
      <c r="F23" s="1084"/>
      <c r="G23" s="1072">
        <f t="shared" si="0"/>
        <v>0</v>
      </c>
      <c r="H23" s="1073">
        <f t="shared" si="1"/>
        <v>0</v>
      </c>
    </row>
    <row r="24" spans="1:8" x14ac:dyDescent="0.2">
      <c r="A24" s="1075" t="s">
        <v>689</v>
      </c>
      <c r="B24" s="1067" t="s">
        <v>108</v>
      </c>
      <c r="C24" s="1068">
        <f>VLOOKUP(B24,Steuerung!$A$2:$E$10,5,FALSE)</f>
        <v>2</v>
      </c>
      <c r="D24" s="1082"/>
      <c r="E24" s="1083"/>
      <c r="F24" s="1084"/>
      <c r="G24" s="1072">
        <f t="shared" si="0"/>
        <v>0</v>
      </c>
      <c r="H24" s="1073">
        <f t="shared" si="1"/>
        <v>0</v>
      </c>
    </row>
    <row r="25" spans="1:8" x14ac:dyDescent="0.2">
      <c r="A25" s="14"/>
      <c r="B25" s="6"/>
      <c r="C25" s="6"/>
      <c r="D25" s="1076"/>
      <c r="E25" s="1077"/>
      <c r="F25" s="1077"/>
      <c r="G25" s="1078" t="s">
        <v>690</v>
      </c>
      <c r="H25" s="1079">
        <f>SUM(H12:H24)</f>
        <v>0</v>
      </c>
    </row>
    <row r="26" spans="1:8" x14ac:dyDescent="0.2">
      <c r="A26" s="14"/>
      <c r="B26" s="6"/>
      <c r="C26" s="6"/>
      <c r="D26" s="6"/>
      <c r="E26" s="6"/>
      <c r="F26" s="6"/>
      <c r="G26" s="6"/>
      <c r="H26" s="6"/>
    </row>
    <row r="27" spans="1:8" x14ac:dyDescent="0.2">
      <c r="A27" s="14"/>
      <c r="B27" s="6"/>
      <c r="C27" s="6"/>
      <c r="D27" s="1076"/>
      <c r="E27" s="1077"/>
      <c r="F27" s="1077"/>
      <c r="G27" s="1078" t="s">
        <v>691</v>
      </c>
      <c r="H27" s="1079">
        <f>SUM(H14:H24)+H11</f>
        <v>0</v>
      </c>
    </row>
    <row r="31" spans="1:8" x14ac:dyDescent="0.2">
      <c r="A31" s="284"/>
      <c r="B31" s="554"/>
    </row>
  </sheetData>
  <sheetProtection algorithmName="SHA-512" hashValue="EyShUJOC9IzlJNzH1KIqN88mMxPcfd4zJm/Q18o/KmLGLGHWJVHVlJDQaC+w/P94BCmbHsd7FtEujFHsVUlF8g==" saltValue="iqZsNhqQuydgmotnQoyCkA=="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Tabelle84"/>
  <dimension ref="A1:H27"/>
  <sheetViews>
    <sheetView showGridLines="0" zoomScaleNormal="100" workbookViewId="0">
      <selection activeCell="E14" sqref="E14:F2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556" t="s">
        <v>229</v>
      </c>
      <c r="B1" s="1557"/>
      <c r="C1" s="1557"/>
      <c r="D1" s="1557"/>
      <c r="E1" s="1557"/>
      <c r="F1" s="1557"/>
      <c r="G1" s="1557"/>
      <c r="H1" s="1558"/>
    </row>
    <row r="2" spans="1:8" ht="12" thickBot="1" x14ac:dyDescent="0.25">
      <c r="A2" s="130" t="s">
        <v>661</v>
      </c>
      <c r="B2" s="553">
        <v>40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((H25*24) /C5)</f>
        <v>#DIV/0!</v>
      </c>
      <c r="C5" s="1058">
        <f>C12</f>
        <v>250.33333333333334</v>
      </c>
      <c r="D5" s="1559" t="s">
        <v>243</v>
      </c>
      <c r="E5" s="1560"/>
      <c r="F5" s="6"/>
      <c r="G5" s="6"/>
      <c r="H5" s="6"/>
    </row>
    <row r="6" spans="1:8" ht="12" thickBot="1" x14ac:dyDescent="0.25">
      <c r="A6" s="130" t="s">
        <v>664</v>
      </c>
      <c r="B6" s="1057" t="e">
        <f>B2 / ((H27*24) /C6)</f>
        <v>#DIV/0!</v>
      </c>
      <c r="C6" s="1058">
        <f>C11</f>
        <v>250.33333333333334</v>
      </c>
      <c r="D6" s="1561" t="s">
        <v>742</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v>5</v>
      </c>
      <c r="C11" s="1068">
        <f>VLOOKUP(B11,Steuerung!$A$2:$E$13,5,FALSE)</f>
        <v>250.33333333333334</v>
      </c>
      <c r="D11" s="1082"/>
      <c r="E11" s="1083"/>
      <c r="F11" s="1084"/>
      <c r="G11" s="1072">
        <f>(D11+E11/60+F11/60/60)/24</f>
        <v>0</v>
      </c>
      <c r="H11" s="1073">
        <f>C11*G11</f>
        <v>0</v>
      </c>
    </row>
    <row r="12" spans="1:8" x14ac:dyDescent="0.2">
      <c r="A12" s="1075" t="s">
        <v>674</v>
      </c>
      <c r="B12" s="1067">
        <v>5</v>
      </c>
      <c r="C12" s="1068">
        <f>VLOOKUP(B12,Steuerung!$A$2:$E$13,5,FALSE)</f>
        <v>250.33333333333334</v>
      </c>
      <c r="D12" s="1082"/>
      <c r="E12" s="1083"/>
      <c r="F12" s="1084"/>
      <c r="G12" s="1072">
        <f>(D12+E12/60+F12/60/60)/24</f>
        <v>0</v>
      </c>
      <c r="H12" s="1073">
        <f>C12*G12</f>
        <v>0</v>
      </c>
    </row>
    <row r="13" spans="1:8" ht="12.75" x14ac:dyDescent="0.2">
      <c r="A13" s="1080" t="s">
        <v>675</v>
      </c>
      <c r="B13" s="6"/>
      <c r="C13" s="6"/>
      <c r="D13" s="6"/>
      <c r="E13" s="6"/>
      <c r="F13" s="6"/>
      <c r="G13" s="6"/>
      <c r="H13" s="6"/>
    </row>
    <row r="14" spans="1:8" ht="22.5" x14ac:dyDescent="0.2">
      <c r="A14" s="1075" t="s">
        <v>743</v>
      </c>
      <c r="B14" s="1067">
        <v>3</v>
      </c>
      <c r="C14" s="1068">
        <f>VLOOKUP(B14,Steuerung!$A$2:$E$10,5,FALSE)</f>
        <v>150.20000000000002</v>
      </c>
      <c r="D14" s="1082"/>
      <c r="E14" s="1083"/>
      <c r="F14" s="1084"/>
      <c r="G14" s="1072">
        <f>(D14+E14/60+F14/60/60)/24</f>
        <v>0</v>
      </c>
      <c r="H14" s="1073">
        <f>C14*G14</f>
        <v>0</v>
      </c>
    </row>
    <row r="15" spans="1:8" x14ac:dyDescent="0.2">
      <c r="A15" s="1075" t="s">
        <v>717</v>
      </c>
      <c r="B15" s="1067">
        <v>2</v>
      </c>
      <c r="C15" s="1068">
        <f>VLOOKUP(B15,Steuerung!$A$2:$E$10,5,FALSE)</f>
        <v>104.33333333333333</v>
      </c>
      <c r="D15" s="1082"/>
      <c r="E15" s="1083"/>
      <c r="F15" s="1084"/>
      <c r="G15" s="1072">
        <f>(D15+E15/60+F15/60/60)/24</f>
        <v>0</v>
      </c>
      <c r="H15" s="1073">
        <f>C15*G15</f>
        <v>0</v>
      </c>
    </row>
    <row r="16" spans="1:8" x14ac:dyDescent="0.2">
      <c r="A16" s="1075" t="s">
        <v>706</v>
      </c>
      <c r="B16" s="1067">
        <v>1</v>
      </c>
      <c r="C16" s="1068">
        <f>VLOOKUP(B16,Steuerung!$A$2:$E$10,5,FALSE)</f>
        <v>52.166666666666657</v>
      </c>
      <c r="D16" s="1082"/>
      <c r="E16" s="1083"/>
      <c r="F16" s="1084"/>
      <c r="G16" s="1072">
        <f>(D16+E16/60+F16/60/60)/24</f>
        <v>0</v>
      </c>
      <c r="H16" s="1073">
        <f>C16*G16</f>
        <v>0</v>
      </c>
    </row>
    <row r="17" spans="1:8" x14ac:dyDescent="0.2">
      <c r="A17" s="1075" t="s">
        <v>708</v>
      </c>
      <c r="B17" s="1067" t="s">
        <v>110</v>
      </c>
      <c r="C17" s="1068">
        <f>VLOOKUP(B17,Steuerung!$A$2:$E$10,5,FALSE)</f>
        <v>12</v>
      </c>
      <c r="D17" s="1082"/>
      <c r="E17" s="1083"/>
      <c r="F17" s="1084"/>
      <c r="G17" s="1072">
        <f t="shared" ref="G17:G23" si="0">(D17+E17/60+F17/60/60)/24</f>
        <v>0</v>
      </c>
      <c r="H17" s="1073">
        <f t="shared" ref="H17:H23" si="1">C17*G17</f>
        <v>0</v>
      </c>
    </row>
    <row r="18" spans="1:8" ht="22.5" x14ac:dyDescent="0.2">
      <c r="A18" s="1075" t="s">
        <v>738</v>
      </c>
      <c r="B18" s="1067">
        <v>1</v>
      </c>
      <c r="C18" s="1068">
        <f>VLOOKUP(B18,Steuerung!$A$2:$E$10,5,FALSE)</f>
        <v>52.166666666666657</v>
      </c>
      <c r="D18" s="1082"/>
      <c r="E18" s="1083"/>
      <c r="F18" s="1084"/>
      <c r="G18" s="1072">
        <f t="shared" si="0"/>
        <v>0</v>
      </c>
      <c r="H18" s="1073">
        <f t="shared" si="1"/>
        <v>0</v>
      </c>
    </row>
    <row r="19" spans="1:8" x14ac:dyDescent="0.2">
      <c r="A19" s="1075" t="s">
        <v>687</v>
      </c>
      <c r="B19" s="1067">
        <v>1</v>
      </c>
      <c r="C19" s="1068">
        <f>VLOOKUP(B19,Steuerung!$A$2:$E$10,5,FALSE)</f>
        <v>52.166666666666657</v>
      </c>
      <c r="D19" s="1082"/>
      <c r="E19" s="1083"/>
      <c r="F19" s="1084"/>
      <c r="G19" s="1072">
        <f t="shared" si="0"/>
        <v>0</v>
      </c>
      <c r="H19" s="1073">
        <f t="shared" si="1"/>
        <v>0</v>
      </c>
    </row>
    <row r="20" spans="1:8" ht="33.75" x14ac:dyDescent="0.2">
      <c r="A20" s="1075" t="s">
        <v>739</v>
      </c>
      <c r="B20" s="1067">
        <v>1</v>
      </c>
      <c r="C20" s="1068">
        <f>VLOOKUP(B20,Steuerung!$A$2:$E$10,5,FALSE)</f>
        <v>52.166666666666657</v>
      </c>
      <c r="D20" s="1082"/>
      <c r="E20" s="1083"/>
      <c r="F20" s="1084"/>
      <c r="G20" s="1072">
        <f t="shared" si="0"/>
        <v>0</v>
      </c>
      <c r="H20" s="1073">
        <f t="shared" si="1"/>
        <v>0</v>
      </c>
    </row>
    <row r="21" spans="1:8" ht="22.5" x14ac:dyDescent="0.2">
      <c r="A21" s="1075" t="s">
        <v>680</v>
      </c>
      <c r="B21" s="1067" t="s">
        <v>110</v>
      </c>
      <c r="C21" s="1068">
        <f>VLOOKUP(B21,Steuerung!$A$2:$E$10,5,FALSE)</f>
        <v>12</v>
      </c>
      <c r="D21" s="1082"/>
      <c r="E21" s="1083"/>
      <c r="F21" s="1084"/>
      <c r="G21" s="1072">
        <f t="shared" si="0"/>
        <v>0</v>
      </c>
      <c r="H21" s="1073">
        <f t="shared" si="1"/>
        <v>0</v>
      </c>
    </row>
    <row r="22" spans="1:8" x14ac:dyDescent="0.2">
      <c r="A22" s="1075" t="s">
        <v>681</v>
      </c>
      <c r="B22" s="1067" t="s">
        <v>110</v>
      </c>
      <c r="C22" s="1068">
        <f>VLOOKUP(B22,Steuerung!$A$2:$E$10,5,FALSE)</f>
        <v>12</v>
      </c>
      <c r="D22" s="1082"/>
      <c r="E22" s="1083"/>
      <c r="F22" s="1084"/>
      <c r="G22" s="1072">
        <f t="shared" si="0"/>
        <v>0</v>
      </c>
      <c r="H22" s="1073">
        <f t="shared" si="1"/>
        <v>0</v>
      </c>
    </row>
    <row r="23" spans="1:8" ht="22.5" x14ac:dyDescent="0.2">
      <c r="A23" s="1075" t="s">
        <v>740</v>
      </c>
      <c r="B23" s="1067" t="s">
        <v>109</v>
      </c>
      <c r="C23" s="1068">
        <f>VLOOKUP(B23,Steuerung!$A$2:$E$10,5,FALSE)</f>
        <v>4</v>
      </c>
      <c r="D23" s="1082"/>
      <c r="E23" s="1083"/>
      <c r="F23" s="1084"/>
      <c r="G23" s="1072">
        <f t="shared" si="0"/>
        <v>0</v>
      </c>
      <c r="H23" s="1073">
        <f t="shared" si="1"/>
        <v>0</v>
      </c>
    </row>
    <row r="24" spans="1:8" x14ac:dyDescent="0.2">
      <c r="A24" s="1047" t="s">
        <v>689</v>
      </c>
      <c r="B24" s="1067" t="s">
        <v>108</v>
      </c>
      <c r="C24" s="1068">
        <f>VLOOKUP(B24,Steuerung!$A$2:$E$10,5,FALSE)</f>
        <v>2</v>
      </c>
      <c r="D24" s="1082"/>
      <c r="E24" s="1083"/>
      <c r="F24" s="1084"/>
      <c r="G24" s="1072">
        <f>(D24+E24/60+F24/60/60)/24</f>
        <v>0</v>
      </c>
      <c r="H24" s="1073">
        <f>C24*G24</f>
        <v>0</v>
      </c>
    </row>
    <row r="25" spans="1:8" x14ac:dyDescent="0.2">
      <c r="A25" s="14"/>
      <c r="B25" s="6"/>
      <c r="C25" s="6"/>
      <c r="D25" s="1076"/>
      <c r="E25" s="1077"/>
      <c r="F25" s="1077"/>
      <c r="G25" s="1078" t="s">
        <v>690</v>
      </c>
      <c r="H25" s="1079">
        <f>SUM(H12:H24)</f>
        <v>0</v>
      </c>
    </row>
    <row r="26" spans="1:8" x14ac:dyDescent="0.2">
      <c r="A26" s="14"/>
      <c r="B26" s="6"/>
      <c r="C26" s="6"/>
      <c r="D26" s="6"/>
      <c r="E26" s="6"/>
      <c r="F26" s="6"/>
      <c r="G26" s="6"/>
      <c r="H26" s="6"/>
    </row>
    <row r="27" spans="1:8" x14ac:dyDescent="0.2">
      <c r="A27" s="14"/>
      <c r="B27" s="6"/>
      <c r="C27" s="6"/>
      <c r="D27" s="1076"/>
      <c r="E27" s="1077"/>
      <c r="F27" s="1077"/>
      <c r="G27" s="1078" t="s">
        <v>691</v>
      </c>
      <c r="H27" s="1079">
        <f>SUM(H14:H24)+H11</f>
        <v>0</v>
      </c>
    </row>
  </sheetData>
  <sheetProtection algorithmName="SHA-512" hashValue="sq6qgDyOa2Ox9tQ2JUspGdP9XwSWDO1L9UL0bvba+SqRmpdJY+mMBLtDgHneBVormiq4i7SEhef84FrBhqwknw==" saltValue="kr4ku0k1OOkmueZiPwF4pA=="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Tabelle85"/>
  <dimension ref="A1:H27"/>
  <sheetViews>
    <sheetView showGridLines="0" zoomScaleNormal="100" workbookViewId="0">
      <selection activeCell="E14" sqref="E14:F2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556" t="s">
        <v>229</v>
      </c>
      <c r="B1" s="1557"/>
      <c r="C1" s="1557"/>
      <c r="D1" s="1557"/>
      <c r="E1" s="1557"/>
      <c r="F1" s="1557"/>
      <c r="G1" s="1557"/>
      <c r="H1" s="1558"/>
    </row>
    <row r="2" spans="1:8" ht="12" thickBot="1" x14ac:dyDescent="0.25">
      <c r="A2" s="130" t="s">
        <v>661</v>
      </c>
      <c r="B2" s="553">
        <v>40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((H25*24) /C5)</f>
        <v>#DIV/0!</v>
      </c>
      <c r="C5" s="1058">
        <f>C12</f>
        <v>150.20000000000002</v>
      </c>
      <c r="D5" s="1559" t="s">
        <v>241</v>
      </c>
      <c r="E5" s="1560"/>
      <c r="F5" s="6"/>
      <c r="G5" s="6"/>
      <c r="H5" s="6"/>
    </row>
    <row r="6" spans="1:8" ht="12" thickBot="1" x14ac:dyDescent="0.25">
      <c r="A6" s="130" t="s">
        <v>664</v>
      </c>
      <c r="B6" s="1057" t="e">
        <f>B2 / ((H27*24) /C6)</f>
        <v>#DIV/0!</v>
      </c>
      <c r="C6" s="1058">
        <f>C11</f>
        <v>150.20000000000002</v>
      </c>
      <c r="D6" s="1561" t="s">
        <v>744</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v>3</v>
      </c>
      <c r="C11" s="1068">
        <f>VLOOKUP(B11,Steuerung!$A$2:$E$10,5,FALSE)</f>
        <v>150.20000000000002</v>
      </c>
      <c r="D11" s="1082"/>
      <c r="E11" s="1083"/>
      <c r="F11" s="1084"/>
      <c r="G11" s="1072">
        <f>(D11+E11/60+F11/60/60)/24</f>
        <v>0</v>
      </c>
      <c r="H11" s="1073">
        <f>C11*G11</f>
        <v>0</v>
      </c>
    </row>
    <row r="12" spans="1:8" x14ac:dyDescent="0.2">
      <c r="A12" s="1047" t="s">
        <v>674</v>
      </c>
      <c r="B12" s="1067">
        <v>3</v>
      </c>
      <c r="C12" s="1068">
        <f>VLOOKUP(B12,Steuerung!$A$2:$E$10,5,FALSE)</f>
        <v>150.20000000000002</v>
      </c>
      <c r="D12" s="1082"/>
      <c r="E12" s="1083"/>
      <c r="F12" s="1084"/>
      <c r="G12" s="1072">
        <f>(D12+E12/60+F12/60/60)/24</f>
        <v>0</v>
      </c>
      <c r="H12" s="1073">
        <f>C12*G12</f>
        <v>0</v>
      </c>
    </row>
    <row r="13" spans="1:8" ht="12.75" x14ac:dyDescent="0.2">
      <c r="A13" s="1081" t="s">
        <v>675</v>
      </c>
      <c r="B13" s="6"/>
      <c r="C13" s="6"/>
      <c r="D13" s="6"/>
      <c r="E13" s="6"/>
      <c r="F13" s="6"/>
      <c r="G13" s="6"/>
      <c r="H13" s="6"/>
    </row>
    <row r="14" spans="1:8" ht="22.5" x14ac:dyDescent="0.2">
      <c r="A14" s="1075" t="s">
        <v>743</v>
      </c>
      <c r="B14" s="1067">
        <v>3</v>
      </c>
      <c r="C14" s="1068">
        <f>VLOOKUP(B14,Steuerung!$A$2:$E$10,5,FALSE)</f>
        <v>150.20000000000002</v>
      </c>
      <c r="D14" s="1082"/>
      <c r="E14" s="1083"/>
      <c r="F14" s="1084"/>
      <c r="G14" s="1072">
        <f>(D14+E14/60+F14/60/60)/24</f>
        <v>0</v>
      </c>
      <c r="H14" s="1073">
        <f>C14*G14</f>
        <v>0</v>
      </c>
    </row>
    <row r="15" spans="1:8" x14ac:dyDescent="0.2">
      <c r="A15" s="1075" t="s">
        <v>717</v>
      </c>
      <c r="B15" s="1067">
        <v>2</v>
      </c>
      <c r="C15" s="1068">
        <f>VLOOKUP(B15,Steuerung!$A$2:$E$10,5,FALSE)</f>
        <v>104.33333333333333</v>
      </c>
      <c r="D15" s="1082"/>
      <c r="E15" s="1083"/>
      <c r="F15" s="1084"/>
      <c r="G15" s="1072">
        <f>(D15+E15/60+F15/60/60)/24</f>
        <v>0</v>
      </c>
      <c r="H15" s="1073">
        <f>C15*G15</f>
        <v>0</v>
      </c>
    </row>
    <row r="16" spans="1:8" x14ac:dyDescent="0.2">
      <c r="A16" s="1075" t="s">
        <v>706</v>
      </c>
      <c r="B16" s="1067">
        <v>1</v>
      </c>
      <c r="C16" s="1068">
        <f>VLOOKUP(B16,Steuerung!$A$2:$E$10,5,FALSE)</f>
        <v>52.166666666666657</v>
      </c>
      <c r="D16" s="1082"/>
      <c r="E16" s="1083"/>
      <c r="F16" s="1084"/>
      <c r="G16" s="1072">
        <f>(D16+E16/60+F16/60/60)/24</f>
        <v>0</v>
      </c>
      <c r="H16" s="1073">
        <f>C16*G16</f>
        <v>0</v>
      </c>
    </row>
    <row r="17" spans="1:8" x14ac:dyDescent="0.2">
      <c r="A17" s="1075" t="s">
        <v>708</v>
      </c>
      <c r="B17" s="1067" t="s">
        <v>110</v>
      </c>
      <c r="C17" s="1068">
        <f>VLOOKUP(B17,Steuerung!$A$2:$E$10,5,FALSE)</f>
        <v>12</v>
      </c>
      <c r="D17" s="1082"/>
      <c r="E17" s="1083"/>
      <c r="F17" s="1084"/>
      <c r="G17" s="1072">
        <f t="shared" ref="G17:G23" si="0">(D17+E17/60+F17/60/60)/24</f>
        <v>0</v>
      </c>
      <c r="H17" s="1073">
        <f t="shared" ref="H17:H23" si="1">C17*G17</f>
        <v>0</v>
      </c>
    </row>
    <row r="18" spans="1:8" ht="22.5" x14ac:dyDescent="0.2">
      <c r="A18" s="1075" t="s">
        <v>738</v>
      </c>
      <c r="B18" s="1067">
        <v>1</v>
      </c>
      <c r="C18" s="1068">
        <f>VLOOKUP(B18,Steuerung!$A$2:$E$10,5,FALSE)</f>
        <v>52.166666666666657</v>
      </c>
      <c r="D18" s="1082"/>
      <c r="E18" s="1083"/>
      <c r="F18" s="1084"/>
      <c r="G18" s="1072">
        <f t="shared" si="0"/>
        <v>0</v>
      </c>
      <c r="H18" s="1073">
        <f t="shared" si="1"/>
        <v>0</v>
      </c>
    </row>
    <row r="19" spans="1:8" x14ac:dyDescent="0.2">
      <c r="A19" s="1075" t="s">
        <v>687</v>
      </c>
      <c r="B19" s="1067">
        <v>1</v>
      </c>
      <c r="C19" s="1068">
        <f>VLOOKUP(B19,Steuerung!$A$2:$E$10,5,FALSE)</f>
        <v>52.166666666666657</v>
      </c>
      <c r="D19" s="1082"/>
      <c r="E19" s="1083"/>
      <c r="F19" s="1084"/>
      <c r="G19" s="1072">
        <f t="shared" si="0"/>
        <v>0</v>
      </c>
      <c r="H19" s="1073">
        <f t="shared" si="1"/>
        <v>0</v>
      </c>
    </row>
    <row r="20" spans="1:8" ht="33.75" x14ac:dyDescent="0.2">
      <c r="A20" s="1075" t="s">
        <v>739</v>
      </c>
      <c r="B20" s="1067">
        <v>1</v>
      </c>
      <c r="C20" s="1068">
        <f>VLOOKUP(B20,Steuerung!$A$2:$E$10,5,FALSE)</f>
        <v>52.166666666666657</v>
      </c>
      <c r="D20" s="1082"/>
      <c r="E20" s="1083"/>
      <c r="F20" s="1084"/>
      <c r="G20" s="1072">
        <f t="shared" si="0"/>
        <v>0</v>
      </c>
      <c r="H20" s="1073">
        <f t="shared" si="1"/>
        <v>0</v>
      </c>
    </row>
    <row r="21" spans="1:8" ht="22.5" x14ac:dyDescent="0.2">
      <c r="A21" s="1075" t="s">
        <v>680</v>
      </c>
      <c r="B21" s="1067" t="s">
        <v>110</v>
      </c>
      <c r="C21" s="1068">
        <f>VLOOKUP(B21,Steuerung!$A$2:$E$10,5,FALSE)</f>
        <v>12</v>
      </c>
      <c r="D21" s="1082"/>
      <c r="E21" s="1083"/>
      <c r="F21" s="1084"/>
      <c r="G21" s="1072">
        <f t="shared" si="0"/>
        <v>0</v>
      </c>
      <c r="H21" s="1073">
        <f t="shared" si="1"/>
        <v>0</v>
      </c>
    </row>
    <row r="22" spans="1:8" x14ac:dyDescent="0.2">
      <c r="A22" s="1075" t="s">
        <v>681</v>
      </c>
      <c r="B22" s="1067" t="s">
        <v>110</v>
      </c>
      <c r="C22" s="1068">
        <f>VLOOKUP(B22,Steuerung!$A$2:$E$10,5,FALSE)</f>
        <v>12</v>
      </c>
      <c r="D22" s="1082"/>
      <c r="E22" s="1083"/>
      <c r="F22" s="1084"/>
      <c r="G22" s="1072">
        <f t="shared" si="0"/>
        <v>0</v>
      </c>
      <c r="H22" s="1073">
        <f t="shared" si="1"/>
        <v>0</v>
      </c>
    </row>
    <row r="23" spans="1:8" ht="22.5" x14ac:dyDescent="0.2">
      <c r="A23" s="1075" t="s">
        <v>740</v>
      </c>
      <c r="B23" s="1067" t="s">
        <v>109</v>
      </c>
      <c r="C23" s="1068">
        <f>VLOOKUP(B23,Steuerung!$A$2:$E$10,5,FALSE)</f>
        <v>4</v>
      </c>
      <c r="D23" s="1082"/>
      <c r="E23" s="1083"/>
      <c r="F23" s="1084"/>
      <c r="G23" s="1072">
        <f t="shared" si="0"/>
        <v>0</v>
      </c>
      <c r="H23" s="1073">
        <f t="shared" si="1"/>
        <v>0</v>
      </c>
    </row>
    <row r="24" spans="1:8" x14ac:dyDescent="0.2">
      <c r="A24" s="1075" t="s">
        <v>689</v>
      </c>
      <c r="B24" s="1067" t="s">
        <v>108</v>
      </c>
      <c r="C24" s="1068">
        <f>VLOOKUP(B24,Steuerung!$A$2:$E$10,5,FALSE)</f>
        <v>2</v>
      </c>
      <c r="D24" s="1082"/>
      <c r="E24" s="1083"/>
      <c r="F24" s="1084"/>
      <c r="G24" s="1072">
        <f>(D24+E24/60+F24/60/60)/24</f>
        <v>0</v>
      </c>
      <c r="H24" s="1073">
        <f>C24*G24</f>
        <v>0</v>
      </c>
    </row>
    <row r="25" spans="1:8" x14ac:dyDescent="0.2">
      <c r="A25" s="14"/>
      <c r="B25" s="6"/>
      <c r="C25" s="6"/>
      <c r="D25" s="1076"/>
      <c r="E25" s="1077"/>
      <c r="F25" s="1077"/>
      <c r="G25" s="1078" t="s">
        <v>690</v>
      </c>
      <c r="H25" s="1079">
        <f>SUM(H12:H24)</f>
        <v>0</v>
      </c>
    </row>
    <row r="26" spans="1:8" x14ac:dyDescent="0.2">
      <c r="A26" s="14"/>
      <c r="B26" s="6"/>
      <c r="C26" s="6"/>
      <c r="D26" s="6"/>
      <c r="E26" s="6"/>
      <c r="F26" s="6"/>
      <c r="G26" s="6"/>
      <c r="H26" s="6"/>
    </row>
    <row r="27" spans="1:8" x14ac:dyDescent="0.2">
      <c r="A27" s="14"/>
      <c r="B27" s="6"/>
      <c r="C27" s="6"/>
      <c r="D27" s="1076"/>
      <c r="E27" s="1077"/>
      <c r="F27" s="1077"/>
      <c r="G27" s="1078" t="s">
        <v>691</v>
      </c>
      <c r="H27" s="1079">
        <f>SUM(H14:H24)+H11</f>
        <v>0</v>
      </c>
    </row>
  </sheetData>
  <sheetProtection algorithmName="SHA-512" hashValue="UsSyCsqg2zFqOo+m1IjiYwlnRp4jpF3A1Mj1aVu1NxbZd4SeL5CPpXuMOF3ULZfoij+mahNpqPaTHLzM7G1wdA==" saltValue="U+G6cR8t1LtNIBAOIeNPSw=="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Tabelle86"/>
  <dimension ref="A1:H27"/>
  <sheetViews>
    <sheetView showGridLines="0" zoomScaleNormal="100" workbookViewId="0">
      <selection activeCell="E14" sqref="E14:F2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556" t="s">
        <v>229</v>
      </c>
      <c r="B1" s="1557"/>
      <c r="C1" s="1557"/>
      <c r="D1" s="1557"/>
      <c r="E1" s="1557"/>
      <c r="F1" s="1557"/>
      <c r="G1" s="1557"/>
      <c r="H1" s="1558"/>
    </row>
    <row r="2" spans="1:8" ht="12" thickBot="1" x14ac:dyDescent="0.25">
      <c r="A2" s="130" t="s">
        <v>661</v>
      </c>
      <c r="B2" s="553">
        <v>40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((H25*24) /C5)</f>
        <v>#DIV/0!</v>
      </c>
      <c r="C5" s="1058">
        <f>C12</f>
        <v>104.33333333333333</v>
      </c>
      <c r="D5" s="1559" t="s">
        <v>239</v>
      </c>
      <c r="E5" s="1560"/>
      <c r="F5" s="6"/>
      <c r="G5" s="6"/>
      <c r="H5" s="6"/>
    </row>
    <row r="6" spans="1:8" ht="12" thickBot="1" x14ac:dyDescent="0.25">
      <c r="A6" s="130" t="s">
        <v>664</v>
      </c>
      <c r="B6" s="1057" t="e">
        <f>B2 / ((H27*24) /C6)</f>
        <v>#DIV/0!</v>
      </c>
      <c r="C6" s="1058">
        <f>C11</f>
        <v>104.33333333333333</v>
      </c>
      <c r="D6" s="1561" t="s">
        <v>745</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v>2</v>
      </c>
      <c r="C11" s="1068">
        <f>VLOOKUP(B11,Steuerung!$A$2:$E$10,5,FALSE)</f>
        <v>104.33333333333333</v>
      </c>
      <c r="D11" s="1082"/>
      <c r="E11" s="1083"/>
      <c r="F11" s="1084"/>
      <c r="G11" s="1072">
        <f>(D11+E11/60+F11/60/60)/24</f>
        <v>0</v>
      </c>
      <c r="H11" s="1073">
        <f>C11*G11</f>
        <v>0</v>
      </c>
    </row>
    <row r="12" spans="1:8" x14ac:dyDescent="0.2">
      <c r="A12" s="1047" t="s">
        <v>674</v>
      </c>
      <c r="B12" s="1067">
        <v>2</v>
      </c>
      <c r="C12" s="1068">
        <f>VLOOKUP(B12,Steuerung!$A$2:$E$10,5,FALSE)</f>
        <v>104.33333333333333</v>
      </c>
      <c r="D12" s="1082"/>
      <c r="E12" s="1083"/>
      <c r="F12" s="1084"/>
      <c r="G12" s="1072">
        <f>(D12+E12/60+F12/60/60)/24</f>
        <v>0</v>
      </c>
      <c r="H12" s="1073">
        <f>C12*G12</f>
        <v>0</v>
      </c>
    </row>
    <row r="13" spans="1:8" ht="12.75" x14ac:dyDescent="0.2">
      <c r="A13" s="1081" t="s">
        <v>675</v>
      </c>
      <c r="B13" s="6"/>
      <c r="C13" s="6"/>
      <c r="D13" s="6"/>
      <c r="E13" s="6"/>
      <c r="F13" s="6"/>
      <c r="G13" s="6"/>
      <c r="H13" s="6"/>
    </row>
    <row r="14" spans="1:8" ht="22.5" x14ac:dyDescent="0.2">
      <c r="A14" s="1075" t="s">
        <v>743</v>
      </c>
      <c r="B14" s="1067">
        <v>3</v>
      </c>
      <c r="C14" s="1068">
        <f>VLOOKUP(B14,Steuerung!$A$2:$E$10,5,FALSE)</f>
        <v>150.20000000000002</v>
      </c>
      <c r="D14" s="1082"/>
      <c r="E14" s="1083"/>
      <c r="F14" s="1084"/>
      <c r="G14" s="1072">
        <f>(D14+E14/60+F14/60/60)/24</f>
        <v>0</v>
      </c>
      <c r="H14" s="1073">
        <f>C14*G14</f>
        <v>0</v>
      </c>
    </row>
    <row r="15" spans="1:8" x14ac:dyDescent="0.2">
      <c r="A15" s="1075" t="s">
        <v>717</v>
      </c>
      <c r="B15" s="1067">
        <v>2</v>
      </c>
      <c r="C15" s="1068">
        <f>VLOOKUP(B15,Steuerung!$A$2:$E$10,5,FALSE)</f>
        <v>104.33333333333333</v>
      </c>
      <c r="D15" s="1082"/>
      <c r="E15" s="1083"/>
      <c r="F15" s="1084"/>
      <c r="G15" s="1072">
        <f>(D15+E15/60+F15/60/60)/24</f>
        <v>0</v>
      </c>
      <c r="H15" s="1073">
        <f>C15*G15</f>
        <v>0</v>
      </c>
    </row>
    <row r="16" spans="1:8" x14ac:dyDescent="0.2">
      <c r="A16" s="1075" t="s">
        <v>706</v>
      </c>
      <c r="B16" s="1067">
        <v>1</v>
      </c>
      <c r="C16" s="1068">
        <f>VLOOKUP(B16,Steuerung!$A$2:$E$10,5,FALSE)</f>
        <v>52.166666666666657</v>
      </c>
      <c r="D16" s="1082"/>
      <c r="E16" s="1083"/>
      <c r="F16" s="1084"/>
      <c r="G16" s="1072">
        <f>(D16+E16/60+F16/60/60)/24</f>
        <v>0</v>
      </c>
      <c r="H16" s="1073">
        <f>C16*G16</f>
        <v>0</v>
      </c>
    </row>
    <row r="17" spans="1:8" x14ac:dyDescent="0.2">
      <c r="A17" s="1075" t="s">
        <v>708</v>
      </c>
      <c r="B17" s="1067" t="s">
        <v>110</v>
      </c>
      <c r="C17" s="1068">
        <f>VLOOKUP(B17,Steuerung!$A$2:$E$10,5,FALSE)</f>
        <v>12</v>
      </c>
      <c r="D17" s="1082"/>
      <c r="E17" s="1083"/>
      <c r="F17" s="1084"/>
      <c r="G17" s="1072">
        <f t="shared" ref="G17:G23" si="0">(D17+E17/60+F17/60/60)/24</f>
        <v>0</v>
      </c>
      <c r="H17" s="1073">
        <f t="shared" ref="H17:H23" si="1">C17*G17</f>
        <v>0</v>
      </c>
    </row>
    <row r="18" spans="1:8" ht="22.5" x14ac:dyDescent="0.2">
      <c r="A18" s="1075" t="s">
        <v>738</v>
      </c>
      <c r="B18" s="1067">
        <v>1</v>
      </c>
      <c r="C18" s="1068">
        <f>VLOOKUP(B18,Steuerung!$A$2:$E$10,5,FALSE)</f>
        <v>52.166666666666657</v>
      </c>
      <c r="D18" s="1082"/>
      <c r="E18" s="1083"/>
      <c r="F18" s="1084"/>
      <c r="G18" s="1072">
        <f t="shared" si="0"/>
        <v>0</v>
      </c>
      <c r="H18" s="1073">
        <f t="shared" si="1"/>
        <v>0</v>
      </c>
    </row>
    <row r="19" spans="1:8" x14ac:dyDescent="0.2">
      <c r="A19" s="1075" t="s">
        <v>687</v>
      </c>
      <c r="B19" s="1067">
        <v>1</v>
      </c>
      <c r="C19" s="1068">
        <f>VLOOKUP(B19,Steuerung!$A$2:$E$10,5,FALSE)</f>
        <v>52.166666666666657</v>
      </c>
      <c r="D19" s="1082"/>
      <c r="E19" s="1083"/>
      <c r="F19" s="1084"/>
      <c r="G19" s="1072">
        <f t="shared" si="0"/>
        <v>0</v>
      </c>
      <c r="H19" s="1073">
        <f t="shared" si="1"/>
        <v>0</v>
      </c>
    </row>
    <row r="20" spans="1:8" ht="33.75" x14ac:dyDescent="0.2">
      <c r="A20" s="1075" t="s">
        <v>739</v>
      </c>
      <c r="B20" s="1067">
        <v>1</v>
      </c>
      <c r="C20" s="1068">
        <f>VLOOKUP(B20,Steuerung!$A$2:$E$10,5,FALSE)</f>
        <v>52.166666666666657</v>
      </c>
      <c r="D20" s="1082"/>
      <c r="E20" s="1083"/>
      <c r="F20" s="1084"/>
      <c r="G20" s="1072">
        <f t="shared" si="0"/>
        <v>0</v>
      </c>
      <c r="H20" s="1073">
        <f t="shared" si="1"/>
        <v>0</v>
      </c>
    </row>
    <row r="21" spans="1:8" ht="22.5" x14ac:dyDescent="0.2">
      <c r="A21" s="1075" t="s">
        <v>680</v>
      </c>
      <c r="B21" s="1067" t="s">
        <v>110</v>
      </c>
      <c r="C21" s="1068">
        <f>VLOOKUP(B21,Steuerung!$A$2:$E$10,5,FALSE)</f>
        <v>12</v>
      </c>
      <c r="D21" s="1082"/>
      <c r="E21" s="1083"/>
      <c r="F21" s="1084"/>
      <c r="G21" s="1072">
        <f t="shared" si="0"/>
        <v>0</v>
      </c>
      <c r="H21" s="1073">
        <f t="shared" si="1"/>
        <v>0</v>
      </c>
    </row>
    <row r="22" spans="1:8" x14ac:dyDescent="0.2">
      <c r="A22" s="1075" t="s">
        <v>681</v>
      </c>
      <c r="B22" s="1067" t="s">
        <v>110</v>
      </c>
      <c r="C22" s="1068">
        <f>VLOOKUP(B22,Steuerung!$A$2:$E$10,5,FALSE)</f>
        <v>12</v>
      </c>
      <c r="D22" s="1082"/>
      <c r="E22" s="1083"/>
      <c r="F22" s="1084"/>
      <c r="G22" s="1072">
        <f t="shared" si="0"/>
        <v>0</v>
      </c>
      <c r="H22" s="1073">
        <f t="shared" si="1"/>
        <v>0</v>
      </c>
    </row>
    <row r="23" spans="1:8" ht="22.5" x14ac:dyDescent="0.2">
      <c r="A23" s="1047" t="s">
        <v>740</v>
      </c>
      <c r="B23" s="1067" t="s">
        <v>109</v>
      </c>
      <c r="C23" s="1068">
        <f>VLOOKUP(B23,Steuerung!$A$2:$E$10,5,FALSE)</f>
        <v>4</v>
      </c>
      <c r="D23" s="1082"/>
      <c r="E23" s="1083"/>
      <c r="F23" s="1084"/>
      <c r="G23" s="1072">
        <f t="shared" si="0"/>
        <v>0</v>
      </c>
      <c r="H23" s="1073">
        <f t="shared" si="1"/>
        <v>0</v>
      </c>
    </row>
    <row r="24" spans="1:8" x14ac:dyDescent="0.2">
      <c r="A24" s="1047" t="s">
        <v>689</v>
      </c>
      <c r="B24" s="1067" t="s">
        <v>108</v>
      </c>
      <c r="C24" s="1068">
        <f>VLOOKUP(B24,Steuerung!$A$2:$E$10,5,FALSE)</f>
        <v>2</v>
      </c>
      <c r="D24" s="1082"/>
      <c r="E24" s="1083"/>
      <c r="F24" s="1084"/>
      <c r="G24" s="1072">
        <f>(D24+E24/60+F24/60/60)/24</f>
        <v>0</v>
      </c>
      <c r="H24" s="1073">
        <f>C24*G24</f>
        <v>0</v>
      </c>
    </row>
    <row r="25" spans="1:8" x14ac:dyDescent="0.2">
      <c r="A25" s="14"/>
      <c r="B25" s="6"/>
      <c r="C25" s="6"/>
      <c r="D25" s="1076"/>
      <c r="E25" s="1077"/>
      <c r="F25" s="1077"/>
      <c r="G25" s="1078" t="s">
        <v>690</v>
      </c>
      <c r="H25" s="1079">
        <f>SUM(H12:H24)</f>
        <v>0</v>
      </c>
    </row>
    <row r="26" spans="1:8" x14ac:dyDescent="0.2">
      <c r="A26" s="14"/>
      <c r="B26" s="6"/>
      <c r="C26" s="6"/>
      <c r="D26" s="6"/>
      <c r="E26" s="6"/>
      <c r="F26" s="6"/>
      <c r="G26" s="6"/>
      <c r="H26" s="6"/>
    </row>
    <row r="27" spans="1:8" x14ac:dyDescent="0.2">
      <c r="A27" s="14"/>
      <c r="B27" s="6"/>
      <c r="C27" s="6"/>
      <c r="D27" s="1076"/>
      <c r="E27" s="1077"/>
      <c r="F27" s="1077"/>
      <c r="G27" s="1078" t="s">
        <v>691</v>
      </c>
      <c r="H27" s="1079">
        <f>SUM(H14:H24)+H11</f>
        <v>0</v>
      </c>
    </row>
  </sheetData>
  <sheetProtection algorithmName="SHA-512" hashValue="WSK2gHbvkvqznKslDlYVB2ejtGMiey/FzubYRtRNb8KWK/VSu5Y69odI4O682x/KDLihn7YWo0M6ayRoRxhTEg==" saltValue="Q3Ze6bgvbHc3QfBQjZQ7cQ=="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Tabelle87"/>
  <dimension ref="A1:H27"/>
  <sheetViews>
    <sheetView showGridLines="0" zoomScaleNormal="100" workbookViewId="0">
      <selection activeCell="F14" sqref="F14:F2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556" t="s">
        <v>229</v>
      </c>
      <c r="B1" s="1557"/>
      <c r="C1" s="1557"/>
      <c r="D1" s="1557"/>
      <c r="E1" s="1557"/>
      <c r="F1" s="1557"/>
      <c r="G1" s="1557"/>
      <c r="H1" s="1558"/>
    </row>
    <row r="2" spans="1:8" ht="12" thickBot="1" x14ac:dyDescent="0.25">
      <c r="A2" s="130" t="s">
        <v>661</v>
      </c>
      <c r="B2" s="553">
        <v>40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((H25*24) /C5)</f>
        <v>#DIV/0!</v>
      </c>
      <c r="C5" s="1058">
        <f>C12</f>
        <v>52.166666666666657</v>
      </c>
      <c r="D5" s="1559" t="s">
        <v>237</v>
      </c>
      <c r="E5" s="1560"/>
      <c r="F5" s="6"/>
      <c r="G5" s="6"/>
      <c r="H5" s="6"/>
    </row>
    <row r="6" spans="1:8" ht="12" thickBot="1" x14ac:dyDescent="0.25">
      <c r="A6" s="130" t="s">
        <v>664</v>
      </c>
      <c r="B6" s="1057" t="e">
        <f>B2 / ((H27*24) /C6)</f>
        <v>#DIV/0!</v>
      </c>
      <c r="C6" s="1058">
        <f>C11</f>
        <v>52.166666666666657</v>
      </c>
      <c r="D6" s="1561" t="s">
        <v>238</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v>1</v>
      </c>
      <c r="C11" s="1068">
        <f>VLOOKUP(B11,Steuerung!$A$2:$E$10,5,FALSE)</f>
        <v>52.166666666666657</v>
      </c>
      <c r="D11" s="1082"/>
      <c r="E11" s="1083"/>
      <c r="F11" s="1084"/>
      <c r="G11" s="1072">
        <f>(D11+E11/60+F11/60/60)/24</f>
        <v>0</v>
      </c>
      <c r="H11" s="1073">
        <f>C11*G11</f>
        <v>0</v>
      </c>
    </row>
    <row r="12" spans="1:8" x14ac:dyDescent="0.2">
      <c r="A12" s="1047" t="s">
        <v>674</v>
      </c>
      <c r="B12" s="1067">
        <v>1</v>
      </c>
      <c r="C12" s="1068">
        <f>VLOOKUP(B12,Steuerung!$A$2:$E$10,5,FALSE)</f>
        <v>52.166666666666657</v>
      </c>
      <c r="D12" s="1082"/>
      <c r="E12" s="1083"/>
      <c r="F12" s="1084"/>
      <c r="G12" s="1072">
        <f>(D12+E12/60+F12/60/60)/24</f>
        <v>0</v>
      </c>
      <c r="H12" s="1073">
        <f>C12*G12</f>
        <v>0</v>
      </c>
    </row>
    <row r="13" spans="1:8" ht="12.75" x14ac:dyDescent="0.2">
      <c r="A13" s="1081" t="s">
        <v>675</v>
      </c>
      <c r="B13" s="6"/>
      <c r="C13" s="6"/>
      <c r="D13" s="6"/>
      <c r="E13" s="6"/>
      <c r="F13" s="6"/>
      <c r="G13" s="6"/>
      <c r="H13" s="6"/>
    </row>
    <row r="14" spans="1:8" ht="22.5" x14ac:dyDescent="0.2">
      <c r="A14" s="1075" t="s">
        <v>743</v>
      </c>
      <c r="B14" s="1067">
        <v>3</v>
      </c>
      <c r="C14" s="1068">
        <f>VLOOKUP(B14,Steuerung!$A$2:$E$10,5,FALSE)</f>
        <v>150.20000000000002</v>
      </c>
      <c r="D14" s="1082"/>
      <c r="E14" s="1083"/>
      <c r="F14" s="1084"/>
      <c r="G14" s="1072">
        <f>(D14+E14/60+F14/60/60)/24</f>
        <v>0</v>
      </c>
      <c r="H14" s="1073">
        <f>C14*G14</f>
        <v>0</v>
      </c>
    </row>
    <row r="15" spans="1:8" x14ac:dyDescent="0.2">
      <c r="A15" s="1075" t="s">
        <v>717</v>
      </c>
      <c r="B15" s="1067">
        <v>2</v>
      </c>
      <c r="C15" s="1068">
        <f>VLOOKUP(B15,Steuerung!$A$2:$E$10,5,FALSE)</f>
        <v>104.33333333333333</v>
      </c>
      <c r="D15" s="1082"/>
      <c r="E15" s="1083"/>
      <c r="F15" s="1084"/>
      <c r="G15" s="1072">
        <f>(D15+E15/60+F15/60/60)/24</f>
        <v>0</v>
      </c>
      <c r="H15" s="1073">
        <f>C15*G15</f>
        <v>0</v>
      </c>
    </row>
    <row r="16" spans="1:8" x14ac:dyDescent="0.2">
      <c r="A16" s="1075" t="s">
        <v>706</v>
      </c>
      <c r="B16" s="1067">
        <v>1</v>
      </c>
      <c r="C16" s="1068">
        <f>VLOOKUP(B16,Steuerung!$A$2:$E$10,5,FALSE)</f>
        <v>52.166666666666657</v>
      </c>
      <c r="D16" s="1082"/>
      <c r="E16" s="1083"/>
      <c r="F16" s="1084"/>
      <c r="G16" s="1072">
        <f>(D16+E16/60+F16/60/60)/24</f>
        <v>0</v>
      </c>
      <c r="H16" s="1073">
        <f>C16*G16</f>
        <v>0</v>
      </c>
    </row>
    <row r="17" spans="1:8" x14ac:dyDescent="0.2">
      <c r="A17" s="1075" t="s">
        <v>708</v>
      </c>
      <c r="B17" s="1067" t="s">
        <v>110</v>
      </c>
      <c r="C17" s="1068">
        <f>VLOOKUP(B17,Steuerung!$A$2:$E$10,5,FALSE)</f>
        <v>12</v>
      </c>
      <c r="D17" s="1082"/>
      <c r="E17" s="1083"/>
      <c r="F17" s="1084"/>
      <c r="G17" s="1072">
        <f t="shared" ref="G17:G23" si="0">(D17+E17/60+F17/60/60)/24</f>
        <v>0</v>
      </c>
      <c r="H17" s="1073">
        <f t="shared" ref="H17:H23" si="1">C17*G17</f>
        <v>0</v>
      </c>
    </row>
    <row r="18" spans="1:8" ht="22.5" x14ac:dyDescent="0.2">
      <c r="A18" s="1075" t="s">
        <v>738</v>
      </c>
      <c r="B18" s="1067">
        <v>1</v>
      </c>
      <c r="C18" s="1068">
        <f>VLOOKUP(B18,Steuerung!$A$2:$E$10,5,FALSE)</f>
        <v>52.166666666666657</v>
      </c>
      <c r="D18" s="1082"/>
      <c r="E18" s="1083"/>
      <c r="F18" s="1084"/>
      <c r="G18" s="1072">
        <f t="shared" si="0"/>
        <v>0</v>
      </c>
      <c r="H18" s="1073">
        <f t="shared" si="1"/>
        <v>0</v>
      </c>
    </row>
    <row r="19" spans="1:8" x14ac:dyDescent="0.2">
      <c r="A19" s="1075" t="s">
        <v>687</v>
      </c>
      <c r="B19" s="1067">
        <v>1</v>
      </c>
      <c r="C19" s="1068">
        <f>VLOOKUP(B19,Steuerung!$A$2:$E$10,5,FALSE)</f>
        <v>52.166666666666657</v>
      </c>
      <c r="D19" s="1082"/>
      <c r="E19" s="1083"/>
      <c r="F19" s="1084"/>
      <c r="G19" s="1072">
        <f t="shared" si="0"/>
        <v>0</v>
      </c>
      <c r="H19" s="1073">
        <f t="shared" si="1"/>
        <v>0</v>
      </c>
    </row>
    <row r="20" spans="1:8" ht="33.75" x14ac:dyDescent="0.2">
      <c r="A20" s="1075" t="s">
        <v>739</v>
      </c>
      <c r="B20" s="1067">
        <v>1</v>
      </c>
      <c r="C20" s="1068">
        <f>VLOOKUP(B20,Steuerung!$A$2:$E$10,5,FALSE)</f>
        <v>52.166666666666657</v>
      </c>
      <c r="D20" s="1082"/>
      <c r="E20" s="1083"/>
      <c r="F20" s="1084"/>
      <c r="G20" s="1072">
        <f t="shared" si="0"/>
        <v>0</v>
      </c>
      <c r="H20" s="1073">
        <f t="shared" si="1"/>
        <v>0</v>
      </c>
    </row>
    <row r="21" spans="1:8" ht="22.5" x14ac:dyDescent="0.2">
      <c r="A21" s="1075" t="s">
        <v>680</v>
      </c>
      <c r="B21" s="1067" t="s">
        <v>110</v>
      </c>
      <c r="C21" s="1068">
        <f>VLOOKUP(B21,Steuerung!$A$2:$E$10,5,FALSE)</f>
        <v>12</v>
      </c>
      <c r="D21" s="1082"/>
      <c r="E21" s="1083"/>
      <c r="F21" s="1084"/>
      <c r="G21" s="1072">
        <f t="shared" si="0"/>
        <v>0</v>
      </c>
      <c r="H21" s="1073">
        <f t="shared" si="1"/>
        <v>0</v>
      </c>
    </row>
    <row r="22" spans="1:8" x14ac:dyDescent="0.2">
      <c r="A22" s="1075" t="s">
        <v>681</v>
      </c>
      <c r="B22" s="1067" t="s">
        <v>110</v>
      </c>
      <c r="C22" s="1068">
        <f>VLOOKUP(B22,Steuerung!$A$2:$E$10,5,FALSE)</f>
        <v>12</v>
      </c>
      <c r="D22" s="1082"/>
      <c r="E22" s="1083"/>
      <c r="F22" s="1084"/>
      <c r="G22" s="1072">
        <f t="shared" si="0"/>
        <v>0</v>
      </c>
      <c r="H22" s="1073">
        <f t="shared" si="1"/>
        <v>0</v>
      </c>
    </row>
    <row r="23" spans="1:8" ht="22.5" x14ac:dyDescent="0.2">
      <c r="A23" s="1075" t="s">
        <v>740</v>
      </c>
      <c r="B23" s="1067" t="s">
        <v>109</v>
      </c>
      <c r="C23" s="1068">
        <f>VLOOKUP(B23,Steuerung!$A$2:$E$10,5,FALSE)</f>
        <v>4</v>
      </c>
      <c r="D23" s="1082"/>
      <c r="E23" s="1083"/>
      <c r="F23" s="1084"/>
      <c r="G23" s="1072">
        <f t="shared" si="0"/>
        <v>0</v>
      </c>
      <c r="H23" s="1073">
        <f t="shared" si="1"/>
        <v>0</v>
      </c>
    </row>
    <row r="24" spans="1:8" x14ac:dyDescent="0.2">
      <c r="A24" s="1075" t="s">
        <v>689</v>
      </c>
      <c r="B24" s="1067" t="s">
        <v>108</v>
      </c>
      <c r="C24" s="1068">
        <f>VLOOKUP(B24,Steuerung!$A$2:$E$10,5,FALSE)</f>
        <v>2</v>
      </c>
      <c r="D24" s="1082"/>
      <c r="E24" s="1083"/>
      <c r="F24" s="1084"/>
      <c r="G24" s="1072">
        <f>(D24+E24/60+F24/60/60)/24</f>
        <v>0</v>
      </c>
      <c r="H24" s="1073">
        <f>C24*G24</f>
        <v>0</v>
      </c>
    </row>
    <row r="25" spans="1:8" x14ac:dyDescent="0.2">
      <c r="A25" s="260"/>
      <c r="B25" s="6"/>
      <c r="C25" s="6"/>
      <c r="D25" s="1076"/>
      <c r="E25" s="1077"/>
      <c r="F25" s="1077"/>
      <c r="G25" s="1078" t="s">
        <v>690</v>
      </c>
      <c r="H25" s="1079">
        <f>SUM(H12:H24)</f>
        <v>0</v>
      </c>
    </row>
    <row r="26" spans="1:8" x14ac:dyDescent="0.2">
      <c r="A26" s="260"/>
      <c r="B26" s="6"/>
      <c r="C26" s="6"/>
      <c r="D26" s="6"/>
      <c r="E26" s="6"/>
      <c r="F26" s="6"/>
      <c r="G26" s="6"/>
      <c r="H26" s="6"/>
    </row>
    <row r="27" spans="1:8" x14ac:dyDescent="0.2">
      <c r="A27" s="260"/>
      <c r="B27" s="6"/>
      <c r="C27" s="6"/>
      <c r="D27" s="1076"/>
      <c r="E27" s="1077"/>
      <c r="F27" s="1077"/>
      <c r="G27" s="1078" t="s">
        <v>691</v>
      </c>
      <c r="H27" s="1079">
        <f>SUM(H14:H24)+H11</f>
        <v>0</v>
      </c>
    </row>
  </sheetData>
  <sheetProtection algorithmName="SHA-512" hashValue="4zJyd3/AYxLsa/pNrOAIle38IVa3pT1eigFfqPp4jv4GiCPl1vgUa2FeMzYU70mhZdftb03HWtA19PEO+qEapw==" saltValue="0AiahmreQAqiHrdJLRRLXw=="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Tabelle88"/>
  <dimension ref="A1:H26"/>
  <sheetViews>
    <sheetView showGridLines="0" zoomScaleNormal="100" workbookViewId="0">
      <selection activeCell="E14" sqref="E14:F23"/>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556" t="s">
        <v>229</v>
      </c>
      <c r="B1" s="1557"/>
      <c r="C1" s="1557"/>
      <c r="D1" s="1557"/>
      <c r="E1" s="1557"/>
      <c r="F1" s="1557"/>
      <c r="G1" s="1557"/>
      <c r="H1" s="1558"/>
    </row>
    <row r="2" spans="1:8" ht="12" thickBot="1" x14ac:dyDescent="0.25">
      <c r="A2" s="130" t="s">
        <v>661</v>
      </c>
      <c r="B2" s="553">
        <v>40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((H24*24) /C5)</f>
        <v>#DIV/0!</v>
      </c>
      <c r="C5" s="1058">
        <f>C12</f>
        <v>12</v>
      </c>
      <c r="D5" s="1559" t="s">
        <v>235</v>
      </c>
      <c r="E5" s="1560"/>
      <c r="F5" s="6"/>
      <c r="G5" s="6"/>
      <c r="H5" s="6"/>
    </row>
    <row r="6" spans="1:8" ht="12" thickBot="1" x14ac:dyDescent="0.25">
      <c r="A6" s="130" t="s">
        <v>664</v>
      </c>
      <c r="B6" s="1057" t="e">
        <f>B2 / ((H26*24) /C6)</f>
        <v>#DIV/0!</v>
      </c>
      <c r="C6" s="1058">
        <f>C11</f>
        <v>12</v>
      </c>
      <c r="D6" s="1561" t="s">
        <v>236</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t="s">
        <v>110</v>
      </c>
      <c r="C11" s="1068">
        <f>VLOOKUP(B11,Steuerung!$A$2:$E$10,5,FALSE)</f>
        <v>12</v>
      </c>
      <c r="D11" s="1082"/>
      <c r="E11" s="1083"/>
      <c r="F11" s="1084"/>
      <c r="G11" s="1072">
        <f>(D11+E11/60+F11/60/60)/24</f>
        <v>0</v>
      </c>
      <c r="H11" s="1073">
        <f>C11*G11</f>
        <v>0</v>
      </c>
    </row>
    <row r="12" spans="1:8" x14ac:dyDescent="0.2">
      <c r="A12" s="1047" t="s">
        <v>674</v>
      </c>
      <c r="B12" s="1067" t="s">
        <v>110</v>
      </c>
      <c r="C12" s="1068">
        <f>VLOOKUP(B12,Steuerung!$A$2:$E$10,5,FALSE)</f>
        <v>12</v>
      </c>
      <c r="D12" s="1082"/>
      <c r="E12" s="1083"/>
      <c r="F12" s="1084"/>
      <c r="G12" s="1072">
        <f>(D12+E12/60+F12/60/60)/24</f>
        <v>0</v>
      </c>
      <c r="H12" s="1073">
        <f>C12*G12</f>
        <v>0</v>
      </c>
    </row>
    <row r="13" spans="1:8" ht="12.75" x14ac:dyDescent="0.2">
      <c r="A13" s="1081" t="s">
        <v>675</v>
      </c>
      <c r="B13" s="6"/>
      <c r="C13" s="6"/>
      <c r="D13" s="6"/>
      <c r="E13" s="6"/>
      <c r="F13" s="6"/>
      <c r="G13" s="6"/>
      <c r="H13" s="6"/>
    </row>
    <row r="14" spans="1:8" ht="22.5" x14ac:dyDescent="0.2">
      <c r="A14" s="1075" t="s">
        <v>746</v>
      </c>
      <c r="B14" s="1067" t="s">
        <v>110</v>
      </c>
      <c r="C14" s="1068">
        <f>VLOOKUP(B14,Steuerung!$A$2:$E$10,5,FALSE)</f>
        <v>12</v>
      </c>
      <c r="D14" s="1082"/>
      <c r="E14" s="1083"/>
      <c r="F14" s="1084"/>
      <c r="G14" s="1072">
        <f>(D14+E14/60+F14/60/60)/24</f>
        <v>0</v>
      </c>
      <c r="H14" s="1073">
        <f>C14*G14</f>
        <v>0</v>
      </c>
    </row>
    <row r="15" spans="1:8" x14ac:dyDescent="0.2">
      <c r="A15" s="1075" t="s">
        <v>706</v>
      </c>
      <c r="B15" s="1067" t="s">
        <v>110</v>
      </c>
      <c r="C15" s="1068">
        <f>VLOOKUP(B15,Steuerung!$A$2:$E$10,5,FALSE)</f>
        <v>12</v>
      </c>
      <c r="D15" s="1082"/>
      <c r="E15" s="1083"/>
      <c r="F15" s="1084"/>
      <c r="G15" s="1072">
        <f>(D15+E15/60+F15/60/60)/24</f>
        <v>0</v>
      </c>
      <c r="H15" s="1073">
        <f>C15*G15</f>
        <v>0</v>
      </c>
    </row>
    <row r="16" spans="1:8" x14ac:dyDescent="0.2">
      <c r="A16" s="1075" t="s">
        <v>708</v>
      </c>
      <c r="B16" s="1067" t="s">
        <v>110</v>
      </c>
      <c r="C16" s="1068">
        <f>VLOOKUP(B16,Steuerung!$A$2:$E$10,5,FALSE)</f>
        <v>12</v>
      </c>
      <c r="D16" s="1082"/>
      <c r="E16" s="1083"/>
      <c r="F16" s="1084"/>
      <c r="G16" s="1072">
        <f t="shared" ref="G16:G22" si="0">(D16+E16/60+F16/60/60)/24</f>
        <v>0</v>
      </c>
      <c r="H16" s="1073">
        <f t="shared" ref="H16:H22" si="1">C16*G16</f>
        <v>0</v>
      </c>
    </row>
    <row r="17" spans="1:8" ht="22.5" x14ac:dyDescent="0.2">
      <c r="A17" s="1075" t="s">
        <v>738</v>
      </c>
      <c r="B17" s="1067" t="s">
        <v>110</v>
      </c>
      <c r="C17" s="1068">
        <f>VLOOKUP(B17,Steuerung!$A$2:$E$10,5,FALSE)</f>
        <v>12</v>
      </c>
      <c r="D17" s="1082"/>
      <c r="E17" s="1083"/>
      <c r="F17" s="1084"/>
      <c r="G17" s="1072">
        <f t="shared" si="0"/>
        <v>0</v>
      </c>
      <c r="H17" s="1073">
        <f t="shared" si="1"/>
        <v>0</v>
      </c>
    </row>
    <row r="18" spans="1:8" x14ac:dyDescent="0.2">
      <c r="A18" s="1075" t="s">
        <v>687</v>
      </c>
      <c r="B18" s="1067" t="s">
        <v>110</v>
      </c>
      <c r="C18" s="1068">
        <f>VLOOKUP(B18,Steuerung!$A$2:$E$10,5,FALSE)</f>
        <v>12</v>
      </c>
      <c r="D18" s="1082"/>
      <c r="E18" s="1083"/>
      <c r="F18" s="1084"/>
      <c r="G18" s="1072">
        <f t="shared" si="0"/>
        <v>0</v>
      </c>
      <c r="H18" s="1073">
        <f t="shared" si="1"/>
        <v>0</v>
      </c>
    </row>
    <row r="19" spans="1:8" ht="33.75" x14ac:dyDescent="0.2">
      <c r="A19" s="1075" t="s">
        <v>739</v>
      </c>
      <c r="B19" s="1067" t="s">
        <v>110</v>
      </c>
      <c r="C19" s="1068">
        <f>VLOOKUP(B19,Steuerung!$A$2:$E$10,5,FALSE)</f>
        <v>12</v>
      </c>
      <c r="D19" s="1082"/>
      <c r="E19" s="1083"/>
      <c r="F19" s="1084"/>
      <c r="G19" s="1072">
        <f t="shared" si="0"/>
        <v>0</v>
      </c>
      <c r="H19" s="1073">
        <f t="shared" si="1"/>
        <v>0</v>
      </c>
    </row>
    <row r="20" spans="1:8" ht="22.5" x14ac:dyDescent="0.2">
      <c r="A20" s="1075" t="s">
        <v>680</v>
      </c>
      <c r="B20" s="1067" t="s">
        <v>110</v>
      </c>
      <c r="C20" s="1068">
        <f>VLOOKUP(B20,Steuerung!$A$2:$E$10,5,FALSE)</f>
        <v>12</v>
      </c>
      <c r="D20" s="1082"/>
      <c r="E20" s="1083"/>
      <c r="F20" s="1084"/>
      <c r="G20" s="1072">
        <f t="shared" si="0"/>
        <v>0</v>
      </c>
      <c r="H20" s="1073">
        <f t="shared" si="1"/>
        <v>0</v>
      </c>
    </row>
    <row r="21" spans="1:8" x14ac:dyDescent="0.2">
      <c r="A21" s="1075" t="s">
        <v>681</v>
      </c>
      <c r="B21" s="1067" t="s">
        <v>110</v>
      </c>
      <c r="C21" s="1068">
        <f>VLOOKUP(B21,Steuerung!$A$2:$E$10,5,FALSE)</f>
        <v>12</v>
      </c>
      <c r="D21" s="1082"/>
      <c r="E21" s="1083"/>
      <c r="F21" s="1084"/>
      <c r="G21" s="1072">
        <f t="shared" si="0"/>
        <v>0</v>
      </c>
      <c r="H21" s="1073">
        <f t="shared" si="1"/>
        <v>0</v>
      </c>
    </row>
    <row r="22" spans="1:8" ht="22.5" x14ac:dyDescent="0.2">
      <c r="A22" s="1075" t="s">
        <v>740</v>
      </c>
      <c r="B22" s="1067" t="s">
        <v>110</v>
      </c>
      <c r="C22" s="1068">
        <f>VLOOKUP(B22,Steuerung!$A$2:$E$10,5,FALSE)</f>
        <v>12</v>
      </c>
      <c r="D22" s="1082"/>
      <c r="E22" s="1083"/>
      <c r="F22" s="1084"/>
      <c r="G22" s="1072">
        <f t="shared" si="0"/>
        <v>0</v>
      </c>
      <c r="H22" s="1073">
        <f t="shared" si="1"/>
        <v>0</v>
      </c>
    </row>
    <row r="23" spans="1:8" x14ac:dyDescent="0.2">
      <c r="A23" s="1047" t="s">
        <v>689</v>
      </c>
      <c r="B23" s="1067" t="s">
        <v>108</v>
      </c>
      <c r="C23" s="1068">
        <f>VLOOKUP(B23,Steuerung!$A$2:$E$10,5,FALSE)</f>
        <v>2</v>
      </c>
      <c r="D23" s="1082"/>
      <c r="E23" s="1083"/>
      <c r="F23" s="1084"/>
      <c r="G23" s="1072">
        <f>(D23+E23/60+F23/60/60)/24</f>
        <v>0</v>
      </c>
      <c r="H23" s="1073">
        <f>C23*G23</f>
        <v>0</v>
      </c>
    </row>
    <row r="24" spans="1:8" x14ac:dyDescent="0.2">
      <c r="A24" s="14"/>
      <c r="B24" s="6"/>
      <c r="C24" s="6"/>
      <c r="D24" s="1076"/>
      <c r="E24" s="1077"/>
      <c r="F24" s="1077"/>
      <c r="G24" s="1078" t="s">
        <v>690</v>
      </c>
      <c r="H24" s="1079">
        <f>SUM(H12:H23)</f>
        <v>0</v>
      </c>
    </row>
    <row r="25" spans="1:8" x14ac:dyDescent="0.2">
      <c r="A25" s="14"/>
      <c r="B25" s="6"/>
      <c r="C25" s="6"/>
      <c r="D25" s="6"/>
      <c r="E25" s="6"/>
      <c r="F25" s="6"/>
      <c r="G25" s="6"/>
      <c r="H25" s="6"/>
    </row>
    <row r="26" spans="1:8" x14ac:dyDescent="0.2">
      <c r="A26" s="14"/>
      <c r="B26" s="6"/>
      <c r="C26" s="6"/>
      <c r="D26" s="1076"/>
      <c r="E26" s="1077"/>
      <c r="F26" s="1077"/>
      <c r="G26" s="1078" t="s">
        <v>691</v>
      </c>
      <c r="H26" s="1079">
        <f>SUM(H14:H23)+H11</f>
        <v>0</v>
      </c>
    </row>
  </sheetData>
  <sheetProtection algorithmName="SHA-512" hashValue="Ca8ZxI2ndbRp+r0EUZ4Ayx1G+cyWdaLz9IEYs2P7qBFRWd38e1qaevmmP1nZFPqB2lhcZ6P94pgVmhCYPFXtTQ==" saltValue="QjdAAAC6vcWzTSldX4+hFw=="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Tabelle89"/>
  <dimension ref="A1:H26"/>
  <sheetViews>
    <sheetView showGridLines="0" zoomScaleNormal="100" workbookViewId="0">
      <selection activeCell="E14" sqref="E14:F23"/>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556" t="s">
        <v>229</v>
      </c>
      <c r="B1" s="1557"/>
      <c r="C1" s="1557"/>
      <c r="D1" s="1557"/>
      <c r="E1" s="1557"/>
      <c r="F1" s="1557"/>
      <c r="G1" s="1557"/>
      <c r="H1" s="1558"/>
    </row>
    <row r="2" spans="1:8" ht="12" thickBot="1" x14ac:dyDescent="0.25">
      <c r="A2" s="130" t="s">
        <v>661</v>
      </c>
      <c r="B2" s="553">
        <v>40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((H24*24) /C5)</f>
        <v>#DIV/0!</v>
      </c>
      <c r="C5" s="1058">
        <f>C12</f>
        <v>4</v>
      </c>
      <c r="D5" s="1559" t="s">
        <v>233</v>
      </c>
      <c r="E5" s="1560"/>
      <c r="F5" s="6"/>
      <c r="G5" s="6"/>
      <c r="H5" s="6"/>
    </row>
    <row r="6" spans="1:8" ht="12" thickBot="1" x14ac:dyDescent="0.25">
      <c r="A6" s="130" t="s">
        <v>664</v>
      </c>
      <c r="B6" s="1057" t="e">
        <f>B2 / ((H26*24) /C6)</f>
        <v>#DIV/0!</v>
      </c>
      <c r="C6" s="1058">
        <f>C11</f>
        <v>4</v>
      </c>
      <c r="D6" s="1561" t="s">
        <v>234</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t="s">
        <v>109</v>
      </c>
      <c r="C11" s="1068">
        <f>VLOOKUP(B11,Steuerung!$A$2:$E$10,5,FALSE)</f>
        <v>4</v>
      </c>
      <c r="D11" s="1082"/>
      <c r="E11" s="1083"/>
      <c r="F11" s="1084"/>
      <c r="G11" s="1072">
        <f>(D11+E11/60+F11/60/60)/24</f>
        <v>0</v>
      </c>
      <c r="H11" s="1073">
        <f>C11*G11</f>
        <v>0</v>
      </c>
    </row>
    <row r="12" spans="1:8" x14ac:dyDescent="0.2">
      <c r="A12" s="1047" t="s">
        <v>674</v>
      </c>
      <c r="B12" s="1067" t="s">
        <v>109</v>
      </c>
      <c r="C12" s="1068">
        <f>VLOOKUP(B12,Steuerung!$A$2:$E$10,5,FALSE)</f>
        <v>4</v>
      </c>
      <c r="D12" s="1082"/>
      <c r="E12" s="1083"/>
      <c r="F12" s="1084"/>
      <c r="G12" s="1072">
        <f>(D12+E12/60+F12/60/60)/24</f>
        <v>0</v>
      </c>
      <c r="H12" s="1073">
        <f>C12*G12</f>
        <v>0</v>
      </c>
    </row>
    <row r="13" spans="1:8" ht="12.75" x14ac:dyDescent="0.2">
      <c r="A13" s="1081" t="s">
        <v>675</v>
      </c>
      <c r="B13" s="6"/>
      <c r="C13" s="6"/>
      <c r="D13" s="6"/>
      <c r="E13" s="6"/>
      <c r="F13" s="6"/>
      <c r="G13" s="6"/>
      <c r="H13" s="6"/>
    </row>
    <row r="14" spans="1:8" ht="22.5" x14ac:dyDescent="0.2">
      <c r="A14" s="1047" t="s">
        <v>746</v>
      </c>
      <c r="B14" s="1067" t="s">
        <v>109</v>
      </c>
      <c r="C14" s="1068">
        <f>VLOOKUP(B14,Steuerung!$A$2:$E$10,5,FALSE)</f>
        <v>4</v>
      </c>
      <c r="D14" s="1082"/>
      <c r="E14" s="1083"/>
      <c r="F14" s="1084"/>
      <c r="G14" s="1072">
        <f>(D14+E14/60+F14/60/60)/24</f>
        <v>0</v>
      </c>
      <c r="H14" s="1073">
        <f>C14*G14</f>
        <v>0</v>
      </c>
    </row>
    <row r="15" spans="1:8" x14ac:dyDescent="0.2">
      <c r="A15" s="1075" t="s">
        <v>706</v>
      </c>
      <c r="B15" s="1067" t="s">
        <v>109</v>
      </c>
      <c r="C15" s="1068">
        <f>VLOOKUP(B15,Steuerung!$A$2:$E$10,5,FALSE)</f>
        <v>4</v>
      </c>
      <c r="D15" s="1082"/>
      <c r="E15" s="1083"/>
      <c r="F15" s="1084"/>
      <c r="G15" s="1072">
        <f>(D15+E15/60+F15/60/60)/24</f>
        <v>0</v>
      </c>
      <c r="H15" s="1073">
        <f>C15*G15</f>
        <v>0</v>
      </c>
    </row>
    <row r="16" spans="1:8" x14ac:dyDescent="0.2">
      <c r="A16" s="1075" t="s">
        <v>708</v>
      </c>
      <c r="B16" s="1067" t="s">
        <v>109</v>
      </c>
      <c r="C16" s="1068">
        <f>VLOOKUP(B16,Steuerung!$A$2:$E$10,5,FALSE)</f>
        <v>4</v>
      </c>
      <c r="D16" s="1082"/>
      <c r="E16" s="1083"/>
      <c r="F16" s="1084"/>
      <c r="G16" s="1072">
        <f t="shared" ref="G16:G22" si="0">(D16+E16/60+F16/60/60)/24</f>
        <v>0</v>
      </c>
      <c r="H16" s="1073">
        <f t="shared" ref="H16:H22" si="1">C16*G16</f>
        <v>0</v>
      </c>
    </row>
    <row r="17" spans="1:8" ht="22.5" x14ac:dyDescent="0.2">
      <c r="A17" s="1075" t="s">
        <v>738</v>
      </c>
      <c r="B17" s="1067" t="s">
        <v>109</v>
      </c>
      <c r="C17" s="1068">
        <f>VLOOKUP(B17,Steuerung!$A$2:$E$10,5,FALSE)</f>
        <v>4</v>
      </c>
      <c r="D17" s="1082"/>
      <c r="E17" s="1083"/>
      <c r="F17" s="1084"/>
      <c r="G17" s="1072">
        <f t="shared" si="0"/>
        <v>0</v>
      </c>
      <c r="H17" s="1073">
        <f t="shared" si="1"/>
        <v>0</v>
      </c>
    </row>
    <row r="18" spans="1:8" x14ac:dyDescent="0.2">
      <c r="A18" s="1075" t="s">
        <v>687</v>
      </c>
      <c r="B18" s="1067" t="s">
        <v>109</v>
      </c>
      <c r="C18" s="1068">
        <f>VLOOKUP(B18,Steuerung!$A$2:$E$10,5,FALSE)</f>
        <v>4</v>
      </c>
      <c r="D18" s="1082"/>
      <c r="E18" s="1083"/>
      <c r="F18" s="1084"/>
      <c r="G18" s="1072">
        <f t="shared" si="0"/>
        <v>0</v>
      </c>
      <c r="H18" s="1073">
        <f t="shared" si="1"/>
        <v>0</v>
      </c>
    </row>
    <row r="19" spans="1:8" ht="33.75" x14ac:dyDescent="0.2">
      <c r="A19" s="1075" t="s">
        <v>739</v>
      </c>
      <c r="B19" s="1067" t="s">
        <v>109</v>
      </c>
      <c r="C19" s="1068">
        <f>VLOOKUP(B19,Steuerung!$A$2:$E$10,5,FALSE)</f>
        <v>4</v>
      </c>
      <c r="D19" s="1082"/>
      <c r="E19" s="1083"/>
      <c r="F19" s="1084"/>
      <c r="G19" s="1072">
        <f t="shared" si="0"/>
        <v>0</v>
      </c>
      <c r="H19" s="1073">
        <f t="shared" si="1"/>
        <v>0</v>
      </c>
    </row>
    <row r="20" spans="1:8" ht="22.5" x14ac:dyDescent="0.2">
      <c r="A20" s="1075" t="s">
        <v>680</v>
      </c>
      <c r="B20" s="1067" t="s">
        <v>109</v>
      </c>
      <c r="C20" s="1068">
        <f>VLOOKUP(B20,Steuerung!$A$2:$E$10,5,FALSE)</f>
        <v>4</v>
      </c>
      <c r="D20" s="1082"/>
      <c r="E20" s="1083"/>
      <c r="F20" s="1084"/>
      <c r="G20" s="1072">
        <f t="shared" si="0"/>
        <v>0</v>
      </c>
      <c r="H20" s="1073">
        <f t="shared" si="1"/>
        <v>0</v>
      </c>
    </row>
    <row r="21" spans="1:8" x14ac:dyDescent="0.2">
      <c r="A21" s="1075" t="s">
        <v>681</v>
      </c>
      <c r="B21" s="1067" t="s">
        <v>109</v>
      </c>
      <c r="C21" s="1068">
        <f>VLOOKUP(B21,Steuerung!$A$2:$E$10,5,FALSE)</f>
        <v>4</v>
      </c>
      <c r="D21" s="1082"/>
      <c r="E21" s="1083"/>
      <c r="F21" s="1084"/>
      <c r="G21" s="1072">
        <f t="shared" si="0"/>
        <v>0</v>
      </c>
      <c r="H21" s="1073">
        <f t="shared" si="1"/>
        <v>0</v>
      </c>
    </row>
    <row r="22" spans="1:8" ht="22.5" x14ac:dyDescent="0.2">
      <c r="A22" s="1047" t="s">
        <v>740</v>
      </c>
      <c r="B22" s="1067" t="s">
        <v>109</v>
      </c>
      <c r="C22" s="1068">
        <f>VLOOKUP(B22,Steuerung!$A$2:$E$10,5,FALSE)</f>
        <v>4</v>
      </c>
      <c r="D22" s="1082"/>
      <c r="E22" s="1083"/>
      <c r="F22" s="1084"/>
      <c r="G22" s="1072">
        <f t="shared" si="0"/>
        <v>0</v>
      </c>
      <c r="H22" s="1073">
        <f t="shared" si="1"/>
        <v>0</v>
      </c>
    </row>
    <row r="23" spans="1:8" x14ac:dyDescent="0.2">
      <c r="A23" s="1047" t="s">
        <v>689</v>
      </c>
      <c r="B23" s="1067" t="s">
        <v>108</v>
      </c>
      <c r="C23" s="1068">
        <f>VLOOKUP(B23,Steuerung!$A$2:$E$10,5,FALSE)</f>
        <v>2</v>
      </c>
      <c r="D23" s="1082"/>
      <c r="E23" s="1083"/>
      <c r="F23" s="1084"/>
      <c r="G23" s="1072">
        <f>(D23+E23/60+F23/60/60)/24</f>
        <v>0</v>
      </c>
      <c r="H23" s="1073">
        <f>C23*G23</f>
        <v>0</v>
      </c>
    </row>
    <row r="24" spans="1:8" x14ac:dyDescent="0.2">
      <c r="A24" s="14"/>
      <c r="B24" s="6"/>
      <c r="C24" s="6"/>
      <c r="D24" s="1076"/>
      <c r="E24" s="1077"/>
      <c r="F24" s="1077"/>
      <c r="G24" s="1078" t="s">
        <v>690</v>
      </c>
      <c r="H24" s="1079">
        <f>SUM(H12:H23)</f>
        <v>0</v>
      </c>
    </row>
    <row r="25" spans="1:8" x14ac:dyDescent="0.2">
      <c r="A25" s="14"/>
      <c r="B25" s="6"/>
      <c r="C25" s="6"/>
      <c r="D25" s="6"/>
      <c r="E25" s="6"/>
      <c r="F25" s="6"/>
      <c r="G25" s="6"/>
      <c r="H25" s="6"/>
    </row>
    <row r="26" spans="1:8" x14ac:dyDescent="0.2">
      <c r="A26" s="14"/>
      <c r="B26" s="6"/>
      <c r="C26" s="6"/>
      <c r="D26" s="1076"/>
      <c r="E26" s="1077"/>
      <c r="F26" s="1077"/>
      <c r="G26" s="1078" t="s">
        <v>691</v>
      </c>
      <c r="H26" s="1079">
        <f>SUM(H14:H23)+H11</f>
        <v>0</v>
      </c>
    </row>
  </sheetData>
  <sheetProtection algorithmName="SHA-512" hashValue="379xm0ng8C73e7r89zyCQrhraXOxE9KZruCjOJn7r0OXyouYWTn5ersmpxy1f0iufqU88RIbVFHPZN5coANzNQ==" saltValue="GPAX11TvxaRRd1fKOOC4MA=="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Tabelle90"/>
  <dimension ref="A1:H26"/>
  <sheetViews>
    <sheetView showGridLines="0" zoomScaleNormal="100" workbookViewId="0">
      <selection activeCell="F14" sqref="F14:F23"/>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556" t="s">
        <v>229</v>
      </c>
      <c r="B1" s="1557"/>
      <c r="C1" s="1557"/>
      <c r="D1" s="1557"/>
      <c r="E1" s="1557"/>
      <c r="F1" s="1557"/>
      <c r="G1" s="1557"/>
      <c r="H1" s="1558"/>
    </row>
    <row r="2" spans="1:8" ht="12" thickBot="1" x14ac:dyDescent="0.25">
      <c r="A2" s="130" t="s">
        <v>661</v>
      </c>
      <c r="B2" s="553">
        <v>40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((H24*24) /C5)</f>
        <v>#DIV/0!</v>
      </c>
      <c r="C5" s="1058">
        <f>C12</f>
        <v>2</v>
      </c>
      <c r="D5" s="1559" t="s">
        <v>231</v>
      </c>
      <c r="E5" s="1560"/>
      <c r="F5" s="6"/>
      <c r="G5" s="6"/>
      <c r="H5" s="6"/>
    </row>
    <row r="6" spans="1:8" ht="12" thickBot="1" x14ac:dyDescent="0.25">
      <c r="A6" s="130" t="s">
        <v>664</v>
      </c>
      <c r="B6" s="1057" t="e">
        <f>B2 / ((H26*24) /C6)</f>
        <v>#DIV/0!</v>
      </c>
      <c r="C6" s="1058">
        <f>C11</f>
        <v>2</v>
      </c>
      <c r="D6" s="1561" t="s">
        <v>232</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t="s">
        <v>108</v>
      </c>
      <c r="C11" s="1068">
        <f>VLOOKUP(B11,Steuerung!$A$2:$E$10,5,FALSE)</f>
        <v>2</v>
      </c>
      <c r="D11" s="1082"/>
      <c r="E11" s="1083"/>
      <c r="F11" s="1084"/>
      <c r="G11" s="1072">
        <f>(D11+E11/60+F11/60/60)/24</f>
        <v>0</v>
      </c>
      <c r="H11" s="1073">
        <f>C11*G11</f>
        <v>0</v>
      </c>
    </row>
    <row r="12" spans="1:8" x14ac:dyDescent="0.2">
      <c r="A12" s="1047" t="s">
        <v>674</v>
      </c>
      <c r="B12" s="1067" t="s">
        <v>108</v>
      </c>
      <c r="C12" s="1068">
        <f>VLOOKUP(B12,Steuerung!$A$2:$E$10,5,FALSE)</f>
        <v>2</v>
      </c>
      <c r="D12" s="1082"/>
      <c r="E12" s="1083"/>
      <c r="F12" s="1084"/>
      <c r="G12" s="1072">
        <f>(D12+E12/60+F12/60/60)/24</f>
        <v>0</v>
      </c>
      <c r="H12" s="1073">
        <f>C12*G12</f>
        <v>0</v>
      </c>
    </row>
    <row r="13" spans="1:8" ht="12.75" x14ac:dyDescent="0.2">
      <c r="A13" s="1081" t="s">
        <v>675</v>
      </c>
      <c r="B13" s="6"/>
      <c r="C13" s="6"/>
      <c r="D13" s="6"/>
      <c r="E13" s="6"/>
      <c r="F13" s="6"/>
      <c r="G13" s="6"/>
      <c r="H13" s="6"/>
    </row>
    <row r="14" spans="1:8" ht="22.5" x14ac:dyDescent="0.2">
      <c r="A14" s="1047" t="s">
        <v>746</v>
      </c>
      <c r="B14" s="1067" t="s">
        <v>108</v>
      </c>
      <c r="C14" s="1068">
        <f>VLOOKUP(B14,Steuerung!$A$2:$E$10,5,FALSE)</f>
        <v>2</v>
      </c>
      <c r="D14" s="1082"/>
      <c r="E14" s="1083"/>
      <c r="F14" s="1084"/>
      <c r="G14" s="1072">
        <f>(D14+E14/60+F14/60/60)/24</f>
        <v>0</v>
      </c>
      <c r="H14" s="1073">
        <f>C14*G14</f>
        <v>0</v>
      </c>
    </row>
    <row r="15" spans="1:8" x14ac:dyDescent="0.2">
      <c r="A15" s="1047" t="s">
        <v>706</v>
      </c>
      <c r="B15" s="1067" t="s">
        <v>108</v>
      </c>
      <c r="C15" s="1068">
        <f>VLOOKUP(B15,Steuerung!$A$2:$E$10,5,FALSE)</f>
        <v>2</v>
      </c>
      <c r="D15" s="1082"/>
      <c r="E15" s="1083"/>
      <c r="F15" s="1084"/>
      <c r="G15" s="1072">
        <f>(D15+E15/60+F15/60/60)/24</f>
        <v>0</v>
      </c>
      <c r="H15" s="1073">
        <f>C15*G15</f>
        <v>0</v>
      </c>
    </row>
    <row r="16" spans="1:8" x14ac:dyDescent="0.2">
      <c r="A16" s="1047" t="s">
        <v>708</v>
      </c>
      <c r="B16" s="1067" t="s">
        <v>108</v>
      </c>
      <c r="C16" s="1068">
        <f>VLOOKUP(B16,Steuerung!$A$2:$E$10,5,FALSE)</f>
        <v>2</v>
      </c>
      <c r="D16" s="1082"/>
      <c r="E16" s="1083"/>
      <c r="F16" s="1084"/>
      <c r="G16" s="1072">
        <f t="shared" ref="G16:G22" si="0">(D16+E16/60+F16/60/60)/24</f>
        <v>0</v>
      </c>
      <c r="H16" s="1073">
        <f t="shared" ref="H16:H22" si="1">C16*G16</f>
        <v>0</v>
      </c>
    </row>
    <row r="17" spans="1:8" ht="22.5" x14ac:dyDescent="0.2">
      <c r="A17" s="1075" t="s">
        <v>738</v>
      </c>
      <c r="B17" s="1067" t="s">
        <v>108</v>
      </c>
      <c r="C17" s="1068">
        <f>VLOOKUP(B17,Steuerung!$A$2:$E$10,5,FALSE)</f>
        <v>2</v>
      </c>
      <c r="D17" s="1082"/>
      <c r="E17" s="1083"/>
      <c r="F17" s="1084"/>
      <c r="G17" s="1072">
        <f t="shared" si="0"/>
        <v>0</v>
      </c>
      <c r="H17" s="1073">
        <f t="shared" si="1"/>
        <v>0</v>
      </c>
    </row>
    <row r="18" spans="1:8" x14ac:dyDescent="0.2">
      <c r="A18" s="1075" t="s">
        <v>687</v>
      </c>
      <c r="B18" s="1067" t="s">
        <v>108</v>
      </c>
      <c r="C18" s="1068">
        <f>VLOOKUP(B18,Steuerung!$A$2:$E$10,5,FALSE)</f>
        <v>2</v>
      </c>
      <c r="D18" s="1082"/>
      <c r="E18" s="1083"/>
      <c r="F18" s="1084"/>
      <c r="G18" s="1072">
        <f t="shared" si="0"/>
        <v>0</v>
      </c>
      <c r="H18" s="1073">
        <f t="shared" si="1"/>
        <v>0</v>
      </c>
    </row>
    <row r="19" spans="1:8" ht="33.75" x14ac:dyDescent="0.2">
      <c r="A19" s="1075" t="s">
        <v>739</v>
      </c>
      <c r="B19" s="1067" t="s">
        <v>108</v>
      </c>
      <c r="C19" s="1068">
        <f>VLOOKUP(B19,Steuerung!$A$2:$E$10,5,FALSE)</f>
        <v>2</v>
      </c>
      <c r="D19" s="1082"/>
      <c r="E19" s="1083"/>
      <c r="F19" s="1084"/>
      <c r="G19" s="1072">
        <f t="shared" si="0"/>
        <v>0</v>
      </c>
      <c r="H19" s="1073">
        <f t="shared" si="1"/>
        <v>0</v>
      </c>
    </row>
    <row r="20" spans="1:8" ht="22.5" x14ac:dyDescent="0.2">
      <c r="A20" s="1075" t="s">
        <v>680</v>
      </c>
      <c r="B20" s="1067" t="s">
        <v>108</v>
      </c>
      <c r="C20" s="1068">
        <f>VLOOKUP(B20,Steuerung!$A$2:$E$10,5,FALSE)</f>
        <v>2</v>
      </c>
      <c r="D20" s="1082"/>
      <c r="E20" s="1083"/>
      <c r="F20" s="1084"/>
      <c r="G20" s="1072">
        <f t="shared" si="0"/>
        <v>0</v>
      </c>
      <c r="H20" s="1073">
        <f t="shared" si="1"/>
        <v>0</v>
      </c>
    </row>
    <row r="21" spans="1:8" x14ac:dyDescent="0.2">
      <c r="A21" s="1075" t="s">
        <v>681</v>
      </c>
      <c r="B21" s="1067" t="s">
        <v>108</v>
      </c>
      <c r="C21" s="1068">
        <f>VLOOKUP(B21,Steuerung!$A$2:$E$10,5,FALSE)</f>
        <v>2</v>
      </c>
      <c r="D21" s="1082"/>
      <c r="E21" s="1083"/>
      <c r="F21" s="1084"/>
      <c r="G21" s="1072">
        <f t="shared" si="0"/>
        <v>0</v>
      </c>
      <c r="H21" s="1073">
        <f t="shared" si="1"/>
        <v>0</v>
      </c>
    </row>
    <row r="22" spans="1:8" ht="22.5" x14ac:dyDescent="0.2">
      <c r="A22" s="1047" t="s">
        <v>740</v>
      </c>
      <c r="B22" s="1067" t="s">
        <v>108</v>
      </c>
      <c r="C22" s="1068">
        <f>VLOOKUP(B22,Steuerung!$A$2:$E$10,5,FALSE)</f>
        <v>2</v>
      </c>
      <c r="D22" s="1082"/>
      <c r="E22" s="1083"/>
      <c r="F22" s="1084"/>
      <c r="G22" s="1072">
        <f t="shared" si="0"/>
        <v>0</v>
      </c>
      <c r="H22" s="1073">
        <f t="shared" si="1"/>
        <v>0</v>
      </c>
    </row>
    <row r="23" spans="1:8" x14ac:dyDescent="0.2">
      <c r="A23" s="1047" t="s">
        <v>689</v>
      </c>
      <c r="B23" s="1067" t="s">
        <v>108</v>
      </c>
      <c r="C23" s="1068">
        <f>VLOOKUP(B23,Steuerung!$A$2:$E$10,5,FALSE)</f>
        <v>2</v>
      </c>
      <c r="D23" s="1082"/>
      <c r="E23" s="1083"/>
      <c r="F23" s="1084"/>
      <c r="G23" s="1072">
        <f>(D23+E23/60+F23/60/60)/24</f>
        <v>0</v>
      </c>
      <c r="H23" s="1073">
        <f>C23*G23</f>
        <v>0</v>
      </c>
    </row>
    <row r="24" spans="1:8" x14ac:dyDescent="0.2">
      <c r="A24" s="14"/>
      <c r="B24" s="6"/>
      <c r="C24" s="6"/>
      <c r="D24" s="1076"/>
      <c r="E24" s="1077"/>
      <c r="F24" s="1077"/>
      <c r="G24" s="1078" t="s">
        <v>690</v>
      </c>
      <c r="H24" s="1079">
        <f>SUM(H12:H23)</f>
        <v>0</v>
      </c>
    </row>
    <row r="25" spans="1:8" x14ac:dyDescent="0.2">
      <c r="A25" s="14"/>
      <c r="B25" s="6"/>
      <c r="C25" s="6"/>
      <c r="D25" s="6"/>
      <c r="E25" s="6"/>
      <c r="F25" s="6"/>
      <c r="G25" s="6"/>
      <c r="H25" s="6"/>
    </row>
    <row r="26" spans="1:8" x14ac:dyDescent="0.2">
      <c r="A26" s="14"/>
      <c r="B26" s="6"/>
      <c r="C26" s="6"/>
      <c r="D26" s="1076"/>
      <c r="E26" s="1077"/>
      <c r="F26" s="1077"/>
      <c r="G26" s="1078" t="s">
        <v>691</v>
      </c>
      <c r="H26" s="1079">
        <f>SUM(H14:H23)+H11</f>
        <v>0</v>
      </c>
    </row>
  </sheetData>
  <sheetProtection algorithmName="SHA-512" hashValue="DtgG1cfEFwt4nUzddUpTEMW2oJXEYciEHkTniWNgglkGlrtQfmIP24L3IVPvVLuAA12UIkxDIS5F9SOl8CoecQ==" saltValue="BVPKhEA15cP2bOoW0p7aLg=="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Tabelle91"/>
  <dimension ref="A1:H26"/>
  <sheetViews>
    <sheetView showGridLines="0" zoomScaleNormal="100" workbookViewId="0">
      <selection activeCell="F14" sqref="F14:F23"/>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556" t="s">
        <v>229</v>
      </c>
      <c r="B1" s="1557"/>
      <c r="C1" s="1557"/>
      <c r="D1" s="1557"/>
      <c r="E1" s="1557"/>
      <c r="F1" s="1557"/>
      <c r="G1" s="1557"/>
      <c r="H1" s="1558"/>
    </row>
    <row r="2" spans="1:8" ht="12" thickBot="1" x14ac:dyDescent="0.25">
      <c r="A2" s="130" t="s">
        <v>661</v>
      </c>
      <c r="B2" s="553">
        <v>40</v>
      </c>
      <c r="C2" s="6"/>
      <c r="D2" s="6"/>
      <c r="E2" s="6"/>
      <c r="F2" s="6"/>
      <c r="G2" s="6"/>
      <c r="H2" s="6"/>
    </row>
    <row r="3" spans="1:8" x14ac:dyDescent="0.2">
      <c r="A3" s="130"/>
      <c r="B3" s="7"/>
      <c r="C3" s="6"/>
      <c r="D3" s="6"/>
      <c r="E3" s="6"/>
      <c r="F3" s="6"/>
      <c r="G3" s="6"/>
      <c r="H3" s="6"/>
    </row>
    <row r="4" spans="1:8" ht="33.75" x14ac:dyDescent="0.2">
      <c r="A4" s="130"/>
      <c r="B4" s="7"/>
      <c r="C4" s="1056" t="s">
        <v>662</v>
      </c>
      <c r="D4" s="1559" t="s">
        <v>476</v>
      </c>
      <c r="E4" s="1560"/>
      <c r="F4" s="6"/>
      <c r="G4" s="6"/>
      <c r="H4" s="6"/>
    </row>
    <row r="5" spans="1:8" x14ac:dyDescent="0.2">
      <c r="A5" s="130" t="s">
        <v>663</v>
      </c>
      <c r="B5" s="1057" t="e">
        <f>B2 / ((H24*24) /C5)</f>
        <v>#DIV/0!</v>
      </c>
      <c r="C5" s="1058">
        <f>C12</f>
        <v>1</v>
      </c>
      <c r="D5" s="1559" t="s">
        <v>228</v>
      </c>
      <c r="E5" s="1560"/>
      <c r="F5" s="6"/>
      <c r="G5" s="6"/>
      <c r="H5" s="6"/>
    </row>
    <row r="6" spans="1:8" ht="12" thickBot="1" x14ac:dyDescent="0.25">
      <c r="A6" s="130" t="s">
        <v>664</v>
      </c>
      <c r="B6" s="1057" t="e">
        <f>B2 / ((H26*24) /C6)</f>
        <v>#DIV/0!</v>
      </c>
      <c r="C6" s="1058">
        <f>C11</f>
        <v>1</v>
      </c>
      <c r="D6" s="1561" t="s">
        <v>747</v>
      </c>
      <c r="E6" s="1561"/>
      <c r="F6" s="6"/>
      <c r="G6" s="6"/>
      <c r="H6" s="6"/>
    </row>
    <row r="7" spans="1:8" ht="12" thickBot="1" x14ac:dyDescent="0.25">
      <c r="A7" s="8"/>
      <c r="B7" s="9"/>
      <c r="C7" s="10"/>
      <c r="D7" s="1551" t="s">
        <v>665</v>
      </c>
      <c r="E7" s="1552"/>
      <c r="F7" s="1553"/>
      <c r="G7" s="50"/>
      <c r="H7" s="50"/>
    </row>
    <row r="8" spans="1:8" ht="12" thickBot="1" x14ac:dyDescent="0.25">
      <c r="A8" s="11"/>
      <c r="C8" s="51" t="s">
        <v>478</v>
      </c>
      <c r="D8" s="1554" t="s">
        <v>666</v>
      </c>
      <c r="E8" s="1554"/>
      <c r="F8" s="1555"/>
      <c r="G8" s="1059" t="s">
        <v>667</v>
      </c>
      <c r="H8" s="1060" t="s">
        <v>668</v>
      </c>
    </row>
    <row r="9" spans="1:8" ht="12" thickBot="1" x14ac:dyDescent="0.25">
      <c r="A9" s="11"/>
      <c r="C9" s="52" t="s">
        <v>669</v>
      </c>
      <c r="D9" s="1061" t="s">
        <v>108</v>
      </c>
      <c r="E9" s="1062" t="s">
        <v>110</v>
      </c>
      <c r="F9" s="1063" t="s">
        <v>670</v>
      </c>
      <c r="G9" s="1064" t="s">
        <v>671</v>
      </c>
      <c r="H9" s="1065" t="s">
        <v>671</v>
      </c>
    </row>
    <row r="10" spans="1:8" ht="12.75" x14ac:dyDescent="0.2">
      <c r="A10" s="1066" t="s">
        <v>672</v>
      </c>
    </row>
    <row r="11" spans="1:8" x14ac:dyDescent="0.2">
      <c r="A11" s="1047" t="s">
        <v>673</v>
      </c>
      <c r="B11" s="1067" t="s">
        <v>107</v>
      </c>
      <c r="C11" s="1068">
        <f>VLOOKUP(B11,Steuerung!$A$2:$E$10,5,FALSE)</f>
        <v>1</v>
      </c>
      <c r="D11" s="1082"/>
      <c r="E11" s="1083"/>
      <c r="F11" s="1084"/>
      <c r="G11" s="1072">
        <f>(D11+E11/60+F11/60/60)/24</f>
        <v>0</v>
      </c>
      <c r="H11" s="1073">
        <f>C11*G11</f>
        <v>0</v>
      </c>
    </row>
    <row r="12" spans="1:8" x14ac:dyDescent="0.2">
      <c r="A12" s="1047" t="s">
        <v>674</v>
      </c>
      <c r="B12" s="1067" t="s">
        <v>107</v>
      </c>
      <c r="C12" s="1068">
        <f>VLOOKUP(B12,Steuerung!$A$2:$E$10,5,FALSE)</f>
        <v>1</v>
      </c>
      <c r="D12" s="1082"/>
      <c r="E12" s="1083"/>
      <c r="F12" s="1084"/>
      <c r="G12" s="1072">
        <f>(D12+E12/60+F12/60/60)/24</f>
        <v>0</v>
      </c>
      <c r="H12" s="1073">
        <f>C12*G12</f>
        <v>0</v>
      </c>
    </row>
    <row r="13" spans="1:8" ht="12.75" x14ac:dyDescent="0.2">
      <c r="A13" s="1081" t="s">
        <v>675</v>
      </c>
      <c r="B13" s="6"/>
      <c r="C13" s="6"/>
      <c r="D13" s="6"/>
      <c r="E13" s="6"/>
      <c r="F13" s="6"/>
      <c r="G13" s="6"/>
      <c r="H13" s="6"/>
    </row>
    <row r="14" spans="1:8" ht="22.5" x14ac:dyDescent="0.2">
      <c r="A14" s="1047" t="s">
        <v>746</v>
      </c>
      <c r="B14" s="1067" t="s">
        <v>107</v>
      </c>
      <c r="C14" s="1068">
        <f>VLOOKUP(B14,Steuerung!$A$2:$E$10,5,FALSE)</f>
        <v>1</v>
      </c>
      <c r="D14" s="1082"/>
      <c r="E14" s="1083"/>
      <c r="F14" s="1084"/>
      <c r="G14" s="1072">
        <f>(D14+E14/60+F14/60/60)/24</f>
        <v>0</v>
      </c>
      <c r="H14" s="1073">
        <f>C14*G14</f>
        <v>0</v>
      </c>
    </row>
    <row r="15" spans="1:8" x14ac:dyDescent="0.2">
      <c r="A15" s="1047" t="s">
        <v>706</v>
      </c>
      <c r="B15" s="1067" t="s">
        <v>107</v>
      </c>
      <c r="C15" s="1068">
        <f>VLOOKUP(B15,Steuerung!$A$2:$E$10,5,FALSE)</f>
        <v>1</v>
      </c>
      <c r="D15" s="1082"/>
      <c r="E15" s="1083"/>
      <c r="F15" s="1084"/>
      <c r="G15" s="1072">
        <f>(D15+E15/60+F15/60/60)/24</f>
        <v>0</v>
      </c>
      <c r="H15" s="1073">
        <f>C15*G15</f>
        <v>0</v>
      </c>
    </row>
    <row r="16" spans="1:8" x14ac:dyDescent="0.2">
      <c r="A16" s="1047" t="s">
        <v>708</v>
      </c>
      <c r="B16" s="1067" t="s">
        <v>107</v>
      </c>
      <c r="C16" s="1068">
        <f>VLOOKUP(B16,Steuerung!$A$2:$E$10,5,FALSE)</f>
        <v>1</v>
      </c>
      <c r="D16" s="1082"/>
      <c r="E16" s="1083"/>
      <c r="F16" s="1084"/>
      <c r="G16" s="1072">
        <f t="shared" ref="G16:G22" si="0">(D16+E16/60+F16/60/60)/24</f>
        <v>0</v>
      </c>
      <c r="H16" s="1073">
        <f t="shared" ref="H16:H22" si="1">C16*G16</f>
        <v>0</v>
      </c>
    </row>
    <row r="17" spans="1:8" ht="22.5" x14ac:dyDescent="0.2">
      <c r="A17" s="1075" t="s">
        <v>738</v>
      </c>
      <c r="B17" s="1067" t="s">
        <v>107</v>
      </c>
      <c r="C17" s="1068">
        <f>VLOOKUP(B17,Steuerung!$A$2:$E$10,5,FALSE)</f>
        <v>1</v>
      </c>
      <c r="D17" s="1082"/>
      <c r="E17" s="1083"/>
      <c r="F17" s="1084"/>
      <c r="G17" s="1072">
        <f t="shared" si="0"/>
        <v>0</v>
      </c>
      <c r="H17" s="1073">
        <f t="shared" si="1"/>
        <v>0</v>
      </c>
    </row>
    <row r="18" spans="1:8" x14ac:dyDescent="0.2">
      <c r="A18" s="1075" t="s">
        <v>687</v>
      </c>
      <c r="B18" s="1067" t="s">
        <v>107</v>
      </c>
      <c r="C18" s="1068">
        <f>VLOOKUP(B18,Steuerung!$A$2:$E$10,5,FALSE)</f>
        <v>1</v>
      </c>
      <c r="D18" s="1082"/>
      <c r="E18" s="1083"/>
      <c r="F18" s="1084"/>
      <c r="G18" s="1072">
        <f t="shared" si="0"/>
        <v>0</v>
      </c>
      <c r="H18" s="1073">
        <f t="shared" si="1"/>
        <v>0</v>
      </c>
    </row>
    <row r="19" spans="1:8" ht="33.75" x14ac:dyDescent="0.2">
      <c r="A19" s="1075" t="s">
        <v>739</v>
      </c>
      <c r="B19" s="1067" t="s">
        <v>107</v>
      </c>
      <c r="C19" s="1068">
        <f>VLOOKUP(B19,Steuerung!$A$2:$E$10,5,FALSE)</f>
        <v>1</v>
      </c>
      <c r="D19" s="1082"/>
      <c r="E19" s="1083"/>
      <c r="F19" s="1084"/>
      <c r="G19" s="1072">
        <f t="shared" si="0"/>
        <v>0</v>
      </c>
      <c r="H19" s="1073">
        <f t="shared" si="1"/>
        <v>0</v>
      </c>
    </row>
    <row r="20" spans="1:8" ht="22.5" x14ac:dyDescent="0.2">
      <c r="A20" s="1075" t="s">
        <v>680</v>
      </c>
      <c r="B20" s="1067" t="s">
        <v>107</v>
      </c>
      <c r="C20" s="1068">
        <f>VLOOKUP(B20,Steuerung!$A$2:$E$10,5,FALSE)</f>
        <v>1</v>
      </c>
      <c r="D20" s="1082"/>
      <c r="E20" s="1083"/>
      <c r="F20" s="1084"/>
      <c r="G20" s="1072">
        <f t="shared" si="0"/>
        <v>0</v>
      </c>
      <c r="H20" s="1073">
        <f t="shared" si="1"/>
        <v>0</v>
      </c>
    </row>
    <row r="21" spans="1:8" x14ac:dyDescent="0.2">
      <c r="A21" s="1047" t="s">
        <v>681</v>
      </c>
      <c r="B21" s="1067" t="s">
        <v>107</v>
      </c>
      <c r="C21" s="1068">
        <f>VLOOKUP(B21,Steuerung!$A$2:$E$10,5,FALSE)</f>
        <v>1</v>
      </c>
      <c r="D21" s="1082"/>
      <c r="E21" s="1083"/>
      <c r="F21" s="1084"/>
      <c r="G21" s="1072">
        <f t="shared" si="0"/>
        <v>0</v>
      </c>
      <c r="H21" s="1073">
        <f t="shared" si="1"/>
        <v>0</v>
      </c>
    </row>
    <row r="22" spans="1:8" ht="22.5" x14ac:dyDescent="0.2">
      <c r="A22" s="1047" t="s">
        <v>740</v>
      </c>
      <c r="B22" s="1067" t="s">
        <v>107</v>
      </c>
      <c r="C22" s="1068">
        <f>VLOOKUP(B22,Steuerung!$A$2:$E$10,5,FALSE)</f>
        <v>1</v>
      </c>
      <c r="D22" s="1082"/>
      <c r="E22" s="1083"/>
      <c r="F22" s="1084"/>
      <c r="G22" s="1072">
        <f t="shared" si="0"/>
        <v>0</v>
      </c>
      <c r="H22" s="1073">
        <f t="shared" si="1"/>
        <v>0</v>
      </c>
    </row>
    <row r="23" spans="1:8" x14ac:dyDescent="0.2">
      <c r="A23" s="1047" t="s">
        <v>689</v>
      </c>
      <c r="B23" s="1067" t="s">
        <v>107</v>
      </c>
      <c r="C23" s="1068">
        <f>VLOOKUP(B23,Steuerung!$A$2:$E$10,5,FALSE)</f>
        <v>1</v>
      </c>
      <c r="D23" s="1082"/>
      <c r="E23" s="1083"/>
      <c r="F23" s="1084"/>
      <c r="G23" s="1072">
        <f>(D23+E23/60+F23/60/60)/24</f>
        <v>0</v>
      </c>
      <c r="H23" s="1073">
        <f>C23*G23</f>
        <v>0</v>
      </c>
    </row>
    <row r="24" spans="1:8" x14ac:dyDescent="0.2">
      <c r="A24" s="14"/>
      <c r="B24" s="6"/>
      <c r="C24" s="6"/>
      <c r="D24" s="1076"/>
      <c r="E24" s="1077"/>
      <c r="F24" s="1077"/>
      <c r="G24" s="1078" t="s">
        <v>690</v>
      </c>
      <c r="H24" s="1079">
        <f>SUM(H12:H23)</f>
        <v>0</v>
      </c>
    </row>
    <row r="25" spans="1:8" x14ac:dyDescent="0.2">
      <c r="A25" s="14"/>
      <c r="B25" s="6"/>
      <c r="C25" s="6"/>
      <c r="D25" s="6"/>
      <c r="E25" s="6"/>
      <c r="F25" s="6"/>
      <c r="G25" s="6"/>
      <c r="H25" s="6"/>
    </row>
    <row r="26" spans="1:8" x14ac:dyDescent="0.2">
      <c r="A26" s="14"/>
      <c r="B26" s="6"/>
      <c r="C26" s="6"/>
      <c r="D26" s="1076"/>
      <c r="E26" s="1077"/>
      <c r="F26" s="1077"/>
      <c r="G26" s="1078" t="s">
        <v>691</v>
      </c>
      <c r="H26" s="1079">
        <f>SUM(H14:H23)+H11</f>
        <v>0</v>
      </c>
    </row>
  </sheetData>
  <sheetProtection algorithmName="SHA-512" hashValue="50N9C53Dgdh8/oE6bZ3M+AZ430u6XTSs+OLCm40P4CH7tcLzUYa6wV5+sCpS0t6/6MTgYhczeU+/lrmk1gjltQ==" saltValue="xPlXomX5RrOzUG3ipZIIdw=="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Tabelle92"/>
  <dimension ref="A1:H31"/>
  <sheetViews>
    <sheetView showGridLines="0" zoomScaleNormal="100" workbookViewId="0">
      <selection activeCell="F14" sqref="F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62" t="s">
        <v>250</v>
      </c>
      <c r="B1" s="1563"/>
      <c r="C1" s="1563"/>
      <c r="D1" s="1563"/>
      <c r="E1" s="1563"/>
      <c r="F1" s="1563"/>
      <c r="G1" s="1563"/>
      <c r="H1" s="1564"/>
    </row>
    <row r="2" spans="1:8" ht="12" thickBot="1" x14ac:dyDescent="0.25">
      <c r="A2" s="263" t="s">
        <v>748</v>
      </c>
      <c r="B2" s="264">
        <v>30</v>
      </c>
      <c r="C2" s="262"/>
      <c r="D2" s="262"/>
      <c r="E2" s="262"/>
      <c r="F2" s="262"/>
      <c r="G2" s="262"/>
      <c r="H2" s="262"/>
    </row>
    <row r="3" spans="1:8" x14ac:dyDescent="0.2">
      <c r="A3" s="263"/>
      <c r="B3" s="265"/>
      <c r="C3" s="262"/>
      <c r="D3" s="262"/>
      <c r="E3" s="262"/>
      <c r="F3" s="262"/>
      <c r="G3" s="262"/>
      <c r="H3" s="262"/>
    </row>
    <row r="4" spans="1:8" ht="33.75" x14ac:dyDescent="0.2">
      <c r="A4" s="263"/>
      <c r="B4" s="265"/>
      <c r="C4" s="1088" t="s">
        <v>662</v>
      </c>
      <c r="D4" s="1571" t="s">
        <v>476</v>
      </c>
      <c r="E4" s="1572"/>
      <c r="F4" s="262"/>
      <c r="G4" s="262"/>
      <c r="H4" s="262"/>
    </row>
    <row r="5" spans="1:8" x14ac:dyDescent="0.2">
      <c r="A5" s="263" t="s">
        <v>663</v>
      </c>
      <c r="B5" s="1097" t="e">
        <f>B2 / ((H29*24) /C5)</f>
        <v>#DIV/0!</v>
      </c>
      <c r="C5" s="1098">
        <f>C12</f>
        <v>365</v>
      </c>
      <c r="D5" s="1571" t="s">
        <v>268</v>
      </c>
      <c r="E5" s="1572"/>
      <c r="F5" s="262"/>
      <c r="G5" s="262"/>
      <c r="H5" s="262"/>
    </row>
    <row r="6" spans="1:8" ht="12" thickBot="1" x14ac:dyDescent="0.25">
      <c r="A6" s="263" t="s">
        <v>664</v>
      </c>
      <c r="B6" s="1097" t="e">
        <f>B2 / ((H31*24) /C6)</f>
        <v>#DIV/0!</v>
      </c>
      <c r="C6" s="1098">
        <f>C11</f>
        <v>365</v>
      </c>
      <c r="D6" s="1565" t="s">
        <v>269</v>
      </c>
      <c r="E6" s="1565"/>
      <c r="F6" s="262"/>
      <c r="G6" s="262"/>
      <c r="H6" s="262"/>
    </row>
    <row r="7" spans="1:8" ht="12" thickBot="1" x14ac:dyDescent="0.25">
      <c r="A7" s="257"/>
      <c r="B7" s="258"/>
      <c r="C7" s="266"/>
      <c r="D7" s="1566" t="s">
        <v>665</v>
      </c>
      <c r="E7" s="1567"/>
      <c r="F7" s="1568"/>
      <c r="G7" s="267"/>
      <c r="H7" s="267"/>
    </row>
    <row r="8" spans="1:8" ht="12" thickBot="1" x14ac:dyDescent="0.25">
      <c r="A8" s="259"/>
      <c r="B8" s="259"/>
      <c r="C8" s="268" t="s">
        <v>478</v>
      </c>
      <c r="D8" s="1569" t="s">
        <v>666</v>
      </c>
      <c r="E8" s="1569"/>
      <c r="F8" s="1570"/>
      <c r="G8" s="1099" t="s">
        <v>667</v>
      </c>
      <c r="H8" s="1100" t="s">
        <v>668</v>
      </c>
    </row>
    <row r="9" spans="1:8" ht="12" thickBot="1" x14ac:dyDescent="0.25">
      <c r="A9" s="259"/>
      <c r="B9" s="259"/>
      <c r="C9" s="269" t="s">
        <v>669</v>
      </c>
      <c r="D9" s="1101" t="s">
        <v>108</v>
      </c>
      <c r="E9" s="1102" t="s">
        <v>110</v>
      </c>
      <c r="F9" s="1103" t="s">
        <v>670</v>
      </c>
      <c r="G9" s="1104" t="s">
        <v>671</v>
      </c>
      <c r="H9" s="1105" t="s">
        <v>671</v>
      </c>
    </row>
    <row r="10" spans="1:8" ht="12.75" x14ac:dyDescent="0.2">
      <c r="A10" s="1106" t="s">
        <v>672</v>
      </c>
      <c r="B10" s="259"/>
      <c r="C10" s="259"/>
      <c r="D10" s="259"/>
      <c r="E10" s="259"/>
      <c r="F10" s="259"/>
      <c r="G10" s="259"/>
      <c r="H10" s="259"/>
    </row>
    <row r="11" spans="1:8" x14ac:dyDescent="0.2">
      <c r="A11" s="1075" t="s">
        <v>673</v>
      </c>
      <c r="B11" s="1088">
        <v>7</v>
      </c>
      <c r="C11" s="1089">
        <f>VLOOKUP(B11,Steuerung!$A$2:$E$13,5,FALSE)</f>
        <v>365</v>
      </c>
      <c r="D11" s="1090"/>
      <c r="E11" s="1091"/>
      <c r="F11" s="1092"/>
      <c r="G11" s="1093">
        <f>(D11+E11/60+F11/60/60)/24</f>
        <v>0</v>
      </c>
      <c r="H11" s="1107">
        <f>C11*G11</f>
        <v>0</v>
      </c>
    </row>
    <row r="12" spans="1:8" x14ac:dyDescent="0.2">
      <c r="A12" s="1075" t="s">
        <v>674</v>
      </c>
      <c r="B12" s="1088">
        <v>7</v>
      </c>
      <c r="C12" s="1089">
        <f>VLOOKUP(B12,Steuerung!$A$2:$E$13,5,FALSE)</f>
        <v>365</v>
      </c>
      <c r="D12" s="1090"/>
      <c r="E12" s="1091"/>
      <c r="F12" s="1092"/>
      <c r="G12" s="1093">
        <f>(D12+E12/60+F12/60/60)/24</f>
        <v>0</v>
      </c>
      <c r="H12" s="1107">
        <f>C12*G12</f>
        <v>0</v>
      </c>
    </row>
    <row r="13" spans="1:8" ht="12.75" x14ac:dyDescent="0.2">
      <c r="A13" s="1080" t="s">
        <v>675</v>
      </c>
      <c r="B13" s="262"/>
      <c r="C13" s="262"/>
      <c r="D13" s="262"/>
      <c r="E13" s="262"/>
      <c r="F13" s="262"/>
      <c r="G13" s="262"/>
      <c r="H13" s="262"/>
    </row>
    <row r="14" spans="1:8" ht="33.75" x14ac:dyDescent="0.2">
      <c r="A14" s="1075" t="s">
        <v>705</v>
      </c>
      <c r="B14" s="1088">
        <v>7</v>
      </c>
      <c r="C14" s="1089">
        <f>VLOOKUP(B14,Steuerung!$A$2:$E$13,5,FALSE)</f>
        <v>365</v>
      </c>
      <c r="D14" s="1090"/>
      <c r="E14" s="1091"/>
      <c r="F14" s="1092"/>
      <c r="G14" s="1093">
        <f t="shared" ref="G14:G28" si="0">(D14+E14/60+F14/60/60)/24</f>
        <v>0</v>
      </c>
      <c r="H14" s="1107">
        <f t="shared" ref="H14:H28" si="1">C14*G14</f>
        <v>0</v>
      </c>
    </row>
    <row r="15" spans="1:8" x14ac:dyDescent="0.2">
      <c r="A15" s="1075" t="s">
        <v>706</v>
      </c>
      <c r="B15" s="1088">
        <v>1</v>
      </c>
      <c r="C15" s="1089">
        <f>VLOOKUP(B15,Steuerung!$A$2:$E$10,5,FALSE)</f>
        <v>52.166666666666657</v>
      </c>
      <c r="D15" s="1090"/>
      <c r="E15" s="1091"/>
      <c r="F15" s="1092"/>
      <c r="G15" s="1093">
        <f t="shared" si="0"/>
        <v>0</v>
      </c>
      <c r="H15" s="1107">
        <f t="shared" si="1"/>
        <v>0</v>
      </c>
    </row>
    <row r="16" spans="1:8" x14ac:dyDescent="0.2">
      <c r="A16" s="1075" t="s">
        <v>707</v>
      </c>
      <c r="B16" s="1088">
        <v>7</v>
      </c>
      <c r="C16" s="1089">
        <f>VLOOKUP(B16,Steuerung!$A$2:$E$13,5,FALSE)</f>
        <v>365</v>
      </c>
      <c r="D16" s="1090"/>
      <c r="E16" s="1091"/>
      <c r="F16" s="1092"/>
      <c r="G16" s="1093">
        <f t="shared" si="0"/>
        <v>0</v>
      </c>
      <c r="H16" s="1107">
        <f t="shared" si="1"/>
        <v>0</v>
      </c>
    </row>
    <row r="17" spans="1:8" x14ac:dyDescent="0.2">
      <c r="A17" s="1075" t="s">
        <v>708</v>
      </c>
      <c r="B17" s="1088" t="s">
        <v>110</v>
      </c>
      <c r="C17" s="1089">
        <f>VLOOKUP(B17,Steuerung!$A$2:$E$10,5,FALSE)</f>
        <v>12</v>
      </c>
      <c r="D17" s="1090"/>
      <c r="E17" s="1091"/>
      <c r="F17" s="1092"/>
      <c r="G17" s="1093">
        <f t="shared" si="0"/>
        <v>0</v>
      </c>
      <c r="H17" s="1107">
        <f t="shared" si="1"/>
        <v>0</v>
      </c>
    </row>
    <row r="18" spans="1:8" x14ac:dyDescent="0.2">
      <c r="A18" s="1075" t="s">
        <v>709</v>
      </c>
      <c r="B18" s="1088">
        <v>4</v>
      </c>
      <c r="C18" s="1089">
        <f>VLOOKUP(B18,Steuerung!$A$2:$E$10,5,FALSE)</f>
        <v>200.26666666666665</v>
      </c>
      <c r="D18" s="1090"/>
      <c r="E18" s="1091"/>
      <c r="F18" s="1092"/>
      <c r="G18" s="1093">
        <f t="shared" si="0"/>
        <v>0</v>
      </c>
      <c r="H18" s="1107">
        <f t="shared" si="1"/>
        <v>0</v>
      </c>
    </row>
    <row r="19" spans="1:8" x14ac:dyDescent="0.2">
      <c r="A19" s="1075" t="s">
        <v>710</v>
      </c>
      <c r="B19" s="1088">
        <v>3</v>
      </c>
      <c r="C19" s="1089">
        <f>VLOOKUP(B19,Steuerung!$A$2:$E$10,5,FALSE)</f>
        <v>150.20000000000002</v>
      </c>
      <c r="D19" s="1090"/>
      <c r="E19" s="1091"/>
      <c r="F19" s="1092"/>
      <c r="G19" s="1093">
        <f t="shared" si="0"/>
        <v>0</v>
      </c>
      <c r="H19" s="1107">
        <f t="shared" si="1"/>
        <v>0</v>
      </c>
    </row>
    <row r="20" spans="1:8" ht="22.5" x14ac:dyDescent="0.2">
      <c r="A20" s="1075" t="s">
        <v>680</v>
      </c>
      <c r="B20" s="1088" t="s">
        <v>110</v>
      </c>
      <c r="C20" s="1089">
        <f>VLOOKUP(B20,Steuerung!$A$2:$E$10,5,FALSE)</f>
        <v>12</v>
      </c>
      <c r="D20" s="1090"/>
      <c r="E20" s="1091"/>
      <c r="F20" s="1092"/>
      <c r="G20" s="1093">
        <f t="shared" si="0"/>
        <v>0</v>
      </c>
      <c r="H20" s="1107">
        <f t="shared" si="1"/>
        <v>0</v>
      </c>
    </row>
    <row r="21" spans="1:8" x14ac:dyDescent="0.2">
      <c r="A21" s="1075" t="s">
        <v>681</v>
      </c>
      <c r="B21" s="1088" t="s">
        <v>110</v>
      </c>
      <c r="C21" s="1089">
        <f>VLOOKUP(B21,Steuerung!$A$2:$E$10,5,FALSE)</f>
        <v>12</v>
      </c>
      <c r="D21" s="1090"/>
      <c r="E21" s="1091"/>
      <c r="F21" s="1092"/>
      <c r="G21" s="1093">
        <f t="shared" si="0"/>
        <v>0</v>
      </c>
      <c r="H21" s="1107">
        <f t="shared" si="1"/>
        <v>0</v>
      </c>
    </row>
    <row r="22" spans="1:8" ht="22.5" x14ac:dyDescent="0.2">
      <c r="A22" s="1075" t="s">
        <v>684</v>
      </c>
      <c r="B22" s="1088">
        <v>1</v>
      </c>
      <c r="C22" s="1089">
        <f>VLOOKUP(B22,Steuerung!$A$2:$E$10,5,FALSE)</f>
        <v>52.166666666666657</v>
      </c>
      <c r="D22" s="1090"/>
      <c r="E22" s="1091"/>
      <c r="F22" s="1092"/>
      <c r="G22" s="1093">
        <f t="shared" si="0"/>
        <v>0</v>
      </c>
      <c r="H22" s="1107">
        <f t="shared" si="1"/>
        <v>0</v>
      </c>
    </row>
    <row r="23" spans="1:8" x14ac:dyDescent="0.2">
      <c r="A23" s="1075" t="s">
        <v>711</v>
      </c>
      <c r="B23" s="1088">
        <v>1</v>
      </c>
      <c r="C23" s="1089">
        <f>VLOOKUP(B23,Steuerung!$A$2:$E$10,5,FALSE)</f>
        <v>52.166666666666657</v>
      </c>
      <c r="D23" s="1090"/>
      <c r="E23" s="1091"/>
      <c r="F23" s="1092"/>
      <c r="G23" s="1093">
        <f t="shared" si="0"/>
        <v>0</v>
      </c>
      <c r="H23" s="1107">
        <f t="shared" si="1"/>
        <v>0</v>
      </c>
    </row>
    <row r="24" spans="1:8" x14ac:dyDescent="0.2">
      <c r="A24" s="1075" t="s">
        <v>712</v>
      </c>
      <c r="B24" s="1088">
        <v>1</v>
      </c>
      <c r="C24" s="1089">
        <f>VLOOKUP(B24,Steuerung!$A$2:$E$10,5,FALSE)</f>
        <v>52.166666666666657</v>
      </c>
      <c r="D24" s="1090"/>
      <c r="E24" s="1091"/>
      <c r="F24" s="1092"/>
      <c r="G24" s="1093">
        <f t="shared" si="0"/>
        <v>0</v>
      </c>
      <c r="H24" s="1107">
        <f t="shared" si="1"/>
        <v>0</v>
      </c>
    </row>
    <row r="25" spans="1:8" ht="33.75" x14ac:dyDescent="0.2">
      <c r="A25" s="1075" t="s">
        <v>713</v>
      </c>
      <c r="B25" s="1088">
        <v>1</v>
      </c>
      <c r="C25" s="1089">
        <f>VLOOKUP(B25,Steuerung!$A$2:$E$10,5,FALSE)</f>
        <v>52.166666666666657</v>
      </c>
      <c r="D25" s="1090"/>
      <c r="E25" s="1091"/>
      <c r="F25" s="1092"/>
      <c r="G25" s="1093">
        <f t="shared" si="0"/>
        <v>0</v>
      </c>
      <c r="H25" s="1107">
        <f t="shared" si="1"/>
        <v>0</v>
      </c>
    </row>
    <row r="26" spans="1:8" ht="22.5" x14ac:dyDescent="0.2">
      <c r="A26" s="1075" t="s">
        <v>685</v>
      </c>
      <c r="B26" s="1088" t="s">
        <v>109</v>
      </c>
      <c r="C26" s="1089">
        <f>VLOOKUP(B26,Steuerung!$A$2:$E$10,5,FALSE)</f>
        <v>4</v>
      </c>
      <c r="D26" s="1090"/>
      <c r="E26" s="1091"/>
      <c r="F26" s="1092"/>
      <c r="G26" s="1093">
        <f t="shared" si="0"/>
        <v>0</v>
      </c>
      <c r="H26" s="1107">
        <f t="shared" si="1"/>
        <v>0</v>
      </c>
    </row>
    <row r="27" spans="1:8" x14ac:dyDescent="0.2">
      <c r="A27" s="1075" t="s">
        <v>714</v>
      </c>
      <c r="B27" s="1088">
        <v>1</v>
      </c>
      <c r="C27" s="1089">
        <f>VLOOKUP(B27,Steuerung!$A$2:$E$10,5,FALSE)</f>
        <v>52.166666666666657</v>
      </c>
      <c r="D27" s="1090"/>
      <c r="E27" s="1091"/>
      <c r="F27" s="1092"/>
      <c r="G27" s="1093">
        <f t="shared" si="0"/>
        <v>0</v>
      </c>
      <c r="H27" s="1107">
        <f t="shared" si="1"/>
        <v>0</v>
      </c>
    </row>
    <row r="28" spans="1:8" x14ac:dyDescent="0.2">
      <c r="A28" s="1047" t="s">
        <v>689</v>
      </c>
      <c r="B28" s="1067" t="s">
        <v>108</v>
      </c>
      <c r="C28" s="1068">
        <f>VLOOKUP(B28,Steuerung!$A$2:$E$10,5,FALSE)</f>
        <v>2</v>
      </c>
      <c r="D28" s="1082"/>
      <c r="E28" s="1083"/>
      <c r="F28" s="1084"/>
      <c r="G28" s="1072">
        <f t="shared" si="0"/>
        <v>0</v>
      </c>
      <c r="H28" s="1073">
        <f t="shared" si="1"/>
        <v>0</v>
      </c>
    </row>
    <row r="29" spans="1:8" x14ac:dyDescent="0.2">
      <c r="A29" s="14"/>
      <c r="B29" s="6"/>
      <c r="C29" s="6"/>
      <c r="D29" s="1076"/>
      <c r="E29" s="1077"/>
      <c r="F29" s="1077"/>
      <c r="G29" s="1078" t="s">
        <v>690</v>
      </c>
      <c r="H29" s="1079">
        <f>SUM(H12:H28)</f>
        <v>0</v>
      </c>
    </row>
    <row r="30" spans="1:8" x14ac:dyDescent="0.2">
      <c r="A30" s="14"/>
      <c r="B30" s="6"/>
      <c r="C30" s="6"/>
      <c r="D30" s="6"/>
      <c r="E30" s="6"/>
      <c r="F30" s="6"/>
      <c r="G30" s="6"/>
      <c r="H30" s="6"/>
    </row>
    <row r="31" spans="1:8" x14ac:dyDescent="0.2">
      <c r="A31" s="14"/>
      <c r="B31" s="6"/>
      <c r="C31" s="6"/>
      <c r="D31" s="1076"/>
      <c r="E31" s="1077"/>
      <c r="F31" s="1077"/>
      <c r="G31" s="1078" t="s">
        <v>691</v>
      </c>
      <c r="H31" s="1079">
        <f>SUM(H14:H28)+H11</f>
        <v>0</v>
      </c>
    </row>
  </sheetData>
  <sheetProtection algorithmName="SHA-512" hashValue="/HKXWQ2P35NCfs7yMI6CxcqsU0IYjnP3f5NFHc+g/smqrb5HwsMrs/j1Gy0KUzGvwwVJh8fkH5YJqPh0fUMG2g==" saltValue="dyH1Z+4l+EyGpv9fFNfG8g=="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Tabelle93"/>
  <dimension ref="A1:H31"/>
  <sheetViews>
    <sheetView showGridLines="0"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62" t="s">
        <v>250</v>
      </c>
      <c r="B1" s="1563"/>
      <c r="C1" s="1563"/>
      <c r="D1" s="1563"/>
      <c r="E1" s="1563"/>
      <c r="F1" s="1563"/>
      <c r="G1" s="1563"/>
      <c r="H1" s="1564"/>
    </row>
    <row r="2" spans="1:8" ht="12" thickBot="1" x14ac:dyDescent="0.25">
      <c r="A2" s="263" t="s">
        <v>748</v>
      </c>
      <c r="B2" s="264">
        <v>30</v>
      </c>
      <c r="C2" s="262"/>
      <c r="D2" s="262"/>
      <c r="E2" s="262"/>
      <c r="F2" s="262"/>
      <c r="G2" s="262"/>
      <c r="H2" s="262"/>
    </row>
    <row r="3" spans="1:8" x14ac:dyDescent="0.2">
      <c r="A3" s="263"/>
      <c r="B3" s="265"/>
      <c r="C3" s="262"/>
      <c r="D3" s="262"/>
      <c r="E3" s="262"/>
      <c r="F3" s="262"/>
      <c r="G3" s="262"/>
      <c r="H3" s="262"/>
    </row>
    <row r="4" spans="1:8" ht="33.75" x14ac:dyDescent="0.2">
      <c r="A4" s="263"/>
      <c r="B4" s="265"/>
      <c r="C4" s="1088" t="s">
        <v>662</v>
      </c>
      <c r="D4" s="1571" t="s">
        <v>476</v>
      </c>
      <c r="E4" s="1572"/>
      <c r="F4" s="262"/>
      <c r="G4" s="262"/>
      <c r="H4" s="262"/>
    </row>
    <row r="5" spans="1:8" x14ac:dyDescent="0.2">
      <c r="A5" s="263" t="s">
        <v>663</v>
      </c>
      <c r="B5" s="1097" t="e">
        <f>B2 / ((H29*24) /C5)</f>
        <v>#DIV/0!</v>
      </c>
      <c r="C5" s="1098">
        <f>C12</f>
        <v>302.5</v>
      </c>
      <c r="D5" s="1571" t="s">
        <v>266</v>
      </c>
      <c r="E5" s="1572"/>
      <c r="F5" s="262"/>
      <c r="G5" s="262"/>
      <c r="H5" s="262"/>
    </row>
    <row r="6" spans="1:8" ht="12" thickBot="1" x14ac:dyDescent="0.25">
      <c r="A6" s="263" t="s">
        <v>664</v>
      </c>
      <c r="B6" s="1097" t="e">
        <f>B2 / ((H31*24) /C6)</f>
        <v>#DIV/0!</v>
      </c>
      <c r="C6" s="1098">
        <f>C11</f>
        <v>302.5</v>
      </c>
      <c r="D6" s="1565" t="s">
        <v>267</v>
      </c>
      <c r="E6" s="1565"/>
      <c r="F6" s="262"/>
      <c r="G6" s="262"/>
      <c r="H6" s="262"/>
    </row>
    <row r="7" spans="1:8" ht="12" thickBot="1" x14ac:dyDescent="0.25">
      <c r="A7" s="257"/>
      <c r="B7" s="258"/>
      <c r="C7" s="266"/>
      <c r="D7" s="1566" t="s">
        <v>665</v>
      </c>
      <c r="E7" s="1567"/>
      <c r="F7" s="1568"/>
      <c r="G7" s="267"/>
      <c r="H7" s="267"/>
    </row>
    <row r="8" spans="1:8" ht="12" thickBot="1" x14ac:dyDescent="0.25">
      <c r="A8" s="259"/>
      <c r="B8" s="259"/>
      <c r="C8" s="268" t="s">
        <v>478</v>
      </c>
      <c r="D8" s="1569" t="s">
        <v>666</v>
      </c>
      <c r="E8" s="1569"/>
      <c r="F8" s="1570"/>
      <c r="G8" s="1099" t="s">
        <v>667</v>
      </c>
      <c r="H8" s="1100" t="s">
        <v>668</v>
      </c>
    </row>
    <row r="9" spans="1:8" ht="12" thickBot="1" x14ac:dyDescent="0.25">
      <c r="A9" s="259"/>
      <c r="B9" s="259"/>
      <c r="C9" s="269" t="s">
        <v>669</v>
      </c>
      <c r="D9" s="1101" t="s">
        <v>108</v>
      </c>
      <c r="E9" s="1102" t="s">
        <v>110</v>
      </c>
      <c r="F9" s="1103" t="s">
        <v>670</v>
      </c>
      <c r="G9" s="1104" t="s">
        <v>671</v>
      </c>
      <c r="H9" s="1105" t="s">
        <v>671</v>
      </c>
    </row>
    <row r="10" spans="1:8" ht="12.75" x14ac:dyDescent="0.2">
      <c r="A10" s="1106" t="s">
        <v>672</v>
      </c>
      <c r="B10" s="259"/>
      <c r="C10" s="259"/>
      <c r="D10" s="259"/>
      <c r="E10" s="259"/>
      <c r="F10" s="259"/>
      <c r="G10" s="259"/>
      <c r="H10" s="259"/>
    </row>
    <row r="11" spans="1:8" x14ac:dyDescent="0.2">
      <c r="A11" s="1075" t="s">
        <v>673</v>
      </c>
      <c r="B11" s="1088">
        <v>6</v>
      </c>
      <c r="C11" s="1089">
        <f>VLOOKUP(B11,Steuerung!$A$2:$E$13,5,FALSE)</f>
        <v>302.5</v>
      </c>
      <c r="D11" s="1090"/>
      <c r="E11" s="1091"/>
      <c r="F11" s="1092"/>
      <c r="G11" s="1093">
        <f>(D11+E11/60+F11/60/60)/24</f>
        <v>0</v>
      </c>
      <c r="H11" s="1107">
        <f>C11*G11</f>
        <v>0</v>
      </c>
    </row>
    <row r="12" spans="1:8" x14ac:dyDescent="0.2">
      <c r="A12" s="1075" t="s">
        <v>674</v>
      </c>
      <c r="B12" s="1088">
        <v>6</v>
      </c>
      <c r="C12" s="1089">
        <f>VLOOKUP(B12,Steuerung!$A$2:$E$13,5,FALSE)</f>
        <v>302.5</v>
      </c>
      <c r="D12" s="1090"/>
      <c r="E12" s="1091"/>
      <c r="F12" s="1092"/>
      <c r="G12" s="1093">
        <f>(D12+E12/60+F12/60/60)/24</f>
        <v>0</v>
      </c>
      <c r="H12" s="1107">
        <f>C12*G12</f>
        <v>0</v>
      </c>
    </row>
    <row r="13" spans="1:8" ht="12.75" x14ac:dyDescent="0.2">
      <c r="A13" s="1080" t="s">
        <v>675</v>
      </c>
      <c r="B13" s="262"/>
      <c r="C13" s="262"/>
      <c r="D13" s="262"/>
      <c r="E13" s="262"/>
      <c r="F13" s="262"/>
      <c r="G13" s="262"/>
      <c r="H13" s="262"/>
    </row>
    <row r="14" spans="1:8" ht="33.75" x14ac:dyDescent="0.2">
      <c r="A14" s="1075" t="s">
        <v>705</v>
      </c>
      <c r="B14" s="1088">
        <v>6</v>
      </c>
      <c r="C14" s="1089">
        <f>VLOOKUP(B14,Steuerung!$A$2:$E$13,5,FALSE)</f>
        <v>302.5</v>
      </c>
      <c r="D14" s="1090"/>
      <c r="E14" s="1091"/>
      <c r="F14" s="1092"/>
      <c r="G14" s="1093">
        <f t="shared" ref="G14:G28" si="0">(D14+E14/60+F14/60/60)/24</f>
        <v>0</v>
      </c>
      <c r="H14" s="1107">
        <f t="shared" ref="H14:H28" si="1">C14*G14</f>
        <v>0</v>
      </c>
    </row>
    <row r="15" spans="1:8" x14ac:dyDescent="0.2">
      <c r="A15" s="1075" t="s">
        <v>706</v>
      </c>
      <c r="B15" s="1088">
        <v>1</v>
      </c>
      <c r="C15" s="1089">
        <f>VLOOKUP(B15,Steuerung!$A$2:$E$10,5,FALSE)</f>
        <v>52.166666666666657</v>
      </c>
      <c r="D15" s="1090"/>
      <c r="E15" s="1091"/>
      <c r="F15" s="1092"/>
      <c r="G15" s="1093">
        <f t="shared" si="0"/>
        <v>0</v>
      </c>
      <c r="H15" s="1107">
        <f t="shared" si="1"/>
        <v>0</v>
      </c>
    </row>
    <row r="16" spans="1:8" x14ac:dyDescent="0.2">
      <c r="A16" s="1075" t="s">
        <v>707</v>
      </c>
      <c r="B16" s="1088">
        <v>6</v>
      </c>
      <c r="C16" s="1089">
        <f>VLOOKUP(B16,Steuerung!$A$2:$E$12,5,FALSE)</f>
        <v>302.5</v>
      </c>
      <c r="D16" s="1090"/>
      <c r="E16" s="1091"/>
      <c r="F16" s="1092"/>
      <c r="G16" s="1093">
        <f t="shared" si="0"/>
        <v>0</v>
      </c>
      <c r="H16" s="1107">
        <f t="shared" si="1"/>
        <v>0</v>
      </c>
    </row>
    <row r="17" spans="1:8" x14ac:dyDescent="0.2">
      <c r="A17" s="1075" t="s">
        <v>708</v>
      </c>
      <c r="B17" s="1088" t="s">
        <v>110</v>
      </c>
      <c r="C17" s="1089">
        <f>VLOOKUP(B17,Steuerung!$A$2:$E$10,5,FALSE)</f>
        <v>12</v>
      </c>
      <c r="D17" s="1090"/>
      <c r="E17" s="1091"/>
      <c r="F17" s="1092"/>
      <c r="G17" s="1093">
        <f t="shared" si="0"/>
        <v>0</v>
      </c>
      <c r="H17" s="1107">
        <f t="shared" si="1"/>
        <v>0</v>
      </c>
    </row>
    <row r="18" spans="1:8" x14ac:dyDescent="0.2">
      <c r="A18" s="1075" t="s">
        <v>716</v>
      </c>
      <c r="B18" s="1088">
        <v>4</v>
      </c>
      <c r="C18" s="1089">
        <f>VLOOKUP(B18,Steuerung!$A$2:$E$10,5,FALSE)</f>
        <v>200.26666666666665</v>
      </c>
      <c r="D18" s="1090"/>
      <c r="E18" s="1091"/>
      <c r="F18" s="1092"/>
      <c r="G18" s="1093">
        <f t="shared" si="0"/>
        <v>0</v>
      </c>
      <c r="H18" s="1107">
        <f t="shared" si="1"/>
        <v>0</v>
      </c>
    </row>
    <row r="19" spans="1:8" x14ac:dyDescent="0.2">
      <c r="A19" s="1075" t="s">
        <v>717</v>
      </c>
      <c r="B19" s="1088">
        <v>2</v>
      </c>
      <c r="C19" s="1089">
        <f>VLOOKUP(B19,Steuerung!$A$2:$E$10,5,FALSE)</f>
        <v>104.33333333333333</v>
      </c>
      <c r="D19" s="1090"/>
      <c r="E19" s="1091"/>
      <c r="F19" s="1092"/>
      <c r="G19" s="1093">
        <f t="shared" si="0"/>
        <v>0</v>
      </c>
      <c r="H19" s="1107">
        <f t="shared" si="1"/>
        <v>0</v>
      </c>
    </row>
    <row r="20" spans="1:8" ht="22.5" x14ac:dyDescent="0.2">
      <c r="A20" s="1075" t="s">
        <v>680</v>
      </c>
      <c r="B20" s="1088" t="s">
        <v>110</v>
      </c>
      <c r="C20" s="1089">
        <f>VLOOKUP(B20,Steuerung!$A$2:$E$10,5,FALSE)</f>
        <v>12</v>
      </c>
      <c r="D20" s="1090"/>
      <c r="E20" s="1091"/>
      <c r="F20" s="1092"/>
      <c r="G20" s="1093">
        <f t="shared" si="0"/>
        <v>0</v>
      </c>
      <c r="H20" s="1107">
        <f t="shared" si="1"/>
        <v>0</v>
      </c>
    </row>
    <row r="21" spans="1:8" x14ac:dyDescent="0.2">
      <c r="A21" s="1075" t="s">
        <v>681</v>
      </c>
      <c r="B21" s="1088" t="s">
        <v>110</v>
      </c>
      <c r="C21" s="1089">
        <f>VLOOKUP(B21,Steuerung!$A$2:$E$10,5,FALSE)</f>
        <v>12</v>
      </c>
      <c r="D21" s="1090"/>
      <c r="E21" s="1091"/>
      <c r="F21" s="1092"/>
      <c r="G21" s="1093">
        <f t="shared" si="0"/>
        <v>0</v>
      </c>
      <c r="H21" s="1107">
        <f t="shared" si="1"/>
        <v>0</v>
      </c>
    </row>
    <row r="22" spans="1:8" ht="22.5" x14ac:dyDescent="0.2">
      <c r="A22" s="1075" t="s">
        <v>684</v>
      </c>
      <c r="B22" s="1088">
        <v>1</v>
      </c>
      <c r="C22" s="1089">
        <f>VLOOKUP(B22,Steuerung!$A$2:$E$10,5,FALSE)</f>
        <v>52.166666666666657</v>
      </c>
      <c r="D22" s="1090"/>
      <c r="E22" s="1091"/>
      <c r="F22" s="1092"/>
      <c r="G22" s="1093">
        <f t="shared" si="0"/>
        <v>0</v>
      </c>
      <c r="H22" s="1107">
        <f t="shared" si="1"/>
        <v>0</v>
      </c>
    </row>
    <row r="23" spans="1:8" x14ac:dyDescent="0.2">
      <c r="A23" s="1075" t="s">
        <v>711</v>
      </c>
      <c r="B23" s="1088">
        <v>1</v>
      </c>
      <c r="C23" s="1089">
        <f>VLOOKUP(B23,Steuerung!$A$2:$E$10,5,FALSE)</f>
        <v>52.166666666666657</v>
      </c>
      <c r="D23" s="1090"/>
      <c r="E23" s="1091"/>
      <c r="F23" s="1092"/>
      <c r="G23" s="1093">
        <f t="shared" si="0"/>
        <v>0</v>
      </c>
      <c r="H23" s="1107">
        <f t="shared" si="1"/>
        <v>0</v>
      </c>
    </row>
    <row r="24" spans="1:8" x14ac:dyDescent="0.2">
      <c r="A24" s="1075" t="s">
        <v>712</v>
      </c>
      <c r="B24" s="1088">
        <v>1</v>
      </c>
      <c r="C24" s="1089">
        <f>VLOOKUP(B24,Steuerung!$A$2:$E$10,5,FALSE)</f>
        <v>52.166666666666657</v>
      </c>
      <c r="D24" s="1090"/>
      <c r="E24" s="1091"/>
      <c r="F24" s="1092"/>
      <c r="G24" s="1093">
        <f t="shared" si="0"/>
        <v>0</v>
      </c>
      <c r="H24" s="1107">
        <f t="shared" si="1"/>
        <v>0</v>
      </c>
    </row>
    <row r="25" spans="1:8" ht="33.75" x14ac:dyDescent="0.2">
      <c r="A25" s="1075" t="s">
        <v>713</v>
      </c>
      <c r="B25" s="1088">
        <v>1</v>
      </c>
      <c r="C25" s="1089">
        <f>VLOOKUP(B25,Steuerung!$A$2:$E$10,5,FALSE)</f>
        <v>52.166666666666657</v>
      </c>
      <c r="D25" s="1090"/>
      <c r="E25" s="1091"/>
      <c r="F25" s="1092"/>
      <c r="G25" s="1093">
        <f t="shared" si="0"/>
        <v>0</v>
      </c>
      <c r="H25" s="1107">
        <f t="shared" si="1"/>
        <v>0</v>
      </c>
    </row>
    <row r="26" spans="1:8" ht="22.5" x14ac:dyDescent="0.2">
      <c r="A26" s="1047" t="s">
        <v>685</v>
      </c>
      <c r="B26" s="1067" t="s">
        <v>109</v>
      </c>
      <c r="C26" s="1068">
        <f>VLOOKUP(B26,Steuerung!$A$2:$E$10,5,FALSE)</f>
        <v>4</v>
      </c>
      <c r="D26" s="1082"/>
      <c r="E26" s="1083"/>
      <c r="F26" s="1084"/>
      <c r="G26" s="1072">
        <f t="shared" si="0"/>
        <v>0</v>
      </c>
      <c r="H26" s="1073">
        <f t="shared" si="1"/>
        <v>0</v>
      </c>
    </row>
    <row r="27" spans="1:8" x14ac:dyDescent="0.2">
      <c r="A27" s="1047" t="s">
        <v>714</v>
      </c>
      <c r="B27" s="1067">
        <v>1</v>
      </c>
      <c r="C27" s="1068">
        <f>VLOOKUP(B27,Steuerung!$A$2:$E$10,5,FALSE)</f>
        <v>52.166666666666657</v>
      </c>
      <c r="D27" s="1082"/>
      <c r="E27" s="1083"/>
      <c r="F27" s="1084"/>
      <c r="G27" s="1072">
        <f t="shared" si="0"/>
        <v>0</v>
      </c>
      <c r="H27" s="1073">
        <f t="shared" si="1"/>
        <v>0</v>
      </c>
    </row>
    <row r="28" spans="1:8" x14ac:dyDescent="0.2">
      <c r="A28" s="1047" t="s">
        <v>689</v>
      </c>
      <c r="B28" s="1067" t="s">
        <v>108</v>
      </c>
      <c r="C28" s="1068">
        <f>VLOOKUP(B28,Steuerung!$A$2:$E$10,5,FALSE)</f>
        <v>2</v>
      </c>
      <c r="D28" s="1082"/>
      <c r="E28" s="1083"/>
      <c r="F28" s="1084"/>
      <c r="G28" s="1072">
        <f t="shared" si="0"/>
        <v>0</v>
      </c>
      <c r="H28" s="1073">
        <f t="shared" si="1"/>
        <v>0</v>
      </c>
    </row>
    <row r="29" spans="1:8" x14ac:dyDescent="0.2">
      <c r="A29" s="14"/>
      <c r="B29" s="6"/>
      <c r="C29" s="6"/>
      <c r="D29" s="1076"/>
      <c r="E29" s="1077"/>
      <c r="F29" s="1077"/>
      <c r="G29" s="1078" t="s">
        <v>690</v>
      </c>
      <c r="H29" s="1079">
        <f>SUM(H12:H28)</f>
        <v>0</v>
      </c>
    </row>
    <row r="30" spans="1:8" x14ac:dyDescent="0.2">
      <c r="A30" s="14"/>
      <c r="B30" s="6"/>
      <c r="C30" s="6"/>
      <c r="D30" s="6"/>
      <c r="E30" s="6"/>
      <c r="F30" s="6"/>
      <c r="G30" s="6"/>
      <c r="H30" s="6"/>
    </row>
    <row r="31" spans="1:8" x14ac:dyDescent="0.2">
      <c r="A31" s="14"/>
      <c r="B31" s="6"/>
      <c r="C31" s="6"/>
      <c r="D31" s="1076"/>
      <c r="E31" s="1077"/>
      <c r="F31" s="1077"/>
      <c r="G31" s="1078" t="s">
        <v>691</v>
      </c>
      <c r="H31" s="1079">
        <f>SUM(H14:H28)+H11</f>
        <v>0</v>
      </c>
    </row>
  </sheetData>
  <sheetProtection algorithmName="SHA-512" hashValue="pHEgnqdurysIMvTL0e6m4IRR0mIM73W9hiyIW9Ae1yU0OtCrqRcZnInfP1UtyXWw4IIIAw/DXOxVE3QarJ/ezw==" saltValue="PvnE86i9mrbd91401BcJjw=="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Tabelle94"/>
  <dimension ref="A1:H31"/>
  <sheetViews>
    <sheetView showGridLines="0"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62" t="s">
        <v>250</v>
      </c>
      <c r="B1" s="1563"/>
      <c r="C1" s="1563"/>
      <c r="D1" s="1563"/>
      <c r="E1" s="1563"/>
      <c r="F1" s="1563"/>
      <c r="G1" s="1563"/>
      <c r="H1" s="1564"/>
    </row>
    <row r="2" spans="1:8" ht="12" thickBot="1" x14ac:dyDescent="0.25">
      <c r="A2" s="263" t="s">
        <v>748</v>
      </c>
      <c r="B2" s="264">
        <v>30</v>
      </c>
      <c r="C2" s="262"/>
      <c r="D2" s="262"/>
      <c r="E2" s="262"/>
      <c r="F2" s="262"/>
      <c r="G2" s="262"/>
      <c r="H2" s="262"/>
    </row>
    <row r="3" spans="1:8" x14ac:dyDescent="0.2">
      <c r="A3" s="263"/>
      <c r="B3" s="265"/>
      <c r="C3" s="262"/>
      <c r="D3" s="262"/>
      <c r="E3" s="262"/>
      <c r="F3" s="262"/>
      <c r="G3" s="262"/>
      <c r="H3" s="262"/>
    </row>
    <row r="4" spans="1:8" ht="33.75" x14ac:dyDescent="0.2">
      <c r="A4" s="263"/>
      <c r="B4" s="265"/>
      <c r="C4" s="1088" t="s">
        <v>662</v>
      </c>
      <c r="D4" s="1571" t="s">
        <v>476</v>
      </c>
      <c r="E4" s="1572"/>
      <c r="F4" s="262"/>
      <c r="G4" s="262"/>
      <c r="H4" s="262"/>
    </row>
    <row r="5" spans="1:8" x14ac:dyDescent="0.2">
      <c r="A5" s="263" t="s">
        <v>663</v>
      </c>
      <c r="B5" s="1097" t="e">
        <f>B2 / ((H29*24) /C5)</f>
        <v>#DIV/0!</v>
      </c>
      <c r="C5" s="1098">
        <f>C12</f>
        <v>250.33333333333334</v>
      </c>
      <c r="D5" s="1571" t="s">
        <v>264</v>
      </c>
      <c r="E5" s="1572"/>
      <c r="F5" s="262"/>
      <c r="G5" s="262"/>
      <c r="H5" s="262"/>
    </row>
    <row r="6" spans="1:8" ht="12" thickBot="1" x14ac:dyDescent="0.25">
      <c r="A6" s="263" t="s">
        <v>664</v>
      </c>
      <c r="B6" s="1097" t="e">
        <f>B2 / ((H31*24) /C6)</f>
        <v>#DIV/0!</v>
      </c>
      <c r="C6" s="1098">
        <f>C11</f>
        <v>250.33333333333334</v>
      </c>
      <c r="D6" s="1565" t="s">
        <v>265</v>
      </c>
      <c r="E6" s="1565"/>
      <c r="F6" s="262"/>
      <c r="G6" s="262"/>
      <c r="H6" s="262"/>
    </row>
    <row r="7" spans="1:8" ht="12" thickBot="1" x14ac:dyDescent="0.25">
      <c r="A7" s="257"/>
      <c r="B7" s="258"/>
      <c r="C7" s="266"/>
      <c r="D7" s="1566" t="s">
        <v>665</v>
      </c>
      <c r="E7" s="1567"/>
      <c r="F7" s="1568"/>
      <c r="G7" s="267"/>
      <c r="H7" s="267"/>
    </row>
    <row r="8" spans="1:8" ht="12" thickBot="1" x14ac:dyDescent="0.25">
      <c r="A8" s="259"/>
      <c r="B8" s="259"/>
      <c r="C8" s="268" t="s">
        <v>478</v>
      </c>
      <c r="D8" s="1569" t="s">
        <v>666</v>
      </c>
      <c r="E8" s="1569"/>
      <c r="F8" s="1570"/>
      <c r="G8" s="1099" t="s">
        <v>667</v>
      </c>
      <c r="H8" s="1100" t="s">
        <v>668</v>
      </c>
    </row>
    <row r="9" spans="1:8" ht="12" thickBot="1" x14ac:dyDescent="0.25">
      <c r="A9" s="259"/>
      <c r="B9" s="259"/>
      <c r="C9" s="269" t="s">
        <v>669</v>
      </c>
      <c r="D9" s="1101" t="s">
        <v>108</v>
      </c>
      <c r="E9" s="1102" t="s">
        <v>110</v>
      </c>
      <c r="F9" s="1103" t="s">
        <v>670</v>
      </c>
      <c r="G9" s="1104" t="s">
        <v>671</v>
      </c>
      <c r="H9" s="1105" t="s">
        <v>671</v>
      </c>
    </row>
    <row r="10" spans="1:8" ht="12.75" x14ac:dyDescent="0.2">
      <c r="A10" s="1106" t="s">
        <v>672</v>
      </c>
      <c r="B10" s="259"/>
      <c r="C10" s="259"/>
      <c r="D10" s="259"/>
      <c r="E10" s="259"/>
      <c r="F10" s="259"/>
      <c r="G10" s="259"/>
      <c r="H10" s="259"/>
    </row>
    <row r="11" spans="1:8" x14ac:dyDescent="0.2">
      <c r="A11" s="1075" t="s">
        <v>673</v>
      </c>
      <c r="B11" s="1088">
        <v>5</v>
      </c>
      <c r="C11" s="1089">
        <f>VLOOKUP(B11,Steuerung!$A$2:$E$13,5,FALSE)</f>
        <v>250.33333333333334</v>
      </c>
      <c r="D11" s="1090"/>
      <c r="E11" s="1091"/>
      <c r="F11" s="1092"/>
      <c r="G11" s="1093">
        <f>(D11+E11/60+F11/60/60)/24</f>
        <v>0</v>
      </c>
      <c r="H11" s="1107">
        <f>C11*G11</f>
        <v>0</v>
      </c>
    </row>
    <row r="12" spans="1:8" x14ac:dyDescent="0.2">
      <c r="A12" s="1075" t="s">
        <v>674</v>
      </c>
      <c r="B12" s="1088">
        <v>5</v>
      </c>
      <c r="C12" s="1089">
        <f>VLOOKUP(B12,Steuerung!$A$2:$E$13,5,FALSE)</f>
        <v>250.33333333333334</v>
      </c>
      <c r="D12" s="1090"/>
      <c r="E12" s="1091"/>
      <c r="F12" s="1092"/>
      <c r="G12" s="1093">
        <f>(D12+E12/60+F12/60/60)/24</f>
        <v>0</v>
      </c>
      <c r="H12" s="1107">
        <f>C12*G12</f>
        <v>0</v>
      </c>
    </row>
    <row r="13" spans="1:8" ht="12.75" x14ac:dyDescent="0.2">
      <c r="A13" s="1080" t="s">
        <v>675</v>
      </c>
      <c r="B13" s="262"/>
      <c r="C13" s="262"/>
      <c r="D13" s="262"/>
      <c r="E13" s="262"/>
      <c r="F13" s="262"/>
      <c r="G13" s="262"/>
      <c r="H13" s="262"/>
    </row>
    <row r="14" spans="1:8" ht="33.75" x14ac:dyDescent="0.2">
      <c r="A14" s="1075" t="s">
        <v>705</v>
      </c>
      <c r="B14" s="1088">
        <v>5</v>
      </c>
      <c r="C14" s="1089">
        <f>VLOOKUP(B14,Steuerung!$A$2:$E$13,5,FALSE)</f>
        <v>250.33333333333334</v>
      </c>
      <c r="D14" s="1090"/>
      <c r="E14" s="1091"/>
      <c r="F14" s="1092"/>
      <c r="G14" s="1093">
        <f t="shared" ref="G14:G28" si="0">(D14+E14/60+F14/60/60)/24</f>
        <v>0</v>
      </c>
      <c r="H14" s="1107">
        <f t="shared" ref="H14:H28" si="1">C14*G14</f>
        <v>0</v>
      </c>
    </row>
    <row r="15" spans="1:8" x14ac:dyDescent="0.2">
      <c r="A15" s="1075" t="s">
        <v>706</v>
      </c>
      <c r="B15" s="1088">
        <v>1</v>
      </c>
      <c r="C15" s="1089">
        <f>VLOOKUP(B15,Steuerung!$A$2:$E$10,5,FALSE)</f>
        <v>52.166666666666657</v>
      </c>
      <c r="D15" s="1090"/>
      <c r="E15" s="1091"/>
      <c r="F15" s="1092"/>
      <c r="G15" s="1093">
        <f t="shared" si="0"/>
        <v>0</v>
      </c>
      <c r="H15" s="1107">
        <f t="shared" si="1"/>
        <v>0</v>
      </c>
    </row>
    <row r="16" spans="1:8" x14ac:dyDescent="0.2">
      <c r="A16" s="1075" t="s">
        <v>707</v>
      </c>
      <c r="B16" s="1088">
        <v>5</v>
      </c>
      <c r="C16" s="1089">
        <f>VLOOKUP(B16,Steuerung!$A$2:$E$11,5,FALSE)</f>
        <v>250.33333333333334</v>
      </c>
      <c r="D16" s="1090"/>
      <c r="E16" s="1091"/>
      <c r="F16" s="1092"/>
      <c r="G16" s="1093">
        <f t="shared" si="0"/>
        <v>0</v>
      </c>
      <c r="H16" s="1107">
        <f t="shared" si="1"/>
        <v>0</v>
      </c>
    </row>
    <row r="17" spans="1:8" x14ac:dyDescent="0.2">
      <c r="A17" s="1075" t="s">
        <v>708</v>
      </c>
      <c r="B17" s="1088" t="s">
        <v>110</v>
      </c>
      <c r="C17" s="1089">
        <f>VLOOKUP(B17,Steuerung!$A$2:$E$10,5,FALSE)</f>
        <v>12</v>
      </c>
      <c r="D17" s="1090"/>
      <c r="E17" s="1091"/>
      <c r="F17" s="1092"/>
      <c r="G17" s="1093">
        <f t="shared" si="0"/>
        <v>0</v>
      </c>
      <c r="H17" s="1107">
        <f t="shared" si="1"/>
        <v>0</v>
      </c>
    </row>
    <row r="18" spans="1:8" x14ac:dyDescent="0.2">
      <c r="A18" s="1075" t="s">
        <v>719</v>
      </c>
      <c r="B18" s="1088">
        <v>3</v>
      </c>
      <c r="C18" s="1089">
        <f>VLOOKUP(B18,Steuerung!$A$2:$E$10,5,FALSE)</f>
        <v>150.20000000000002</v>
      </c>
      <c r="D18" s="1090"/>
      <c r="E18" s="1091"/>
      <c r="F18" s="1092"/>
      <c r="G18" s="1093">
        <f t="shared" si="0"/>
        <v>0</v>
      </c>
      <c r="H18" s="1107">
        <f t="shared" si="1"/>
        <v>0</v>
      </c>
    </row>
    <row r="19" spans="1:8" x14ac:dyDescent="0.2">
      <c r="A19" s="1075" t="s">
        <v>717</v>
      </c>
      <c r="B19" s="1088">
        <v>2</v>
      </c>
      <c r="C19" s="1089">
        <f>VLOOKUP(B19,Steuerung!$A$2:$E$10,5,FALSE)</f>
        <v>104.33333333333333</v>
      </c>
      <c r="D19" s="1090"/>
      <c r="E19" s="1091"/>
      <c r="F19" s="1092"/>
      <c r="G19" s="1093">
        <f t="shared" si="0"/>
        <v>0</v>
      </c>
      <c r="H19" s="1107">
        <f t="shared" si="1"/>
        <v>0</v>
      </c>
    </row>
    <row r="20" spans="1:8" ht="22.5" x14ac:dyDescent="0.2">
      <c r="A20" s="1075" t="s">
        <v>680</v>
      </c>
      <c r="B20" s="1088" t="s">
        <v>110</v>
      </c>
      <c r="C20" s="1089">
        <f>VLOOKUP(B20,Steuerung!$A$2:$E$10,5,FALSE)</f>
        <v>12</v>
      </c>
      <c r="D20" s="1090"/>
      <c r="E20" s="1091"/>
      <c r="F20" s="1092"/>
      <c r="G20" s="1093">
        <f t="shared" si="0"/>
        <v>0</v>
      </c>
      <c r="H20" s="1107">
        <f t="shared" si="1"/>
        <v>0</v>
      </c>
    </row>
    <row r="21" spans="1:8" x14ac:dyDescent="0.2">
      <c r="A21" s="1075" t="s">
        <v>681</v>
      </c>
      <c r="B21" s="1088" t="s">
        <v>110</v>
      </c>
      <c r="C21" s="1089">
        <f>VLOOKUP(B21,Steuerung!$A$2:$E$10,5,FALSE)</f>
        <v>12</v>
      </c>
      <c r="D21" s="1090"/>
      <c r="E21" s="1091"/>
      <c r="F21" s="1092"/>
      <c r="G21" s="1093">
        <f t="shared" si="0"/>
        <v>0</v>
      </c>
      <c r="H21" s="1107">
        <f t="shared" si="1"/>
        <v>0</v>
      </c>
    </row>
    <row r="22" spans="1:8" ht="22.5" x14ac:dyDescent="0.2">
      <c r="A22" s="1075" t="s">
        <v>684</v>
      </c>
      <c r="B22" s="1088">
        <v>1</v>
      </c>
      <c r="C22" s="1089">
        <f>VLOOKUP(B22,Steuerung!$A$2:$E$10,5,FALSE)</f>
        <v>52.166666666666657</v>
      </c>
      <c r="D22" s="1090"/>
      <c r="E22" s="1091"/>
      <c r="F22" s="1092"/>
      <c r="G22" s="1093">
        <f t="shared" si="0"/>
        <v>0</v>
      </c>
      <c r="H22" s="1107">
        <f t="shared" si="1"/>
        <v>0</v>
      </c>
    </row>
    <row r="23" spans="1:8" x14ac:dyDescent="0.2">
      <c r="A23" s="1075" t="s">
        <v>711</v>
      </c>
      <c r="B23" s="1088">
        <v>1</v>
      </c>
      <c r="C23" s="1089">
        <f>VLOOKUP(B23,Steuerung!$A$2:$E$10,5,FALSE)</f>
        <v>52.166666666666657</v>
      </c>
      <c r="D23" s="1090"/>
      <c r="E23" s="1091"/>
      <c r="F23" s="1092"/>
      <c r="G23" s="1093">
        <f t="shared" si="0"/>
        <v>0</v>
      </c>
      <c r="H23" s="1107">
        <f t="shared" si="1"/>
        <v>0</v>
      </c>
    </row>
    <row r="24" spans="1:8" x14ac:dyDescent="0.2">
      <c r="A24" s="1075" t="s">
        <v>712</v>
      </c>
      <c r="B24" s="1088">
        <v>1</v>
      </c>
      <c r="C24" s="1089">
        <f>VLOOKUP(B24,Steuerung!$A$2:$E$10,5,FALSE)</f>
        <v>52.166666666666657</v>
      </c>
      <c r="D24" s="1090"/>
      <c r="E24" s="1091"/>
      <c r="F24" s="1092"/>
      <c r="G24" s="1093">
        <f t="shared" si="0"/>
        <v>0</v>
      </c>
      <c r="H24" s="1107">
        <f t="shared" si="1"/>
        <v>0</v>
      </c>
    </row>
    <row r="25" spans="1:8" ht="33.75" x14ac:dyDescent="0.2">
      <c r="A25" s="1075" t="s">
        <v>713</v>
      </c>
      <c r="B25" s="1088">
        <v>1</v>
      </c>
      <c r="C25" s="1089">
        <f>VLOOKUP(B25,Steuerung!$A$2:$E$10,5,FALSE)</f>
        <v>52.166666666666657</v>
      </c>
      <c r="D25" s="1090"/>
      <c r="E25" s="1091"/>
      <c r="F25" s="1092"/>
      <c r="G25" s="1093">
        <f t="shared" si="0"/>
        <v>0</v>
      </c>
      <c r="H25" s="1107">
        <f t="shared" si="1"/>
        <v>0</v>
      </c>
    </row>
    <row r="26" spans="1:8" ht="22.5" x14ac:dyDescent="0.2">
      <c r="A26" s="1075" t="s">
        <v>685</v>
      </c>
      <c r="B26" s="1088" t="s">
        <v>109</v>
      </c>
      <c r="C26" s="1089">
        <f>VLOOKUP(B26,Steuerung!$A$2:$E$10,5,FALSE)</f>
        <v>4</v>
      </c>
      <c r="D26" s="1090"/>
      <c r="E26" s="1091"/>
      <c r="F26" s="1092"/>
      <c r="G26" s="1093">
        <f t="shared" si="0"/>
        <v>0</v>
      </c>
      <c r="H26" s="1107">
        <f t="shared" si="1"/>
        <v>0</v>
      </c>
    </row>
    <row r="27" spans="1:8" x14ac:dyDescent="0.2">
      <c r="A27" s="1047" t="s">
        <v>714</v>
      </c>
      <c r="B27" s="1067">
        <v>1</v>
      </c>
      <c r="C27" s="1068">
        <f>VLOOKUP(B27,Steuerung!$A$2:$E$10,5,FALSE)</f>
        <v>52.166666666666657</v>
      </c>
      <c r="D27" s="1082"/>
      <c r="E27" s="1083"/>
      <c r="F27" s="1084"/>
      <c r="G27" s="1072">
        <f t="shared" si="0"/>
        <v>0</v>
      </c>
      <c r="H27" s="1073">
        <f t="shared" si="1"/>
        <v>0</v>
      </c>
    </row>
    <row r="28" spans="1:8" x14ac:dyDescent="0.2">
      <c r="A28" s="1047" t="s">
        <v>689</v>
      </c>
      <c r="B28" s="1067" t="s">
        <v>108</v>
      </c>
      <c r="C28" s="1068">
        <f>VLOOKUP(B28,Steuerung!$A$2:$E$10,5,FALSE)</f>
        <v>2</v>
      </c>
      <c r="D28" s="1082"/>
      <c r="E28" s="1083"/>
      <c r="F28" s="1084"/>
      <c r="G28" s="1072">
        <f t="shared" si="0"/>
        <v>0</v>
      </c>
      <c r="H28" s="1073">
        <f t="shared" si="1"/>
        <v>0</v>
      </c>
    </row>
    <row r="29" spans="1:8" x14ac:dyDescent="0.2">
      <c r="A29" s="14"/>
      <c r="B29" s="6"/>
      <c r="C29" s="6"/>
      <c r="D29" s="1076"/>
      <c r="E29" s="1077"/>
      <c r="F29" s="1077"/>
      <c r="G29" s="1078" t="s">
        <v>690</v>
      </c>
      <c r="H29" s="1079">
        <f>SUM(H12:H28)</f>
        <v>0</v>
      </c>
    </row>
    <row r="30" spans="1:8" x14ac:dyDescent="0.2">
      <c r="A30" s="14"/>
      <c r="B30" s="6"/>
      <c r="C30" s="6"/>
      <c r="D30" s="6"/>
      <c r="E30" s="6"/>
      <c r="F30" s="6"/>
      <c r="G30" s="6"/>
      <c r="H30" s="6"/>
    </row>
    <row r="31" spans="1:8" x14ac:dyDescent="0.2">
      <c r="A31" s="14"/>
      <c r="B31" s="6"/>
      <c r="C31" s="6"/>
      <c r="D31" s="1076"/>
      <c r="E31" s="1077"/>
      <c r="F31" s="1077"/>
      <c r="G31" s="1078" t="s">
        <v>691</v>
      </c>
      <c r="H31" s="1079">
        <f>SUM(H14:H28)+H11</f>
        <v>0</v>
      </c>
    </row>
  </sheetData>
  <sheetProtection algorithmName="SHA-512" hashValue="IL3SetgfUIcABvqUTUu08Om90ebYMMSp3gAo1EcuIO5tPPgcnivyPgaXCHbPnSeqy3xGGw40J9EHTutwq67fXg==" saltValue="wEoRm5OpWKFO89Na9FSDVQ=="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Tabelle95"/>
  <dimension ref="A1:H31"/>
  <sheetViews>
    <sheetView showGridLines="0"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62" t="s">
        <v>250</v>
      </c>
      <c r="B1" s="1563"/>
      <c r="C1" s="1563"/>
      <c r="D1" s="1563"/>
      <c r="E1" s="1563"/>
      <c r="F1" s="1563"/>
      <c r="G1" s="1563"/>
      <c r="H1" s="1564"/>
    </row>
    <row r="2" spans="1:8" ht="12" thickBot="1" x14ac:dyDescent="0.25">
      <c r="A2" s="263" t="s">
        <v>748</v>
      </c>
      <c r="B2" s="264">
        <v>30</v>
      </c>
      <c r="C2" s="262"/>
      <c r="D2" s="262"/>
      <c r="E2" s="262"/>
      <c r="F2" s="262"/>
      <c r="G2" s="262"/>
      <c r="H2" s="262"/>
    </row>
    <row r="3" spans="1:8" x14ac:dyDescent="0.2">
      <c r="A3" s="263"/>
      <c r="B3" s="265"/>
      <c r="C3" s="262"/>
      <c r="D3" s="262"/>
      <c r="E3" s="262"/>
      <c r="F3" s="262"/>
      <c r="G3" s="262"/>
      <c r="H3" s="262"/>
    </row>
    <row r="4" spans="1:8" ht="33.75" x14ac:dyDescent="0.2">
      <c r="A4" s="263"/>
      <c r="B4" s="265"/>
      <c r="C4" s="1088" t="s">
        <v>662</v>
      </c>
      <c r="D4" s="1571" t="s">
        <v>476</v>
      </c>
      <c r="E4" s="1572"/>
      <c r="F4" s="262"/>
      <c r="G4" s="262"/>
      <c r="H4" s="262"/>
    </row>
    <row r="5" spans="1:8" x14ac:dyDescent="0.2">
      <c r="A5" s="263" t="s">
        <v>663</v>
      </c>
      <c r="B5" s="1097" t="e">
        <f>B2 / ((H29*24) /C5)</f>
        <v>#DIV/0!</v>
      </c>
      <c r="C5" s="1098">
        <f>C12</f>
        <v>150.20000000000002</v>
      </c>
      <c r="D5" s="1571" t="s">
        <v>262</v>
      </c>
      <c r="E5" s="1572"/>
      <c r="F5" s="262"/>
      <c r="G5" s="262"/>
      <c r="H5" s="262"/>
    </row>
    <row r="6" spans="1:8" ht="12" thickBot="1" x14ac:dyDescent="0.25">
      <c r="A6" s="263" t="s">
        <v>664</v>
      </c>
      <c r="B6" s="1097" t="e">
        <f>B2 / ((H31*24) /C6)</f>
        <v>#DIV/0!</v>
      </c>
      <c r="C6" s="1098">
        <f>C11</f>
        <v>150.20000000000002</v>
      </c>
      <c r="D6" s="1565" t="s">
        <v>263</v>
      </c>
      <c r="E6" s="1565"/>
      <c r="F6" s="262"/>
      <c r="G6" s="262"/>
      <c r="H6" s="262"/>
    </row>
    <row r="7" spans="1:8" ht="12" thickBot="1" x14ac:dyDescent="0.25">
      <c r="A7" s="257"/>
      <c r="B7" s="258"/>
      <c r="C7" s="266"/>
      <c r="D7" s="1566" t="s">
        <v>665</v>
      </c>
      <c r="E7" s="1567"/>
      <c r="F7" s="1568"/>
      <c r="G7" s="267"/>
      <c r="H7" s="267"/>
    </row>
    <row r="8" spans="1:8" ht="12" thickBot="1" x14ac:dyDescent="0.25">
      <c r="A8" s="259"/>
      <c r="B8" s="259"/>
      <c r="C8" s="268" t="s">
        <v>478</v>
      </c>
      <c r="D8" s="1569" t="s">
        <v>666</v>
      </c>
      <c r="E8" s="1569"/>
      <c r="F8" s="1570"/>
      <c r="G8" s="1099" t="s">
        <v>667</v>
      </c>
      <c r="H8" s="1100" t="s">
        <v>668</v>
      </c>
    </row>
    <row r="9" spans="1:8" ht="12" thickBot="1" x14ac:dyDescent="0.25">
      <c r="A9" s="259"/>
      <c r="B9" s="259"/>
      <c r="C9" s="269" t="s">
        <v>669</v>
      </c>
      <c r="D9" s="1101" t="s">
        <v>108</v>
      </c>
      <c r="E9" s="1102" t="s">
        <v>110</v>
      </c>
      <c r="F9" s="1103" t="s">
        <v>670</v>
      </c>
      <c r="G9" s="1104" t="s">
        <v>671</v>
      </c>
      <c r="H9" s="1105" t="s">
        <v>671</v>
      </c>
    </row>
    <row r="10" spans="1:8" ht="12.75" x14ac:dyDescent="0.2">
      <c r="A10" s="1106" t="s">
        <v>672</v>
      </c>
      <c r="B10" s="259"/>
      <c r="C10" s="259"/>
      <c r="D10" s="259"/>
      <c r="E10" s="259"/>
      <c r="F10" s="259"/>
      <c r="G10" s="259"/>
      <c r="H10" s="259"/>
    </row>
    <row r="11" spans="1:8" x14ac:dyDescent="0.2">
      <c r="A11" s="1075" t="s">
        <v>673</v>
      </c>
      <c r="B11" s="1088">
        <v>3</v>
      </c>
      <c r="C11" s="1089">
        <f>VLOOKUP(B11,Steuerung!$A$2:$E$10,5,FALSE)</f>
        <v>150.20000000000002</v>
      </c>
      <c r="D11" s="1090"/>
      <c r="E11" s="1091"/>
      <c r="F11" s="1092"/>
      <c r="G11" s="1093">
        <f>(D11+E11/60+F11/60/60)/24</f>
        <v>0</v>
      </c>
      <c r="H11" s="1107">
        <f>C11*G11</f>
        <v>0</v>
      </c>
    </row>
    <row r="12" spans="1:8" x14ac:dyDescent="0.2">
      <c r="A12" s="1075" t="s">
        <v>674</v>
      </c>
      <c r="B12" s="1088">
        <v>3</v>
      </c>
      <c r="C12" s="1089">
        <f>VLOOKUP(B12,Steuerung!$A$2:$E$10,5,FALSE)</f>
        <v>150.20000000000002</v>
      </c>
      <c r="D12" s="1090"/>
      <c r="E12" s="1091"/>
      <c r="F12" s="1092"/>
      <c r="G12" s="1093">
        <f>(D12+E12/60+F12/60/60)/24</f>
        <v>0</v>
      </c>
      <c r="H12" s="1107">
        <f>C12*G12</f>
        <v>0</v>
      </c>
    </row>
    <row r="13" spans="1:8" ht="12.75" x14ac:dyDescent="0.2">
      <c r="A13" s="1080" t="s">
        <v>675</v>
      </c>
      <c r="B13" s="262"/>
      <c r="C13" s="262"/>
      <c r="D13" s="262"/>
      <c r="E13" s="262"/>
      <c r="F13" s="262"/>
      <c r="G13" s="262"/>
      <c r="H13" s="262"/>
    </row>
    <row r="14" spans="1:8" ht="33.75" x14ac:dyDescent="0.2">
      <c r="A14" s="1075" t="s">
        <v>705</v>
      </c>
      <c r="B14" s="1088">
        <v>5</v>
      </c>
      <c r="C14" s="1089">
        <f>VLOOKUP(B14,Steuerung!$A$2:$E$13,5,FALSE)</f>
        <v>250.33333333333334</v>
      </c>
      <c r="D14" s="1090"/>
      <c r="E14" s="1091"/>
      <c r="F14" s="1092"/>
      <c r="G14" s="1093">
        <f t="shared" ref="G14:G28" si="0">(D14+E14/60+F14/60/60)/24</f>
        <v>0</v>
      </c>
      <c r="H14" s="1107">
        <f t="shared" ref="H14:H28" si="1">C14*G14</f>
        <v>0</v>
      </c>
    </row>
    <row r="15" spans="1:8" x14ac:dyDescent="0.2">
      <c r="A15" s="1075" t="s">
        <v>706</v>
      </c>
      <c r="B15" s="1088">
        <v>1</v>
      </c>
      <c r="C15" s="1089">
        <f>VLOOKUP(B15,Steuerung!$A$2:$E$10,5,FALSE)</f>
        <v>52.166666666666657</v>
      </c>
      <c r="D15" s="1090"/>
      <c r="E15" s="1091"/>
      <c r="F15" s="1092"/>
      <c r="G15" s="1093">
        <f t="shared" si="0"/>
        <v>0</v>
      </c>
      <c r="H15" s="1107">
        <f t="shared" si="1"/>
        <v>0</v>
      </c>
    </row>
    <row r="16" spans="1:8" x14ac:dyDescent="0.2">
      <c r="A16" s="1075" t="s">
        <v>707</v>
      </c>
      <c r="B16" s="1088">
        <v>3</v>
      </c>
      <c r="C16" s="1089">
        <f>VLOOKUP(B16,Steuerung!$A$2:$E$10,5,FALSE)</f>
        <v>150.20000000000002</v>
      </c>
      <c r="D16" s="1090"/>
      <c r="E16" s="1091"/>
      <c r="F16" s="1092"/>
      <c r="G16" s="1093">
        <f t="shared" si="0"/>
        <v>0</v>
      </c>
      <c r="H16" s="1107">
        <f t="shared" si="1"/>
        <v>0</v>
      </c>
    </row>
    <row r="17" spans="1:8" x14ac:dyDescent="0.2">
      <c r="A17" s="1075" t="s">
        <v>708</v>
      </c>
      <c r="B17" s="1088" t="s">
        <v>110</v>
      </c>
      <c r="C17" s="1089">
        <f>VLOOKUP(B17,Steuerung!$A$2:$E$10,5,FALSE)</f>
        <v>12</v>
      </c>
      <c r="D17" s="1090"/>
      <c r="E17" s="1091"/>
      <c r="F17" s="1092"/>
      <c r="G17" s="1093">
        <f t="shared" si="0"/>
        <v>0</v>
      </c>
      <c r="H17" s="1107">
        <f t="shared" si="1"/>
        <v>0</v>
      </c>
    </row>
    <row r="18" spans="1:8" x14ac:dyDescent="0.2">
      <c r="A18" s="1075" t="s">
        <v>719</v>
      </c>
      <c r="B18" s="1088">
        <v>3</v>
      </c>
      <c r="C18" s="1089">
        <f>VLOOKUP(B18,Steuerung!$A$2:$E$10,5,FALSE)</f>
        <v>150.20000000000002</v>
      </c>
      <c r="D18" s="1090"/>
      <c r="E18" s="1091"/>
      <c r="F18" s="1092"/>
      <c r="G18" s="1093">
        <f t="shared" si="0"/>
        <v>0</v>
      </c>
      <c r="H18" s="1107">
        <f t="shared" si="1"/>
        <v>0</v>
      </c>
    </row>
    <row r="19" spans="1:8" x14ac:dyDescent="0.2">
      <c r="A19" s="1075" t="s">
        <v>717</v>
      </c>
      <c r="B19" s="1088">
        <v>2</v>
      </c>
      <c r="C19" s="1089">
        <f>VLOOKUP(B19,Steuerung!$A$2:$E$10,5,FALSE)</f>
        <v>104.33333333333333</v>
      </c>
      <c r="D19" s="1090"/>
      <c r="E19" s="1091"/>
      <c r="F19" s="1092"/>
      <c r="G19" s="1093">
        <f t="shared" si="0"/>
        <v>0</v>
      </c>
      <c r="H19" s="1107">
        <f t="shared" si="1"/>
        <v>0</v>
      </c>
    </row>
    <row r="20" spans="1:8" ht="22.5" x14ac:dyDescent="0.2">
      <c r="A20" s="1075" t="s">
        <v>680</v>
      </c>
      <c r="B20" s="1088" t="s">
        <v>110</v>
      </c>
      <c r="C20" s="1089">
        <f>VLOOKUP(B20,Steuerung!$A$2:$E$10,5,FALSE)</f>
        <v>12</v>
      </c>
      <c r="D20" s="1090"/>
      <c r="E20" s="1091"/>
      <c r="F20" s="1092"/>
      <c r="G20" s="1093">
        <f t="shared" si="0"/>
        <v>0</v>
      </c>
      <c r="H20" s="1107">
        <f t="shared" si="1"/>
        <v>0</v>
      </c>
    </row>
    <row r="21" spans="1:8" x14ac:dyDescent="0.2">
      <c r="A21" s="1075" t="s">
        <v>681</v>
      </c>
      <c r="B21" s="1088" t="s">
        <v>110</v>
      </c>
      <c r="C21" s="1089">
        <f>VLOOKUP(B21,Steuerung!$A$2:$E$10,5,FALSE)</f>
        <v>12</v>
      </c>
      <c r="D21" s="1090"/>
      <c r="E21" s="1091"/>
      <c r="F21" s="1092"/>
      <c r="G21" s="1093">
        <f t="shared" si="0"/>
        <v>0</v>
      </c>
      <c r="H21" s="1107">
        <f t="shared" si="1"/>
        <v>0</v>
      </c>
    </row>
    <row r="22" spans="1:8" ht="22.5" x14ac:dyDescent="0.2">
      <c r="A22" s="1075" t="s">
        <v>684</v>
      </c>
      <c r="B22" s="1088">
        <v>1</v>
      </c>
      <c r="C22" s="1089">
        <f>VLOOKUP(B22,Steuerung!$A$2:$E$10,5,FALSE)</f>
        <v>52.166666666666657</v>
      </c>
      <c r="D22" s="1090"/>
      <c r="E22" s="1091"/>
      <c r="F22" s="1092"/>
      <c r="G22" s="1093">
        <f t="shared" si="0"/>
        <v>0</v>
      </c>
      <c r="H22" s="1107">
        <f t="shared" si="1"/>
        <v>0</v>
      </c>
    </row>
    <row r="23" spans="1:8" x14ac:dyDescent="0.2">
      <c r="A23" s="1075" t="s">
        <v>711</v>
      </c>
      <c r="B23" s="1088">
        <v>1</v>
      </c>
      <c r="C23" s="1089">
        <f>VLOOKUP(B23,Steuerung!$A$2:$E$10,5,FALSE)</f>
        <v>52.166666666666657</v>
      </c>
      <c r="D23" s="1090"/>
      <c r="E23" s="1091"/>
      <c r="F23" s="1092"/>
      <c r="G23" s="1093">
        <f t="shared" si="0"/>
        <v>0</v>
      </c>
      <c r="H23" s="1107">
        <f t="shared" si="1"/>
        <v>0</v>
      </c>
    </row>
    <row r="24" spans="1:8" x14ac:dyDescent="0.2">
      <c r="A24" s="1075" t="s">
        <v>712</v>
      </c>
      <c r="B24" s="1088">
        <v>1</v>
      </c>
      <c r="C24" s="1089">
        <f>VLOOKUP(B24,Steuerung!$A$2:$E$10,5,FALSE)</f>
        <v>52.166666666666657</v>
      </c>
      <c r="D24" s="1090"/>
      <c r="E24" s="1091"/>
      <c r="F24" s="1092"/>
      <c r="G24" s="1093">
        <f t="shared" si="0"/>
        <v>0</v>
      </c>
      <c r="H24" s="1107">
        <f t="shared" si="1"/>
        <v>0</v>
      </c>
    </row>
    <row r="25" spans="1:8" ht="33.75" x14ac:dyDescent="0.2">
      <c r="A25" s="1075" t="s">
        <v>713</v>
      </c>
      <c r="B25" s="1088">
        <v>1</v>
      </c>
      <c r="C25" s="1089">
        <f>VLOOKUP(B25,Steuerung!$A$2:$E$10,5,FALSE)</f>
        <v>52.166666666666657</v>
      </c>
      <c r="D25" s="1090"/>
      <c r="E25" s="1091"/>
      <c r="F25" s="1092"/>
      <c r="G25" s="1093">
        <f t="shared" si="0"/>
        <v>0</v>
      </c>
      <c r="H25" s="1107">
        <f t="shared" si="1"/>
        <v>0</v>
      </c>
    </row>
    <row r="26" spans="1:8" ht="22.5" x14ac:dyDescent="0.2">
      <c r="A26" s="1075" t="s">
        <v>685</v>
      </c>
      <c r="B26" s="1088" t="s">
        <v>109</v>
      </c>
      <c r="C26" s="1089">
        <f>VLOOKUP(B26,Steuerung!$A$2:$E$10,5,FALSE)</f>
        <v>4</v>
      </c>
      <c r="D26" s="1090"/>
      <c r="E26" s="1091"/>
      <c r="F26" s="1092"/>
      <c r="G26" s="1093">
        <f t="shared" si="0"/>
        <v>0</v>
      </c>
      <c r="H26" s="1107">
        <f t="shared" si="1"/>
        <v>0</v>
      </c>
    </row>
    <row r="27" spans="1:8" x14ac:dyDescent="0.2">
      <c r="A27" s="1075" t="s">
        <v>714</v>
      </c>
      <c r="B27" s="1088">
        <v>1</v>
      </c>
      <c r="C27" s="1089">
        <f>VLOOKUP(B27,Steuerung!$A$2:$E$10,5,FALSE)</f>
        <v>52.166666666666657</v>
      </c>
      <c r="D27" s="1090"/>
      <c r="E27" s="1091"/>
      <c r="F27" s="1092"/>
      <c r="G27" s="1093">
        <f t="shared" si="0"/>
        <v>0</v>
      </c>
      <c r="H27" s="1107">
        <f t="shared" si="1"/>
        <v>0</v>
      </c>
    </row>
    <row r="28" spans="1:8" x14ac:dyDescent="0.2">
      <c r="A28" s="1075" t="s">
        <v>689</v>
      </c>
      <c r="B28" s="1088" t="s">
        <v>109</v>
      </c>
      <c r="C28" s="1089">
        <f>VLOOKUP(B28,Steuerung!$A$2:$E$10,5,FALSE)</f>
        <v>4</v>
      </c>
      <c r="D28" s="1090"/>
      <c r="E28" s="1091"/>
      <c r="F28" s="1092"/>
      <c r="G28" s="1093">
        <f t="shared" si="0"/>
        <v>0</v>
      </c>
      <c r="H28" s="1107">
        <f t="shared" si="1"/>
        <v>0</v>
      </c>
    </row>
    <row r="29" spans="1:8" x14ac:dyDescent="0.2">
      <c r="A29" s="14"/>
      <c r="B29" s="6"/>
      <c r="C29" s="6"/>
      <c r="D29" s="1076"/>
      <c r="E29" s="1077"/>
      <c r="F29" s="1077"/>
      <c r="G29" s="1078" t="s">
        <v>690</v>
      </c>
      <c r="H29" s="1079">
        <f>SUM(H12:H28)</f>
        <v>0</v>
      </c>
    </row>
    <row r="30" spans="1:8" x14ac:dyDescent="0.2">
      <c r="A30" s="14"/>
      <c r="B30" s="6"/>
      <c r="C30" s="6"/>
      <c r="D30" s="6"/>
      <c r="E30" s="6"/>
      <c r="F30" s="6"/>
      <c r="G30" s="6"/>
      <c r="H30" s="6"/>
    </row>
    <row r="31" spans="1:8" x14ac:dyDescent="0.2">
      <c r="A31" s="14"/>
      <c r="B31" s="6"/>
      <c r="C31" s="6"/>
      <c r="D31" s="1076"/>
      <c r="E31" s="1077"/>
      <c r="F31" s="1077"/>
      <c r="G31" s="1078" t="s">
        <v>691</v>
      </c>
      <c r="H31" s="1079">
        <f>SUM(H14:H28)+H11</f>
        <v>0</v>
      </c>
    </row>
  </sheetData>
  <sheetProtection algorithmName="SHA-512" hashValue="bcm5ja7zY8GihkTJv6sAMtCkWPgGfAc2pP3ghECtGbet+LwucKHQaM4I8LIO+YUchaooqliwHywgRr9mDB/W1A==" saltValue="HzYCBlz5mhGtmBbBjDon8Q=="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Tabelle96"/>
  <dimension ref="A1:H31"/>
  <sheetViews>
    <sheetView showGridLines="0" zoomScaleNormal="100" workbookViewId="0">
      <selection activeCell="F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62" t="s">
        <v>250</v>
      </c>
      <c r="B1" s="1563"/>
      <c r="C1" s="1563"/>
      <c r="D1" s="1563"/>
      <c r="E1" s="1563"/>
      <c r="F1" s="1563"/>
      <c r="G1" s="1563"/>
      <c r="H1" s="1564"/>
    </row>
    <row r="2" spans="1:8" ht="12" thickBot="1" x14ac:dyDescent="0.25">
      <c r="A2" s="263" t="s">
        <v>748</v>
      </c>
      <c r="B2" s="264">
        <v>30</v>
      </c>
      <c r="C2" s="262"/>
      <c r="D2" s="262"/>
      <c r="E2" s="262"/>
      <c r="F2" s="262"/>
      <c r="G2" s="262"/>
      <c r="H2" s="262"/>
    </row>
    <row r="3" spans="1:8" x14ac:dyDescent="0.2">
      <c r="A3" s="263"/>
      <c r="B3" s="265"/>
      <c r="C3" s="262"/>
      <c r="D3" s="262"/>
      <c r="E3" s="262"/>
      <c r="F3" s="262"/>
      <c r="G3" s="262"/>
      <c r="H3" s="262"/>
    </row>
    <row r="4" spans="1:8" ht="33.75" x14ac:dyDescent="0.2">
      <c r="A4" s="263"/>
      <c r="B4" s="265"/>
      <c r="C4" s="1088" t="s">
        <v>662</v>
      </c>
      <c r="D4" s="1571" t="s">
        <v>476</v>
      </c>
      <c r="E4" s="1572"/>
      <c r="F4" s="262"/>
      <c r="G4" s="262"/>
      <c r="H4" s="262"/>
    </row>
    <row r="5" spans="1:8" x14ac:dyDescent="0.2">
      <c r="A5" s="263" t="s">
        <v>663</v>
      </c>
      <c r="B5" s="1097" t="e">
        <f>B2 / ((H29*24) /C5)</f>
        <v>#DIV/0!</v>
      </c>
      <c r="C5" s="1098">
        <f>C12</f>
        <v>104.33333333333333</v>
      </c>
      <c r="D5" s="1571" t="s">
        <v>260</v>
      </c>
      <c r="E5" s="1572"/>
      <c r="F5" s="262"/>
      <c r="G5" s="262"/>
      <c r="H5" s="262"/>
    </row>
    <row r="6" spans="1:8" ht="12" thickBot="1" x14ac:dyDescent="0.25">
      <c r="A6" s="263" t="s">
        <v>664</v>
      </c>
      <c r="B6" s="1097" t="e">
        <f>B2 / ((H31*24) /C6)</f>
        <v>#DIV/0!</v>
      </c>
      <c r="C6" s="1098">
        <f>C11</f>
        <v>104.33333333333333</v>
      </c>
      <c r="D6" s="1565" t="s">
        <v>261</v>
      </c>
      <c r="E6" s="1565"/>
      <c r="F6" s="262"/>
      <c r="G6" s="262"/>
      <c r="H6" s="262"/>
    </row>
    <row r="7" spans="1:8" ht="12" thickBot="1" x14ac:dyDescent="0.25">
      <c r="A7" s="257"/>
      <c r="B7" s="258"/>
      <c r="C7" s="266"/>
      <c r="D7" s="1566" t="s">
        <v>665</v>
      </c>
      <c r="E7" s="1567"/>
      <c r="F7" s="1568"/>
      <c r="G7" s="267"/>
      <c r="H7" s="267"/>
    </row>
    <row r="8" spans="1:8" ht="12" thickBot="1" x14ac:dyDescent="0.25">
      <c r="A8" s="259"/>
      <c r="B8" s="259"/>
      <c r="C8" s="268" t="s">
        <v>478</v>
      </c>
      <c r="D8" s="1569" t="s">
        <v>666</v>
      </c>
      <c r="E8" s="1569"/>
      <c r="F8" s="1570"/>
      <c r="G8" s="1099" t="s">
        <v>667</v>
      </c>
      <c r="H8" s="1100" t="s">
        <v>668</v>
      </c>
    </row>
    <row r="9" spans="1:8" ht="12" thickBot="1" x14ac:dyDescent="0.25">
      <c r="A9" s="259"/>
      <c r="B9" s="259"/>
      <c r="C9" s="269" t="s">
        <v>669</v>
      </c>
      <c r="D9" s="1101" t="s">
        <v>108</v>
      </c>
      <c r="E9" s="1102" t="s">
        <v>110</v>
      </c>
      <c r="F9" s="1103" t="s">
        <v>670</v>
      </c>
      <c r="G9" s="1104" t="s">
        <v>671</v>
      </c>
      <c r="H9" s="1105" t="s">
        <v>671</v>
      </c>
    </row>
    <row r="10" spans="1:8" ht="12.75" x14ac:dyDescent="0.2">
      <c r="A10" s="1106" t="s">
        <v>672</v>
      </c>
      <c r="B10" s="259"/>
      <c r="C10" s="259"/>
      <c r="D10" s="259"/>
      <c r="E10" s="259"/>
      <c r="F10" s="259"/>
      <c r="G10" s="259"/>
      <c r="H10" s="259"/>
    </row>
    <row r="11" spans="1:8" x14ac:dyDescent="0.2">
      <c r="A11" s="1075" t="s">
        <v>673</v>
      </c>
      <c r="B11" s="1088">
        <v>2</v>
      </c>
      <c r="C11" s="1089">
        <f>VLOOKUP(B11,Steuerung!$A$2:$E$10,5,FALSE)</f>
        <v>104.33333333333333</v>
      </c>
      <c r="D11" s="1090"/>
      <c r="E11" s="1091"/>
      <c r="F11" s="1092"/>
      <c r="G11" s="1093">
        <f>(D11+E11/60+F11/60/60)/24</f>
        <v>0</v>
      </c>
      <c r="H11" s="1107">
        <f>C11*G11</f>
        <v>0</v>
      </c>
    </row>
    <row r="12" spans="1:8" x14ac:dyDescent="0.2">
      <c r="A12" s="1075" t="s">
        <v>674</v>
      </c>
      <c r="B12" s="1088">
        <v>2</v>
      </c>
      <c r="C12" s="1089">
        <f>VLOOKUP(B12,Steuerung!$A$2:$E$10,5,FALSE)</f>
        <v>104.33333333333333</v>
      </c>
      <c r="D12" s="1090"/>
      <c r="E12" s="1091"/>
      <c r="F12" s="1092"/>
      <c r="G12" s="1093">
        <f>(D12+E12/60+F12/60/60)/24</f>
        <v>0</v>
      </c>
      <c r="H12" s="1107">
        <f>C12*G12</f>
        <v>0</v>
      </c>
    </row>
    <row r="13" spans="1:8" ht="12.75" x14ac:dyDescent="0.2">
      <c r="A13" s="1080" t="s">
        <v>675</v>
      </c>
      <c r="B13" s="262"/>
      <c r="C13" s="262"/>
      <c r="D13" s="262"/>
      <c r="E13" s="262"/>
      <c r="F13" s="262"/>
      <c r="G13" s="262"/>
      <c r="H13" s="262"/>
    </row>
    <row r="14" spans="1:8" ht="33.75" x14ac:dyDescent="0.2">
      <c r="A14" s="1075" t="s">
        <v>705</v>
      </c>
      <c r="B14" s="1088">
        <v>5</v>
      </c>
      <c r="C14" s="1089">
        <f>VLOOKUP(B14,Steuerung!$A$2:$E$13,5,FALSE)</f>
        <v>250.33333333333334</v>
      </c>
      <c r="D14" s="1090"/>
      <c r="E14" s="1091"/>
      <c r="F14" s="1092"/>
      <c r="G14" s="1093">
        <f t="shared" ref="G14:G28" si="0">(D14+E14/60+F14/60/60)/24</f>
        <v>0</v>
      </c>
      <c r="H14" s="1107">
        <f t="shared" ref="H14:H28" si="1">C14*G14</f>
        <v>0</v>
      </c>
    </row>
    <row r="15" spans="1:8" x14ac:dyDescent="0.2">
      <c r="A15" s="1075" t="s">
        <v>706</v>
      </c>
      <c r="B15" s="1088">
        <v>1</v>
      </c>
      <c r="C15" s="1089">
        <f>VLOOKUP(B15,Steuerung!$A$2:$E$10,5,FALSE)</f>
        <v>52.166666666666657</v>
      </c>
      <c r="D15" s="1090"/>
      <c r="E15" s="1091"/>
      <c r="F15" s="1092"/>
      <c r="G15" s="1093">
        <f t="shared" si="0"/>
        <v>0</v>
      </c>
      <c r="H15" s="1107">
        <f t="shared" si="1"/>
        <v>0</v>
      </c>
    </row>
    <row r="16" spans="1:8" x14ac:dyDescent="0.2">
      <c r="A16" s="1075" t="s">
        <v>707</v>
      </c>
      <c r="B16" s="1088">
        <v>2</v>
      </c>
      <c r="C16" s="1089">
        <f>VLOOKUP(B16,Steuerung!$A$2:$E$10,5,FALSE)</f>
        <v>104.33333333333333</v>
      </c>
      <c r="D16" s="1090"/>
      <c r="E16" s="1091"/>
      <c r="F16" s="1092"/>
      <c r="G16" s="1093">
        <f t="shared" si="0"/>
        <v>0</v>
      </c>
      <c r="H16" s="1107">
        <f t="shared" si="1"/>
        <v>0</v>
      </c>
    </row>
    <row r="17" spans="1:8" x14ac:dyDescent="0.2">
      <c r="A17" s="1075" t="s">
        <v>708</v>
      </c>
      <c r="B17" s="1088" t="s">
        <v>110</v>
      </c>
      <c r="C17" s="1089">
        <f>VLOOKUP(B17,Steuerung!$A$2:$E$10,5,FALSE)</f>
        <v>12</v>
      </c>
      <c r="D17" s="1090"/>
      <c r="E17" s="1091"/>
      <c r="F17" s="1092"/>
      <c r="G17" s="1093">
        <f t="shared" si="0"/>
        <v>0</v>
      </c>
      <c r="H17" s="1107">
        <f t="shared" si="1"/>
        <v>0</v>
      </c>
    </row>
    <row r="18" spans="1:8" x14ac:dyDescent="0.2">
      <c r="A18" s="1075" t="s">
        <v>719</v>
      </c>
      <c r="B18" s="1088">
        <v>3</v>
      </c>
      <c r="C18" s="1089">
        <f>VLOOKUP(B18,Steuerung!$A$2:$E$10,5,FALSE)</f>
        <v>150.20000000000002</v>
      </c>
      <c r="D18" s="1090"/>
      <c r="E18" s="1091"/>
      <c r="F18" s="1092"/>
      <c r="G18" s="1093">
        <f t="shared" si="0"/>
        <v>0</v>
      </c>
      <c r="H18" s="1107">
        <f t="shared" si="1"/>
        <v>0</v>
      </c>
    </row>
    <row r="19" spans="1:8" x14ac:dyDescent="0.2">
      <c r="A19" s="1075" t="s">
        <v>717</v>
      </c>
      <c r="B19" s="1088">
        <v>2</v>
      </c>
      <c r="C19" s="1089">
        <f>VLOOKUP(B19,Steuerung!$A$2:$E$10,5,FALSE)</f>
        <v>104.33333333333333</v>
      </c>
      <c r="D19" s="1090"/>
      <c r="E19" s="1091"/>
      <c r="F19" s="1092"/>
      <c r="G19" s="1093">
        <f t="shared" si="0"/>
        <v>0</v>
      </c>
      <c r="H19" s="1107">
        <f t="shared" si="1"/>
        <v>0</v>
      </c>
    </row>
    <row r="20" spans="1:8" ht="22.5" x14ac:dyDescent="0.2">
      <c r="A20" s="1075" t="s">
        <v>680</v>
      </c>
      <c r="B20" s="1088" t="s">
        <v>110</v>
      </c>
      <c r="C20" s="1089">
        <f>VLOOKUP(B20,Steuerung!$A$2:$E$10,5,FALSE)</f>
        <v>12</v>
      </c>
      <c r="D20" s="1090"/>
      <c r="E20" s="1091"/>
      <c r="F20" s="1092"/>
      <c r="G20" s="1093">
        <f t="shared" si="0"/>
        <v>0</v>
      </c>
      <c r="H20" s="1107">
        <f t="shared" si="1"/>
        <v>0</v>
      </c>
    </row>
    <row r="21" spans="1:8" x14ac:dyDescent="0.2">
      <c r="A21" s="1075" t="s">
        <v>681</v>
      </c>
      <c r="B21" s="1088" t="s">
        <v>110</v>
      </c>
      <c r="C21" s="1089">
        <f>VLOOKUP(B21,Steuerung!$A$2:$E$10,5,FALSE)</f>
        <v>12</v>
      </c>
      <c r="D21" s="1090"/>
      <c r="E21" s="1091"/>
      <c r="F21" s="1092"/>
      <c r="G21" s="1093">
        <f t="shared" si="0"/>
        <v>0</v>
      </c>
      <c r="H21" s="1107">
        <f t="shared" si="1"/>
        <v>0</v>
      </c>
    </row>
    <row r="22" spans="1:8" ht="22.5" x14ac:dyDescent="0.2">
      <c r="A22" s="1075" t="s">
        <v>684</v>
      </c>
      <c r="B22" s="1088">
        <v>1</v>
      </c>
      <c r="C22" s="1089">
        <f>VLOOKUP(B22,Steuerung!$A$2:$E$10,5,FALSE)</f>
        <v>52.166666666666657</v>
      </c>
      <c r="D22" s="1090"/>
      <c r="E22" s="1091"/>
      <c r="F22" s="1092"/>
      <c r="G22" s="1093">
        <f t="shared" si="0"/>
        <v>0</v>
      </c>
      <c r="H22" s="1107">
        <f t="shared" si="1"/>
        <v>0</v>
      </c>
    </row>
    <row r="23" spans="1:8" x14ac:dyDescent="0.2">
      <c r="A23" s="1075" t="s">
        <v>711</v>
      </c>
      <c r="B23" s="1088">
        <v>1</v>
      </c>
      <c r="C23" s="1089">
        <f>VLOOKUP(B23,Steuerung!$A$2:$E$10,5,FALSE)</f>
        <v>52.166666666666657</v>
      </c>
      <c r="D23" s="1090"/>
      <c r="E23" s="1091"/>
      <c r="F23" s="1092"/>
      <c r="G23" s="1093">
        <f t="shared" si="0"/>
        <v>0</v>
      </c>
      <c r="H23" s="1107">
        <f t="shared" si="1"/>
        <v>0</v>
      </c>
    </row>
    <row r="24" spans="1:8" x14ac:dyDescent="0.2">
      <c r="A24" s="1075" t="s">
        <v>712</v>
      </c>
      <c r="B24" s="1088">
        <v>1</v>
      </c>
      <c r="C24" s="1089">
        <f>VLOOKUP(B24,Steuerung!$A$2:$E$10,5,FALSE)</f>
        <v>52.166666666666657</v>
      </c>
      <c r="D24" s="1090"/>
      <c r="E24" s="1091"/>
      <c r="F24" s="1092"/>
      <c r="G24" s="1093">
        <f t="shared" si="0"/>
        <v>0</v>
      </c>
      <c r="H24" s="1107">
        <f t="shared" si="1"/>
        <v>0</v>
      </c>
    </row>
    <row r="25" spans="1:8" ht="33.75" x14ac:dyDescent="0.2">
      <c r="A25" s="1075" t="s">
        <v>713</v>
      </c>
      <c r="B25" s="1088">
        <v>1</v>
      </c>
      <c r="C25" s="1089">
        <f>VLOOKUP(B25,Steuerung!$A$2:$E$10,5,FALSE)</f>
        <v>52.166666666666657</v>
      </c>
      <c r="D25" s="1090"/>
      <c r="E25" s="1091"/>
      <c r="F25" s="1092"/>
      <c r="G25" s="1093">
        <f t="shared" si="0"/>
        <v>0</v>
      </c>
      <c r="H25" s="1107">
        <f t="shared" si="1"/>
        <v>0</v>
      </c>
    </row>
    <row r="26" spans="1:8" ht="22.5" x14ac:dyDescent="0.2">
      <c r="A26" s="1075" t="s">
        <v>685</v>
      </c>
      <c r="B26" s="1088" t="s">
        <v>109</v>
      </c>
      <c r="C26" s="1089">
        <f>VLOOKUP(B26,Steuerung!$A$2:$E$10,5,FALSE)</f>
        <v>4</v>
      </c>
      <c r="D26" s="1090"/>
      <c r="E26" s="1091"/>
      <c r="F26" s="1092"/>
      <c r="G26" s="1093">
        <f t="shared" si="0"/>
        <v>0</v>
      </c>
      <c r="H26" s="1107">
        <f t="shared" si="1"/>
        <v>0</v>
      </c>
    </row>
    <row r="27" spans="1:8" x14ac:dyDescent="0.2">
      <c r="A27" s="1047" t="s">
        <v>714</v>
      </c>
      <c r="B27" s="1067">
        <v>1</v>
      </c>
      <c r="C27" s="1068">
        <f>VLOOKUP(B27,Steuerung!$A$2:$E$10,5,FALSE)</f>
        <v>52.166666666666657</v>
      </c>
      <c r="D27" s="1082"/>
      <c r="E27" s="1083"/>
      <c r="F27" s="1084"/>
      <c r="G27" s="1072">
        <f t="shared" si="0"/>
        <v>0</v>
      </c>
      <c r="H27" s="1073">
        <f t="shared" si="1"/>
        <v>0</v>
      </c>
    </row>
    <row r="28" spans="1:8" x14ac:dyDescent="0.2">
      <c r="A28" s="1047" t="s">
        <v>689</v>
      </c>
      <c r="B28" s="1067" t="s">
        <v>109</v>
      </c>
      <c r="C28" s="1068">
        <f>VLOOKUP(B28,Steuerung!$A$2:$E$10,5,FALSE)</f>
        <v>4</v>
      </c>
      <c r="D28" s="1082"/>
      <c r="E28" s="1083"/>
      <c r="F28" s="1084"/>
      <c r="G28" s="1072">
        <f t="shared" si="0"/>
        <v>0</v>
      </c>
      <c r="H28" s="1073">
        <f t="shared" si="1"/>
        <v>0</v>
      </c>
    </row>
    <row r="29" spans="1:8" x14ac:dyDescent="0.2">
      <c r="A29" s="14"/>
      <c r="B29" s="6"/>
      <c r="C29" s="6"/>
      <c r="D29" s="1076"/>
      <c r="E29" s="1077"/>
      <c r="F29" s="1077"/>
      <c r="G29" s="1078" t="s">
        <v>690</v>
      </c>
      <c r="H29" s="1079">
        <f>SUM(H12:H28)</f>
        <v>0</v>
      </c>
    </row>
    <row r="30" spans="1:8" x14ac:dyDescent="0.2">
      <c r="A30" s="14"/>
      <c r="B30" s="6"/>
      <c r="C30" s="6"/>
      <c r="D30" s="6"/>
      <c r="E30" s="6"/>
      <c r="F30" s="6"/>
      <c r="G30" s="6"/>
      <c r="H30" s="6"/>
    </row>
    <row r="31" spans="1:8" x14ac:dyDescent="0.2">
      <c r="A31" s="14"/>
      <c r="B31" s="6"/>
      <c r="C31" s="6"/>
      <c r="D31" s="1076"/>
      <c r="E31" s="1077"/>
      <c r="F31" s="1077"/>
      <c r="G31" s="1078" t="s">
        <v>691</v>
      </c>
      <c r="H31" s="1079">
        <f>SUM(H14:H28)+H11</f>
        <v>0</v>
      </c>
    </row>
  </sheetData>
  <sheetProtection algorithmName="SHA-512" hashValue="tThQnv3sknztb4Ow3v+2XXS79OiB5NYneWBFPwpxr+GFKJBaApgsOiKGwLc/gZRc3pTjIOZB5/I0HIdnRviPuw==" saltValue="6gwskfL6B4DBVsP4eueB5g=="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Tabelle97"/>
  <dimension ref="A1:H31"/>
  <sheetViews>
    <sheetView showGridLines="0" zoomScaleNormal="100" workbookViewId="0">
      <selection activeCell="F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62" t="s">
        <v>250</v>
      </c>
      <c r="B1" s="1563"/>
      <c r="C1" s="1563"/>
      <c r="D1" s="1563"/>
      <c r="E1" s="1563"/>
      <c r="F1" s="1563"/>
      <c r="G1" s="1563"/>
      <c r="H1" s="1564"/>
    </row>
    <row r="2" spans="1:8" ht="12" thickBot="1" x14ac:dyDescent="0.25">
      <c r="A2" s="263" t="s">
        <v>748</v>
      </c>
      <c r="B2" s="264">
        <v>30</v>
      </c>
      <c r="C2" s="262"/>
      <c r="D2" s="262"/>
      <c r="E2" s="262"/>
      <c r="F2" s="262"/>
      <c r="G2" s="262"/>
      <c r="H2" s="262"/>
    </row>
    <row r="3" spans="1:8" x14ac:dyDescent="0.2">
      <c r="A3" s="263"/>
      <c r="B3" s="265"/>
      <c r="C3" s="262"/>
      <c r="D3" s="262"/>
      <c r="E3" s="262"/>
      <c r="F3" s="262"/>
      <c r="G3" s="262"/>
      <c r="H3" s="262"/>
    </row>
    <row r="4" spans="1:8" ht="33.75" x14ac:dyDescent="0.2">
      <c r="A4" s="263"/>
      <c r="B4" s="265"/>
      <c r="C4" s="1088" t="s">
        <v>662</v>
      </c>
      <c r="D4" s="1571" t="s">
        <v>476</v>
      </c>
      <c r="E4" s="1572"/>
      <c r="F4" s="262"/>
      <c r="G4" s="262"/>
      <c r="H4" s="262"/>
    </row>
    <row r="5" spans="1:8" x14ac:dyDescent="0.2">
      <c r="A5" s="263" t="s">
        <v>663</v>
      </c>
      <c r="B5" s="1097" t="e">
        <f>B2 / ((H29*24) /C5)</f>
        <v>#DIV/0!</v>
      </c>
      <c r="C5" s="1098">
        <f>C12</f>
        <v>52.166666666666657</v>
      </c>
      <c r="D5" s="1571" t="s">
        <v>258</v>
      </c>
      <c r="E5" s="1572"/>
      <c r="F5" s="262"/>
      <c r="G5" s="262"/>
      <c r="H5" s="262"/>
    </row>
    <row r="6" spans="1:8" ht="12" thickBot="1" x14ac:dyDescent="0.25">
      <c r="A6" s="263" t="s">
        <v>664</v>
      </c>
      <c r="B6" s="1097" t="e">
        <f>B2 / ((H31*24) /C6)</f>
        <v>#DIV/0!</v>
      </c>
      <c r="C6" s="1098">
        <f>C11</f>
        <v>52.166666666666657</v>
      </c>
      <c r="D6" s="1565" t="s">
        <v>749</v>
      </c>
      <c r="E6" s="1565"/>
      <c r="F6" s="262"/>
      <c r="G6" s="262"/>
      <c r="H6" s="262"/>
    </row>
    <row r="7" spans="1:8" ht="12" thickBot="1" x14ac:dyDescent="0.25">
      <c r="A7" s="257"/>
      <c r="B7" s="258"/>
      <c r="C7" s="266"/>
      <c r="D7" s="1566" t="s">
        <v>665</v>
      </c>
      <c r="E7" s="1567"/>
      <c r="F7" s="1568"/>
      <c r="G7" s="267"/>
      <c r="H7" s="267"/>
    </row>
    <row r="8" spans="1:8" ht="12" thickBot="1" x14ac:dyDescent="0.25">
      <c r="A8" s="259"/>
      <c r="B8" s="259"/>
      <c r="C8" s="268" t="s">
        <v>478</v>
      </c>
      <c r="D8" s="1569" t="s">
        <v>666</v>
      </c>
      <c r="E8" s="1569"/>
      <c r="F8" s="1570"/>
      <c r="G8" s="1099" t="s">
        <v>667</v>
      </c>
      <c r="H8" s="1100" t="s">
        <v>668</v>
      </c>
    </row>
    <row r="9" spans="1:8" ht="12" thickBot="1" x14ac:dyDescent="0.25">
      <c r="A9" s="259"/>
      <c r="B9" s="259"/>
      <c r="C9" s="269" t="s">
        <v>669</v>
      </c>
      <c r="D9" s="1101" t="s">
        <v>108</v>
      </c>
      <c r="E9" s="1102" t="s">
        <v>110</v>
      </c>
      <c r="F9" s="1103" t="s">
        <v>670</v>
      </c>
      <c r="G9" s="1104" t="s">
        <v>671</v>
      </c>
      <c r="H9" s="1105" t="s">
        <v>671</v>
      </c>
    </row>
    <row r="10" spans="1:8" ht="12.75" x14ac:dyDescent="0.2">
      <c r="A10" s="1106" t="s">
        <v>672</v>
      </c>
      <c r="B10" s="259"/>
      <c r="C10" s="259"/>
      <c r="D10" s="259"/>
      <c r="E10" s="259"/>
      <c r="F10" s="259"/>
      <c r="G10" s="259"/>
      <c r="H10" s="259"/>
    </row>
    <row r="11" spans="1:8" x14ac:dyDescent="0.2">
      <c r="A11" s="1075" t="s">
        <v>673</v>
      </c>
      <c r="B11" s="1088">
        <v>1</v>
      </c>
      <c r="C11" s="1089">
        <f>VLOOKUP(B11,Steuerung!$A$2:$E$10,5,FALSE)</f>
        <v>52.166666666666657</v>
      </c>
      <c r="D11" s="1090"/>
      <c r="E11" s="1091"/>
      <c r="F11" s="1092"/>
      <c r="G11" s="1093">
        <f>(D11+E11/60+F11/60/60)/24</f>
        <v>0</v>
      </c>
      <c r="H11" s="1107">
        <f>C11*G11</f>
        <v>0</v>
      </c>
    </row>
    <row r="12" spans="1:8" x14ac:dyDescent="0.2">
      <c r="A12" s="1075" t="s">
        <v>674</v>
      </c>
      <c r="B12" s="1088">
        <v>1</v>
      </c>
      <c r="C12" s="1089">
        <f>VLOOKUP(B12,Steuerung!$A$2:$E$10,5,FALSE)</f>
        <v>52.166666666666657</v>
      </c>
      <c r="D12" s="1090"/>
      <c r="E12" s="1091"/>
      <c r="F12" s="1092"/>
      <c r="G12" s="1093">
        <f>(D12+E12/60+F12/60/60)/24</f>
        <v>0</v>
      </c>
      <c r="H12" s="1107">
        <f>C12*G12</f>
        <v>0</v>
      </c>
    </row>
    <row r="13" spans="1:8" ht="12.75" x14ac:dyDescent="0.2">
      <c r="A13" s="1080" t="s">
        <v>675</v>
      </c>
      <c r="B13" s="262"/>
      <c r="C13" s="262"/>
      <c r="D13" s="262"/>
      <c r="E13" s="262"/>
      <c r="F13" s="262"/>
      <c r="G13" s="262"/>
      <c r="H13" s="262"/>
    </row>
    <row r="14" spans="1:8" ht="33.75" x14ac:dyDescent="0.2">
      <c r="A14" s="1075" t="s">
        <v>705</v>
      </c>
      <c r="B14" s="1088">
        <v>5</v>
      </c>
      <c r="C14" s="1089">
        <f>VLOOKUP(B14,Steuerung!$A$2:$E$13,5,FALSE)</f>
        <v>250.33333333333334</v>
      </c>
      <c r="D14" s="1090"/>
      <c r="E14" s="1091"/>
      <c r="F14" s="1092"/>
      <c r="G14" s="1093">
        <f t="shared" ref="G14:G28" si="0">(D14+E14/60+F14/60/60)/24</f>
        <v>0</v>
      </c>
      <c r="H14" s="1107">
        <f t="shared" ref="H14:H28" si="1">C14*G14</f>
        <v>0</v>
      </c>
    </row>
    <row r="15" spans="1:8" x14ac:dyDescent="0.2">
      <c r="A15" s="1075" t="s">
        <v>706</v>
      </c>
      <c r="B15" s="1088">
        <v>1</v>
      </c>
      <c r="C15" s="1089">
        <f>VLOOKUP(B15,Steuerung!$A$2:$E$10,5,FALSE)</f>
        <v>52.166666666666657</v>
      </c>
      <c r="D15" s="1090"/>
      <c r="E15" s="1091"/>
      <c r="F15" s="1092"/>
      <c r="G15" s="1093">
        <f t="shared" si="0"/>
        <v>0</v>
      </c>
      <c r="H15" s="1107">
        <f t="shared" si="1"/>
        <v>0</v>
      </c>
    </row>
    <row r="16" spans="1:8" x14ac:dyDescent="0.2">
      <c r="A16" s="1075" t="s">
        <v>707</v>
      </c>
      <c r="B16" s="1088">
        <v>1</v>
      </c>
      <c r="C16" s="1089">
        <f>VLOOKUP(B16,Steuerung!$A$2:$E$10,5,FALSE)</f>
        <v>52.166666666666657</v>
      </c>
      <c r="D16" s="1090"/>
      <c r="E16" s="1091"/>
      <c r="F16" s="1092"/>
      <c r="G16" s="1093">
        <f t="shared" si="0"/>
        <v>0</v>
      </c>
      <c r="H16" s="1107">
        <f t="shared" si="1"/>
        <v>0</v>
      </c>
    </row>
    <row r="17" spans="1:8" x14ac:dyDescent="0.2">
      <c r="A17" s="1075" t="s">
        <v>708</v>
      </c>
      <c r="B17" s="1088" t="s">
        <v>110</v>
      </c>
      <c r="C17" s="1089">
        <f>VLOOKUP(B17,Steuerung!$A$2:$E$10,5,FALSE)</f>
        <v>12</v>
      </c>
      <c r="D17" s="1090"/>
      <c r="E17" s="1091"/>
      <c r="F17" s="1092"/>
      <c r="G17" s="1093">
        <f t="shared" si="0"/>
        <v>0</v>
      </c>
      <c r="H17" s="1107">
        <f t="shared" si="1"/>
        <v>0</v>
      </c>
    </row>
    <row r="18" spans="1:8" x14ac:dyDescent="0.2">
      <c r="A18" s="1075" t="s">
        <v>719</v>
      </c>
      <c r="B18" s="1088">
        <v>3</v>
      </c>
      <c r="C18" s="1089">
        <f>VLOOKUP(B18,Steuerung!$A$2:$E$10,5,FALSE)</f>
        <v>150.20000000000002</v>
      </c>
      <c r="D18" s="1090"/>
      <c r="E18" s="1091"/>
      <c r="F18" s="1092"/>
      <c r="G18" s="1093">
        <f t="shared" si="0"/>
        <v>0</v>
      </c>
      <c r="H18" s="1107">
        <f t="shared" si="1"/>
        <v>0</v>
      </c>
    </row>
    <row r="19" spans="1:8" x14ac:dyDescent="0.2">
      <c r="A19" s="1075" t="s">
        <v>717</v>
      </c>
      <c r="B19" s="1088">
        <v>2</v>
      </c>
      <c r="C19" s="1089">
        <f>VLOOKUP(B19,Steuerung!$A$2:$E$10,5,FALSE)</f>
        <v>104.33333333333333</v>
      </c>
      <c r="D19" s="1090"/>
      <c r="E19" s="1091"/>
      <c r="F19" s="1092"/>
      <c r="G19" s="1093">
        <f t="shared" si="0"/>
        <v>0</v>
      </c>
      <c r="H19" s="1107">
        <f t="shared" si="1"/>
        <v>0</v>
      </c>
    </row>
    <row r="20" spans="1:8" ht="22.5" x14ac:dyDescent="0.2">
      <c r="A20" s="1075" t="s">
        <v>680</v>
      </c>
      <c r="B20" s="1088" t="s">
        <v>110</v>
      </c>
      <c r="C20" s="1089">
        <f>VLOOKUP(B20,Steuerung!$A$2:$E$10,5,FALSE)</f>
        <v>12</v>
      </c>
      <c r="D20" s="1090"/>
      <c r="E20" s="1091"/>
      <c r="F20" s="1092"/>
      <c r="G20" s="1093">
        <f t="shared" si="0"/>
        <v>0</v>
      </c>
      <c r="H20" s="1107">
        <f t="shared" si="1"/>
        <v>0</v>
      </c>
    </row>
    <row r="21" spans="1:8" x14ac:dyDescent="0.2">
      <c r="A21" s="1075" t="s">
        <v>681</v>
      </c>
      <c r="B21" s="1088" t="s">
        <v>110</v>
      </c>
      <c r="C21" s="1089">
        <f>VLOOKUP(B21,Steuerung!$A$2:$E$10,5,FALSE)</f>
        <v>12</v>
      </c>
      <c r="D21" s="1090"/>
      <c r="E21" s="1091"/>
      <c r="F21" s="1092"/>
      <c r="G21" s="1093">
        <f t="shared" si="0"/>
        <v>0</v>
      </c>
      <c r="H21" s="1107">
        <f t="shared" si="1"/>
        <v>0</v>
      </c>
    </row>
    <row r="22" spans="1:8" ht="22.5" x14ac:dyDescent="0.2">
      <c r="A22" s="1075" t="s">
        <v>684</v>
      </c>
      <c r="B22" s="1088">
        <v>1</v>
      </c>
      <c r="C22" s="1089">
        <f>VLOOKUP(B22,Steuerung!$A$2:$E$10,5,FALSE)</f>
        <v>52.166666666666657</v>
      </c>
      <c r="D22" s="1090"/>
      <c r="E22" s="1091"/>
      <c r="F22" s="1092"/>
      <c r="G22" s="1093">
        <f t="shared" si="0"/>
        <v>0</v>
      </c>
      <c r="H22" s="1107">
        <f t="shared" si="1"/>
        <v>0</v>
      </c>
    </row>
    <row r="23" spans="1:8" x14ac:dyDescent="0.2">
      <c r="A23" s="1075" t="s">
        <v>711</v>
      </c>
      <c r="B23" s="1088">
        <v>1</v>
      </c>
      <c r="C23" s="1089">
        <f>VLOOKUP(B23,Steuerung!$A$2:$E$10,5,FALSE)</f>
        <v>52.166666666666657</v>
      </c>
      <c r="D23" s="1090"/>
      <c r="E23" s="1091"/>
      <c r="F23" s="1092"/>
      <c r="G23" s="1093">
        <f t="shared" si="0"/>
        <v>0</v>
      </c>
      <c r="H23" s="1107">
        <f t="shared" si="1"/>
        <v>0</v>
      </c>
    </row>
    <row r="24" spans="1:8" x14ac:dyDescent="0.2">
      <c r="A24" s="1075" t="s">
        <v>712</v>
      </c>
      <c r="B24" s="1088" t="s">
        <v>110</v>
      </c>
      <c r="C24" s="1089">
        <f>VLOOKUP(B24,Steuerung!$A$2:$E$10,5,FALSE)</f>
        <v>12</v>
      </c>
      <c r="D24" s="1090"/>
      <c r="E24" s="1091"/>
      <c r="F24" s="1092"/>
      <c r="G24" s="1093">
        <f t="shared" si="0"/>
        <v>0</v>
      </c>
      <c r="H24" s="1107">
        <f t="shared" si="1"/>
        <v>0</v>
      </c>
    </row>
    <row r="25" spans="1:8" ht="33.75" x14ac:dyDescent="0.2">
      <c r="A25" s="1075" t="s">
        <v>713</v>
      </c>
      <c r="B25" s="1088">
        <v>1</v>
      </c>
      <c r="C25" s="1089">
        <f>VLOOKUP(B25,Steuerung!$A$2:$E$10,5,FALSE)</f>
        <v>52.166666666666657</v>
      </c>
      <c r="D25" s="1090"/>
      <c r="E25" s="1091"/>
      <c r="F25" s="1092"/>
      <c r="G25" s="1093">
        <f t="shared" si="0"/>
        <v>0</v>
      </c>
      <c r="H25" s="1107">
        <f t="shared" si="1"/>
        <v>0</v>
      </c>
    </row>
    <row r="26" spans="1:8" ht="22.5" x14ac:dyDescent="0.2">
      <c r="A26" s="1075" t="s">
        <v>685</v>
      </c>
      <c r="B26" s="1088" t="s">
        <v>109</v>
      </c>
      <c r="C26" s="1089">
        <f>VLOOKUP(B26,Steuerung!$A$2:$E$10,5,FALSE)</f>
        <v>4</v>
      </c>
      <c r="D26" s="1090"/>
      <c r="E26" s="1091"/>
      <c r="F26" s="1092"/>
      <c r="G26" s="1093">
        <f t="shared" si="0"/>
        <v>0</v>
      </c>
      <c r="H26" s="1107">
        <f t="shared" si="1"/>
        <v>0</v>
      </c>
    </row>
    <row r="27" spans="1:8" x14ac:dyDescent="0.2">
      <c r="A27" s="1075" t="s">
        <v>714</v>
      </c>
      <c r="B27" s="1088">
        <v>1</v>
      </c>
      <c r="C27" s="1089">
        <f>VLOOKUP(B27,Steuerung!$A$2:$E$10,5,FALSE)</f>
        <v>52.166666666666657</v>
      </c>
      <c r="D27" s="1090"/>
      <c r="E27" s="1091"/>
      <c r="F27" s="1092"/>
      <c r="G27" s="1093">
        <f t="shared" si="0"/>
        <v>0</v>
      </c>
      <c r="H27" s="1107">
        <f t="shared" si="1"/>
        <v>0</v>
      </c>
    </row>
    <row r="28" spans="1:8" x14ac:dyDescent="0.2">
      <c r="A28" s="1047" t="s">
        <v>689</v>
      </c>
      <c r="B28" s="1067" t="s">
        <v>108</v>
      </c>
      <c r="C28" s="1068">
        <f>VLOOKUP(B28,Steuerung!$A$2:$E$10,5,FALSE)</f>
        <v>2</v>
      </c>
      <c r="D28" s="1082"/>
      <c r="E28" s="1083"/>
      <c r="F28" s="1084"/>
      <c r="G28" s="1072">
        <f t="shared" si="0"/>
        <v>0</v>
      </c>
      <c r="H28" s="1073">
        <f t="shared" si="1"/>
        <v>0</v>
      </c>
    </row>
    <row r="29" spans="1:8" x14ac:dyDescent="0.2">
      <c r="A29" s="14"/>
      <c r="B29" s="6"/>
      <c r="C29" s="6"/>
      <c r="D29" s="1076"/>
      <c r="E29" s="1077"/>
      <c r="F29" s="1077"/>
      <c r="G29" s="1078" t="s">
        <v>690</v>
      </c>
      <c r="H29" s="1079">
        <f>SUM(H12:H28)</f>
        <v>0</v>
      </c>
    </row>
    <row r="30" spans="1:8" x14ac:dyDescent="0.2">
      <c r="A30" s="14"/>
      <c r="B30" s="6"/>
      <c r="C30" s="6"/>
      <c r="D30" s="6"/>
      <c r="E30" s="6"/>
      <c r="F30" s="6"/>
      <c r="G30" s="6"/>
      <c r="H30" s="6"/>
    </row>
    <row r="31" spans="1:8" x14ac:dyDescent="0.2">
      <c r="A31" s="14"/>
      <c r="B31" s="6"/>
      <c r="C31" s="6"/>
      <c r="D31" s="1076"/>
      <c r="E31" s="1077"/>
      <c r="F31" s="1077"/>
      <c r="G31" s="1078" t="s">
        <v>691</v>
      </c>
      <c r="H31" s="1079">
        <f>SUM(H14:H28)+H11</f>
        <v>0</v>
      </c>
    </row>
  </sheetData>
  <sheetProtection algorithmName="SHA-512" hashValue="ijda1dWvVhogUVVybq47SnC8JFhWbR5ydu5thHfSZyLRJC/kJ/y73JOk6umLgCsiol5IBf+ZmlE4/ON/oD6iBA==" saltValue="PDQuYvuWXkkTWnxPCGdWsA=="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codeName="Tabelle98"/>
  <dimension ref="A1:H30"/>
  <sheetViews>
    <sheetView showGridLines="0"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62" t="s">
        <v>250</v>
      </c>
      <c r="B1" s="1563"/>
      <c r="C1" s="1563"/>
      <c r="D1" s="1563"/>
      <c r="E1" s="1563"/>
      <c r="F1" s="1563"/>
      <c r="G1" s="1563"/>
      <c r="H1" s="1564"/>
    </row>
    <row r="2" spans="1:8" ht="12" thickBot="1" x14ac:dyDescent="0.25">
      <c r="A2" s="263" t="s">
        <v>748</v>
      </c>
      <c r="B2" s="264">
        <v>30</v>
      </c>
      <c r="C2" s="262"/>
      <c r="D2" s="262"/>
      <c r="E2" s="262"/>
      <c r="F2" s="262"/>
      <c r="G2" s="262"/>
      <c r="H2" s="262"/>
    </row>
    <row r="3" spans="1:8" x14ac:dyDescent="0.2">
      <c r="A3" s="263"/>
      <c r="B3" s="265"/>
      <c r="C3" s="262"/>
      <c r="D3" s="262"/>
      <c r="E3" s="262"/>
      <c r="F3" s="262"/>
      <c r="G3" s="262"/>
      <c r="H3" s="262"/>
    </row>
    <row r="4" spans="1:8" ht="33.75" x14ac:dyDescent="0.2">
      <c r="A4" s="263"/>
      <c r="B4" s="265"/>
      <c r="C4" s="1088" t="s">
        <v>662</v>
      </c>
      <c r="D4" s="1571" t="s">
        <v>476</v>
      </c>
      <c r="E4" s="1572"/>
      <c r="F4" s="262"/>
      <c r="G4" s="262"/>
      <c r="H4" s="262"/>
    </row>
    <row r="5" spans="1:8" x14ac:dyDescent="0.2">
      <c r="A5" s="263" t="s">
        <v>663</v>
      </c>
      <c r="B5" s="1097" t="e">
        <f>B2 / ((H28*24) /C5)</f>
        <v>#DIV/0!</v>
      </c>
      <c r="C5" s="1098">
        <f>C12</f>
        <v>12</v>
      </c>
      <c r="D5" s="1571" t="s">
        <v>256</v>
      </c>
      <c r="E5" s="1572"/>
      <c r="F5" s="262"/>
      <c r="G5" s="262"/>
      <c r="H5" s="262"/>
    </row>
    <row r="6" spans="1:8" ht="12" thickBot="1" x14ac:dyDescent="0.25">
      <c r="A6" s="263" t="s">
        <v>664</v>
      </c>
      <c r="B6" s="1097" t="e">
        <f>B2 / ((H30*24) /C6)</f>
        <v>#DIV/0!</v>
      </c>
      <c r="C6" s="1098">
        <f>C11</f>
        <v>12</v>
      </c>
      <c r="D6" s="1565" t="s">
        <v>257</v>
      </c>
      <c r="E6" s="1565"/>
      <c r="F6" s="262"/>
      <c r="G6" s="262"/>
      <c r="H6" s="262"/>
    </row>
    <row r="7" spans="1:8" ht="12" thickBot="1" x14ac:dyDescent="0.25">
      <c r="A7" s="257"/>
      <c r="B7" s="258"/>
      <c r="C7" s="266"/>
      <c r="D7" s="1566" t="s">
        <v>665</v>
      </c>
      <c r="E7" s="1567"/>
      <c r="F7" s="1568"/>
      <c r="G7" s="267"/>
      <c r="H7" s="267"/>
    </row>
    <row r="8" spans="1:8" ht="12" thickBot="1" x14ac:dyDescent="0.25">
      <c r="A8" s="259"/>
      <c r="B8" s="259"/>
      <c r="C8" s="268" t="s">
        <v>478</v>
      </c>
      <c r="D8" s="1569" t="s">
        <v>666</v>
      </c>
      <c r="E8" s="1569"/>
      <c r="F8" s="1570"/>
      <c r="G8" s="1099" t="s">
        <v>667</v>
      </c>
      <c r="H8" s="1100" t="s">
        <v>668</v>
      </c>
    </row>
    <row r="9" spans="1:8" ht="12" thickBot="1" x14ac:dyDescent="0.25">
      <c r="A9" s="259"/>
      <c r="B9" s="259"/>
      <c r="C9" s="269" t="s">
        <v>669</v>
      </c>
      <c r="D9" s="1101" t="s">
        <v>108</v>
      </c>
      <c r="E9" s="1102" t="s">
        <v>110</v>
      </c>
      <c r="F9" s="1103" t="s">
        <v>670</v>
      </c>
      <c r="G9" s="1104" t="s">
        <v>671</v>
      </c>
      <c r="H9" s="1105" t="s">
        <v>671</v>
      </c>
    </row>
    <row r="10" spans="1:8" ht="12.75" x14ac:dyDescent="0.2">
      <c r="A10" s="1106" t="s">
        <v>672</v>
      </c>
      <c r="B10" s="259"/>
      <c r="C10" s="259"/>
      <c r="D10" s="259"/>
      <c r="E10" s="259"/>
      <c r="F10" s="259"/>
      <c r="G10" s="259"/>
      <c r="H10" s="259"/>
    </row>
    <row r="11" spans="1:8" x14ac:dyDescent="0.2">
      <c r="A11" s="1075" t="s">
        <v>673</v>
      </c>
      <c r="B11" s="1088" t="s">
        <v>110</v>
      </c>
      <c r="C11" s="1089">
        <f>VLOOKUP(B11,Steuerung!$A$2:$E$10,5,FALSE)</f>
        <v>12</v>
      </c>
      <c r="D11" s="1090"/>
      <c r="E11" s="1091"/>
      <c r="F11" s="1092"/>
      <c r="G11" s="1093">
        <f>(D11+E11/60+F11/60/60)/24</f>
        <v>0</v>
      </c>
      <c r="H11" s="1107">
        <f>C11*G11</f>
        <v>0</v>
      </c>
    </row>
    <row r="12" spans="1:8" x14ac:dyDescent="0.2">
      <c r="A12" s="1075" t="s">
        <v>674</v>
      </c>
      <c r="B12" s="1088" t="s">
        <v>110</v>
      </c>
      <c r="C12" s="1089">
        <f>VLOOKUP(B12,Steuerung!$A$2:$E$10,5,FALSE)</f>
        <v>12</v>
      </c>
      <c r="D12" s="1090"/>
      <c r="E12" s="1091"/>
      <c r="F12" s="1092"/>
      <c r="G12" s="1093">
        <f>(D12+E12/60+F12/60/60)/24</f>
        <v>0</v>
      </c>
      <c r="H12" s="1107">
        <f>C12*G12</f>
        <v>0</v>
      </c>
    </row>
    <row r="13" spans="1:8" ht="12.75" x14ac:dyDescent="0.2">
      <c r="A13" s="1080" t="s">
        <v>675</v>
      </c>
      <c r="B13" s="262"/>
      <c r="C13" s="259"/>
      <c r="D13" s="259"/>
      <c r="E13" s="259"/>
      <c r="F13" s="259"/>
      <c r="G13" s="259"/>
      <c r="H13" s="259"/>
    </row>
    <row r="14" spans="1:8" ht="33.75" x14ac:dyDescent="0.2">
      <c r="A14" s="1075" t="s">
        <v>705</v>
      </c>
      <c r="B14" s="1088" t="s">
        <v>110</v>
      </c>
      <c r="C14" s="1089">
        <f>VLOOKUP(B14,Steuerung!$A$2:$E$10,5,FALSE)</f>
        <v>12</v>
      </c>
      <c r="D14" s="1090"/>
      <c r="E14" s="1091"/>
      <c r="F14" s="1092"/>
      <c r="G14" s="1093">
        <f t="shared" ref="G14:G27" si="0">(D14+E14/60+F14/60/60)/24</f>
        <v>0</v>
      </c>
      <c r="H14" s="1107">
        <f t="shared" ref="H14:H27" si="1">C14*G14</f>
        <v>0</v>
      </c>
    </row>
    <row r="15" spans="1:8" x14ac:dyDescent="0.2">
      <c r="A15" s="1075" t="s">
        <v>706</v>
      </c>
      <c r="B15" s="1088" t="s">
        <v>110</v>
      </c>
      <c r="C15" s="1089">
        <f>VLOOKUP(B15,Steuerung!$A$2:$E$10,5,FALSE)</f>
        <v>12</v>
      </c>
      <c r="D15" s="1090"/>
      <c r="E15" s="1091"/>
      <c r="F15" s="1092"/>
      <c r="G15" s="1093">
        <f t="shared" si="0"/>
        <v>0</v>
      </c>
      <c r="H15" s="1107">
        <f t="shared" si="1"/>
        <v>0</v>
      </c>
    </row>
    <row r="16" spans="1:8" x14ac:dyDescent="0.2">
      <c r="A16" s="1075" t="s">
        <v>707</v>
      </c>
      <c r="B16" s="1088" t="s">
        <v>110</v>
      </c>
      <c r="C16" s="1089">
        <f>VLOOKUP(B16,Steuerung!$A$2:$E$10,5,FALSE)</f>
        <v>12</v>
      </c>
      <c r="D16" s="1090"/>
      <c r="E16" s="1091"/>
      <c r="F16" s="1092"/>
      <c r="G16" s="1093">
        <f t="shared" si="0"/>
        <v>0</v>
      </c>
      <c r="H16" s="1107">
        <f t="shared" si="1"/>
        <v>0</v>
      </c>
    </row>
    <row r="17" spans="1:8" x14ac:dyDescent="0.2">
      <c r="A17" s="1075" t="s">
        <v>708</v>
      </c>
      <c r="B17" s="1088" t="s">
        <v>110</v>
      </c>
      <c r="C17" s="1089">
        <f>VLOOKUP(B17,Steuerung!$A$2:$E$10,5,FALSE)</f>
        <v>12</v>
      </c>
      <c r="D17" s="1090"/>
      <c r="E17" s="1091"/>
      <c r="F17" s="1092"/>
      <c r="G17" s="1093">
        <f t="shared" si="0"/>
        <v>0</v>
      </c>
      <c r="H17" s="1107">
        <f t="shared" si="1"/>
        <v>0</v>
      </c>
    </row>
    <row r="18" spans="1:8" x14ac:dyDescent="0.2">
      <c r="A18" s="1075" t="s">
        <v>750</v>
      </c>
      <c r="B18" s="1088" t="s">
        <v>110</v>
      </c>
      <c r="C18" s="1089">
        <f>VLOOKUP(B18,Steuerung!$A$2:$E$10,5,FALSE)</f>
        <v>12</v>
      </c>
      <c r="D18" s="1090"/>
      <c r="E18" s="1091"/>
      <c r="F18" s="1092"/>
      <c r="G18" s="1093">
        <f t="shared" si="0"/>
        <v>0</v>
      </c>
      <c r="H18" s="1107">
        <f t="shared" si="1"/>
        <v>0</v>
      </c>
    </row>
    <row r="19" spans="1:8" ht="22.5" x14ac:dyDescent="0.2">
      <c r="A19" s="1075" t="s">
        <v>680</v>
      </c>
      <c r="B19" s="1088" t="s">
        <v>110</v>
      </c>
      <c r="C19" s="1089">
        <f>VLOOKUP(B19,Steuerung!$A$2:$E$10,5,FALSE)</f>
        <v>12</v>
      </c>
      <c r="D19" s="1090"/>
      <c r="E19" s="1091"/>
      <c r="F19" s="1092"/>
      <c r="G19" s="1093">
        <f t="shared" si="0"/>
        <v>0</v>
      </c>
      <c r="H19" s="1107">
        <f t="shared" si="1"/>
        <v>0</v>
      </c>
    </row>
    <row r="20" spans="1:8" x14ac:dyDescent="0.2">
      <c r="A20" s="1075" t="s">
        <v>681</v>
      </c>
      <c r="B20" s="1088" t="s">
        <v>110</v>
      </c>
      <c r="C20" s="1089">
        <f>VLOOKUP(B20,Steuerung!$A$2:$E$10,5,FALSE)</f>
        <v>12</v>
      </c>
      <c r="D20" s="1090"/>
      <c r="E20" s="1091"/>
      <c r="F20" s="1092"/>
      <c r="G20" s="1093">
        <f t="shared" si="0"/>
        <v>0</v>
      </c>
      <c r="H20" s="1107">
        <f t="shared" si="1"/>
        <v>0</v>
      </c>
    </row>
    <row r="21" spans="1:8" ht="22.5" x14ac:dyDescent="0.2">
      <c r="A21" s="1075" t="s">
        <v>684</v>
      </c>
      <c r="B21" s="1088" t="s">
        <v>110</v>
      </c>
      <c r="C21" s="1089">
        <f>VLOOKUP(B21,Steuerung!$A$2:$E$10,5,FALSE)</f>
        <v>12</v>
      </c>
      <c r="D21" s="1090"/>
      <c r="E21" s="1091"/>
      <c r="F21" s="1092"/>
      <c r="G21" s="1093">
        <f t="shared" si="0"/>
        <v>0</v>
      </c>
      <c r="H21" s="1107">
        <f t="shared" si="1"/>
        <v>0</v>
      </c>
    </row>
    <row r="22" spans="1:8" x14ac:dyDescent="0.2">
      <c r="A22" s="1075" t="s">
        <v>711</v>
      </c>
      <c r="B22" s="1088" t="s">
        <v>110</v>
      </c>
      <c r="C22" s="1089">
        <f>VLOOKUP(B22,Steuerung!$A$2:$E$10,5,FALSE)</f>
        <v>12</v>
      </c>
      <c r="D22" s="1090"/>
      <c r="E22" s="1091"/>
      <c r="F22" s="1092"/>
      <c r="G22" s="1093">
        <f t="shared" si="0"/>
        <v>0</v>
      </c>
      <c r="H22" s="1107">
        <f t="shared" si="1"/>
        <v>0</v>
      </c>
    </row>
    <row r="23" spans="1:8" x14ac:dyDescent="0.2">
      <c r="A23" s="1075" t="s">
        <v>712</v>
      </c>
      <c r="B23" s="1088" t="s">
        <v>110</v>
      </c>
      <c r="C23" s="1089">
        <f>VLOOKUP(B23,Steuerung!$A$2:$E$10,5,FALSE)</f>
        <v>12</v>
      </c>
      <c r="D23" s="1090"/>
      <c r="E23" s="1091"/>
      <c r="F23" s="1092"/>
      <c r="G23" s="1093">
        <f t="shared" si="0"/>
        <v>0</v>
      </c>
      <c r="H23" s="1107">
        <f t="shared" si="1"/>
        <v>0</v>
      </c>
    </row>
    <row r="24" spans="1:8" ht="33.75" x14ac:dyDescent="0.2">
      <c r="A24" s="1075" t="s">
        <v>713</v>
      </c>
      <c r="B24" s="1088" t="s">
        <v>110</v>
      </c>
      <c r="C24" s="1089">
        <f>VLOOKUP(B24,Steuerung!$A$2:$E$10,5,FALSE)</f>
        <v>12</v>
      </c>
      <c r="D24" s="1090"/>
      <c r="E24" s="1091"/>
      <c r="F24" s="1092"/>
      <c r="G24" s="1093">
        <f t="shared" si="0"/>
        <v>0</v>
      </c>
      <c r="H24" s="1107">
        <f t="shared" si="1"/>
        <v>0</v>
      </c>
    </row>
    <row r="25" spans="1:8" ht="22.5" x14ac:dyDescent="0.2">
      <c r="A25" s="1075" t="s">
        <v>685</v>
      </c>
      <c r="B25" s="1088" t="s">
        <v>110</v>
      </c>
      <c r="C25" s="1089">
        <f>VLOOKUP(B25,Steuerung!$A$2:$E$10,5,FALSE)</f>
        <v>12</v>
      </c>
      <c r="D25" s="1090"/>
      <c r="E25" s="1091"/>
      <c r="F25" s="1092"/>
      <c r="G25" s="1093">
        <f t="shared" si="0"/>
        <v>0</v>
      </c>
      <c r="H25" s="1107">
        <f t="shared" si="1"/>
        <v>0</v>
      </c>
    </row>
    <row r="26" spans="1:8" x14ac:dyDescent="0.2">
      <c r="A26" s="1075" t="s">
        <v>714</v>
      </c>
      <c r="B26" s="1088" t="s">
        <v>110</v>
      </c>
      <c r="C26" s="1089">
        <f>VLOOKUP(B26,Steuerung!$A$2:$E$10,5,FALSE)</f>
        <v>12</v>
      </c>
      <c r="D26" s="1090"/>
      <c r="E26" s="1091"/>
      <c r="F26" s="1092"/>
      <c r="G26" s="1093">
        <f t="shared" si="0"/>
        <v>0</v>
      </c>
      <c r="H26" s="1107">
        <f t="shared" si="1"/>
        <v>0</v>
      </c>
    </row>
    <row r="27" spans="1:8" x14ac:dyDescent="0.2">
      <c r="A27" s="1075" t="s">
        <v>689</v>
      </c>
      <c r="B27" s="1088" t="s">
        <v>108</v>
      </c>
      <c r="C27" s="1089">
        <f>VLOOKUP(B27,Steuerung!$A$2:$E$10,5,FALSE)</f>
        <v>2</v>
      </c>
      <c r="D27" s="1090"/>
      <c r="E27" s="1091"/>
      <c r="F27" s="1092"/>
      <c r="G27" s="1093">
        <f t="shared" si="0"/>
        <v>0</v>
      </c>
      <c r="H27" s="1107">
        <f t="shared" si="1"/>
        <v>0</v>
      </c>
    </row>
    <row r="28" spans="1:8" x14ac:dyDescent="0.2">
      <c r="A28" s="260"/>
      <c r="B28" s="262"/>
      <c r="C28" s="262"/>
      <c r="D28" s="1108"/>
      <c r="E28" s="1109"/>
      <c r="F28" s="1109"/>
      <c r="G28" s="1096" t="s">
        <v>690</v>
      </c>
      <c r="H28" s="1110">
        <f>SUM(H12:H27)</f>
        <v>0</v>
      </c>
    </row>
    <row r="29" spans="1:8" x14ac:dyDescent="0.2">
      <c r="A29" s="14"/>
      <c r="B29" s="6"/>
      <c r="C29" s="6"/>
      <c r="D29" s="6"/>
      <c r="E29" s="6"/>
      <c r="F29" s="6"/>
      <c r="G29" s="6"/>
      <c r="H29" s="6"/>
    </row>
    <row r="30" spans="1:8" x14ac:dyDescent="0.2">
      <c r="A30" s="14"/>
      <c r="B30" s="6"/>
      <c r="C30" s="6"/>
      <c r="D30" s="1076"/>
      <c r="E30" s="1077"/>
      <c r="F30" s="1077"/>
      <c r="G30" s="1078" t="s">
        <v>691</v>
      </c>
      <c r="H30" s="1079">
        <f>SUM(H14:H27)+H11</f>
        <v>0</v>
      </c>
    </row>
  </sheetData>
  <sheetProtection algorithmName="SHA-512" hashValue="XvgccFdDSanQ5uBPwuflFyVcwiHmCAJPcANkjqiseXZBA5TqI5+pP4Q83pzqKbyvvUFunYqTa3PQcp6bKneTIQ==" saltValue="QaRZQTjB0helgbCS5pg/4w=="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codeName="Tabelle99"/>
  <dimension ref="A1:H30"/>
  <sheetViews>
    <sheetView showGridLines="0" zoomScaleNormal="100" workbookViewId="0">
      <selection activeCell="F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62" t="s">
        <v>250</v>
      </c>
      <c r="B1" s="1563"/>
      <c r="C1" s="1563"/>
      <c r="D1" s="1563"/>
      <c r="E1" s="1563"/>
      <c r="F1" s="1563"/>
      <c r="G1" s="1563"/>
      <c r="H1" s="1564"/>
    </row>
    <row r="2" spans="1:8" ht="12" thickBot="1" x14ac:dyDescent="0.25">
      <c r="A2" s="263" t="s">
        <v>748</v>
      </c>
      <c r="B2" s="264">
        <v>30</v>
      </c>
      <c r="C2" s="262"/>
      <c r="D2" s="262"/>
      <c r="E2" s="262"/>
      <c r="F2" s="262"/>
      <c r="G2" s="262"/>
      <c r="H2" s="262"/>
    </row>
    <row r="3" spans="1:8" x14ac:dyDescent="0.2">
      <c r="A3" s="263"/>
      <c r="B3" s="265"/>
      <c r="C3" s="262"/>
      <c r="D3" s="262"/>
      <c r="E3" s="262"/>
      <c r="F3" s="262"/>
      <c r="G3" s="262"/>
      <c r="H3" s="262"/>
    </row>
    <row r="4" spans="1:8" ht="33.75" x14ac:dyDescent="0.2">
      <c r="A4" s="263"/>
      <c r="B4" s="265"/>
      <c r="C4" s="1088" t="s">
        <v>662</v>
      </c>
      <c r="D4" s="1571" t="s">
        <v>476</v>
      </c>
      <c r="E4" s="1572"/>
      <c r="F4" s="262"/>
      <c r="G4" s="262"/>
      <c r="H4" s="262"/>
    </row>
    <row r="5" spans="1:8" x14ac:dyDescent="0.2">
      <c r="A5" s="263" t="s">
        <v>663</v>
      </c>
      <c r="B5" s="1097" t="e">
        <f>B2 / ((H28*24) /C5)</f>
        <v>#DIV/0!</v>
      </c>
      <c r="C5" s="1098">
        <f>C12</f>
        <v>4</v>
      </c>
      <c r="D5" s="1571" t="s">
        <v>254</v>
      </c>
      <c r="E5" s="1572"/>
      <c r="F5" s="262"/>
      <c r="G5" s="262"/>
      <c r="H5" s="262"/>
    </row>
    <row r="6" spans="1:8" ht="12" thickBot="1" x14ac:dyDescent="0.25">
      <c r="A6" s="263" t="s">
        <v>664</v>
      </c>
      <c r="B6" s="1097" t="e">
        <f>B2 / ((H30*24) /C6)</f>
        <v>#DIV/0!</v>
      </c>
      <c r="C6" s="1098">
        <f>C11</f>
        <v>4</v>
      </c>
      <c r="D6" s="1565" t="s">
        <v>255</v>
      </c>
      <c r="E6" s="1565"/>
      <c r="F6" s="262"/>
      <c r="G6" s="262"/>
      <c r="H6" s="262"/>
    </row>
    <row r="7" spans="1:8" ht="12" thickBot="1" x14ac:dyDescent="0.25">
      <c r="A7" s="257"/>
      <c r="B7" s="258"/>
      <c r="C7" s="266"/>
      <c r="D7" s="1566" t="s">
        <v>665</v>
      </c>
      <c r="E7" s="1567"/>
      <c r="F7" s="1568"/>
      <c r="G7" s="267"/>
      <c r="H7" s="267"/>
    </row>
    <row r="8" spans="1:8" ht="12" thickBot="1" x14ac:dyDescent="0.25">
      <c r="A8" s="259"/>
      <c r="B8" s="259"/>
      <c r="C8" s="268" t="s">
        <v>478</v>
      </c>
      <c r="D8" s="1569" t="s">
        <v>666</v>
      </c>
      <c r="E8" s="1569"/>
      <c r="F8" s="1570"/>
      <c r="G8" s="1099" t="s">
        <v>667</v>
      </c>
      <c r="H8" s="1100" t="s">
        <v>668</v>
      </c>
    </row>
    <row r="9" spans="1:8" ht="12" thickBot="1" x14ac:dyDescent="0.25">
      <c r="A9" s="259"/>
      <c r="B9" s="259"/>
      <c r="C9" s="269" t="s">
        <v>669</v>
      </c>
      <c r="D9" s="1101" t="s">
        <v>108</v>
      </c>
      <c r="E9" s="1102" t="s">
        <v>110</v>
      </c>
      <c r="F9" s="1103" t="s">
        <v>670</v>
      </c>
      <c r="G9" s="1104" t="s">
        <v>671</v>
      </c>
      <c r="H9" s="1105" t="s">
        <v>671</v>
      </c>
    </row>
    <row r="10" spans="1:8" ht="12.75" x14ac:dyDescent="0.2">
      <c r="A10" s="1106" t="s">
        <v>672</v>
      </c>
      <c r="B10" s="259"/>
      <c r="C10" s="259"/>
      <c r="D10" s="259"/>
      <c r="E10" s="259"/>
      <c r="F10" s="259"/>
      <c r="G10" s="259"/>
      <c r="H10" s="259"/>
    </row>
    <row r="11" spans="1:8" x14ac:dyDescent="0.2">
      <c r="A11" s="1075" t="s">
        <v>673</v>
      </c>
      <c r="B11" s="1088" t="s">
        <v>109</v>
      </c>
      <c r="C11" s="1089">
        <f>VLOOKUP(B11,Steuerung!$A$2:$E$10,5,FALSE)</f>
        <v>4</v>
      </c>
      <c r="D11" s="1090"/>
      <c r="E11" s="1091"/>
      <c r="F11" s="1092"/>
      <c r="G11" s="1093">
        <f>(D11+E11/60+F11/60/60)/24</f>
        <v>0</v>
      </c>
      <c r="H11" s="1107">
        <f>C11*G11</f>
        <v>0</v>
      </c>
    </row>
    <row r="12" spans="1:8" x14ac:dyDescent="0.2">
      <c r="A12" s="1075" t="s">
        <v>674</v>
      </c>
      <c r="B12" s="1088" t="s">
        <v>109</v>
      </c>
      <c r="C12" s="1089">
        <f>VLOOKUP(B12,Steuerung!$A$2:$E$10,5,FALSE)</f>
        <v>4</v>
      </c>
      <c r="D12" s="1090"/>
      <c r="E12" s="1091"/>
      <c r="F12" s="1092"/>
      <c r="G12" s="1093">
        <f>(D12+E12/60+F12/60/60)/24</f>
        <v>0</v>
      </c>
      <c r="H12" s="1107">
        <f>C12*G12</f>
        <v>0</v>
      </c>
    </row>
    <row r="13" spans="1:8" ht="12.75" x14ac:dyDescent="0.2">
      <c r="A13" s="1080" t="s">
        <v>675</v>
      </c>
      <c r="B13" s="262"/>
      <c r="C13" s="262"/>
      <c r="D13" s="262"/>
      <c r="E13" s="262"/>
      <c r="F13" s="262"/>
      <c r="G13" s="262"/>
      <c r="H13" s="262"/>
    </row>
    <row r="14" spans="1:8" ht="33.75" x14ac:dyDescent="0.2">
      <c r="A14" s="1075" t="s">
        <v>705</v>
      </c>
      <c r="B14" s="1088" t="s">
        <v>109</v>
      </c>
      <c r="C14" s="1089">
        <f>VLOOKUP(B14,Steuerung!$A$2:$E$10,5,FALSE)</f>
        <v>4</v>
      </c>
      <c r="D14" s="1090"/>
      <c r="E14" s="1091"/>
      <c r="F14" s="1092"/>
      <c r="G14" s="1093">
        <f t="shared" ref="G14:G27" si="0">(D14+E14/60+F14/60/60)/24</f>
        <v>0</v>
      </c>
      <c r="H14" s="1107">
        <f t="shared" ref="H14:H27" si="1">C14*G14</f>
        <v>0</v>
      </c>
    </row>
    <row r="15" spans="1:8" x14ac:dyDescent="0.2">
      <c r="A15" s="1075" t="s">
        <v>706</v>
      </c>
      <c r="B15" s="1088" t="s">
        <v>109</v>
      </c>
      <c r="C15" s="1089">
        <f>VLOOKUP(B15,Steuerung!$A$2:$E$10,5,FALSE)</f>
        <v>4</v>
      </c>
      <c r="D15" s="1090"/>
      <c r="E15" s="1091"/>
      <c r="F15" s="1092"/>
      <c r="G15" s="1093">
        <f t="shared" si="0"/>
        <v>0</v>
      </c>
      <c r="H15" s="1107">
        <f t="shared" si="1"/>
        <v>0</v>
      </c>
    </row>
    <row r="16" spans="1:8" x14ac:dyDescent="0.2">
      <c r="A16" s="1075" t="s">
        <v>707</v>
      </c>
      <c r="B16" s="1088" t="s">
        <v>109</v>
      </c>
      <c r="C16" s="1089">
        <f>VLOOKUP(B16,Steuerung!$A$2:$E$10,5,FALSE)</f>
        <v>4</v>
      </c>
      <c r="D16" s="1090"/>
      <c r="E16" s="1091"/>
      <c r="F16" s="1092"/>
      <c r="G16" s="1093">
        <f t="shared" si="0"/>
        <v>0</v>
      </c>
      <c r="H16" s="1107">
        <f t="shared" si="1"/>
        <v>0</v>
      </c>
    </row>
    <row r="17" spans="1:8" x14ac:dyDescent="0.2">
      <c r="A17" s="1075" t="s">
        <v>708</v>
      </c>
      <c r="B17" s="1088" t="s">
        <v>109</v>
      </c>
      <c r="C17" s="1089">
        <f>VLOOKUP(B17,Steuerung!$A$2:$E$10,5,FALSE)</f>
        <v>4</v>
      </c>
      <c r="D17" s="1090"/>
      <c r="E17" s="1091"/>
      <c r="F17" s="1092"/>
      <c r="G17" s="1093">
        <f t="shared" si="0"/>
        <v>0</v>
      </c>
      <c r="H17" s="1107">
        <f t="shared" si="1"/>
        <v>0</v>
      </c>
    </row>
    <row r="18" spans="1:8" x14ac:dyDescent="0.2">
      <c r="A18" s="1075" t="s">
        <v>750</v>
      </c>
      <c r="B18" s="1088" t="s">
        <v>109</v>
      </c>
      <c r="C18" s="1089">
        <f>VLOOKUP(B18,Steuerung!$A$2:$E$10,5,FALSE)</f>
        <v>4</v>
      </c>
      <c r="D18" s="1090"/>
      <c r="E18" s="1091"/>
      <c r="F18" s="1092"/>
      <c r="G18" s="1093">
        <f t="shared" si="0"/>
        <v>0</v>
      </c>
      <c r="H18" s="1107">
        <f t="shared" si="1"/>
        <v>0</v>
      </c>
    </row>
    <row r="19" spans="1:8" ht="22.5" x14ac:dyDescent="0.2">
      <c r="A19" s="1075" t="s">
        <v>680</v>
      </c>
      <c r="B19" s="1088" t="s">
        <v>109</v>
      </c>
      <c r="C19" s="1089">
        <f>VLOOKUP(B19,Steuerung!$A$2:$E$10,5,FALSE)</f>
        <v>4</v>
      </c>
      <c r="D19" s="1090"/>
      <c r="E19" s="1091"/>
      <c r="F19" s="1092"/>
      <c r="G19" s="1093">
        <f t="shared" si="0"/>
        <v>0</v>
      </c>
      <c r="H19" s="1107">
        <f t="shared" si="1"/>
        <v>0</v>
      </c>
    </row>
    <row r="20" spans="1:8" x14ac:dyDescent="0.2">
      <c r="A20" s="1075" t="s">
        <v>681</v>
      </c>
      <c r="B20" s="1088" t="s">
        <v>109</v>
      </c>
      <c r="C20" s="1089">
        <f>VLOOKUP(B20,Steuerung!$A$2:$E$10,5,FALSE)</f>
        <v>4</v>
      </c>
      <c r="D20" s="1090"/>
      <c r="E20" s="1091"/>
      <c r="F20" s="1092"/>
      <c r="G20" s="1093">
        <f t="shared" si="0"/>
        <v>0</v>
      </c>
      <c r="H20" s="1107">
        <f t="shared" si="1"/>
        <v>0</v>
      </c>
    </row>
    <row r="21" spans="1:8" ht="22.5" x14ac:dyDescent="0.2">
      <c r="A21" s="1075" t="s">
        <v>684</v>
      </c>
      <c r="B21" s="1088" t="s">
        <v>109</v>
      </c>
      <c r="C21" s="1089">
        <f>VLOOKUP(B21,Steuerung!$A$2:$E$10,5,FALSE)</f>
        <v>4</v>
      </c>
      <c r="D21" s="1090"/>
      <c r="E21" s="1091"/>
      <c r="F21" s="1092"/>
      <c r="G21" s="1093">
        <f t="shared" si="0"/>
        <v>0</v>
      </c>
      <c r="H21" s="1107">
        <f t="shared" si="1"/>
        <v>0</v>
      </c>
    </row>
    <row r="22" spans="1:8" x14ac:dyDescent="0.2">
      <c r="A22" s="1075" t="s">
        <v>711</v>
      </c>
      <c r="B22" s="1088" t="s">
        <v>109</v>
      </c>
      <c r="C22" s="1089">
        <f>VLOOKUP(B22,Steuerung!$A$2:$E$10,5,FALSE)</f>
        <v>4</v>
      </c>
      <c r="D22" s="1090"/>
      <c r="E22" s="1091"/>
      <c r="F22" s="1092"/>
      <c r="G22" s="1093">
        <f t="shared" si="0"/>
        <v>0</v>
      </c>
      <c r="H22" s="1107">
        <f t="shared" si="1"/>
        <v>0</v>
      </c>
    </row>
    <row r="23" spans="1:8" x14ac:dyDescent="0.2">
      <c r="A23" s="1075" t="s">
        <v>712</v>
      </c>
      <c r="B23" s="1088" t="s">
        <v>109</v>
      </c>
      <c r="C23" s="1089">
        <f>VLOOKUP(B23,Steuerung!$A$2:$E$10,5,FALSE)</f>
        <v>4</v>
      </c>
      <c r="D23" s="1090"/>
      <c r="E23" s="1091"/>
      <c r="F23" s="1092"/>
      <c r="G23" s="1093">
        <f t="shared" si="0"/>
        <v>0</v>
      </c>
      <c r="H23" s="1107">
        <f t="shared" si="1"/>
        <v>0</v>
      </c>
    </row>
    <row r="24" spans="1:8" ht="33.75" x14ac:dyDescent="0.2">
      <c r="A24" s="1075" t="s">
        <v>713</v>
      </c>
      <c r="B24" s="1088" t="s">
        <v>109</v>
      </c>
      <c r="C24" s="1089">
        <f>VLOOKUP(B24,Steuerung!$A$2:$E$10,5,FALSE)</f>
        <v>4</v>
      </c>
      <c r="D24" s="1090"/>
      <c r="E24" s="1091"/>
      <c r="F24" s="1092"/>
      <c r="G24" s="1093">
        <f t="shared" si="0"/>
        <v>0</v>
      </c>
      <c r="H24" s="1107">
        <f t="shared" si="1"/>
        <v>0</v>
      </c>
    </row>
    <row r="25" spans="1:8" ht="22.5" x14ac:dyDescent="0.2">
      <c r="A25" s="1075" t="s">
        <v>685</v>
      </c>
      <c r="B25" s="1088" t="s">
        <v>109</v>
      </c>
      <c r="C25" s="1089">
        <f>VLOOKUP(B25,Steuerung!$A$2:$E$10,5,FALSE)</f>
        <v>4</v>
      </c>
      <c r="D25" s="1090"/>
      <c r="E25" s="1091"/>
      <c r="F25" s="1092"/>
      <c r="G25" s="1093">
        <f t="shared" si="0"/>
        <v>0</v>
      </c>
      <c r="H25" s="1107">
        <f t="shared" si="1"/>
        <v>0</v>
      </c>
    </row>
    <row r="26" spans="1:8" x14ac:dyDescent="0.2">
      <c r="A26" s="1047" t="s">
        <v>714</v>
      </c>
      <c r="B26" s="1067" t="s">
        <v>109</v>
      </c>
      <c r="C26" s="1068">
        <f>VLOOKUP(B26,Steuerung!$A$2:$E$10,5,FALSE)</f>
        <v>4</v>
      </c>
      <c r="D26" s="1082"/>
      <c r="E26" s="1083"/>
      <c r="F26" s="1084"/>
      <c r="G26" s="1072">
        <f t="shared" si="0"/>
        <v>0</v>
      </c>
      <c r="H26" s="1073">
        <f t="shared" si="1"/>
        <v>0</v>
      </c>
    </row>
    <row r="27" spans="1:8" x14ac:dyDescent="0.2">
      <c r="A27" s="1047" t="s">
        <v>689</v>
      </c>
      <c r="B27" s="1067" t="s">
        <v>108</v>
      </c>
      <c r="C27" s="1068">
        <f>VLOOKUP(B27,Steuerung!$A$2:$E$10,5,FALSE)</f>
        <v>2</v>
      </c>
      <c r="D27" s="1082"/>
      <c r="E27" s="1083"/>
      <c r="F27" s="1084"/>
      <c r="G27" s="1072">
        <f t="shared" si="0"/>
        <v>0</v>
      </c>
      <c r="H27" s="1073">
        <f t="shared" si="1"/>
        <v>0</v>
      </c>
    </row>
    <row r="28" spans="1:8" x14ac:dyDescent="0.2">
      <c r="A28" s="14"/>
      <c r="B28" s="6"/>
      <c r="C28" s="6"/>
      <c r="D28" s="1111"/>
      <c r="E28" s="1112"/>
      <c r="F28" s="1112"/>
      <c r="G28" s="1078" t="s">
        <v>690</v>
      </c>
      <c r="H28" s="1079">
        <f>SUM(H12:H27)</f>
        <v>0</v>
      </c>
    </row>
    <row r="29" spans="1:8" x14ac:dyDescent="0.2">
      <c r="A29" s="14"/>
      <c r="B29" s="6"/>
      <c r="C29" s="6"/>
      <c r="D29" s="6"/>
      <c r="E29" s="6"/>
      <c r="F29" s="6"/>
      <c r="G29" s="6"/>
      <c r="H29" s="6"/>
    </row>
    <row r="30" spans="1:8" x14ac:dyDescent="0.2">
      <c r="A30" s="14"/>
      <c r="B30" s="6"/>
      <c r="C30" s="6"/>
      <c r="D30" s="1076"/>
      <c r="E30" s="1077"/>
      <c r="F30" s="1077"/>
      <c r="G30" s="1078" t="s">
        <v>691</v>
      </c>
      <c r="H30" s="1079">
        <f>SUM(H14:H27)+H11</f>
        <v>0</v>
      </c>
    </row>
  </sheetData>
  <sheetProtection algorithmName="SHA-512" hashValue="xcFxbMWpZdjrZnUraeADjMv/jQuvAbExYFQlg8ihXmYD2KIq89ZkjPPwks76si/cL9ZXTbzzvWJfBFEiksnUUw==" saltValue="gF33MB9DmbWvswmV2i21kw=="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codeName="Tabelle100"/>
  <dimension ref="A1:H30"/>
  <sheetViews>
    <sheetView showGridLines="0" zoomScaleNormal="100" workbookViewId="0">
      <selection activeCell="F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62" t="s">
        <v>250</v>
      </c>
      <c r="B1" s="1563"/>
      <c r="C1" s="1563"/>
      <c r="D1" s="1563"/>
      <c r="E1" s="1563"/>
      <c r="F1" s="1563"/>
      <c r="G1" s="1563"/>
      <c r="H1" s="1564"/>
    </row>
    <row r="2" spans="1:8" ht="12" thickBot="1" x14ac:dyDescent="0.25">
      <c r="A2" s="263" t="s">
        <v>748</v>
      </c>
      <c r="B2" s="264">
        <v>30</v>
      </c>
      <c r="C2" s="262"/>
      <c r="D2" s="262"/>
      <c r="E2" s="262"/>
      <c r="F2" s="262"/>
      <c r="G2" s="262"/>
      <c r="H2" s="262"/>
    </row>
    <row r="3" spans="1:8" x14ac:dyDescent="0.2">
      <c r="A3" s="263"/>
      <c r="B3" s="265"/>
      <c r="C3" s="262"/>
      <c r="D3" s="262"/>
      <c r="E3" s="262"/>
      <c r="F3" s="262"/>
      <c r="G3" s="262"/>
      <c r="H3" s="262"/>
    </row>
    <row r="4" spans="1:8" ht="33.75" x14ac:dyDescent="0.2">
      <c r="A4" s="263"/>
      <c r="B4" s="265"/>
      <c r="C4" s="1088" t="s">
        <v>662</v>
      </c>
      <c r="D4" s="1571" t="s">
        <v>476</v>
      </c>
      <c r="E4" s="1572"/>
      <c r="F4" s="262"/>
      <c r="G4" s="262"/>
      <c r="H4" s="262"/>
    </row>
    <row r="5" spans="1:8" x14ac:dyDescent="0.2">
      <c r="A5" s="263" t="s">
        <v>663</v>
      </c>
      <c r="B5" s="1097" t="e">
        <f>B2 / ((H28*24) /C5)</f>
        <v>#DIV/0!</v>
      </c>
      <c r="C5" s="1098">
        <f>C12</f>
        <v>2</v>
      </c>
      <c r="D5" s="1571" t="s">
        <v>252</v>
      </c>
      <c r="E5" s="1572"/>
      <c r="F5" s="262"/>
      <c r="G5" s="262"/>
      <c r="H5" s="262"/>
    </row>
    <row r="6" spans="1:8" ht="12" thickBot="1" x14ac:dyDescent="0.25">
      <c r="A6" s="263" t="s">
        <v>664</v>
      </c>
      <c r="B6" s="1097" t="e">
        <f>B2 / ((H30*24) /C6)</f>
        <v>#DIV/0!</v>
      </c>
      <c r="C6" s="1098">
        <f>C11</f>
        <v>2</v>
      </c>
      <c r="D6" s="1565" t="s">
        <v>253</v>
      </c>
      <c r="E6" s="1565"/>
      <c r="F6" s="262"/>
      <c r="G6" s="262"/>
      <c r="H6" s="262"/>
    </row>
    <row r="7" spans="1:8" ht="12" thickBot="1" x14ac:dyDescent="0.25">
      <c r="A7" s="257"/>
      <c r="B7" s="258"/>
      <c r="C7" s="266"/>
      <c r="D7" s="1566" t="s">
        <v>665</v>
      </c>
      <c r="E7" s="1567"/>
      <c r="F7" s="1568"/>
      <c r="G7" s="267"/>
      <c r="H7" s="267"/>
    </row>
    <row r="8" spans="1:8" ht="12" thickBot="1" x14ac:dyDescent="0.25">
      <c r="A8" s="259"/>
      <c r="B8" s="259"/>
      <c r="C8" s="268" t="s">
        <v>478</v>
      </c>
      <c r="D8" s="1569" t="s">
        <v>666</v>
      </c>
      <c r="E8" s="1569"/>
      <c r="F8" s="1570"/>
      <c r="G8" s="1099" t="s">
        <v>667</v>
      </c>
      <c r="H8" s="1100" t="s">
        <v>668</v>
      </c>
    </row>
    <row r="9" spans="1:8" ht="12" thickBot="1" x14ac:dyDescent="0.25">
      <c r="A9" s="259"/>
      <c r="B9" s="259"/>
      <c r="C9" s="269" t="s">
        <v>669</v>
      </c>
      <c r="D9" s="1101" t="s">
        <v>108</v>
      </c>
      <c r="E9" s="1102" t="s">
        <v>110</v>
      </c>
      <c r="F9" s="1103" t="s">
        <v>670</v>
      </c>
      <c r="G9" s="1104" t="s">
        <v>671</v>
      </c>
      <c r="H9" s="1105" t="s">
        <v>671</v>
      </c>
    </row>
    <row r="10" spans="1:8" ht="12.75" x14ac:dyDescent="0.2">
      <c r="A10" s="1106" t="s">
        <v>672</v>
      </c>
      <c r="B10" s="259"/>
      <c r="C10" s="259"/>
      <c r="D10" s="259"/>
      <c r="E10" s="259"/>
      <c r="F10" s="259"/>
      <c r="G10" s="259"/>
      <c r="H10" s="259"/>
    </row>
    <row r="11" spans="1:8" x14ac:dyDescent="0.2">
      <c r="A11" s="1075" t="s">
        <v>673</v>
      </c>
      <c r="B11" s="1088" t="s">
        <v>108</v>
      </c>
      <c r="C11" s="1089">
        <f>VLOOKUP(B11,Steuerung!$A$2:$E$10,5,FALSE)</f>
        <v>2</v>
      </c>
      <c r="D11" s="1090"/>
      <c r="E11" s="1091"/>
      <c r="F11" s="1092"/>
      <c r="G11" s="1093">
        <f>(D11+E11/60+F11/60/60)/24</f>
        <v>0</v>
      </c>
      <c r="H11" s="1107">
        <f>C11*G11</f>
        <v>0</v>
      </c>
    </row>
    <row r="12" spans="1:8" x14ac:dyDescent="0.2">
      <c r="A12" s="1075" t="s">
        <v>674</v>
      </c>
      <c r="B12" s="1088" t="s">
        <v>108</v>
      </c>
      <c r="C12" s="1089">
        <f>VLOOKUP(B12,Steuerung!$A$2:$E$10,5,FALSE)</f>
        <v>2</v>
      </c>
      <c r="D12" s="1090"/>
      <c r="E12" s="1091"/>
      <c r="F12" s="1092"/>
      <c r="G12" s="1093">
        <f>(D12+E12/60+F12/60/60)/24</f>
        <v>0</v>
      </c>
      <c r="H12" s="1107">
        <f>C12*G12</f>
        <v>0</v>
      </c>
    </row>
    <row r="13" spans="1:8" ht="12.75" x14ac:dyDescent="0.2">
      <c r="A13" s="1080" t="s">
        <v>675</v>
      </c>
      <c r="B13" s="262"/>
      <c r="C13" s="259"/>
      <c r="D13" s="259"/>
      <c r="E13" s="259"/>
      <c r="F13" s="259"/>
      <c r="G13" s="259"/>
      <c r="H13" s="259"/>
    </row>
    <row r="14" spans="1:8" ht="33.75" x14ac:dyDescent="0.2">
      <c r="A14" s="1075" t="s">
        <v>705</v>
      </c>
      <c r="B14" s="1088" t="s">
        <v>108</v>
      </c>
      <c r="C14" s="1089">
        <f>VLOOKUP(B14,Steuerung!$A$2:$E$10,5,FALSE)</f>
        <v>2</v>
      </c>
      <c r="D14" s="1090"/>
      <c r="E14" s="1091"/>
      <c r="F14" s="1092"/>
      <c r="G14" s="1093">
        <f t="shared" ref="G14:G27" si="0">(D14+E14/60+F14/60/60)/24</f>
        <v>0</v>
      </c>
      <c r="H14" s="1107">
        <f t="shared" ref="H14:H27" si="1">C14*G14</f>
        <v>0</v>
      </c>
    </row>
    <row r="15" spans="1:8" x14ac:dyDescent="0.2">
      <c r="A15" s="1075" t="s">
        <v>706</v>
      </c>
      <c r="B15" s="1088" t="s">
        <v>108</v>
      </c>
      <c r="C15" s="1089">
        <f>VLOOKUP(B15,Steuerung!$A$2:$E$10,5,FALSE)</f>
        <v>2</v>
      </c>
      <c r="D15" s="1090"/>
      <c r="E15" s="1091"/>
      <c r="F15" s="1092"/>
      <c r="G15" s="1093">
        <f t="shared" si="0"/>
        <v>0</v>
      </c>
      <c r="H15" s="1107">
        <f t="shared" si="1"/>
        <v>0</v>
      </c>
    </row>
    <row r="16" spans="1:8" x14ac:dyDescent="0.2">
      <c r="A16" s="1075" t="s">
        <v>707</v>
      </c>
      <c r="B16" s="1088" t="s">
        <v>108</v>
      </c>
      <c r="C16" s="1089">
        <f>VLOOKUP(B16,Steuerung!$A$2:$E$10,5,FALSE)</f>
        <v>2</v>
      </c>
      <c r="D16" s="1090"/>
      <c r="E16" s="1091"/>
      <c r="F16" s="1092"/>
      <c r="G16" s="1093">
        <f t="shared" si="0"/>
        <v>0</v>
      </c>
      <c r="H16" s="1107">
        <f t="shared" si="1"/>
        <v>0</v>
      </c>
    </row>
    <row r="17" spans="1:8" x14ac:dyDescent="0.2">
      <c r="A17" s="1075" t="s">
        <v>708</v>
      </c>
      <c r="B17" s="1088" t="s">
        <v>108</v>
      </c>
      <c r="C17" s="1089">
        <f>VLOOKUP(B17,Steuerung!$A$2:$E$10,5,FALSE)</f>
        <v>2</v>
      </c>
      <c r="D17" s="1090"/>
      <c r="E17" s="1091"/>
      <c r="F17" s="1092"/>
      <c r="G17" s="1093">
        <f t="shared" si="0"/>
        <v>0</v>
      </c>
      <c r="H17" s="1107">
        <f t="shared" si="1"/>
        <v>0</v>
      </c>
    </row>
    <row r="18" spans="1:8" x14ac:dyDescent="0.2">
      <c r="A18" s="1075" t="s">
        <v>750</v>
      </c>
      <c r="B18" s="1088" t="s">
        <v>108</v>
      </c>
      <c r="C18" s="1089">
        <f>VLOOKUP(B18,Steuerung!$A$2:$E$10,5,FALSE)</f>
        <v>2</v>
      </c>
      <c r="D18" s="1090"/>
      <c r="E18" s="1091"/>
      <c r="F18" s="1092"/>
      <c r="G18" s="1093">
        <f t="shared" si="0"/>
        <v>0</v>
      </c>
      <c r="H18" s="1107">
        <f t="shared" si="1"/>
        <v>0</v>
      </c>
    </row>
    <row r="19" spans="1:8" ht="22.5" x14ac:dyDescent="0.2">
      <c r="A19" s="1075" t="s">
        <v>680</v>
      </c>
      <c r="B19" s="1088" t="s">
        <v>108</v>
      </c>
      <c r="C19" s="1089">
        <f>VLOOKUP(B19,Steuerung!$A$2:$E$10,5,FALSE)</f>
        <v>2</v>
      </c>
      <c r="D19" s="1090"/>
      <c r="E19" s="1091"/>
      <c r="F19" s="1092"/>
      <c r="G19" s="1093">
        <f t="shared" si="0"/>
        <v>0</v>
      </c>
      <c r="H19" s="1107">
        <f t="shared" si="1"/>
        <v>0</v>
      </c>
    </row>
    <row r="20" spans="1:8" x14ac:dyDescent="0.2">
      <c r="A20" s="1075" t="s">
        <v>681</v>
      </c>
      <c r="B20" s="1088" t="s">
        <v>108</v>
      </c>
      <c r="C20" s="1089">
        <f>VLOOKUP(B20,Steuerung!$A$2:$E$10,5,FALSE)</f>
        <v>2</v>
      </c>
      <c r="D20" s="1090"/>
      <c r="E20" s="1091"/>
      <c r="F20" s="1092"/>
      <c r="G20" s="1093">
        <f t="shared" si="0"/>
        <v>0</v>
      </c>
      <c r="H20" s="1107">
        <f t="shared" si="1"/>
        <v>0</v>
      </c>
    </row>
    <row r="21" spans="1:8" ht="22.5" x14ac:dyDescent="0.2">
      <c r="A21" s="1075" t="s">
        <v>684</v>
      </c>
      <c r="B21" s="1088" t="s">
        <v>108</v>
      </c>
      <c r="C21" s="1089">
        <f>VLOOKUP(B21,Steuerung!$A$2:$E$10,5,FALSE)</f>
        <v>2</v>
      </c>
      <c r="D21" s="1090"/>
      <c r="E21" s="1091"/>
      <c r="F21" s="1092"/>
      <c r="G21" s="1093">
        <f t="shared" si="0"/>
        <v>0</v>
      </c>
      <c r="H21" s="1107">
        <f t="shared" si="1"/>
        <v>0</v>
      </c>
    </row>
    <row r="22" spans="1:8" x14ac:dyDescent="0.2">
      <c r="A22" s="1075" t="s">
        <v>711</v>
      </c>
      <c r="B22" s="1088" t="s">
        <v>108</v>
      </c>
      <c r="C22" s="1089">
        <f>VLOOKUP(B22,Steuerung!$A$2:$E$10,5,FALSE)</f>
        <v>2</v>
      </c>
      <c r="D22" s="1090"/>
      <c r="E22" s="1091"/>
      <c r="F22" s="1092"/>
      <c r="G22" s="1093">
        <f t="shared" si="0"/>
        <v>0</v>
      </c>
      <c r="H22" s="1107">
        <f t="shared" si="1"/>
        <v>0</v>
      </c>
    </row>
    <row r="23" spans="1:8" x14ac:dyDescent="0.2">
      <c r="A23" s="1075" t="s">
        <v>712</v>
      </c>
      <c r="B23" s="1088" t="s">
        <v>108</v>
      </c>
      <c r="C23" s="1089">
        <f>VLOOKUP(B23,Steuerung!$A$2:$E$10,5,FALSE)</f>
        <v>2</v>
      </c>
      <c r="D23" s="1090"/>
      <c r="E23" s="1091"/>
      <c r="F23" s="1092"/>
      <c r="G23" s="1093">
        <f t="shared" si="0"/>
        <v>0</v>
      </c>
      <c r="H23" s="1107">
        <f t="shared" si="1"/>
        <v>0</v>
      </c>
    </row>
    <row r="24" spans="1:8" ht="33.75" x14ac:dyDescent="0.2">
      <c r="A24" s="1075" t="s">
        <v>713</v>
      </c>
      <c r="B24" s="1088" t="s">
        <v>108</v>
      </c>
      <c r="C24" s="1089">
        <f>VLOOKUP(B24,Steuerung!$A$2:$E$10,5,FALSE)</f>
        <v>2</v>
      </c>
      <c r="D24" s="1090"/>
      <c r="E24" s="1091"/>
      <c r="F24" s="1092"/>
      <c r="G24" s="1093">
        <f t="shared" si="0"/>
        <v>0</v>
      </c>
      <c r="H24" s="1107">
        <f t="shared" si="1"/>
        <v>0</v>
      </c>
    </row>
    <row r="25" spans="1:8" ht="22.5" x14ac:dyDescent="0.2">
      <c r="A25" s="1075" t="s">
        <v>685</v>
      </c>
      <c r="B25" s="1088" t="s">
        <v>108</v>
      </c>
      <c r="C25" s="1089">
        <f>VLOOKUP(B25,Steuerung!$A$2:$E$10,5,FALSE)</f>
        <v>2</v>
      </c>
      <c r="D25" s="1090"/>
      <c r="E25" s="1091"/>
      <c r="F25" s="1092"/>
      <c r="G25" s="1093">
        <f t="shared" si="0"/>
        <v>0</v>
      </c>
      <c r="H25" s="1107">
        <f t="shared" si="1"/>
        <v>0</v>
      </c>
    </row>
    <row r="26" spans="1:8" x14ac:dyDescent="0.2">
      <c r="A26" s="1047" t="s">
        <v>714</v>
      </c>
      <c r="B26" s="1067" t="s">
        <v>108</v>
      </c>
      <c r="C26" s="1068">
        <f>VLOOKUP(B26,Steuerung!$A$2:$E$10,5,FALSE)</f>
        <v>2</v>
      </c>
      <c r="D26" s="1082"/>
      <c r="E26" s="1083"/>
      <c r="F26" s="1084"/>
      <c r="G26" s="1072">
        <f t="shared" si="0"/>
        <v>0</v>
      </c>
      <c r="H26" s="1073">
        <f t="shared" si="1"/>
        <v>0</v>
      </c>
    </row>
    <row r="27" spans="1:8" x14ac:dyDescent="0.2">
      <c r="A27" s="1047" t="s">
        <v>689</v>
      </c>
      <c r="B27" s="1067" t="s">
        <v>108</v>
      </c>
      <c r="C27" s="1068">
        <f>VLOOKUP(B27,Steuerung!$A$2:$E$10,5,FALSE)</f>
        <v>2</v>
      </c>
      <c r="D27" s="1082"/>
      <c r="E27" s="1083"/>
      <c r="F27" s="1084"/>
      <c r="G27" s="1072">
        <f t="shared" si="0"/>
        <v>0</v>
      </c>
      <c r="H27" s="1073">
        <f t="shared" si="1"/>
        <v>0</v>
      </c>
    </row>
    <row r="28" spans="1:8" x14ac:dyDescent="0.2">
      <c r="A28" s="14"/>
      <c r="B28" s="6"/>
      <c r="C28" s="6"/>
      <c r="D28" s="1111"/>
      <c r="E28" s="1112"/>
      <c r="F28" s="1112"/>
      <c r="G28" s="1078" t="s">
        <v>690</v>
      </c>
      <c r="H28" s="1079">
        <f>SUM(H12:H27)</f>
        <v>0</v>
      </c>
    </row>
    <row r="29" spans="1:8" x14ac:dyDescent="0.2">
      <c r="A29" s="14"/>
      <c r="B29" s="6"/>
      <c r="C29" s="6"/>
      <c r="D29" s="6"/>
      <c r="E29" s="6"/>
      <c r="F29" s="6"/>
      <c r="G29" s="6"/>
      <c r="H29" s="6"/>
    </row>
    <row r="30" spans="1:8" x14ac:dyDescent="0.2">
      <c r="A30" s="14"/>
      <c r="B30" s="6"/>
      <c r="C30" s="6"/>
      <c r="D30" s="1076"/>
      <c r="E30" s="1077"/>
      <c r="F30" s="1077"/>
      <c r="G30" s="1078" t="s">
        <v>691</v>
      </c>
      <c r="H30" s="1079">
        <f>SUM(H14:H27)+H11</f>
        <v>0</v>
      </c>
    </row>
  </sheetData>
  <sheetProtection algorithmName="SHA-512" hashValue="Rt6kU7QNG8olKNxrclHt7Y5x+RZDs9PXbqgZGvtIMiaLPD7Wc4mhyQmP6kiDImXPvpLFwCiSA9wDcMQiZNxSEQ==" saltValue="BtzJbO9eeO5n/QeXTRiaNA=="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Tabelle101"/>
  <dimension ref="A1:H30"/>
  <sheetViews>
    <sheetView showGridLines="0" zoomScaleNormal="100" workbookViewId="0">
      <selection activeCell="F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562" t="s">
        <v>250</v>
      </c>
      <c r="B1" s="1563"/>
      <c r="C1" s="1563"/>
      <c r="D1" s="1563"/>
      <c r="E1" s="1563"/>
      <c r="F1" s="1563"/>
      <c r="G1" s="1563"/>
      <c r="H1" s="1564"/>
    </row>
    <row r="2" spans="1:8" ht="12" thickBot="1" x14ac:dyDescent="0.25">
      <c r="A2" s="263" t="s">
        <v>748</v>
      </c>
      <c r="B2" s="264">
        <v>30</v>
      </c>
      <c r="C2" s="262"/>
      <c r="D2" s="262"/>
      <c r="E2" s="262"/>
      <c r="F2" s="262"/>
      <c r="G2" s="262"/>
      <c r="H2" s="262"/>
    </row>
    <row r="3" spans="1:8" x14ac:dyDescent="0.2">
      <c r="A3" s="263"/>
      <c r="B3" s="265"/>
      <c r="C3" s="262"/>
      <c r="D3" s="262"/>
      <c r="E3" s="262"/>
      <c r="F3" s="262"/>
      <c r="G3" s="262"/>
      <c r="H3" s="262"/>
    </row>
    <row r="4" spans="1:8" ht="33.75" x14ac:dyDescent="0.2">
      <c r="A4" s="263"/>
      <c r="B4" s="265"/>
      <c r="C4" s="1088" t="s">
        <v>662</v>
      </c>
      <c r="D4" s="1571" t="s">
        <v>476</v>
      </c>
      <c r="E4" s="1572"/>
      <c r="F4" s="262"/>
      <c r="G4" s="262"/>
      <c r="H4" s="262"/>
    </row>
    <row r="5" spans="1:8" x14ac:dyDescent="0.2">
      <c r="A5" s="263" t="s">
        <v>663</v>
      </c>
      <c r="B5" s="1097" t="e">
        <f>B2 / ((H28*24) /C5)</f>
        <v>#DIV/0!</v>
      </c>
      <c r="C5" s="1098">
        <f>C12</f>
        <v>1</v>
      </c>
      <c r="D5" s="1571" t="s">
        <v>249</v>
      </c>
      <c r="E5" s="1572"/>
      <c r="F5" s="262"/>
      <c r="G5" s="262"/>
      <c r="H5" s="262"/>
    </row>
    <row r="6" spans="1:8" ht="12" thickBot="1" x14ac:dyDescent="0.25">
      <c r="A6" s="263" t="s">
        <v>664</v>
      </c>
      <c r="B6" s="1097" t="e">
        <f>B2 / ((H30*24) /C6)</f>
        <v>#DIV/0!</v>
      </c>
      <c r="C6" s="1098">
        <f>C11</f>
        <v>1</v>
      </c>
      <c r="D6" s="1565" t="s">
        <v>251</v>
      </c>
      <c r="E6" s="1565"/>
      <c r="F6" s="262"/>
      <c r="G6" s="262"/>
      <c r="H6" s="262"/>
    </row>
    <row r="7" spans="1:8" ht="12" thickBot="1" x14ac:dyDescent="0.25">
      <c r="A7" s="257"/>
      <c r="B7" s="258"/>
      <c r="C7" s="266"/>
      <c r="D7" s="1566" t="s">
        <v>665</v>
      </c>
      <c r="E7" s="1567"/>
      <c r="F7" s="1568"/>
      <c r="G7" s="267"/>
      <c r="H7" s="267"/>
    </row>
    <row r="8" spans="1:8" ht="12" thickBot="1" x14ac:dyDescent="0.25">
      <c r="A8" s="259"/>
      <c r="B8" s="259"/>
      <c r="C8" s="268" t="s">
        <v>478</v>
      </c>
      <c r="D8" s="1569" t="s">
        <v>666</v>
      </c>
      <c r="E8" s="1569"/>
      <c r="F8" s="1570"/>
      <c r="G8" s="1099" t="s">
        <v>667</v>
      </c>
      <c r="H8" s="1100" t="s">
        <v>668</v>
      </c>
    </row>
    <row r="9" spans="1:8" ht="12" thickBot="1" x14ac:dyDescent="0.25">
      <c r="A9" s="259"/>
      <c r="B9" s="259"/>
      <c r="C9" s="269" t="s">
        <v>669</v>
      </c>
      <c r="D9" s="1101" t="s">
        <v>108</v>
      </c>
      <c r="E9" s="1102" t="s">
        <v>110</v>
      </c>
      <c r="F9" s="1103" t="s">
        <v>670</v>
      </c>
      <c r="G9" s="1104" t="s">
        <v>671</v>
      </c>
      <c r="H9" s="1105" t="s">
        <v>671</v>
      </c>
    </row>
    <row r="10" spans="1:8" ht="12.75" x14ac:dyDescent="0.2">
      <c r="A10" s="1106" t="s">
        <v>672</v>
      </c>
      <c r="B10" s="259"/>
      <c r="C10" s="259"/>
      <c r="D10" s="259"/>
      <c r="E10" s="259"/>
      <c r="F10" s="259"/>
      <c r="G10" s="259"/>
      <c r="H10" s="259"/>
    </row>
    <row r="11" spans="1:8" x14ac:dyDescent="0.2">
      <c r="A11" s="1075" t="s">
        <v>673</v>
      </c>
      <c r="B11" s="1088" t="s">
        <v>107</v>
      </c>
      <c r="C11" s="1089">
        <f>VLOOKUP(B11,Steuerung!$A$2:$E$10,5,FALSE)</f>
        <v>1</v>
      </c>
      <c r="D11" s="1090"/>
      <c r="E11" s="1091"/>
      <c r="F11" s="1092"/>
      <c r="G11" s="1093">
        <f>(D11+E11/60+F11/60/60)/24</f>
        <v>0</v>
      </c>
      <c r="H11" s="1107">
        <f>C11*G11</f>
        <v>0</v>
      </c>
    </row>
    <row r="12" spans="1:8" x14ac:dyDescent="0.2">
      <c r="A12" s="1075" t="s">
        <v>674</v>
      </c>
      <c r="B12" s="1088" t="s">
        <v>107</v>
      </c>
      <c r="C12" s="1089">
        <f>VLOOKUP(B12,Steuerung!$A$2:$E$10,5,FALSE)</f>
        <v>1</v>
      </c>
      <c r="D12" s="1090"/>
      <c r="E12" s="1091"/>
      <c r="F12" s="1092"/>
      <c r="G12" s="1093">
        <f>(D12+E12/60+F12/60/60)/24</f>
        <v>0</v>
      </c>
      <c r="H12" s="1107">
        <f>C12*G12</f>
        <v>0</v>
      </c>
    </row>
    <row r="13" spans="1:8" ht="12.75" x14ac:dyDescent="0.2">
      <c r="A13" s="1080" t="s">
        <v>675</v>
      </c>
      <c r="B13" s="262"/>
      <c r="C13" s="262"/>
      <c r="D13" s="259"/>
      <c r="E13" s="259"/>
      <c r="F13" s="259"/>
      <c r="G13" s="262"/>
      <c r="H13" s="262"/>
    </row>
    <row r="14" spans="1:8" ht="33.75" x14ac:dyDescent="0.2">
      <c r="A14" s="1075" t="s">
        <v>705</v>
      </c>
      <c r="B14" s="1088" t="s">
        <v>107</v>
      </c>
      <c r="C14" s="1089">
        <f>VLOOKUP(B14,Steuerung!$A$2:$E$10,5,FALSE)</f>
        <v>1</v>
      </c>
      <c r="D14" s="1090"/>
      <c r="E14" s="1091"/>
      <c r="F14" s="1092"/>
      <c r="G14" s="1093">
        <f t="shared" ref="G14:G27" si="0">(D14+E14/60+F14/60/60)/24</f>
        <v>0</v>
      </c>
      <c r="H14" s="1107">
        <f t="shared" ref="H14:H27" si="1">C14*G14</f>
        <v>0</v>
      </c>
    </row>
    <row r="15" spans="1:8" x14ac:dyDescent="0.2">
      <c r="A15" s="1075" t="s">
        <v>706</v>
      </c>
      <c r="B15" s="1088" t="s">
        <v>107</v>
      </c>
      <c r="C15" s="1089">
        <f>VLOOKUP(B15,Steuerung!$A$2:$E$10,5,FALSE)</f>
        <v>1</v>
      </c>
      <c r="D15" s="1090"/>
      <c r="E15" s="1091"/>
      <c r="F15" s="1092"/>
      <c r="G15" s="1093">
        <f t="shared" si="0"/>
        <v>0</v>
      </c>
      <c r="H15" s="1107">
        <f t="shared" si="1"/>
        <v>0</v>
      </c>
    </row>
    <row r="16" spans="1:8" x14ac:dyDescent="0.2">
      <c r="A16" s="1075" t="s">
        <v>707</v>
      </c>
      <c r="B16" s="1088" t="s">
        <v>107</v>
      </c>
      <c r="C16" s="1089">
        <f>VLOOKUP(B16,Steuerung!$A$2:$E$10,5,FALSE)</f>
        <v>1</v>
      </c>
      <c r="D16" s="1090"/>
      <c r="E16" s="1091"/>
      <c r="F16" s="1092"/>
      <c r="G16" s="1093">
        <f t="shared" si="0"/>
        <v>0</v>
      </c>
      <c r="H16" s="1107">
        <f t="shared" si="1"/>
        <v>0</v>
      </c>
    </row>
    <row r="17" spans="1:8" x14ac:dyDescent="0.2">
      <c r="A17" s="1075" t="s">
        <v>708</v>
      </c>
      <c r="B17" s="1088" t="s">
        <v>107</v>
      </c>
      <c r="C17" s="1089">
        <f>VLOOKUP(B17,Steuerung!$A$2:$E$10,5,FALSE)</f>
        <v>1</v>
      </c>
      <c r="D17" s="1090"/>
      <c r="E17" s="1091"/>
      <c r="F17" s="1092"/>
      <c r="G17" s="1093">
        <f t="shared" si="0"/>
        <v>0</v>
      </c>
      <c r="H17" s="1107">
        <f t="shared" si="1"/>
        <v>0</v>
      </c>
    </row>
    <row r="18" spans="1:8" x14ac:dyDescent="0.2">
      <c r="A18" s="1075" t="s">
        <v>750</v>
      </c>
      <c r="B18" s="1088" t="s">
        <v>107</v>
      </c>
      <c r="C18" s="1089">
        <f>VLOOKUP(B18,Steuerung!$A$2:$E$10,5,FALSE)</f>
        <v>1</v>
      </c>
      <c r="D18" s="1090"/>
      <c r="E18" s="1091"/>
      <c r="F18" s="1092"/>
      <c r="G18" s="1093">
        <f t="shared" si="0"/>
        <v>0</v>
      </c>
      <c r="H18" s="1107">
        <f t="shared" si="1"/>
        <v>0</v>
      </c>
    </row>
    <row r="19" spans="1:8" ht="22.5" x14ac:dyDescent="0.2">
      <c r="A19" s="1075" t="s">
        <v>680</v>
      </c>
      <c r="B19" s="1088" t="s">
        <v>107</v>
      </c>
      <c r="C19" s="1089">
        <f>VLOOKUP(B19,Steuerung!$A$2:$E$10,5,FALSE)</f>
        <v>1</v>
      </c>
      <c r="D19" s="1090"/>
      <c r="E19" s="1091"/>
      <c r="F19" s="1092"/>
      <c r="G19" s="1093">
        <f t="shared" si="0"/>
        <v>0</v>
      </c>
      <c r="H19" s="1107">
        <f t="shared" si="1"/>
        <v>0</v>
      </c>
    </row>
    <row r="20" spans="1:8" x14ac:dyDescent="0.2">
      <c r="A20" s="1075" t="s">
        <v>681</v>
      </c>
      <c r="B20" s="1088" t="s">
        <v>107</v>
      </c>
      <c r="C20" s="1089">
        <f>VLOOKUP(B20,Steuerung!$A$2:$E$10,5,FALSE)</f>
        <v>1</v>
      </c>
      <c r="D20" s="1090"/>
      <c r="E20" s="1091"/>
      <c r="F20" s="1092"/>
      <c r="G20" s="1093">
        <f t="shared" si="0"/>
        <v>0</v>
      </c>
      <c r="H20" s="1107">
        <f t="shared" si="1"/>
        <v>0</v>
      </c>
    </row>
    <row r="21" spans="1:8" ht="22.5" x14ac:dyDescent="0.2">
      <c r="A21" s="1075" t="s">
        <v>684</v>
      </c>
      <c r="B21" s="1088" t="s">
        <v>107</v>
      </c>
      <c r="C21" s="1089">
        <f>VLOOKUP(B21,Steuerung!$A$2:$E$10,5,FALSE)</f>
        <v>1</v>
      </c>
      <c r="D21" s="1090"/>
      <c r="E21" s="1091"/>
      <c r="F21" s="1092"/>
      <c r="G21" s="1093">
        <f t="shared" si="0"/>
        <v>0</v>
      </c>
      <c r="H21" s="1107">
        <f t="shared" si="1"/>
        <v>0</v>
      </c>
    </row>
    <row r="22" spans="1:8" x14ac:dyDescent="0.2">
      <c r="A22" s="1075" t="s">
        <v>711</v>
      </c>
      <c r="B22" s="1088" t="s">
        <v>107</v>
      </c>
      <c r="C22" s="1089">
        <f>VLOOKUP(B22,Steuerung!$A$2:$E$10,5,FALSE)</f>
        <v>1</v>
      </c>
      <c r="D22" s="1090"/>
      <c r="E22" s="1091"/>
      <c r="F22" s="1092"/>
      <c r="G22" s="1093">
        <f t="shared" si="0"/>
        <v>0</v>
      </c>
      <c r="H22" s="1107">
        <f t="shared" si="1"/>
        <v>0</v>
      </c>
    </row>
    <row r="23" spans="1:8" x14ac:dyDescent="0.2">
      <c r="A23" s="1075" t="s">
        <v>712</v>
      </c>
      <c r="B23" s="1088" t="s">
        <v>107</v>
      </c>
      <c r="C23" s="1089">
        <f>VLOOKUP(B23,Steuerung!$A$2:$E$10,5,FALSE)</f>
        <v>1</v>
      </c>
      <c r="D23" s="1090"/>
      <c r="E23" s="1091"/>
      <c r="F23" s="1092"/>
      <c r="G23" s="1093">
        <f t="shared" si="0"/>
        <v>0</v>
      </c>
      <c r="H23" s="1107">
        <f t="shared" si="1"/>
        <v>0</v>
      </c>
    </row>
    <row r="24" spans="1:8" ht="33.75" x14ac:dyDescent="0.2">
      <c r="A24" s="1075" t="s">
        <v>713</v>
      </c>
      <c r="B24" s="1088" t="s">
        <v>107</v>
      </c>
      <c r="C24" s="1089">
        <f>VLOOKUP(B24,Steuerung!$A$2:$E$10,5,FALSE)</f>
        <v>1</v>
      </c>
      <c r="D24" s="1090"/>
      <c r="E24" s="1091"/>
      <c r="F24" s="1092"/>
      <c r="G24" s="1093">
        <f t="shared" si="0"/>
        <v>0</v>
      </c>
      <c r="H24" s="1107">
        <f t="shared" si="1"/>
        <v>0</v>
      </c>
    </row>
    <row r="25" spans="1:8" ht="22.5" x14ac:dyDescent="0.2">
      <c r="A25" s="1075" t="s">
        <v>685</v>
      </c>
      <c r="B25" s="1088" t="s">
        <v>107</v>
      </c>
      <c r="C25" s="1089">
        <f>VLOOKUP(B25,Steuerung!$A$2:$E$10,5,FALSE)</f>
        <v>1</v>
      </c>
      <c r="D25" s="1090"/>
      <c r="E25" s="1091"/>
      <c r="F25" s="1092"/>
      <c r="G25" s="1093">
        <f t="shared" si="0"/>
        <v>0</v>
      </c>
      <c r="H25" s="1107">
        <f t="shared" si="1"/>
        <v>0</v>
      </c>
    </row>
    <row r="26" spans="1:8" x14ac:dyDescent="0.2">
      <c r="A26" s="1047" t="s">
        <v>714</v>
      </c>
      <c r="B26" s="1067" t="s">
        <v>107</v>
      </c>
      <c r="C26" s="1068">
        <f>VLOOKUP(B26,Steuerung!$A$2:$E$10,5,FALSE)</f>
        <v>1</v>
      </c>
      <c r="D26" s="1082"/>
      <c r="E26" s="1083"/>
      <c r="F26" s="1084"/>
      <c r="G26" s="1072">
        <f t="shared" si="0"/>
        <v>0</v>
      </c>
      <c r="H26" s="1073">
        <f t="shared" si="1"/>
        <v>0</v>
      </c>
    </row>
    <row r="27" spans="1:8" x14ac:dyDescent="0.2">
      <c r="A27" s="1047" t="s">
        <v>689</v>
      </c>
      <c r="B27" s="1067" t="s">
        <v>107</v>
      </c>
      <c r="C27" s="1068">
        <f>VLOOKUP(B27,Steuerung!$A$2:$E$10,5,FALSE)</f>
        <v>1</v>
      </c>
      <c r="D27" s="1082"/>
      <c r="E27" s="1083"/>
      <c r="F27" s="1084"/>
      <c r="G27" s="1072">
        <f t="shared" si="0"/>
        <v>0</v>
      </c>
      <c r="H27" s="1073">
        <f t="shared" si="1"/>
        <v>0</v>
      </c>
    </row>
    <row r="28" spans="1:8" x14ac:dyDescent="0.2">
      <c r="A28" s="14"/>
      <c r="B28" s="6"/>
      <c r="C28" s="6"/>
      <c r="D28" s="1111"/>
      <c r="E28" s="1112"/>
      <c r="F28" s="1112"/>
      <c r="G28" s="1078" t="s">
        <v>690</v>
      </c>
      <c r="H28" s="1079">
        <f>SUM(H12:H27)</f>
        <v>0</v>
      </c>
    </row>
    <row r="29" spans="1:8" x14ac:dyDescent="0.2">
      <c r="A29" s="14"/>
      <c r="B29" s="6"/>
    </row>
    <row r="30" spans="1:8" x14ac:dyDescent="0.2">
      <c r="A30" s="14"/>
      <c r="B30" s="6"/>
      <c r="C30" s="6"/>
      <c r="D30" s="1076"/>
      <c r="E30" s="1077"/>
      <c r="F30" s="1077"/>
      <c r="G30" s="1078" t="s">
        <v>691</v>
      </c>
      <c r="H30" s="1079">
        <f>SUM(H11:H27)-H12</f>
        <v>0</v>
      </c>
    </row>
  </sheetData>
  <sheetProtection algorithmName="SHA-512" hashValue="ltL8a9tNHgk03+KPKx0Q3wP0O7YuXv7+KMauHa1Oj+B/rmOmJQaJFheZCr/8gi9TbpnVRnVL6fL9r5PR2BPgGQ==" saltValue="+sV6xuTIsmtSL5ld/D7EFQ=="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49E40-E4B4-41AF-BF3C-E5CA4930E128}">
  <sheetPr codeName="Tabelle102"/>
  <dimension ref="A1:H32"/>
  <sheetViews>
    <sheetView showGridLines="0" view="pageLayout" zoomScaleNormal="100" workbookViewId="0">
      <selection activeCell="E14" sqref="E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575" t="s">
        <v>138</v>
      </c>
      <c r="B1" s="1576"/>
      <c r="C1" s="1576"/>
      <c r="D1" s="1576"/>
      <c r="E1" s="1576"/>
      <c r="F1" s="1576"/>
      <c r="G1" s="1576"/>
      <c r="H1" s="1577"/>
    </row>
    <row r="2" spans="1:8" ht="12" thickBot="1" x14ac:dyDescent="0.25">
      <c r="A2" s="256" t="s">
        <v>748</v>
      </c>
      <c r="B2" s="270">
        <v>70</v>
      </c>
      <c r="C2" s="262"/>
      <c r="D2" s="262"/>
      <c r="E2" s="262"/>
      <c r="F2" s="262"/>
      <c r="G2" s="262"/>
      <c r="H2" s="262"/>
    </row>
    <row r="3" spans="1:8" x14ac:dyDescent="0.2">
      <c r="A3" s="256"/>
      <c r="B3" s="271"/>
      <c r="C3" s="262"/>
      <c r="D3" s="262"/>
      <c r="E3" s="262"/>
      <c r="F3" s="262"/>
      <c r="G3" s="262"/>
      <c r="H3" s="262"/>
    </row>
    <row r="4" spans="1:8" ht="33.75" x14ac:dyDescent="0.2">
      <c r="A4" s="256"/>
      <c r="B4" s="271"/>
      <c r="C4" s="1088" t="s">
        <v>662</v>
      </c>
      <c r="D4" s="1571" t="s">
        <v>476</v>
      </c>
      <c r="E4" s="1572"/>
      <c r="F4" s="262"/>
      <c r="G4" s="262"/>
      <c r="H4" s="262"/>
    </row>
    <row r="5" spans="1:8" x14ac:dyDescent="0.2">
      <c r="A5" s="256" t="s">
        <v>663</v>
      </c>
      <c r="B5" s="1113" t="e">
        <f>B2 / ((H30*24) /C5)</f>
        <v>#DIV/0!</v>
      </c>
      <c r="C5" s="1098">
        <f>C12</f>
        <v>365</v>
      </c>
      <c r="D5" s="1571" t="s">
        <v>278</v>
      </c>
      <c r="E5" s="1572"/>
      <c r="F5" s="262"/>
      <c r="G5" s="262"/>
      <c r="H5" s="262"/>
    </row>
    <row r="6" spans="1:8" ht="12" thickBot="1" x14ac:dyDescent="0.25">
      <c r="A6" s="256" t="s">
        <v>664</v>
      </c>
      <c r="B6" s="1113" t="e">
        <f>B2 / ((H32*24) /C6)</f>
        <v>#DIV/0!</v>
      </c>
      <c r="C6" s="1098">
        <f>C11</f>
        <v>365</v>
      </c>
      <c r="D6" s="1565" t="s">
        <v>279</v>
      </c>
      <c r="E6" s="1565"/>
      <c r="F6" s="262"/>
      <c r="G6" s="262"/>
      <c r="H6" s="262"/>
    </row>
    <row r="7" spans="1:8" ht="12" thickBot="1" x14ac:dyDescent="0.25">
      <c r="A7" s="257"/>
      <c r="B7" s="258"/>
      <c r="C7" s="272"/>
      <c r="D7" s="1578" t="s">
        <v>665</v>
      </c>
      <c r="E7" s="1579"/>
      <c r="F7" s="1580"/>
      <c r="G7" s="273"/>
      <c r="H7" s="273"/>
    </row>
    <row r="8" spans="1:8" ht="22.5" customHeight="1" thickBot="1" x14ac:dyDescent="0.25">
      <c r="A8" s="259"/>
      <c r="B8" s="259"/>
      <c r="C8" s="274" t="s">
        <v>478</v>
      </c>
      <c r="D8" s="1573" t="s">
        <v>666</v>
      </c>
      <c r="E8" s="1573"/>
      <c r="F8" s="1574"/>
      <c r="G8" s="1114" t="s">
        <v>667</v>
      </c>
      <c r="H8" s="1115" t="s">
        <v>668</v>
      </c>
    </row>
    <row r="9" spans="1:8" ht="12" thickBot="1" x14ac:dyDescent="0.25">
      <c r="A9" s="259"/>
      <c r="B9" s="259"/>
      <c r="C9" s="275" t="s">
        <v>669</v>
      </c>
      <c r="D9" s="1116" t="s">
        <v>108</v>
      </c>
      <c r="E9" s="1117" t="s">
        <v>110</v>
      </c>
      <c r="F9" s="1118" t="s">
        <v>670</v>
      </c>
      <c r="G9" s="1119" t="s">
        <v>671</v>
      </c>
      <c r="H9" s="1120" t="s">
        <v>671</v>
      </c>
    </row>
    <row r="10" spans="1:8" ht="12.75" x14ac:dyDescent="0.2">
      <c r="A10" s="1121" t="s">
        <v>672</v>
      </c>
      <c r="B10" s="259"/>
      <c r="C10" s="259"/>
      <c r="D10" s="259"/>
      <c r="E10" s="259"/>
      <c r="F10" s="259"/>
      <c r="G10" s="259"/>
      <c r="H10" s="259"/>
    </row>
    <row r="11" spans="1:8" x14ac:dyDescent="0.2">
      <c r="A11" s="1122" t="s">
        <v>673</v>
      </c>
      <c r="B11" s="1088">
        <v>7</v>
      </c>
      <c r="C11" s="1123">
        <f>VLOOKUP(B11,Steuerung!$A$2:$E$13,5,FALSE)</f>
        <v>365</v>
      </c>
      <c r="D11" s="1124"/>
      <c r="E11" s="1125"/>
      <c r="F11" s="1126"/>
      <c r="G11" s="1127">
        <f>(D11+E11/60+F11/60/60)/24</f>
        <v>0</v>
      </c>
      <c r="H11" s="1128">
        <f>C11*G11</f>
        <v>0</v>
      </c>
    </row>
    <row r="12" spans="1:8" x14ac:dyDescent="0.2">
      <c r="A12" s="1122" t="s">
        <v>674</v>
      </c>
      <c r="B12" s="1088">
        <v>7</v>
      </c>
      <c r="C12" s="1123">
        <f>VLOOKUP(B12,Steuerung!$A$2:$E$13,5,FALSE)</f>
        <v>365</v>
      </c>
      <c r="D12" s="1124"/>
      <c r="E12" s="1125"/>
      <c r="F12" s="1126"/>
      <c r="G12" s="1127">
        <f>(D12+E12/60+F12/60/60)/24</f>
        <v>0</v>
      </c>
      <c r="H12" s="1128">
        <f>C12*G12</f>
        <v>0</v>
      </c>
    </row>
    <row r="13" spans="1:8" ht="12.75" x14ac:dyDescent="0.2">
      <c r="A13" s="1129" t="s">
        <v>675</v>
      </c>
      <c r="B13" s="262"/>
      <c r="C13" s="262"/>
      <c r="D13" s="262"/>
      <c r="E13" s="262"/>
      <c r="F13" s="262"/>
      <c r="G13" s="262"/>
      <c r="H13" s="262"/>
    </row>
    <row r="14" spans="1:8" ht="22.5" x14ac:dyDescent="0.2">
      <c r="A14" s="1122" t="s">
        <v>751</v>
      </c>
      <c r="B14" s="1088">
        <v>7</v>
      </c>
      <c r="C14" s="1123">
        <f>VLOOKUP(B14,Steuerung!$A$2:$E$13,5,FALSE)</f>
        <v>365</v>
      </c>
      <c r="D14" s="1124"/>
      <c r="E14" s="1125"/>
      <c r="F14" s="1126"/>
      <c r="G14" s="1127">
        <f>(D14+E14/60+F14/60/60)/24</f>
        <v>0</v>
      </c>
      <c r="H14" s="1128">
        <f>C14*G14</f>
        <v>0</v>
      </c>
    </row>
    <row r="15" spans="1:8" ht="33.75" x14ac:dyDescent="0.2">
      <c r="A15" s="1122" t="s">
        <v>705</v>
      </c>
      <c r="B15" s="1088">
        <v>7</v>
      </c>
      <c r="C15" s="1123">
        <f>VLOOKUP(B15,Steuerung!$A$2:$E$13,5,FALSE)</f>
        <v>365</v>
      </c>
      <c r="D15" s="1124"/>
      <c r="E15" s="1125"/>
      <c r="F15" s="1126"/>
      <c r="G15" s="1127">
        <f>(D15+E15/60+F15/60/60)/24</f>
        <v>0</v>
      </c>
      <c r="H15" s="1128">
        <f>C15*G15</f>
        <v>0</v>
      </c>
    </row>
    <row r="16" spans="1:8" x14ac:dyDescent="0.2">
      <c r="A16" s="1122" t="s">
        <v>706</v>
      </c>
      <c r="B16" s="1088">
        <v>1</v>
      </c>
      <c r="C16" s="1123">
        <f>VLOOKUP(B16,Steuerung!$A$2:$E$10,5,FALSE)</f>
        <v>52.166666666666657</v>
      </c>
      <c r="D16" s="1124"/>
      <c r="E16" s="1125"/>
      <c r="F16" s="1126"/>
      <c r="G16" s="1127">
        <f>(D16+E16/60+F16/60/60)/24</f>
        <v>0</v>
      </c>
      <c r="H16" s="1128">
        <f>C16*G16</f>
        <v>0</v>
      </c>
    </row>
    <row r="17" spans="1:8" x14ac:dyDescent="0.2">
      <c r="A17" s="1122" t="s">
        <v>707</v>
      </c>
      <c r="B17" s="1088">
        <v>7</v>
      </c>
      <c r="C17" s="1123">
        <f>VLOOKUP(B17,Steuerung!$A$2:$E$13,5,FALSE)</f>
        <v>365</v>
      </c>
      <c r="D17" s="1124"/>
      <c r="E17" s="1125"/>
      <c r="F17" s="1126"/>
      <c r="G17" s="1127">
        <f>(D17+E17/60+F17/60/60)/24</f>
        <v>0</v>
      </c>
      <c r="H17" s="1128">
        <f>C17*G17</f>
        <v>0</v>
      </c>
    </row>
    <row r="18" spans="1:8" x14ac:dyDescent="0.2">
      <c r="A18" s="1122" t="s">
        <v>708</v>
      </c>
      <c r="B18" s="1088" t="s">
        <v>110</v>
      </c>
      <c r="C18" s="1123">
        <f>VLOOKUP(B18,Steuerung!$A$2:$E$10,5,FALSE)</f>
        <v>12</v>
      </c>
      <c r="D18" s="1124"/>
      <c r="E18" s="1125"/>
      <c r="F18" s="1126"/>
      <c r="G18" s="1127">
        <f t="shared" ref="G18:G27" si="0">(D18+E18/60+F18/60/60)/24</f>
        <v>0</v>
      </c>
      <c r="H18" s="1128">
        <f t="shared" ref="H18:H27" si="1">C18*G18</f>
        <v>0</v>
      </c>
    </row>
    <row r="19" spans="1:8" x14ac:dyDescent="0.2">
      <c r="A19" s="1122" t="s">
        <v>719</v>
      </c>
      <c r="B19" s="1088">
        <v>4</v>
      </c>
      <c r="C19" s="1123">
        <f>VLOOKUP(B19,Steuerung!$A$2:$E$10,5,FALSE)</f>
        <v>200.26666666666665</v>
      </c>
      <c r="D19" s="1124"/>
      <c r="E19" s="1125"/>
      <c r="F19" s="1126"/>
      <c r="G19" s="1127">
        <f t="shared" si="0"/>
        <v>0</v>
      </c>
      <c r="H19" s="1128">
        <f t="shared" si="1"/>
        <v>0</v>
      </c>
    </row>
    <row r="20" spans="1:8" x14ac:dyDescent="0.2">
      <c r="A20" s="1122" t="s">
        <v>717</v>
      </c>
      <c r="B20" s="1088">
        <v>3</v>
      </c>
      <c r="C20" s="1123">
        <f>VLOOKUP(B20,Steuerung!$A$2:$E$10,5,FALSE)</f>
        <v>150.20000000000002</v>
      </c>
      <c r="D20" s="1124"/>
      <c r="E20" s="1125"/>
      <c r="F20" s="1126"/>
      <c r="G20" s="1127">
        <f t="shared" si="0"/>
        <v>0</v>
      </c>
      <c r="H20" s="1128">
        <f t="shared" si="1"/>
        <v>0</v>
      </c>
    </row>
    <row r="21" spans="1:8" ht="22.5" x14ac:dyDescent="0.2">
      <c r="A21" s="1122" t="s">
        <v>680</v>
      </c>
      <c r="B21" s="1088" t="s">
        <v>110</v>
      </c>
      <c r="C21" s="1123">
        <f>VLOOKUP(B21,Steuerung!$A$2:$E$10,5,FALSE)</f>
        <v>12</v>
      </c>
      <c r="D21" s="1124"/>
      <c r="E21" s="1125"/>
      <c r="F21" s="1126"/>
      <c r="G21" s="1127">
        <f t="shared" si="0"/>
        <v>0</v>
      </c>
      <c r="H21" s="1128">
        <f t="shared" si="1"/>
        <v>0</v>
      </c>
    </row>
    <row r="22" spans="1:8" x14ac:dyDescent="0.2">
      <c r="A22" s="1122" t="s">
        <v>681</v>
      </c>
      <c r="B22" s="1088" t="s">
        <v>110</v>
      </c>
      <c r="C22" s="1123">
        <f>VLOOKUP(B22,Steuerung!$A$2:$E$10,5,FALSE)</f>
        <v>12</v>
      </c>
      <c r="D22" s="1124"/>
      <c r="E22" s="1125"/>
      <c r="F22" s="1126"/>
      <c r="G22" s="1127">
        <f t="shared" si="0"/>
        <v>0</v>
      </c>
      <c r="H22" s="1128">
        <f t="shared" si="1"/>
        <v>0</v>
      </c>
    </row>
    <row r="23" spans="1:8" ht="22.5" x14ac:dyDescent="0.2">
      <c r="A23" s="1122" t="s">
        <v>684</v>
      </c>
      <c r="B23" s="1088">
        <v>1</v>
      </c>
      <c r="C23" s="1123">
        <f>VLOOKUP(B23,Steuerung!$A$2:$E$10,5,FALSE)</f>
        <v>52.166666666666657</v>
      </c>
      <c r="D23" s="1124"/>
      <c r="E23" s="1125"/>
      <c r="F23" s="1126"/>
      <c r="G23" s="1127">
        <f t="shared" si="0"/>
        <v>0</v>
      </c>
      <c r="H23" s="1128">
        <f t="shared" si="1"/>
        <v>0</v>
      </c>
    </row>
    <row r="24" spans="1:8" x14ac:dyDescent="0.2">
      <c r="A24" s="1122" t="s">
        <v>711</v>
      </c>
      <c r="B24" s="1088">
        <v>1</v>
      </c>
      <c r="C24" s="1123">
        <f>VLOOKUP(B24,Steuerung!$A$2:$E$10,5,FALSE)</f>
        <v>52.166666666666657</v>
      </c>
      <c r="D24" s="1124"/>
      <c r="E24" s="1125"/>
      <c r="F24" s="1126"/>
      <c r="G24" s="1127">
        <f t="shared" si="0"/>
        <v>0</v>
      </c>
      <c r="H24" s="1128">
        <f t="shared" si="1"/>
        <v>0</v>
      </c>
    </row>
    <row r="25" spans="1:8" x14ac:dyDescent="0.2">
      <c r="A25" s="1122" t="s">
        <v>712</v>
      </c>
      <c r="B25" s="1088">
        <v>1</v>
      </c>
      <c r="C25" s="1123">
        <f>VLOOKUP(B25,Steuerung!$A$2:$E$10,5,FALSE)</f>
        <v>52.166666666666657</v>
      </c>
      <c r="D25" s="1124"/>
      <c r="E25" s="1125"/>
      <c r="F25" s="1126"/>
      <c r="G25" s="1127">
        <f t="shared" si="0"/>
        <v>0</v>
      </c>
      <c r="H25" s="1128">
        <f t="shared" si="1"/>
        <v>0</v>
      </c>
    </row>
    <row r="26" spans="1:8" ht="33.75" x14ac:dyDescent="0.2">
      <c r="A26" s="1122" t="s">
        <v>713</v>
      </c>
      <c r="B26" s="1088">
        <v>1</v>
      </c>
      <c r="C26" s="1123">
        <f>VLOOKUP(B26,Steuerung!$A$2:$E$10,5,FALSE)</f>
        <v>52.166666666666657</v>
      </c>
      <c r="D26" s="1124"/>
      <c r="E26" s="1125"/>
      <c r="F26" s="1126"/>
      <c r="G26" s="1127">
        <f t="shared" si="0"/>
        <v>0</v>
      </c>
      <c r="H26" s="1128">
        <f t="shared" si="1"/>
        <v>0</v>
      </c>
    </row>
    <row r="27" spans="1:8" ht="22.5" x14ac:dyDescent="0.2">
      <c r="A27" s="1122" t="s">
        <v>685</v>
      </c>
      <c r="B27" s="1088" t="s">
        <v>109</v>
      </c>
      <c r="C27" s="1123">
        <f>VLOOKUP(B27,Steuerung!$A$2:$E$10,5,FALSE)</f>
        <v>4</v>
      </c>
      <c r="D27" s="1124"/>
      <c r="E27" s="1125"/>
      <c r="F27" s="1126"/>
      <c r="G27" s="1127">
        <f t="shared" si="0"/>
        <v>0</v>
      </c>
      <c r="H27" s="1128">
        <f t="shared" si="1"/>
        <v>0</v>
      </c>
    </row>
    <row r="28" spans="1:8" x14ac:dyDescent="0.2">
      <c r="A28" s="1130" t="s">
        <v>714</v>
      </c>
      <c r="B28" s="1067">
        <v>1</v>
      </c>
      <c r="C28" s="1123">
        <f>VLOOKUP(B28,Steuerung!$A$2:$E$10,5,FALSE)</f>
        <v>52.166666666666657</v>
      </c>
      <c r="D28" s="1131"/>
      <c r="E28" s="1132"/>
      <c r="F28" s="1133"/>
      <c r="G28" s="1134">
        <f>(D28+E28/60+F28/60/60)/24</f>
        <v>0</v>
      </c>
      <c r="H28" s="1135">
        <f>C28*G28</f>
        <v>0</v>
      </c>
    </row>
    <row r="29" spans="1:8" x14ac:dyDescent="0.2">
      <c r="A29" s="1130" t="s">
        <v>689</v>
      </c>
      <c r="B29" s="1067" t="s">
        <v>108</v>
      </c>
      <c r="C29" s="1123">
        <f>VLOOKUP(B29,Steuerung!$A$2:$E$10,5,FALSE)</f>
        <v>2</v>
      </c>
      <c r="D29" s="1131"/>
      <c r="E29" s="1132"/>
      <c r="F29" s="1133"/>
      <c r="G29" s="1134">
        <f>(D29+E29/60+F29/60/60)/24</f>
        <v>0</v>
      </c>
      <c r="H29" s="1135">
        <f>C29*G29</f>
        <v>0</v>
      </c>
    </row>
    <row r="30" spans="1:8" x14ac:dyDescent="0.2">
      <c r="A30" s="14"/>
      <c r="B30" s="6"/>
      <c r="C30" s="6"/>
      <c r="D30" s="1136"/>
      <c r="E30" s="1137"/>
      <c r="F30" s="1137"/>
      <c r="G30" s="1138" t="s">
        <v>690</v>
      </c>
      <c r="H30" s="1139">
        <f>SUM(H12:H29)</f>
        <v>0</v>
      </c>
    </row>
    <row r="31" spans="1:8" x14ac:dyDescent="0.2">
      <c r="A31" s="14"/>
      <c r="B31" s="6"/>
      <c r="C31" s="6"/>
      <c r="D31" s="6"/>
      <c r="E31" s="6"/>
      <c r="F31" s="6"/>
      <c r="G31" s="6"/>
      <c r="H31" s="6"/>
    </row>
    <row r="32" spans="1:8" x14ac:dyDescent="0.2">
      <c r="A32" s="14"/>
      <c r="B32" s="6"/>
      <c r="C32" s="6"/>
      <c r="D32" s="1136"/>
      <c r="E32" s="1137"/>
      <c r="F32" s="1137"/>
      <c r="G32" s="1138" t="s">
        <v>691</v>
      </c>
      <c r="H32" s="1139">
        <f>SUM(H14:H29)+H11</f>
        <v>0</v>
      </c>
    </row>
  </sheetData>
  <sheetProtection algorithmName="SHA-512" hashValue="AEKTSEDtCU2bkSbrBUdMZ1mBK46kwUkczJbChh1qHO7xx64NqlZ3M/0l5sUgSNM3d5yvOVWUpV7PAvY/RCzHGw==" saltValue="i/vTRlmv4eIop1/hSB+6tg=="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3F4F90-C07B-4283-B076-5147E276A069}">
  <sheetPr codeName="Tabelle103"/>
  <dimension ref="A1:H32"/>
  <sheetViews>
    <sheetView showGridLines="0" zoomScaleNormal="100" workbookViewId="0">
      <selection activeCell="E14" sqref="E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575" t="s">
        <v>138</v>
      </c>
      <c r="B1" s="1576"/>
      <c r="C1" s="1576"/>
      <c r="D1" s="1576"/>
      <c r="E1" s="1576"/>
      <c r="F1" s="1576"/>
      <c r="G1" s="1576"/>
      <c r="H1" s="1577"/>
    </row>
    <row r="2" spans="1:8" ht="12" thickBot="1" x14ac:dyDescent="0.25">
      <c r="A2" s="256" t="s">
        <v>748</v>
      </c>
      <c r="B2" s="270">
        <v>70</v>
      </c>
      <c r="C2" s="262"/>
      <c r="D2" s="262"/>
      <c r="E2" s="262"/>
      <c r="F2" s="262"/>
      <c r="G2" s="262"/>
      <c r="H2" s="262"/>
    </row>
    <row r="3" spans="1:8" x14ac:dyDescent="0.2">
      <c r="A3" s="256"/>
      <c r="B3" s="271"/>
      <c r="C3" s="262"/>
      <c r="D3" s="262"/>
      <c r="E3" s="262"/>
      <c r="F3" s="262"/>
      <c r="G3" s="262"/>
      <c r="H3" s="262"/>
    </row>
    <row r="4" spans="1:8" ht="33.75" x14ac:dyDescent="0.2">
      <c r="A4" s="256"/>
      <c r="B4" s="271"/>
      <c r="C4" s="1088" t="s">
        <v>662</v>
      </c>
      <c r="D4" s="1571" t="s">
        <v>476</v>
      </c>
      <c r="E4" s="1572"/>
      <c r="F4" s="262"/>
      <c r="G4" s="262"/>
      <c r="H4" s="262"/>
    </row>
    <row r="5" spans="1:8" x14ac:dyDescent="0.2">
      <c r="A5" s="256" t="s">
        <v>663</v>
      </c>
      <c r="B5" s="1113" t="e">
        <f>B2 / ((H30*24) /C5)</f>
        <v>#DIV/0!</v>
      </c>
      <c r="C5" s="1098">
        <f>C12</f>
        <v>302.5</v>
      </c>
      <c r="D5" s="1571" t="s">
        <v>278</v>
      </c>
      <c r="E5" s="1572"/>
      <c r="F5" s="262"/>
      <c r="G5" s="262"/>
      <c r="H5" s="262"/>
    </row>
    <row r="6" spans="1:8" ht="12" thickBot="1" x14ac:dyDescent="0.25">
      <c r="A6" s="256" t="s">
        <v>664</v>
      </c>
      <c r="B6" s="1113" t="e">
        <f>B2 / ((H32*24) /C6)</f>
        <v>#DIV/0!</v>
      </c>
      <c r="C6" s="1098">
        <f>C11</f>
        <v>302.5</v>
      </c>
      <c r="D6" s="1565" t="s">
        <v>279</v>
      </c>
      <c r="E6" s="1565"/>
      <c r="F6" s="262"/>
      <c r="G6" s="262"/>
      <c r="H6" s="262"/>
    </row>
    <row r="7" spans="1:8" ht="12" thickBot="1" x14ac:dyDescent="0.25">
      <c r="A7" s="257"/>
      <c r="B7" s="258"/>
      <c r="C7" s="272"/>
      <c r="D7" s="1578" t="s">
        <v>665</v>
      </c>
      <c r="E7" s="1579"/>
      <c r="F7" s="1580"/>
      <c r="G7" s="273"/>
      <c r="H7" s="273"/>
    </row>
    <row r="8" spans="1:8" ht="22.5" customHeight="1" thickBot="1" x14ac:dyDescent="0.25">
      <c r="A8" s="259"/>
      <c r="B8" s="259"/>
      <c r="C8" s="274" t="s">
        <v>478</v>
      </c>
      <c r="D8" s="1573" t="s">
        <v>666</v>
      </c>
      <c r="E8" s="1573"/>
      <c r="F8" s="1574"/>
      <c r="G8" s="1114" t="s">
        <v>667</v>
      </c>
      <c r="H8" s="1115" t="s">
        <v>668</v>
      </c>
    </row>
    <row r="9" spans="1:8" ht="12" thickBot="1" x14ac:dyDescent="0.25">
      <c r="A9" s="259"/>
      <c r="B9" s="259"/>
      <c r="C9" s="275" t="s">
        <v>669</v>
      </c>
      <c r="D9" s="1116" t="s">
        <v>108</v>
      </c>
      <c r="E9" s="1117" t="s">
        <v>110</v>
      </c>
      <c r="F9" s="1118" t="s">
        <v>670</v>
      </c>
      <c r="G9" s="1119" t="s">
        <v>671</v>
      </c>
      <c r="H9" s="1120" t="s">
        <v>671</v>
      </c>
    </row>
    <row r="10" spans="1:8" ht="12.75" x14ac:dyDescent="0.2">
      <c r="A10" s="1121" t="s">
        <v>672</v>
      </c>
      <c r="B10" s="259"/>
      <c r="C10" s="259"/>
      <c r="D10" s="259"/>
      <c r="E10" s="259"/>
      <c r="F10" s="259"/>
      <c r="G10" s="259"/>
      <c r="H10" s="259"/>
    </row>
    <row r="11" spans="1:8" x14ac:dyDescent="0.2">
      <c r="A11" s="1122" t="s">
        <v>673</v>
      </c>
      <c r="B11" s="1088">
        <v>6</v>
      </c>
      <c r="C11" s="1123">
        <f>VLOOKUP(B11,Steuerung!$A$2:$E$12,5,FALSE)</f>
        <v>302.5</v>
      </c>
      <c r="D11" s="1124"/>
      <c r="E11" s="1125"/>
      <c r="F11" s="1126"/>
      <c r="G11" s="1127">
        <f>(D11+E11/60+F11/60/60)/24</f>
        <v>0</v>
      </c>
      <c r="H11" s="1128">
        <f>C11*G11</f>
        <v>0</v>
      </c>
    </row>
    <row r="12" spans="1:8" x14ac:dyDescent="0.2">
      <c r="A12" s="1122" t="s">
        <v>674</v>
      </c>
      <c r="B12" s="1088">
        <v>6</v>
      </c>
      <c r="C12" s="1123">
        <f>VLOOKUP(B12,Steuerung!$A$2:$E$12,5,FALSE)</f>
        <v>302.5</v>
      </c>
      <c r="D12" s="1124"/>
      <c r="E12" s="1125"/>
      <c r="F12" s="1126"/>
      <c r="G12" s="1127">
        <f>(D12+E12/60+F12/60/60)/24</f>
        <v>0</v>
      </c>
      <c r="H12" s="1128">
        <f>C12*G12</f>
        <v>0</v>
      </c>
    </row>
    <row r="13" spans="1:8" ht="12.75" x14ac:dyDescent="0.2">
      <c r="A13" s="1129" t="s">
        <v>675</v>
      </c>
      <c r="B13" s="262"/>
      <c r="C13" s="262"/>
      <c r="D13" s="262"/>
      <c r="E13" s="262"/>
      <c r="F13" s="262"/>
      <c r="G13" s="262"/>
      <c r="H13" s="262"/>
    </row>
    <row r="14" spans="1:8" ht="22.5" x14ac:dyDescent="0.2">
      <c r="A14" s="1122" t="s">
        <v>751</v>
      </c>
      <c r="B14" s="1088">
        <v>6</v>
      </c>
      <c r="C14" s="1123">
        <f>VLOOKUP(B14,Steuerung!$A$2:$E$12,5,FALSE)</f>
        <v>302.5</v>
      </c>
      <c r="D14" s="1124"/>
      <c r="E14" s="1125"/>
      <c r="F14" s="1126"/>
      <c r="G14" s="1127">
        <f>(D14+E14/60+F14/60/60)/24</f>
        <v>0</v>
      </c>
      <c r="H14" s="1128">
        <f>C14*G14</f>
        <v>0</v>
      </c>
    </row>
    <row r="15" spans="1:8" ht="33.75" x14ac:dyDescent="0.2">
      <c r="A15" s="1122" t="s">
        <v>705</v>
      </c>
      <c r="B15" s="1088">
        <v>6</v>
      </c>
      <c r="C15" s="1123">
        <f>VLOOKUP(B15,Steuerung!$A$2:$E$12,5,FALSE)</f>
        <v>302.5</v>
      </c>
      <c r="D15" s="1124"/>
      <c r="E15" s="1125"/>
      <c r="F15" s="1126"/>
      <c r="G15" s="1127">
        <f>(D15+E15/60+F15/60/60)/24</f>
        <v>0</v>
      </c>
      <c r="H15" s="1128">
        <f>C15*G15</f>
        <v>0</v>
      </c>
    </row>
    <row r="16" spans="1:8" x14ac:dyDescent="0.2">
      <c r="A16" s="1122" t="s">
        <v>706</v>
      </c>
      <c r="B16" s="1088">
        <v>1</v>
      </c>
      <c r="C16" s="1123">
        <f>VLOOKUP(B16,Steuerung!$A$2:$E$10,5,FALSE)</f>
        <v>52.166666666666657</v>
      </c>
      <c r="D16" s="1124"/>
      <c r="E16" s="1125"/>
      <c r="F16" s="1126"/>
      <c r="G16" s="1127">
        <f>(D16+E16/60+F16/60/60)/24</f>
        <v>0</v>
      </c>
      <c r="H16" s="1128">
        <f>C16*G16</f>
        <v>0</v>
      </c>
    </row>
    <row r="17" spans="1:8" x14ac:dyDescent="0.2">
      <c r="A17" s="1122" t="s">
        <v>707</v>
      </c>
      <c r="B17" s="1088">
        <v>6</v>
      </c>
      <c r="C17" s="1123">
        <f>VLOOKUP(B17,Steuerung!$A$2:$E$12,5,FALSE)</f>
        <v>302.5</v>
      </c>
      <c r="D17" s="1124"/>
      <c r="E17" s="1125"/>
      <c r="F17" s="1126"/>
      <c r="G17" s="1127">
        <f>(D17+E17/60+F17/60/60)/24</f>
        <v>0</v>
      </c>
      <c r="H17" s="1128">
        <f>C17*G17</f>
        <v>0</v>
      </c>
    </row>
    <row r="18" spans="1:8" x14ac:dyDescent="0.2">
      <c r="A18" s="1122" t="s">
        <v>708</v>
      </c>
      <c r="B18" s="1088" t="s">
        <v>110</v>
      </c>
      <c r="C18" s="1123">
        <f>VLOOKUP(B18,Steuerung!$A$2:$E$10,5,FALSE)</f>
        <v>12</v>
      </c>
      <c r="D18" s="1124"/>
      <c r="E18" s="1125"/>
      <c r="F18" s="1126"/>
      <c r="G18" s="1127">
        <f t="shared" ref="G18:G27" si="0">(D18+E18/60+F18/60/60)/24</f>
        <v>0</v>
      </c>
      <c r="H18" s="1128">
        <f t="shared" ref="H18:H27" si="1">C18*G18</f>
        <v>0</v>
      </c>
    </row>
    <row r="19" spans="1:8" x14ac:dyDescent="0.2">
      <c r="A19" s="1122" t="s">
        <v>719</v>
      </c>
      <c r="B19" s="1088">
        <v>4</v>
      </c>
      <c r="C19" s="1123">
        <f>VLOOKUP(B19,Steuerung!$A$2:$E$10,5,FALSE)</f>
        <v>200.26666666666665</v>
      </c>
      <c r="D19" s="1124"/>
      <c r="E19" s="1125"/>
      <c r="F19" s="1126"/>
      <c r="G19" s="1127">
        <f t="shared" si="0"/>
        <v>0</v>
      </c>
      <c r="H19" s="1128">
        <f t="shared" si="1"/>
        <v>0</v>
      </c>
    </row>
    <row r="20" spans="1:8" x14ac:dyDescent="0.2">
      <c r="A20" s="1122" t="s">
        <v>717</v>
      </c>
      <c r="B20" s="1088">
        <v>2</v>
      </c>
      <c r="C20" s="1123">
        <f>VLOOKUP(B20,Steuerung!$A$2:$E$10,5,FALSE)</f>
        <v>104.33333333333333</v>
      </c>
      <c r="D20" s="1124"/>
      <c r="E20" s="1125"/>
      <c r="F20" s="1126"/>
      <c r="G20" s="1127">
        <f t="shared" si="0"/>
        <v>0</v>
      </c>
      <c r="H20" s="1128">
        <f t="shared" si="1"/>
        <v>0</v>
      </c>
    </row>
    <row r="21" spans="1:8" ht="22.5" x14ac:dyDescent="0.2">
      <c r="A21" s="1122" t="s">
        <v>680</v>
      </c>
      <c r="B21" s="1088" t="s">
        <v>110</v>
      </c>
      <c r="C21" s="1123">
        <f>VLOOKUP(B21,Steuerung!$A$2:$E$10,5,FALSE)</f>
        <v>12</v>
      </c>
      <c r="D21" s="1124"/>
      <c r="E21" s="1125"/>
      <c r="F21" s="1126"/>
      <c r="G21" s="1127">
        <f t="shared" si="0"/>
        <v>0</v>
      </c>
      <c r="H21" s="1128">
        <f t="shared" si="1"/>
        <v>0</v>
      </c>
    </row>
    <row r="22" spans="1:8" x14ac:dyDescent="0.2">
      <c r="A22" s="1122" t="s">
        <v>681</v>
      </c>
      <c r="B22" s="1088" t="s">
        <v>110</v>
      </c>
      <c r="C22" s="1123">
        <f>VLOOKUP(B22,Steuerung!$A$2:$E$10,5,FALSE)</f>
        <v>12</v>
      </c>
      <c r="D22" s="1124"/>
      <c r="E22" s="1125"/>
      <c r="F22" s="1126"/>
      <c r="G22" s="1127">
        <f t="shared" si="0"/>
        <v>0</v>
      </c>
      <c r="H22" s="1128">
        <f t="shared" si="1"/>
        <v>0</v>
      </c>
    </row>
    <row r="23" spans="1:8" ht="22.5" x14ac:dyDescent="0.2">
      <c r="A23" s="1122" t="s">
        <v>684</v>
      </c>
      <c r="B23" s="1088">
        <v>1</v>
      </c>
      <c r="C23" s="1123">
        <f>VLOOKUP(B23,Steuerung!$A$2:$E$10,5,FALSE)</f>
        <v>52.166666666666657</v>
      </c>
      <c r="D23" s="1124"/>
      <c r="E23" s="1125"/>
      <c r="F23" s="1126"/>
      <c r="G23" s="1127">
        <f t="shared" si="0"/>
        <v>0</v>
      </c>
      <c r="H23" s="1128">
        <f t="shared" si="1"/>
        <v>0</v>
      </c>
    </row>
    <row r="24" spans="1:8" x14ac:dyDescent="0.2">
      <c r="A24" s="1122" t="s">
        <v>711</v>
      </c>
      <c r="B24" s="1088">
        <v>1</v>
      </c>
      <c r="C24" s="1123">
        <f>VLOOKUP(B24,Steuerung!$A$2:$E$10,5,FALSE)</f>
        <v>52.166666666666657</v>
      </c>
      <c r="D24" s="1124"/>
      <c r="E24" s="1125"/>
      <c r="F24" s="1126"/>
      <c r="G24" s="1127">
        <f t="shared" si="0"/>
        <v>0</v>
      </c>
      <c r="H24" s="1128">
        <f t="shared" si="1"/>
        <v>0</v>
      </c>
    </row>
    <row r="25" spans="1:8" x14ac:dyDescent="0.2">
      <c r="A25" s="1122" t="s">
        <v>712</v>
      </c>
      <c r="B25" s="1088">
        <v>1</v>
      </c>
      <c r="C25" s="1123">
        <f>VLOOKUP(B25,Steuerung!$A$2:$E$10,5,FALSE)</f>
        <v>52.166666666666657</v>
      </c>
      <c r="D25" s="1124"/>
      <c r="E25" s="1125"/>
      <c r="F25" s="1126"/>
      <c r="G25" s="1127">
        <f t="shared" si="0"/>
        <v>0</v>
      </c>
      <c r="H25" s="1128">
        <f t="shared" si="1"/>
        <v>0</v>
      </c>
    </row>
    <row r="26" spans="1:8" ht="33.75" x14ac:dyDescent="0.2">
      <c r="A26" s="1122" t="s">
        <v>713</v>
      </c>
      <c r="B26" s="1088">
        <v>1</v>
      </c>
      <c r="C26" s="1123">
        <f>VLOOKUP(B26,Steuerung!$A$2:$E$10,5,FALSE)</f>
        <v>52.166666666666657</v>
      </c>
      <c r="D26" s="1124"/>
      <c r="E26" s="1125"/>
      <c r="F26" s="1126"/>
      <c r="G26" s="1127">
        <f t="shared" si="0"/>
        <v>0</v>
      </c>
      <c r="H26" s="1128">
        <f t="shared" si="1"/>
        <v>0</v>
      </c>
    </row>
    <row r="27" spans="1:8" ht="22.5" x14ac:dyDescent="0.2">
      <c r="A27" s="1122" t="s">
        <v>685</v>
      </c>
      <c r="B27" s="1088" t="s">
        <v>109</v>
      </c>
      <c r="C27" s="1123">
        <f>VLOOKUP(B27,Steuerung!$A$2:$E$10,5,FALSE)</f>
        <v>4</v>
      </c>
      <c r="D27" s="1124"/>
      <c r="E27" s="1125"/>
      <c r="F27" s="1126"/>
      <c r="G27" s="1127">
        <f t="shared" si="0"/>
        <v>0</v>
      </c>
      <c r="H27" s="1128">
        <f t="shared" si="1"/>
        <v>0</v>
      </c>
    </row>
    <row r="28" spans="1:8" x14ac:dyDescent="0.2">
      <c r="A28" s="1130" t="s">
        <v>714</v>
      </c>
      <c r="B28" s="1067">
        <v>1</v>
      </c>
      <c r="C28" s="1123">
        <f>VLOOKUP(B28,Steuerung!$A$2:$E$10,5,FALSE)</f>
        <v>52.166666666666657</v>
      </c>
      <c r="D28" s="1131"/>
      <c r="E28" s="1132"/>
      <c r="F28" s="1133"/>
      <c r="G28" s="1134">
        <f>(D28+E28/60+F28/60/60)/24</f>
        <v>0</v>
      </c>
      <c r="H28" s="1135">
        <f>C28*G28</f>
        <v>0</v>
      </c>
    </row>
    <row r="29" spans="1:8" x14ac:dyDescent="0.2">
      <c r="A29" s="1130" t="s">
        <v>689</v>
      </c>
      <c r="B29" s="1067" t="s">
        <v>108</v>
      </c>
      <c r="C29" s="1123">
        <f>VLOOKUP(B29,Steuerung!$A$2:$E$10,5,FALSE)</f>
        <v>2</v>
      </c>
      <c r="D29" s="1131"/>
      <c r="E29" s="1132"/>
      <c r="F29" s="1133"/>
      <c r="G29" s="1134">
        <f>(D29+E29/60+F29/60/60)/24</f>
        <v>0</v>
      </c>
      <c r="H29" s="1135">
        <f>C29*G29</f>
        <v>0</v>
      </c>
    </row>
    <row r="30" spans="1:8" x14ac:dyDescent="0.2">
      <c r="A30" s="14"/>
      <c r="B30" s="6"/>
      <c r="C30" s="6"/>
      <c r="D30" s="1136"/>
      <c r="E30" s="1137"/>
      <c r="F30" s="1137"/>
      <c r="G30" s="1138" t="s">
        <v>690</v>
      </c>
      <c r="H30" s="1139">
        <f>SUM(H12:H29)</f>
        <v>0</v>
      </c>
    </row>
    <row r="31" spans="1:8" x14ac:dyDescent="0.2">
      <c r="A31" s="14"/>
      <c r="B31" s="6"/>
      <c r="C31" s="6"/>
      <c r="D31" s="6"/>
      <c r="E31" s="6"/>
      <c r="F31" s="6"/>
      <c r="G31" s="6"/>
      <c r="H31" s="6"/>
    </row>
    <row r="32" spans="1:8" x14ac:dyDescent="0.2">
      <c r="A32" s="14"/>
      <c r="B32" s="6"/>
      <c r="C32" s="6"/>
      <c r="D32" s="1136"/>
      <c r="E32" s="1137"/>
      <c r="F32" s="1137"/>
      <c r="G32" s="1138" t="s">
        <v>691</v>
      </c>
      <c r="H32" s="1139">
        <f>SUM(H14:H29)+H11</f>
        <v>0</v>
      </c>
    </row>
  </sheetData>
  <sheetProtection algorithmName="SHA-512" hashValue="q04ikT+wwNySttXU1xlxFYE/UfcDXiw8vz/ZJgUYq0RSosLPpXu4hLbFR7i9TG2AdaNSAb7jkAICBsLoFUmKQQ==" saltValue="OC21GRWeadUXNxjjatFek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98CDDD-5D66-4A83-B7A4-70FF390C3A73}">
  <sheetPr codeName="Tabelle104"/>
  <dimension ref="A1:I32"/>
  <sheetViews>
    <sheetView showGridLines="0" zoomScaleNormal="100" workbookViewId="0">
      <selection activeCell="E14" sqref="E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1" width="11.42578125" style="11"/>
    <col min="252" max="252" width="37.28515625" style="11" customWidth="1"/>
    <col min="253" max="253" width="12.140625" style="11" customWidth="1"/>
    <col min="254" max="254" width="8.42578125" style="11" customWidth="1"/>
    <col min="255" max="257" width="3.5703125" style="11" customWidth="1"/>
    <col min="258" max="258" width="9.140625" style="11" customWidth="1"/>
    <col min="259" max="259" width="9" style="11" customWidth="1"/>
    <col min="260" max="507" width="11.42578125" style="11"/>
    <col min="508" max="508" width="37.28515625" style="11" customWidth="1"/>
    <col min="509" max="509" width="12.140625" style="11" customWidth="1"/>
    <col min="510" max="510" width="8.42578125" style="11" customWidth="1"/>
    <col min="511" max="513" width="3.5703125" style="11" customWidth="1"/>
    <col min="514" max="514" width="9.140625" style="11" customWidth="1"/>
    <col min="515" max="515" width="9" style="11" customWidth="1"/>
    <col min="516" max="763" width="11.42578125" style="11"/>
    <col min="764" max="764" width="37.28515625" style="11" customWidth="1"/>
    <col min="765" max="765" width="12.140625" style="11" customWidth="1"/>
    <col min="766" max="766" width="8.42578125" style="11" customWidth="1"/>
    <col min="767" max="769" width="3.5703125" style="11" customWidth="1"/>
    <col min="770" max="770" width="9.140625" style="11" customWidth="1"/>
    <col min="771" max="771" width="9" style="11" customWidth="1"/>
    <col min="772" max="1019" width="11.42578125" style="11"/>
    <col min="1020" max="1020" width="37.28515625" style="11" customWidth="1"/>
    <col min="1021" max="1021" width="12.140625" style="11" customWidth="1"/>
    <col min="1022" max="1022" width="8.42578125" style="11" customWidth="1"/>
    <col min="1023" max="1025" width="3.5703125" style="11" customWidth="1"/>
    <col min="1026" max="1026" width="9.140625" style="11" customWidth="1"/>
    <col min="1027" max="1027" width="9" style="11" customWidth="1"/>
    <col min="1028" max="1275" width="11.42578125" style="11"/>
    <col min="1276" max="1276" width="37.28515625" style="11" customWidth="1"/>
    <col min="1277" max="1277" width="12.140625" style="11" customWidth="1"/>
    <col min="1278" max="1278" width="8.42578125" style="11" customWidth="1"/>
    <col min="1279" max="1281" width="3.5703125" style="11" customWidth="1"/>
    <col min="1282" max="1282" width="9.140625" style="11" customWidth="1"/>
    <col min="1283" max="1283" width="9" style="11" customWidth="1"/>
    <col min="1284" max="1531" width="11.42578125" style="11"/>
    <col min="1532" max="1532" width="37.28515625" style="11" customWidth="1"/>
    <col min="1533" max="1533" width="12.140625" style="11" customWidth="1"/>
    <col min="1534" max="1534" width="8.42578125" style="11" customWidth="1"/>
    <col min="1535" max="1537" width="3.5703125" style="11" customWidth="1"/>
    <col min="1538" max="1538" width="9.140625" style="11" customWidth="1"/>
    <col min="1539" max="1539" width="9" style="11" customWidth="1"/>
    <col min="1540" max="1787" width="11.42578125" style="11"/>
    <col min="1788" max="1788" width="37.28515625" style="11" customWidth="1"/>
    <col min="1789" max="1789" width="12.140625" style="11" customWidth="1"/>
    <col min="1790" max="1790" width="8.42578125" style="11" customWidth="1"/>
    <col min="1791" max="1793" width="3.5703125" style="11" customWidth="1"/>
    <col min="1794" max="1794" width="9.140625" style="11" customWidth="1"/>
    <col min="1795" max="1795" width="9" style="11" customWidth="1"/>
    <col min="1796" max="2043" width="11.42578125" style="11"/>
    <col min="2044" max="2044" width="37.28515625" style="11" customWidth="1"/>
    <col min="2045" max="2045" width="12.140625" style="11" customWidth="1"/>
    <col min="2046" max="2046" width="8.42578125" style="11" customWidth="1"/>
    <col min="2047" max="2049" width="3.5703125" style="11" customWidth="1"/>
    <col min="2050" max="2050" width="9.140625" style="11" customWidth="1"/>
    <col min="2051" max="2051" width="9" style="11" customWidth="1"/>
    <col min="2052" max="2299" width="11.42578125" style="11"/>
    <col min="2300" max="2300" width="37.28515625" style="11" customWidth="1"/>
    <col min="2301" max="2301" width="12.140625" style="11" customWidth="1"/>
    <col min="2302" max="2302" width="8.42578125" style="11" customWidth="1"/>
    <col min="2303" max="2305" width="3.5703125" style="11" customWidth="1"/>
    <col min="2306" max="2306" width="9.140625" style="11" customWidth="1"/>
    <col min="2307" max="2307" width="9" style="11" customWidth="1"/>
    <col min="2308" max="2555" width="11.42578125" style="11"/>
    <col min="2556" max="2556" width="37.28515625" style="11" customWidth="1"/>
    <col min="2557" max="2557" width="12.140625" style="11" customWidth="1"/>
    <col min="2558" max="2558" width="8.42578125" style="11" customWidth="1"/>
    <col min="2559" max="2561" width="3.5703125" style="11" customWidth="1"/>
    <col min="2562" max="2562" width="9.140625" style="11" customWidth="1"/>
    <col min="2563" max="2563" width="9" style="11" customWidth="1"/>
    <col min="2564" max="2811" width="11.42578125" style="11"/>
    <col min="2812" max="2812" width="37.28515625" style="11" customWidth="1"/>
    <col min="2813" max="2813" width="12.140625" style="11" customWidth="1"/>
    <col min="2814" max="2814" width="8.42578125" style="11" customWidth="1"/>
    <col min="2815" max="2817" width="3.5703125" style="11" customWidth="1"/>
    <col min="2818" max="2818" width="9.140625" style="11" customWidth="1"/>
    <col min="2819" max="2819" width="9" style="11" customWidth="1"/>
    <col min="2820" max="3067" width="11.42578125" style="11"/>
    <col min="3068" max="3068" width="37.28515625" style="11" customWidth="1"/>
    <col min="3069" max="3069" width="12.140625" style="11" customWidth="1"/>
    <col min="3070" max="3070" width="8.42578125" style="11" customWidth="1"/>
    <col min="3071" max="3073" width="3.5703125" style="11" customWidth="1"/>
    <col min="3074" max="3074" width="9.140625" style="11" customWidth="1"/>
    <col min="3075" max="3075" width="9" style="11" customWidth="1"/>
    <col min="3076" max="3323" width="11.42578125" style="11"/>
    <col min="3324" max="3324" width="37.28515625" style="11" customWidth="1"/>
    <col min="3325" max="3325" width="12.140625" style="11" customWidth="1"/>
    <col min="3326" max="3326" width="8.42578125" style="11" customWidth="1"/>
    <col min="3327" max="3329" width="3.5703125" style="11" customWidth="1"/>
    <col min="3330" max="3330" width="9.140625" style="11" customWidth="1"/>
    <col min="3331" max="3331" width="9" style="11" customWidth="1"/>
    <col min="3332" max="3579" width="11.42578125" style="11"/>
    <col min="3580" max="3580" width="37.28515625" style="11" customWidth="1"/>
    <col min="3581" max="3581" width="12.140625" style="11" customWidth="1"/>
    <col min="3582" max="3582" width="8.42578125" style="11" customWidth="1"/>
    <col min="3583" max="3585" width="3.5703125" style="11" customWidth="1"/>
    <col min="3586" max="3586" width="9.140625" style="11" customWidth="1"/>
    <col min="3587" max="3587" width="9" style="11" customWidth="1"/>
    <col min="3588" max="3835" width="11.42578125" style="11"/>
    <col min="3836" max="3836" width="37.28515625" style="11" customWidth="1"/>
    <col min="3837" max="3837" width="12.140625" style="11" customWidth="1"/>
    <col min="3838" max="3838" width="8.42578125" style="11" customWidth="1"/>
    <col min="3839" max="3841" width="3.5703125" style="11" customWidth="1"/>
    <col min="3842" max="3842" width="9.140625" style="11" customWidth="1"/>
    <col min="3843" max="3843" width="9" style="11" customWidth="1"/>
    <col min="3844" max="4091" width="11.42578125" style="11"/>
    <col min="4092" max="4092" width="37.28515625" style="11" customWidth="1"/>
    <col min="4093" max="4093" width="12.140625" style="11" customWidth="1"/>
    <col min="4094" max="4094" width="8.42578125" style="11" customWidth="1"/>
    <col min="4095" max="4097" width="3.5703125" style="11" customWidth="1"/>
    <col min="4098" max="4098" width="9.140625" style="11" customWidth="1"/>
    <col min="4099" max="4099" width="9" style="11" customWidth="1"/>
    <col min="4100" max="4347" width="11.42578125" style="11"/>
    <col min="4348" max="4348" width="37.28515625" style="11" customWidth="1"/>
    <col min="4349" max="4349" width="12.140625" style="11" customWidth="1"/>
    <col min="4350" max="4350" width="8.42578125" style="11" customWidth="1"/>
    <col min="4351" max="4353" width="3.5703125" style="11" customWidth="1"/>
    <col min="4354" max="4354" width="9.140625" style="11" customWidth="1"/>
    <col min="4355" max="4355" width="9" style="11" customWidth="1"/>
    <col min="4356" max="4603" width="11.42578125" style="11"/>
    <col min="4604" max="4604" width="37.28515625" style="11" customWidth="1"/>
    <col min="4605" max="4605" width="12.140625" style="11" customWidth="1"/>
    <col min="4606" max="4606" width="8.42578125" style="11" customWidth="1"/>
    <col min="4607" max="4609" width="3.5703125" style="11" customWidth="1"/>
    <col min="4610" max="4610" width="9.140625" style="11" customWidth="1"/>
    <col min="4611" max="4611" width="9" style="11" customWidth="1"/>
    <col min="4612" max="4859" width="11.42578125" style="11"/>
    <col min="4860" max="4860" width="37.28515625" style="11" customWidth="1"/>
    <col min="4861" max="4861" width="12.140625" style="11" customWidth="1"/>
    <col min="4862" max="4862" width="8.42578125" style="11" customWidth="1"/>
    <col min="4863" max="4865" width="3.5703125" style="11" customWidth="1"/>
    <col min="4866" max="4866" width="9.140625" style="11" customWidth="1"/>
    <col min="4867" max="4867" width="9" style="11" customWidth="1"/>
    <col min="4868" max="5115" width="11.42578125" style="11"/>
    <col min="5116" max="5116" width="37.28515625" style="11" customWidth="1"/>
    <col min="5117" max="5117" width="12.140625" style="11" customWidth="1"/>
    <col min="5118" max="5118" width="8.42578125" style="11" customWidth="1"/>
    <col min="5119" max="5121" width="3.5703125" style="11" customWidth="1"/>
    <col min="5122" max="5122" width="9.140625" style="11" customWidth="1"/>
    <col min="5123" max="5123" width="9" style="11" customWidth="1"/>
    <col min="5124" max="5371" width="11.42578125" style="11"/>
    <col min="5372" max="5372" width="37.28515625" style="11" customWidth="1"/>
    <col min="5373" max="5373" width="12.140625" style="11" customWidth="1"/>
    <col min="5374" max="5374" width="8.42578125" style="11" customWidth="1"/>
    <col min="5375" max="5377" width="3.5703125" style="11" customWidth="1"/>
    <col min="5378" max="5378" width="9.140625" style="11" customWidth="1"/>
    <col min="5379" max="5379" width="9" style="11" customWidth="1"/>
    <col min="5380" max="5627" width="11.42578125" style="11"/>
    <col min="5628" max="5628" width="37.28515625" style="11" customWidth="1"/>
    <col min="5629" max="5629" width="12.140625" style="11" customWidth="1"/>
    <col min="5630" max="5630" width="8.42578125" style="11" customWidth="1"/>
    <col min="5631" max="5633" width="3.5703125" style="11" customWidth="1"/>
    <col min="5634" max="5634" width="9.140625" style="11" customWidth="1"/>
    <col min="5635" max="5635" width="9" style="11" customWidth="1"/>
    <col min="5636" max="5883" width="11.42578125" style="11"/>
    <col min="5884" max="5884" width="37.28515625" style="11" customWidth="1"/>
    <col min="5885" max="5885" width="12.140625" style="11" customWidth="1"/>
    <col min="5886" max="5886" width="8.42578125" style="11" customWidth="1"/>
    <col min="5887" max="5889" width="3.5703125" style="11" customWidth="1"/>
    <col min="5890" max="5890" width="9.140625" style="11" customWidth="1"/>
    <col min="5891" max="5891" width="9" style="11" customWidth="1"/>
    <col min="5892" max="6139" width="11.42578125" style="11"/>
    <col min="6140" max="6140" width="37.28515625" style="11" customWidth="1"/>
    <col min="6141" max="6141" width="12.140625" style="11" customWidth="1"/>
    <col min="6142" max="6142" width="8.42578125" style="11" customWidth="1"/>
    <col min="6143" max="6145" width="3.5703125" style="11" customWidth="1"/>
    <col min="6146" max="6146" width="9.140625" style="11" customWidth="1"/>
    <col min="6147" max="6147" width="9" style="11" customWidth="1"/>
    <col min="6148" max="6395" width="11.42578125" style="11"/>
    <col min="6396" max="6396" width="37.28515625" style="11" customWidth="1"/>
    <col min="6397" max="6397" width="12.140625" style="11" customWidth="1"/>
    <col min="6398" max="6398" width="8.42578125" style="11" customWidth="1"/>
    <col min="6399" max="6401" width="3.5703125" style="11" customWidth="1"/>
    <col min="6402" max="6402" width="9.140625" style="11" customWidth="1"/>
    <col min="6403" max="6403" width="9" style="11" customWidth="1"/>
    <col min="6404" max="6651" width="11.42578125" style="11"/>
    <col min="6652" max="6652" width="37.28515625" style="11" customWidth="1"/>
    <col min="6653" max="6653" width="12.140625" style="11" customWidth="1"/>
    <col min="6654" max="6654" width="8.42578125" style="11" customWidth="1"/>
    <col min="6655" max="6657" width="3.5703125" style="11" customWidth="1"/>
    <col min="6658" max="6658" width="9.140625" style="11" customWidth="1"/>
    <col min="6659" max="6659" width="9" style="11" customWidth="1"/>
    <col min="6660" max="6907" width="11.42578125" style="11"/>
    <col min="6908" max="6908" width="37.28515625" style="11" customWidth="1"/>
    <col min="6909" max="6909" width="12.140625" style="11" customWidth="1"/>
    <col min="6910" max="6910" width="8.42578125" style="11" customWidth="1"/>
    <col min="6911" max="6913" width="3.5703125" style="11" customWidth="1"/>
    <col min="6914" max="6914" width="9.140625" style="11" customWidth="1"/>
    <col min="6915" max="6915" width="9" style="11" customWidth="1"/>
    <col min="6916" max="7163" width="11.42578125" style="11"/>
    <col min="7164" max="7164" width="37.28515625" style="11" customWidth="1"/>
    <col min="7165" max="7165" width="12.140625" style="11" customWidth="1"/>
    <col min="7166" max="7166" width="8.42578125" style="11" customWidth="1"/>
    <col min="7167" max="7169" width="3.5703125" style="11" customWidth="1"/>
    <col min="7170" max="7170" width="9.140625" style="11" customWidth="1"/>
    <col min="7171" max="7171" width="9" style="11" customWidth="1"/>
    <col min="7172" max="7419" width="11.42578125" style="11"/>
    <col min="7420" max="7420" width="37.28515625" style="11" customWidth="1"/>
    <col min="7421" max="7421" width="12.140625" style="11" customWidth="1"/>
    <col min="7422" max="7422" width="8.42578125" style="11" customWidth="1"/>
    <col min="7423" max="7425" width="3.5703125" style="11" customWidth="1"/>
    <col min="7426" max="7426" width="9.140625" style="11" customWidth="1"/>
    <col min="7427" max="7427" width="9" style="11" customWidth="1"/>
    <col min="7428" max="7675" width="11.42578125" style="11"/>
    <col min="7676" max="7676" width="37.28515625" style="11" customWidth="1"/>
    <col min="7677" max="7677" width="12.140625" style="11" customWidth="1"/>
    <col min="7678" max="7678" width="8.42578125" style="11" customWidth="1"/>
    <col min="7679" max="7681" width="3.5703125" style="11" customWidth="1"/>
    <col min="7682" max="7682" width="9.140625" style="11" customWidth="1"/>
    <col min="7683" max="7683" width="9" style="11" customWidth="1"/>
    <col min="7684" max="7931" width="11.42578125" style="11"/>
    <col min="7932" max="7932" width="37.28515625" style="11" customWidth="1"/>
    <col min="7933" max="7933" width="12.140625" style="11" customWidth="1"/>
    <col min="7934" max="7934" width="8.42578125" style="11" customWidth="1"/>
    <col min="7935" max="7937" width="3.5703125" style="11" customWidth="1"/>
    <col min="7938" max="7938" width="9.140625" style="11" customWidth="1"/>
    <col min="7939" max="7939" width="9" style="11" customWidth="1"/>
    <col min="7940" max="8187" width="11.42578125" style="11"/>
    <col min="8188" max="8188" width="37.28515625" style="11" customWidth="1"/>
    <col min="8189" max="8189" width="12.140625" style="11" customWidth="1"/>
    <col min="8190" max="8190" width="8.42578125" style="11" customWidth="1"/>
    <col min="8191" max="8193" width="3.5703125" style="11" customWidth="1"/>
    <col min="8194" max="8194" width="9.140625" style="11" customWidth="1"/>
    <col min="8195" max="8195" width="9" style="11" customWidth="1"/>
    <col min="8196" max="8443" width="11.42578125" style="11"/>
    <col min="8444" max="8444" width="37.28515625" style="11" customWidth="1"/>
    <col min="8445" max="8445" width="12.140625" style="11" customWidth="1"/>
    <col min="8446" max="8446" width="8.42578125" style="11" customWidth="1"/>
    <col min="8447" max="8449" width="3.5703125" style="11" customWidth="1"/>
    <col min="8450" max="8450" width="9.140625" style="11" customWidth="1"/>
    <col min="8451" max="8451" width="9" style="11" customWidth="1"/>
    <col min="8452" max="8699" width="11.42578125" style="11"/>
    <col min="8700" max="8700" width="37.28515625" style="11" customWidth="1"/>
    <col min="8701" max="8701" width="12.140625" style="11" customWidth="1"/>
    <col min="8702" max="8702" width="8.42578125" style="11" customWidth="1"/>
    <col min="8703" max="8705" width="3.5703125" style="11" customWidth="1"/>
    <col min="8706" max="8706" width="9.140625" style="11" customWidth="1"/>
    <col min="8707" max="8707" width="9" style="11" customWidth="1"/>
    <col min="8708" max="8955" width="11.42578125" style="11"/>
    <col min="8956" max="8956" width="37.28515625" style="11" customWidth="1"/>
    <col min="8957" max="8957" width="12.140625" style="11" customWidth="1"/>
    <col min="8958" max="8958" width="8.42578125" style="11" customWidth="1"/>
    <col min="8959" max="8961" width="3.5703125" style="11" customWidth="1"/>
    <col min="8962" max="8962" width="9.140625" style="11" customWidth="1"/>
    <col min="8963" max="8963" width="9" style="11" customWidth="1"/>
    <col min="8964" max="9211" width="11.42578125" style="11"/>
    <col min="9212" max="9212" width="37.28515625" style="11" customWidth="1"/>
    <col min="9213" max="9213" width="12.140625" style="11" customWidth="1"/>
    <col min="9214" max="9214" width="8.42578125" style="11" customWidth="1"/>
    <col min="9215" max="9217" width="3.5703125" style="11" customWidth="1"/>
    <col min="9218" max="9218" width="9.140625" style="11" customWidth="1"/>
    <col min="9219" max="9219" width="9" style="11" customWidth="1"/>
    <col min="9220" max="9467" width="11.42578125" style="11"/>
    <col min="9468" max="9468" width="37.28515625" style="11" customWidth="1"/>
    <col min="9469" max="9469" width="12.140625" style="11" customWidth="1"/>
    <col min="9470" max="9470" width="8.42578125" style="11" customWidth="1"/>
    <col min="9471" max="9473" width="3.5703125" style="11" customWidth="1"/>
    <col min="9474" max="9474" width="9.140625" style="11" customWidth="1"/>
    <col min="9475" max="9475" width="9" style="11" customWidth="1"/>
    <col min="9476" max="9723" width="11.42578125" style="11"/>
    <col min="9724" max="9724" width="37.28515625" style="11" customWidth="1"/>
    <col min="9725" max="9725" width="12.140625" style="11" customWidth="1"/>
    <col min="9726" max="9726" width="8.42578125" style="11" customWidth="1"/>
    <col min="9727" max="9729" width="3.5703125" style="11" customWidth="1"/>
    <col min="9730" max="9730" width="9.140625" style="11" customWidth="1"/>
    <col min="9731" max="9731" width="9" style="11" customWidth="1"/>
    <col min="9732" max="9979" width="11.42578125" style="11"/>
    <col min="9980" max="9980" width="37.28515625" style="11" customWidth="1"/>
    <col min="9981" max="9981" width="12.140625" style="11" customWidth="1"/>
    <col min="9982" max="9982" width="8.42578125" style="11" customWidth="1"/>
    <col min="9983" max="9985" width="3.5703125" style="11" customWidth="1"/>
    <col min="9986" max="9986" width="9.140625" style="11" customWidth="1"/>
    <col min="9987" max="9987" width="9" style="11" customWidth="1"/>
    <col min="9988" max="10235" width="11.42578125" style="11"/>
    <col min="10236" max="10236" width="37.28515625" style="11" customWidth="1"/>
    <col min="10237" max="10237" width="12.140625" style="11" customWidth="1"/>
    <col min="10238" max="10238" width="8.42578125" style="11" customWidth="1"/>
    <col min="10239" max="10241" width="3.5703125" style="11" customWidth="1"/>
    <col min="10242" max="10242" width="9.140625" style="11" customWidth="1"/>
    <col min="10243" max="10243" width="9" style="11" customWidth="1"/>
    <col min="10244" max="10491" width="11.42578125" style="11"/>
    <col min="10492" max="10492" width="37.28515625" style="11" customWidth="1"/>
    <col min="10493" max="10493" width="12.140625" style="11" customWidth="1"/>
    <col min="10494" max="10494" width="8.42578125" style="11" customWidth="1"/>
    <col min="10495" max="10497" width="3.5703125" style="11" customWidth="1"/>
    <col min="10498" max="10498" width="9.140625" style="11" customWidth="1"/>
    <col min="10499" max="10499" width="9" style="11" customWidth="1"/>
    <col min="10500" max="10747" width="11.42578125" style="11"/>
    <col min="10748" max="10748" width="37.28515625" style="11" customWidth="1"/>
    <col min="10749" max="10749" width="12.140625" style="11" customWidth="1"/>
    <col min="10750" max="10750" width="8.42578125" style="11" customWidth="1"/>
    <col min="10751" max="10753" width="3.5703125" style="11" customWidth="1"/>
    <col min="10754" max="10754" width="9.140625" style="11" customWidth="1"/>
    <col min="10755" max="10755" width="9" style="11" customWidth="1"/>
    <col min="10756" max="11003" width="11.42578125" style="11"/>
    <col min="11004" max="11004" width="37.28515625" style="11" customWidth="1"/>
    <col min="11005" max="11005" width="12.140625" style="11" customWidth="1"/>
    <col min="11006" max="11006" width="8.42578125" style="11" customWidth="1"/>
    <col min="11007" max="11009" width="3.5703125" style="11" customWidth="1"/>
    <col min="11010" max="11010" width="9.140625" style="11" customWidth="1"/>
    <col min="11011" max="11011" width="9" style="11" customWidth="1"/>
    <col min="11012" max="11259" width="11.42578125" style="11"/>
    <col min="11260" max="11260" width="37.28515625" style="11" customWidth="1"/>
    <col min="11261" max="11261" width="12.140625" style="11" customWidth="1"/>
    <col min="11262" max="11262" width="8.42578125" style="11" customWidth="1"/>
    <col min="11263" max="11265" width="3.5703125" style="11" customWidth="1"/>
    <col min="11266" max="11266" width="9.140625" style="11" customWidth="1"/>
    <col min="11267" max="11267" width="9" style="11" customWidth="1"/>
    <col min="11268" max="11515" width="11.42578125" style="11"/>
    <col min="11516" max="11516" width="37.28515625" style="11" customWidth="1"/>
    <col min="11517" max="11517" width="12.140625" style="11" customWidth="1"/>
    <col min="11518" max="11518" width="8.42578125" style="11" customWidth="1"/>
    <col min="11519" max="11521" width="3.5703125" style="11" customWidth="1"/>
    <col min="11522" max="11522" width="9.140625" style="11" customWidth="1"/>
    <col min="11523" max="11523" width="9" style="11" customWidth="1"/>
    <col min="11524" max="11771" width="11.42578125" style="11"/>
    <col min="11772" max="11772" width="37.28515625" style="11" customWidth="1"/>
    <col min="11773" max="11773" width="12.140625" style="11" customWidth="1"/>
    <col min="11774" max="11774" width="8.42578125" style="11" customWidth="1"/>
    <col min="11775" max="11777" width="3.5703125" style="11" customWidth="1"/>
    <col min="11778" max="11778" width="9.140625" style="11" customWidth="1"/>
    <col min="11779" max="11779" width="9" style="11" customWidth="1"/>
    <col min="11780" max="12027" width="11.42578125" style="11"/>
    <col min="12028" max="12028" width="37.28515625" style="11" customWidth="1"/>
    <col min="12029" max="12029" width="12.140625" style="11" customWidth="1"/>
    <col min="12030" max="12030" width="8.42578125" style="11" customWidth="1"/>
    <col min="12031" max="12033" width="3.5703125" style="11" customWidth="1"/>
    <col min="12034" max="12034" width="9.140625" style="11" customWidth="1"/>
    <col min="12035" max="12035" width="9" style="11" customWidth="1"/>
    <col min="12036" max="12283" width="11.42578125" style="11"/>
    <col min="12284" max="12284" width="37.28515625" style="11" customWidth="1"/>
    <col min="12285" max="12285" width="12.140625" style="11" customWidth="1"/>
    <col min="12286" max="12286" width="8.42578125" style="11" customWidth="1"/>
    <col min="12287" max="12289" width="3.5703125" style="11" customWidth="1"/>
    <col min="12290" max="12290" width="9.140625" style="11" customWidth="1"/>
    <col min="12291" max="12291" width="9" style="11" customWidth="1"/>
    <col min="12292" max="12539" width="11.42578125" style="11"/>
    <col min="12540" max="12540" width="37.28515625" style="11" customWidth="1"/>
    <col min="12541" max="12541" width="12.140625" style="11" customWidth="1"/>
    <col min="12542" max="12542" width="8.42578125" style="11" customWidth="1"/>
    <col min="12543" max="12545" width="3.5703125" style="11" customWidth="1"/>
    <col min="12546" max="12546" width="9.140625" style="11" customWidth="1"/>
    <col min="12547" max="12547" width="9" style="11" customWidth="1"/>
    <col min="12548" max="12795" width="11.42578125" style="11"/>
    <col min="12796" max="12796" width="37.28515625" style="11" customWidth="1"/>
    <col min="12797" max="12797" width="12.140625" style="11" customWidth="1"/>
    <col min="12798" max="12798" width="8.42578125" style="11" customWidth="1"/>
    <col min="12799" max="12801" width="3.5703125" style="11" customWidth="1"/>
    <col min="12802" max="12802" width="9.140625" style="11" customWidth="1"/>
    <col min="12803" max="12803" width="9" style="11" customWidth="1"/>
    <col min="12804" max="13051" width="11.42578125" style="11"/>
    <col min="13052" max="13052" width="37.28515625" style="11" customWidth="1"/>
    <col min="13053" max="13053" width="12.140625" style="11" customWidth="1"/>
    <col min="13054" max="13054" width="8.42578125" style="11" customWidth="1"/>
    <col min="13055" max="13057" width="3.5703125" style="11" customWidth="1"/>
    <col min="13058" max="13058" width="9.140625" style="11" customWidth="1"/>
    <col min="13059" max="13059" width="9" style="11" customWidth="1"/>
    <col min="13060" max="13307" width="11.42578125" style="11"/>
    <col min="13308" max="13308" width="37.28515625" style="11" customWidth="1"/>
    <col min="13309" max="13309" width="12.140625" style="11" customWidth="1"/>
    <col min="13310" max="13310" width="8.42578125" style="11" customWidth="1"/>
    <col min="13311" max="13313" width="3.5703125" style="11" customWidth="1"/>
    <col min="13314" max="13314" width="9.140625" style="11" customWidth="1"/>
    <col min="13315" max="13315" width="9" style="11" customWidth="1"/>
    <col min="13316" max="13563" width="11.42578125" style="11"/>
    <col min="13564" max="13564" width="37.28515625" style="11" customWidth="1"/>
    <col min="13565" max="13565" width="12.140625" style="11" customWidth="1"/>
    <col min="13566" max="13566" width="8.42578125" style="11" customWidth="1"/>
    <col min="13567" max="13569" width="3.5703125" style="11" customWidth="1"/>
    <col min="13570" max="13570" width="9.140625" style="11" customWidth="1"/>
    <col min="13571" max="13571" width="9" style="11" customWidth="1"/>
    <col min="13572" max="13819" width="11.42578125" style="11"/>
    <col min="13820" max="13820" width="37.28515625" style="11" customWidth="1"/>
    <col min="13821" max="13821" width="12.140625" style="11" customWidth="1"/>
    <col min="13822" max="13822" width="8.42578125" style="11" customWidth="1"/>
    <col min="13823" max="13825" width="3.5703125" style="11" customWidth="1"/>
    <col min="13826" max="13826" width="9.140625" style="11" customWidth="1"/>
    <col min="13827" max="13827" width="9" style="11" customWidth="1"/>
    <col min="13828" max="14075" width="11.42578125" style="11"/>
    <col min="14076" max="14076" width="37.28515625" style="11" customWidth="1"/>
    <col min="14077" max="14077" width="12.140625" style="11" customWidth="1"/>
    <col min="14078" max="14078" width="8.42578125" style="11" customWidth="1"/>
    <col min="14079" max="14081" width="3.5703125" style="11" customWidth="1"/>
    <col min="14082" max="14082" width="9.140625" style="11" customWidth="1"/>
    <col min="14083" max="14083" width="9" style="11" customWidth="1"/>
    <col min="14084" max="14331" width="11.42578125" style="11"/>
    <col min="14332" max="14332" width="37.28515625" style="11" customWidth="1"/>
    <col min="14333" max="14333" width="12.140625" style="11" customWidth="1"/>
    <col min="14334" max="14334" width="8.42578125" style="11" customWidth="1"/>
    <col min="14335" max="14337" width="3.5703125" style="11" customWidth="1"/>
    <col min="14338" max="14338" width="9.140625" style="11" customWidth="1"/>
    <col min="14339" max="14339" width="9" style="11" customWidth="1"/>
    <col min="14340" max="14587" width="11.42578125" style="11"/>
    <col min="14588" max="14588" width="37.28515625" style="11" customWidth="1"/>
    <col min="14589" max="14589" width="12.140625" style="11" customWidth="1"/>
    <col min="14590" max="14590" width="8.42578125" style="11" customWidth="1"/>
    <col min="14591" max="14593" width="3.5703125" style="11" customWidth="1"/>
    <col min="14594" max="14594" width="9.140625" style="11" customWidth="1"/>
    <col min="14595" max="14595" width="9" style="11" customWidth="1"/>
    <col min="14596" max="14843" width="11.42578125" style="11"/>
    <col min="14844" max="14844" width="37.28515625" style="11" customWidth="1"/>
    <col min="14845" max="14845" width="12.140625" style="11" customWidth="1"/>
    <col min="14846" max="14846" width="8.42578125" style="11" customWidth="1"/>
    <col min="14847" max="14849" width="3.5703125" style="11" customWidth="1"/>
    <col min="14850" max="14850" width="9.140625" style="11" customWidth="1"/>
    <col min="14851" max="14851" width="9" style="11" customWidth="1"/>
    <col min="14852" max="15099" width="11.42578125" style="11"/>
    <col min="15100" max="15100" width="37.28515625" style="11" customWidth="1"/>
    <col min="15101" max="15101" width="12.140625" style="11" customWidth="1"/>
    <col min="15102" max="15102" width="8.42578125" style="11" customWidth="1"/>
    <col min="15103" max="15105" width="3.5703125" style="11" customWidth="1"/>
    <col min="15106" max="15106" width="9.140625" style="11" customWidth="1"/>
    <col min="15107" max="15107" width="9" style="11" customWidth="1"/>
    <col min="15108" max="15355" width="11.42578125" style="11"/>
    <col min="15356" max="15356" width="37.28515625" style="11" customWidth="1"/>
    <col min="15357" max="15357" width="12.140625" style="11" customWidth="1"/>
    <col min="15358" max="15358" width="8.42578125" style="11" customWidth="1"/>
    <col min="15359" max="15361" width="3.5703125" style="11" customWidth="1"/>
    <col min="15362" max="15362" width="9.140625" style="11" customWidth="1"/>
    <col min="15363" max="15363" width="9" style="11" customWidth="1"/>
    <col min="15364" max="15611" width="11.42578125" style="11"/>
    <col min="15612" max="15612" width="37.28515625" style="11" customWidth="1"/>
    <col min="15613" max="15613" width="12.140625" style="11" customWidth="1"/>
    <col min="15614" max="15614" width="8.42578125" style="11" customWidth="1"/>
    <col min="15615" max="15617" width="3.5703125" style="11" customWidth="1"/>
    <col min="15618" max="15618" width="9.140625" style="11" customWidth="1"/>
    <col min="15619" max="15619" width="9" style="11" customWidth="1"/>
    <col min="15620" max="15867" width="11.42578125" style="11"/>
    <col min="15868" max="15868" width="37.28515625" style="11" customWidth="1"/>
    <col min="15869" max="15869" width="12.140625" style="11" customWidth="1"/>
    <col min="15870" max="15870" width="8.42578125" style="11" customWidth="1"/>
    <col min="15871" max="15873" width="3.5703125" style="11" customWidth="1"/>
    <col min="15874" max="15874" width="9.140625" style="11" customWidth="1"/>
    <col min="15875" max="15875" width="9" style="11" customWidth="1"/>
    <col min="15876" max="16123" width="11.42578125" style="11"/>
    <col min="16124" max="16124" width="37.28515625" style="11" customWidth="1"/>
    <col min="16125" max="16125" width="12.140625" style="11" customWidth="1"/>
    <col min="16126" max="16126" width="8.42578125" style="11" customWidth="1"/>
    <col min="16127" max="16129" width="3.5703125" style="11" customWidth="1"/>
    <col min="16130" max="16130" width="9.140625" style="11" customWidth="1"/>
    <col min="16131" max="16131" width="9" style="11" customWidth="1"/>
    <col min="16132" max="16384" width="11.42578125" style="11"/>
  </cols>
  <sheetData>
    <row r="1" spans="1:8" ht="30.75" customHeight="1" x14ac:dyDescent="0.25">
      <c r="A1" s="1575" t="s">
        <v>138</v>
      </c>
      <c r="B1" s="1576"/>
      <c r="C1" s="1576"/>
      <c r="D1" s="1576"/>
      <c r="E1" s="1576"/>
      <c r="F1" s="1576"/>
      <c r="G1" s="1576"/>
      <c r="H1" s="1577"/>
    </row>
    <row r="2" spans="1:8" ht="12" thickBot="1" x14ac:dyDescent="0.25">
      <c r="A2" s="256" t="s">
        <v>748</v>
      </c>
      <c r="B2" s="270">
        <v>70</v>
      </c>
      <c r="C2" s="262"/>
      <c r="D2" s="262"/>
      <c r="E2" s="262"/>
      <c r="F2" s="262"/>
      <c r="G2" s="262"/>
      <c r="H2" s="262"/>
    </row>
    <row r="3" spans="1:8" x14ac:dyDescent="0.2">
      <c r="A3" s="256"/>
      <c r="B3" s="271"/>
      <c r="C3" s="262"/>
      <c r="D3" s="262"/>
      <c r="E3" s="262"/>
      <c r="F3" s="262"/>
      <c r="G3" s="262"/>
      <c r="H3" s="262"/>
    </row>
    <row r="4" spans="1:8" ht="33.75" x14ac:dyDescent="0.2">
      <c r="A4" s="256"/>
      <c r="B4" s="271"/>
      <c r="C4" s="1088" t="s">
        <v>662</v>
      </c>
      <c r="D4" s="1571" t="s">
        <v>476</v>
      </c>
      <c r="E4" s="1572"/>
      <c r="F4" s="262"/>
      <c r="G4" s="262"/>
      <c r="H4" s="262"/>
    </row>
    <row r="5" spans="1:8" x14ac:dyDescent="0.2">
      <c r="A5" s="256" t="s">
        <v>663</v>
      </c>
      <c r="B5" s="1113" t="e">
        <f>B2 / ((H30*24) /C5)</f>
        <v>#DIV/0!</v>
      </c>
      <c r="C5" s="1098">
        <f>C12</f>
        <v>250.33333333333334</v>
      </c>
      <c r="D5" s="1571" t="s">
        <v>278</v>
      </c>
      <c r="E5" s="1572"/>
      <c r="F5" s="262"/>
      <c r="G5" s="262"/>
      <c r="H5" s="262"/>
    </row>
    <row r="6" spans="1:8" ht="12" thickBot="1" x14ac:dyDescent="0.25">
      <c r="A6" s="256" t="s">
        <v>664</v>
      </c>
      <c r="B6" s="1113" t="e">
        <f>B2 / ((H32*24) /C6)</f>
        <v>#DIV/0!</v>
      </c>
      <c r="C6" s="1098">
        <f>C11</f>
        <v>250.33333333333334</v>
      </c>
      <c r="D6" s="1565" t="s">
        <v>279</v>
      </c>
      <c r="E6" s="1565"/>
      <c r="F6" s="262"/>
      <c r="G6" s="262"/>
      <c r="H6" s="262"/>
    </row>
    <row r="7" spans="1:8" ht="12" thickBot="1" x14ac:dyDescent="0.25">
      <c r="A7" s="257"/>
      <c r="B7" s="258"/>
      <c r="C7" s="272"/>
      <c r="D7" s="1578" t="s">
        <v>665</v>
      </c>
      <c r="E7" s="1579"/>
      <c r="F7" s="1580"/>
      <c r="G7" s="273"/>
      <c r="H7" s="273"/>
    </row>
    <row r="8" spans="1:8" ht="22.5" customHeight="1" thickBot="1" x14ac:dyDescent="0.25">
      <c r="A8" s="259"/>
      <c r="B8" s="259"/>
      <c r="C8" s="274" t="s">
        <v>478</v>
      </c>
      <c r="D8" s="1573" t="s">
        <v>666</v>
      </c>
      <c r="E8" s="1573"/>
      <c r="F8" s="1574"/>
      <c r="G8" s="1114" t="s">
        <v>667</v>
      </c>
      <c r="H8" s="1115" t="s">
        <v>668</v>
      </c>
    </row>
    <row r="9" spans="1:8" ht="12" thickBot="1" x14ac:dyDescent="0.25">
      <c r="A9" s="259"/>
      <c r="B9" s="259"/>
      <c r="C9" s="275" t="s">
        <v>669</v>
      </c>
      <c r="D9" s="1116" t="s">
        <v>108</v>
      </c>
      <c r="E9" s="1117" t="s">
        <v>110</v>
      </c>
      <c r="F9" s="1118" t="s">
        <v>670</v>
      </c>
      <c r="G9" s="1119" t="s">
        <v>671</v>
      </c>
      <c r="H9" s="1120" t="s">
        <v>671</v>
      </c>
    </row>
    <row r="10" spans="1:8" ht="12.75" x14ac:dyDescent="0.2">
      <c r="A10" s="1121" t="s">
        <v>672</v>
      </c>
      <c r="B10" s="259"/>
      <c r="C10" s="259"/>
      <c r="D10" s="259"/>
      <c r="E10" s="259"/>
      <c r="F10" s="259"/>
      <c r="G10" s="259"/>
      <c r="H10" s="259"/>
    </row>
    <row r="11" spans="1:8" x14ac:dyDescent="0.2">
      <c r="A11" s="1122" t="s">
        <v>673</v>
      </c>
      <c r="B11" s="1088">
        <v>5</v>
      </c>
      <c r="C11" s="1123">
        <f>VLOOKUP(B11,Steuerung!$A$2:$E$11,5,FALSE)</f>
        <v>250.33333333333334</v>
      </c>
      <c r="D11" s="1124"/>
      <c r="E11" s="1125"/>
      <c r="F11" s="1126"/>
      <c r="G11" s="1127">
        <f>(D11+E11/60+F11/60/60)/24</f>
        <v>0</v>
      </c>
      <c r="H11" s="1128">
        <f>C11*G11</f>
        <v>0</v>
      </c>
    </row>
    <row r="12" spans="1:8" x14ac:dyDescent="0.2">
      <c r="A12" s="1122" t="s">
        <v>674</v>
      </c>
      <c r="B12" s="1088">
        <v>5</v>
      </c>
      <c r="C12" s="1123">
        <f>VLOOKUP(B12,Steuerung!$A$2:$E$11,5,FALSE)</f>
        <v>250.33333333333334</v>
      </c>
      <c r="D12" s="1124"/>
      <c r="E12" s="1125"/>
      <c r="F12" s="1126"/>
      <c r="G12" s="1127">
        <f>(D12+E12/60+F12/60/60)/24</f>
        <v>0</v>
      </c>
      <c r="H12" s="1128">
        <f>C12*G12</f>
        <v>0</v>
      </c>
    </row>
    <row r="13" spans="1:8" ht="12.75" x14ac:dyDescent="0.2">
      <c r="A13" s="1129" t="s">
        <v>675</v>
      </c>
      <c r="B13" s="262"/>
      <c r="C13" s="262"/>
      <c r="D13" s="262"/>
      <c r="E13" s="262"/>
      <c r="F13" s="262"/>
      <c r="G13" s="262"/>
      <c r="H13" s="262"/>
    </row>
    <row r="14" spans="1:8" ht="22.5" x14ac:dyDescent="0.2">
      <c r="A14" s="1122" t="s">
        <v>751</v>
      </c>
      <c r="B14" s="1088">
        <v>5</v>
      </c>
      <c r="C14" s="1123">
        <f>VLOOKUP(B14,Steuerung!$A$2:$E$11,5,FALSE)</f>
        <v>250.33333333333334</v>
      </c>
      <c r="D14" s="1124"/>
      <c r="E14" s="1125"/>
      <c r="F14" s="1126"/>
      <c r="G14" s="1127">
        <f>(D14+E14/60+F14/60/60)/24</f>
        <v>0</v>
      </c>
      <c r="H14" s="1128">
        <f>C14*G14</f>
        <v>0</v>
      </c>
    </row>
    <row r="15" spans="1:8" ht="33.75" x14ac:dyDescent="0.2">
      <c r="A15" s="1122" t="s">
        <v>705</v>
      </c>
      <c r="B15" s="1088">
        <v>5</v>
      </c>
      <c r="C15" s="1123">
        <f>VLOOKUP(B15,Steuerung!$A$2:$E$11,5,FALSE)</f>
        <v>250.33333333333334</v>
      </c>
      <c r="D15" s="1124"/>
      <c r="E15" s="1125"/>
      <c r="F15" s="1126"/>
      <c r="G15" s="1127">
        <f>(D15+E15/60+F15/60/60)/24</f>
        <v>0</v>
      </c>
      <c r="H15" s="1128">
        <f>C15*G15</f>
        <v>0</v>
      </c>
    </row>
    <row r="16" spans="1:8" x14ac:dyDescent="0.2">
      <c r="A16" s="1122" t="s">
        <v>706</v>
      </c>
      <c r="B16" s="1088">
        <v>1</v>
      </c>
      <c r="C16" s="1123">
        <f>VLOOKUP(B16,Steuerung!$A$2:$E$10,5,FALSE)</f>
        <v>52.166666666666657</v>
      </c>
      <c r="D16" s="1124"/>
      <c r="E16" s="1125"/>
      <c r="F16" s="1126"/>
      <c r="G16" s="1127">
        <f>(D16+E16/60+F16/60/60)/24</f>
        <v>0</v>
      </c>
      <c r="H16" s="1128">
        <f>C16*G16</f>
        <v>0</v>
      </c>
    </row>
    <row r="17" spans="1:9" x14ac:dyDescent="0.2">
      <c r="A17" s="1122" t="s">
        <v>707</v>
      </c>
      <c r="B17" s="1088">
        <v>5</v>
      </c>
      <c r="C17" s="1123">
        <f>VLOOKUP(B17,Steuerung!$A$2:$E$11,5,FALSE)</f>
        <v>250.33333333333334</v>
      </c>
      <c r="D17" s="1124"/>
      <c r="E17" s="1125"/>
      <c r="F17" s="1126"/>
      <c r="G17" s="1127">
        <f>(D17+E17/60+F17/60/60)/24</f>
        <v>0</v>
      </c>
      <c r="H17" s="1128">
        <f>C17*G17</f>
        <v>0</v>
      </c>
    </row>
    <row r="18" spans="1:9" x14ac:dyDescent="0.2">
      <c r="A18" s="1122" t="s">
        <v>708</v>
      </c>
      <c r="B18" s="1088" t="s">
        <v>110</v>
      </c>
      <c r="C18" s="1123">
        <f>VLOOKUP(B18,Steuerung!$A$2:$E$10,5,FALSE)</f>
        <v>12</v>
      </c>
      <c r="D18" s="1124"/>
      <c r="E18" s="1125"/>
      <c r="F18" s="1126"/>
      <c r="G18" s="1127">
        <f t="shared" ref="G18:G27" si="0">(D18+E18/60+F18/60/60)/24</f>
        <v>0</v>
      </c>
      <c r="H18" s="1128">
        <f t="shared" ref="H18:H27" si="1">C18*G18</f>
        <v>0</v>
      </c>
    </row>
    <row r="19" spans="1:9" x14ac:dyDescent="0.2">
      <c r="A19" s="1122" t="s">
        <v>719</v>
      </c>
      <c r="B19" s="1088">
        <v>3</v>
      </c>
      <c r="C19" s="1123">
        <f>VLOOKUP(B19,Steuerung!$A$2:$E$10,5,FALSE)</f>
        <v>150.20000000000002</v>
      </c>
      <c r="D19" s="1124"/>
      <c r="E19" s="1125"/>
      <c r="F19" s="1126"/>
      <c r="G19" s="1127">
        <f t="shared" si="0"/>
        <v>0</v>
      </c>
      <c r="H19" s="1128">
        <f t="shared" si="1"/>
        <v>0</v>
      </c>
    </row>
    <row r="20" spans="1:9" x14ac:dyDescent="0.2">
      <c r="A20" s="1122" t="s">
        <v>717</v>
      </c>
      <c r="B20" s="1088">
        <v>2</v>
      </c>
      <c r="C20" s="1123">
        <f>VLOOKUP(B20,Steuerung!$A$2:$E$10,5,FALSE)</f>
        <v>104.33333333333333</v>
      </c>
      <c r="D20" s="1124"/>
      <c r="E20" s="1125"/>
      <c r="F20" s="1126"/>
      <c r="G20" s="1127">
        <f t="shared" si="0"/>
        <v>0</v>
      </c>
      <c r="H20" s="1128">
        <f t="shared" si="1"/>
        <v>0</v>
      </c>
    </row>
    <row r="21" spans="1:9" ht="22.5" x14ac:dyDescent="0.2">
      <c r="A21" s="1122" t="s">
        <v>680</v>
      </c>
      <c r="B21" s="1088" t="s">
        <v>110</v>
      </c>
      <c r="C21" s="1123">
        <f>VLOOKUP(B21,Steuerung!$A$2:$E$10,5,FALSE)</f>
        <v>12</v>
      </c>
      <c r="D21" s="1124"/>
      <c r="E21" s="1125"/>
      <c r="F21" s="1126"/>
      <c r="G21" s="1127">
        <f t="shared" si="0"/>
        <v>0</v>
      </c>
      <c r="H21" s="1128">
        <f t="shared" si="1"/>
        <v>0</v>
      </c>
    </row>
    <row r="22" spans="1:9" x14ac:dyDescent="0.2">
      <c r="A22" s="1122" t="s">
        <v>681</v>
      </c>
      <c r="B22" s="1088" t="s">
        <v>110</v>
      </c>
      <c r="C22" s="1123">
        <f>VLOOKUP(B22,Steuerung!$A$2:$E$10,5,FALSE)</f>
        <v>12</v>
      </c>
      <c r="D22" s="1124"/>
      <c r="E22" s="1125"/>
      <c r="F22" s="1126"/>
      <c r="G22" s="1127">
        <f t="shared" si="0"/>
        <v>0</v>
      </c>
      <c r="H22" s="1128">
        <f t="shared" si="1"/>
        <v>0</v>
      </c>
    </row>
    <row r="23" spans="1:9" ht="22.5" x14ac:dyDescent="0.2">
      <c r="A23" s="1122" t="s">
        <v>684</v>
      </c>
      <c r="B23" s="1088">
        <v>1</v>
      </c>
      <c r="C23" s="1123">
        <f>VLOOKUP(B23,Steuerung!$A$2:$E$10,5,FALSE)</f>
        <v>52.166666666666657</v>
      </c>
      <c r="D23" s="1124"/>
      <c r="E23" s="1125"/>
      <c r="F23" s="1126"/>
      <c r="G23" s="1127">
        <f t="shared" si="0"/>
        <v>0</v>
      </c>
      <c r="H23" s="1128">
        <f t="shared" si="1"/>
        <v>0</v>
      </c>
    </row>
    <row r="24" spans="1:9" x14ac:dyDescent="0.2">
      <c r="A24" s="1122" t="s">
        <v>711</v>
      </c>
      <c r="B24" s="1088">
        <v>1</v>
      </c>
      <c r="C24" s="1123">
        <f>VLOOKUP(B24,Steuerung!$A$2:$E$10,5,FALSE)</f>
        <v>52.166666666666657</v>
      </c>
      <c r="D24" s="1124"/>
      <c r="E24" s="1125"/>
      <c r="F24" s="1126"/>
      <c r="G24" s="1127">
        <f t="shared" si="0"/>
        <v>0</v>
      </c>
      <c r="H24" s="1128">
        <f t="shared" si="1"/>
        <v>0</v>
      </c>
    </row>
    <row r="25" spans="1:9" x14ac:dyDescent="0.2">
      <c r="A25" s="1122" t="s">
        <v>712</v>
      </c>
      <c r="B25" s="1088">
        <v>1</v>
      </c>
      <c r="C25" s="1123">
        <f>VLOOKUP(B25,Steuerung!$A$2:$E$10,5,FALSE)</f>
        <v>52.166666666666657</v>
      </c>
      <c r="D25" s="1124"/>
      <c r="E25" s="1125"/>
      <c r="F25" s="1126"/>
      <c r="G25" s="1127">
        <f t="shared" si="0"/>
        <v>0</v>
      </c>
      <c r="H25" s="1128">
        <f t="shared" si="1"/>
        <v>0</v>
      </c>
    </row>
    <row r="26" spans="1:9" ht="33.75" x14ac:dyDescent="0.2">
      <c r="A26" s="1122" t="s">
        <v>713</v>
      </c>
      <c r="B26" s="1088">
        <v>1</v>
      </c>
      <c r="C26" s="1123">
        <f>VLOOKUP(B26,Steuerung!$A$2:$E$10,5,FALSE)</f>
        <v>52.166666666666657</v>
      </c>
      <c r="D26" s="1124"/>
      <c r="E26" s="1125"/>
      <c r="F26" s="1126"/>
      <c r="G26" s="1127">
        <f t="shared" si="0"/>
        <v>0</v>
      </c>
      <c r="H26" s="1128">
        <f t="shared" si="1"/>
        <v>0</v>
      </c>
    </row>
    <row r="27" spans="1:9" ht="22.5" x14ac:dyDescent="0.2">
      <c r="A27" s="1130" t="s">
        <v>685</v>
      </c>
      <c r="B27" s="1067" t="s">
        <v>109</v>
      </c>
      <c r="C27" s="1123">
        <f>VLOOKUP(B27,Steuerung!$A$2:$E$10,5,FALSE)</f>
        <v>4</v>
      </c>
      <c r="D27" s="1131"/>
      <c r="E27" s="1132"/>
      <c r="F27" s="1133"/>
      <c r="G27" s="1134">
        <f t="shared" si="0"/>
        <v>0</v>
      </c>
      <c r="H27" s="1135">
        <f t="shared" si="1"/>
        <v>0</v>
      </c>
    </row>
    <row r="28" spans="1:9" x14ac:dyDescent="0.2">
      <c r="A28" s="1130" t="s">
        <v>714</v>
      </c>
      <c r="B28" s="1067">
        <v>1</v>
      </c>
      <c r="C28" s="1123">
        <f>VLOOKUP(B28,Steuerung!$A$2:$E$10,5,FALSE)</f>
        <v>52.166666666666657</v>
      </c>
      <c r="D28" s="1131"/>
      <c r="E28" s="1132"/>
      <c r="F28" s="1133"/>
      <c r="G28" s="1134">
        <f>(D28+E28/60+F28/60/60)/24</f>
        <v>0</v>
      </c>
      <c r="H28" s="1135">
        <f>C28*G28</f>
        <v>0</v>
      </c>
    </row>
    <row r="29" spans="1:9" x14ac:dyDescent="0.2">
      <c r="A29" s="1130" t="s">
        <v>689</v>
      </c>
      <c r="B29" s="1067" t="s">
        <v>108</v>
      </c>
      <c r="C29" s="1123">
        <f>VLOOKUP(B29,Steuerung!$A$2:$E$10,5,FALSE)</f>
        <v>2</v>
      </c>
      <c r="D29" s="1131"/>
      <c r="E29" s="1132"/>
      <c r="F29" s="1133"/>
      <c r="G29" s="1134">
        <f>(D29+E29/60+F29/60/60)/24</f>
        <v>0</v>
      </c>
      <c r="H29" s="1135">
        <f>C29*G29</f>
        <v>0</v>
      </c>
    </row>
    <row r="30" spans="1:9" x14ac:dyDescent="0.2">
      <c r="A30" s="14"/>
      <c r="B30" s="6"/>
      <c r="C30" s="6"/>
      <c r="D30" s="1136"/>
      <c r="E30" s="1137"/>
      <c r="F30" s="1137"/>
      <c r="G30" s="1138" t="s">
        <v>690</v>
      </c>
      <c r="H30" s="1139">
        <f>SUM(H12:H29)</f>
        <v>0</v>
      </c>
      <c r="I30" s="456"/>
    </row>
    <row r="31" spans="1:9" x14ac:dyDescent="0.2">
      <c r="A31" s="14"/>
      <c r="B31" s="6"/>
      <c r="C31" s="6"/>
      <c r="D31" s="6"/>
      <c r="E31" s="6"/>
      <c r="F31" s="6"/>
      <c r="G31" s="6"/>
      <c r="H31" s="6"/>
    </row>
    <row r="32" spans="1:9" x14ac:dyDescent="0.2">
      <c r="A32" s="14"/>
      <c r="B32" s="6"/>
      <c r="C32" s="6"/>
      <c r="D32" s="1136"/>
      <c r="E32" s="1137"/>
      <c r="F32" s="1137"/>
      <c r="G32" s="1138" t="s">
        <v>691</v>
      </c>
      <c r="H32" s="1139">
        <f>SUM(H14:H29)+H11</f>
        <v>0</v>
      </c>
    </row>
  </sheetData>
  <sheetProtection algorithmName="SHA-512" hashValue="pXRbgPTRRUXD87OrhaqIlMCclFqX1jxHbQ+aTnAKOOCWycVek0H0WIsxVd/VPydpZsBglP5miBVuCZfndGn8MA==" saltValue="U6XMtmKj0rRmiqKy/0USq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44733C-FE2D-4E26-8164-EE89E245CD11}">
  <sheetPr codeName="Tabelle105"/>
  <dimension ref="A1:H32"/>
  <sheetViews>
    <sheetView showGridLines="0" view="pageLayout" zoomScaleNormal="100" workbookViewId="0">
      <selection activeCell="E14" sqref="E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575" t="s">
        <v>138</v>
      </c>
      <c r="B1" s="1576"/>
      <c r="C1" s="1576"/>
      <c r="D1" s="1576"/>
      <c r="E1" s="1576"/>
      <c r="F1" s="1576"/>
      <c r="G1" s="1576"/>
      <c r="H1" s="1577"/>
    </row>
    <row r="2" spans="1:8" ht="12" thickBot="1" x14ac:dyDescent="0.25">
      <c r="A2" s="256" t="s">
        <v>748</v>
      </c>
      <c r="B2" s="270">
        <v>70</v>
      </c>
      <c r="C2" s="262"/>
      <c r="D2" s="262"/>
      <c r="E2" s="262"/>
      <c r="F2" s="262"/>
      <c r="G2" s="262"/>
      <c r="H2" s="262"/>
    </row>
    <row r="3" spans="1:8" x14ac:dyDescent="0.2">
      <c r="A3" s="256"/>
      <c r="B3" s="271"/>
      <c r="C3" s="262"/>
      <c r="D3" s="262"/>
      <c r="E3" s="262"/>
      <c r="F3" s="262"/>
      <c r="G3" s="262"/>
      <c r="H3" s="262"/>
    </row>
    <row r="4" spans="1:8" ht="33.75" x14ac:dyDescent="0.2">
      <c r="A4" s="256"/>
      <c r="B4" s="271"/>
      <c r="C4" s="1088" t="s">
        <v>662</v>
      </c>
      <c r="D4" s="1571" t="s">
        <v>476</v>
      </c>
      <c r="E4" s="1572"/>
      <c r="F4" s="262"/>
      <c r="G4" s="262"/>
      <c r="H4" s="262"/>
    </row>
    <row r="5" spans="1:8" x14ac:dyDescent="0.2">
      <c r="A5" s="256" t="s">
        <v>663</v>
      </c>
      <c r="B5" s="1113" t="e">
        <f>B2 / ((H30*24) /C5)</f>
        <v>#DIV/0!</v>
      </c>
      <c r="C5" s="1098">
        <f>C12</f>
        <v>150.20000000000002</v>
      </c>
      <c r="D5" s="1571" t="s">
        <v>278</v>
      </c>
      <c r="E5" s="1572"/>
      <c r="F5" s="262"/>
      <c r="G5" s="262"/>
      <c r="H5" s="262"/>
    </row>
    <row r="6" spans="1:8" ht="12" thickBot="1" x14ac:dyDescent="0.25">
      <c r="A6" s="256" t="s">
        <v>664</v>
      </c>
      <c r="B6" s="1113" t="e">
        <f>B2 / ((H32*24) /C6)</f>
        <v>#DIV/0!</v>
      </c>
      <c r="C6" s="1098">
        <f>C11</f>
        <v>150.20000000000002</v>
      </c>
      <c r="D6" s="1565" t="s">
        <v>279</v>
      </c>
      <c r="E6" s="1565"/>
      <c r="F6" s="262"/>
      <c r="G6" s="262"/>
      <c r="H6" s="262"/>
    </row>
    <row r="7" spans="1:8" ht="12" thickBot="1" x14ac:dyDescent="0.25">
      <c r="A7" s="257"/>
      <c r="B7" s="258"/>
      <c r="C7" s="272"/>
      <c r="D7" s="1578" t="s">
        <v>665</v>
      </c>
      <c r="E7" s="1579"/>
      <c r="F7" s="1580"/>
      <c r="G7" s="273"/>
      <c r="H7" s="273"/>
    </row>
    <row r="8" spans="1:8" ht="22.5" customHeight="1" thickBot="1" x14ac:dyDescent="0.25">
      <c r="A8" s="259"/>
      <c r="B8" s="259"/>
      <c r="C8" s="274" t="s">
        <v>478</v>
      </c>
      <c r="D8" s="1573" t="s">
        <v>666</v>
      </c>
      <c r="E8" s="1573"/>
      <c r="F8" s="1574"/>
      <c r="G8" s="1114" t="s">
        <v>667</v>
      </c>
      <c r="H8" s="1115" t="s">
        <v>668</v>
      </c>
    </row>
    <row r="9" spans="1:8" ht="12" thickBot="1" x14ac:dyDescent="0.25">
      <c r="A9" s="259"/>
      <c r="B9" s="259"/>
      <c r="C9" s="275" t="s">
        <v>669</v>
      </c>
      <c r="D9" s="1116" t="s">
        <v>108</v>
      </c>
      <c r="E9" s="1117" t="s">
        <v>110</v>
      </c>
      <c r="F9" s="1118" t="s">
        <v>670</v>
      </c>
      <c r="G9" s="1119" t="s">
        <v>671</v>
      </c>
      <c r="H9" s="1120" t="s">
        <v>671</v>
      </c>
    </row>
    <row r="10" spans="1:8" ht="12.75" x14ac:dyDescent="0.2">
      <c r="A10" s="1121" t="s">
        <v>672</v>
      </c>
      <c r="B10" s="259"/>
      <c r="C10" s="259"/>
      <c r="D10" s="259"/>
      <c r="E10" s="259"/>
      <c r="F10" s="259"/>
      <c r="G10" s="259"/>
      <c r="H10" s="259"/>
    </row>
    <row r="11" spans="1:8" x14ac:dyDescent="0.2">
      <c r="A11" s="1122" t="s">
        <v>673</v>
      </c>
      <c r="B11" s="1088">
        <v>3</v>
      </c>
      <c r="C11" s="1123">
        <f>VLOOKUP(B11,Steuerung!$A$2:$E$10,5,FALSE)</f>
        <v>150.20000000000002</v>
      </c>
      <c r="D11" s="1124"/>
      <c r="E11" s="1125"/>
      <c r="F11" s="1126"/>
      <c r="G11" s="1127">
        <f>(D11+E11/60+F11/60/60)/24</f>
        <v>0</v>
      </c>
      <c r="H11" s="1128">
        <f>C11*G11</f>
        <v>0</v>
      </c>
    </row>
    <row r="12" spans="1:8" x14ac:dyDescent="0.2">
      <c r="A12" s="1122" t="s">
        <v>674</v>
      </c>
      <c r="B12" s="1088">
        <v>3</v>
      </c>
      <c r="C12" s="1123">
        <f>VLOOKUP(B12,Steuerung!$A$2:$E$10,5,FALSE)</f>
        <v>150.20000000000002</v>
      </c>
      <c r="D12" s="1124"/>
      <c r="E12" s="1125"/>
      <c r="F12" s="1126"/>
      <c r="G12" s="1127">
        <f>(D12+E12/60+F12/60/60)/24</f>
        <v>0</v>
      </c>
      <c r="H12" s="1128">
        <f>C12*G12</f>
        <v>0</v>
      </c>
    </row>
    <row r="13" spans="1:8" ht="12.75" x14ac:dyDescent="0.2">
      <c r="A13" s="1129" t="s">
        <v>675</v>
      </c>
      <c r="B13" s="262"/>
      <c r="C13" s="262"/>
      <c r="D13" s="262"/>
      <c r="E13" s="262"/>
      <c r="F13" s="262"/>
      <c r="G13" s="262"/>
      <c r="H13" s="262"/>
    </row>
    <row r="14" spans="1:8" ht="22.5" x14ac:dyDescent="0.2">
      <c r="A14" s="1122" t="s">
        <v>751</v>
      </c>
      <c r="B14" s="1088">
        <v>3</v>
      </c>
      <c r="C14" s="1123">
        <f>VLOOKUP(B14,Steuerung!$A$2:$E$10,5,FALSE)</f>
        <v>150.20000000000002</v>
      </c>
      <c r="D14" s="1124"/>
      <c r="E14" s="1125"/>
      <c r="F14" s="1126"/>
      <c r="G14" s="1127">
        <f>(D14+E14/60+F14/60/60)/24</f>
        <v>0</v>
      </c>
      <c r="H14" s="1128">
        <f>C14*G14</f>
        <v>0</v>
      </c>
    </row>
    <row r="15" spans="1:8" ht="33.75" x14ac:dyDescent="0.2">
      <c r="A15" s="1122" t="s">
        <v>705</v>
      </c>
      <c r="B15" s="1088">
        <v>3</v>
      </c>
      <c r="C15" s="1123">
        <f>VLOOKUP(B15,Steuerung!$A$2:$E$10,5,FALSE)</f>
        <v>150.20000000000002</v>
      </c>
      <c r="D15" s="1124"/>
      <c r="E15" s="1125"/>
      <c r="F15" s="1126"/>
      <c r="G15" s="1127">
        <f>(D15+E15/60+F15/60/60)/24</f>
        <v>0</v>
      </c>
      <c r="H15" s="1128">
        <f>C15*G15</f>
        <v>0</v>
      </c>
    </row>
    <row r="16" spans="1:8" x14ac:dyDescent="0.2">
      <c r="A16" s="1122" t="s">
        <v>706</v>
      </c>
      <c r="B16" s="1088">
        <v>1</v>
      </c>
      <c r="C16" s="1123">
        <f>VLOOKUP(B16,Steuerung!$A$2:$E$10,5,FALSE)</f>
        <v>52.166666666666657</v>
      </c>
      <c r="D16" s="1124"/>
      <c r="E16" s="1125"/>
      <c r="F16" s="1126"/>
      <c r="G16" s="1127">
        <f>(D16+E16/60+F16/60/60)/24</f>
        <v>0</v>
      </c>
      <c r="H16" s="1128">
        <f>C16*G16</f>
        <v>0</v>
      </c>
    </row>
    <row r="17" spans="1:8" x14ac:dyDescent="0.2">
      <c r="A17" s="1122" t="s">
        <v>707</v>
      </c>
      <c r="B17" s="1088">
        <v>3</v>
      </c>
      <c r="C17" s="1123">
        <f>VLOOKUP(B17,Steuerung!$A$2:$E$10,5,FALSE)</f>
        <v>150.20000000000002</v>
      </c>
      <c r="D17" s="1124"/>
      <c r="E17" s="1125"/>
      <c r="F17" s="1126"/>
      <c r="G17" s="1127">
        <f>(D17+E17/60+F17/60/60)/24</f>
        <v>0</v>
      </c>
      <c r="H17" s="1128">
        <f>C17*G17</f>
        <v>0</v>
      </c>
    </row>
    <row r="18" spans="1:8" x14ac:dyDescent="0.2">
      <c r="A18" s="1122" t="s">
        <v>708</v>
      </c>
      <c r="B18" s="1088" t="s">
        <v>110</v>
      </c>
      <c r="C18" s="1123">
        <f>VLOOKUP(B18,Steuerung!$A$2:$E$10,5,FALSE)</f>
        <v>12</v>
      </c>
      <c r="D18" s="1124"/>
      <c r="E18" s="1125"/>
      <c r="F18" s="1126"/>
      <c r="G18" s="1127">
        <f t="shared" ref="G18:G27" si="0">(D18+E18/60+F18/60/60)/24</f>
        <v>0</v>
      </c>
      <c r="H18" s="1128">
        <f t="shared" ref="H18:H27" si="1">C18*G18</f>
        <v>0</v>
      </c>
    </row>
    <row r="19" spans="1:8" x14ac:dyDescent="0.2">
      <c r="A19" s="1122" t="s">
        <v>719</v>
      </c>
      <c r="B19" s="1088">
        <v>3</v>
      </c>
      <c r="C19" s="1123">
        <f>VLOOKUP(B19,Steuerung!$A$2:$E$10,5,FALSE)</f>
        <v>150.20000000000002</v>
      </c>
      <c r="D19" s="1124"/>
      <c r="E19" s="1125"/>
      <c r="F19" s="1126"/>
      <c r="G19" s="1127">
        <f t="shared" si="0"/>
        <v>0</v>
      </c>
      <c r="H19" s="1128">
        <f t="shared" si="1"/>
        <v>0</v>
      </c>
    </row>
    <row r="20" spans="1:8" x14ac:dyDescent="0.2">
      <c r="A20" s="1122" t="s">
        <v>717</v>
      </c>
      <c r="B20" s="1088">
        <v>2</v>
      </c>
      <c r="C20" s="1123">
        <f>VLOOKUP(B20,Steuerung!$A$2:$E$10,5,FALSE)</f>
        <v>104.33333333333333</v>
      </c>
      <c r="D20" s="1124"/>
      <c r="E20" s="1125"/>
      <c r="F20" s="1126"/>
      <c r="G20" s="1127">
        <f t="shared" si="0"/>
        <v>0</v>
      </c>
      <c r="H20" s="1128">
        <f t="shared" si="1"/>
        <v>0</v>
      </c>
    </row>
    <row r="21" spans="1:8" ht="22.5" x14ac:dyDescent="0.2">
      <c r="A21" s="1122" t="s">
        <v>680</v>
      </c>
      <c r="B21" s="1088" t="s">
        <v>110</v>
      </c>
      <c r="C21" s="1123">
        <f>VLOOKUP(B21,Steuerung!$A$2:$E$10,5,FALSE)</f>
        <v>12</v>
      </c>
      <c r="D21" s="1124"/>
      <c r="E21" s="1125"/>
      <c r="F21" s="1126"/>
      <c r="G21" s="1127">
        <f t="shared" si="0"/>
        <v>0</v>
      </c>
      <c r="H21" s="1128">
        <f t="shared" si="1"/>
        <v>0</v>
      </c>
    </row>
    <row r="22" spans="1:8" x14ac:dyDescent="0.2">
      <c r="A22" s="1122" t="s">
        <v>681</v>
      </c>
      <c r="B22" s="1088" t="s">
        <v>110</v>
      </c>
      <c r="C22" s="1123">
        <f>VLOOKUP(B22,Steuerung!$A$2:$E$10,5,FALSE)</f>
        <v>12</v>
      </c>
      <c r="D22" s="1124"/>
      <c r="E22" s="1125"/>
      <c r="F22" s="1126"/>
      <c r="G22" s="1127">
        <f t="shared" si="0"/>
        <v>0</v>
      </c>
      <c r="H22" s="1128">
        <f t="shared" si="1"/>
        <v>0</v>
      </c>
    </row>
    <row r="23" spans="1:8" ht="22.5" x14ac:dyDescent="0.2">
      <c r="A23" s="1122" t="s">
        <v>684</v>
      </c>
      <c r="B23" s="1088">
        <v>1</v>
      </c>
      <c r="C23" s="1123">
        <f>VLOOKUP(B23,Steuerung!$A$2:$E$10,5,FALSE)</f>
        <v>52.166666666666657</v>
      </c>
      <c r="D23" s="1124"/>
      <c r="E23" s="1125"/>
      <c r="F23" s="1126"/>
      <c r="G23" s="1127">
        <f t="shared" si="0"/>
        <v>0</v>
      </c>
      <c r="H23" s="1128">
        <f t="shared" si="1"/>
        <v>0</v>
      </c>
    </row>
    <row r="24" spans="1:8" x14ac:dyDescent="0.2">
      <c r="A24" s="1122" t="s">
        <v>711</v>
      </c>
      <c r="B24" s="1088">
        <v>1</v>
      </c>
      <c r="C24" s="1123">
        <f>VLOOKUP(B24,Steuerung!$A$2:$E$10,5,FALSE)</f>
        <v>52.166666666666657</v>
      </c>
      <c r="D24" s="1124"/>
      <c r="E24" s="1125"/>
      <c r="F24" s="1126"/>
      <c r="G24" s="1127">
        <f t="shared" si="0"/>
        <v>0</v>
      </c>
      <c r="H24" s="1128">
        <f t="shared" si="1"/>
        <v>0</v>
      </c>
    </row>
    <row r="25" spans="1:8" x14ac:dyDescent="0.2">
      <c r="A25" s="1122" t="s">
        <v>712</v>
      </c>
      <c r="B25" s="1088">
        <v>1</v>
      </c>
      <c r="C25" s="1123">
        <f>VLOOKUP(B25,Steuerung!$A$2:$E$10,5,FALSE)</f>
        <v>52.166666666666657</v>
      </c>
      <c r="D25" s="1124"/>
      <c r="E25" s="1125"/>
      <c r="F25" s="1126"/>
      <c r="G25" s="1127">
        <f t="shared" si="0"/>
        <v>0</v>
      </c>
      <c r="H25" s="1128">
        <f t="shared" si="1"/>
        <v>0</v>
      </c>
    </row>
    <row r="26" spans="1:8" ht="33.75" x14ac:dyDescent="0.2">
      <c r="A26" s="1122" t="s">
        <v>713</v>
      </c>
      <c r="B26" s="1088">
        <v>1</v>
      </c>
      <c r="C26" s="1123">
        <f>VLOOKUP(B26,Steuerung!$A$2:$E$10,5,FALSE)</f>
        <v>52.166666666666657</v>
      </c>
      <c r="D26" s="1124"/>
      <c r="E26" s="1125"/>
      <c r="F26" s="1126"/>
      <c r="G26" s="1127">
        <f t="shared" si="0"/>
        <v>0</v>
      </c>
      <c r="H26" s="1128">
        <f t="shared" si="1"/>
        <v>0</v>
      </c>
    </row>
    <row r="27" spans="1:8" ht="22.5" x14ac:dyDescent="0.2">
      <c r="A27" s="1122" t="s">
        <v>685</v>
      </c>
      <c r="B27" s="1088" t="s">
        <v>109</v>
      </c>
      <c r="C27" s="1123">
        <f>VLOOKUP(B27,Steuerung!$A$2:$E$10,5,FALSE)</f>
        <v>4</v>
      </c>
      <c r="D27" s="1124"/>
      <c r="E27" s="1125"/>
      <c r="F27" s="1126"/>
      <c r="G27" s="1127">
        <f t="shared" si="0"/>
        <v>0</v>
      </c>
      <c r="H27" s="1128">
        <f t="shared" si="1"/>
        <v>0</v>
      </c>
    </row>
    <row r="28" spans="1:8" x14ac:dyDescent="0.2">
      <c r="A28" s="1130" t="s">
        <v>714</v>
      </c>
      <c r="B28" s="1067">
        <v>1</v>
      </c>
      <c r="C28" s="1123">
        <f>VLOOKUP(B28,Steuerung!$A$2:$E$10,5,FALSE)</f>
        <v>52.166666666666657</v>
      </c>
      <c r="D28" s="1131"/>
      <c r="E28" s="1132"/>
      <c r="F28" s="1133"/>
      <c r="G28" s="1134">
        <f>(D28+E28/60+F28/60/60)/24</f>
        <v>0</v>
      </c>
      <c r="H28" s="1135">
        <f>C28*G28</f>
        <v>0</v>
      </c>
    </row>
    <row r="29" spans="1:8" x14ac:dyDescent="0.2">
      <c r="A29" s="1130" t="s">
        <v>689</v>
      </c>
      <c r="B29" s="1067" t="s">
        <v>108</v>
      </c>
      <c r="C29" s="1123">
        <f>VLOOKUP(B29,Steuerung!$A$2:$E$10,5,FALSE)</f>
        <v>2</v>
      </c>
      <c r="D29" s="1131"/>
      <c r="E29" s="1132"/>
      <c r="F29" s="1133"/>
      <c r="G29" s="1134">
        <f>(D29+E29/60+F29/60/60)/24</f>
        <v>0</v>
      </c>
      <c r="H29" s="1135">
        <f>C29*G29</f>
        <v>0</v>
      </c>
    </row>
    <row r="30" spans="1:8" x14ac:dyDescent="0.2">
      <c r="A30" s="14"/>
      <c r="B30" s="6"/>
      <c r="C30" s="6"/>
      <c r="D30" s="1136"/>
      <c r="E30" s="1137"/>
      <c r="F30" s="1137"/>
      <c r="G30" s="1138" t="s">
        <v>690</v>
      </c>
      <c r="H30" s="1139">
        <f>SUM(H12:H29)</f>
        <v>0</v>
      </c>
    </row>
    <row r="31" spans="1:8" x14ac:dyDescent="0.2">
      <c r="A31" s="14"/>
      <c r="B31" s="6"/>
      <c r="C31" s="6"/>
      <c r="D31" s="6"/>
      <c r="E31" s="6"/>
      <c r="F31" s="6"/>
      <c r="G31" s="6"/>
      <c r="H31" s="6"/>
    </row>
    <row r="32" spans="1:8" x14ac:dyDescent="0.2">
      <c r="A32" s="14"/>
      <c r="B32" s="6"/>
      <c r="C32" s="6"/>
      <c r="D32" s="1136"/>
      <c r="E32" s="1137"/>
      <c r="F32" s="1137"/>
      <c r="G32" s="1138" t="s">
        <v>691</v>
      </c>
      <c r="H32" s="1139">
        <f>SUM(H14:H29)+H11</f>
        <v>0</v>
      </c>
    </row>
  </sheetData>
  <sheetProtection algorithmName="SHA-512" hashValue="R/d/AuLfYW1dFTidlyoZBG7Mhh9gJrKPx7YO5/cP6IW9kGqH5VFamtTvP6hHY/Beui/f+g6k8paqnesZKgAR7A==" saltValue="TdW9ti2i5pgucXvmwdxfH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0043D-8C9C-4A5A-BA96-D712404DB0C2}">
  <sheetPr codeName="Tabelle106"/>
  <dimension ref="A1:H32"/>
  <sheetViews>
    <sheetView showGridLines="0" view="pageLayout" zoomScaleNormal="100" workbookViewId="0">
      <selection activeCell="E14" sqref="E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575" t="s">
        <v>138</v>
      </c>
      <c r="B1" s="1576"/>
      <c r="C1" s="1576"/>
      <c r="D1" s="1576"/>
      <c r="E1" s="1576"/>
      <c r="F1" s="1576"/>
      <c r="G1" s="1576"/>
      <c r="H1" s="1577"/>
    </row>
    <row r="2" spans="1:8" ht="12" thickBot="1" x14ac:dyDescent="0.25">
      <c r="A2" s="256" t="s">
        <v>748</v>
      </c>
      <c r="B2" s="270">
        <v>70</v>
      </c>
      <c r="C2" s="262"/>
      <c r="D2" s="262"/>
      <c r="E2" s="262"/>
      <c r="F2" s="262"/>
      <c r="G2" s="262"/>
      <c r="H2" s="262"/>
    </row>
    <row r="3" spans="1:8" x14ac:dyDescent="0.2">
      <c r="A3" s="256"/>
      <c r="B3" s="271"/>
      <c r="C3" s="262"/>
      <c r="D3" s="262"/>
      <c r="E3" s="262"/>
      <c r="F3" s="262"/>
      <c r="G3" s="262"/>
      <c r="H3" s="262"/>
    </row>
    <row r="4" spans="1:8" ht="33.75" x14ac:dyDescent="0.2">
      <c r="A4" s="256"/>
      <c r="B4" s="271"/>
      <c r="C4" s="1088" t="s">
        <v>662</v>
      </c>
      <c r="D4" s="1571" t="s">
        <v>476</v>
      </c>
      <c r="E4" s="1572"/>
      <c r="F4" s="262"/>
      <c r="G4" s="262"/>
      <c r="H4" s="262"/>
    </row>
    <row r="5" spans="1:8" x14ac:dyDescent="0.2">
      <c r="A5" s="256" t="s">
        <v>663</v>
      </c>
      <c r="B5" s="1113" t="e">
        <f>B2 / ((H30*24) /C5)</f>
        <v>#DIV/0!</v>
      </c>
      <c r="C5" s="1098">
        <f>C12</f>
        <v>104.33333333333333</v>
      </c>
      <c r="D5" s="1571" t="s">
        <v>278</v>
      </c>
      <c r="E5" s="1572"/>
      <c r="F5" s="262"/>
      <c r="G5" s="262"/>
      <c r="H5" s="262"/>
    </row>
    <row r="6" spans="1:8" ht="12" thickBot="1" x14ac:dyDescent="0.25">
      <c r="A6" s="256" t="s">
        <v>664</v>
      </c>
      <c r="B6" s="1113" t="e">
        <f>B2 / ((H32*24) /C6)</f>
        <v>#DIV/0!</v>
      </c>
      <c r="C6" s="1098">
        <f>C11</f>
        <v>104.33333333333333</v>
      </c>
      <c r="D6" s="1565" t="s">
        <v>279</v>
      </c>
      <c r="E6" s="1565"/>
      <c r="F6" s="262"/>
      <c r="G6" s="262"/>
      <c r="H6" s="262"/>
    </row>
    <row r="7" spans="1:8" ht="12" thickBot="1" x14ac:dyDescent="0.25">
      <c r="A7" s="257"/>
      <c r="B7" s="258"/>
      <c r="C7" s="272"/>
      <c r="D7" s="1578" t="s">
        <v>665</v>
      </c>
      <c r="E7" s="1579"/>
      <c r="F7" s="1580"/>
      <c r="G7" s="273"/>
      <c r="H7" s="273"/>
    </row>
    <row r="8" spans="1:8" ht="22.5" customHeight="1" thickBot="1" x14ac:dyDescent="0.25">
      <c r="A8" s="259"/>
      <c r="B8" s="259"/>
      <c r="C8" s="274" t="s">
        <v>478</v>
      </c>
      <c r="D8" s="1573" t="s">
        <v>666</v>
      </c>
      <c r="E8" s="1573"/>
      <c r="F8" s="1574"/>
      <c r="G8" s="1114" t="s">
        <v>667</v>
      </c>
      <c r="H8" s="1115" t="s">
        <v>668</v>
      </c>
    </row>
    <row r="9" spans="1:8" ht="12" thickBot="1" x14ac:dyDescent="0.25">
      <c r="A9" s="259"/>
      <c r="B9" s="259"/>
      <c r="C9" s="275" t="s">
        <v>669</v>
      </c>
      <c r="D9" s="1116" t="s">
        <v>108</v>
      </c>
      <c r="E9" s="1117" t="s">
        <v>110</v>
      </c>
      <c r="F9" s="1118" t="s">
        <v>670</v>
      </c>
      <c r="G9" s="1119" t="s">
        <v>671</v>
      </c>
      <c r="H9" s="1120" t="s">
        <v>671</v>
      </c>
    </row>
    <row r="10" spans="1:8" ht="12.75" x14ac:dyDescent="0.2">
      <c r="A10" s="1121" t="s">
        <v>672</v>
      </c>
      <c r="B10" s="259"/>
      <c r="C10" s="259"/>
      <c r="D10" s="259"/>
      <c r="E10" s="259"/>
      <c r="F10" s="259"/>
      <c r="G10" s="259"/>
      <c r="H10" s="259"/>
    </row>
    <row r="11" spans="1:8" x14ac:dyDescent="0.2">
      <c r="A11" s="1122" t="s">
        <v>673</v>
      </c>
      <c r="B11" s="1088">
        <v>2</v>
      </c>
      <c r="C11" s="1123">
        <f>VLOOKUP(B11,Steuerung!$A$2:$E$10,5,FALSE)</f>
        <v>104.33333333333333</v>
      </c>
      <c r="D11" s="1124"/>
      <c r="E11" s="1125"/>
      <c r="F11" s="1126"/>
      <c r="G11" s="1127">
        <f>(D11+E11/60+F11/60/60)/24</f>
        <v>0</v>
      </c>
      <c r="H11" s="1128">
        <f>C11*G11</f>
        <v>0</v>
      </c>
    </row>
    <row r="12" spans="1:8" x14ac:dyDescent="0.2">
      <c r="A12" s="1122" t="s">
        <v>674</v>
      </c>
      <c r="B12" s="1088">
        <v>2</v>
      </c>
      <c r="C12" s="1123">
        <f>VLOOKUP(B12,Steuerung!$A$2:$E$10,5,FALSE)</f>
        <v>104.33333333333333</v>
      </c>
      <c r="D12" s="1124"/>
      <c r="E12" s="1125"/>
      <c r="F12" s="1126"/>
      <c r="G12" s="1127">
        <f>(D12+E12/60+F12/60/60)/24</f>
        <v>0</v>
      </c>
      <c r="H12" s="1128">
        <f>C12*G12</f>
        <v>0</v>
      </c>
    </row>
    <row r="13" spans="1:8" ht="12.75" x14ac:dyDescent="0.2">
      <c r="A13" s="1129" t="s">
        <v>675</v>
      </c>
      <c r="B13" s="262"/>
      <c r="C13" s="262"/>
      <c r="D13" s="262"/>
      <c r="E13" s="262"/>
      <c r="F13" s="262"/>
      <c r="G13" s="262"/>
      <c r="H13" s="262"/>
    </row>
    <row r="14" spans="1:8" ht="22.5" x14ac:dyDescent="0.2">
      <c r="A14" s="1122" t="s">
        <v>751</v>
      </c>
      <c r="B14" s="1088">
        <v>2</v>
      </c>
      <c r="C14" s="1123">
        <f>VLOOKUP(B14,Steuerung!$A$2:$E$10,5,FALSE)</f>
        <v>104.33333333333333</v>
      </c>
      <c r="D14" s="1124"/>
      <c r="E14" s="1125"/>
      <c r="F14" s="1126"/>
      <c r="G14" s="1127">
        <f>(D14+E14/60+F14/60/60)/24</f>
        <v>0</v>
      </c>
      <c r="H14" s="1128">
        <f>C14*G14</f>
        <v>0</v>
      </c>
    </row>
    <row r="15" spans="1:8" ht="33.75" x14ac:dyDescent="0.2">
      <c r="A15" s="1122" t="s">
        <v>705</v>
      </c>
      <c r="B15" s="1088">
        <v>2</v>
      </c>
      <c r="C15" s="1123">
        <f>VLOOKUP(B15,Steuerung!$A$2:$E$10,5,FALSE)</f>
        <v>104.33333333333333</v>
      </c>
      <c r="D15" s="1124"/>
      <c r="E15" s="1125"/>
      <c r="F15" s="1126"/>
      <c r="G15" s="1127">
        <f>(D15+E15/60+F15/60/60)/24</f>
        <v>0</v>
      </c>
      <c r="H15" s="1128">
        <f>C15*G15</f>
        <v>0</v>
      </c>
    </row>
    <row r="16" spans="1:8" x14ac:dyDescent="0.2">
      <c r="A16" s="1122" t="s">
        <v>706</v>
      </c>
      <c r="B16" s="1088">
        <v>1</v>
      </c>
      <c r="C16" s="1123">
        <f>VLOOKUP(B16,Steuerung!$A$2:$E$10,5,FALSE)</f>
        <v>52.166666666666657</v>
      </c>
      <c r="D16" s="1124"/>
      <c r="E16" s="1125"/>
      <c r="F16" s="1126"/>
      <c r="G16" s="1127">
        <f>(D16+E16/60+F16/60/60)/24</f>
        <v>0</v>
      </c>
      <c r="H16" s="1128">
        <f>C16*G16</f>
        <v>0</v>
      </c>
    </row>
    <row r="17" spans="1:8" x14ac:dyDescent="0.2">
      <c r="A17" s="1122" t="s">
        <v>707</v>
      </c>
      <c r="B17" s="1088">
        <v>2</v>
      </c>
      <c r="C17" s="1123">
        <f>VLOOKUP(B17,Steuerung!$A$2:$E$10,5,FALSE)</f>
        <v>104.33333333333333</v>
      </c>
      <c r="D17" s="1124"/>
      <c r="E17" s="1125"/>
      <c r="F17" s="1126"/>
      <c r="G17" s="1127">
        <f>(D17+E17/60+F17/60/60)/24</f>
        <v>0</v>
      </c>
      <c r="H17" s="1128">
        <f>C17*G17</f>
        <v>0</v>
      </c>
    </row>
    <row r="18" spans="1:8" x14ac:dyDescent="0.2">
      <c r="A18" s="1122" t="s">
        <v>708</v>
      </c>
      <c r="B18" s="1088" t="s">
        <v>110</v>
      </c>
      <c r="C18" s="1123">
        <f>VLOOKUP(B18,Steuerung!$A$2:$E$10,5,FALSE)</f>
        <v>12</v>
      </c>
      <c r="D18" s="1124"/>
      <c r="E18" s="1125"/>
      <c r="F18" s="1126"/>
      <c r="G18" s="1127">
        <f t="shared" ref="G18:G27" si="0">(D18+E18/60+F18/60/60)/24</f>
        <v>0</v>
      </c>
      <c r="H18" s="1128">
        <f t="shared" ref="H18:H27" si="1">C18*G18</f>
        <v>0</v>
      </c>
    </row>
    <row r="19" spans="1:8" x14ac:dyDescent="0.2">
      <c r="A19" s="1122" t="s">
        <v>719</v>
      </c>
      <c r="B19" s="1088">
        <v>3</v>
      </c>
      <c r="C19" s="1123">
        <f>VLOOKUP(B19,Steuerung!$A$2:$E$10,5,FALSE)</f>
        <v>150.20000000000002</v>
      </c>
      <c r="D19" s="1124"/>
      <c r="E19" s="1125"/>
      <c r="F19" s="1126"/>
      <c r="G19" s="1127">
        <f t="shared" si="0"/>
        <v>0</v>
      </c>
      <c r="H19" s="1128">
        <f t="shared" si="1"/>
        <v>0</v>
      </c>
    </row>
    <row r="20" spans="1:8" x14ac:dyDescent="0.2">
      <c r="A20" s="1122" t="s">
        <v>717</v>
      </c>
      <c r="B20" s="1088">
        <v>2</v>
      </c>
      <c r="C20" s="1123">
        <f>VLOOKUP(B20,Steuerung!$A$2:$E$10,5,FALSE)</f>
        <v>104.33333333333333</v>
      </c>
      <c r="D20" s="1124"/>
      <c r="E20" s="1125"/>
      <c r="F20" s="1126"/>
      <c r="G20" s="1127">
        <f t="shared" si="0"/>
        <v>0</v>
      </c>
      <c r="H20" s="1128">
        <f t="shared" si="1"/>
        <v>0</v>
      </c>
    </row>
    <row r="21" spans="1:8" ht="22.5" x14ac:dyDescent="0.2">
      <c r="A21" s="1122" t="s">
        <v>680</v>
      </c>
      <c r="B21" s="1088" t="s">
        <v>110</v>
      </c>
      <c r="C21" s="1123">
        <f>VLOOKUP(B21,Steuerung!$A$2:$E$10,5,FALSE)</f>
        <v>12</v>
      </c>
      <c r="D21" s="1124"/>
      <c r="E21" s="1125"/>
      <c r="F21" s="1126"/>
      <c r="G21" s="1127">
        <f t="shared" si="0"/>
        <v>0</v>
      </c>
      <c r="H21" s="1128">
        <f t="shared" si="1"/>
        <v>0</v>
      </c>
    </row>
    <row r="22" spans="1:8" x14ac:dyDescent="0.2">
      <c r="A22" s="1122" t="s">
        <v>681</v>
      </c>
      <c r="B22" s="1088" t="s">
        <v>110</v>
      </c>
      <c r="C22" s="1123">
        <f>VLOOKUP(B22,Steuerung!$A$2:$E$10,5,FALSE)</f>
        <v>12</v>
      </c>
      <c r="D22" s="1124"/>
      <c r="E22" s="1125"/>
      <c r="F22" s="1126"/>
      <c r="G22" s="1127">
        <f t="shared" si="0"/>
        <v>0</v>
      </c>
      <c r="H22" s="1128">
        <f t="shared" si="1"/>
        <v>0</v>
      </c>
    </row>
    <row r="23" spans="1:8" ht="22.5" x14ac:dyDescent="0.2">
      <c r="A23" s="1122" t="s">
        <v>684</v>
      </c>
      <c r="B23" s="1088">
        <v>1</v>
      </c>
      <c r="C23" s="1123">
        <f>VLOOKUP(B23,Steuerung!$A$2:$E$10,5,FALSE)</f>
        <v>52.166666666666657</v>
      </c>
      <c r="D23" s="1124"/>
      <c r="E23" s="1125"/>
      <c r="F23" s="1126"/>
      <c r="G23" s="1127">
        <f t="shared" si="0"/>
        <v>0</v>
      </c>
      <c r="H23" s="1128">
        <f t="shared" si="1"/>
        <v>0</v>
      </c>
    </row>
    <row r="24" spans="1:8" x14ac:dyDescent="0.2">
      <c r="A24" s="1122" t="s">
        <v>711</v>
      </c>
      <c r="B24" s="1088">
        <v>1</v>
      </c>
      <c r="C24" s="1123">
        <f>VLOOKUP(B24,Steuerung!$A$2:$E$10,5,FALSE)</f>
        <v>52.166666666666657</v>
      </c>
      <c r="D24" s="1124"/>
      <c r="E24" s="1125"/>
      <c r="F24" s="1126"/>
      <c r="G24" s="1127">
        <f t="shared" si="0"/>
        <v>0</v>
      </c>
      <c r="H24" s="1128">
        <f t="shared" si="1"/>
        <v>0</v>
      </c>
    </row>
    <row r="25" spans="1:8" x14ac:dyDescent="0.2">
      <c r="A25" s="1122" t="s">
        <v>712</v>
      </c>
      <c r="B25" s="1088">
        <v>1</v>
      </c>
      <c r="C25" s="1123">
        <f>VLOOKUP(B25,Steuerung!$A$2:$E$10,5,FALSE)</f>
        <v>52.166666666666657</v>
      </c>
      <c r="D25" s="1124"/>
      <c r="E25" s="1125"/>
      <c r="F25" s="1126"/>
      <c r="G25" s="1127">
        <f t="shared" si="0"/>
        <v>0</v>
      </c>
      <c r="H25" s="1128">
        <f t="shared" si="1"/>
        <v>0</v>
      </c>
    </row>
    <row r="26" spans="1:8" ht="33.75" x14ac:dyDescent="0.2">
      <c r="A26" s="1122" t="s">
        <v>713</v>
      </c>
      <c r="B26" s="1088">
        <v>1</v>
      </c>
      <c r="C26" s="1123">
        <f>VLOOKUP(B26,Steuerung!$A$2:$E$10,5,FALSE)</f>
        <v>52.166666666666657</v>
      </c>
      <c r="D26" s="1124"/>
      <c r="E26" s="1125"/>
      <c r="F26" s="1126"/>
      <c r="G26" s="1127">
        <f t="shared" si="0"/>
        <v>0</v>
      </c>
      <c r="H26" s="1128">
        <f t="shared" si="1"/>
        <v>0</v>
      </c>
    </row>
    <row r="27" spans="1:8" ht="22.5" x14ac:dyDescent="0.2">
      <c r="A27" s="1122" t="s">
        <v>685</v>
      </c>
      <c r="B27" s="1088" t="s">
        <v>109</v>
      </c>
      <c r="C27" s="1123">
        <f>VLOOKUP(B27,Steuerung!$A$2:$E$10,5,FALSE)</f>
        <v>4</v>
      </c>
      <c r="D27" s="1124"/>
      <c r="E27" s="1125"/>
      <c r="F27" s="1126"/>
      <c r="G27" s="1127">
        <f t="shared" si="0"/>
        <v>0</v>
      </c>
      <c r="H27" s="1128">
        <f t="shared" si="1"/>
        <v>0</v>
      </c>
    </row>
    <row r="28" spans="1:8" x14ac:dyDescent="0.2">
      <c r="A28" s="1130" t="s">
        <v>714</v>
      </c>
      <c r="B28" s="1067">
        <v>1</v>
      </c>
      <c r="C28" s="1123">
        <f>VLOOKUP(B28,Steuerung!$A$2:$E$10,5,FALSE)</f>
        <v>52.166666666666657</v>
      </c>
      <c r="D28" s="1131"/>
      <c r="E28" s="1132"/>
      <c r="F28" s="1133"/>
      <c r="G28" s="1134">
        <f>(D28+E28/60+F28/60/60)/24</f>
        <v>0</v>
      </c>
      <c r="H28" s="1135">
        <f>C28*G28</f>
        <v>0</v>
      </c>
    </row>
    <row r="29" spans="1:8" x14ac:dyDescent="0.2">
      <c r="A29" s="1130" t="s">
        <v>689</v>
      </c>
      <c r="B29" s="1067" t="s">
        <v>108</v>
      </c>
      <c r="C29" s="1123">
        <f>VLOOKUP(B29,Steuerung!$A$2:$E$10,5,FALSE)</f>
        <v>2</v>
      </c>
      <c r="D29" s="1131"/>
      <c r="E29" s="1132"/>
      <c r="F29" s="1133"/>
      <c r="G29" s="1134">
        <f>(D29+E29/60+F29/60/60)/24</f>
        <v>0</v>
      </c>
      <c r="H29" s="1135">
        <f>C29*G29</f>
        <v>0</v>
      </c>
    </row>
    <row r="30" spans="1:8" x14ac:dyDescent="0.2">
      <c r="A30" s="14"/>
      <c r="B30" s="6"/>
      <c r="C30" s="6"/>
      <c r="D30" s="1136"/>
      <c r="E30" s="1137"/>
      <c r="F30" s="1137"/>
      <c r="G30" s="1138" t="s">
        <v>690</v>
      </c>
      <c r="H30" s="1139">
        <f>SUM(H12:H29)</f>
        <v>0</v>
      </c>
    </row>
    <row r="31" spans="1:8" x14ac:dyDescent="0.2">
      <c r="A31" s="14"/>
      <c r="B31" s="6"/>
      <c r="C31" s="6"/>
      <c r="D31" s="6"/>
      <c r="E31" s="6"/>
      <c r="F31" s="6"/>
      <c r="G31" s="6"/>
      <c r="H31" s="6"/>
    </row>
    <row r="32" spans="1:8" x14ac:dyDescent="0.2">
      <c r="A32" s="14"/>
      <c r="B32" s="6"/>
      <c r="C32" s="6"/>
      <c r="D32" s="1136"/>
      <c r="E32" s="1137"/>
      <c r="F32" s="1137"/>
      <c r="G32" s="1138" t="s">
        <v>691</v>
      </c>
      <c r="H32" s="1139">
        <f>SUM(H14:H29)+H11</f>
        <v>0</v>
      </c>
    </row>
  </sheetData>
  <sheetProtection algorithmName="SHA-512" hashValue="V5vijIZBD5U8tq+YOkz+rdaeln8cpOVfd6qJBbYx6vldxpRxUPNKkv1Ttd2aVduTXIn07OaNXgrdCSw2Rq07RA==" saltValue="jZp9ilkitYY9K1SA35dCe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EB0E3C-0794-4F40-9314-5ECA4EB65FEC}">
  <sheetPr codeName="Tabelle107"/>
  <dimension ref="A1:H32"/>
  <sheetViews>
    <sheetView showGridLines="0" view="pageLayout" zoomScaleNormal="100" workbookViewId="0">
      <selection activeCell="E14" sqref="E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575" t="s">
        <v>138</v>
      </c>
      <c r="B1" s="1576"/>
      <c r="C1" s="1576"/>
      <c r="D1" s="1576"/>
      <c r="E1" s="1576"/>
      <c r="F1" s="1576"/>
      <c r="G1" s="1576"/>
      <c r="H1" s="1577"/>
    </row>
    <row r="2" spans="1:8" ht="12" thickBot="1" x14ac:dyDescent="0.25">
      <c r="A2" s="256" t="s">
        <v>748</v>
      </c>
      <c r="B2" s="270">
        <v>70</v>
      </c>
      <c r="C2" s="262"/>
      <c r="D2" s="262"/>
      <c r="E2" s="262"/>
      <c r="F2" s="262"/>
      <c r="G2" s="262"/>
      <c r="H2" s="262"/>
    </row>
    <row r="3" spans="1:8" x14ac:dyDescent="0.2">
      <c r="A3" s="256"/>
      <c r="B3" s="271"/>
      <c r="C3" s="262"/>
      <c r="D3" s="262"/>
      <c r="E3" s="262"/>
      <c r="F3" s="262"/>
      <c r="G3" s="262"/>
      <c r="H3" s="262"/>
    </row>
    <row r="4" spans="1:8" ht="33.75" x14ac:dyDescent="0.2">
      <c r="A4" s="256"/>
      <c r="B4" s="271"/>
      <c r="C4" s="1088" t="s">
        <v>662</v>
      </c>
      <c r="D4" s="1571" t="s">
        <v>476</v>
      </c>
      <c r="E4" s="1572"/>
      <c r="F4" s="262"/>
      <c r="G4" s="262"/>
      <c r="H4" s="262"/>
    </row>
    <row r="5" spans="1:8" x14ac:dyDescent="0.2">
      <c r="A5" s="256" t="s">
        <v>663</v>
      </c>
      <c r="B5" s="1113" t="e">
        <f>B2 / ((H30*24) /C5)</f>
        <v>#DIV/0!</v>
      </c>
      <c r="C5" s="1098">
        <f>C12</f>
        <v>52.166666666666657</v>
      </c>
      <c r="D5" s="1571" t="s">
        <v>278</v>
      </c>
      <c r="E5" s="1572"/>
      <c r="F5" s="262"/>
      <c r="G5" s="262"/>
      <c r="H5" s="262"/>
    </row>
    <row r="6" spans="1:8" ht="12" thickBot="1" x14ac:dyDescent="0.25">
      <c r="A6" s="256" t="s">
        <v>664</v>
      </c>
      <c r="B6" s="1113" t="e">
        <f>B2 / ((H32*24) /C6)</f>
        <v>#DIV/0!</v>
      </c>
      <c r="C6" s="1098">
        <f>C11</f>
        <v>52.166666666666657</v>
      </c>
      <c r="D6" s="1565" t="s">
        <v>279</v>
      </c>
      <c r="E6" s="1565"/>
      <c r="F6" s="262"/>
      <c r="G6" s="262"/>
      <c r="H6" s="262"/>
    </row>
    <row r="7" spans="1:8" ht="12" thickBot="1" x14ac:dyDescent="0.25">
      <c r="A7" s="257"/>
      <c r="B7" s="258"/>
      <c r="C7" s="272"/>
      <c r="D7" s="1578" t="s">
        <v>665</v>
      </c>
      <c r="E7" s="1579"/>
      <c r="F7" s="1580"/>
      <c r="G7" s="273"/>
      <c r="H7" s="273"/>
    </row>
    <row r="8" spans="1:8" ht="22.5" customHeight="1" thickBot="1" x14ac:dyDescent="0.25">
      <c r="A8" s="259"/>
      <c r="B8" s="259"/>
      <c r="C8" s="274" t="s">
        <v>478</v>
      </c>
      <c r="D8" s="1573" t="s">
        <v>666</v>
      </c>
      <c r="E8" s="1573"/>
      <c r="F8" s="1574"/>
      <c r="G8" s="1114" t="s">
        <v>667</v>
      </c>
      <c r="H8" s="1115" t="s">
        <v>668</v>
      </c>
    </row>
    <row r="9" spans="1:8" ht="12" thickBot="1" x14ac:dyDescent="0.25">
      <c r="A9" s="259"/>
      <c r="B9" s="259"/>
      <c r="C9" s="275" t="s">
        <v>669</v>
      </c>
      <c r="D9" s="1116" t="s">
        <v>108</v>
      </c>
      <c r="E9" s="1117" t="s">
        <v>110</v>
      </c>
      <c r="F9" s="1118" t="s">
        <v>670</v>
      </c>
      <c r="G9" s="1119" t="s">
        <v>671</v>
      </c>
      <c r="H9" s="1120" t="s">
        <v>671</v>
      </c>
    </row>
    <row r="10" spans="1:8" ht="12.75" x14ac:dyDescent="0.2">
      <c r="A10" s="1121" t="s">
        <v>672</v>
      </c>
      <c r="B10" s="259"/>
      <c r="C10" s="259"/>
      <c r="D10" s="259"/>
      <c r="E10" s="259"/>
      <c r="F10" s="259"/>
      <c r="G10" s="259"/>
      <c r="H10" s="259"/>
    </row>
    <row r="11" spans="1:8" x14ac:dyDescent="0.2">
      <c r="A11" s="1122" t="s">
        <v>673</v>
      </c>
      <c r="B11" s="1088">
        <v>1</v>
      </c>
      <c r="C11" s="1123">
        <f>VLOOKUP(B11,Steuerung!$A$2:$E$10,5,FALSE)</f>
        <v>52.166666666666657</v>
      </c>
      <c r="D11" s="1124"/>
      <c r="E11" s="1125"/>
      <c r="F11" s="1126"/>
      <c r="G11" s="1127">
        <f>(D11+E11/60+F11/60/60)/24</f>
        <v>0</v>
      </c>
      <c r="H11" s="1128">
        <f>C11*G11</f>
        <v>0</v>
      </c>
    </row>
    <row r="12" spans="1:8" x14ac:dyDescent="0.2">
      <c r="A12" s="1122" t="s">
        <v>674</v>
      </c>
      <c r="B12" s="1088">
        <v>1</v>
      </c>
      <c r="C12" s="1123">
        <f>VLOOKUP(B12,Steuerung!$A$2:$E$10,5,FALSE)</f>
        <v>52.166666666666657</v>
      </c>
      <c r="D12" s="1124"/>
      <c r="E12" s="1125"/>
      <c r="F12" s="1126"/>
      <c r="G12" s="1127">
        <f>(D12+E12/60+F12/60/60)/24</f>
        <v>0</v>
      </c>
      <c r="H12" s="1128">
        <f>C12*G12</f>
        <v>0</v>
      </c>
    </row>
    <row r="13" spans="1:8" ht="12.75" x14ac:dyDescent="0.2">
      <c r="A13" s="1129" t="s">
        <v>675</v>
      </c>
      <c r="B13" s="262"/>
      <c r="C13" s="262"/>
      <c r="D13" s="262"/>
      <c r="E13" s="262"/>
      <c r="F13" s="262"/>
      <c r="G13" s="262"/>
      <c r="H13" s="262"/>
    </row>
    <row r="14" spans="1:8" ht="22.5" x14ac:dyDescent="0.2">
      <c r="A14" s="1122" t="s">
        <v>751</v>
      </c>
      <c r="B14" s="1088">
        <v>1</v>
      </c>
      <c r="C14" s="1123">
        <f>VLOOKUP(B14,Steuerung!$A$2:$E$10,5,FALSE)</f>
        <v>52.166666666666657</v>
      </c>
      <c r="D14" s="1124"/>
      <c r="E14" s="1125"/>
      <c r="F14" s="1126"/>
      <c r="G14" s="1127">
        <f>(D14+E14/60+F14/60/60)/24</f>
        <v>0</v>
      </c>
      <c r="H14" s="1128">
        <f>C14*G14</f>
        <v>0</v>
      </c>
    </row>
    <row r="15" spans="1:8" ht="33.75" x14ac:dyDescent="0.2">
      <c r="A15" s="1122" t="s">
        <v>705</v>
      </c>
      <c r="B15" s="1088">
        <v>1</v>
      </c>
      <c r="C15" s="1123">
        <f>VLOOKUP(B15,Steuerung!$A$2:$E$10,5,FALSE)</f>
        <v>52.166666666666657</v>
      </c>
      <c r="D15" s="1124"/>
      <c r="E15" s="1125"/>
      <c r="F15" s="1126"/>
      <c r="G15" s="1127">
        <f>(D15+E15/60+F15/60/60)/24</f>
        <v>0</v>
      </c>
      <c r="H15" s="1128">
        <f>C15*G15</f>
        <v>0</v>
      </c>
    </row>
    <row r="16" spans="1:8" x14ac:dyDescent="0.2">
      <c r="A16" s="1122" t="s">
        <v>706</v>
      </c>
      <c r="B16" s="1088">
        <v>1</v>
      </c>
      <c r="C16" s="1123">
        <f>VLOOKUP(B16,Steuerung!$A$2:$E$10,5,FALSE)</f>
        <v>52.166666666666657</v>
      </c>
      <c r="D16" s="1124"/>
      <c r="E16" s="1125"/>
      <c r="F16" s="1126"/>
      <c r="G16" s="1127">
        <f>(D16+E16/60+F16/60/60)/24</f>
        <v>0</v>
      </c>
      <c r="H16" s="1128">
        <f>C16*G16</f>
        <v>0</v>
      </c>
    </row>
    <row r="17" spans="1:8" x14ac:dyDescent="0.2">
      <c r="A17" s="1122" t="s">
        <v>707</v>
      </c>
      <c r="B17" s="1088">
        <v>1</v>
      </c>
      <c r="C17" s="1123">
        <f>VLOOKUP(B17,Steuerung!$A$2:$E$10,5,FALSE)</f>
        <v>52.166666666666657</v>
      </c>
      <c r="D17" s="1124"/>
      <c r="E17" s="1125"/>
      <c r="F17" s="1126"/>
      <c r="G17" s="1127">
        <f>(D17+E17/60+F17/60/60)/24</f>
        <v>0</v>
      </c>
      <c r="H17" s="1128">
        <f>C17*G17</f>
        <v>0</v>
      </c>
    </row>
    <row r="18" spans="1:8" x14ac:dyDescent="0.2">
      <c r="A18" s="1122" t="s">
        <v>708</v>
      </c>
      <c r="B18" s="1088" t="s">
        <v>110</v>
      </c>
      <c r="C18" s="1123">
        <f>VLOOKUP(B18,Steuerung!$A$2:$E$10,5,FALSE)</f>
        <v>12</v>
      </c>
      <c r="D18" s="1124"/>
      <c r="E18" s="1125"/>
      <c r="F18" s="1126"/>
      <c r="G18" s="1127">
        <f t="shared" ref="G18:G27" si="0">(D18+E18/60+F18/60/60)/24</f>
        <v>0</v>
      </c>
      <c r="H18" s="1128">
        <f t="shared" ref="H18:H27" si="1">C18*G18</f>
        <v>0</v>
      </c>
    </row>
    <row r="19" spans="1:8" x14ac:dyDescent="0.2">
      <c r="A19" s="1122" t="s">
        <v>719</v>
      </c>
      <c r="B19" s="1088">
        <v>3</v>
      </c>
      <c r="C19" s="1123">
        <f>VLOOKUP(B19,Steuerung!$A$2:$E$10,5,FALSE)</f>
        <v>150.20000000000002</v>
      </c>
      <c r="D19" s="1124"/>
      <c r="E19" s="1125"/>
      <c r="F19" s="1126"/>
      <c r="G19" s="1127">
        <f t="shared" si="0"/>
        <v>0</v>
      </c>
      <c r="H19" s="1128">
        <f t="shared" si="1"/>
        <v>0</v>
      </c>
    </row>
    <row r="20" spans="1:8" x14ac:dyDescent="0.2">
      <c r="A20" s="1122" t="s">
        <v>717</v>
      </c>
      <c r="B20" s="1088">
        <v>2</v>
      </c>
      <c r="C20" s="1123">
        <f>VLOOKUP(B20,Steuerung!$A$2:$E$10,5,FALSE)</f>
        <v>104.33333333333333</v>
      </c>
      <c r="D20" s="1124"/>
      <c r="E20" s="1125"/>
      <c r="F20" s="1126"/>
      <c r="G20" s="1127">
        <f t="shared" si="0"/>
        <v>0</v>
      </c>
      <c r="H20" s="1128">
        <f t="shared" si="1"/>
        <v>0</v>
      </c>
    </row>
    <row r="21" spans="1:8" ht="22.5" x14ac:dyDescent="0.2">
      <c r="A21" s="1122" t="s">
        <v>680</v>
      </c>
      <c r="B21" s="1088" t="s">
        <v>110</v>
      </c>
      <c r="C21" s="1123">
        <f>VLOOKUP(B21,Steuerung!$A$2:$E$10,5,FALSE)</f>
        <v>12</v>
      </c>
      <c r="D21" s="1124"/>
      <c r="E21" s="1125"/>
      <c r="F21" s="1126"/>
      <c r="G21" s="1127">
        <f t="shared" si="0"/>
        <v>0</v>
      </c>
      <c r="H21" s="1128">
        <f t="shared" si="1"/>
        <v>0</v>
      </c>
    </row>
    <row r="22" spans="1:8" x14ac:dyDescent="0.2">
      <c r="A22" s="1122" t="s">
        <v>681</v>
      </c>
      <c r="B22" s="1088" t="s">
        <v>110</v>
      </c>
      <c r="C22" s="1123">
        <f>VLOOKUP(B22,Steuerung!$A$2:$E$10,5,FALSE)</f>
        <v>12</v>
      </c>
      <c r="D22" s="1124"/>
      <c r="E22" s="1125"/>
      <c r="F22" s="1126"/>
      <c r="G22" s="1127">
        <f t="shared" si="0"/>
        <v>0</v>
      </c>
      <c r="H22" s="1128">
        <f t="shared" si="1"/>
        <v>0</v>
      </c>
    </row>
    <row r="23" spans="1:8" ht="22.5" x14ac:dyDescent="0.2">
      <c r="A23" s="1122" t="s">
        <v>684</v>
      </c>
      <c r="B23" s="1088">
        <v>1</v>
      </c>
      <c r="C23" s="1123">
        <f>VLOOKUP(B23,Steuerung!$A$2:$E$10,5,FALSE)</f>
        <v>52.166666666666657</v>
      </c>
      <c r="D23" s="1124"/>
      <c r="E23" s="1125"/>
      <c r="F23" s="1126"/>
      <c r="G23" s="1127">
        <f t="shared" si="0"/>
        <v>0</v>
      </c>
      <c r="H23" s="1128">
        <f t="shared" si="1"/>
        <v>0</v>
      </c>
    </row>
    <row r="24" spans="1:8" x14ac:dyDescent="0.2">
      <c r="A24" s="1122" t="s">
        <v>711</v>
      </c>
      <c r="B24" s="1088">
        <v>1</v>
      </c>
      <c r="C24" s="1123">
        <f>VLOOKUP(B24,Steuerung!$A$2:$E$10,5,FALSE)</f>
        <v>52.166666666666657</v>
      </c>
      <c r="D24" s="1124"/>
      <c r="E24" s="1125"/>
      <c r="F24" s="1126"/>
      <c r="G24" s="1127">
        <f t="shared" si="0"/>
        <v>0</v>
      </c>
      <c r="H24" s="1128">
        <f t="shared" si="1"/>
        <v>0</v>
      </c>
    </row>
    <row r="25" spans="1:8" x14ac:dyDescent="0.2">
      <c r="A25" s="1122" t="s">
        <v>712</v>
      </c>
      <c r="B25" s="1088">
        <v>1</v>
      </c>
      <c r="C25" s="1123">
        <f>VLOOKUP(B25,Steuerung!$A$2:$E$10,5,FALSE)</f>
        <v>52.166666666666657</v>
      </c>
      <c r="D25" s="1124"/>
      <c r="E25" s="1125"/>
      <c r="F25" s="1126"/>
      <c r="G25" s="1127">
        <f t="shared" si="0"/>
        <v>0</v>
      </c>
      <c r="H25" s="1128">
        <f t="shared" si="1"/>
        <v>0</v>
      </c>
    </row>
    <row r="26" spans="1:8" ht="33.75" x14ac:dyDescent="0.2">
      <c r="A26" s="1122" t="s">
        <v>713</v>
      </c>
      <c r="B26" s="1088">
        <v>1</v>
      </c>
      <c r="C26" s="1123">
        <f>VLOOKUP(B26,Steuerung!$A$2:$E$10,5,FALSE)</f>
        <v>52.166666666666657</v>
      </c>
      <c r="D26" s="1124"/>
      <c r="E26" s="1125"/>
      <c r="F26" s="1126"/>
      <c r="G26" s="1127">
        <f t="shared" si="0"/>
        <v>0</v>
      </c>
      <c r="H26" s="1128">
        <f t="shared" si="1"/>
        <v>0</v>
      </c>
    </row>
    <row r="27" spans="1:8" ht="22.5" x14ac:dyDescent="0.2">
      <c r="A27" s="1122" t="s">
        <v>685</v>
      </c>
      <c r="B27" s="1088" t="s">
        <v>109</v>
      </c>
      <c r="C27" s="1123">
        <f>VLOOKUP(B27,Steuerung!$A$2:$E$10,5,FALSE)</f>
        <v>4</v>
      </c>
      <c r="D27" s="1124"/>
      <c r="E27" s="1125"/>
      <c r="F27" s="1126"/>
      <c r="G27" s="1127">
        <f t="shared" si="0"/>
        <v>0</v>
      </c>
      <c r="H27" s="1128">
        <f t="shared" si="1"/>
        <v>0</v>
      </c>
    </row>
    <row r="28" spans="1:8" x14ac:dyDescent="0.2">
      <c r="A28" s="1130" t="s">
        <v>714</v>
      </c>
      <c r="B28" s="1067">
        <v>1</v>
      </c>
      <c r="C28" s="1123">
        <f>VLOOKUP(B28,Steuerung!$A$2:$E$10,5,FALSE)</f>
        <v>52.166666666666657</v>
      </c>
      <c r="D28" s="1131"/>
      <c r="E28" s="1132"/>
      <c r="F28" s="1133"/>
      <c r="G28" s="1134">
        <f>(D28+E28/60+F28/60/60)/24</f>
        <v>0</v>
      </c>
      <c r="H28" s="1135">
        <f>C28*G28</f>
        <v>0</v>
      </c>
    </row>
    <row r="29" spans="1:8" x14ac:dyDescent="0.2">
      <c r="A29" s="1130" t="s">
        <v>689</v>
      </c>
      <c r="B29" s="1067" t="s">
        <v>108</v>
      </c>
      <c r="C29" s="1123">
        <f>VLOOKUP(B29,Steuerung!$A$2:$E$10,5,FALSE)</f>
        <v>2</v>
      </c>
      <c r="D29" s="1131"/>
      <c r="E29" s="1132"/>
      <c r="F29" s="1133"/>
      <c r="G29" s="1134">
        <f>(D29+E29/60+F29/60/60)/24</f>
        <v>0</v>
      </c>
      <c r="H29" s="1135">
        <f>C29*G29</f>
        <v>0</v>
      </c>
    </row>
    <row r="30" spans="1:8" x14ac:dyDescent="0.2">
      <c r="A30" s="14"/>
      <c r="B30" s="6"/>
      <c r="C30" s="6"/>
      <c r="D30" s="1136"/>
      <c r="E30" s="1137"/>
      <c r="F30" s="1137"/>
      <c r="G30" s="1138" t="s">
        <v>690</v>
      </c>
      <c r="H30" s="1139">
        <f>SUM(H12:H29)</f>
        <v>0</v>
      </c>
    </row>
    <row r="31" spans="1:8" x14ac:dyDescent="0.2">
      <c r="A31" s="14"/>
      <c r="B31" s="6"/>
      <c r="C31" s="6"/>
      <c r="D31" s="6"/>
      <c r="E31" s="6"/>
      <c r="F31" s="6"/>
      <c r="G31" s="6"/>
      <c r="H31" s="6"/>
    </row>
    <row r="32" spans="1:8" x14ac:dyDescent="0.2">
      <c r="A32" s="14"/>
      <c r="B32" s="6"/>
      <c r="C32" s="6"/>
      <c r="D32" s="1136"/>
      <c r="E32" s="1137"/>
      <c r="F32" s="1137"/>
      <c r="G32" s="1138" t="s">
        <v>691</v>
      </c>
      <c r="H32" s="1139">
        <f>SUM(H14:H29)+H11</f>
        <v>0</v>
      </c>
    </row>
  </sheetData>
  <sheetProtection algorithmName="SHA-512" hashValue="v67Gryb4oZB+nj9dksmv6x0b97iKA/feeXJimAe6wgjxv1qclR0gRbE3MACwgNRQthCiur10pmJmamuOK3oyMw==" saltValue="9perCCHdPPHzBU9DSHjKHQ=="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BD7430-8144-4BB9-B7D5-6625D6913344}">
  <sheetPr codeName="Tabelle108"/>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575" t="s">
        <v>138</v>
      </c>
      <c r="B1" s="1576"/>
      <c r="C1" s="1576"/>
      <c r="D1" s="1576"/>
      <c r="E1" s="1576"/>
      <c r="F1" s="1576"/>
      <c r="G1" s="1576"/>
      <c r="H1" s="1577"/>
    </row>
    <row r="2" spans="1:8" ht="12" thickBot="1" x14ac:dyDescent="0.25">
      <c r="A2" s="256" t="s">
        <v>748</v>
      </c>
      <c r="B2" s="270">
        <v>70</v>
      </c>
      <c r="C2" s="262"/>
      <c r="D2" s="262"/>
      <c r="E2" s="262"/>
      <c r="F2" s="262"/>
      <c r="G2" s="262"/>
      <c r="H2" s="262"/>
    </row>
    <row r="3" spans="1:8" x14ac:dyDescent="0.2">
      <c r="A3" s="256"/>
      <c r="B3" s="271"/>
      <c r="C3" s="262"/>
      <c r="D3" s="262"/>
      <c r="E3" s="262"/>
      <c r="F3" s="262"/>
      <c r="G3" s="262"/>
      <c r="H3" s="262"/>
    </row>
    <row r="4" spans="1:8" ht="33.75" x14ac:dyDescent="0.2">
      <c r="A4" s="256"/>
      <c r="B4" s="271"/>
      <c r="C4" s="1088" t="s">
        <v>662</v>
      </c>
      <c r="D4" s="1571" t="s">
        <v>476</v>
      </c>
      <c r="E4" s="1572"/>
      <c r="F4" s="262"/>
      <c r="G4" s="262"/>
      <c r="H4" s="262"/>
    </row>
    <row r="5" spans="1:8" x14ac:dyDescent="0.2">
      <c r="A5" s="256" t="s">
        <v>663</v>
      </c>
      <c r="B5" s="1140" t="e">
        <f>B2 / ((H29*24) /C5)</f>
        <v>#DIV/0!</v>
      </c>
      <c r="C5" s="1098">
        <f>C12</f>
        <v>12</v>
      </c>
      <c r="D5" s="1571" t="s">
        <v>278</v>
      </c>
      <c r="E5" s="1572"/>
      <c r="F5" s="262"/>
      <c r="G5" s="262"/>
      <c r="H5" s="262"/>
    </row>
    <row r="6" spans="1:8" ht="12" thickBot="1" x14ac:dyDescent="0.25">
      <c r="A6" s="256" t="s">
        <v>664</v>
      </c>
      <c r="B6" s="1140" t="e">
        <f>B2 / ((H31*24) /C6)</f>
        <v>#DIV/0!</v>
      </c>
      <c r="C6" s="1098">
        <f>C11</f>
        <v>12</v>
      </c>
      <c r="D6" s="1565" t="s">
        <v>279</v>
      </c>
      <c r="E6" s="1565"/>
      <c r="F6" s="262"/>
      <c r="G6" s="262"/>
      <c r="H6" s="262"/>
    </row>
    <row r="7" spans="1:8" ht="12" thickBot="1" x14ac:dyDescent="0.25">
      <c r="A7" s="257"/>
      <c r="B7" s="258"/>
      <c r="C7" s="272"/>
      <c r="D7" s="1578" t="s">
        <v>665</v>
      </c>
      <c r="E7" s="1579"/>
      <c r="F7" s="1580"/>
      <c r="G7" s="273"/>
      <c r="H7" s="273"/>
    </row>
    <row r="8" spans="1:8" ht="22.5" customHeight="1" thickBot="1" x14ac:dyDescent="0.25">
      <c r="A8" s="259"/>
      <c r="B8" s="259"/>
      <c r="C8" s="274" t="s">
        <v>478</v>
      </c>
      <c r="D8" s="1573" t="s">
        <v>666</v>
      </c>
      <c r="E8" s="1573"/>
      <c r="F8" s="1574"/>
      <c r="G8" s="1114" t="s">
        <v>667</v>
      </c>
      <c r="H8" s="1115" t="s">
        <v>668</v>
      </c>
    </row>
    <row r="9" spans="1:8" ht="12" thickBot="1" x14ac:dyDescent="0.25">
      <c r="A9" s="259"/>
      <c r="B9" s="259"/>
      <c r="C9" s="275" t="s">
        <v>669</v>
      </c>
      <c r="D9" s="1116" t="s">
        <v>108</v>
      </c>
      <c r="E9" s="1117" t="s">
        <v>110</v>
      </c>
      <c r="F9" s="1118" t="s">
        <v>670</v>
      </c>
      <c r="G9" s="1119" t="s">
        <v>671</v>
      </c>
      <c r="H9" s="1120" t="s">
        <v>671</v>
      </c>
    </row>
    <row r="10" spans="1:8" ht="12.75" x14ac:dyDescent="0.2">
      <c r="A10" s="1121" t="s">
        <v>672</v>
      </c>
      <c r="B10" s="259"/>
      <c r="C10" s="259"/>
      <c r="D10" s="259"/>
      <c r="E10" s="259"/>
      <c r="F10" s="259"/>
      <c r="G10" s="259"/>
      <c r="H10" s="259"/>
    </row>
    <row r="11" spans="1:8" x14ac:dyDescent="0.2">
      <c r="A11" s="1122" t="s">
        <v>673</v>
      </c>
      <c r="B11" s="1088" t="s">
        <v>110</v>
      </c>
      <c r="C11" s="1123">
        <f>VLOOKUP(B11,Steuerung!$A$2:$E$10,5,FALSE)</f>
        <v>12</v>
      </c>
      <c r="D11" s="1124"/>
      <c r="E11" s="1125"/>
      <c r="F11" s="1126"/>
      <c r="G11" s="1127">
        <f>(D11+E11/60+F11/60/60)/24</f>
        <v>0</v>
      </c>
      <c r="H11" s="1128">
        <f>C11*G11</f>
        <v>0</v>
      </c>
    </row>
    <row r="12" spans="1:8" x14ac:dyDescent="0.2">
      <c r="A12" s="1122" t="s">
        <v>674</v>
      </c>
      <c r="B12" s="1088" t="s">
        <v>110</v>
      </c>
      <c r="C12" s="1123">
        <f>VLOOKUP(B12,Steuerung!$A$2:$E$10,5,FALSE)</f>
        <v>12</v>
      </c>
      <c r="D12" s="1124"/>
      <c r="E12" s="1125"/>
      <c r="F12" s="1126"/>
      <c r="G12" s="1127">
        <f>(D12+E12/60+F12/60/60)/24</f>
        <v>0</v>
      </c>
      <c r="H12" s="1128">
        <f>C12*G12</f>
        <v>0</v>
      </c>
    </row>
    <row r="13" spans="1:8" ht="12.75" x14ac:dyDescent="0.2">
      <c r="A13" s="1129" t="s">
        <v>675</v>
      </c>
      <c r="B13" s="262"/>
      <c r="C13" s="262"/>
      <c r="D13" s="262"/>
      <c r="E13" s="262"/>
      <c r="F13" s="262"/>
      <c r="G13" s="262"/>
      <c r="H13" s="262"/>
    </row>
    <row r="14" spans="1:8" ht="22.5" x14ac:dyDescent="0.2">
      <c r="A14" s="1122" t="s">
        <v>751</v>
      </c>
      <c r="B14" s="1088" t="s">
        <v>110</v>
      </c>
      <c r="C14" s="1123">
        <f>VLOOKUP(B14,Steuerung!$A$2:$E$10,5,FALSE)</f>
        <v>12</v>
      </c>
      <c r="D14" s="1124"/>
      <c r="E14" s="1125"/>
      <c r="F14" s="1126"/>
      <c r="G14" s="1127">
        <f>(D14+E14/60+F14/60/60)/24</f>
        <v>0</v>
      </c>
      <c r="H14" s="1128">
        <f>C14*G14</f>
        <v>0</v>
      </c>
    </row>
    <row r="15" spans="1:8" ht="33.75" x14ac:dyDescent="0.2">
      <c r="A15" s="1122" t="s">
        <v>705</v>
      </c>
      <c r="B15" s="1088" t="s">
        <v>110</v>
      </c>
      <c r="C15" s="1123">
        <f>VLOOKUP(B15,Steuerung!$A$2:$E$10,5,FALSE)</f>
        <v>12</v>
      </c>
      <c r="D15" s="1124"/>
      <c r="E15" s="1125"/>
      <c r="F15" s="1126"/>
      <c r="G15" s="1127">
        <f>(D15+E15/60+F15/60/60)/24</f>
        <v>0</v>
      </c>
      <c r="H15" s="1128">
        <f>C15*G15</f>
        <v>0</v>
      </c>
    </row>
    <row r="16" spans="1:8" x14ac:dyDescent="0.2">
      <c r="A16" s="1122" t="s">
        <v>706</v>
      </c>
      <c r="B16" s="1088" t="s">
        <v>110</v>
      </c>
      <c r="C16" s="1123">
        <f>VLOOKUP(B16,Steuerung!$A$2:$E$10,5,FALSE)</f>
        <v>12</v>
      </c>
      <c r="D16" s="1124"/>
      <c r="E16" s="1125"/>
      <c r="F16" s="1126"/>
      <c r="G16" s="1127">
        <f>(D16+E16/60+F16/60/60)/24</f>
        <v>0</v>
      </c>
      <c r="H16" s="1128">
        <f>C16*G16</f>
        <v>0</v>
      </c>
    </row>
    <row r="17" spans="1:8" x14ac:dyDescent="0.2">
      <c r="A17" s="1122" t="s">
        <v>707</v>
      </c>
      <c r="B17" s="1088" t="s">
        <v>110</v>
      </c>
      <c r="C17" s="1123">
        <f>VLOOKUP(B17,Steuerung!$A$2:$E$10,5,FALSE)</f>
        <v>12</v>
      </c>
      <c r="D17" s="1124"/>
      <c r="E17" s="1125"/>
      <c r="F17" s="1126"/>
      <c r="G17" s="1127">
        <f>(D17+E17/60+F17/60/60)/24</f>
        <v>0</v>
      </c>
      <c r="H17" s="1128">
        <f>C17*G17</f>
        <v>0</v>
      </c>
    </row>
    <row r="18" spans="1:8" x14ac:dyDescent="0.2">
      <c r="A18" s="1122" t="s">
        <v>708</v>
      </c>
      <c r="B18" s="1088" t="s">
        <v>110</v>
      </c>
      <c r="C18" s="1123">
        <f>VLOOKUP(B18,Steuerung!$A$2:$E$10,5,FALSE)</f>
        <v>12</v>
      </c>
      <c r="D18" s="1124"/>
      <c r="E18" s="1125"/>
      <c r="F18" s="1126"/>
      <c r="G18" s="1127">
        <f t="shared" ref="G18:G26" si="0">(D18+E18/60+F18/60/60)/24</f>
        <v>0</v>
      </c>
      <c r="H18" s="1128">
        <f t="shared" ref="H18:H26" si="1">C18*G18</f>
        <v>0</v>
      </c>
    </row>
    <row r="19" spans="1:8" x14ac:dyDescent="0.2">
      <c r="A19" s="1122" t="s">
        <v>750</v>
      </c>
      <c r="B19" s="1088" t="s">
        <v>110</v>
      </c>
      <c r="C19" s="1123">
        <f>VLOOKUP(B19,Steuerung!$A$2:$E$10,5,FALSE)</f>
        <v>12</v>
      </c>
      <c r="D19" s="1124"/>
      <c r="E19" s="1125"/>
      <c r="F19" s="1126"/>
      <c r="G19" s="1127">
        <f t="shared" si="0"/>
        <v>0</v>
      </c>
      <c r="H19" s="1128">
        <f t="shared" si="1"/>
        <v>0</v>
      </c>
    </row>
    <row r="20" spans="1:8" ht="22.5" x14ac:dyDescent="0.2">
      <c r="A20" s="1122" t="s">
        <v>680</v>
      </c>
      <c r="B20" s="1088" t="s">
        <v>110</v>
      </c>
      <c r="C20" s="1123">
        <f>VLOOKUP(B20,Steuerung!$A$2:$E$10,5,FALSE)</f>
        <v>12</v>
      </c>
      <c r="D20" s="1124"/>
      <c r="E20" s="1125"/>
      <c r="F20" s="1126"/>
      <c r="G20" s="1127">
        <f t="shared" si="0"/>
        <v>0</v>
      </c>
      <c r="H20" s="1128">
        <f t="shared" si="1"/>
        <v>0</v>
      </c>
    </row>
    <row r="21" spans="1:8" x14ac:dyDescent="0.2">
      <c r="A21" s="1122" t="s">
        <v>681</v>
      </c>
      <c r="B21" s="1088" t="s">
        <v>110</v>
      </c>
      <c r="C21" s="1123">
        <f>VLOOKUP(B21,Steuerung!$A$2:$E$10,5,FALSE)</f>
        <v>12</v>
      </c>
      <c r="D21" s="1124"/>
      <c r="E21" s="1125"/>
      <c r="F21" s="1126"/>
      <c r="G21" s="1127">
        <f t="shared" si="0"/>
        <v>0</v>
      </c>
      <c r="H21" s="1128">
        <f t="shared" si="1"/>
        <v>0</v>
      </c>
    </row>
    <row r="22" spans="1:8" ht="22.5" x14ac:dyDescent="0.2">
      <c r="A22" s="1122" t="s">
        <v>684</v>
      </c>
      <c r="B22" s="1088" t="s">
        <v>110</v>
      </c>
      <c r="C22" s="1123">
        <f>VLOOKUP(B22,Steuerung!$A$2:$E$10,5,FALSE)</f>
        <v>12</v>
      </c>
      <c r="D22" s="1124"/>
      <c r="E22" s="1125"/>
      <c r="F22" s="1126"/>
      <c r="G22" s="1127">
        <f t="shared" si="0"/>
        <v>0</v>
      </c>
      <c r="H22" s="1128">
        <f t="shared" si="1"/>
        <v>0</v>
      </c>
    </row>
    <row r="23" spans="1:8" x14ac:dyDescent="0.2">
      <c r="A23" s="1122" t="s">
        <v>711</v>
      </c>
      <c r="B23" s="1088" t="s">
        <v>110</v>
      </c>
      <c r="C23" s="1123">
        <f>VLOOKUP(B23,Steuerung!$A$2:$E$10,5,FALSE)</f>
        <v>12</v>
      </c>
      <c r="D23" s="1124"/>
      <c r="E23" s="1125"/>
      <c r="F23" s="1126"/>
      <c r="G23" s="1127">
        <f t="shared" si="0"/>
        <v>0</v>
      </c>
      <c r="H23" s="1128">
        <f t="shared" si="1"/>
        <v>0</v>
      </c>
    </row>
    <row r="24" spans="1:8" x14ac:dyDescent="0.2">
      <c r="A24" s="1122" t="s">
        <v>712</v>
      </c>
      <c r="B24" s="1088" t="s">
        <v>110</v>
      </c>
      <c r="C24" s="1123">
        <f>VLOOKUP(B24,Steuerung!$A$2:$E$10,5,FALSE)</f>
        <v>12</v>
      </c>
      <c r="D24" s="1124"/>
      <c r="E24" s="1125"/>
      <c r="F24" s="1126"/>
      <c r="G24" s="1127">
        <f t="shared" si="0"/>
        <v>0</v>
      </c>
      <c r="H24" s="1128">
        <f t="shared" si="1"/>
        <v>0</v>
      </c>
    </row>
    <row r="25" spans="1:8" ht="33.75" x14ac:dyDescent="0.2">
      <c r="A25" s="1122" t="s">
        <v>713</v>
      </c>
      <c r="B25" s="1088" t="s">
        <v>110</v>
      </c>
      <c r="C25" s="1123">
        <f>VLOOKUP(B25,Steuerung!$A$2:$E$10,5,FALSE)</f>
        <v>12</v>
      </c>
      <c r="D25" s="1124"/>
      <c r="E25" s="1125"/>
      <c r="F25" s="1126"/>
      <c r="G25" s="1127">
        <f t="shared" si="0"/>
        <v>0</v>
      </c>
      <c r="H25" s="1128">
        <f t="shared" si="1"/>
        <v>0</v>
      </c>
    </row>
    <row r="26" spans="1:8" ht="22.5" x14ac:dyDescent="0.2">
      <c r="A26" s="1122" t="s">
        <v>685</v>
      </c>
      <c r="B26" s="1088" t="s">
        <v>109</v>
      </c>
      <c r="C26" s="1123">
        <f>VLOOKUP(B26,Steuerung!$A$2:$E$10,5,FALSE)</f>
        <v>4</v>
      </c>
      <c r="D26" s="1124"/>
      <c r="E26" s="1125"/>
      <c r="F26" s="1126"/>
      <c r="G26" s="1127">
        <f t="shared" si="0"/>
        <v>0</v>
      </c>
      <c r="H26" s="1128">
        <f t="shared" si="1"/>
        <v>0</v>
      </c>
    </row>
    <row r="27" spans="1:8" x14ac:dyDescent="0.2">
      <c r="A27" s="1130" t="s">
        <v>714</v>
      </c>
      <c r="B27" s="1067" t="s">
        <v>110</v>
      </c>
      <c r="C27" s="1123">
        <f>VLOOKUP(B27,Steuerung!$A$2:$E$10,5,FALSE)</f>
        <v>12</v>
      </c>
      <c r="D27" s="1131"/>
      <c r="E27" s="1132"/>
      <c r="F27" s="1133"/>
      <c r="G27" s="1134">
        <f>(D27+E27/60+F27/60/60)/24</f>
        <v>0</v>
      </c>
      <c r="H27" s="1135">
        <f>C27*G27</f>
        <v>0</v>
      </c>
    </row>
    <row r="28" spans="1:8" x14ac:dyDescent="0.2">
      <c r="A28" s="1130" t="s">
        <v>689</v>
      </c>
      <c r="B28" s="1067" t="s">
        <v>108</v>
      </c>
      <c r="C28" s="1123">
        <f>VLOOKUP(B28,Steuerung!$A$2:$E$10,5,FALSE)</f>
        <v>2</v>
      </c>
      <c r="D28" s="1131"/>
      <c r="E28" s="1132"/>
      <c r="F28" s="1133"/>
      <c r="G28" s="1134">
        <f>(D28+E28/60+F28/60/60)/24</f>
        <v>0</v>
      </c>
      <c r="H28" s="1135">
        <f>C28*G28</f>
        <v>0</v>
      </c>
    </row>
    <row r="29" spans="1:8" x14ac:dyDescent="0.2">
      <c r="A29" s="14"/>
      <c r="B29" s="6"/>
      <c r="C29" s="6"/>
      <c r="D29" s="1136"/>
      <c r="E29" s="1137"/>
      <c r="F29" s="1137"/>
      <c r="G29" s="1138" t="s">
        <v>690</v>
      </c>
      <c r="H29" s="1139">
        <f>SUM(H12:H28)</f>
        <v>0</v>
      </c>
    </row>
    <row r="30" spans="1:8" x14ac:dyDescent="0.2">
      <c r="A30" s="14"/>
      <c r="B30" s="6"/>
      <c r="C30" s="6"/>
      <c r="D30" s="6"/>
      <c r="E30" s="6"/>
      <c r="F30" s="6"/>
      <c r="G30" s="6"/>
      <c r="H30" s="6"/>
    </row>
    <row r="31" spans="1:8" x14ac:dyDescent="0.2">
      <c r="A31" s="14"/>
      <c r="B31" s="6"/>
      <c r="C31" s="6"/>
      <c r="D31" s="1136"/>
      <c r="E31" s="1137"/>
      <c r="F31" s="1137"/>
      <c r="G31" s="1138" t="s">
        <v>691</v>
      </c>
      <c r="H31" s="1139">
        <f>SUM(H14:H28)+H11</f>
        <v>0</v>
      </c>
    </row>
  </sheetData>
  <sheetProtection algorithmName="SHA-512" hashValue="XSoWOrUJhDfgD7zEVeHh0/9Y+6ySV1AyAs43aB/RztEp1rk8gShzA6i5EZ5hj07zT+rGOz3QTd4+GNAjkAIzLQ==" saltValue="V8wtB7A+xSopG6WjEMmkRg=="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A31E5-B05E-46DC-B458-1DD3D6CD673F}">
  <sheetPr codeName="Tabelle109"/>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575" t="s">
        <v>138</v>
      </c>
      <c r="B1" s="1576"/>
      <c r="C1" s="1576"/>
      <c r="D1" s="1576"/>
      <c r="E1" s="1576"/>
      <c r="F1" s="1576"/>
      <c r="G1" s="1576"/>
      <c r="H1" s="1577"/>
    </row>
    <row r="2" spans="1:8" ht="12" thickBot="1" x14ac:dyDescent="0.25">
      <c r="A2" s="256" t="s">
        <v>748</v>
      </c>
      <c r="B2" s="270">
        <v>70</v>
      </c>
      <c r="C2" s="262"/>
      <c r="D2" s="262"/>
      <c r="E2" s="262"/>
      <c r="F2" s="262"/>
      <c r="G2" s="262"/>
      <c r="H2" s="262"/>
    </row>
    <row r="3" spans="1:8" x14ac:dyDescent="0.2">
      <c r="A3" s="256"/>
      <c r="B3" s="271"/>
      <c r="C3" s="262"/>
      <c r="D3" s="262"/>
      <c r="E3" s="262"/>
      <c r="F3" s="262"/>
      <c r="G3" s="262"/>
      <c r="H3" s="262"/>
    </row>
    <row r="4" spans="1:8" ht="33.75" x14ac:dyDescent="0.2">
      <c r="A4" s="256"/>
      <c r="B4" s="271"/>
      <c r="C4" s="1088" t="s">
        <v>662</v>
      </c>
      <c r="D4" s="1571" t="s">
        <v>476</v>
      </c>
      <c r="E4" s="1572"/>
      <c r="F4" s="262"/>
      <c r="G4" s="262"/>
      <c r="H4" s="262"/>
    </row>
    <row r="5" spans="1:8" x14ac:dyDescent="0.2">
      <c r="A5" s="256" t="s">
        <v>663</v>
      </c>
      <c r="B5" s="1113" t="e">
        <f>B2 / ((H29*24) /C5)</f>
        <v>#DIV/0!</v>
      </c>
      <c r="C5" s="1098">
        <f>C12</f>
        <v>4</v>
      </c>
      <c r="D5" s="1571" t="s">
        <v>278</v>
      </c>
      <c r="E5" s="1572"/>
      <c r="F5" s="262"/>
      <c r="G5" s="262"/>
      <c r="H5" s="262"/>
    </row>
    <row r="6" spans="1:8" ht="12" thickBot="1" x14ac:dyDescent="0.25">
      <c r="A6" s="256" t="s">
        <v>664</v>
      </c>
      <c r="B6" s="1113" t="e">
        <f>B2 / ((H31*24) /C6)</f>
        <v>#DIV/0!</v>
      </c>
      <c r="C6" s="1098">
        <f>C11</f>
        <v>4</v>
      </c>
      <c r="D6" s="1565" t="s">
        <v>279</v>
      </c>
      <c r="E6" s="1565"/>
      <c r="F6" s="262"/>
      <c r="G6" s="262"/>
      <c r="H6" s="262"/>
    </row>
    <row r="7" spans="1:8" ht="12" thickBot="1" x14ac:dyDescent="0.25">
      <c r="A7" s="257"/>
      <c r="B7" s="258"/>
      <c r="C7" s="272"/>
      <c r="D7" s="1578" t="s">
        <v>665</v>
      </c>
      <c r="E7" s="1579"/>
      <c r="F7" s="1580"/>
      <c r="G7" s="273"/>
      <c r="H7" s="273"/>
    </row>
    <row r="8" spans="1:8" ht="22.5" customHeight="1" thickBot="1" x14ac:dyDescent="0.25">
      <c r="A8" s="259"/>
      <c r="B8" s="259"/>
      <c r="C8" s="274" t="s">
        <v>478</v>
      </c>
      <c r="D8" s="1573" t="s">
        <v>666</v>
      </c>
      <c r="E8" s="1573"/>
      <c r="F8" s="1574"/>
      <c r="G8" s="1114" t="s">
        <v>667</v>
      </c>
      <c r="H8" s="1115" t="s">
        <v>668</v>
      </c>
    </row>
    <row r="9" spans="1:8" ht="12" thickBot="1" x14ac:dyDescent="0.25">
      <c r="A9" s="259"/>
      <c r="B9" s="259"/>
      <c r="C9" s="275" t="s">
        <v>669</v>
      </c>
      <c r="D9" s="1116" t="s">
        <v>108</v>
      </c>
      <c r="E9" s="1117" t="s">
        <v>110</v>
      </c>
      <c r="F9" s="1118" t="s">
        <v>670</v>
      </c>
      <c r="G9" s="1119" t="s">
        <v>671</v>
      </c>
      <c r="H9" s="1120" t="s">
        <v>671</v>
      </c>
    </row>
    <row r="10" spans="1:8" ht="12.75" x14ac:dyDescent="0.2">
      <c r="A10" s="1121" t="s">
        <v>672</v>
      </c>
      <c r="B10" s="259"/>
      <c r="C10" s="259"/>
      <c r="D10" s="259"/>
      <c r="E10" s="259"/>
      <c r="F10" s="259"/>
      <c r="G10" s="259"/>
      <c r="H10" s="259"/>
    </row>
    <row r="11" spans="1:8" x14ac:dyDescent="0.2">
      <c r="A11" s="1122" t="s">
        <v>673</v>
      </c>
      <c r="B11" s="1088" t="s">
        <v>109</v>
      </c>
      <c r="C11" s="1123">
        <f>VLOOKUP(B11,Steuerung!$A$2:$E$10,5,FALSE)</f>
        <v>4</v>
      </c>
      <c r="D11" s="1124"/>
      <c r="E11" s="1125"/>
      <c r="F11" s="1126"/>
      <c r="G11" s="1127">
        <f>(D11+E11/60+F11/60/60)/24</f>
        <v>0</v>
      </c>
      <c r="H11" s="1128">
        <f>C11*G11</f>
        <v>0</v>
      </c>
    </row>
    <row r="12" spans="1:8" x14ac:dyDescent="0.2">
      <c r="A12" s="1122" t="s">
        <v>674</v>
      </c>
      <c r="B12" s="1088" t="s">
        <v>109</v>
      </c>
      <c r="C12" s="1123">
        <f>VLOOKUP(B12,Steuerung!$A$2:$E$10,5,FALSE)</f>
        <v>4</v>
      </c>
      <c r="D12" s="1124"/>
      <c r="E12" s="1125"/>
      <c r="F12" s="1126"/>
      <c r="G12" s="1127">
        <f>(D12+E12/60+F12/60/60)/24</f>
        <v>0</v>
      </c>
      <c r="H12" s="1128">
        <f>C12*G12</f>
        <v>0</v>
      </c>
    </row>
    <row r="13" spans="1:8" ht="12.75" x14ac:dyDescent="0.2">
      <c r="A13" s="1129" t="s">
        <v>675</v>
      </c>
      <c r="B13" s="262"/>
      <c r="C13" s="262"/>
      <c r="D13" s="262"/>
      <c r="E13" s="262"/>
      <c r="F13" s="262"/>
      <c r="G13" s="262"/>
      <c r="H13" s="262"/>
    </row>
    <row r="14" spans="1:8" ht="22.5" x14ac:dyDescent="0.2">
      <c r="A14" s="1122" t="s">
        <v>751</v>
      </c>
      <c r="B14" s="1088" t="s">
        <v>109</v>
      </c>
      <c r="C14" s="1123">
        <f>VLOOKUP(B14,Steuerung!$A$2:$E$10,5,FALSE)</f>
        <v>4</v>
      </c>
      <c r="D14" s="1124"/>
      <c r="E14" s="1125"/>
      <c r="F14" s="1126"/>
      <c r="G14" s="1127">
        <f>(D14+E14/60+F14/60/60)/24</f>
        <v>0</v>
      </c>
      <c r="H14" s="1128">
        <f>C14*G14</f>
        <v>0</v>
      </c>
    </row>
    <row r="15" spans="1:8" ht="33.75" x14ac:dyDescent="0.2">
      <c r="A15" s="1122" t="s">
        <v>705</v>
      </c>
      <c r="B15" s="1088" t="s">
        <v>109</v>
      </c>
      <c r="C15" s="1123">
        <f>VLOOKUP(B15,Steuerung!$A$2:$E$10,5,FALSE)</f>
        <v>4</v>
      </c>
      <c r="D15" s="1124"/>
      <c r="E15" s="1125"/>
      <c r="F15" s="1126"/>
      <c r="G15" s="1127">
        <f>(D15+E15/60+F15/60/60)/24</f>
        <v>0</v>
      </c>
      <c r="H15" s="1128">
        <f>C15*G15</f>
        <v>0</v>
      </c>
    </row>
    <row r="16" spans="1:8" x14ac:dyDescent="0.2">
      <c r="A16" s="1122" t="s">
        <v>706</v>
      </c>
      <c r="B16" s="1088" t="s">
        <v>109</v>
      </c>
      <c r="C16" s="1123">
        <f>VLOOKUP(B16,Steuerung!$A$2:$E$10,5,FALSE)</f>
        <v>4</v>
      </c>
      <c r="D16" s="1124"/>
      <c r="E16" s="1125"/>
      <c r="F16" s="1126"/>
      <c r="G16" s="1127">
        <f>(D16+E16/60+F16/60/60)/24</f>
        <v>0</v>
      </c>
      <c r="H16" s="1128">
        <f>C16*G16</f>
        <v>0</v>
      </c>
    </row>
    <row r="17" spans="1:8" x14ac:dyDescent="0.2">
      <c r="A17" s="1122" t="s">
        <v>707</v>
      </c>
      <c r="B17" s="1088" t="s">
        <v>109</v>
      </c>
      <c r="C17" s="1123">
        <f>VLOOKUP(B17,Steuerung!$A$2:$E$10,5,FALSE)</f>
        <v>4</v>
      </c>
      <c r="D17" s="1124"/>
      <c r="E17" s="1125"/>
      <c r="F17" s="1126"/>
      <c r="G17" s="1127">
        <f>(D17+E17/60+F17/60/60)/24</f>
        <v>0</v>
      </c>
      <c r="H17" s="1128">
        <f>C17*G17</f>
        <v>0</v>
      </c>
    </row>
    <row r="18" spans="1:8" x14ac:dyDescent="0.2">
      <c r="A18" s="1122" t="s">
        <v>708</v>
      </c>
      <c r="B18" s="1088" t="s">
        <v>109</v>
      </c>
      <c r="C18" s="1123">
        <f>VLOOKUP(B18,Steuerung!$A$2:$E$10,5,FALSE)</f>
        <v>4</v>
      </c>
      <c r="D18" s="1124"/>
      <c r="E18" s="1125"/>
      <c r="F18" s="1126"/>
      <c r="G18" s="1127">
        <f t="shared" ref="G18:G26" si="0">(D18+E18/60+F18/60/60)/24</f>
        <v>0</v>
      </c>
      <c r="H18" s="1128">
        <f t="shared" ref="H18:H26" si="1">C18*G18</f>
        <v>0</v>
      </c>
    </row>
    <row r="19" spans="1:8" x14ac:dyDescent="0.2">
      <c r="A19" s="1122" t="s">
        <v>750</v>
      </c>
      <c r="B19" s="1088" t="s">
        <v>109</v>
      </c>
      <c r="C19" s="1123">
        <f>VLOOKUP(B19,Steuerung!$A$2:$E$10,5,FALSE)</f>
        <v>4</v>
      </c>
      <c r="D19" s="1124"/>
      <c r="E19" s="1125"/>
      <c r="F19" s="1126"/>
      <c r="G19" s="1127">
        <f t="shared" si="0"/>
        <v>0</v>
      </c>
      <c r="H19" s="1128">
        <f t="shared" si="1"/>
        <v>0</v>
      </c>
    </row>
    <row r="20" spans="1:8" ht="22.5" x14ac:dyDescent="0.2">
      <c r="A20" s="1122" t="s">
        <v>680</v>
      </c>
      <c r="B20" s="1088" t="s">
        <v>109</v>
      </c>
      <c r="C20" s="1123">
        <f>VLOOKUP(B20,Steuerung!$A$2:$E$10,5,FALSE)</f>
        <v>4</v>
      </c>
      <c r="D20" s="1124"/>
      <c r="E20" s="1125"/>
      <c r="F20" s="1126"/>
      <c r="G20" s="1127">
        <f t="shared" si="0"/>
        <v>0</v>
      </c>
      <c r="H20" s="1128">
        <f t="shared" si="1"/>
        <v>0</v>
      </c>
    </row>
    <row r="21" spans="1:8" x14ac:dyDescent="0.2">
      <c r="A21" s="1122" t="s">
        <v>681</v>
      </c>
      <c r="B21" s="1088" t="s">
        <v>109</v>
      </c>
      <c r="C21" s="1123">
        <f>VLOOKUP(B21,Steuerung!$A$2:$E$10,5,FALSE)</f>
        <v>4</v>
      </c>
      <c r="D21" s="1124"/>
      <c r="E21" s="1125"/>
      <c r="F21" s="1126"/>
      <c r="G21" s="1127">
        <f t="shared" si="0"/>
        <v>0</v>
      </c>
      <c r="H21" s="1128">
        <f t="shared" si="1"/>
        <v>0</v>
      </c>
    </row>
    <row r="22" spans="1:8" ht="22.5" x14ac:dyDescent="0.2">
      <c r="A22" s="1122" t="s">
        <v>684</v>
      </c>
      <c r="B22" s="1088" t="s">
        <v>109</v>
      </c>
      <c r="C22" s="1123">
        <f>VLOOKUP(B22,Steuerung!$A$2:$E$10,5,FALSE)</f>
        <v>4</v>
      </c>
      <c r="D22" s="1124"/>
      <c r="E22" s="1125"/>
      <c r="F22" s="1126"/>
      <c r="G22" s="1127">
        <f t="shared" si="0"/>
        <v>0</v>
      </c>
      <c r="H22" s="1128">
        <f t="shared" si="1"/>
        <v>0</v>
      </c>
    </row>
    <row r="23" spans="1:8" x14ac:dyDescent="0.2">
      <c r="A23" s="1122" t="s">
        <v>711</v>
      </c>
      <c r="B23" s="1088" t="s">
        <v>109</v>
      </c>
      <c r="C23" s="1123">
        <f>VLOOKUP(B23,Steuerung!$A$2:$E$10,5,FALSE)</f>
        <v>4</v>
      </c>
      <c r="D23" s="1124"/>
      <c r="E23" s="1125"/>
      <c r="F23" s="1126"/>
      <c r="G23" s="1127">
        <f t="shared" si="0"/>
        <v>0</v>
      </c>
      <c r="H23" s="1128">
        <f t="shared" si="1"/>
        <v>0</v>
      </c>
    </row>
    <row r="24" spans="1:8" x14ac:dyDescent="0.2">
      <c r="A24" s="1122" t="s">
        <v>712</v>
      </c>
      <c r="B24" s="1088" t="s">
        <v>109</v>
      </c>
      <c r="C24" s="1123">
        <f>VLOOKUP(B24,Steuerung!$A$2:$E$10,5,FALSE)</f>
        <v>4</v>
      </c>
      <c r="D24" s="1124"/>
      <c r="E24" s="1125"/>
      <c r="F24" s="1126"/>
      <c r="G24" s="1127">
        <f t="shared" si="0"/>
        <v>0</v>
      </c>
      <c r="H24" s="1128">
        <f t="shared" si="1"/>
        <v>0</v>
      </c>
    </row>
    <row r="25" spans="1:8" ht="33.75" x14ac:dyDescent="0.2">
      <c r="A25" s="1122" t="s">
        <v>713</v>
      </c>
      <c r="B25" s="1088" t="s">
        <v>109</v>
      </c>
      <c r="C25" s="1123">
        <f>VLOOKUP(B25,Steuerung!$A$2:$E$10,5,FALSE)</f>
        <v>4</v>
      </c>
      <c r="D25" s="1124"/>
      <c r="E25" s="1125"/>
      <c r="F25" s="1126"/>
      <c r="G25" s="1127">
        <f t="shared" si="0"/>
        <v>0</v>
      </c>
      <c r="H25" s="1128">
        <f t="shared" si="1"/>
        <v>0</v>
      </c>
    </row>
    <row r="26" spans="1:8" ht="22.5" x14ac:dyDescent="0.2">
      <c r="A26" s="1130" t="s">
        <v>685</v>
      </c>
      <c r="B26" s="1067" t="s">
        <v>109</v>
      </c>
      <c r="C26" s="1123">
        <f>VLOOKUP(B26,Steuerung!$A$2:$E$10,5,FALSE)</f>
        <v>4</v>
      </c>
      <c r="D26" s="1131"/>
      <c r="E26" s="1132"/>
      <c r="F26" s="1133"/>
      <c r="G26" s="1134">
        <f t="shared" si="0"/>
        <v>0</v>
      </c>
      <c r="H26" s="1135">
        <f t="shared" si="1"/>
        <v>0</v>
      </c>
    </row>
    <row r="27" spans="1:8" x14ac:dyDescent="0.2">
      <c r="A27" s="1130" t="s">
        <v>714</v>
      </c>
      <c r="B27" s="1067" t="s">
        <v>109</v>
      </c>
      <c r="C27" s="1123">
        <f>VLOOKUP(B27,Steuerung!$A$2:$E$10,5,FALSE)</f>
        <v>4</v>
      </c>
      <c r="D27" s="1131"/>
      <c r="E27" s="1132"/>
      <c r="F27" s="1133"/>
      <c r="G27" s="1134">
        <f>(D27+E27/60+F27/60/60)/24</f>
        <v>0</v>
      </c>
      <c r="H27" s="1135">
        <f>C27*G27</f>
        <v>0</v>
      </c>
    </row>
    <row r="28" spans="1:8" x14ac:dyDescent="0.2">
      <c r="A28" s="1130" t="s">
        <v>689</v>
      </c>
      <c r="B28" s="1067" t="s">
        <v>108</v>
      </c>
      <c r="C28" s="1123">
        <f>VLOOKUP(B28,Steuerung!$A$2:$E$10,5,FALSE)</f>
        <v>2</v>
      </c>
      <c r="D28" s="1131"/>
      <c r="E28" s="1132"/>
      <c r="F28" s="1133"/>
      <c r="G28" s="1134">
        <f>(D28+E28/60+F28/60/60)/24</f>
        <v>0</v>
      </c>
      <c r="H28" s="1135">
        <f>C28*G28</f>
        <v>0</v>
      </c>
    </row>
    <row r="29" spans="1:8" x14ac:dyDescent="0.2">
      <c r="A29" s="14"/>
      <c r="B29" s="6"/>
      <c r="C29" s="6"/>
      <c r="D29" s="1136"/>
      <c r="E29" s="1137"/>
      <c r="F29" s="1137"/>
      <c r="G29" s="1138" t="s">
        <v>690</v>
      </c>
      <c r="H29" s="1139">
        <f>SUM(H12:H28)</f>
        <v>0</v>
      </c>
    </row>
    <row r="30" spans="1:8" x14ac:dyDescent="0.2">
      <c r="A30" s="14"/>
      <c r="B30" s="6"/>
      <c r="C30" s="6"/>
      <c r="D30" s="6"/>
      <c r="E30" s="6"/>
      <c r="F30" s="6"/>
      <c r="G30" s="6"/>
      <c r="H30" s="6"/>
    </row>
    <row r="31" spans="1:8" x14ac:dyDescent="0.2">
      <c r="A31" s="14"/>
      <c r="B31" s="6"/>
      <c r="C31" s="6"/>
      <c r="D31" s="1136"/>
      <c r="E31" s="1137"/>
      <c r="F31" s="1137"/>
      <c r="G31" s="1138" t="s">
        <v>691</v>
      </c>
      <c r="H31" s="1139">
        <f>SUM(H14:H28)+H11</f>
        <v>0</v>
      </c>
    </row>
  </sheetData>
  <sheetProtection algorithmName="SHA-512" hashValue="gty77Vvqav+3AZPSjpZLJsrLpqxTeY90awMAJgONi1/+Oeoz7cq/M+wAjK3YNroBQ2hCa/+9TBaKJJTdtdjB6w==" saltValue="6dcRjt3ac6VGYtMYHZT9LQ=="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66173A-C25E-4910-B695-AAA599A657B1}">
  <sheetPr codeName="Tabelle110"/>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575" t="s">
        <v>138</v>
      </c>
      <c r="B1" s="1576"/>
      <c r="C1" s="1576"/>
      <c r="D1" s="1576"/>
      <c r="E1" s="1576"/>
      <c r="F1" s="1576"/>
      <c r="G1" s="1576"/>
      <c r="H1" s="1577"/>
    </row>
    <row r="2" spans="1:8" ht="12" thickBot="1" x14ac:dyDescent="0.25">
      <c r="A2" s="256" t="s">
        <v>748</v>
      </c>
      <c r="B2" s="270">
        <v>70</v>
      </c>
      <c r="C2" s="262"/>
      <c r="D2" s="262"/>
      <c r="E2" s="262"/>
      <c r="F2" s="262"/>
      <c r="G2" s="262"/>
      <c r="H2" s="262"/>
    </row>
    <row r="3" spans="1:8" x14ac:dyDescent="0.2">
      <c r="A3" s="256"/>
      <c r="B3" s="271"/>
      <c r="C3" s="262"/>
      <c r="D3" s="262"/>
      <c r="E3" s="262"/>
      <c r="F3" s="262"/>
      <c r="G3" s="262"/>
      <c r="H3" s="262"/>
    </row>
    <row r="4" spans="1:8" ht="33.75" x14ac:dyDescent="0.2">
      <c r="A4" s="256"/>
      <c r="B4" s="271"/>
      <c r="C4" s="1088" t="s">
        <v>662</v>
      </c>
      <c r="D4" s="1571" t="s">
        <v>476</v>
      </c>
      <c r="E4" s="1572"/>
      <c r="F4" s="262"/>
      <c r="G4" s="262"/>
      <c r="H4" s="262"/>
    </row>
    <row r="5" spans="1:8" x14ac:dyDescent="0.2">
      <c r="A5" s="256" t="s">
        <v>663</v>
      </c>
      <c r="B5" s="1113" t="e">
        <f>B2 / ((H29*24) /C5)</f>
        <v>#DIV/0!</v>
      </c>
      <c r="C5" s="1098">
        <f>C12</f>
        <v>2</v>
      </c>
      <c r="D5" s="1571" t="s">
        <v>278</v>
      </c>
      <c r="E5" s="1572"/>
      <c r="F5" s="262"/>
      <c r="G5" s="262"/>
      <c r="H5" s="262"/>
    </row>
    <row r="6" spans="1:8" ht="12" thickBot="1" x14ac:dyDescent="0.25">
      <c r="A6" s="256" t="s">
        <v>664</v>
      </c>
      <c r="B6" s="1113" t="e">
        <f>B2 / ((H31*24) /C6)</f>
        <v>#DIV/0!</v>
      </c>
      <c r="C6" s="1098">
        <f>C11</f>
        <v>2</v>
      </c>
      <c r="D6" s="1565" t="s">
        <v>279</v>
      </c>
      <c r="E6" s="1565"/>
      <c r="F6" s="262"/>
      <c r="G6" s="262"/>
      <c r="H6" s="262"/>
    </row>
    <row r="7" spans="1:8" ht="12" thickBot="1" x14ac:dyDescent="0.25">
      <c r="A7" s="257"/>
      <c r="B7" s="258"/>
      <c r="C7" s="272"/>
      <c r="D7" s="1578" t="s">
        <v>665</v>
      </c>
      <c r="E7" s="1579"/>
      <c r="F7" s="1580"/>
      <c r="G7" s="273"/>
      <c r="H7" s="273"/>
    </row>
    <row r="8" spans="1:8" ht="22.5" customHeight="1" thickBot="1" x14ac:dyDescent="0.25">
      <c r="A8" s="259"/>
      <c r="B8" s="259"/>
      <c r="C8" s="274" t="s">
        <v>478</v>
      </c>
      <c r="D8" s="1573" t="s">
        <v>666</v>
      </c>
      <c r="E8" s="1573"/>
      <c r="F8" s="1574"/>
      <c r="G8" s="1114" t="s">
        <v>667</v>
      </c>
      <c r="H8" s="1115" t="s">
        <v>668</v>
      </c>
    </row>
    <row r="9" spans="1:8" ht="12" thickBot="1" x14ac:dyDescent="0.25">
      <c r="A9" s="259"/>
      <c r="B9" s="259"/>
      <c r="C9" s="275" t="s">
        <v>669</v>
      </c>
      <c r="D9" s="1116" t="s">
        <v>108</v>
      </c>
      <c r="E9" s="1117" t="s">
        <v>110</v>
      </c>
      <c r="F9" s="1118" t="s">
        <v>670</v>
      </c>
      <c r="G9" s="1119" t="s">
        <v>671</v>
      </c>
      <c r="H9" s="1120" t="s">
        <v>671</v>
      </c>
    </row>
    <row r="10" spans="1:8" ht="12.75" x14ac:dyDescent="0.2">
      <c r="A10" s="1121" t="s">
        <v>672</v>
      </c>
      <c r="B10" s="259"/>
      <c r="C10" s="259"/>
      <c r="D10" s="259"/>
      <c r="E10" s="259"/>
      <c r="F10" s="259"/>
      <c r="G10" s="259"/>
      <c r="H10" s="259"/>
    </row>
    <row r="11" spans="1:8" x14ac:dyDescent="0.2">
      <c r="A11" s="1122" t="s">
        <v>673</v>
      </c>
      <c r="B11" s="1088" t="s">
        <v>108</v>
      </c>
      <c r="C11" s="1123">
        <f>VLOOKUP(B11,Steuerung!$A$2:$E$10,5,FALSE)</f>
        <v>2</v>
      </c>
      <c r="D11" s="1124"/>
      <c r="E11" s="1125"/>
      <c r="F11" s="1126"/>
      <c r="G11" s="1127">
        <f>(D11+E11/60+F11/60/60)/24</f>
        <v>0</v>
      </c>
      <c r="H11" s="1128">
        <f>C11*G11</f>
        <v>0</v>
      </c>
    </row>
    <row r="12" spans="1:8" x14ac:dyDescent="0.2">
      <c r="A12" s="1122" t="s">
        <v>674</v>
      </c>
      <c r="B12" s="1088" t="s">
        <v>108</v>
      </c>
      <c r="C12" s="1123">
        <f>VLOOKUP(B12,Steuerung!$A$2:$E$10,5,FALSE)</f>
        <v>2</v>
      </c>
      <c r="D12" s="1124"/>
      <c r="E12" s="1125"/>
      <c r="F12" s="1126"/>
      <c r="G12" s="1127">
        <f>(D12+E12/60+F12/60/60)/24</f>
        <v>0</v>
      </c>
      <c r="H12" s="1128">
        <f>C12*G12</f>
        <v>0</v>
      </c>
    </row>
    <row r="13" spans="1:8" ht="12.75" x14ac:dyDescent="0.2">
      <c r="A13" s="1129" t="s">
        <v>675</v>
      </c>
      <c r="B13" s="262"/>
      <c r="C13" s="262"/>
      <c r="D13" s="262"/>
      <c r="E13" s="262"/>
      <c r="F13" s="262"/>
      <c r="G13" s="262"/>
      <c r="H13" s="262"/>
    </row>
    <row r="14" spans="1:8" ht="22.5" x14ac:dyDescent="0.2">
      <c r="A14" s="1122" t="s">
        <v>751</v>
      </c>
      <c r="B14" s="1088" t="s">
        <v>108</v>
      </c>
      <c r="C14" s="1123">
        <f>VLOOKUP(B14,Steuerung!$A$2:$E$10,5,FALSE)</f>
        <v>2</v>
      </c>
      <c r="D14" s="1124"/>
      <c r="E14" s="1125"/>
      <c r="F14" s="1126"/>
      <c r="G14" s="1127">
        <f>(D14+E14/60+F14/60/60)/24</f>
        <v>0</v>
      </c>
      <c r="H14" s="1128">
        <f>C14*G14</f>
        <v>0</v>
      </c>
    </row>
    <row r="15" spans="1:8" ht="33.75" x14ac:dyDescent="0.2">
      <c r="A15" s="1122" t="s">
        <v>705</v>
      </c>
      <c r="B15" s="1088" t="s">
        <v>108</v>
      </c>
      <c r="C15" s="1123">
        <f>VLOOKUP(B15,Steuerung!$A$2:$E$10,5,FALSE)</f>
        <v>2</v>
      </c>
      <c r="D15" s="1124"/>
      <c r="E15" s="1125"/>
      <c r="F15" s="1126"/>
      <c r="G15" s="1127">
        <f>(D15+E15/60+F15/60/60)/24</f>
        <v>0</v>
      </c>
      <c r="H15" s="1128">
        <f>C15*G15</f>
        <v>0</v>
      </c>
    </row>
    <row r="16" spans="1:8" x14ac:dyDescent="0.2">
      <c r="A16" s="1122" t="s">
        <v>706</v>
      </c>
      <c r="B16" s="1088" t="s">
        <v>108</v>
      </c>
      <c r="C16" s="1123">
        <f>VLOOKUP(B16,Steuerung!$A$2:$E$10,5,FALSE)</f>
        <v>2</v>
      </c>
      <c r="D16" s="1124"/>
      <c r="E16" s="1125"/>
      <c r="F16" s="1126"/>
      <c r="G16" s="1127">
        <f>(D16+E16/60+F16/60/60)/24</f>
        <v>0</v>
      </c>
      <c r="H16" s="1128">
        <f>C16*G16</f>
        <v>0</v>
      </c>
    </row>
    <row r="17" spans="1:8" x14ac:dyDescent="0.2">
      <c r="A17" s="1122" t="s">
        <v>707</v>
      </c>
      <c r="B17" s="1088" t="s">
        <v>108</v>
      </c>
      <c r="C17" s="1123">
        <f>VLOOKUP(B17,Steuerung!$A$2:$E$10,5,FALSE)</f>
        <v>2</v>
      </c>
      <c r="D17" s="1124"/>
      <c r="E17" s="1125"/>
      <c r="F17" s="1126"/>
      <c r="G17" s="1127">
        <f>(D17+E17/60+F17/60/60)/24</f>
        <v>0</v>
      </c>
      <c r="H17" s="1128">
        <f>C17*G17</f>
        <v>0</v>
      </c>
    </row>
    <row r="18" spans="1:8" x14ac:dyDescent="0.2">
      <c r="A18" s="1122" t="s">
        <v>708</v>
      </c>
      <c r="B18" s="1088" t="s">
        <v>108</v>
      </c>
      <c r="C18" s="1123">
        <f>VLOOKUP(B18,Steuerung!$A$2:$E$10,5,FALSE)</f>
        <v>2</v>
      </c>
      <c r="D18" s="1124"/>
      <c r="E18" s="1125"/>
      <c r="F18" s="1126"/>
      <c r="G18" s="1127">
        <f t="shared" ref="G18:G26" si="0">(D18+E18/60+F18/60/60)/24</f>
        <v>0</v>
      </c>
      <c r="H18" s="1128">
        <f t="shared" ref="H18:H26" si="1">C18*G18</f>
        <v>0</v>
      </c>
    </row>
    <row r="19" spans="1:8" x14ac:dyDescent="0.2">
      <c r="A19" s="1122" t="s">
        <v>750</v>
      </c>
      <c r="B19" s="1088" t="s">
        <v>108</v>
      </c>
      <c r="C19" s="1123">
        <f>VLOOKUP(B19,Steuerung!$A$2:$E$10,5,FALSE)</f>
        <v>2</v>
      </c>
      <c r="D19" s="1124"/>
      <c r="E19" s="1125"/>
      <c r="F19" s="1126"/>
      <c r="G19" s="1127">
        <f t="shared" si="0"/>
        <v>0</v>
      </c>
      <c r="H19" s="1128">
        <f t="shared" si="1"/>
        <v>0</v>
      </c>
    </row>
    <row r="20" spans="1:8" ht="22.5" x14ac:dyDescent="0.2">
      <c r="A20" s="1122" t="s">
        <v>680</v>
      </c>
      <c r="B20" s="1088" t="s">
        <v>108</v>
      </c>
      <c r="C20" s="1123">
        <f>VLOOKUP(B20,Steuerung!$A$2:$E$10,5,FALSE)</f>
        <v>2</v>
      </c>
      <c r="D20" s="1124"/>
      <c r="E20" s="1125"/>
      <c r="F20" s="1126"/>
      <c r="G20" s="1127">
        <f t="shared" si="0"/>
        <v>0</v>
      </c>
      <c r="H20" s="1128">
        <f t="shared" si="1"/>
        <v>0</v>
      </c>
    </row>
    <row r="21" spans="1:8" x14ac:dyDescent="0.2">
      <c r="A21" s="1122" t="s">
        <v>681</v>
      </c>
      <c r="B21" s="1088" t="s">
        <v>108</v>
      </c>
      <c r="C21" s="1123">
        <f>VLOOKUP(B21,Steuerung!$A$2:$E$10,5,FALSE)</f>
        <v>2</v>
      </c>
      <c r="D21" s="1124"/>
      <c r="E21" s="1125"/>
      <c r="F21" s="1126"/>
      <c r="G21" s="1127">
        <f t="shared" si="0"/>
        <v>0</v>
      </c>
      <c r="H21" s="1128">
        <f t="shared" si="1"/>
        <v>0</v>
      </c>
    </row>
    <row r="22" spans="1:8" ht="22.5" x14ac:dyDescent="0.2">
      <c r="A22" s="1122" t="s">
        <v>684</v>
      </c>
      <c r="B22" s="1088" t="s">
        <v>108</v>
      </c>
      <c r="C22" s="1123">
        <f>VLOOKUP(B22,Steuerung!$A$2:$E$10,5,FALSE)</f>
        <v>2</v>
      </c>
      <c r="D22" s="1124"/>
      <c r="E22" s="1125"/>
      <c r="F22" s="1126"/>
      <c r="G22" s="1127">
        <f t="shared" si="0"/>
        <v>0</v>
      </c>
      <c r="H22" s="1128">
        <f t="shared" si="1"/>
        <v>0</v>
      </c>
    </row>
    <row r="23" spans="1:8" x14ac:dyDescent="0.2">
      <c r="A23" s="1122" t="s">
        <v>711</v>
      </c>
      <c r="B23" s="1088" t="s">
        <v>108</v>
      </c>
      <c r="C23" s="1123">
        <f>VLOOKUP(B23,Steuerung!$A$2:$E$10,5,FALSE)</f>
        <v>2</v>
      </c>
      <c r="D23" s="1124"/>
      <c r="E23" s="1125"/>
      <c r="F23" s="1126"/>
      <c r="G23" s="1127">
        <f t="shared" si="0"/>
        <v>0</v>
      </c>
      <c r="H23" s="1128">
        <f t="shared" si="1"/>
        <v>0</v>
      </c>
    </row>
    <row r="24" spans="1:8" x14ac:dyDescent="0.2">
      <c r="A24" s="1122" t="s">
        <v>712</v>
      </c>
      <c r="B24" s="1088" t="s">
        <v>108</v>
      </c>
      <c r="C24" s="1123">
        <f>VLOOKUP(B24,Steuerung!$A$2:$E$10,5,FALSE)</f>
        <v>2</v>
      </c>
      <c r="D24" s="1124"/>
      <c r="E24" s="1125"/>
      <c r="F24" s="1126"/>
      <c r="G24" s="1127">
        <f t="shared" si="0"/>
        <v>0</v>
      </c>
      <c r="H24" s="1128">
        <f t="shared" si="1"/>
        <v>0</v>
      </c>
    </row>
    <row r="25" spans="1:8" ht="33.75" x14ac:dyDescent="0.2">
      <c r="A25" s="1122" t="s">
        <v>713</v>
      </c>
      <c r="B25" s="1088" t="s">
        <v>108</v>
      </c>
      <c r="C25" s="1123">
        <f>VLOOKUP(B25,Steuerung!$A$2:$E$10,5,FALSE)</f>
        <v>2</v>
      </c>
      <c r="D25" s="1124"/>
      <c r="E25" s="1125"/>
      <c r="F25" s="1126"/>
      <c r="G25" s="1127">
        <f t="shared" si="0"/>
        <v>0</v>
      </c>
      <c r="H25" s="1128">
        <f t="shared" si="1"/>
        <v>0</v>
      </c>
    </row>
    <row r="26" spans="1:8" ht="22.5" x14ac:dyDescent="0.2">
      <c r="A26" s="1122" t="s">
        <v>685</v>
      </c>
      <c r="B26" s="1088" t="s">
        <v>108</v>
      </c>
      <c r="C26" s="1123">
        <f>VLOOKUP(B26,Steuerung!$A$2:$E$10,5,FALSE)</f>
        <v>2</v>
      </c>
      <c r="D26" s="1124"/>
      <c r="E26" s="1125"/>
      <c r="F26" s="1126"/>
      <c r="G26" s="1127">
        <f t="shared" si="0"/>
        <v>0</v>
      </c>
      <c r="H26" s="1128">
        <f t="shared" si="1"/>
        <v>0</v>
      </c>
    </row>
    <row r="27" spans="1:8" x14ac:dyDescent="0.2">
      <c r="A27" s="1130" t="s">
        <v>714</v>
      </c>
      <c r="B27" s="1067" t="s">
        <v>108</v>
      </c>
      <c r="C27" s="1123">
        <f>VLOOKUP(B27,Steuerung!$A$2:$E$10,5,FALSE)</f>
        <v>2</v>
      </c>
      <c r="D27" s="1131"/>
      <c r="E27" s="1132"/>
      <c r="F27" s="1133"/>
      <c r="G27" s="1134">
        <f>(D27+E27/60+F27/60/60)/24</f>
        <v>0</v>
      </c>
      <c r="H27" s="1135">
        <f>C27*G27</f>
        <v>0</v>
      </c>
    </row>
    <row r="28" spans="1:8" x14ac:dyDescent="0.2">
      <c r="A28" s="1130" t="s">
        <v>689</v>
      </c>
      <c r="B28" s="1067" t="s">
        <v>108</v>
      </c>
      <c r="C28" s="1123">
        <f>VLOOKUP(B28,Steuerung!$A$2:$E$10,5,FALSE)</f>
        <v>2</v>
      </c>
      <c r="D28" s="1131"/>
      <c r="E28" s="1132"/>
      <c r="F28" s="1133"/>
      <c r="G28" s="1134">
        <f>(D28+E28/60+F28/60/60)/24</f>
        <v>0</v>
      </c>
      <c r="H28" s="1135">
        <f>C28*G28</f>
        <v>0</v>
      </c>
    </row>
    <row r="29" spans="1:8" x14ac:dyDescent="0.2">
      <c r="A29" s="14"/>
      <c r="B29" s="6"/>
      <c r="C29" s="6"/>
      <c r="D29" s="1136"/>
      <c r="E29" s="1137"/>
      <c r="F29" s="1137"/>
      <c r="G29" s="1138" t="s">
        <v>690</v>
      </c>
      <c r="H29" s="1139">
        <f>SUM(H12:H28)</f>
        <v>0</v>
      </c>
    </row>
    <row r="30" spans="1:8" x14ac:dyDescent="0.2">
      <c r="A30" s="14"/>
      <c r="B30" s="6"/>
      <c r="C30" s="6"/>
      <c r="D30" s="6"/>
      <c r="E30" s="6"/>
      <c r="F30" s="6"/>
      <c r="G30" s="6"/>
      <c r="H30" s="6"/>
    </row>
    <row r="31" spans="1:8" x14ac:dyDescent="0.2">
      <c r="A31" s="14"/>
      <c r="B31" s="6"/>
      <c r="C31" s="6"/>
      <c r="D31" s="1136"/>
      <c r="E31" s="1137"/>
      <c r="F31" s="1137"/>
      <c r="G31" s="1138" t="s">
        <v>691</v>
      </c>
      <c r="H31" s="1139">
        <f>SUM(H14:H28)+H11</f>
        <v>0</v>
      </c>
    </row>
  </sheetData>
  <sheetProtection algorithmName="SHA-512" hashValue="myIRfvGyV4MXG1jUa9On1THuT3jnzNZptXt4i4LZ9rHBLXdJTA05ntndQ7ryo1QHhUPqnwSYaF9fnQID1xs3qg==" saltValue="Yju/2DxhmgGqqW7JUvE3HQ=="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BC7C4A-3CC3-4C5A-93B2-FFD6DC68016E}">
  <sheetPr codeName="Tabelle111"/>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575" t="s">
        <v>138</v>
      </c>
      <c r="B1" s="1576"/>
      <c r="C1" s="1576"/>
      <c r="D1" s="1576"/>
      <c r="E1" s="1576"/>
      <c r="F1" s="1576"/>
      <c r="G1" s="1576"/>
      <c r="H1" s="1577"/>
    </row>
    <row r="2" spans="1:8" ht="12" thickBot="1" x14ac:dyDescent="0.25">
      <c r="A2" s="256" t="s">
        <v>748</v>
      </c>
      <c r="B2" s="270">
        <v>70</v>
      </c>
      <c r="C2" s="262"/>
      <c r="D2" s="262"/>
      <c r="E2" s="262"/>
      <c r="F2" s="262"/>
      <c r="G2" s="262"/>
      <c r="H2" s="262"/>
    </row>
    <row r="3" spans="1:8" x14ac:dyDescent="0.2">
      <c r="A3" s="256"/>
      <c r="B3" s="271"/>
      <c r="C3" s="262"/>
      <c r="D3" s="262"/>
      <c r="E3" s="262"/>
      <c r="F3" s="262"/>
      <c r="G3" s="262"/>
      <c r="H3" s="262"/>
    </row>
    <row r="4" spans="1:8" ht="33.75" x14ac:dyDescent="0.2">
      <c r="A4" s="256"/>
      <c r="B4" s="271"/>
      <c r="C4" s="1088" t="s">
        <v>662</v>
      </c>
      <c r="D4" s="1571" t="s">
        <v>476</v>
      </c>
      <c r="E4" s="1572"/>
      <c r="F4" s="262"/>
      <c r="G4" s="262"/>
      <c r="H4" s="262"/>
    </row>
    <row r="5" spans="1:8" x14ac:dyDescent="0.2">
      <c r="A5" s="256" t="s">
        <v>663</v>
      </c>
      <c r="B5" s="1113" t="e">
        <f>B2 / ((H29*24) /C5)</f>
        <v>#DIV/0!</v>
      </c>
      <c r="C5" s="1098">
        <f>C12</f>
        <v>1</v>
      </c>
      <c r="D5" s="1571" t="s">
        <v>278</v>
      </c>
      <c r="E5" s="1572"/>
      <c r="F5" s="262"/>
      <c r="G5" s="262"/>
      <c r="H5" s="262"/>
    </row>
    <row r="6" spans="1:8" ht="12" thickBot="1" x14ac:dyDescent="0.25">
      <c r="A6" s="256" t="s">
        <v>664</v>
      </c>
      <c r="B6" s="1113" t="e">
        <f>B2 / ((H31*24) /C6)</f>
        <v>#DIV/0!</v>
      </c>
      <c r="C6" s="1098">
        <f>C11</f>
        <v>1</v>
      </c>
      <c r="D6" s="1565" t="s">
        <v>279</v>
      </c>
      <c r="E6" s="1565"/>
      <c r="F6" s="262"/>
      <c r="G6" s="262"/>
      <c r="H6" s="262"/>
    </row>
    <row r="7" spans="1:8" ht="12" thickBot="1" x14ac:dyDescent="0.25">
      <c r="A7" s="257"/>
      <c r="B7" s="258"/>
      <c r="C7" s="272"/>
      <c r="D7" s="1578" t="s">
        <v>665</v>
      </c>
      <c r="E7" s="1579"/>
      <c r="F7" s="1580"/>
      <c r="G7" s="273"/>
      <c r="H7" s="273"/>
    </row>
    <row r="8" spans="1:8" ht="22.5" customHeight="1" thickBot="1" x14ac:dyDescent="0.25">
      <c r="A8" s="259"/>
      <c r="B8" s="259"/>
      <c r="C8" s="274" t="s">
        <v>478</v>
      </c>
      <c r="D8" s="1573" t="s">
        <v>666</v>
      </c>
      <c r="E8" s="1573"/>
      <c r="F8" s="1574"/>
      <c r="G8" s="1114" t="s">
        <v>667</v>
      </c>
      <c r="H8" s="1115" t="s">
        <v>668</v>
      </c>
    </row>
    <row r="9" spans="1:8" ht="12" thickBot="1" x14ac:dyDescent="0.25">
      <c r="A9" s="259"/>
      <c r="B9" s="259"/>
      <c r="C9" s="275" t="s">
        <v>669</v>
      </c>
      <c r="D9" s="1116" t="s">
        <v>108</v>
      </c>
      <c r="E9" s="1117" t="s">
        <v>110</v>
      </c>
      <c r="F9" s="1118" t="s">
        <v>670</v>
      </c>
      <c r="G9" s="1119" t="s">
        <v>671</v>
      </c>
      <c r="H9" s="1120" t="s">
        <v>671</v>
      </c>
    </row>
    <row r="10" spans="1:8" ht="12.75" x14ac:dyDescent="0.2">
      <c r="A10" s="1121" t="s">
        <v>672</v>
      </c>
      <c r="B10" s="259"/>
      <c r="C10" s="259"/>
      <c r="D10" s="259"/>
      <c r="E10" s="259"/>
      <c r="F10" s="259"/>
      <c r="G10" s="259"/>
      <c r="H10" s="259"/>
    </row>
    <row r="11" spans="1:8" x14ac:dyDescent="0.2">
      <c r="A11" s="1122" t="s">
        <v>673</v>
      </c>
      <c r="B11" s="1088" t="s">
        <v>107</v>
      </c>
      <c r="C11" s="1123">
        <f>VLOOKUP(B11,Steuerung!$A$2:$E$10,5,FALSE)</f>
        <v>1</v>
      </c>
      <c r="D11" s="1124"/>
      <c r="E11" s="1125"/>
      <c r="F11" s="1126"/>
      <c r="G11" s="1127">
        <f>(D11+E11/60+F11/60/60)/24</f>
        <v>0</v>
      </c>
      <c r="H11" s="1128">
        <f>C11*G11</f>
        <v>0</v>
      </c>
    </row>
    <row r="12" spans="1:8" x14ac:dyDescent="0.2">
      <c r="A12" s="1122" t="s">
        <v>674</v>
      </c>
      <c r="B12" s="1088" t="s">
        <v>107</v>
      </c>
      <c r="C12" s="1123">
        <f>VLOOKUP(B12,Steuerung!$A$2:$E$10,5,FALSE)</f>
        <v>1</v>
      </c>
      <c r="D12" s="1124"/>
      <c r="E12" s="1125"/>
      <c r="F12" s="1126"/>
      <c r="G12" s="1127">
        <f>(D12+E12/60+F12/60/60)/24</f>
        <v>0</v>
      </c>
      <c r="H12" s="1128">
        <f>C12*G12</f>
        <v>0</v>
      </c>
    </row>
    <row r="13" spans="1:8" ht="12.75" x14ac:dyDescent="0.2">
      <c r="A13" s="1129" t="s">
        <v>675</v>
      </c>
      <c r="B13" s="262"/>
      <c r="C13" s="262"/>
      <c r="D13" s="262"/>
      <c r="E13" s="262"/>
      <c r="F13" s="262"/>
      <c r="G13" s="262"/>
      <c r="H13" s="262"/>
    </row>
    <row r="14" spans="1:8" ht="22.5" x14ac:dyDescent="0.2">
      <c r="A14" s="1122" t="s">
        <v>751</v>
      </c>
      <c r="B14" s="1088" t="s">
        <v>107</v>
      </c>
      <c r="C14" s="1123">
        <f>VLOOKUP(B14,Steuerung!$A$2:$E$10,5,FALSE)</f>
        <v>1</v>
      </c>
      <c r="D14" s="1124"/>
      <c r="E14" s="1125"/>
      <c r="F14" s="1126"/>
      <c r="G14" s="1127">
        <f>(D14+E14/60+F14/60/60)/24</f>
        <v>0</v>
      </c>
      <c r="H14" s="1128">
        <f>C14*G14</f>
        <v>0</v>
      </c>
    </row>
    <row r="15" spans="1:8" ht="33.75" x14ac:dyDescent="0.2">
      <c r="A15" s="1122" t="s">
        <v>705</v>
      </c>
      <c r="B15" s="1088" t="s">
        <v>107</v>
      </c>
      <c r="C15" s="1123">
        <f>VLOOKUP(B15,Steuerung!$A$2:$E$10,5,FALSE)</f>
        <v>1</v>
      </c>
      <c r="D15" s="1124"/>
      <c r="E15" s="1125"/>
      <c r="F15" s="1126"/>
      <c r="G15" s="1127">
        <f>(D15+E15/60+F15/60/60)/24</f>
        <v>0</v>
      </c>
      <c r="H15" s="1128">
        <f>C15*G15</f>
        <v>0</v>
      </c>
    </row>
    <row r="16" spans="1:8" x14ac:dyDescent="0.2">
      <c r="A16" s="1122" t="s">
        <v>706</v>
      </c>
      <c r="B16" s="1088" t="s">
        <v>107</v>
      </c>
      <c r="C16" s="1123">
        <f>VLOOKUP(B16,Steuerung!$A$2:$E$10,5,FALSE)</f>
        <v>1</v>
      </c>
      <c r="D16" s="1124"/>
      <c r="E16" s="1125"/>
      <c r="F16" s="1126"/>
      <c r="G16" s="1127">
        <f>(D16+E16/60+F16/60/60)/24</f>
        <v>0</v>
      </c>
      <c r="H16" s="1128">
        <f>C16*G16</f>
        <v>0</v>
      </c>
    </row>
    <row r="17" spans="1:8" x14ac:dyDescent="0.2">
      <c r="A17" s="1122" t="s">
        <v>707</v>
      </c>
      <c r="B17" s="1088" t="s">
        <v>107</v>
      </c>
      <c r="C17" s="1123">
        <f>VLOOKUP(B17,Steuerung!$A$2:$E$10,5,FALSE)</f>
        <v>1</v>
      </c>
      <c r="D17" s="1124"/>
      <c r="E17" s="1125"/>
      <c r="F17" s="1126"/>
      <c r="G17" s="1127">
        <f>(D17+E17/60+F17/60/60)/24</f>
        <v>0</v>
      </c>
      <c r="H17" s="1128">
        <f>C17*G17</f>
        <v>0</v>
      </c>
    </row>
    <row r="18" spans="1:8" x14ac:dyDescent="0.2">
      <c r="A18" s="1122" t="s">
        <v>708</v>
      </c>
      <c r="B18" s="1088" t="s">
        <v>107</v>
      </c>
      <c r="C18" s="1123">
        <f>VLOOKUP(B18,Steuerung!$A$2:$E$10,5,FALSE)</f>
        <v>1</v>
      </c>
      <c r="D18" s="1124"/>
      <c r="E18" s="1125"/>
      <c r="F18" s="1126"/>
      <c r="G18" s="1127">
        <f t="shared" ref="G18:G26" si="0">(D18+E18/60+F18/60/60)/24</f>
        <v>0</v>
      </c>
      <c r="H18" s="1128">
        <f t="shared" ref="H18:H26" si="1">C18*G18</f>
        <v>0</v>
      </c>
    </row>
    <row r="19" spans="1:8" x14ac:dyDescent="0.2">
      <c r="A19" s="1122" t="s">
        <v>717</v>
      </c>
      <c r="B19" s="1088" t="s">
        <v>107</v>
      </c>
      <c r="C19" s="1123">
        <f>VLOOKUP(B19,Steuerung!$A$2:$E$10,5,FALSE)</f>
        <v>1</v>
      </c>
      <c r="D19" s="1124"/>
      <c r="E19" s="1125"/>
      <c r="F19" s="1126"/>
      <c r="G19" s="1127">
        <f t="shared" si="0"/>
        <v>0</v>
      </c>
      <c r="H19" s="1128">
        <f t="shared" si="1"/>
        <v>0</v>
      </c>
    </row>
    <row r="20" spans="1:8" ht="22.5" x14ac:dyDescent="0.2">
      <c r="A20" s="1122" t="s">
        <v>680</v>
      </c>
      <c r="B20" s="1088" t="s">
        <v>107</v>
      </c>
      <c r="C20" s="1123">
        <f>VLOOKUP(B20,Steuerung!$A$2:$E$10,5,FALSE)</f>
        <v>1</v>
      </c>
      <c r="D20" s="1124"/>
      <c r="E20" s="1125"/>
      <c r="F20" s="1126"/>
      <c r="G20" s="1127">
        <f t="shared" si="0"/>
        <v>0</v>
      </c>
      <c r="H20" s="1128">
        <f t="shared" si="1"/>
        <v>0</v>
      </c>
    </row>
    <row r="21" spans="1:8" x14ac:dyDescent="0.2">
      <c r="A21" s="1122" t="s">
        <v>681</v>
      </c>
      <c r="B21" s="1088" t="s">
        <v>107</v>
      </c>
      <c r="C21" s="1123">
        <f>VLOOKUP(B21,Steuerung!$A$2:$E$10,5,FALSE)</f>
        <v>1</v>
      </c>
      <c r="D21" s="1124"/>
      <c r="E21" s="1125"/>
      <c r="F21" s="1126"/>
      <c r="G21" s="1127">
        <f t="shared" si="0"/>
        <v>0</v>
      </c>
      <c r="H21" s="1128">
        <f t="shared" si="1"/>
        <v>0</v>
      </c>
    </row>
    <row r="22" spans="1:8" ht="22.5" x14ac:dyDescent="0.2">
      <c r="A22" s="1122" t="s">
        <v>684</v>
      </c>
      <c r="B22" s="1088" t="s">
        <v>107</v>
      </c>
      <c r="C22" s="1123">
        <f>VLOOKUP(B22,Steuerung!$A$2:$E$10,5,FALSE)</f>
        <v>1</v>
      </c>
      <c r="D22" s="1124"/>
      <c r="E22" s="1125"/>
      <c r="F22" s="1126"/>
      <c r="G22" s="1127">
        <f t="shared" si="0"/>
        <v>0</v>
      </c>
      <c r="H22" s="1128">
        <f t="shared" si="1"/>
        <v>0</v>
      </c>
    </row>
    <row r="23" spans="1:8" x14ac:dyDescent="0.2">
      <c r="A23" s="1122" t="s">
        <v>711</v>
      </c>
      <c r="B23" s="1088" t="s">
        <v>107</v>
      </c>
      <c r="C23" s="1123">
        <f>VLOOKUP(B23,Steuerung!$A$2:$E$10,5,FALSE)</f>
        <v>1</v>
      </c>
      <c r="D23" s="1124"/>
      <c r="E23" s="1125"/>
      <c r="F23" s="1126"/>
      <c r="G23" s="1127">
        <f t="shared" si="0"/>
        <v>0</v>
      </c>
      <c r="H23" s="1128">
        <f t="shared" si="1"/>
        <v>0</v>
      </c>
    </row>
    <row r="24" spans="1:8" x14ac:dyDescent="0.2">
      <c r="A24" s="1122" t="s">
        <v>712</v>
      </c>
      <c r="B24" s="1088" t="s">
        <v>107</v>
      </c>
      <c r="C24" s="1123">
        <f>VLOOKUP(B24,Steuerung!$A$2:$E$10,5,FALSE)</f>
        <v>1</v>
      </c>
      <c r="D24" s="1124"/>
      <c r="E24" s="1125"/>
      <c r="F24" s="1126"/>
      <c r="G24" s="1127">
        <f t="shared" si="0"/>
        <v>0</v>
      </c>
      <c r="H24" s="1128">
        <f t="shared" si="1"/>
        <v>0</v>
      </c>
    </row>
    <row r="25" spans="1:8" ht="33.75" x14ac:dyDescent="0.2">
      <c r="A25" s="1122" t="s">
        <v>713</v>
      </c>
      <c r="B25" s="1088" t="s">
        <v>107</v>
      </c>
      <c r="C25" s="1123">
        <f>VLOOKUP(B25,Steuerung!$A$2:$E$10,5,FALSE)</f>
        <v>1</v>
      </c>
      <c r="D25" s="1124"/>
      <c r="E25" s="1125"/>
      <c r="F25" s="1126"/>
      <c r="G25" s="1127">
        <f t="shared" si="0"/>
        <v>0</v>
      </c>
      <c r="H25" s="1128">
        <f t="shared" si="1"/>
        <v>0</v>
      </c>
    </row>
    <row r="26" spans="1:8" ht="22.5" x14ac:dyDescent="0.2">
      <c r="A26" s="1130" t="s">
        <v>685</v>
      </c>
      <c r="B26" s="1067" t="s">
        <v>107</v>
      </c>
      <c r="C26" s="1123">
        <f>VLOOKUP(B26,Steuerung!$A$2:$E$10,5,FALSE)</f>
        <v>1</v>
      </c>
      <c r="D26" s="1131"/>
      <c r="E26" s="1132"/>
      <c r="F26" s="1133"/>
      <c r="G26" s="1134">
        <f t="shared" si="0"/>
        <v>0</v>
      </c>
      <c r="H26" s="1135">
        <f t="shared" si="1"/>
        <v>0</v>
      </c>
    </row>
    <row r="27" spans="1:8" x14ac:dyDescent="0.2">
      <c r="A27" s="1130" t="s">
        <v>714</v>
      </c>
      <c r="B27" s="1067" t="s">
        <v>107</v>
      </c>
      <c r="C27" s="1123">
        <f>VLOOKUP(B27,Steuerung!$A$2:$E$10,5,FALSE)</f>
        <v>1</v>
      </c>
      <c r="D27" s="1131"/>
      <c r="E27" s="1132"/>
      <c r="F27" s="1133"/>
      <c r="G27" s="1134">
        <f>(D27+E27/60+F27/60/60)/24</f>
        <v>0</v>
      </c>
      <c r="H27" s="1135">
        <f>C27*G27</f>
        <v>0</v>
      </c>
    </row>
    <row r="28" spans="1:8" x14ac:dyDescent="0.2">
      <c r="A28" s="1130" t="s">
        <v>689</v>
      </c>
      <c r="B28" s="1067" t="s">
        <v>107</v>
      </c>
      <c r="C28" s="1123">
        <f>VLOOKUP(B28,Steuerung!$A$2:$E$10,5,FALSE)</f>
        <v>1</v>
      </c>
      <c r="D28" s="1131"/>
      <c r="E28" s="1132"/>
      <c r="F28" s="1133"/>
      <c r="G28" s="1134">
        <f>(D28+E28/60+F28/60/60)/24</f>
        <v>0</v>
      </c>
      <c r="H28" s="1135">
        <f>C28*G28</f>
        <v>0</v>
      </c>
    </row>
    <row r="29" spans="1:8" x14ac:dyDescent="0.2">
      <c r="A29" s="14"/>
      <c r="B29" s="6"/>
      <c r="C29" s="6"/>
      <c r="D29" s="1136"/>
      <c r="E29" s="1137"/>
      <c r="F29" s="1137"/>
      <c r="G29" s="1138" t="s">
        <v>690</v>
      </c>
      <c r="H29" s="1139">
        <f>SUM(H12:H28)</f>
        <v>0</v>
      </c>
    </row>
    <row r="30" spans="1:8" x14ac:dyDescent="0.2">
      <c r="A30" s="14"/>
      <c r="B30" s="6"/>
      <c r="C30" s="6"/>
      <c r="D30" s="6"/>
      <c r="E30" s="6"/>
      <c r="F30" s="6"/>
      <c r="G30" s="6"/>
      <c r="H30" s="6"/>
    </row>
    <row r="31" spans="1:8" x14ac:dyDescent="0.2">
      <c r="A31" s="14"/>
      <c r="B31" s="6"/>
      <c r="C31" s="6"/>
      <c r="D31" s="1136"/>
      <c r="E31" s="1137"/>
      <c r="F31" s="1137"/>
      <c r="G31" s="1138" t="s">
        <v>691</v>
      </c>
      <c r="H31" s="1139">
        <f>SUM(H14:H28)+H11</f>
        <v>0</v>
      </c>
    </row>
  </sheetData>
  <sheetProtection algorithmName="SHA-512" hashValue="3LS0QvIwI9lOpZcOL1n0NSLhpdamYZLxf/XkNasGfhYaMOGzDtCU25u4lJKjMfTHIFc0HpSNlB2NQasHXdhfJw==" saltValue="qN5YDNlYE8BVkXh4Jmc7HQ=="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C0DEDC-05AA-47AD-BCDF-AFB1C24E6CA2}">
  <sheetPr codeName="Tabelle112"/>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141</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49" t="s">
        <v>663</v>
      </c>
      <c r="B5" s="1141" t="e">
        <f>B2 / ((H29*24) /C5)</f>
        <v>#DIV/0!</v>
      </c>
      <c r="C5" s="1058">
        <f>C12</f>
        <v>365</v>
      </c>
      <c r="D5" s="1559" t="s">
        <v>298</v>
      </c>
      <c r="E5" s="1560"/>
      <c r="F5" s="6"/>
      <c r="G5" s="6"/>
      <c r="H5" s="6"/>
    </row>
    <row r="6" spans="1:8" ht="12" thickBot="1" x14ac:dyDescent="0.25">
      <c r="A6" s="249" t="s">
        <v>664</v>
      </c>
      <c r="B6" s="1141" t="e">
        <f>B2 / ((H31*24) /C6)</f>
        <v>#DIV/0!</v>
      </c>
      <c r="C6" s="1058">
        <f>C11</f>
        <v>365</v>
      </c>
      <c r="D6" s="1561" t="s">
        <v>299</v>
      </c>
      <c r="E6" s="1561"/>
      <c r="F6" s="6"/>
      <c r="G6" s="6"/>
      <c r="H6" s="6"/>
    </row>
    <row r="7" spans="1:8" ht="12" thickBot="1" x14ac:dyDescent="0.25">
      <c r="A7" s="8"/>
      <c r="B7" s="9"/>
      <c r="C7" s="251"/>
      <c r="D7" s="1583" t="s">
        <v>665</v>
      </c>
      <c r="E7" s="1584"/>
      <c r="F7" s="1585"/>
      <c r="G7" s="252"/>
      <c r="H7" s="252"/>
    </row>
    <row r="8" spans="1:8" ht="24.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22" t="s">
        <v>673</v>
      </c>
      <c r="B11" s="1067">
        <v>7</v>
      </c>
      <c r="C11" s="1150">
        <f>VLOOKUP(B11,Steuerung!$A$2:$E$13,5,FALSE)</f>
        <v>365</v>
      </c>
      <c r="D11" s="1131"/>
      <c r="E11" s="1132"/>
      <c r="F11" s="1133"/>
      <c r="G11" s="1134">
        <f>(D11+E11/60+F11/60/60)/24</f>
        <v>0</v>
      </c>
      <c r="H11" s="1135">
        <f>C11*G11</f>
        <v>0</v>
      </c>
    </row>
    <row r="12" spans="1:8" x14ac:dyDescent="0.2">
      <c r="A12" s="1130" t="s">
        <v>674</v>
      </c>
      <c r="B12" s="1067">
        <v>7</v>
      </c>
      <c r="C12" s="1150">
        <f>VLOOKUP(B12,Steuerung!$A$2:$E$13,5,FALSE)</f>
        <v>365</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30" t="s">
        <v>705</v>
      </c>
      <c r="B14" s="1067">
        <v>7</v>
      </c>
      <c r="C14" s="1150">
        <f>VLOOKUP(B14,Steuerung!$A$2:$E$13,5,FALSE)</f>
        <v>365</v>
      </c>
      <c r="D14" s="1131"/>
      <c r="E14" s="1132"/>
      <c r="F14" s="1133"/>
      <c r="G14" s="1134">
        <f>(D14+E14/60+F14/60/60)/24</f>
        <v>0</v>
      </c>
      <c r="H14" s="1135">
        <f>C14*G14</f>
        <v>0</v>
      </c>
    </row>
    <row r="15" spans="1:8" x14ac:dyDescent="0.2">
      <c r="A15" s="1130" t="s">
        <v>753</v>
      </c>
      <c r="B15" s="1067">
        <v>4</v>
      </c>
      <c r="C15" s="1150">
        <f>VLOOKUP(B15,Steuerung!$A$2:$E$10,5,FALSE)</f>
        <v>200.26666666666665</v>
      </c>
      <c r="D15" s="1131"/>
      <c r="E15" s="1132"/>
      <c r="F15" s="1133"/>
      <c r="G15" s="1134">
        <f>(D15+E15/60+F15/60/60)/24</f>
        <v>0</v>
      </c>
      <c r="H15" s="1135">
        <f>C15*G15</f>
        <v>0</v>
      </c>
    </row>
    <row r="16" spans="1:8" x14ac:dyDescent="0.2">
      <c r="A16" s="1130" t="s">
        <v>754</v>
      </c>
      <c r="B16" s="1067">
        <v>3</v>
      </c>
      <c r="C16" s="1150">
        <f>VLOOKUP(B16,Steuerung!$A$2:$E$10,5,FALSE)</f>
        <v>150.20000000000002</v>
      </c>
      <c r="D16" s="1131"/>
      <c r="E16" s="1132"/>
      <c r="F16" s="1133"/>
      <c r="G16" s="1134">
        <f>(D16+E16/60+F16/60/60)/24</f>
        <v>0</v>
      </c>
      <c r="H16" s="1135">
        <f>C16*G16</f>
        <v>0</v>
      </c>
    </row>
    <row r="17" spans="1:8" x14ac:dyDescent="0.2">
      <c r="A17" s="1130" t="s">
        <v>706</v>
      </c>
      <c r="B17" s="1067">
        <v>1</v>
      </c>
      <c r="C17" s="1150">
        <f>VLOOKUP(B17,Steuerung!$A$2:$E$10,5,FALSE)</f>
        <v>52.166666666666657</v>
      </c>
      <c r="D17" s="1131"/>
      <c r="E17" s="1132"/>
      <c r="F17" s="1133"/>
      <c r="G17" s="1134">
        <f>(D17+E17/60+F17/60/60)/24</f>
        <v>0</v>
      </c>
      <c r="H17" s="1135">
        <f>C17*G17</f>
        <v>0</v>
      </c>
    </row>
    <row r="18" spans="1:8" ht="22.5" x14ac:dyDescent="0.2">
      <c r="A18" s="1130" t="s">
        <v>755</v>
      </c>
      <c r="B18" s="1067">
        <v>7</v>
      </c>
      <c r="C18" s="1150">
        <f>VLOOKUP(B18,Steuerung!$A$2:$E$13,5,FALSE)</f>
        <v>365</v>
      </c>
      <c r="D18" s="1131"/>
      <c r="E18" s="1132"/>
      <c r="F18" s="1133"/>
      <c r="G18" s="1134">
        <f>(D18+E18/60+F18/60/60)/24</f>
        <v>0</v>
      </c>
      <c r="H18" s="1135">
        <f>C18*G18</f>
        <v>0</v>
      </c>
    </row>
    <row r="19" spans="1:8" x14ac:dyDescent="0.2">
      <c r="A19" s="1130" t="s">
        <v>708</v>
      </c>
      <c r="B19" s="1067" t="s">
        <v>110</v>
      </c>
      <c r="C19" s="1150">
        <f>VLOOKUP(B19,Steuerung!$A$2:$E$10,5,FALSE)</f>
        <v>12</v>
      </c>
      <c r="D19" s="1131"/>
      <c r="E19" s="1132"/>
      <c r="F19" s="1133"/>
      <c r="G19" s="1134">
        <f t="shared" ref="G19:G26" si="0">(D19+E19/60+F19/60/60)/24</f>
        <v>0</v>
      </c>
      <c r="H19" s="1135">
        <f t="shared" ref="H19:H26" si="1">C19*G19</f>
        <v>0</v>
      </c>
    </row>
    <row r="20" spans="1:8" ht="33.75" x14ac:dyDescent="0.2">
      <c r="A20" s="1122" t="s">
        <v>756</v>
      </c>
      <c r="B20" s="1067">
        <v>1</v>
      </c>
      <c r="C20" s="1150">
        <f>VLOOKUP(B20,Steuerung!$A$2:$E$10,5,FALSE)</f>
        <v>52.166666666666657</v>
      </c>
      <c r="D20" s="1131"/>
      <c r="E20" s="1132"/>
      <c r="F20" s="1133"/>
      <c r="G20" s="1134">
        <f t="shared" si="0"/>
        <v>0</v>
      </c>
      <c r="H20" s="1135">
        <f t="shared" si="1"/>
        <v>0</v>
      </c>
    </row>
    <row r="21" spans="1:8" x14ac:dyDescent="0.2">
      <c r="A21" s="1122" t="s">
        <v>687</v>
      </c>
      <c r="B21" s="1067">
        <v>1</v>
      </c>
      <c r="C21" s="1150">
        <f>VLOOKUP(B21,Steuerung!$A$2:$E$10,5,FALSE)</f>
        <v>52.166666666666657</v>
      </c>
      <c r="D21" s="1131"/>
      <c r="E21" s="1132"/>
      <c r="F21" s="1133"/>
      <c r="G21" s="1134">
        <f t="shared" si="0"/>
        <v>0</v>
      </c>
      <c r="H21" s="1135">
        <f t="shared" si="1"/>
        <v>0</v>
      </c>
    </row>
    <row r="22" spans="1:8" x14ac:dyDescent="0.2">
      <c r="A22" s="1122" t="s">
        <v>712</v>
      </c>
      <c r="B22" s="1067">
        <v>1</v>
      </c>
      <c r="C22" s="1150">
        <f>VLOOKUP(B22,Steuerung!$A$2:$E$10,5,FALSE)</f>
        <v>52.166666666666657</v>
      </c>
      <c r="D22" s="1131"/>
      <c r="E22" s="1132"/>
      <c r="F22" s="1133"/>
      <c r="G22" s="1134">
        <f t="shared" si="0"/>
        <v>0</v>
      </c>
      <c r="H22" s="1135">
        <f t="shared" si="1"/>
        <v>0</v>
      </c>
    </row>
    <row r="23" spans="1:8" ht="22.5" x14ac:dyDescent="0.2">
      <c r="A23" s="1122" t="s">
        <v>684</v>
      </c>
      <c r="B23" s="1067">
        <v>1</v>
      </c>
      <c r="C23" s="1150">
        <f>VLOOKUP(B23,Steuerung!$A$2:$E$10,5,FALSE)</f>
        <v>52.166666666666657</v>
      </c>
      <c r="D23" s="1131"/>
      <c r="E23" s="1132"/>
      <c r="F23" s="1133"/>
      <c r="G23" s="1134">
        <f t="shared" si="0"/>
        <v>0</v>
      </c>
      <c r="H23" s="1135">
        <f t="shared" si="1"/>
        <v>0</v>
      </c>
    </row>
    <row r="24" spans="1:8" ht="22.5" x14ac:dyDescent="0.2">
      <c r="A24" s="1130" t="s">
        <v>680</v>
      </c>
      <c r="B24" s="1067" t="s">
        <v>110</v>
      </c>
      <c r="C24" s="1150">
        <f>VLOOKUP(B24,Steuerung!$A$2:$E$10,5,FALSE)</f>
        <v>12</v>
      </c>
      <c r="D24" s="1131"/>
      <c r="E24" s="1132"/>
      <c r="F24" s="1133"/>
      <c r="G24" s="1134">
        <f t="shared" si="0"/>
        <v>0</v>
      </c>
      <c r="H24" s="1135">
        <f t="shared" si="1"/>
        <v>0</v>
      </c>
    </row>
    <row r="25" spans="1:8" x14ac:dyDescent="0.2">
      <c r="A25" s="1130" t="s">
        <v>681</v>
      </c>
      <c r="B25" s="1067" t="s">
        <v>110</v>
      </c>
      <c r="C25" s="1150">
        <f>VLOOKUP(B25,Steuerung!$A$2:$E$10,5,FALSE)</f>
        <v>12</v>
      </c>
      <c r="D25" s="1131"/>
      <c r="E25" s="1132"/>
      <c r="F25" s="1133"/>
      <c r="G25" s="1134">
        <f t="shared" si="0"/>
        <v>0</v>
      </c>
      <c r="H25" s="1135">
        <f t="shared" si="1"/>
        <v>0</v>
      </c>
    </row>
    <row r="26" spans="1:8" ht="22.5" x14ac:dyDescent="0.2">
      <c r="A26" s="1130" t="s">
        <v>685</v>
      </c>
      <c r="B26" s="1067" t="s">
        <v>109</v>
      </c>
      <c r="C26" s="1150">
        <f>VLOOKUP(B26,Steuerung!$A$2:$E$10,5,FALSE)</f>
        <v>4</v>
      </c>
      <c r="D26" s="1131"/>
      <c r="E26" s="1132"/>
      <c r="F26" s="1133"/>
      <c r="G26" s="1134">
        <f t="shared" si="0"/>
        <v>0</v>
      </c>
      <c r="H26" s="1135">
        <f t="shared" si="1"/>
        <v>0</v>
      </c>
    </row>
    <row r="27" spans="1:8" x14ac:dyDescent="0.2">
      <c r="A27" s="1130" t="s">
        <v>714</v>
      </c>
      <c r="B27" s="1152" t="s">
        <v>110</v>
      </c>
      <c r="C27" s="1150">
        <f>VLOOKUP(B27,Steuerung!$A$2:$E$10,5,FALSE)</f>
        <v>12</v>
      </c>
      <c r="D27" s="1131"/>
      <c r="E27" s="1132"/>
      <c r="F27" s="1133"/>
      <c r="G27" s="1134">
        <f>(D27+E27/60+F27/60/60)/24</f>
        <v>0</v>
      </c>
      <c r="H27" s="1135">
        <f>C27*G27</f>
        <v>0</v>
      </c>
    </row>
    <row r="28" spans="1:8" x14ac:dyDescent="0.2">
      <c r="A28" s="1130" t="s">
        <v>689</v>
      </c>
      <c r="B28" s="1067" t="s">
        <v>108</v>
      </c>
      <c r="C28" s="1150">
        <f>VLOOKUP(B28,Steuerung!$A$2:$E$10,5,FALSE)</f>
        <v>2</v>
      </c>
      <c r="D28" s="1131"/>
      <c r="E28" s="1132"/>
      <c r="F28" s="1133"/>
      <c r="G28" s="1134">
        <f>(D28+E28/60+F28/60/60)/24</f>
        <v>0</v>
      </c>
      <c r="H28" s="1135">
        <f>C28*G28</f>
        <v>0</v>
      </c>
    </row>
    <row r="29" spans="1:8" x14ac:dyDescent="0.2">
      <c r="A29" s="14"/>
      <c r="B29" s="6"/>
      <c r="C29" s="6"/>
      <c r="D29" s="1136"/>
      <c r="E29" s="1137"/>
      <c r="F29" s="1137"/>
      <c r="G29" s="1138" t="s">
        <v>690</v>
      </c>
      <c r="H29" s="1139">
        <f>SUM(H12:H28)</f>
        <v>0</v>
      </c>
    </row>
    <row r="30" spans="1:8" x14ac:dyDescent="0.2">
      <c r="A30" s="14"/>
      <c r="B30" s="6"/>
      <c r="C30" s="6"/>
      <c r="D30" s="6"/>
      <c r="E30" s="6"/>
      <c r="F30" s="6"/>
      <c r="G30" s="6"/>
      <c r="H30" s="6"/>
    </row>
    <row r="31" spans="1:8" x14ac:dyDescent="0.2">
      <c r="A31" s="14"/>
      <c r="B31" s="6"/>
      <c r="C31" s="6"/>
      <c r="D31" s="1136"/>
      <c r="E31" s="1137"/>
      <c r="F31" s="1137"/>
      <c r="G31" s="1138" t="s">
        <v>691</v>
      </c>
      <c r="H31" s="1139">
        <f>SUM(H14:H28)+H11</f>
        <v>0</v>
      </c>
    </row>
  </sheetData>
  <sheetProtection algorithmName="SHA-512" hashValue="Vho/N9GBLknLBIEjBuQ6O/fsp1YIEM1vsM+yHwKfoYywVIdKL8r2hlpwNnANYxw+C9NclXTpL2YL/4yselDodA==" saltValue="Sr0K99k9rMWUbqwX/4KsB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651D4-F614-46EB-BA64-8AA013E5ABD2}">
  <sheetPr codeName="Tabelle113"/>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141</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49" t="s">
        <v>663</v>
      </c>
      <c r="B5" s="1141" t="e">
        <f>B2 / ((H29*24) /C5)</f>
        <v>#DIV/0!</v>
      </c>
      <c r="C5" s="1058">
        <f>C12</f>
        <v>302.5</v>
      </c>
      <c r="D5" s="1559" t="s">
        <v>298</v>
      </c>
      <c r="E5" s="1560"/>
      <c r="F5" s="6"/>
      <c r="G5" s="6"/>
      <c r="H5" s="6"/>
    </row>
    <row r="6" spans="1:8" ht="12" thickBot="1" x14ac:dyDescent="0.25">
      <c r="A6" s="249" t="s">
        <v>664</v>
      </c>
      <c r="B6" s="1141" t="e">
        <f>B2 / ((H31*24) /C6)</f>
        <v>#DIV/0!</v>
      </c>
      <c r="C6" s="1058">
        <f>C11</f>
        <v>302.5</v>
      </c>
      <c r="D6" s="1561" t="s">
        <v>299</v>
      </c>
      <c r="E6" s="1561"/>
      <c r="F6" s="6"/>
      <c r="G6" s="6"/>
      <c r="H6" s="6"/>
    </row>
    <row r="7" spans="1:8" ht="12" thickBot="1" x14ac:dyDescent="0.25">
      <c r="A7" s="8"/>
      <c r="B7" s="9"/>
      <c r="C7" s="251"/>
      <c r="D7" s="1583" t="s">
        <v>665</v>
      </c>
      <c r="E7" s="1584"/>
      <c r="F7" s="1585"/>
      <c r="G7" s="252"/>
      <c r="H7" s="252"/>
    </row>
    <row r="8" spans="1:8" ht="24.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22" t="s">
        <v>673</v>
      </c>
      <c r="B11" s="1067">
        <v>6</v>
      </c>
      <c r="C11" s="1150">
        <f>VLOOKUP(B11,Steuerung!$A$2:$E$12,5,FALSE)</f>
        <v>302.5</v>
      </c>
      <c r="D11" s="1131"/>
      <c r="E11" s="1132"/>
      <c r="F11" s="1133"/>
      <c r="G11" s="1134">
        <f>(D11+E11/60+F11/60/60)/24</f>
        <v>0</v>
      </c>
      <c r="H11" s="1135">
        <f>C11*G11</f>
        <v>0</v>
      </c>
    </row>
    <row r="12" spans="1:8" x14ac:dyDescent="0.2">
      <c r="A12" s="1130" t="s">
        <v>674</v>
      </c>
      <c r="B12" s="1067">
        <v>6</v>
      </c>
      <c r="C12" s="1150">
        <f>VLOOKUP(B12,Steuerung!$A$2:$E$12,5,FALSE)</f>
        <v>302.5</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30" t="s">
        <v>705</v>
      </c>
      <c r="B14" s="1067">
        <v>6</v>
      </c>
      <c r="C14" s="1150">
        <f>VLOOKUP(B14,Steuerung!$A$2:$E$12,5,FALSE)</f>
        <v>302.5</v>
      </c>
      <c r="D14" s="1131"/>
      <c r="E14" s="1132"/>
      <c r="F14" s="1133"/>
      <c r="G14" s="1134">
        <f>(D14+E14/60+F14/60/60)/24</f>
        <v>0</v>
      </c>
      <c r="H14" s="1135">
        <f>C14*G14</f>
        <v>0</v>
      </c>
    </row>
    <row r="15" spans="1:8" x14ac:dyDescent="0.2">
      <c r="A15" s="1130" t="s">
        <v>757</v>
      </c>
      <c r="B15" s="1067">
        <v>4</v>
      </c>
      <c r="C15" s="1150">
        <f>VLOOKUP(B15,Steuerung!$A$2:$E$10,5,FALSE)</f>
        <v>200.26666666666665</v>
      </c>
      <c r="D15" s="1131"/>
      <c r="E15" s="1132"/>
      <c r="F15" s="1133"/>
      <c r="G15" s="1134">
        <f>(D15+E15/60+F15/60/60)/24</f>
        <v>0</v>
      </c>
      <c r="H15" s="1135">
        <f>C15*G15</f>
        <v>0</v>
      </c>
    </row>
    <row r="16" spans="1:8" x14ac:dyDescent="0.2">
      <c r="A16" s="1130" t="s">
        <v>717</v>
      </c>
      <c r="B16" s="1067">
        <v>2</v>
      </c>
      <c r="C16" s="1150">
        <f>VLOOKUP(B16,Steuerung!$A$2:$E$10,5,FALSE)</f>
        <v>104.33333333333333</v>
      </c>
      <c r="D16" s="1131"/>
      <c r="E16" s="1132"/>
      <c r="F16" s="1133"/>
      <c r="G16" s="1134">
        <f>(D16+E16/60+F16/60/60)/24</f>
        <v>0</v>
      </c>
      <c r="H16" s="1135">
        <f>C16*G16</f>
        <v>0</v>
      </c>
    </row>
    <row r="17" spans="1:8" x14ac:dyDescent="0.2">
      <c r="A17" s="1130" t="s">
        <v>706</v>
      </c>
      <c r="B17" s="1067">
        <v>1</v>
      </c>
      <c r="C17" s="1150">
        <f>VLOOKUP(B17,Steuerung!$A$2:$E$10,5,FALSE)</f>
        <v>52.166666666666657</v>
      </c>
      <c r="D17" s="1131"/>
      <c r="E17" s="1132"/>
      <c r="F17" s="1133"/>
      <c r="G17" s="1134">
        <f>(D17+E17/60+F17/60/60)/24</f>
        <v>0</v>
      </c>
      <c r="H17" s="1135">
        <f>C17*G17</f>
        <v>0</v>
      </c>
    </row>
    <row r="18" spans="1:8" ht="22.5" x14ac:dyDescent="0.2">
      <c r="A18" s="1130" t="s">
        <v>755</v>
      </c>
      <c r="B18" s="1067">
        <v>6</v>
      </c>
      <c r="C18" s="1150">
        <f>VLOOKUP(B18,Steuerung!$A$2:$E$12,5,FALSE)</f>
        <v>302.5</v>
      </c>
      <c r="D18" s="1131"/>
      <c r="E18" s="1132"/>
      <c r="F18" s="1133"/>
      <c r="G18" s="1134">
        <f>(D18+E18/60+F18/60/60)/24</f>
        <v>0</v>
      </c>
      <c r="H18" s="1135">
        <f>C18*G18</f>
        <v>0</v>
      </c>
    </row>
    <row r="19" spans="1:8" x14ac:dyDescent="0.2">
      <c r="A19" s="1130" t="s">
        <v>708</v>
      </c>
      <c r="B19" s="1067" t="s">
        <v>110</v>
      </c>
      <c r="C19" s="1150">
        <f>VLOOKUP(B19,Steuerung!$A$2:$E$10,5,FALSE)</f>
        <v>12</v>
      </c>
      <c r="D19" s="1131"/>
      <c r="E19" s="1132"/>
      <c r="F19" s="1133"/>
      <c r="G19" s="1134">
        <f t="shared" ref="G19:G26" si="0">(D19+E19/60+F19/60/60)/24</f>
        <v>0</v>
      </c>
      <c r="H19" s="1135">
        <f t="shared" ref="H19:H26" si="1">C19*G19</f>
        <v>0</v>
      </c>
    </row>
    <row r="20" spans="1:8" ht="33.75" x14ac:dyDescent="0.2">
      <c r="A20" s="1122" t="s">
        <v>756</v>
      </c>
      <c r="B20" s="1067">
        <v>1</v>
      </c>
      <c r="C20" s="1150">
        <f>VLOOKUP(B20,Steuerung!$A$2:$E$10,5,FALSE)</f>
        <v>52.166666666666657</v>
      </c>
      <c r="D20" s="1131"/>
      <c r="E20" s="1132"/>
      <c r="F20" s="1133"/>
      <c r="G20" s="1134">
        <f t="shared" si="0"/>
        <v>0</v>
      </c>
      <c r="H20" s="1135">
        <f t="shared" si="1"/>
        <v>0</v>
      </c>
    </row>
    <row r="21" spans="1:8" x14ac:dyDescent="0.2">
      <c r="A21" s="1130" t="s">
        <v>687</v>
      </c>
      <c r="B21" s="1067">
        <v>1</v>
      </c>
      <c r="C21" s="1150">
        <f>VLOOKUP(B21,Steuerung!$A$2:$E$10,5,FALSE)</f>
        <v>52.166666666666657</v>
      </c>
      <c r="D21" s="1131"/>
      <c r="E21" s="1132"/>
      <c r="F21" s="1133"/>
      <c r="G21" s="1134">
        <f t="shared" si="0"/>
        <v>0</v>
      </c>
      <c r="H21" s="1135">
        <f t="shared" si="1"/>
        <v>0</v>
      </c>
    </row>
    <row r="22" spans="1:8" x14ac:dyDescent="0.2">
      <c r="A22" s="1130" t="s">
        <v>712</v>
      </c>
      <c r="B22" s="1067">
        <v>1</v>
      </c>
      <c r="C22" s="1150">
        <f>VLOOKUP(B22,Steuerung!$A$2:$E$10,5,FALSE)</f>
        <v>52.166666666666657</v>
      </c>
      <c r="D22" s="1131"/>
      <c r="E22" s="1132"/>
      <c r="F22" s="1133"/>
      <c r="G22" s="1134">
        <f t="shared" si="0"/>
        <v>0</v>
      </c>
      <c r="H22" s="1135">
        <f t="shared" si="1"/>
        <v>0</v>
      </c>
    </row>
    <row r="23" spans="1:8" ht="22.5" x14ac:dyDescent="0.2">
      <c r="A23" s="1130" t="s">
        <v>684</v>
      </c>
      <c r="B23" s="1067">
        <v>1</v>
      </c>
      <c r="C23" s="1150">
        <f>VLOOKUP(B23,Steuerung!$A$2:$E$10,5,FALSE)</f>
        <v>52.166666666666657</v>
      </c>
      <c r="D23" s="1131"/>
      <c r="E23" s="1132"/>
      <c r="F23" s="1133"/>
      <c r="G23" s="1134">
        <f t="shared" si="0"/>
        <v>0</v>
      </c>
      <c r="H23" s="1135">
        <f t="shared" si="1"/>
        <v>0</v>
      </c>
    </row>
    <row r="24" spans="1:8" ht="22.5" x14ac:dyDescent="0.2">
      <c r="A24" s="1130" t="s">
        <v>680</v>
      </c>
      <c r="B24" s="1067" t="s">
        <v>110</v>
      </c>
      <c r="C24" s="1150">
        <f>VLOOKUP(B24,Steuerung!$A$2:$E$10,5,FALSE)</f>
        <v>12</v>
      </c>
      <c r="D24" s="1131"/>
      <c r="E24" s="1132"/>
      <c r="F24" s="1133"/>
      <c r="G24" s="1134">
        <f t="shared" si="0"/>
        <v>0</v>
      </c>
      <c r="H24" s="1135">
        <f t="shared" si="1"/>
        <v>0</v>
      </c>
    </row>
    <row r="25" spans="1:8" x14ac:dyDescent="0.2">
      <c r="A25" s="1130" t="s">
        <v>681</v>
      </c>
      <c r="B25" s="1067" t="s">
        <v>110</v>
      </c>
      <c r="C25" s="1150">
        <f>VLOOKUP(B25,Steuerung!$A$2:$E$10,5,FALSE)</f>
        <v>12</v>
      </c>
      <c r="D25" s="1131"/>
      <c r="E25" s="1132"/>
      <c r="F25" s="1133"/>
      <c r="G25" s="1134">
        <f t="shared" si="0"/>
        <v>0</v>
      </c>
      <c r="H25" s="1135">
        <f t="shared" si="1"/>
        <v>0</v>
      </c>
    </row>
    <row r="26" spans="1:8" ht="22.5" x14ac:dyDescent="0.2">
      <c r="A26" s="1130" t="s">
        <v>685</v>
      </c>
      <c r="B26" s="1067" t="s">
        <v>109</v>
      </c>
      <c r="C26" s="1150">
        <f>VLOOKUP(B26,Steuerung!$A$2:$E$10,5,FALSE)</f>
        <v>4</v>
      </c>
      <c r="D26" s="1131"/>
      <c r="E26" s="1132"/>
      <c r="F26" s="1133"/>
      <c r="G26" s="1134">
        <f t="shared" si="0"/>
        <v>0</v>
      </c>
      <c r="H26" s="1135">
        <f t="shared" si="1"/>
        <v>0</v>
      </c>
    </row>
    <row r="27" spans="1:8" x14ac:dyDescent="0.2">
      <c r="A27" s="1130" t="s">
        <v>714</v>
      </c>
      <c r="B27" s="1152" t="s">
        <v>110</v>
      </c>
      <c r="C27" s="1150">
        <f>VLOOKUP(B27,Steuerung!$A$2:$E$10,5,FALSE)</f>
        <v>12</v>
      </c>
      <c r="D27" s="1131"/>
      <c r="E27" s="1132"/>
      <c r="F27" s="1133"/>
      <c r="G27" s="1134">
        <f>(D27+E27/60+F27/60/60)/24</f>
        <v>0</v>
      </c>
      <c r="H27" s="1135">
        <f>C27*G27</f>
        <v>0</v>
      </c>
    </row>
    <row r="28" spans="1:8" x14ac:dyDescent="0.2">
      <c r="A28" s="1130" t="s">
        <v>689</v>
      </c>
      <c r="B28" s="1067" t="s">
        <v>108</v>
      </c>
      <c r="C28" s="1150">
        <f>VLOOKUP(B28,Steuerung!$A$2:$E$10,5,FALSE)</f>
        <v>2</v>
      </c>
      <c r="D28" s="1131"/>
      <c r="E28" s="1132"/>
      <c r="F28" s="1133"/>
      <c r="G28" s="1134">
        <f>(D28+E28/60+F28/60/60)/24</f>
        <v>0</v>
      </c>
      <c r="H28" s="1135">
        <f>C28*G28</f>
        <v>0</v>
      </c>
    </row>
    <row r="29" spans="1:8" x14ac:dyDescent="0.2">
      <c r="A29" s="14"/>
      <c r="B29" s="6"/>
      <c r="C29" s="6"/>
      <c r="D29" s="1136"/>
      <c r="E29" s="1137"/>
      <c r="F29" s="1137"/>
      <c r="G29" s="1138" t="s">
        <v>690</v>
      </c>
      <c r="H29" s="1139">
        <f>SUM(H12:H28)</f>
        <v>0</v>
      </c>
    </row>
    <row r="30" spans="1:8" x14ac:dyDescent="0.2">
      <c r="A30" s="14"/>
      <c r="B30" s="6"/>
      <c r="C30" s="6"/>
      <c r="D30" s="6"/>
      <c r="E30" s="6"/>
      <c r="F30" s="6"/>
      <c r="G30" s="6"/>
      <c r="H30" s="6"/>
    </row>
    <row r="31" spans="1:8" x14ac:dyDescent="0.2">
      <c r="A31" s="14"/>
      <c r="B31" s="6"/>
      <c r="C31" s="6"/>
      <c r="D31" s="1136"/>
      <c r="E31" s="1137"/>
      <c r="F31" s="1137"/>
      <c r="G31" s="1138" t="s">
        <v>691</v>
      </c>
      <c r="H31" s="1139">
        <f>SUM(H14:H28)+H11</f>
        <v>0</v>
      </c>
    </row>
  </sheetData>
  <sheetProtection algorithmName="SHA-512" hashValue="9u8PzsI7nv9K+YxHJmrSxRlu9VeaViiHgVfAYiZlp2JpMxv4m/FleulmThsD4WkdemWbKesuQWHUyC90mjcMkg==" saltValue="AQokVyt6Bx9P7d2FW1FDB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E79208-7C84-4955-95E1-6E0E2A443FAF}">
  <sheetPr codeName="Tabelle114"/>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141</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49" t="s">
        <v>663</v>
      </c>
      <c r="B5" s="1141" t="e">
        <f>B2 / ((H29*24) /C5)</f>
        <v>#DIV/0!</v>
      </c>
      <c r="C5" s="1058">
        <f>C12</f>
        <v>250.33333333333334</v>
      </c>
      <c r="D5" s="1559" t="s">
        <v>298</v>
      </c>
      <c r="E5" s="1560"/>
      <c r="F5" s="6"/>
      <c r="G5" s="6"/>
      <c r="H5" s="6"/>
    </row>
    <row r="6" spans="1:8" ht="12" thickBot="1" x14ac:dyDescent="0.25">
      <c r="A6" s="249" t="s">
        <v>664</v>
      </c>
      <c r="B6" s="1141" t="e">
        <f>B2 / ((H31*24) /C6)</f>
        <v>#DIV/0!</v>
      </c>
      <c r="C6" s="1058">
        <f>C11</f>
        <v>250.33333333333334</v>
      </c>
      <c r="D6" s="1561" t="s">
        <v>299</v>
      </c>
      <c r="E6" s="1561"/>
      <c r="F6" s="6"/>
      <c r="G6" s="6"/>
      <c r="H6" s="6"/>
    </row>
    <row r="7" spans="1:8" ht="12" thickBot="1" x14ac:dyDescent="0.25">
      <c r="A7" s="8"/>
      <c r="B7" s="9"/>
      <c r="C7" s="251"/>
      <c r="D7" s="1583" t="s">
        <v>665</v>
      </c>
      <c r="E7" s="1584"/>
      <c r="F7" s="1585"/>
      <c r="G7" s="252"/>
      <c r="H7" s="252"/>
    </row>
    <row r="8" spans="1:8" ht="24.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22" t="s">
        <v>673</v>
      </c>
      <c r="B11" s="1067">
        <v>5</v>
      </c>
      <c r="C11" s="1150">
        <f>VLOOKUP(B11,Steuerung!$A$2:$E$11,5,FALSE)</f>
        <v>250.33333333333334</v>
      </c>
      <c r="D11" s="1131"/>
      <c r="E11" s="1132"/>
      <c r="F11" s="1133"/>
      <c r="G11" s="1134">
        <f>(D11+E11/60+F11/60/60)/24</f>
        <v>0</v>
      </c>
      <c r="H11" s="1135">
        <f>C11*G11</f>
        <v>0</v>
      </c>
    </row>
    <row r="12" spans="1:8" x14ac:dyDescent="0.2">
      <c r="A12" s="1130" t="s">
        <v>674</v>
      </c>
      <c r="B12" s="1067">
        <v>5</v>
      </c>
      <c r="C12" s="1150">
        <f>VLOOKUP(B12,Steuerung!$A$2:$E$11,5,FALSE)</f>
        <v>250.33333333333334</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30" t="s">
        <v>705</v>
      </c>
      <c r="B14" s="1067">
        <v>5</v>
      </c>
      <c r="C14" s="1150">
        <f>VLOOKUP(B14,Steuerung!$A$2:$E$11,5,FALSE)</f>
        <v>250.33333333333334</v>
      </c>
      <c r="D14" s="1131"/>
      <c r="E14" s="1132"/>
      <c r="F14" s="1133"/>
      <c r="G14" s="1134">
        <f>(D14+E14/60+F14/60/60)/24</f>
        <v>0</v>
      </c>
      <c r="H14" s="1135">
        <f>C14*G14</f>
        <v>0</v>
      </c>
    </row>
    <row r="15" spans="1:8" x14ac:dyDescent="0.2">
      <c r="A15" s="1130" t="s">
        <v>719</v>
      </c>
      <c r="B15" s="1067">
        <v>3</v>
      </c>
      <c r="C15" s="1150">
        <f>VLOOKUP(B15,Steuerung!$A$2:$E$10,5,FALSE)</f>
        <v>150.20000000000002</v>
      </c>
      <c r="D15" s="1131"/>
      <c r="E15" s="1132"/>
      <c r="F15" s="1133"/>
      <c r="G15" s="1134">
        <f>(D15+E15/60+F15/60/60)/24</f>
        <v>0</v>
      </c>
      <c r="H15" s="1135">
        <f>C15*G15</f>
        <v>0</v>
      </c>
    </row>
    <row r="16" spans="1:8" x14ac:dyDescent="0.2">
      <c r="A16" s="1130" t="s">
        <v>717</v>
      </c>
      <c r="B16" s="1067">
        <v>2</v>
      </c>
      <c r="C16" s="1150">
        <f>VLOOKUP(B16,Steuerung!$A$2:$E$10,5,FALSE)</f>
        <v>104.33333333333333</v>
      </c>
      <c r="D16" s="1131"/>
      <c r="E16" s="1132"/>
      <c r="F16" s="1133"/>
      <c r="G16" s="1134">
        <f>(D16+E16/60+F16/60/60)/24</f>
        <v>0</v>
      </c>
      <c r="H16" s="1135">
        <f>C16*G16</f>
        <v>0</v>
      </c>
    </row>
    <row r="17" spans="1:8" x14ac:dyDescent="0.2">
      <c r="A17" s="1130" t="s">
        <v>706</v>
      </c>
      <c r="B17" s="1067">
        <v>1</v>
      </c>
      <c r="C17" s="1150">
        <f>VLOOKUP(B17,Steuerung!$A$2:$E$10,5,FALSE)</f>
        <v>52.166666666666657</v>
      </c>
      <c r="D17" s="1131"/>
      <c r="E17" s="1132"/>
      <c r="F17" s="1133"/>
      <c r="G17" s="1134">
        <f>(D17+E17/60+F17/60/60)/24</f>
        <v>0</v>
      </c>
      <c r="H17" s="1135">
        <f>C17*G17</f>
        <v>0</v>
      </c>
    </row>
    <row r="18" spans="1:8" ht="22.5" x14ac:dyDescent="0.2">
      <c r="A18" s="1130" t="s">
        <v>755</v>
      </c>
      <c r="B18" s="1067">
        <v>5</v>
      </c>
      <c r="C18" s="1150">
        <f>VLOOKUP(B18,Steuerung!$A$2:$E$11,5,FALSE)</f>
        <v>250.33333333333334</v>
      </c>
      <c r="D18" s="1131"/>
      <c r="E18" s="1132"/>
      <c r="F18" s="1133"/>
      <c r="G18" s="1134">
        <f>(D18+E18/60+F18/60/60)/24</f>
        <v>0</v>
      </c>
      <c r="H18" s="1135">
        <f>C18*G18</f>
        <v>0</v>
      </c>
    </row>
    <row r="19" spans="1:8" x14ac:dyDescent="0.2">
      <c r="A19" s="1130" t="s">
        <v>708</v>
      </c>
      <c r="B19" s="1067" t="s">
        <v>110</v>
      </c>
      <c r="C19" s="1150">
        <f>VLOOKUP(B19,Steuerung!$A$2:$E$10,5,FALSE)</f>
        <v>12</v>
      </c>
      <c r="D19" s="1131"/>
      <c r="E19" s="1132"/>
      <c r="F19" s="1133"/>
      <c r="G19" s="1134">
        <f t="shared" ref="G19:G26" si="0">(D19+E19/60+F19/60/60)/24</f>
        <v>0</v>
      </c>
      <c r="H19" s="1135">
        <f t="shared" ref="H19:H26" si="1">C19*G19</f>
        <v>0</v>
      </c>
    </row>
    <row r="20" spans="1:8" ht="33.75" x14ac:dyDescent="0.2">
      <c r="A20" s="1122" t="s">
        <v>756</v>
      </c>
      <c r="B20" s="1067">
        <v>1</v>
      </c>
      <c r="C20" s="1150">
        <f>VLOOKUP(B20,Steuerung!$A$2:$E$10,5,FALSE)</f>
        <v>52.166666666666657</v>
      </c>
      <c r="D20" s="1131"/>
      <c r="E20" s="1132"/>
      <c r="F20" s="1133"/>
      <c r="G20" s="1134">
        <f t="shared" si="0"/>
        <v>0</v>
      </c>
      <c r="H20" s="1135">
        <f t="shared" si="1"/>
        <v>0</v>
      </c>
    </row>
    <row r="21" spans="1:8" x14ac:dyDescent="0.2">
      <c r="A21" s="1130" t="s">
        <v>687</v>
      </c>
      <c r="B21" s="1067">
        <v>1</v>
      </c>
      <c r="C21" s="1150">
        <f>VLOOKUP(B21,Steuerung!$A$2:$E$10,5,FALSE)</f>
        <v>52.166666666666657</v>
      </c>
      <c r="D21" s="1131"/>
      <c r="E21" s="1132"/>
      <c r="F21" s="1133"/>
      <c r="G21" s="1134">
        <f t="shared" si="0"/>
        <v>0</v>
      </c>
      <c r="H21" s="1135">
        <f t="shared" si="1"/>
        <v>0</v>
      </c>
    </row>
    <row r="22" spans="1:8" x14ac:dyDescent="0.2">
      <c r="A22" s="1130" t="s">
        <v>712</v>
      </c>
      <c r="B22" s="1067">
        <v>1</v>
      </c>
      <c r="C22" s="1150">
        <f>VLOOKUP(B22,Steuerung!$A$2:$E$10,5,FALSE)</f>
        <v>52.166666666666657</v>
      </c>
      <c r="D22" s="1131"/>
      <c r="E22" s="1132"/>
      <c r="F22" s="1133"/>
      <c r="G22" s="1134">
        <f t="shared" si="0"/>
        <v>0</v>
      </c>
      <c r="H22" s="1135">
        <f t="shared" si="1"/>
        <v>0</v>
      </c>
    </row>
    <row r="23" spans="1:8" ht="22.5" x14ac:dyDescent="0.2">
      <c r="A23" s="1130" t="s">
        <v>684</v>
      </c>
      <c r="B23" s="1067">
        <v>1</v>
      </c>
      <c r="C23" s="1150">
        <f>VLOOKUP(B23,Steuerung!$A$2:$E$10,5,FALSE)</f>
        <v>52.166666666666657</v>
      </c>
      <c r="D23" s="1131"/>
      <c r="E23" s="1132"/>
      <c r="F23" s="1133"/>
      <c r="G23" s="1134">
        <f t="shared" si="0"/>
        <v>0</v>
      </c>
      <c r="H23" s="1135">
        <f t="shared" si="1"/>
        <v>0</v>
      </c>
    </row>
    <row r="24" spans="1:8" ht="22.5" x14ac:dyDescent="0.2">
      <c r="A24" s="1130" t="s">
        <v>680</v>
      </c>
      <c r="B24" s="1067" t="s">
        <v>110</v>
      </c>
      <c r="C24" s="1150">
        <f>VLOOKUP(B24,Steuerung!$A$2:$E$10,5,FALSE)</f>
        <v>12</v>
      </c>
      <c r="D24" s="1131"/>
      <c r="E24" s="1132"/>
      <c r="F24" s="1133"/>
      <c r="G24" s="1134">
        <f t="shared" si="0"/>
        <v>0</v>
      </c>
      <c r="H24" s="1135">
        <f t="shared" si="1"/>
        <v>0</v>
      </c>
    </row>
    <row r="25" spans="1:8" x14ac:dyDescent="0.2">
      <c r="A25" s="1130" t="s">
        <v>681</v>
      </c>
      <c r="B25" s="1067" t="s">
        <v>110</v>
      </c>
      <c r="C25" s="1150">
        <f>VLOOKUP(B25,Steuerung!$A$2:$E$10,5,FALSE)</f>
        <v>12</v>
      </c>
      <c r="D25" s="1131"/>
      <c r="E25" s="1132"/>
      <c r="F25" s="1133"/>
      <c r="G25" s="1134">
        <f t="shared" si="0"/>
        <v>0</v>
      </c>
      <c r="H25" s="1135">
        <f t="shared" si="1"/>
        <v>0</v>
      </c>
    </row>
    <row r="26" spans="1:8" ht="22.5" x14ac:dyDescent="0.2">
      <c r="A26" s="1130" t="s">
        <v>685</v>
      </c>
      <c r="B26" s="1067" t="s">
        <v>109</v>
      </c>
      <c r="C26" s="1150">
        <f>VLOOKUP(B26,Steuerung!$A$2:$E$10,5,FALSE)</f>
        <v>4</v>
      </c>
      <c r="D26" s="1131"/>
      <c r="E26" s="1132"/>
      <c r="F26" s="1133"/>
      <c r="G26" s="1134">
        <f t="shared" si="0"/>
        <v>0</v>
      </c>
      <c r="H26" s="1135">
        <f t="shared" si="1"/>
        <v>0</v>
      </c>
    </row>
    <row r="27" spans="1:8" x14ac:dyDescent="0.2">
      <c r="A27" s="1130" t="s">
        <v>714</v>
      </c>
      <c r="B27" s="1152" t="s">
        <v>110</v>
      </c>
      <c r="C27" s="1150">
        <f>VLOOKUP(B27,Steuerung!$A$2:$E$10,5,FALSE)</f>
        <v>12</v>
      </c>
      <c r="D27" s="1131"/>
      <c r="E27" s="1132"/>
      <c r="F27" s="1133"/>
      <c r="G27" s="1134">
        <f>(D27+E27/60+F27/60/60)/24</f>
        <v>0</v>
      </c>
      <c r="H27" s="1135">
        <f>C27*G27</f>
        <v>0</v>
      </c>
    </row>
    <row r="28" spans="1:8" x14ac:dyDescent="0.2">
      <c r="A28" s="1130" t="s">
        <v>689</v>
      </c>
      <c r="B28" s="1067" t="s">
        <v>108</v>
      </c>
      <c r="C28" s="1150">
        <f>VLOOKUP(B28,Steuerung!$A$2:$E$10,5,FALSE)</f>
        <v>2</v>
      </c>
      <c r="D28" s="1131"/>
      <c r="E28" s="1132"/>
      <c r="F28" s="1133"/>
      <c r="G28" s="1134">
        <f>(D28+E28/60+F28/60/60)/24</f>
        <v>0</v>
      </c>
      <c r="H28" s="1135">
        <f>C28*G28</f>
        <v>0</v>
      </c>
    </row>
    <row r="29" spans="1:8" x14ac:dyDescent="0.2">
      <c r="A29" s="14"/>
      <c r="B29" s="6"/>
      <c r="C29" s="6"/>
      <c r="D29" s="1136"/>
      <c r="E29" s="1137"/>
      <c r="F29" s="1137"/>
      <c r="G29" s="1138" t="s">
        <v>690</v>
      </c>
      <c r="H29" s="1139">
        <f>SUM(H12:H28)</f>
        <v>0</v>
      </c>
    </row>
    <row r="30" spans="1:8" x14ac:dyDescent="0.2">
      <c r="A30" s="14"/>
      <c r="B30" s="6"/>
      <c r="C30" s="6"/>
      <c r="D30" s="6"/>
      <c r="E30" s="6"/>
      <c r="F30" s="6"/>
      <c r="G30" s="6"/>
      <c r="H30" s="6"/>
    </row>
    <row r="31" spans="1:8" x14ac:dyDescent="0.2">
      <c r="A31" s="14"/>
      <c r="B31" s="6"/>
      <c r="C31" s="6"/>
      <c r="D31" s="1136"/>
      <c r="E31" s="1137"/>
      <c r="F31" s="1137"/>
      <c r="G31" s="1138" t="s">
        <v>691</v>
      </c>
      <c r="H31" s="1139">
        <f>SUM(H14:H28)+H11</f>
        <v>0</v>
      </c>
    </row>
  </sheetData>
  <sheetProtection algorithmName="SHA-512" hashValue="PXvYudmfTySb63k8PL/l9DY65Qaz2vDq9CM970zygs3lD4ZE0CR5HSVzVhfIVu0BFQWL2x4QDbl9i+VI5yKUhw==" saltValue="7S3L5yCupr1SO0IvnIuDU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A58175-B6CA-42A0-8D46-B8744F295995}">
  <sheetPr codeName="Tabelle115"/>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141</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49" t="s">
        <v>663</v>
      </c>
      <c r="B5" s="1141" t="e">
        <f>B2 / ((H29*24) /C5)</f>
        <v>#DIV/0!</v>
      </c>
      <c r="C5" s="1058">
        <f>C12</f>
        <v>150.20000000000002</v>
      </c>
      <c r="D5" s="1559" t="s">
        <v>298</v>
      </c>
      <c r="E5" s="1560"/>
      <c r="F5" s="6"/>
      <c r="G5" s="6"/>
      <c r="H5" s="6"/>
    </row>
    <row r="6" spans="1:8" ht="12" thickBot="1" x14ac:dyDescent="0.25">
      <c r="A6" s="249" t="s">
        <v>664</v>
      </c>
      <c r="B6" s="1141" t="e">
        <f>B2 / ((H31*24) /C6)</f>
        <v>#DIV/0!</v>
      </c>
      <c r="C6" s="1058">
        <f>C11</f>
        <v>150.20000000000002</v>
      </c>
      <c r="D6" s="1561" t="s">
        <v>299</v>
      </c>
      <c r="E6" s="1561"/>
      <c r="F6" s="6"/>
      <c r="G6" s="6"/>
      <c r="H6" s="6"/>
    </row>
    <row r="7" spans="1:8" ht="12" thickBot="1" x14ac:dyDescent="0.25">
      <c r="A7" s="8"/>
      <c r="B7" s="9"/>
      <c r="C7" s="251"/>
      <c r="D7" s="1583" t="s">
        <v>665</v>
      </c>
      <c r="E7" s="1584"/>
      <c r="F7" s="1585"/>
      <c r="G7" s="252"/>
      <c r="H7" s="252"/>
    </row>
    <row r="8" spans="1:8" ht="24.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22" t="s">
        <v>673</v>
      </c>
      <c r="B11" s="1067">
        <v>3</v>
      </c>
      <c r="C11" s="1150">
        <f>VLOOKUP(B11,Steuerung!$A$2:$E$10,5,FALSE)</f>
        <v>150.20000000000002</v>
      </c>
      <c r="D11" s="1131"/>
      <c r="E11" s="1132"/>
      <c r="F11" s="1133"/>
      <c r="G11" s="1134">
        <f>(D11+E11/60+F11/60/60)/24</f>
        <v>0</v>
      </c>
      <c r="H11" s="1135">
        <f>C11*G11</f>
        <v>0</v>
      </c>
    </row>
    <row r="12" spans="1:8" x14ac:dyDescent="0.2">
      <c r="A12" s="1130" t="s">
        <v>674</v>
      </c>
      <c r="B12" s="1067">
        <v>3</v>
      </c>
      <c r="C12" s="1150">
        <f>VLOOKUP(B12,Steuerung!$A$2:$E$10,5,FALSE)</f>
        <v>150.20000000000002</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30" t="s">
        <v>705</v>
      </c>
      <c r="B14" s="1067">
        <v>3</v>
      </c>
      <c r="C14" s="1150">
        <f>VLOOKUP(B14,Steuerung!$A$2:$E$10,5,FALSE)</f>
        <v>150.20000000000002</v>
      </c>
      <c r="D14" s="1131"/>
      <c r="E14" s="1132"/>
      <c r="F14" s="1133"/>
      <c r="G14" s="1134">
        <f>(D14+E14/60+F14/60/60)/24</f>
        <v>0</v>
      </c>
      <c r="H14" s="1135">
        <f>C14*G14</f>
        <v>0</v>
      </c>
    </row>
    <row r="15" spans="1:8" x14ac:dyDescent="0.2">
      <c r="A15" s="1130" t="s">
        <v>719</v>
      </c>
      <c r="B15" s="1067">
        <v>3</v>
      </c>
      <c r="C15" s="1150">
        <f>VLOOKUP(B15,Steuerung!$A$2:$E$10,5,FALSE)</f>
        <v>150.20000000000002</v>
      </c>
      <c r="D15" s="1131"/>
      <c r="E15" s="1132"/>
      <c r="F15" s="1133"/>
      <c r="G15" s="1134">
        <f>(D15+E15/60+F15/60/60)/24</f>
        <v>0</v>
      </c>
      <c r="H15" s="1135">
        <f>C15*G15</f>
        <v>0</v>
      </c>
    </row>
    <row r="16" spans="1:8" x14ac:dyDescent="0.2">
      <c r="A16" s="1130" t="s">
        <v>717</v>
      </c>
      <c r="B16" s="1067">
        <v>2</v>
      </c>
      <c r="C16" s="1150">
        <f>VLOOKUP(B16,Steuerung!$A$2:$E$10,5,FALSE)</f>
        <v>104.33333333333333</v>
      </c>
      <c r="D16" s="1131"/>
      <c r="E16" s="1132"/>
      <c r="F16" s="1133"/>
      <c r="G16" s="1134">
        <f>(D16+E16/60+F16/60/60)/24</f>
        <v>0</v>
      </c>
      <c r="H16" s="1135">
        <f>C16*G16</f>
        <v>0</v>
      </c>
    </row>
    <row r="17" spans="1:8" x14ac:dyDescent="0.2">
      <c r="A17" s="1130" t="s">
        <v>706</v>
      </c>
      <c r="B17" s="1067">
        <v>1</v>
      </c>
      <c r="C17" s="1150">
        <f>VLOOKUP(B17,Steuerung!$A$2:$E$10,5,FALSE)</f>
        <v>52.166666666666657</v>
      </c>
      <c r="D17" s="1131"/>
      <c r="E17" s="1132"/>
      <c r="F17" s="1133"/>
      <c r="G17" s="1134">
        <f>(D17+E17/60+F17/60/60)/24</f>
        <v>0</v>
      </c>
      <c r="H17" s="1135">
        <f>C17*G17</f>
        <v>0</v>
      </c>
    </row>
    <row r="18" spans="1:8" ht="22.5" x14ac:dyDescent="0.2">
      <c r="A18" s="1130" t="s">
        <v>755</v>
      </c>
      <c r="B18" s="1067">
        <v>3</v>
      </c>
      <c r="C18" s="1150">
        <f>VLOOKUP(B18,Steuerung!$A$2:$E$10,5,FALSE)</f>
        <v>150.20000000000002</v>
      </c>
      <c r="D18" s="1131"/>
      <c r="E18" s="1132"/>
      <c r="F18" s="1133"/>
      <c r="G18" s="1134">
        <f>(D18+E18/60+F18/60/60)/24</f>
        <v>0</v>
      </c>
      <c r="H18" s="1135">
        <f>C18*G18</f>
        <v>0</v>
      </c>
    </row>
    <row r="19" spans="1:8" x14ac:dyDescent="0.2">
      <c r="A19" s="1130" t="s">
        <v>708</v>
      </c>
      <c r="B19" s="1067" t="s">
        <v>110</v>
      </c>
      <c r="C19" s="1150">
        <f>VLOOKUP(B19,Steuerung!$A$2:$E$10,5,FALSE)</f>
        <v>12</v>
      </c>
      <c r="D19" s="1131"/>
      <c r="E19" s="1132"/>
      <c r="F19" s="1133"/>
      <c r="G19" s="1134">
        <f t="shared" ref="G19:G26" si="0">(D19+E19/60+F19/60/60)/24</f>
        <v>0</v>
      </c>
      <c r="H19" s="1135">
        <f t="shared" ref="H19:H26" si="1">C19*G19</f>
        <v>0</v>
      </c>
    </row>
    <row r="20" spans="1:8" ht="33.75" x14ac:dyDescent="0.2">
      <c r="A20" s="1122" t="s">
        <v>756</v>
      </c>
      <c r="B20" s="1067">
        <v>1</v>
      </c>
      <c r="C20" s="1150">
        <f>VLOOKUP(B20,Steuerung!$A$2:$E$10,5,FALSE)</f>
        <v>52.166666666666657</v>
      </c>
      <c r="D20" s="1131"/>
      <c r="E20" s="1132"/>
      <c r="F20" s="1133"/>
      <c r="G20" s="1134">
        <f t="shared" si="0"/>
        <v>0</v>
      </c>
      <c r="H20" s="1135">
        <f t="shared" si="1"/>
        <v>0</v>
      </c>
    </row>
    <row r="21" spans="1:8" x14ac:dyDescent="0.2">
      <c r="A21" s="1130" t="s">
        <v>687</v>
      </c>
      <c r="B21" s="1067">
        <v>1</v>
      </c>
      <c r="C21" s="1150">
        <f>VLOOKUP(B21,Steuerung!$A$2:$E$10,5,FALSE)</f>
        <v>52.166666666666657</v>
      </c>
      <c r="D21" s="1131"/>
      <c r="E21" s="1132"/>
      <c r="F21" s="1133"/>
      <c r="G21" s="1134">
        <f t="shared" si="0"/>
        <v>0</v>
      </c>
      <c r="H21" s="1135">
        <f t="shared" si="1"/>
        <v>0</v>
      </c>
    </row>
    <row r="22" spans="1:8" x14ac:dyDescent="0.2">
      <c r="A22" s="1130" t="s">
        <v>712</v>
      </c>
      <c r="B22" s="1067">
        <v>1</v>
      </c>
      <c r="C22" s="1150">
        <f>VLOOKUP(B22,Steuerung!$A$2:$E$10,5,FALSE)</f>
        <v>52.166666666666657</v>
      </c>
      <c r="D22" s="1131"/>
      <c r="E22" s="1132"/>
      <c r="F22" s="1133"/>
      <c r="G22" s="1134">
        <f t="shared" si="0"/>
        <v>0</v>
      </c>
      <c r="H22" s="1135">
        <f t="shared" si="1"/>
        <v>0</v>
      </c>
    </row>
    <row r="23" spans="1:8" ht="22.5" x14ac:dyDescent="0.2">
      <c r="A23" s="1130" t="s">
        <v>684</v>
      </c>
      <c r="B23" s="1067">
        <v>1</v>
      </c>
      <c r="C23" s="1150">
        <f>VLOOKUP(B23,Steuerung!$A$2:$E$10,5,FALSE)</f>
        <v>52.166666666666657</v>
      </c>
      <c r="D23" s="1131"/>
      <c r="E23" s="1132"/>
      <c r="F23" s="1133"/>
      <c r="G23" s="1134">
        <f t="shared" si="0"/>
        <v>0</v>
      </c>
      <c r="H23" s="1135">
        <f t="shared" si="1"/>
        <v>0</v>
      </c>
    </row>
    <row r="24" spans="1:8" ht="22.5" x14ac:dyDescent="0.2">
      <c r="A24" s="1130" t="s">
        <v>680</v>
      </c>
      <c r="B24" s="1067" t="s">
        <v>110</v>
      </c>
      <c r="C24" s="1150">
        <f>VLOOKUP(B24,Steuerung!$A$2:$E$10,5,FALSE)</f>
        <v>12</v>
      </c>
      <c r="D24" s="1131"/>
      <c r="E24" s="1132"/>
      <c r="F24" s="1133"/>
      <c r="G24" s="1134">
        <f t="shared" si="0"/>
        <v>0</v>
      </c>
      <c r="H24" s="1135">
        <f t="shared" si="1"/>
        <v>0</v>
      </c>
    </row>
    <row r="25" spans="1:8" x14ac:dyDescent="0.2">
      <c r="A25" s="1130" t="s">
        <v>681</v>
      </c>
      <c r="B25" s="1067" t="s">
        <v>110</v>
      </c>
      <c r="C25" s="1150">
        <f>VLOOKUP(B25,Steuerung!$A$2:$E$10,5,FALSE)</f>
        <v>12</v>
      </c>
      <c r="D25" s="1131"/>
      <c r="E25" s="1132"/>
      <c r="F25" s="1133"/>
      <c r="G25" s="1134">
        <f t="shared" si="0"/>
        <v>0</v>
      </c>
      <c r="H25" s="1135">
        <f t="shared" si="1"/>
        <v>0</v>
      </c>
    </row>
    <row r="26" spans="1:8" ht="22.5" x14ac:dyDescent="0.2">
      <c r="A26" s="1130" t="s">
        <v>685</v>
      </c>
      <c r="B26" s="1067" t="s">
        <v>109</v>
      </c>
      <c r="C26" s="1150">
        <f>VLOOKUP(B26,Steuerung!$A$2:$E$10,5,FALSE)</f>
        <v>4</v>
      </c>
      <c r="D26" s="1131"/>
      <c r="E26" s="1132"/>
      <c r="F26" s="1133"/>
      <c r="G26" s="1134">
        <f t="shared" si="0"/>
        <v>0</v>
      </c>
      <c r="H26" s="1135">
        <f t="shared" si="1"/>
        <v>0</v>
      </c>
    </row>
    <row r="27" spans="1:8" x14ac:dyDescent="0.2">
      <c r="A27" s="1130" t="s">
        <v>714</v>
      </c>
      <c r="B27" s="1152" t="s">
        <v>110</v>
      </c>
      <c r="C27" s="1150">
        <f>VLOOKUP(B27,Steuerung!$A$2:$E$10,5,FALSE)</f>
        <v>12</v>
      </c>
      <c r="D27" s="1131"/>
      <c r="E27" s="1132"/>
      <c r="F27" s="1133"/>
      <c r="G27" s="1134">
        <f>(D27+E27/60+F27/60/60)/24</f>
        <v>0</v>
      </c>
      <c r="H27" s="1135">
        <f>C27*G27</f>
        <v>0</v>
      </c>
    </row>
    <row r="28" spans="1:8" x14ac:dyDescent="0.2">
      <c r="A28" s="1130" t="s">
        <v>689</v>
      </c>
      <c r="B28" s="1067" t="s">
        <v>108</v>
      </c>
      <c r="C28" s="1150">
        <f>VLOOKUP(B28,Steuerung!$A$2:$E$10,5,FALSE)</f>
        <v>2</v>
      </c>
      <c r="D28" s="1131"/>
      <c r="E28" s="1132"/>
      <c r="F28" s="1133"/>
      <c r="G28" s="1134">
        <f>(D28+E28/60+F28/60/60)/24</f>
        <v>0</v>
      </c>
      <c r="H28" s="1135">
        <f>C28*G28</f>
        <v>0</v>
      </c>
    </row>
    <row r="29" spans="1:8" x14ac:dyDescent="0.2">
      <c r="A29" s="14"/>
      <c r="B29" s="6"/>
      <c r="C29" s="6"/>
      <c r="D29" s="1136"/>
      <c r="E29" s="1137"/>
      <c r="F29" s="1137"/>
      <c r="G29" s="1138" t="s">
        <v>690</v>
      </c>
      <c r="H29" s="1139">
        <f>SUM(H12:H28)</f>
        <v>0</v>
      </c>
    </row>
    <row r="30" spans="1:8" x14ac:dyDescent="0.2">
      <c r="A30" s="14"/>
      <c r="B30" s="6"/>
      <c r="C30" s="6"/>
      <c r="D30" s="6"/>
      <c r="E30" s="6"/>
      <c r="F30" s="6"/>
      <c r="G30" s="6"/>
      <c r="H30" s="6"/>
    </row>
    <row r="31" spans="1:8" x14ac:dyDescent="0.2">
      <c r="A31" s="14"/>
      <c r="B31" s="6"/>
      <c r="C31" s="6"/>
      <c r="D31" s="1136"/>
      <c r="E31" s="1137"/>
      <c r="F31" s="1137"/>
      <c r="G31" s="1138" t="s">
        <v>691</v>
      </c>
      <c r="H31" s="1139">
        <f>SUM(H14:H28)+H11</f>
        <v>0</v>
      </c>
    </row>
  </sheetData>
  <sheetProtection algorithmName="SHA-512" hashValue="DPrGqZ46GrzK0zVleeJw2+oOvz3ul9HfUaXLs48KtNGj+ibvvcZVB7FyBpWNGX2Drprc7V+Ocg64c8+BYdvZJg==" saltValue="bxtS7cFoTwaA1o4n98dp+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16C49B-A9F4-4FB4-8DAE-F2066670A4EE}">
  <sheetPr codeName="Tabelle116"/>
  <dimension ref="A1:H31"/>
  <sheetViews>
    <sheetView showGridLines="0" view="pageLayout" zoomScaleNormal="100" workbookViewId="0">
      <selection activeCell="F14" sqref="F1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141</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49" t="s">
        <v>663</v>
      </c>
      <c r="B5" s="1141" t="e">
        <f>B2 / ((H29*24) /C5)</f>
        <v>#DIV/0!</v>
      </c>
      <c r="C5" s="1058">
        <f>C12</f>
        <v>104.33333333333333</v>
      </c>
      <c r="D5" s="1559" t="s">
        <v>298</v>
      </c>
      <c r="E5" s="1560"/>
      <c r="F5" s="6"/>
      <c r="G5" s="6"/>
      <c r="H5" s="6"/>
    </row>
    <row r="6" spans="1:8" ht="12" thickBot="1" x14ac:dyDescent="0.25">
      <c r="A6" s="249" t="s">
        <v>664</v>
      </c>
      <c r="B6" s="1141" t="e">
        <f>B2 / ((H31*24) /C6)</f>
        <v>#DIV/0!</v>
      </c>
      <c r="C6" s="1058">
        <f>C11</f>
        <v>104.33333333333333</v>
      </c>
      <c r="D6" s="1561" t="s">
        <v>299</v>
      </c>
      <c r="E6" s="1561"/>
      <c r="F6" s="6"/>
      <c r="G6" s="6"/>
      <c r="H6" s="6"/>
    </row>
    <row r="7" spans="1:8" ht="12" thickBot="1" x14ac:dyDescent="0.25">
      <c r="A7" s="8"/>
      <c r="B7" s="9"/>
      <c r="C7" s="251"/>
      <c r="D7" s="1583" t="s">
        <v>665</v>
      </c>
      <c r="E7" s="1584"/>
      <c r="F7" s="1585"/>
      <c r="G7" s="252"/>
      <c r="H7" s="252"/>
    </row>
    <row r="8" spans="1:8" ht="24.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22" t="s">
        <v>673</v>
      </c>
      <c r="B11" s="1067">
        <v>2</v>
      </c>
      <c r="C11" s="1150">
        <f>VLOOKUP(B11,Steuerung!$A$2:$E$10,5,FALSE)</f>
        <v>104.33333333333333</v>
      </c>
      <c r="D11" s="1131"/>
      <c r="E11" s="1132"/>
      <c r="F11" s="1133"/>
      <c r="G11" s="1134">
        <f>(D11+E11/60+F11/60/60)/24</f>
        <v>0</v>
      </c>
      <c r="H11" s="1135">
        <f>C11*G11</f>
        <v>0</v>
      </c>
    </row>
    <row r="12" spans="1:8" x14ac:dyDescent="0.2">
      <c r="A12" s="1130" t="s">
        <v>674</v>
      </c>
      <c r="B12" s="1067">
        <v>2</v>
      </c>
      <c r="C12" s="1150">
        <f>VLOOKUP(B12,Steuerung!$A$2:$E$10,5,FALSE)</f>
        <v>104.33333333333333</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30" t="s">
        <v>705</v>
      </c>
      <c r="B14" s="1067">
        <v>2</v>
      </c>
      <c r="C14" s="1150">
        <f>VLOOKUP(B14,Steuerung!$A$2:$E$10,5,FALSE)</f>
        <v>104.33333333333333</v>
      </c>
      <c r="D14" s="1131"/>
      <c r="E14" s="1132"/>
      <c r="F14" s="1133"/>
      <c r="G14" s="1134">
        <f>(D14+E14/60+F14/60/60)/24</f>
        <v>0</v>
      </c>
      <c r="H14" s="1135">
        <f>C14*G14</f>
        <v>0</v>
      </c>
    </row>
    <row r="15" spans="1:8" x14ac:dyDescent="0.2">
      <c r="A15" s="1130" t="s">
        <v>719</v>
      </c>
      <c r="B15" s="1067">
        <v>3</v>
      </c>
      <c r="C15" s="1150">
        <f>VLOOKUP(B15,Steuerung!$A$2:$E$10,5,FALSE)</f>
        <v>150.20000000000002</v>
      </c>
      <c r="D15" s="1131"/>
      <c r="E15" s="1132"/>
      <c r="F15" s="1133"/>
      <c r="G15" s="1134">
        <f>(D15+E15/60+F15/60/60)/24</f>
        <v>0</v>
      </c>
      <c r="H15" s="1135">
        <f>C15*G15</f>
        <v>0</v>
      </c>
    </row>
    <row r="16" spans="1:8" x14ac:dyDescent="0.2">
      <c r="A16" s="1130" t="s">
        <v>717</v>
      </c>
      <c r="B16" s="1067">
        <v>2</v>
      </c>
      <c r="C16" s="1150">
        <f>VLOOKUP(B16,Steuerung!$A$2:$E$10,5,FALSE)</f>
        <v>104.33333333333333</v>
      </c>
      <c r="D16" s="1131"/>
      <c r="E16" s="1132"/>
      <c r="F16" s="1133"/>
      <c r="G16" s="1134">
        <f>(D16+E16/60+F16/60/60)/24</f>
        <v>0</v>
      </c>
      <c r="H16" s="1135">
        <f>C16*G16</f>
        <v>0</v>
      </c>
    </row>
    <row r="17" spans="1:8" x14ac:dyDescent="0.2">
      <c r="A17" s="1130" t="s">
        <v>706</v>
      </c>
      <c r="B17" s="1067">
        <v>1</v>
      </c>
      <c r="C17" s="1150">
        <f>VLOOKUP(B17,Steuerung!$A$2:$E$10,5,FALSE)</f>
        <v>52.166666666666657</v>
      </c>
      <c r="D17" s="1131"/>
      <c r="E17" s="1132"/>
      <c r="F17" s="1133"/>
      <c r="G17" s="1134">
        <f>(D17+E17/60+F17/60/60)/24</f>
        <v>0</v>
      </c>
      <c r="H17" s="1135">
        <f>C17*G17</f>
        <v>0</v>
      </c>
    </row>
    <row r="18" spans="1:8" ht="22.5" x14ac:dyDescent="0.2">
      <c r="A18" s="1130" t="s">
        <v>755</v>
      </c>
      <c r="B18" s="1067">
        <v>2</v>
      </c>
      <c r="C18" s="1150">
        <f>VLOOKUP(B18,Steuerung!$A$2:$E$10,5,FALSE)</f>
        <v>104.33333333333333</v>
      </c>
      <c r="D18" s="1131"/>
      <c r="E18" s="1132"/>
      <c r="F18" s="1133"/>
      <c r="G18" s="1134">
        <f>(D18+E18/60+F18/60/60)/24</f>
        <v>0</v>
      </c>
      <c r="H18" s="1135">
        <f>C18*G18</f>
        <v>0</v>
      </c>
    </row>
    <row r="19" spans="1:8" x14ac:dyDescent="0.2">
      <c r="A19" s="1130" t="s">
        <v>708</v>
      </c>
      <c r="B19" s="1067" t="s">
        <v>110</v>
      </c>
      <c r="C19" s="1150">
        <f>VLOOKUP(B19,Steuerung!$A$2:$E$10,5,FALSE)</f>
        <v>12</v>
      </c>
      <c r="D19" s="1131"/>
      <c r="E19" s="1132"/>
      <c r="F19" s="1133"/>
      <c r="G19" s="1134">
        <f t="shared" ref="G19:G26" si="0">(D19+E19/60+F19/60/60)/24</f>
        <v>0</v>
      </c>
      <c r="H19" s="1135">
        <f t="shared" ref="H19:H26" si="1">C19*G19</f>
        <v>0</v>
      </c>
    </row>
    <row r="20" spans="1:8" ht="33.75" x14ac:dyDescent="0.2">
      <c r="A20" s="1122" t="s">
        <v>756</v>
      </c>
      <c r="B20" s="1067">
        <v>1</v>
      </c>
      <c r="C20" s="1150">
        <f>VLOOKUP(B20,Steuerung!$A$2:$E$10,5,FALSE)</f>
        <v>52.166666666666657</v>
      </c>
      <c r="D20" s="1131"/>
      <c r="E20" s="1132"/>
      <c r="F20" s="1133"/>
      <c r="G20" s="1134">
        <f t="shared" si="0"/>
        <v>0</v>
      </c>
      <c r="H20" s="1135">
        <f t="shared" si="1"/>
        <v>0</v>
      </c>
    </row>
    <row r="21" spans="1:8" x14ac:dyDescent="0.2">
      <c r="A21" s="1130" t="s">
        <v>687</v>
      </c>
      <c r="B21" s="1067">
        <v>1</v>
      </c>
      <c r="C21" s="1150">
        <f>VLOOKUP(B21,Steuerung!$A$2:$E$10,5,FALSE)</f>
        <v>52.166666666666657</v>
      </c>
      <c r="D21" s="1131"/>
      <c r="E21" s="1132"/>
      <c r="F21" s="1133"/>
      <c r="G21" s="1134">
        <f t="shared" si="0"/>
        <v>0</v>
      </c>
      <c r="H21" s="1135">
        <f t="shared" si="1"/>
        <v>0</v>
      </c>
    </row>
    <row r="22" spans="1:8" x14ac:dyDescent="0.2">
      <c r="A22" s="1130" t="s">
        <v>712</v>
      </c>
      <c r="B22" s="1067">
        <v>1</v>
      </c>
      <c r="C22" s="1150">
        <f>VLOOKUP(B22,Steuerung!$A$2:$E$10,5,FALSE)</f>
        <v>52.166666666666657</v>
      </c>
      <c r="D22" s="1131"/>
      <c r="E22" s="1132"/>
      <c r="F22" s="1133"/>
      <c r="G22" s="1134">
        <f t="shared" si="0"/>
        <v>0</v>
      </c>
      <c r="H22" s="1135">
        <f t="shared" si="1"/>
        <v>0</v>
      </c>
    </row>
    <row r="23" spans="1:8" ht="22.5" x14ac:dyDescent="0.2">
      <c r="A23" s="1130" t="s">
        <v>684</v>
      </c>
      <c r="B23" s="1067">
        <v>1</v>
      </c>
      <c r="C23" s="1150">
        <f>VLOOKUP(B23,Steuerung!$A$2:$E$10,5,FALSE)</f>
        <v>52.166666666666657</v>
      </c>
      <c r="D23" s="1131"/>
      <c r="E23" s="1132"/>
      <c r="F23" s="1133"/>
      <c r="G23" s="1134">
        <f t="shared" si="0"/>
        <v>0</v>
      </c>
      <c r="H23" s="1135">
        <f t="shared" si="1"/>
        <v>0</v>
      </c>
    </row>
    <row r="24" spans="1:8" ht="22.5" x14ac:dyDescent="0.2">
      <c r="A24" s="1130" t="s">
        <v>680</v>
      </c>
      <c r="B24" s="1067" t="s">
        <v>110</v>
      </c>
      <c r="C24" s="1150">
        <f>VLOOKUP(B24,Steuerung!$A$2:$E$10,5,FALSE)</f>
        <v>12</v>
      </c>
      <c r="D24" s="1131"/>
      <c r="E24" s="1132"/>
      <c r="F24" s="1133"/>
      <c r="G24" s="1134">
        <f t="shared" si="0"/>
        <v>0</v>
      </c>
      <c r="H24" s="1135">
        <f t="shared" si="1"/>
        <v>0</v>
      </c>
    </row>
    <row r="25" spans="1:8" x14ac:dyDescent="0.2">
      <c r="A25" s="1130" t="s">
        <v>681</v>
      </c>
      <c r="B25" s="1067" t="s">
        <v>110</v>
      </c>
      <c r="C25" s="1150">
        <f>VLOOKUP(B25,Steuerung!$A$2:$E$10,5,FALSE)</f>
        <v>12</v>
      </c>
      <c r="D25" s="1131"/>
      <c r="E25" s="1132"/>
      <c r="F25" s="1133"/>
      <c r="G25" s="1134">
        <f t="shared" si="0"/>
        <v>0</v>
      </c>
      <c r="H25" s="1135">
        <f t="shared" si="1"/>
        <v>0</v>
      </c>
    </row>
    <row r="26" spans="1:8" ht="22.5" x14ac:dyDescent="0.2">
      <c r="A26" s="1130" t="s">
        <v>685</v>
      </c>
      <c r="B26" s="1067" t="s">
        <v>109</v>
      </c>
      <c r="C26" s="1150">
        <f>VLOOKUP(B26,Steuerung!$A$2:$E$10,5,FALSE)</f>
        <v>4</v>
      </c>
      <c r="D26" s="1131"/>
      <c r="E26" s="1132"/>
      <c r="F26" s="1133"/>
      <c r="G26" s="1134">
        <f t="shared" si="0"/>
        <v>0</v>
      </c>
      <c r="H26" s="1135">
        <f t="shared" si="1"/>
        <v>0</v>
      </c>
    </row>
    <row r="27" spans="1:8" x14ac:dyDescent="0.2">
      <c r="A27" s="1130" t="s">
        <v>714</v>
      </c>
      <c r="B27" s="1152" t="s">
        <v>110</v>
      </c>
      <c r="C27" s="1150">
        <f>VLOOKUP(B27,Steuerung!$A$2:$E$10,5,FALSE)</f>
        <v>12</v>
      </c>
      <c r="D27" s="1131"/>
      <c r="E27" s="1132"/>
      <c r="F27" s="1133"/>
      <c r="G27" s="1134">
        <f>(D27+E27/60+F27/60/60)/24</f>
        <v>0</v>
      </c>
      <c r="H27" s="1135">
        <f>C27*G27</f>
        <v>0</v>
      </c>
    </row>
    <row r="28" spans="1:8" x14ac:dyDescent="0.2">
      <c r="A28" s="1130" t="s">
        <v>689</v>
      </c>
      <c r="B28" s="1067" t="s">
        <v>108</v>
      </c>
      <c r="C28" s="1150">
        <f>VLOOKUP(B28,Steuerung!$A$2:$E$10,5,FALSE)</f>
        <v>2</v>
      </c>
      <c r="D28" s="1131"/>
      <c r="E28" s="1132"/>
      <c r="F28" s="1133"/>
      <c r="G28" s="1134">
        <f>(D28+E28/60+F28/60/60)/24</f>
        <v>0</v>
      </c>
      <c r="H28" s="1135">
        <f>C28*G28</f>
        <v>0</v>
      </c>
    </row>
    <row r="29" spans="1:8" x14ac:dyDescent="0.2">
      <c r="A29" s="14"/>
      <c r="B29" s="6"/>
      <c r="C29" s="6"/>
      <c r="D29" s="1136"/>
      <c r="E29" s="1137"/>
      <c r="F29" s="1137"/>
      <c r="G29" s="1138" t="s">
        <v>690</v>
      </c>
      <c r="H29" s="1139">
        <f>SUM(H12:H28)</f>
        <v>0</v>
      </c>
    </row>
    <row r="30" spans="1:8" x14ac:dyDescent="0.2">
      <c r="A30" s="14"/>
      <c r="B30" s="6"/>
      <c r="C30" s="6"/>
      <c r="D30" s="6"/>
      <c r="E30" s="6"/>
      <c r="F30" s="6"/>
      <c r="G30" s="6"/>
      <c r="H30" s="6"/>
    </row>
    <row r="31" spans="1:8" x14ac:dyDescent="0.2">
      <c r="A31" s="14"/>
      <c r="B31" s="6"/>
      <c r="C31" s="6"/>
      <c r="D31" s="1136"/>
      <c r="E31" s="1137"/>
      <c r="F31" s="1137"/>
      <c r="G31" s="1138" t="s">
        <v>691</v>
      </c>
      <c r="H31" s="1139">
        <f>SUM(H14:H28)+H11</f>
        <v>0</v>
      </c>
    </row>
  </sheetData>
  <sheetProtection algorithmName="SHA-512" hashValue="bJvQD0t14Lmh9W93Th8x3gBYUZRifgSd9ZB4ftkAT1UjlRs2tok2Gh9VVboDDTmTa0E2o2/ozbexa1XfPomRXA==" saltValue="Yr9RwkPXzG6VOydwbAAyj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CB088D-CC8D-4F8A-9CF4-C81DF1F59EEA}">
  <sheetPr codeName="Tabelle117"/>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141</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49" t="s">
        <v>663</v>
      </c>
      <c r="B5" s="1141" t="e">
        <f>B2 / ((H29*24) /C5)</f>
        <v>#DIV/0!</v>
      </c>
      <c r="C5" s="1058">
        <f>C12</f>
        <v>52.166666666666657</v>
      </c>
      <c r="D5" s="1559" t="s">
        <v>298</v>
      </c>
      <c r="E5" s="1560"/>
      <c r="F5" s="6"/>
      <c r="G5" s="6"/>
      <c r="H5" s="6"/>
    </row>
    <row r="6" spans="1:8" ht="12" thickBot="1" x14ac:dyDescent="0.25">
      <c r="A6" s="249" t="s">
        <v>664</v>
      </c>
      <c r="B6" s="1141" t="e">
        <f>B2 / ((H31*24) /C6)</f>
        <v>#DIV/0!</v>
      </c>
      <c r="C6" s="1058">
        <f>C11</f>
        <v>52.166666666666657</v>
      </c>
      <c r="D6" s="1561" t="s">
        <v>299</v>
      </c>
      <c r="E6" s="1561"/>
      <c r="F6" s="6"/>
      <c r="G6" s="6"/>
      <c r="H6" s="6"/>
    </row>
    <row r="7" spans="1:8" ht="12" thickBot="1" x14ac:dyDescent="0.25">
      <c r="A7" s="8"/>
      <c r="B7" s="9"/>
      <c r="C7" s="251"/>
      <c r="D7" s="1583" t="s">
        <v>665</v>
      </c>
      <c r="E7" s="1584"/>
      <c r="F7" s="1585"/>
      <c r="G7" s="252"/>
      <c r="H7" s="252"/>
    </row>
    <row r="8" spans="1:8" ht="24.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22" t="s">
        <v>673</v>
      </c>
      <c r="B11" s="1067">
        <v>1</v>
      </c>
      <c r="C11" s="1150">
        <f>VLOOKUP(B11,Steuerung!$A$2:$E$10,5,FALSE)</f>
        <v>52.166666666666657</v>
      </c>
      <c r="D11" s="1131"/>
      <c r="E11" s="1132"/>
      <c r="F11" s="1133"/>
      <c r="G11" s="1134">
        <f>(D11+E11/60+F11/60/60)/24</f>
        <v>0</v>
      </c>
      <c r="H11" s="1135">
        <f>C11*G11</f>
        <v>0</v>
      </c>
    </row>
    <row r="12" spans="1:8" x14ac:dyDescent="0.2">
      <c r="A12" s="1130" t="s">
        <v>674</v>
      </c>
      <c r="B12" s="1067">
        <v>1</v>
      </c>
      <c r="C12" s="1150">
        <f>VLOOKUP(B12,Steuerung!$A$2:$E$10,5,FALSE)</f>
        <v>52.166666666666657</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30" t="s">
        <v>705</v>
      </c>
      <c r="B14" s="1067">
        <v>1</v>
      </c>
      <c r="C14" s="1150">
        <f>VLOOKUP(B14,Steuerung!$A$2:$E$10,5,FALSE)</f>
        <v>52.166666666666657</v>
      </c>
      <c r="D14" s="1131"/>
      <c r="E14" s="1132"/>
      <c r="F14" s="1133"/>
      <c r="G14" s="1134">
        <f>(D14+E14/60+F14/60/60)/24</f>
        <v>0</v>
      </c>
      <c r="H14" s="1135">
        <f>C14*G14</f>
        <v>0</v>
      </c>
    </row>
    <row r="15" spans="1:8" x14ac:dyDescent="0.2">
      <c r="A15" s="1130" t="s">
        <v>719</v>
      </c>
      <c r="B15" s="1067">
        <v>3</v>
      </c>
      <c r="C15" s="1150">
        <f>VLOOKUP(B15,Steuerung!$A$2:$E$10,5,FALSE)</f>
        <v>150.20000000000002</v>
      </c>
      <c r="D15" s="1131"/>
      <c r="E15" s="1132"/>
      <c r="F15" s="1133"/>
      <c r="G15" s="1134">
        <f>(D15+E15/60+F15/60/60)/24</f>
        <v>0</v>
      </c>
      <c r="H15" s="1135">
        <f>C15*G15</f>
        <v>0</v>
      </c>
    </row>
    <row r="16" spans="1:8" x14ac:dyDescent="0.2">
      <c r="A16" s="1130" t="s">
        <v>717</v>
      </c>
      <c r="B16" s="1067">
        <v>2</v>
      </c>
      <c r="C16" s="1150">
        <f>VLOOKUP(B16,Steuerung!$A$2:$E$10,5,FALSE)</f>
        <v>104.33333333333333</v>
      </c>
      <c r="D16" s="1131"/>
      <c r="E16" s="1132"/>
      <c r="F16" s="1133"/>
      <c r="G16" s="1134">
        <f>(D16+E16/60+F16/60/60)/24</f>
        <v>0</v>
      </c>
      <c r="H16" s="1135">
        <f>C16*G16</f>
        <v>0</v>
      </c>
    </row>
    <row r="17" spans="1:8" x14ac:dyDescent="0.2">
      <c r="A17" s="1130" t="s">
        <v>706</v>
      </c>
      <c r="B17" s="1067">
        <v>1</v>
      </c>
      <c r="C17" s="1150">
        <f>VLOOKUP(B17,Steuerung!$A$2:$E$10,5,FALSE)</f>
        <v>52.166666666666657</v>
      </c>
      <c r="D17" s="1131"/>
      <c r="E17" s="1132"/>
      <c r="F17" s="1133"/>
      <c r="G17" s="1134">
        <f>(D17+E17/60+F17/60/60)/24</f>
        <v>0</v>
      </c>
      <c r="H17" s="1135">
        <f>C17*G17</f>
        <v>0</v>
      </c>
    </row>
    <row r="18" spans="1:8" ht="22.5" x14ac:dyDescent="0.2">
      <c r="A18" s="1130" t="s">
        <v>755</v>
      </c>
      <c r="B18" s="1067">
        <v>1</v>
      </c>
      <c r="C18" s="1150">
        <f>VLOOKUP(B18,Steuerung!$A$2:$E$10,5,FALSE)</f>
        <v>52.166666666666657</v>
      </c>
      <c r="D18" s="1131"/>
      <c r="E18" s="1132"/>
      <c r="F18" s="1133"/>
      <c r="G18" s="1134">
        <f>(D18+E18/60+F18/60/60)/24</f>
        <v>0</v>
      </c>
      <c r="H18" s="1135">
        <f>C18*G18</f>
        <v>0</v>
      </c>
    </row>
    <row r="19" spans="1:8" x14ac:dyDescent="0.2">
      <c r="A19" s="1130" t="s">
        <v>708</v>
      </c>
      <c r="B19" s="1067" t="s">
        <v>110</v>
      </c>
      <c r="C19" s="1150">
        <f>VLOOKUP(B19,Steuerung!$A$2:$E$10,5,FALSE)</f>
        <v>12</v>
      </c>
      <c r="D19" s="1131"/>
      <c r="E19" s="1132"/>
      <c r="F19" s="1133"/>
      <c r="G19" s="1134">
        <f t="shared" ref="G19:G26" si="0">(D19+E19/60+F19/60/60)/24</f>
        <v>0</v>
      </c>
      <c r="H19" s="1135">
        <f t="shared" ref="H19:H26" si="1">C19*G19</f>
        <v>0</v>
      </c>
    </row>
    <row r="20" spans="1:8" ht="33.75" x14ac:dyDescent="0.2">
      <c r="A20" s="1122" t="s">
        <v>756</v>
      </c>
      <c r="B20" s="1067">
        <v>1</v>
      </c>
      <c r="C20" s="1150">
        <f>VLOOKUP(B20,Steuerung!$A$2:$E$10,5,FALSE)</f>
        <v>52.166666666666657</v>
      </c>
      <c r="D20" s="1131"/>
      <c r="E20" s="1132"/>
      <c r="F20" s="1133"/>
      <c r="G20" s="1134">
        <f t="shared" si="0"/>
        <v>0</v>
      </c>
      <c r="H20" s="1135">
        <f t="shared" si="1"/>
        <v>0</v>
      </c>
    </row>
    <row r="21" spans="1:8" x14ac:dyDescent="0.2">
      <c r="A21" s="1130" t="s">
        <v>687</v>
      </c>
      <c r="B21" s="1067">
        <v>1</v>
      </c>
      <c r="C21" s="1150">
        <f>VLOOKUP(B21,Steuerung!$A$2:$E$10,5,FALSE)</f>
        <v>52.166666666666657</v>
      </c>
      <c r="D21" s="1131"/>
      <c r="E21" s="1132"/>
      <c r="F21" s="1133"/>
      <c r="G21" s="1134">
        <f t="shared" si="0"/>
        <v>0</v>
      </c>
      <c r="H21" s="1135">
        <f t="shared" si="1"/>
        <v>0</v>
      </c>
    </row>
    <row r="22" spans="1:8" x14ac:dyDescent="0.2">
      <c r="A22" s="1130" t="s">
        <v>712</v>
      </c>
      <c r="B22" s="1067">
        <v>1</v>
      </c>
      <c r="C22" s="1150">
        <f>VLOOKUP(B22,Steuerung!$A$2:$E$10,5,FALSE)</f>
        <v>52.166666666666657</v>
      </c>
      <c r="D22" s="1131"/>
      <c r="E22" s="1132"/>
      <c r="F22" s="1133"/>
      <c r="G22" s="1134">
        <f t="shared" si="0"/>
        <v>0</v>
      </c>
      <c r="H22" s="1135">
        <f t="shared" si="1"/>
        <v>0</v>
      </c>
    </row>
    <row r="23" spans="1:8" ht="22.5" x14ac:dyDescent="0.2">
      <c r="A23" s="1130" t="s">
        <v>684</v>
      </c>
      <c r="B23" s="1067">
        <v>1</v>
      </c>
      <c r="C23" s="1150">
        <f>VLOOKUP(B23,Steuerung!$A$2:$E$10,5,FALSE)</f>
        <v>52.166666666666657</v>
      </c>
      <c r="D23" s="1131"/>
      <c r="E23" s="1132"/>
      <c r="F23" s="1133"/>
      <c r="G23" s="1134">
        <f t="shared" si="0"/>
        <v>0</v>
      </c>
      <c r="H23" s="1135">
        <f t="shared" si="1"/>
        <v>0</v>
      </c>
    </row>
    <row r="24" spans="1:8" ht="22.5" x14ac:dyDescent="0.2">
      <c r="A24" s="1130" t="s">
        <v>680</v>
      </c>
      <c r="B24" s="1067" t="s">
        <v>110</v>
      </c>
      <c r="C24" s="1150">
        <f>VLOOKUP(B24,Steuerung!$A$2:$E$10,5,FALSE)</f>
        <v>12</v>
      </c>
      <c r="D24" s="1131"/>
      <c r="E24" s="1132"/>
      <c r="F24" s="1133"/>
      <c r="G24" s="1134">
        <f t="shared" si="0"/>
        <v>0</v>
      </c>
      <c r="H24" s="1135">
        <f t="shared" si="1"/>
        <v>0</v>
      </c>
    </row>
    <row r="25" spans="1:8" x14ac:dyDescent="0.2">
      <c r="A25" s="1130" t="s">
        <v>681</v>
      </c>
      <c r="B25" s="1067" t="s">
        <v>110</v>
      </c>
      <c r="C25" s="1150">
        <f>VLOOKUP(B25,Steuerung!$A$2:$E$10,5,FALSE)</f>
        <v>12</v>
      </c>
      <c r="D25" s="1131"/>
      <c r="E25" s="1132"/>
      <c r="F25" s="1133"/>
      <c r="G25" s="1134">
        <f t="shared" si="0"/>
        <v>0</v>
      </c>
      <c r="H25" s="1135">
        <f t="shared" si="1"/>
        <v>0</v>
      </c>
    </row>
    <row r="26" spans="1:8" ht="22.5" x14ac:dyDescent="0.2">
      <c r="A26" s="1130" t="s">
        <v>685</v>
      </c>
      <c r="B26" s="1067" t="s">
        <v>109</v>
      </c>
      <c r="C26" s="1150">
        <f>VLOOKUP(B26,Steuerung!$A$2:$E$10,5,FALSE)</f>
        <v>4</v>
      </c>
      <c r="D26" s="1131"/>
      <c r="E26" s="1132"/>
      <c r="F26" s="1133"/>
      <c r="G26" s="1134">
        <f t="shared" si="0"/>
        <v>0</v>
      </c>
      <c r="H26" s="1135">
        <f t="shared" si="1"/>
        <v>0</v>
      </c>
    </row>
    <row r="27" spans="1:8" x14ac:dyDescent="0.2">
      <c r="A27" s="1130" t="s">
        <v>714</v>
      </c>
      <c r="B27" s="1152" t="s">
        <v>110</v>
      </c>
      <c r="C27" s="1150">
        <f>VLOOKUP(B27,Steuerung!$A$2:$E$10,5,FALSE)</f>
        <v>12</v>
      </c>
      <c r="D27" s="1131"/>
      <c r="E27" s="1132"/>
      <c r="F27" s="1133"/>
      <c r="G27" s="1134">
        <f>(D27+E27/60+F27/60/60)/24</f>
        <v>0</v>
      </c>
      <c r="H27" s="1135">
        <f>C27*G27</f>
        <v>0</v>
      </c>
    </row>
    <row r="28" spans="1:8" x14ac:dyDescent="0.2">
      <c r="A28" s="1130" t="s">
        <v>689</v>
      </c>
      <c r="B28" s="1067" t="s">
        <v>108</v>
      </c>
      <c r="C28" s="1150">
        <f>VLOOKUP(B28,Steuerung!$A$2:$E$10,5,FALSE)</f>
        <v>2</v>
      </c>
      <c r="D28" s="1131"/>
      <c r="E28" s="1132"/>
      <c r="F28" s="1133"/>
      <c r="G28" s="1134">
        <f>(D28+E28/60+F28/60/60)/24</f>
        <v>0</v>
      </c>
      <c r="H28" s="1135">
        <f>C28*G28</f>
        <v>0</v>
      </c>
    </row>
    <row r="29" spans="1:8" x14ac:dyDescent="0.2">
      <c r="A29" s="14"/>
      <c r="B29" s="6"/>
      <c r="C29" s="6"/>
      <c r="D29" s="1136"/>
      <c r="E29" s="1137"/>
      <c r="F29" s="1137"/>
      <c r="G29" s="1138" t="s">
        <v>690</v>
      </c>
      <c r="H29" s="1139">
        <f>SUM(H12:H28)</f>
        <v>0</v>
      </c>
    </row>
    <row r="30" spans="1:8" x14ac:dyDescent="0.2">
      <c r="A30" s="14"/>
      <c r="B30" s="6"/>
      <c r="C30" s="6"/>
      <c r="D30" s="6"/>
      <c r="E30" s="6"/>
      <c r="F30" s="6"/>
      <c r="G30" s="6"/>
      <c r="H30" s="6"/>
    </row>
    <row r="31" spans="1:8" x14ac:dyDescent="0.2">
      <c r="A31" s="14"/>
      <c r="B31" s="6"/>
      <c r="C31" s="6"/>
      <c r="D31" s="1136"/>
      <c r="E31" s="1137"/>
      <c r="F31" s="1137"/>
      <c r="G31" s="1138" t="s">
        <v>691</v>
      </c>
      <c r="H31" s="1139">
        <f>SUM(H14:H28)+H11</f>
        <v>0</v>
      </c>
    </row>
  </sheetData>
  <sheetProtection algorithmName="SHA-512" hashValue="CcSpmvKVTvhrQaORbiRRKBe7GRLEWKiLItRGWl0bRwCgQQiRqjLZCZpzqVke3Qx/NTFhup7O7Brf2Dk4Gnidlg==" saltValue="WUMwuT/Acl4JmolQPHJyQQ=="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E4CDC-6904-4E90-9F6D-9CED426358B1}">
  <sheetPr codeName="Tabelle118"/>
  <dimension ref="A1:H30"/>
  <sheetViews>
    <sheetView showGridLines="0" view="pageLayout"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141</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49" t="s">
        <v>663</v>
      </c>
      <c r="B5" s="1141" t="e">
        <f>B2 / ((H28*24) /C5)</f>
        <v>#DIV/0!</v>
      </c>
      <c r="C5" s="1058">
        <f>C12</f>
        <v>12</v>
      </c>
      <c r="D5" s="1559" t="s">
        <v>298</v>
      </c>
      <c r="E5" s="1560"/>
      <c r="F5" s="6"/>
      <c r="G5" s="6"/>
      <c r="H5" s="6"/>
    </row>
    <row r="6" spans="1:8" ht="12" thickBot="1" x14ac:dyDescent="0.25">
      <c r="A6" s="249" t="s">
        <v>664</v>
      </c>
      <c r="B6" s="1141" t="e">
        <f>B2 / ((H30*24) /C6)</f>
        <v>#DIV/0!</v>
      </c>
      <c r="C6" s="1058">
        <f>C11</f>
        <v>12</v>
      </c>
      <c r="D6" s="1561" t="s">
        <v>299</v>
      </c>
      <c r="E6" s="1561"/>
      <c r="F6" s="6"/>
      <c r="G6" s="6"/>
      <c r="H6" s="6"/>
    </row>
    <row r="7" spans="1:8" ht="12" thickBot="1" x14ac:dyDescent="0.25">
      <c r="A7" s="8"/>
      <c r="B7" s="9"/>
      <c r="C7" s="251"/>
      <c r="D7" s="1583" t="s">
        <v>665</v>
      </c>
      <c r="E7" s="1584"/>
      <c r="F7" s="1585"/>
      <c r="G7" s="252"/>
      <c r="H7" s="252"/>
    </row>
    <row r="8" spans="1:8" ht="24.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22" t="s">
        <v>673</v>
      </c>
      <c r="B11" s="1067" t="s">
        <v>110</v>
      </c>
      <c r="C11" s="1150">
        <f>VLOOKUP(B11,Steuerung!$A$2:$E$10,5,FALSE)</f>
        <v>12</v>
      </c>
      <c r="D11" s="1131"/>
      <c r="E11" s="1132"/>
      <c r="F11" s="1133"/>
      <c r="G11" s="1134">
        <f>(D11+E11/60+F11/60/60)/24</f>
        <v>0</v>
      </c>
      <c r="H11" s="1135">
        <f>C11*G11</f>
        <v>0</v>
      </c>
    </row>
    <row r="12" spans="1:8" x14ac:dyDescent="0.2">
      <c r="A12" s="1130" t="s">
        <v>674</v>
      </c>
      <c r="B12" s="1067" t="s">
        <v>110</v>
      </c>
      <c r="C12" s="1150">
        <f>VLOOKUP(B12,Steuerung!$A$2:$E$10,5,FALSE)</f>
        <v>12</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30" t="s">
        <v>705</v>
      </c>
      <c r="B14" s="1067" t="s">
        <v>110</v>
      </c>
      <c r="C14" s="1150">
        <f>VLOOKUP(B14,Steuerung!$A$2:$E$10,5,FALSE)</f>
        <v>12</v>
      </c>
      <c r="D14" s="1131"/>
      <c r="E14" s="1132"/>
      <c r="F14" s="1133"/>
      <c r="G14" s="1134">
        <f>(D14+E14/60+F14/60/60)/24</f>
        <v>0</v>
      </c>
      <c r="H14" s="1135">
        <f>C14*G14</f>
        <v>0</v>
      </c>
    </row>
    <row r="15" spans="1:8" x14ac:dyDescent="0.2">
      <c r="A15" s="1047" t="s">
        <v>750</v>
      </c>
      <c r="B15" s="1067" t="s">
        <v>110</v>
      </c>
      <c r="C15" s="1150">
        <f>VLOOKUP(B15,Steuerung!$A$2:$E$10,5,FALSE)</f>
        <v>12</v>
      </c>
      <c r="D15" s="1131"/>
      <c r="E15" s="1132"/>
      <c r="F15" s="1133"/>
      <c r="G15" s="1134">
        <f>(D15+E15/60+F15/60/60)/24</f>
        <v>0</v>
      </c>
      <c r="H15" s="1135">
        <f>C15*G15</f>
        <v>0</v>
      </c>
    </row>
    <row r="16" spans="1:8" x14ac:dyDescent="0.2">
      <c r="A16" s="1130" t="s">
        <v>706</v>
      </c>
      <c r="B16" s="1067" t="s">
        <v>110</v>
      </c>
      <c r="C16" s="1150">
        <f>VLOOKUP(B16,Steuerung!$A$2:$E$10,5,FALSE)</f>
        <v>12</v>
      </c>
      <c r="D16" s="1131"/>
      <c r="E16" s="1132"/>
      <c r="F16" s="1133"/>
      <c r="G16" s="1134">
        <f>(D16+E16/60+F16/60/60)/24</f>
        <v>0</v>
      </c>
      <c r="H16" s="1135">
        <f>C16*G16</f>
        <v>0</v>
      </c>
    </row>
    <row r="17" spans="1:8" ht="22.5" x14ac:dyDescent="0.2">
      <c r="A17" s="1130" t="s">
        <v>755</v>
      </c>
      <c r="B17" s="1067" t="s">
        <v>110</v>
      </c>
      <c r="C17" s="1150">
        <f>VLOOKUP(B17,Steuerung!$A$2:$E$10,5,FALSE)</f>
        <v>12</v>
      </c>
      <c r="D17" s="1131"/>
      <c r="E17" s="1132"/>
      <c r="F17" s="1133"/>
      <c r="G17" s="1134">
        <f>(D17+E17/60+F17/60/60)/24</f>
        <v>0</v>
      </c>
      <c r="H17" s="1135">
        <f>C17*G17</f>
        <v>0</v>
      </c>
    </row>
    <row r="18" spans="1:8" x14ac:dyDescent="0.2">
      <c r="A18" s="1130" t="s">
        <v>708</v>
      </c>
      <c r="B18" s="1067" t="s">
        <v>110</v>
      </c>
      <c r="C18" s="1150">
        <f>VLOOKUP(B18,Steuerung!$A$2:$E$10,5,FALSE)</f>
        <v>12</v>
      </c>
      <c r="D18" s="1131"/>
      <c r="E18" s="1132"/>
      <c r="F18" s="1133"/>
      <c r="G18" s="1134">
        <f t="shared" ref="G18:G25" si="0">(D18+E18/60+F18/60/60)/24</f>
        <v>0</v>
      </c>
      <c r="H18" s="1135">
        <f t="shared" ref="H18:H25" si="1">C18*G18</f>
        <v>0</v>
      </c>
    </row>
    <row r="19" spans="1:8" ht="33.75" x14ac:dyDescent="0.2">
      <c r="A19" s="1122" t="s">
        <v>756</v>
      </c>
      <c r="B19" s="1067" t="s">
        <v>110</v>
      </c>
      <c r="C19" s="1150">
        <f>VLOOKUP(B19,Steuerung!$A$2:$E$10,5,FALSE)</f>
        <v>12</v>
      </c>
      <c r="D19" s="1131"/>
      <c r="E19" s="1132"/>
      <c r="F19" s="1133"/>
      <c r="G19" s="1134">
        <f t="shared" si="0"/>
        <v>0</v>
      </c>
      <c r="H19" s="1135">
        <f t="shared" si="1"/>
        <v>0</v>
      </c>
    </row>
    <row r="20" spans="1:8" x14ac:dyDescent="0.2">
      <c r="A20" s="1130" t="s">
        <v>687</v>
      </c>
      <c r="B20" s="1067" t="s">
        <v>110</v>
      </c>
      <c r="C20" s="1150">
        <f>VLOOKUP(B20,Steuerung!$A$2:$E$10,5,FALSE)</f>
        <v>12</v>
      </c>
      <c r="D20" s="1131"/>
      <c r="E20" s="1132"/>
      <c r="F20" s="1133"/>
      <c r="G20" s="1134">
        <f t="shared" si="0"/>
        <v>0</v>
      </c>
      <c r="H20" s="1135">
        <f t="shared" si="1"/>
        <v>0</v>
      </c>
    </row>
    <row r="21" spans="1:8" x14ac:dyDescent="0.2">
      <c r="A21" s="1130" t="s">
        <v>712</v>
      </c>
      <c r="B21" s="1067" t="s">
        <v>110</v>
      </c>
      <c r="C21" s="1150">
        <f>VLOOKUP(B21,Steuerung!$A$2:$E$10,5,FALSE)</f>
        <v>12</v>
      </c>
      <c r="D21" s="1131"/>
      <c r="E21" s="1132"/>
      <c r="F21" s="1133"/>
      <c r="G21" s="1134">
        <f t="shared" si="0"/>
        <v>0</v>
      </c>
      <c r="H21" s="1135">
        <f t="shared" si="1"/>
        <v>0</v>
      </c>
    </row>
    <row r="22" spans="1:8" ht="22.5" x14ac:dyDescent="0.2">
      <c r="A22" s="1130" t="s">
        <v>684</v>
      </c>
      <c r="B22" s="1067" t="s">
        <v>110</v>
      </c>
      <c r="C22" s="1150">
        <f>VLOOKUP(B22,Steuerung!$A$2:$E$10,5,FALSE)</f>
        <v>12</v>
      </c>
      <c r="D22" s="1131"/>
      <c r="E22" s="1132"/>
      <c r="F22" s="1133"/>
      <c r="G22" s="1134">
        <f t="shared" si="0"/>
        <v>0</v>
      </c>
      <c r="H22" s="1135">
        <f t="shared" si="1"/>
        <v>0</v>
      </c>
    </row>
    <row r="23" spans="1:8" ht="22.5" x14ac:dyDescent="0.2">
      <c r="A23" s="1130" t="s">
        <v>680</v>
      </c>
      <c r="B23" s="1067" t="s">
        <v>110</v>
      </c>
      <c r="C23" s="1150">
        <f>VLOOKUP(B23,Steuerung!$A$2:$E$10,5,FALSE)</f>
        <v>12</v>
      </c>
      <c r="D23" s="1131"/>
      <c r="E23" s="1132"/>
      <c r="F23" s="1133"/>
      <c r="G23" s="1134">
        <f t="shared" si="0"/>
        <v>0</v>
      </c>
      <c r="H23" s="1135">
        <f t="shared" si="1"/>
        <v>0</v>
      </c>
    </row>
    <row r="24" spans="1:8" x14ac:dyDescent="0.2">
      <c r="A24" s="1130" t="s">
        <v>681</v>
      </c>
      <c r="B24" s="1067" t="s">
        <v>110</v>
      </c>
      <c r="C24" s="1150">
        <f>VLOOKUP(B24,Steuerung!$A$2:$E$10,5,FALSE)</f>
        <v>12</v>
      </c>
      <c r="D24" s="1131"/>
      <c r="E24" s="1132"/>
      <c r="F24" s="1133"/>
      <c r="G24" s="1134">
        <f t="shared" si="0"/>
        <v>0</v>
      </c>
      <c r="H24" s="1135">
        <f t="shared" si="1"/>
        <v>0</v>
      </c>
    </row>
    <row r="25" spans="1:8" ht="22.5" x14ac:dyDescent="0.2">
      <c r="A25" s="1130" t="s">
        <v>685</v>
      </c>
      <c r="B25" s="1067" t="s">
        <v>109</v>
      </c>
      <c r="C25" s="1150">
        <f>VLOOKUP(B25,Steuerung!$A$2:$E$10,5,FALSE)</f>
        <v>4</v>
      </c>
      <c r="D25" s="1131"/>
      <c r="E25" s="1132"/>
      <c r="F25" s="1133"/>
      <c r="G25" s="1134">
        <f t="shared" si="0"/>
        <v>0</v>
      </c>
      <c r="H25" s="1135">
        <f t="shared" si="1"/>
        <v>0</v>
      </c>
    </row>
    <row r="26" spans="1:8" x14ac:dyDescent="0.2">
      <c r="A26" s="1130" t="s">
        <v>714</v>
      </c>
      <c r="B26" s="1152" t="s">
        <v>110</v>
      </c>
      <c r="C26" s="1150">
        <f>VLOOKUP(B26,Steuerung!$A$2:$E$10,5,FALSE)</f>
        <v>12</v>
      </c>
      <c r="D26" s="1131"/>
      <c r="E26" s="1132"/>
      <c r="F26" s="1133"/>
      <c r="G26" s="1134">
        <f>(D26+E26/60+F26/60/60)/24</f>
        <v>0</v>
      </c>
      <c r="H26" s="1135">
        <f>C26*G26</f>
        <v>0</v>
      </c>
    </row>
    <row r="27" spans="1:8" x14ac:dyDescent="0.2">
      <c r="A27" s="1130" t="s">
        <v>689</v>
      </c>
      <c r="B27" s="1067" t="s">
        <v>108</v>
      </c>
      <c r="C27" s="1150">
        <f>VLOOKUP(B27,Steuerung!$A$2:$E$10,5,FALSE)</f>
        <v>2</v>
      </c>
      <c r="D27" s="1131"/>
      <c r="E27" s="1132"/>
      <c r="F27" s="1133"/>
      <c r="G27" s="1134">
        <f>(D27+E27/60+F27/60/60)/24</f>
        <v>0</v>
      </c>
      <c r="H27" s="1135">
        <f>C27*G27</f>
        <v>0</v>
      </c>
    </row>
    <row r="28" spans="1:8" x14ac:dyDescent="0.2">
      <c r="A28" s="14"/>
      <c r="B28" s="6"/>
      <c r="C28" s="6"/>
      <c r="D28" s="1136"/>
      <c r="E28" s="1137"/>
      <c r="F28" s="1137"/>
      <c r="G28" s="1138" t="s">
        <v>690</v>
      </c>
      <c r="H28" s="1139">
        <f>SUM(H12:H27)</f>
        <v>0</v>
      </c>
    </row>
    <row r="29" spans="1:8" x14ac:dyDescent="0.2">
      <c r="A29" s="14"/>
      <c r="B29" s="6"/>
      <c r="C29" s="6"/>
      <c r="D29" s="6"/>
      <c r="E29" s="6"/>
      <c r="F29" s="6"/>
      <c r="G29" s="6"/>
      <c r="H29" s="6"/>
    </row>
    <row r="30" spans="1:8" x14ac:dyDescent="0.2">
      <c r="A30" s="14"/>
      <c r="B30" s="6"/>
      <c r="C30" s="6"/>
      <c r="D30" s="1136"/>
      <c r="E30" s="1137"/>
      <c r="F30" s="1137"/>
      <c r="G30" s="1138" t="s">
        <v>691</v>
      </c>
      <c r="H30" s="1139">
        <f>SUM(H14:H27)+H11</f>
        <v>0</v>
      </c>
    </row>
  </sheetData>
  <sheetProtection algorithmName="SHA-512" hashValue="jw3ykQly+LfWyXLOOMpZjNPNSWIIBTMdByuxz8a37/4plv2kaSQ9qYxp+iqUg6emJdeFhPGN6/nK3w0ssvMrjA==" saltValue="vO6aicoK11qV3Ebw5W30P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E641E-EDC6-4E22-A0CA-A886DD96AF24}">
  <sheetPr codeName="Tabelle119"/>
  <dimension ref="A1:H30"/>
  <sheetViews>
    <sheetView showGridLines="0" view="pageLayout"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141</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49" t="s">
        <v>663</v>
      </c>
      <c r="B5" s="1141" t="e">
        <f>B2 / ((H28*24) /C5)</f>
        <v>#DIV/0!</v>
      </c>
      <c r="C5" s="1058">
        <f>C12</f>
        <v>4</v>
      </c>
      <c r="D5" s="1559" t="s">
        <v>298</v>
      </c>
      <c r="E5" s="1560"/>
      <c r="F5" s="6"/>
      <c r="G5" s="6"/>
      <c r="H5" s="6"/>
    </row>
    <row r="6" spans="1:8" ht="12" thickBot="1" x14ac:dyDescent="0.25">
      <c r="A6" s="249" t="s">
        <v>664</v>
      </c>
      <c r="B6" s="1141" t="e">
        <f>B2 / ((H30*24) /C6)</f>
        <v>#DIV/0!</v>
      </c>
      <c r="C6" s="1058">
        <f>C11</f>
        <v>4</v>
      </c>
      <c r="D6" s="1561" t="s">
        <v>299</v>
      </c>
      <c r="E6" s="1561"/>
      <c r="F6" s="6"/>
      <c r="G6" s="6"/>
      <c r="H6" s="6"/>
    </row>
    <row r="7" spans="1:8" ht="12" thickBot="1" x14ac:dyDescent="0.25">
      <c r="A7" s="8"/>
      <c r="B7" s="9"/>
      <c r="C7" s="251"/>
      <c r="D7" s="1583" t="s">
        <v>665</v>
      </c>
      <c r="E7" s="1584"/>
      <c r="F7" s="1585"/>
      <c r="G7" s="252"/>
      <c r="H7" s="252"/>
    </row>
    <row r="8" spans="1:8" ht="24.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22" t="s">
        <v>673</v>
      </c>
      <c r="B11" s="1067" t="s">
        <v>109</v>
      </c>
      <c r="C11" s="1150">
        <f>VLOOKUP(B11,Steuerung!$A$2:$E$10,5,FALSE)</f>
        <v>4</v>
      </c>
      <c r="D11" s="1131"/>
      <c r="E11" s="1132"/>
      <c r="F11" s="1133"/>
      <c r="G11" s="1134">
        <f>(D11+E11/60+F11/60/60)/24</f>
        <v>0</v>
      </c>
      <c r="H11" s="1135">
        <f>C11*G11</f>
        <v>0</v>
      </c>
    </row>
    <row r="12" spans="1:8" x14ac:dyDescent="0.2">
      <c r="A12" s="1130" t="s">
        <v>674</v>
      </c>
      <c r="B12" s="1067" t="s">
        <v>109</v>
      </c>
      <c r="C12" s="1150">
        <f>VLOOKUP(B12,Steuerung!$A$2:$E$10,5,FALSE)</f>
        <v>4</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30" t="s">
        <v>705</v>
      </c>
      <c r="B14" s="1067" t="s">
        <v>109</v>
      </c>
      <c r="C14" s="1150">
        <f>VLOOKUP(B14,Steuerung!$A$2:$E$10,5,FALSE)</f>
        <v>4</v>
      </c>
      <c r="D14" s="1131"/>
      <c r="E14" s="1132"/>
      <c r="F14" s="1133"/>
      <c r="G14" s="1134">
        <f>(D14+E14/60+F14/60/60)/24</f>
        <v>0</v>
      </c>
      <c r="H14" s="1135">
        <f>C14*G14</f>
        <v>0</v>
      </c>
    </row>
    <row r="15" spans="1:8" x14ac:dyDescent="0.2">
      <c r="A15" s="1047" t="s">
        <v>750</v>
      </c>
      <c r="B15" s="1067" t="s">
        <v>109</v>
      </c>
      <c r="C15" s="1150">
        <f>VLOOKUP(B15,Steuerung!$A$2:$E$10,5,FALSE)</f>
        <v>4</v>
      </c>
      <c r="D15" s="1131"/>
      <c r="E15" s="1132"/>
      <c r="F15" s="1133"/>
      <c r="G15" s="1134">
        <f>(D15+E15/60+F15/60/60)/24</f>
        <v>0</v>
      </c>
      <c r="H15" s="1135">
        <f>C15*G15</f>
        <v>0</v>
      </c>
    </row>
    <row r="16" spans="1:8" x14ac:dyDescent="0.2">
      <c r="A16" s="1130" t="s">
        <v>706</v>
      </c>
      <c r="B16" s="1067" t="s">
        <v>109</v>
      </c>
      <c r="C16" s="1150">
        <f>VLOOKUP(B16,Steuerung!$A$2:$E$10,5,FALSE)</f>
        <v>4</v>
      </c>
      <c r="D16" s="1131"/>
      <c r="E16" s="1132"/>
      <c r="F16" s="1133"/>
      <c r="G16" s="1134">
        <f>(D16+E16/60+F16/60/60)/24</f>
        <v>0</v>
      </c>
      <c r="H16" s="1135">
        <f>C16*G16</f>
        <v>0</v>
      </c>
    </row>
    <row r="17" spans="1:8" ht="22.5" x14ac:dyDescent="0.2">
      <c r="A17" s="1130" t="s">
        <v>755</v>
      </c>
      <c r="B17" s="1067" t="s">
        <v>109</v>
      </c>
      <c r="C17" s="1150">
        <f>VLOOKUP(B17,Steuerung!$A$2:$E$10,5,FALSE)</f>
        <v>4</v>
      </c>
      <c r="D17" s="1131"/>
      <c r="E17" s="1132"/>
      <c r="F17" s="1133"/>
      <c r="G17" s="1134">
        <f>(D17+E17/60+F17/60/60)/24</f>
        <v>0</v>
      </c>
      <c r="H17" s="1135">
        <f>C17*G17</f>
        <v>0</v>
      </c>
    </row>
    <row r="18" spans="1:8" x14ac:dyDescent="0.2">
      <c r="A18" s="1130" t="s">
        <v>708</v>
      </c>
      <c r="B18" s="1067" t="s">
        <v>109</v>
      </c>
      <c r="C18" s="1150">
        <f>VLOOKUP(B18,Steuerung!$A$2:$E$10,5,FALSE)</f>
        <v>4</v>
      </c>
      <c r="D18" s="1131"/>
      <c r="E18" s="1132"/>
      <c r="F18" s="1133"/>
      <c r="G18" s="1134">
        <f t="shared" ref="G18:G25" si="0">(D18+E18/60+F18/60/60)/24</f>
        <v>0</v>
      </c>
      <c r="H18" s="1135">
        <f t="shared" ref="H18:H25" si="1">C18*G18</f>
        <v>0</v>
      </c>
    </row>
    <row r="19" spans="1:8" ht="33.75" x14ac:dyDescent="0.2">
      <c r="A19" s="1122" t="s">
        <v>756</v>
      </c>
      <c r="B19" s="1067" t="s">
        <v>109</v>
      </c>
      <c r="C19" s="1150">
        <f>VLOOKUP(B19,Steuerung!$A$2:$E$10,5,FALSE)</f>
        <v>4</v>
      </c>
      <c r="D19" s="1131"/>
      <c r="E19" s="1132"/>
      <c r="F19" s="1133"/>
      <c r="G19" s="1134">
        <f t="shared" si="0"/>
        <v>0</v>
      </c>
      <c r="H19" s="1135">
        <f t="shared" si="1"/>
        <v>0</v>
      </c>
    </row>
    <row r="20" spans="1:8" x14ac:dyDescent="0.2">
      <c r="A20" s="1130" t="s">
        <v>687</v>
      </c>
      <c r="B20" s="1067" t="s">
        <v>109</v>
      </c>
      <c r="C20" s="1150">
        <f>VLOOKUP(B20,Steuerung!$A$2:$E$10,5,FALSE)</f>
        <v>4</v>
      </c>
      <c r="D20" s="1131"/>
      <c r="E20" s="1132"/>
      <c r="F20" s="1133"/>
      <c r="G20" s="1134">
        <f t="shared" si="0"/>
        <v>0</v>
      </c>
      <c r="H20" s="1135">
        <f t="shared" si="1"/>
        <v>0</v>
      </c>
    </row>
    <row r="21" spans="1:8" x14ac:dyDescent="0.2">
      <c r="A21" s="1130" t="s">
        <v>712</v>
      </c>
      <c r="B21" s="1067" t="s">
        <v>109</v>
      </c>
      <c r="C21" s="1150">
        <f>VLOOKUP(B21,Steuerung!$A$2:$E$10,5,FALSE)</f>
        <v>4</v>
      </c>
      <c r="D21" s="1131"/>
      <c r="E21" s="1132"/>
      <c r="F21" s="1133"/>
      <c r="G21" s="1134">
        <f t="shared" si="0"/>
        <v>0</v>
      </c>
      <c r="H21" s="1135">
        <f t="shared" si="1"/>
        <v>0</v>
      </c>
    </row>
    <row r="22" spans="1:8" ht="22.5" x14ac:dyDescent="0.2">
      <c r="A22" s="1130" t="s">
        <v>684</v>
      </c>
      <c r="B22" s="1067" t="s">
        <v>109</v>
      </c>
      <c r="C22" s="1150">
        <f>VLOOKUP(B22,Steuerung!$A$2:$E$10,5,FALSE)</f>
        <v>4</v>
      </c>
      <c r="D22" s="1131"/>
      <c r="E22" s="1132"/>
      <c r="F22" s="1133"/>
      <c r="G22" s="1134">
        <f t="shared" si="0"/>
        <v>0</v>
      </c>
      <c r="H22" s="1135">
        <f t="shared" si="1"/>
        <v>0</v>
      </c>
    </row>
    <row r="23" spans="1:8" ht="22.5" x14ac:dyDescent="0.2">
      <c r="A23" s="1130" t="s">
        <v>680</v>
      </c>
      <c r="B23" s="1067" t="s">
        <v>109</v>
      </c>
      <c r="C23" s="1150">
        <f>VLOOKUP(B23,Steuerung!$A$2:$E$10,5,FALSE)</f>
        <v>4</v>
      </c>
      <c r="D23" s="1131"/>
      <c r="E23" s="1132"/>
      <c r="F23" s="1133"/>
      <c r="G23" s="1134">
        <f t="shared" si="0"/>
        <v>0</v>
      </c>
      <c r="H23" s="1135">
        <f t="shared" si="1"/>
        <v>0</v>
      </c>
    </row>
    <row r="24" spans="1:8" x14ac:dyDescent="0.2">
      <c r="A24" s="1130" t="s">
        <v>681</v>
      </c>
      <c r="B24" s="1067" t="s">
        <v>109</v>
      </c>
      <c r="C24" s="1150">
        <f>VLOOKUP(B24,Steuerung!$A$2:$E$10,5,FALSE)</f>
        <v>4</v>
      </c>
      <c r="D24" s="1131"/>
      <c r="E24" s="1132"/>
      <c r="F24" s="1133"/>
      <c r="G24" s="1134">
        <f t="shared" si="0"/>
        <v>0</v>
      </c>
      <c r="H24" s="1135">
        <f t="shared" si="1"/>
        <v>0</v>
      </c>
    </row>
    <row r="25" spans="1:8" ht="22.5" x14ac:dyDescent="0.2">
      <c r="A25" s="1130" t="s">
        <v>685</v>
      </c>
      <c r="B25" s="1067" t="s">
        <v>109</v>
      </c>
      <c r="C25" s="1150">
        <f>VLOOKUP(B25,Steuerung!$A$2:$E$10,5,FALSE)</f>
        <v>4</v>
      </c>
      <c r="D25" s="1131"/>
      <c r="E25" s="1132"/>
      <c r="F25" s="1133"/>
      <c r="G25" s="1134">
        <f t="shared" si="0"/>
        <v>0</v>
      </c>
      <c r="H25" s="1135">
        <f t="shared" si="1"/>
        <v>0</v>
      </c>
    </row>
    <row r="26" spans="1:8" x14ac:dyDescent="0.2">
      <c r="A26" s="1130" t="s">
        <v>714</v>
      </c>
      <c r="B26" s="1152" t="s">
        <v>109</v>
      </c>
      <c r="C26" s="1150">
        <f>VLOOKUP(B26,Steuerung!$A$2:$E$10,5,FALSE)</f>
        <v>4</v>
      </c>
      <c r="D26" s="1131"/>
      <c r="E26" s="1132"/>
      <c r="F26" s="1133"/>
      <c r="G26" s="1134">
        <f>(D26+E26/60+F26/60/60)/24</f>
        <v>0</v>
      </c>
      <c r="H26" s="1135">
        <f>C26*G26</f>
        <v>0</v>
      </c>
    </row>
    <row r="27" spans="1:8" x14ac:dyDescent="0.2">
      <c r="A27" s="1130" t="s">
        <v>689</v>
      </c>
      <c r="B27" s="1067" t="s">
        <v>109</v>
      </c>
      <c r="C27" s="1150">
        <f>VLOOKUP(B27,Steuerung!$A$2:$E$10,5,FALSE)</f>
        <v>4</v>
      </c>
      <c r="D27" s="1131"/>
      <c r="E27" s="1132"/>
      <c r="F27" s="1133"/>
      <c r="G27" s="1134">
        <f>(D27+E27/60+F27/60/60)/24</f>
        <v>0</v>
      </c>
      <c r="H27" s="1135">
        <f>C27*G27</f>
        <v>0</v>
      </c>
    </row>
    <row r="28" spans="1:8" x14ac:dyDescent="0.2">
      <c r="A28" s="14"/>
      <c r="B28" s="6"/>
      <c r="C28" s="6"/>
      <c r="D28" s="1136"/>
      <c r="E28" s="1137"/>
      <c r="F28" s="1137"/>
      <c r="G28" s="1138" t="s">
        <v>690</v>
      </c>
      <c r="H28" s="1139">
        <f>SUM(H12:H27)</f>
        <v>0</v>
      </c>
    </row>
    <row r="29" spans="1:8" x14ac:dyDescent="0.2">
      <c r="A29" s="14"/>
      <c r="B29" s="6"/>
      <c r="C29" s="6"/>
      <c r="D29" s="6"/>
      <c r="E29" s="6"/>
      <c r="F29" s="6"/>
      <c r="G29" s="6"/>
      <c r="H29" s="6"/>
    </row>
    <row r="30" spans="1:8" x14ac:dyDescent="0.2">
      <c r="A30" s="14"/>
      <c r="B30" s="6"/>
      <c r="C30" s="6"/>
      <c r="D30" s="1136"/>
      <c r="E30" s="1137"/>
      <c r="F30" s="1137"/>
      <c r="G30" s="1138" t="s">
        <v>691</v>
      </c>
      <c r="H30" s="1139">
        <f>SUM(H14:H27)+H11</f>
        <v>0</v>
      </c>
    </row>
  </sheetData>
  <sheetProtection algorithmName="SHA-512" hashValue="i8Lj0wpR5KeBrHwDsJksrZAuMd1BndjSJ/eEoWG39mTh10TeYQc8e38xjGsoY2/H8DPvSSxJHicvNSXnR8pTIw==" saltValue="ZUUbOHOSywejEE2awpA51Q=="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F25342-25CD-467A-AC4C-3277245499EC}">
  <sheetPr codeName="Tabelle120"/>
  <dimension ref="A1:H30"/>
  <sheetViews>
    <sheetView showGridLines="0" view="pageLayout"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141</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49" t="s">
        <v>663</v>
      </c>
      <c r="B5" s="1141" t="e">
        <f>B2 / ((H28*24) /C5)</f>
        <v>#DIV/0!</v>
      </c>
      <c r="C5" s="1058">
        <f>C12</f>
        <v>2</v>
      </c>
      <c r="D5" s="1559" t="s">
        <v>298</v>
      </c>
      <c r="E5" s="1560"/>
      <c r="F5" s="6"/>
      <c r="G5" s="6"/>
      <c r="H5" s="6"/>
    </row>
    <row r="6" spans="1:8" ht="12" thickBot="1" x14ac:dyDescent="0.25">
      <c r="A6" s="249" t="s">
        <v>664</v>
      </c>
      <c r="B6" s="1141" t="e">
        <f>B2 / ((H30*24) /C6)</f>
        <v>#DIV/0!</v>
      </c>
      <c r="C6" s="1058">
        <f>C11</f>
        <v>2</v>
      </c>
      <c r="D6" s="1561" t="s">
        <v>299</v>
      </c>
      <c r="E6" s="1561"/>
      <c r="F6" s="6"/>
      <c r="G6" s="6"/>
      <c r="H6" s="6"/>
    </row>
    <row r="7" spans="1:8" ht="12" thickBot="1" x14ac:dyDescent="0.25">
      <c r="A7" s="8"/>
      <c r="B7" s="9"/>
      <c r="C7" s="251"/>
      <c r="D7" s="1583" t="s">
        <v>665</v>
      </c>
      <c r="E7" s="1584"/>
      <c r="F7" s="1585"/>
      <c r="G7" s="252"/>
      <c r="H7" s="252"/>
    </row>
    <row r="8" spans="1:8" ht="24.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22" t="s">
        <v>673</v>
      </c>
      <c r="B11" s="1067" t="s">
        <v>108</v>
      </c>
      <c r="C11" s="1150">
        <f>VLOOKUP(B11,Steuerung!$A$2:$E$10,5,FALSE)</f>
        <v>2</v>
      </c>
      <c r="D11" s="1131"/>
      <c r="E11" s="1132"/>
      <c r="F11" s="1133"/>
      <c r="G11" s="1134">
        <f>(D11+E11/60+F11/60/60)/24</f>
        <v>0</v>
      </c>
      <c r="H11" s="1135">
        <f>C11*G11</f>
        <v>0</v>
      </c>
    </row>
    <row r="12" spans="1:8" x14ac:dyDescent="0.2">
      <c r="A12" s="1130" t="s">
        <v>674</v>
      </c>
      <c r="B12" s="1067" t="s">
        <v>108</v>
      </c>
      <c r="C12" s="1150">
        <f>VLOOKUP(B12,Steuerung!$A$2:$E$10,5,FALSE)</f>
        <v>2</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30" t="s">
        <v>705</v>
      </c>
      <c r="B14" s="1067" t="s">
        <v>108</v>
      </c>
      <c r="C14" s="1150">
        <f>VLOOKUP(B14,Steuerung!$A$2:$E$10,5,FALSE)</f>
        <v>2</v>
      </c>
      <c r="D14" s="1131"/>
      <c r="E14" s="1132"/>
      <c r="F14" s="1133"/>
      <c r="G14" s="1134">
        <f>(D14+E14/60+F14/60/60)/24</f>
        <v>0</v>
      </c>
      <c r="H14" s="1135">
        <f>C14*G14</f>
        <v>0</v>
      </c>
    </row>
    <row r="15" spans="1:8" x14ac:dyDescent="0.2">
      <c r="A15" s="1047" t="s">
        <v>750</v>
      </c>
      <c r="B15" s="1067" t="s">
        <v>108</v>
      </c>
      <c r="C15" s="1150">
        <f>VLOOKUP(B15,Steuerung!$A$2:$E$10,5,FALSE)</f>
        <v>2</v>
      </c>
      <c r="D15" s="1131"/>
      <c r="E15" s="1132"/>
      <c r="F15" s="1133"/>
      <c r="G15" s="1134">
        <f>(D15+E15/60+F15/60/60)/24</f>
        <v>0</v>
      </c>
      <c r="H15" s="1135">
        <f>C15*G15</f>
        <v>0</v>
      </c>
    </row>
    <row r="16" spans="1:8" x14ac:dyDescent="0.2">
      <c r="A16" s="1130" t="s">
        <v>706</v>
      </c>
      <c r="B16" s="1067" t="s">
        <v>108</v>
      </c>
      <c r="C16" s="1150">
        <f>VLOOKUP(B16,Steuerung!$A$2:$E$10,5,FALSE)</f>
        <v>2</v>
      </c>
      <c r="D16" s="1131"/>
      <c r="E16" s="1132"/>
      <c r="F16" s="1133"/>
      <c r="G16" s="1134">
        <f>(D16+E16/60+F16/60/60)/24</f>
        <v>0</v>
      </c>
      <c r="H16" s="1135">
        <f>C16*G16</f>
        <v>0</v>
      </c>
    </row>
    <row r="17" spans="1:8" ht="22.5" x14ac:dyDescent="0.2">
      <c r="A17" s="1130" t="s">
        <v>755</v>
      </c>
      <c r="B17" s="1067" t="s">
        <v>108</v>
      </c>
      <c r="C17" s="1150">
        <f>VLOOKUP(B17,Steuerung!$A$2:$E$10,5,FALSE)</f>
        <v>2</v>
      </c>
      <c r="D17" s="1131"/>
      <c r="E17" s="1132"/>
      <c r="F17" s="1133"/>
      <c r="G17" s="1134">
        <f>(D17+E17/60+F17/60/60)/24</f>
        <v>0</v>
      </c>
      <c r="H17" s="1135">
        <f>C17*G17</f>
        <v>0</v>
      </c>
    </row>
    <row r="18" spans="1:8" x14ac:dyDescent="0.2">
      <c r="A18" s="1130" t="s">
        <v>708</v>
      </c>
      <c r="B18" s="1067" t="s">
        <v>108</v>
      </c>
      <c r="C18" s="1150">
        <f>VLOOKUP(B18,Steuerung!$A$2:$E$10,5,FALSE)</f>
        <v>2</v>
      </c>
      <c r="D18" s="1131"/>
      <c r="E18" s="1132"/>
      <c r="F18" s="1133"/>
      <c r="G18" s="1134">
        <f t="shared" ref="G18:G25" si="0">(D18+E18/60+F18/60/60)/24</f>
        <v>0</v>
      </c>
      <c r="H18" s="1135">
        <f t="shared" ref="H18:H25" si="1">C18*G18</f>
        <v>0</v>
      </c>
    </row>
    <row r="19" spans="1:8" ht="33.75" x14ac:dyDescent="0.2">
      <c r="A19" s="1122" t="s">
        <v>756</v>
      </c>
      <c r="B19" s="1067" t="s">
        <v>108</v>
      </c>
      <c r="C19" s="1150">
        <f>VLOOKUP(B19,Steuerung!$A$2:$E$10,5,FALSE)</f>
        <v>2</v>
      </c>
      <c r="D19" s="1131"/>
      <c r="E19" s="1132"/>
      <c r="F19" s="1133"/>
      <c r="G19" s="1134">
        <f t="shared" si="0"/>
        <v>0</v>
      </c>
      <c r="H19" s="1135">
        <f t="shared" si="1"/>
        <v>0</v>
      </c>
    </row>
    <row r="20" spans="1:8" x14ac:dyDescent="0.2">
      <c r="A20" s="1130" t="s">
        <v>687</v>
      </c>
      <c r="B20" s="1067" t="s">
        <v>108</v>
      </c>
      <c r="C20" s="1150">
        <f>VLOOKUP(B20,Steuerung!$A$2:$E$10,5,FALSE)</f>
        <v>2</v>
      </c>
      <c r="D20" s="1131"/>
      <c r="E20" s="1132"/>
      <c r="F20" s="1133"/>
      <c r="G20" s="1134">
        <f t="shared" si="0"/>
        <v>0</v>
      </c>
      <c r="H20" s="1135">
        <f t="shared" si="1"/>
        <v>0</v>
      </c>
    </row>
    <row r="21" spans="1:8" x14ac:dyDescent="0.2">
      <c r="A21" s="1130" t="s">
        <v>712</v>
      </c>
      <c r="B21" s="1067" t="s">
        <v>108</v>
      </c>
      <c r="C21" s="1150">
        <f>VLOOKUP(B21,Steuerung!$A$2:$E$10,5,FALSE)</f>
        <v>2</v>
      </c>
      <c r="D21" s="1131"/>
      <c r="E21" s="1132"/>
      <c r="F21" s="1133"/>
      <c r="G21" s="1134">
        <f t="shared" si="0"/>
        <v>0</v>
      </c>
      <c r="H21" s="1135">
        <f t="shared" si="1"/>
        <v>0</v>
      </c>
    </row>
    <row r="22" spans="1:8" ht="22.5" x14ac:dyDescent="0.2">
      <c r="A22" s="1130" t="s">
        <v>684</v>
      </c>
      <c r="B22" s="1067" t="s">
        <v>108</v>
      </c>
      <c r="C22" s="1150">
        <f>VLOOKUP(B22,Steuerung!$A$2:$E$10,5,FALSE)</f>
        <v>2</v>
      </c>
      <c r="D22" s="1131"/>
      <c r="E22" s="1132"/>
      <c r="F22" s="1133"/>
      <c r="G22" s="1134">
        <f t="shared" si="0"/>
        <v>0</v>
      </c>
      <c r="H22" s="1135">
        <f t="shared" si="1"/>
        <v>0</v>
      </c>
    </row>
    <row r="23" spans="1:8" ht="22.5" x14ac:dyDescent="0.2">
      <c r="A23" s="1130" t="s">
        <v>680</v>
      </c>
      <c r="B23" s="1067" t="s">
        <v>108</v>
      </c>
      <c r="C23" s="1150">
        <f>VLOOKUP(B23,Steuerung!$A$2:$E$10,5,FALSE)</f>
        <v>2</v>
      </c>
      <c r="D23" s="1131"/>
      <c r="E23" s="1132"/>
      <c r="F23" s="1133"/>
      <c r="G23" s="1134">
        <f t="shared" si="0"/>
        <v>0</v>
      </c>
      <c r="H23" s="1135">
        <f t="shared" si="1"/>
        <v>0</v>
      </c>
    </row>
    <row r="24" spans="1:8" x14ac:dyDescent="0.2">
      <c r="A24" s="1130" t="s">
        <v>681</v>
      </c>
      <c r="B24" s="1067" t="s">
        <v>108</v>
      </c>
      <c r="C24" s="1150">
        <f>VLOOKUP(B24,Steuerung!$A$2:$E$10,5,FALSE)</f>
        <v>2</v>
      </c>
      <c r="D24" s="1131"/>
      <c r="E24" s="1132"/>
      <c r="F24" s="1133"/>
      <c r="G24" s="1134">
        <f t="shared" si="0"/>
        <v>0</v>
      </c>
      <c r="H24" s="1135">
        <f t="shared" si="1"/>
        <v>0</v>
      </c>
    </row>
    <row r="25" spans="1:8" ht="22.5" x14ac:dyDescent="0.2">
      <c r="A25" s="1130" t="s">
        <v>685</v>
      </c>
      <c r="B25" s="1067" t="s">
        <v>108</v>
      </c>
      <c r="C25" s="1150">
        <f>VLOOKUP(B25,Steuerung!$A$2:$E$10,5,FALSE)</f>
        <v>2</v>
      </c>
      <c r="D25" s="1131"/>
      <c r="E25" s="1132"/>
      <c r="F25" s="1133"/>
      <c r="G25" s="1134">
        <f t="shared" si="0"/>
        <v>0</v>
      </c>
      <c r="H25" s="1135">
        <f t="shared" si="1"/>
        <v>0</v>
      </c>
    </row>
    <row r="26" spans="1:8" x14ac:dyDescent="0.2">
      <c r="A26" s="1130" t="s">
        <v>714</v>
      </c>
      <c r="B26" s="1152" t="s">
        <v>108</v>
      </c>
      <c r="C26" s="1150">
        <f>VLOOKUP(B26,Steuerung!$A$2:$E$10,5,FALSE)</f>
        <v>2</v>
      </c>
      <c r="D26" s="1131"/>
      <c r="E26" s="1132"/>
      <c r="F26" s="1133"/>
      <c r="G26" s="1134">
        <f>(D26+E26/60+F26/60/60)/24</f>
        <v>0</v>
      </c>
      <c r="H26" s="1135">
        <f>C26*G26</f>
        <v>0</v>
      </c>
    </row>
    <row r="27" spans="1:8" x14ac:dyDescent="0.2">
      <c r="A27" s="1130" t="s">
        <v>689</v>
      </c>
      <c r="B27" s="1067" t="s">
        <v>108</v>
      </c>
      <c r="C27" s="1150">
        <f>VLOOKUP(B27,Steuerung!$A$2:$E$10,5,FALSE)</f>
        <v>2</v>
      </c>
      <c r="D27" s="1131"/>
      <c r="E27" s="1132"/>
      <c r="F27" s="1133"/>
      <c r="G27" s="1134">
        <f>(D27+E27/60+F27/60/60)/24</f>
        <v>0</v>
      </c>
      <c r="H27" s="1135">
        <f>C27*G27</f>
        <v>0</v>
      </c>
    </row>
    <row r="28" spans="1:8" x14ac:dyDescent="0.2">
      <c r="A28" s="14"/>
      <c r="B28" s="6"/>
      <c r="C28" s="6"/>
      <c r="D28" s="1136"/>
      <c r="E28" s="1137"/>
      <c r="F28" s="1137"/>
      <c r="G28" s="1138" t="s">
        <v>690</v>
      </c>
      <c r="H28" s="1139">
        <f>SUM(H12:H27)</f>
        <v>0</v>
      </c>
    </row>
    <row r="29" spans="1:8" x14ac:dyDescent="0.2">
      <c r="A29" s="14"/>
      <c r="B29" s="6"/>
      <c r="C29" s="6"/>
      <c r="D29" s="6"/>
      <c r="E29" s="6"/>
      <c r="F29" s="6"/>
      <c r="G29" s="6"/>
      <c r="H29" s="6"/>
    </row>
    <row r="30" spans="1:8" x14ac:dyDescent="0.2">
      <c r="A30" s="14"/>
      <c r="B30" s="6"/>
      <c r="C30" s="6"/>
      <c r="D30" s="1136"/>
      <c r="E30" s="1137"/>
      <c r="F30" s="1137"/>
      <c r="G30" s="1138" t="s">
        <v>691</v>
      </c>
      <c r="H30" s="1139">
        <f>SUM(H14:H27)+H11</f>
        <v>0</v>
      </c>
    </row>
  </sheetData>
  <sheetProtection algorithmName="SHA-512" hashValue="5nLprCnhOayIC8+esyZxGiH5EW+syBj1lSNIKileTGP7m/4gV2v1AXRg2I6THR1RdzTVLDSkeb0u83GUTIXQsg==" saltValue="so4HjN9HOSHPMMsANQhFB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EDED84-771F-43DB-8883-FB44B3448AB2}">
  <sheetPr codeName="Tabelle215"/>
  <dimension ref="A1:H30"/>
  <sheetViews>
    <sheetView showGridLines="0" view="pageLayout"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141</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49" t="s">
        <v>663</v>
      </c>
      <c r="B5" s="1141" t="e">
        <f>B2 / ((H28*24) /C5)</f>
        <v>#DIV/0!</v>
      </c>
      <c r="C5" s="1058">
        <f>C12</f>
        <v>1</v>
      </c>
      <c r="D5" s="1559" t="s">
        <v>298</v>
      </c>
      <c r="E5" s="1560"/>
      <c r="F5" s="6"/>
      <c r="G5" s="6"/>
      <c r="H5" s="6"/>
    </row>
    <row r="6" spans="1:8" ht="12" thickBot="1" x14ac:dyDescent="0.25">
      <c r="A6" s="249" t="s">
        <v>664</v>
      </c>
      <c r="B6" s="1141" t="e">
        <f>B2 / ((H30*24) /C6)</f>
        <v>#DIV/0!</v>
      </c>
      <c r="C6" s="1058">
        <f>C11</f>
        <v>1</v>
      </c>
      <c r="D6" s="1561" t="s">
        <v>299</v>
      </c>
      <c r="E6" s="1561"/>
      <c r="F6" s="6"/>
      <c r="G6" s="6"/>
      <c r="H6" s="6"/>
    </row>
    <row r="7" spans="1:8" ht="12" thickBot="1" x14ac:dyDescent="0.25">
      <c r="A7" s="8"/>
      <c r="B7" s="9"/>
      <c r="C7" s="251"/>
      <c r="D7" s="1583" t="s">
        <v>665</v>
      </c>
      <c r="E7" s="1584"/>
      <c r="F7" s="1585"/>
      <c r="G7" s="252"/>
      <c r="H7" s="252"/>
    </row>
    <row r="8" spans="1:8" ht="24.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22" t="s">
        <v>673</v>
      </c>
      <c r="B11" s="1067" t="s">
        <v>107</v>
      </c>
      <c r="C11" s="1150">
        <f>VLOOKUP(B11,Steuerung!$A$2:$E$10,5,FALSE)</f>
        <v>1</v>
      </c>
      <c r="D11" s="1131"/>
      <c r="E11" s="1132"/>
      <c r="F11" s="1133"/>
      <c r="G11" s="1134">
        <f>(D11+E11/60+F11/60/60)/24</f>
        <v>0</v>
      </c>
      <c r="H11" s="1135">
        <f>C11*G11</f>
        <v>0</v>
      </c>
    </row>
    <row r="12" spans="1:8" x14ac:dyDescent="0.2">
      <c r="A12" s="1130" t="s">
        <v>674</v>
      </c>
      <c r="B12" s="1067" t="s">
        <v>107</v>
      </c>
      <c r="C12" s="1150">
        <f>VLOOKUP(B12,Steuerung!$A$2:$E$10,5,FALSE)</f>
        <v>1</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30" t="s">
        <v>705</v>
      </c>
      <c r="B14" s="1067" t="s">
        <v>107</v>
      </c>
      <c r="C14" s="1150">
        <f>VLOOKUP(B14,Steuerung!$A$2:$E$10,5,FALSE)</f>
        <v>1</v>
      </c>
      <c r="D14" s="1131"/>
      <c r="E14" s="1132"/>
      <c r="F14" s="1133"/>
      <c r="G14" s="1134">
        <f>(D14+E14/60+F14/60/60)/24</f>
        <v>0</v>
      </c>
      <c r="H14" s="1135">
        <f>C14*G14</f>
        <v>0</v>
      </c>
    </row>
    <row r="15" spans="1:8" x14ac:dyDescent="0.2">
      <c r="A15" s="1047" t="s">
        <v>750</v>
      </c>
      <c r="B15" s="1067" t="s">
        <v>107</v>
      </c>
      <c r="C15" s="1150">
        <f>VLOOKUP(B15,Steuerung!$A$2:$E$10,5,FALSE)</f>
        <v>1</v>
      </c>
      <c r="D15" s="1131"/>
      <c r="E15" s="1132"/>
      <c r="F15" s="1133"/>
      <c r="G15" s="1134">
        <f>(D15+E15/60+F15/60/60)/24</f>
        <v>0</v>
      </c>
      <c r="H15" s="1135">
        <f>C15*G15</f>
        <v>0</v>
      </c>
    </row>
    <row r="16" spans="1:8" x14ac:dyDescent="0.2">
      <c r="A16" s="1130" t="s">
        <v>706</v>
      </c>
      <c r="B16" s="1067" t="s">
        <v>107</v>
      </c>
      <c r="C16" s="1150">
        <f>VLOOKUP(B16,Steuerung!$A$2:$E$10,5,FALSE)</f>
        <v>1</v>
      </c>
      <c r="D16" s="1131"/>
      <c r="E16" s="1132"/>
      <c r="F16" s="1133"/>
      <c r="G16" s="1134">
        <f>(D16+E16/60+F16/60/60)/24</f>
        <v>0</v>
      </c>
      <c r="H16" s="1135">
        <f>C16*G16</f>
        <v>0</v>
      </c>
    </row>
    <row r="17" spans="1:8" ht="22.5" x14ac:dyDescent="0.2">
      <c r="A17" s="1130" t="s">
        <v>755</v>
      </c>
      <c r="B17" s="1067" t="s">
        <v>107</v>
      </c>
      <c r="C17" s="1150">
        <f>VLOOKUP(B17,Steuerung!$A$2:$E$10,5,FALSE)</f>
        <v>1</v>
      </c>
      <c r="D17" s="1131"/>
      <c r="E17" s="1132"/>
      <c r="F17" s="1133"/>
      <c r="G17" s="1134">
        <f>(D17+E17/60+F17/60/60)/24</f>
        <v>0</v>
      </c>
      <c r="H17" s="1135">
        <f>C17*G17</f>
        <v>0</v>
      </c>
    </row>
    <row r="18" spans="1:8" x14ac:dyDescent="0.2">
      <c r="A18" s="1130" t="s">
        <v>708</v>
      </c>
      <c r="B18" s="1067" t="s">
        <v>107</v>
      </c>
      <c r="C18" s="1150">
        <f>VLOOKUP(B18,Steuerung!$A$2:$E$10,5,FALSE)</f>
        <v>1</v>
      </c>
      <c r="D18" s="1131"/>
      <c r="E18" s="1132"/>
      <c r="F18" s="1133"/>
      <c r="G18" s="1134">
        <f t="shared" ref="G18:G25" si="0">(D18+E18/60+F18/60/60)/24</f>
        <v>0</v>
      </c>
      <c r="H18" s="1135">
        <f t="shared" ref="H18:H25" si="1">C18*G18</f>
        <v>0</v>
      </c>
    </row>
    <row r="19" spans="1:8" ht="33.75" x14ac:dyDescent="0.2">
      <c r="A19" s="1122" t="s">
        <v>756</v>
      </c>
      <c r="B19" s="1067" t="s">
        <v>107</v>
      </c>
      <c r="C19" s="1150">
        <f>VLOOKUP(B19,Steuerung!$A$2:$E$10,5,FALSE)</f>
        <v>1</v>
      </c>
      <c r="D19" s="1131"/>
      <c r="E19" s="1132"/>
      <c r="F19" s="1133"/>
      <c r="G19" s="1134">
        <f t="shared" si="0"/>
        <v>0</v>
      </c>
      <c r="H19" s="1135">
        <f t="shared" si="1"/>
        <v>0</v>
      </c>
    </row>
    <row r="20" spans="1:8" x14ac:dyDescent="0.2">
      <c r="A20" s="1130" t="s">
        <v>687</v>
      </c>
      <c r="B20" s="1067" t="s">
        <v>107</v>
      </c>
      <c r="C20" s="1150">
        <f>VLOOKUP(B20,Steuerung!$A$2:$E$10,5,FALSE)</f>
        <v>1</v>
      </c>
      <c r="D20" s="1131"/>
      <c r="E20" s="1132"/>
      <c r="F20" s="1133"/>
      <c r="G20" s="1134">
        <f t="shared" si="0"/>
        <v>0</v>
      </c>
      <c r="H20" s="1135">
        <f t="shared" si="1"/>
        <v>0</v>
      </c>
    </row>
    <row r="21" spans="1:8" x14ac:dyDescent="0.2">
      <c r="A21" s="1130" t="s">
        <v>712</v>
      </c>
      <c r="B21" s="1067" t="s">
        <v>107</v>
      </c>
      <c r="C21" s="1150">
        <f>VLOOKUP(B21,Steuerung!$A$2:$E$10,5,FALSE)</f>
        <v>1</v>
      </c>
      <c r="D21" s="1131"/>
      <c r="E21" s="1132"/>
      <c r="F21" s="1133"/>
      <c r="G21" s="1134">
        <f t="shared" si="0"/>
        <v>0</v>
      </c>
      <c r="H21" s="1135">
        <f t="shared" si="1"/>
        <v>0</v>
      </c>
    </row>
    <row r="22" spans="1:8" ht="22.5" x14ac:dyDescent="0.2">
      <c r="A22" s="1130" t="s">
        <v>684</v>
      </c>
      <c r="B22" s="1067" t="s">
        <v>107</v>
      </c>
      <c r="C22" s="1150">
        <f>VLOOKUP(B22,Steuerung!$A$2:$E$10,5,FALSE)</f>
        <v>1</v>
      </c>
      <c r="D22" s="1131"/>
      <c r="E22" s="1132"/>
      <c r="F22" s="1133"/>
      <c r="G22" s="1134">
        <f t="shared" si="0"/>
        <v>0</v>
      </c>
      <c r="H22" s="1135">
        <f t="shared" si="1"/>
        <v>0</v>
      </c>
    </row>
    <row r="23" spans="1:8" ht="22.5" x14ac:dyDescent="0.2">
      <c r="A23" s="1130" t="s">
        <v>680</v>
      </c>
      <c r="B23" s="1067" t="s">
        <v>107</v>
      </c>
      <c r="C23" s="1150">
        <f>VLOOKUP(B23,Steuerung!$A$2:$E$10,5,FALSE)</f>
        <v>1</v>
      </c>
      <c r="D23" s="1131"/>
      <c r="E23" s="1132"/>
      <c r="F23" s="1133"/>
      <c r="G23" s="1134">
        <f t="shared" si="0"/>
        <v>0</v>
      </c>
      <c r="H23" s="1135">
        <f t="shared" si="1"/>
        <v>0</v>
      </c>
    </row>
    <row r="24" spans="1:8" x14ac:dyDescent="0.2">
      <c r="A24" s="1130" t="s">
        <v>681</v>
      </c>
      <c r="B24" s="1067" t="s">
        <v>107</v>
      </c>
      <c r="C24" s="1150">
        <f>VLOOKUP(B24,Steuerung!$A$2:$E$10,5,FALSE)</f>
        <v>1</v>
      </c>
      <c r="D24" s="1131"/>
      <c r="E24" s="1132"/>
      <c r="F24" s="1133"/>
      <c r="G24" s="1134">
        <f t="shared" si="0"/>
        <v>0</v>
      </c>
      <c r="H24" s="1135">
        <f t="shared" si="1"/>
        <v>0</v>
      </c>
    </row>
    <row r="25" spans="1:8" ht="22.5" x14ac:dyDescent="0.2">
      <c r="A25" s="1130" t="s">
        <v>685</v>
      </c>
      <c r="B25" s="1067" t="s">
        <v>107</v>
      </c>
      <c r="C25" s="1150">
        <f>VLOOKUP(B25,Steuerung!$A$2:$E$10,5,FALSE)</f>
        <v>1</v>
      </c>
      <c r="D25" s="1131"/>
      <c r="E25" s="1132"/>
      <c r="F25" s="1133"/>
      <c r="G25" s="1134">
        <f t="shared" si="0"/>
        <v>0</v>
      </c>
      <c r="H25" s="1135">
        <f t="shared" si="1"/>
        <v>0</v>
      </c>
    </row>
    <row r="26" spans="1:8" x14ac:dyDescent="0.2">
      <c r="A26" s="1130" t="s">
        <v>714</v>
      </c>
      <c r="B26" s="1152" t="s">
        <v>107</v>
      </c>
      <c r="C26" s="1150">
        <f>VLOOKUP(B26,Steuerung!$A$2:$E$10,5,FALSE)</f>
        <v>1</v>
      </c>
      <c r="D26" s="1131"/>
      <c r="E26" s="1132"/>
      <c r="F26" s="1133"/>
      <c r="G26" s="1134">
        <f>(D26+E26/60+F26/60/60)/24</f>
        <v>0</v>
      </c>
      <c r="H26" s="1135">
        <f>C26*G26</f>
        <v>0</v>
      </c>
    </row>
    <row r="27" spans="1:8" x14ac:dyDescent="0.2">
      <c r="A27" s="1130" t="s">
        <v>689</v>
      </c>
      <c r="B27" s="1067" t="s">
        <v>107</v>
      </c>
      <c r="C27" s="1150">
        <f>VLOOKUP(B27,Steuerung!$A$2:$E$10,5,FALSE)</f>
        <v>1</v>
      </c>
      <c r="D27" s="1131"/>
      <c r="E27" s="1132"/>
      <c r="F27" s="1133"/>
      <c r="G27" s="1134">
        <f>(D27+E27/60+F27/60/60)/24</f>
        <v>0</v>
      </c>
      <c r="H27" s="1135">
        <f>C27*G27</f>
        <v>0</v>
      </c>
    </row>
    <row r="28" spans="1:8" x14ac:dyDescent="0.2">
      <c r="A28" s="14"/>
      <c r="B28" s="6"/>
      <c r="C28" s="6"/>
      <c r="D28" s="1136"/>
      <c r="E28" s="1137"/>
      <c r="F28" s="1137"/>
      <c r="G28" s="1138" t="s">
        <v>690</v>
      </c>
      <c r="H28" s="1139">
        <f>SUM(H12:H27)</f>
        <v>0</v>
      </c>
    </row>
    <row r="29" spans="1:8" x14ac:dyDescent="0.2">
      <c r="A29" s="14"/>
      <c r="B29" s="6"/>
      <c r="C29" s="6"/>
      <c r="D29" s="6"/>
      <c r="E29" s="6"/>
      <c r="F29" s="6"/>
      <c r="G29" s="6"/>
      <c r="H29" s="6"/>
    </row>
    <row r="30" spans="1:8" x14ac:dyDescent="0.2">
      <c r="A30" s="14"/>
      <c r="B30" s="6"/>
      <c r="C30" s="6"/>
      <c r="D30" s="1136"/>
      <c r="E30" s="1137"/>
      <c r="F30" s="1137"/>
      <c r="G30" s="1138" t="s">
        <v>691</v>
      </c>
      <c r="H30" s="1139">
        <f>SUM(H14:H27)+H11</f>
        <v>0</v>
      </c>
    </row>
  </sheetData>
  <sheetProtection algorithmName="SHA-512" hashValue="N3BOHlx+wLbVSiQYdizSwg8PvTQmamimTW0lRzppHQ/FbGaaMZ55CRMtRY1/rHojAiOg+RaB+oNVD1Grmb3trw==" saltValue="wD4sl8bNlZR0njiWLZKChg=="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88B800-5DA2-42FD-A0A0-0953B71E5466}">
  <sheetPr codeName="Tabelle217"/>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758</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55" t="s">
        <v>759</v>
      </c>
      <c r="B4" s="250"/>
      <c r="C4" s="1056" t="s">
        <v>662</v>
      </c>
      <c r="D4" s="1559" t="s">
        <v>476</v>
      </c>
      <c r="E4" s="1560"/>
      <c r="F4" s="6"/>
      <c r="G4" s="6"/>
      <c r="H4" s="6"/>
    </row>
    <row r="5" spans="1:8" x14ac:dyDescent="0.2">
      <c r="A5" s="249" t="s">
        <v>663</v>
      </c>
      <c r="B5" s="1141" t="e">
        <f>B2 / ((H29*24) /C5)</f>
        <v>#DIV/0!</v>
      </c>
      <c r="C5" s="1058">
        <f>C12</f>
        <v>365</v>
      </c>
      <c r="D5" s="1559" t="s">
        <v>319</v>
      </c>
      <c r="E5" s="1560"/>
      <c r="F5" s="6"/>
      <c r="G5" s="6"/>
      <c r="H5" s="6"/>
    </row>
    <row r="6" spans="1:8" ht="12" thickBot="1" x14ac:dyDescent="0.25">
      <c r="A6" s="249" t="s">
        <v>664</v>
      </c>
      <c r="B6" s="1141" t="e">
        <f>B2 / ((H31*24) /C6)</f>
        <v>#DIV/0!</v>
      </c>
      <c r="C6" s="1058">
        <f>C11</f>
        <v>365</v>
      </c>
      <c r="D6" s="1561" t="s">
        <v>320</v>
      </c>
      <c r="E6" s="1561"/>
      <c r="F6" s="6"/>
      <c r="G6" s="6"/>
      <c r="H6" s="6"/>
    </row>
    <row r="7" spans="1:8" ht="12" thickBot="1" x14ac:dyDescent="0.25">
      <c r="A7" s="8"/>
      <c r="B7" s="9"/>
      <c r="C7" s="251"/>
      <c r="D7" s="1583" t="s">
        <v>665</v>
      </c>
      <c r="E7" s="1584"/>
      <c r="F7" s="1585"/>
      <c r="G7" s="252"/>
      <c r="H7" s="252"/>
    </row>
    <row r="8" spans="1:8" ht="27.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30" t="s">
        <v>673</v>
      </c>
      <c r="B11" s="1067">
        <v>7</v>
      </c>
      <c r="C11" s="1150">
        <f>VLOOKUP(B11,Steuerung!$A$2:$E$13,5,FALSE)</f>
        <v>365</v>
      </c>
      <c r="D11" s="1131"/>
      <c r="E11" s="1132"/>
      <c r="F11" s="1133"/>
      <c r="G11" s="1134">
        <f>(D11+E11/60+F11/60/60)/24</f>
        <v>0</v>
      </c>
      <c r="H11" s="1135">
        <f>C11*G11</f>
        <v>0</v>
      </c>
    </row>
    <row r="12" spans="1:8" x14ac:dyDescent="0.2">
      <c r="A12" s="1130" t="s">
        <v>674</v>
      </c>
      <c r="B12" s="1067">
        <v>7</v>
      </c>
      <c r="C12" s="1150">
        <f>VLOOKUP(B12,Steuerung!$A$2:$E$13,5,FALSE)</f>
        <v>365</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30" t="s">
        <v>705</v>
      </c>
      <c r="B14" s="1067">
        <v>7</v>
      </c>
      <c r="C14" s="1150">
        <f>VLOOKUP(B14,Steuerung!$A$2:$E$13,5,FALSE)</f>
        <v>365</v>
      </c>
      <c r="D14" s="1131"/>
      <c r="E14" s="1132"/>
      <c r="F14" s="1133"/>
      <c r="G14" s="1134">
        <f>(D14+E14/60+F14/60/60)/24</f>
        <v>0</v>
      </c>
      <c r="H14" s="1135">
        <f>C14*G14</f>
        <v>0</v>
      </c>
    </row>
    <row r="15" spans="1:8" x14ac:dyDescent="0.2">
      <c r="A15" s="1130" t="s">
        <v>753</v>
      </c>
      <c r="B15" s="1067">
        <v>4</v>
      </c>
      <c r="C15" s="1150">
        <f>VLOOKUP(B15,Steuerung!$A$2:$E$10,5,FALSE)</f>
        <v>200.26666666666665</v>
      </c>
      <c r="D15" s="1131"/>
      <c r="E15" s="1132"/>
      <c r="F15" s="1133"/>
      <c r="G15" s="1134">
        <f>(D15+E15/60+F15/60/60)/24</f>
        <v>0</v>
      </c>
      <c r="H15" s="1135">
        <f>C15*G15</f>
        <v>0</v>
      </c>
    </row>
    <row r="16" spans="1:8" x14ac:dyDescent="0.2">
      <c r="A16" s="1130" t="s">
        <v>754</v>
      </c>
      <c r="B16" s="1067">
        <v>3</v>
      </c>
      <c r="C16" s="1150">
        <f>VLOOKUP(B16,Steuerung!$A$2:$E$10,5,FALSE)</f>
        <v>150.20000000000002</v>
      </c>
      <c r="D16" s="1131"/>
      <c r="E16" s="1132"/>
      <c r="F16" s="1133"/>
      <c r="G16" s="1134">
        <f>(D16+E16/60+F16/60/60)/24</f>
        <v>0</v>
      </c>
      <c r="H16" s="1135">
        <f>C16*G16</f>
        <v>0</v>
      </c>
    </row>
    <row r="17" spans="1:8" x14ac:dyDescent="0.2">
      <c r="A17" s="1130" t="s">
        <v>706</v>
      </c>
      <c r="B17" s="1067">
        <v>1</v>
      </c>
      <c r="C17" s="1150">
        <f>VLOOKUP(B17,Steuerung!$A$2:$E$10,5,FALSE)</f>
        <v>52.166666666666657</v>
      </c>
      <c r="D17" s="1131"/>
      <c r="E17" s="1132"/>
      <c r="F17" s="1133"/>
      <c r="G17" s="1134">
        <f>(D17+E17/60+F17/60/60)/24</f>
        <v>0</v>
      </c>
      <c r="H17" s="1135">
        <f>C17*G17</f>
        <v>0</v>
      </c>
    </row>
    <row r="18" spans="1:8" x14ac:dyDescent="0.2">
      <c r="A18" s="1130" t="s">
        <v>707</v>
      </c>
      <c r="B18" s="1067">
        <v>7</v>
      </c>
      <c r="C18" s="1150">
        <f>VLOOKUP(B18,Steuerung!$A$2:$E$13,5,FALSE)</f>
        <v>365</v>
      </c>
      <c r="D18" s="1131"/>
      <c r="E18" s="1132"/>
      <c r="F18" s="1133"/>
      <c r="G18" s="1134">
        <f>(D18+E18/60+F18/60/60)/24</f>
        <v>0</v>
      </c>
      <c r="H18" s="1135">
        <f>C18*G18</f>
        <v>0</v>
      </c>
    </row>
    <row r="19" spans="1:8" x14ac:dyDescent="0.2">
      <c r="A19" s="1130" t="s">
        <v>708</v>
      </c>
      <c r="B19" s="1067" t="s">
        <v>110</v>
      </c>
      <c r="C19" s="1150">
        <f>VLOOKUP(B19,Steuerung!$A$2:$E$10,5,FALSE)</f>
        <v>12</v>
      </c>
      <c r="D19" s="1131"/>
      <c r="E19" s="1132"/>
      <c r="F19" s="1133"/>
      <c r="G19" s="1134">
        <f t="shared" ref="G19:G26" si="0">(D19+E19/60+F19/60/60)/24</f>
        <v>0</v>
      </c>
      <c r="H19" s="1135">
        <f t="shared" ref="H19:H26" si="1">C19*G19</f>
        <v>0</v>
      </c>
    </row>
    <row r="20" spans="1:8" ht="33.75" x14ac:dyDescent="0.2">
      <c r="A20" s="1122" t="s">
        <v>756</v>
      </c>
      <c r="B20" s="1067">
        <v>1</v>
      </c>
      <c r="C20" s="1150">
        <f>VLOOKUP(B20,Steuerung!$A$2:$E$10,5,FALSE)</f>
        <v>52.166666666666657</v>
      </c>
      <c r="D20" s="1131"/>
      <c r="E20" s="1132"/>
      <c r="F20" s="1133"/>
      <c r="G20" s="1134">
        <f t="shared" si="0"/>
        <v>0</v>
      </c>
      <c r="H20" s="1135">
        <f t="shared" si="1"/>
        <v>0</v>
      </c>
    </row>
    <row r="21" spans="1:8" x14ac:dyDescent="0.2">
      <c r="A21" s="1130" t="s">
        <v>687</v>
      </c>
      <c r="B21" s="1067">
        <v>1</v>
      </c>
      <c r="C21" s="1150">
        <f>VLOOKUP(B21,Steuerung!$A$2:$E$10,5,FALSE)</f>
        <v>52.166666666666657</v>
      </c>
      <c r="D21" s="1131"/>
      <c r="E21" s="1132"/>
      <c r="F21" s="1133"/>
      <c r="G21" s="1134">
        <f t="shared" si="0"/>
        <v>0</v>
      </c>
      <c r="H21" s="1135">
        <f t="shared" si="1"/>
        <v>0</v>
      </c>
    </row>
    <row r="22" spans="1:8" x14ac:dyDescent="0.2">
      <c r="A22" s="1130" t="s">
        <v>712</v>
      </c>
      <c r="B22" s="1067">
        <v>1</v>
      </c>
      <c r="C22" s="1150">
        <f>VLOOKUP(B22,Steuerung!$A$2:$E$10,5,FALSE)</f>
        <v>52.166666666666657</v>
      </c>
      <c r="D22" s="1131"/>
      <c r="E22" s="1132"/>
      <c r="F22" s="1133"/>
      <c r="G22" s="1134">
        <f t="shared" si="0"/>
        <v>0</v>
      </c>
      <c r="H22" s="1135">
        <f t="shared" si="1"/>
        <v>0</v>
      </c>
    </row>
    <row r="23" spans="1:8" ht="22.5" x14ac:dyDescent="0.2">
      <c r="A23" s="1130" t="s">
        <v>684</v>
      </c>
      <c r="B23" s="1067">
        <v>1</v>
      </c>
      <c r="C23" s="1150">
        <f>VLOOKUP(B23,Steuerung!$A$2:$E$10,5,FALSE)</f>
        <v>52.166666666666657</v>
      </c>
      <c r="D23" s="1131"/>
      <c r="E23" s="1132"/>
      <c r="F23" s="1133"/>
      <c r="G23" s="1134">
        <f t="shared" si="0"/>
        <v>0</v>
      </c>
      <c r="H23" s="1135">
        <f t="shared" si="1"/>
        <v>0</v>
      </c>
    </row>
    <row r="24" spans="1:8" ht="22.5" x14ac:dyDescent="0.2">
      <c r="A24" s="1130" t="s">
        <v>680</v>
      </c>
      <c r="B24" s="1067" t="s">
        <v>110</v>
      </c>
      <c r="C24" s="1150">
        <f>VLOOKUP(B24,Steuerung!$A$2:$E$10,5,FALSE)</f>
        <v>12</v>
      </c>
      <c r="D24" s="1131"/>
      <c r="E24" s="1132"/>
      <c r="F24" s="1133"/>
      <c r="G24" s="1134">
        <f t="shared" si="0"/>
        <v>0</v>
      </c>
      <c r="H24" s="1135">
        <f t="shared" si="1"/>
        <v>0</v>
      </c>
    </row>
    <row r="25" spans="1:8" x14ac:dyDescent="0.2">
      <c r="A25" s="1130" t="s">
        <v>681</v>
      </c>
      <c r="B25" s="1067" t="s">
        <v>110</v>
      </c>
      <c r="C25" s="1150">
        <f>VLOOKUP(B25,Steuerung!$A$2:$E$10,5,FALSE)</f>
        <v>12</v>
      </c>
      <c r="D25" s="1131"/>
      <c r="E25" s="1132"/>
      <c r="F25" s="1133"/>
      <c r="G25" s="1134">
        <f t="shared" si="0"/>
        <v>0</v>
      </c>
      <c r="H25" s="1135">
        <f t="shared" si="1"/>
        <v>0</v>
      </c>
    </row>
    <row r="26" spans="1:8" ht="22.5" x14ac:dyDescent="0.2">
      <c r="A26" s="1130" t="s">
        <v>685</v>
      </c>
      <c r="B26" s="1067" t="s">
        <v>109</v>
      </c>
      <c r="C26" s="1150">
        <f>VLOOKUP(B26,Steuerung!$A$2:$E$10,5,FALSE)</f>
        <v>4</v>
      </c>
      <c r="D26" s="1131"/>
      <c r="E26" s="1132"/>
      <c r="F26" s="1133"/>
      <c r="G26" s="1134">
        <f t="shared" si="0"/>
        <v>0</v>
      </c>
      <c r="H26" s="1135">
        <f t="shared" si="1"/>
        <v>0</v>
      </c>
    </row>
    <row r="27" spans="1:8" x14ac:dyDescent="0.2">
      <c r="A27" s="1130" t="s">
        <v>714</v>
      </c>
      <c r="B27" s="1152" t="s">
        <v>110</v>
      </c>
      <c r="C27" s="1150">
        <f>VLOOKUP(B27,Steuerung!$A$2:$E$10,5,FALSE)</f>
        <v>12</v>
      </c>
      <c r="D27" s="1131"/>
      <c r="E27" s="1132"/>
      <c r="F27" s="1133"/>
      <c r="G27" s="1134">
        <f>(D27+E27/60+F27/60/60)/24</f>
        <v>0</v>
      </c>
      <c r="H27" s="1135">
        <f>C27*G27</f>
        <v>0</v>
      </c>
    </row>
    <row r="28" spans="1:8" x14ac:dyDescent="0.2">
      <c r="A28" s="1130" t="s">
        <v>689</v>
      </c>
      <c r="B28" s="1067" t="s">
        <v>108</v>
      </c>
      <c r="C28" s="1150">
        <f>VLOOKUP(B28,Steuerung!$A$2:$E$10,5,FALSE)</f>
        <v>2</v>
      </c>
      <c r="D28" s="1131"/>
      <c r="E28" s="1132"/>
      <c r="F28" s="1133"/>
      <c r="G28" s="1134">
        <f>(D28+E28/60+F28/60/60)/24</f>
        <v>0</v>
      </c>
      <c r="H28" s="1135">
        <f>C28*G28</f>
        <v>0</v>
      </c>
    </row>
    <row r="29" spans="1:8" x14ac:dyDescent="0.2">
      <c r="A29" s="14"/>
      <c r="B29" s="6"/>
      <c r="C29" s="6"/>
      <c r="D29" s="1136"/>
      <c r="E29" s="1137"/>
      <c r="F29" s="1137"/>
      <c r="G29" s="1138" t="s">
        <v>690</v>
      </c>
      <c r="H29" s="1139">
        <f>SUM(H12:H28)</f>
        <v>0</v>
      </c>
    </row>
    <row r="30" spans="1:8" x14ac:dyDescent="0.2">
      <c r="A30" s="14"/>
      <c r="B30" s="6"/>
      <c r="C30" s="6"/>
      <c r="D30" s="6"/>
      <c r="E30" s="6"/>
      <c r="F30" s="6"/>
      <c r="G30" s="6"/>
      <c r="H30" s="6"/>
    </row>
    <row r="31" spans="1:8" x14ac:dyDescent="0.2">
      <c r="A31" s="14"/>
      <c r="B31" s="6"/>
      <c r="C31" s="6"/>
      <c r="D31" s="1136"/>
      <c r="E31" s="1137"/>
      <c r="F31" s="1137"/>
      <c r="G31" s="1138" t="s">
        <v>691</v>
      </c>
      <c r="H31" s="1139">
        <f>SUM(H14:H28)+H11</f>
        <v>0</v>
      </c>
    </row>
  </sheetData>
  <sheetProtection algorithmName="SHA-512" hashValue="3rqBemsJTkt4mqlhylFyw205BIFofTaHBm5nbvKIsq3pcQmLxYrK2fT3YyRo7xTcoJ9c93sUkJItXRa2K+oCdg==" saltValue="tCssVom8e3OE+ZtSHVEay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6C90D-B93D-49C3-BEFD-F8B3A8910419}">
  <sheetPr codeName="Tabelle218"/>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758</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55" t="s">
        <v>759</v>
      </c>
      <c r="B4" s="250"/>
      <c r="C4" s="1056" t="s">
        <v>662</v>
      </c>
      <c r="D4" s="1559" t="s">
        <v>476</v>
      </c>
      <c r="E4" s="1560"/>
      <c r="F4" s="6"/>
      <c r="G4" s="6"/>
      <c r="H4" s="6"/>
    </row>
    <row r="5" spans="1:8" x14ac:dyDescent="0.2">
      <c r="A5" s="249" t="s">
        <v>663</v>
      </c>
      <c r="B5" s="1141" t="e">
        <f>B2 / ((H29*24) /C5)</f>
        <v>#DIV/0!</v>
      </c>
      <c r="C5" s="1058">
        <f>C12</f>
        <v>302.5</v>
      </c>
      <c r="D5" s="1559" t="s">
        <v>319</v>
      </c>
      <c r="E5" s="1560"/>
      <c r="F5" s="6"/>
      <c r="G5" s="6"/>
      <c r="H5" s="6"/>
    </row>
    <row r="6" spans="1:8" ht="12" thickBot="1" x14ac:dyDescent="0.25">
      <c r="A6" s="249" t="s">
        <v>664</v>
      </c>
      <c r="B6" s="1141" t="e">
        <f>B2 / ((H31*24) /C6)</f>
        <v>#DIV/0!</v>
      </c>
      <c r="C6" s="1058">
        <f>C11</f>
        <v>302.5</v>
      </c>
      <c r="D6" s="1561" t="s">
        <v>320</v>
      </c>
      <c r="E6" s="1561"/>
      <c r="F6" s="6"/>
      <c r="G6" s="6"/>
      <c r="H6" s="6"/>
    </row>
    <row r="7" spans="1:8" ht="12" thickBot="1" x14ac:dyDescent="0.25">
      <c r="A7" s="8"/>
      <c r="B7" s="9"/>
      <c r="C7" s="251"/>
      <c r="D7" s="1583" t="s">
        <v>665</v>
      </c>
      <c r="E7" s="1584"/>
      <c r="F7" s="1585"/>
      <c r="G7" s="252"/>
      <c r="H7" s="252"/>
    </row>
    <row r="8" spans="1:8" ht="27.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30" t="s">
        <v>673</v>
      </c>
      <c r="B11" s="1067">
        <v>6</v>
      </c>
      <c r="C11" s="1150">
        <f>VLOOKUP(B11,Steuerung!$A$2:$E$103,5,FALSE)</f>
        <v>302.5</v>
      </c>
      <c r="D11" s="1131"/>
      <c r="E11" s="1132"/>
      <c r="F11" s="1133"/>
      <c r="G11" s="1134">
        <f>(D11+E11/60+F11/60/60)/24</f>
        <v>0</v>
      </c>
      <c r="H11" s="1135">
        <f>C11*G11</f>
        <v>0</v>
      </c>
    </row>
    <row r="12" spans="1:8" x14ac:dyDescent="0.2">
      <c r="A12" s="1130" t="s">
        <v>674</v>
      </c>
      <c r="B12" s="1067">
        <v>6</v>
      </c>
      <c r="C12" s="1150">
        <f>VLOOKUP(B12,Steuerung!$A$2:$E$103,5,FALSE)</f>
        <v>302.5</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30" t="s">
        <v>705</v>
      </c>
      <c r="B14" s="1067">
        <v>6</v>
      </c>
      <c r="C14" s="1150">
        <f>VLOOKUP(B14,Steuerung!$A$2:$E$103,5,FALSE)</f>
        <v>302.5</v>
      </c>
      <c r="D14" s="1131"/>
      <c r="E14" s="1132"/>
      <c r="F14" s="1133"/>
      <c r="G14" s="1134">
        <f>(D14+E14/60+F14/60/60)/24</f>
        <v>0</v>
      </c>
      <c r="H14" s="1135">
        <f>C14*G14</f>
        <v>0</v>
      </c>
    </row>
    <row r="15" spans="1:8" x14ac:dyDescent="0.2">
      <c r="A15" s="1130" t="s">
        <v>753</v>
      </c>
      <c r="B15" s="1067">
        <v>4</v>
      </c>
      <c r="C15" s="1150">
        <f>VLOOKUP(B15,Steuerung!$A$2:$E$10,5,FALSE)</f>
        <v>200.26666666666665</v>
      </c>
      <c r="D15" s="1131"/>
      <c r="E15" s="1132"/>
      <c r="F15" s="1133"/>
      <c r="G15" s="1134">
        <f>(D15+E15/60+F15/60/60)/24</f>
        <v>0</v>
      </c>
      <c r="H15" s="1135">
        <f>C15*G15</f>
        <v>0</v>
      </c>
    </row>
    <row r="16" spans="1:8" x14ac:dyDescent="0.2">
      <c r="A16" s="1130" t="s">
        <v>717</v>
      </c>
      <c r="B16" s="1067">
        <v>2</v>
      </c>
      <c r="C16" s="1150">
        <f>VLOOKUP(B16,Steuerung!$A$2:$E$10,5,FALSE)</f>
        <v>104.33333333333333</v>
      </c>
      <c r="D16" s="1131"/>
      <c r="E16" s="1132"/>
      <c r="F16" s="1133"/>
      <c r="G16" s="1134">
        <f>(D16+E16/60+F16/60/60)/24</f>
        <v>0</v>
      </c>
      <c r="H16" s="1135">
        <f>C16*G16</f>
        <v>0</v>
      </c>
    </row>
    <row r="17" spans="1:8" x14ac:dyDescent="0.2">
      <c r="A17" s="1130" t="s">
        <v>706</v>
      </c>
      <c r="B17" s="1067">
        <v>1</v>
      </c>
      <c r="C17" s="1150">
        <f>VLOOKUP(B17,Steuerung!$A$2:$E$10,5,FALSE)</f>
        <v>52.166666666666657</v>
      </c>
      <c r="D17" s="1131"/>
      <c r="E17" s="1132"/>
      <c r="F17" s="1133"/>
      <c r="G17" s="1134">
        <f>(D17+E17/60+F17/60/60)/24</f>
        <v>0</v>
      </c>
      <c r="H17" s="1135">
        <f>C17*G17</f>
        <v>0</v>
      </c>
    </row>
    <row r="18" spans="1:8" x14ac:dyDescent="0.2">
      <c r="A18" s="1130" t="s">
        <v>707</v>
      </c>
      <c r="B18" s="1067">
        <v>6</v>
      </c>
      <c r="C18" s="1150">
        <f>VLOOKUP(B18,Steuerung!$A$2:$E$103,5,FALSE)</f>
        <v>302.5</v>
      </c>
      <c r="D18" s="1131"/>
      <c r="E18" s="1132"/>
      <c r="F18" s="1133"/>
      <c r="G18" s="1134">
        <f>(D18+E18/60+F18/60/60)/24</f>
        <v>0</v>
      </c>
      <c r="H18" s="1135">
        <f>C18*G18</f>
        <v>0</v>
      </c>
    </row>
    <row r="19" spans="1:8" x14ac:dyDescent="0.2">
      <c r="A19" s="1130" t="s">
        <v>708</v>
      </c>
      <c r="B19" s="1067" t="s">
        <v>110</v>
      </c>
      <c r="C19" s="1150">
        <f>VLOOKUP(B19,Steuerung!$A$2:$E$10,5,FALSE)</f>
        <v>12</v>
      </c>
      <c r="D19" s="1131"/>
      <c r="E19" s="1132"/>
      <c r="F19" s="1133"/>
      <c r="G19" s="1134">
        <f t="shared" ref="G19:G26" si="0">(D19+E19/60+F19/60/60)/24</f>
        <v>0</v>
      </c>
      <c r="H19" s="1135">
        <f t="shared" ref="H19:H26" si="1">C19*G19</f>
        <v>0</v>
      </c>
    </row>
    <row r="20" spans="1:8" ht="33.75" x14ac:dyDescent="0.2">
      <c r="A20" s="1122" t="s">
        <v>756</v>
      </c>
      <c r="B20" s="1067">
        <v>1</v>
      </c>
      <c r="C20" s="1150">
        <f>VLOOKUP(B20,Steuerung!$A$2:$E$10,5,FALSE)</f>
        <v>52.166666666666657</v>
      </c>
      <c r="D20" s="1131"/>
      <c r="E20" s="1132"/>
      <c r="F20" s="1133"/>
      <c r="G20" s="1134">
        <f t="shared" si="0"/>
        <v>0</v>
      </c>
      <c r="H20" s="1135">
        <f t="shared" si="1"/>
        <v>0</v>
      </c>
    </row>
    <row r="21" spans="1:8" x14ac:dyDescent="0.2">
      <c r="A21" s="1130" t="s">
        <v>687</v>
      </c>
      <c r="B21" s="1067">
        <v>1</v>
      </c>
      <c r="C21" s="1150">
        <f>VLOOKUP(B21,Steuerung!$A$2:$E$10,5,FALSE)</f>
        <v>52.166666666666657</v>
      </c>
      <c r="D21" s="1131"/>
      <c r="E21" s="1132"/>
      <c r="F21" s="1133"/>
      <c r="G21" s="1134">
        <f t="shared" si="0"/>
        <v>0</v>
      </c>
      <c r="H21" s="1135">
        <f t="shared" si="1"/>
        <v>0</v>
      </c>
    </row>
    <row r="22" spans="1:8" x14ac:dyDescent="0.2">
      <c r="A22" s="1130" t="s">
        <v>712</v>
      </c>
      <c r="B22" s="1067">
        <v>1</v>
      </c>
      <c r="C22" s="1150">
        <f>VLOOKUP(B22,Steuerung!$A$2:$E$10,5,FALSE)</f>
        <v>52.166666666666657</v>
      </c>
      <c r="D22" s="1131"/>
      <c r="E22" s="1132"/>
      <c r="F22" s="1133"/>
      <c r="G22" s="1134">
        <f t="shared" si="0"/>
        <v>0</v>
      </c>
      <c r="H22" s="1135">
        <f t="shared" si="1"/>
        <v>0</v>
      </c>
    </row>
    <row r="23" spans="1:8" ht="22.5" x14ac:dyDescent="0.2">
      <c r="A23" s="1130" t="s">
        <v>684</v>
      </c>
      <c r="B23" s="1067">
        <v>1</v>
      </c>
      <c r="C23" s="1150">
        <f>VLOOKUP(B23,Steuerung!$A$2:$E$10,5,FALSE)</f>
        <v>52.166666666666657</v>
      </c>
      <c r="D23" s="1131"/>
      <c r="E23" s="1132"/>
      <c r="F23" s="1133"/>
      <c r="G23" s="1134">
        <f t="shared" si="0"/>
        <v>0</v>
      </c>
      <c r="H23" s="1135">
        <f t="shared" si="1"/>
        <v>0</v>
      </c>
    </row>
    <row r="24" spans="1:8" ht="22.5" x14ac:dyDescent="0.2">
      <c r="A24" s="1130" t="s">
        <v>680</v>
      </c>
      <c r="B24" s="1067" t="s">
        <v>110</v>
      </c>
      <c r="C24" s="1150">
        <f>VLOOKUP(B24,Steuerung!$A$2:$E$10,5,FALSE)</f>
        <v>12</v>
      </c>
      <c r="D24" s="1131"/>
      <c r="E24" s="1132"/>
      <c r="F24" s="1133"/>
      <c r="G24" s="1134">
        <f t="shared" si="0"/>
        <v>0</v>
      </c>
      <c r="H24" s="1135">
        <f t="shared" si="1"/>
        <v>0</v>
      </c>
    </row>
    <row r="25" spans="1:8" x14ac:dyDescent="0.2">
      <c r="A25" s="1130" t="s">
        <v>681</v>
      </c>
      <c r="B25" s="1067" t="s">
        <v>110</v>
      </c>
      <c r="C25" s="1150">
        <f>VLOOKUP(B25,Steuerung!$A$2:$E$10,5,FALSE)</f>
        <v>12</v>
      </c>
      <c r="D25" s="1131"/>
      <c r="E25" s="1132"/>
      <c r="F25" s="1133"/>
      <c r="G25" s="1134">
        <f t="shared" si="0"/>
        <v>0</v>
      </c>
      <c r="H25" s="1135">
        <f t="shared" si="1"/>
        <v>0</v>
      </c>
    </row>
    <row r="26" spans="1:8" ht="22.5" x14ac:dyDescent="0.2">
      <c r="A26" s="1130" t="s">
        <v>685</v>
      </c>
      <c r="B26" s="1067" t="s">
        <v>109</v>
      </c>
      <c r="C26" s="1150">
        <f>VLOOKUP(B26,Steuerung!$A$2:$E$10,5,FALSE)</f>
        <v>4</v>
      </c>
      <c r="D26" s="1131"/>
      <c r="E26" s="1132"/>
      <c r="F26" s="1133"/>
      <c r="G26" s="1134">
        <f t="shared" si="0"/>
        <v>0</v>
      </c>
      <c r="H26" s="1135">
        <f t="shared" si="1"/>
        <v>0</v>
      </c>
    </row>
    <row r="27" spans="1:8" x14ac:dyDescent="0.2">
      <c r="A27" s="1130" t="s">
        <v>714</v>
      </c>
      <c r="B27" s="1152" t="s">
        <v>110</v>
      </c>
      <c r="C27" s="1150">
        <f>VLOOKUP(B27,Steuerung!$A$2:$E$10,5,FALSE)</f>
        <v>12</v>
      </c>
      <c r="D27" s="1131"/>
      <c r="E27" s="1132"/>
      <c r="F27" s="1133"/>
      <c r="G27" s="1134">
        <f>(D27+E27/60+F27/60/60)/24</f>
        <v>0</v>
      </c>
      <c r="H27" s="1135">
        <f>C27*G27</f>
        <v>0</v>
      </c>
    </row>
    <row r="28" spans="1:8" x14ac:dyDescent="0.2">
      <c r="A28" s="1130" t="s">
        <v>689</v>
      </c>
      <c r="B28" s="1067" t="s">
        <v>108</v>
      </c>
      <c r="C28" s="1150">
        <f>VLOOKUP(B28,Steuerung!$A$2:$E$10,5,FALSE)</f>
        <v>2</v>
      </c>
      <c r="D28" s="1131"/>
      <c r="E28" s="1132"/>
      <c r="F28" s="1133"/>
      <c r="G28" s="1134">
        <f>(D28+E28/60+F28/60/60)/24</f>
        <v>0</v>
      </c>
      <c r="H28" s="1135">
        <f>C28*G28</f>
        <v>0</v>
      </c>
    </row>
    <row r="29" spans="1:8" x14ac:dyDescent="0.2">
      <c r="A29" s="14"/>
      <c r="B29" s="6"/>
      <c r="C29" s="6"/>
      <c r="D29" s="1136"/>
      <c r="E29" s="1137"/>
      <c r="F29" s="1137"/>
      <c r="G29" s="1138" t="s">
        <v>690</v>
      </c>
      <c r="H29" s="1139">
        <f>SUM(H12:H28)</f>
        <v>0</v>
      </c>
    </row>
    <row r="30" spans="1:8" x14ac:dyDescent="0.2">
      <c r="A30" s="14"/>
      <c r="B30" s="6"/>
      <c r="C30" s="6"/>
      <c r="D30" s="6"/>
      <c r="E30" s="6"/>
      <c r="F30" s="6"/>
      <c r="G30" s="6"/>
      <c r="H30" s="6"/>
    </row>
    <row r="31" spans="1:8" x14ac:dyDescent="0.2">
      <c r="A31" s="14"/>
      <c r="B31" s="6"/>
      <c r="C31" s="6"/>
      <c r="D31" s="1136"/>
      <c r="E31" s="1137"/>
      <c r="F31" s="1137"/>
      <c r="G31" s="1138" t="s">
        <v>691</v>
      </c>
      <c r="H31" s="1139">
        <f>SUM(H14:H28)+H11</f>
        <v>0</v>
      </c>
    </row>
  </sheetData>
  <sheetProtection algorithmName="SHA-512" hashValue="bw/stzPA82fBN16kbYUW3A1tDluRJWa36p+IiMRGZrdnqmsZmDbF0wWnPOi1qpxaYt5q1rye+35QQg/y9pYxwg==" saltValue="Xj7SpfAHy+DE/DN/TPdSjg=="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6A290D-3871-45C3-B06C-0C79920388ED}">
  <sheetPr codeName="Tabelle219"/>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758</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55" t="s">
        <v>759</v>
      </c>
      <c r="B4" s="250"/>
      <c r="C4" s="1056" t="s">
        <v>662</v>
      </c>
      <c r="D4" s="1559" t="s">
        <v>476</v>
      </c>
      <c r="E4" s="1560"/>
      <c r="F4" s="6"/>
      <c r="G4" s="6"/>
      <c r="H4" s="6"/>
    </row>
    <row r="5" spans="1:8" x14ac:dyDescent="0.2">
      <c r="A5" s="249" t="s">
        <v>663</v>
      </c>
      <c r="B5" s="1141" t="e">
        <f>B2 / ((H29*24) /C5)</f>
        <v>#DIV/0!</v>
      </c>
      <c r="C5" s="1058">
        <f>C12</f>
        <v>250.33333333333334</v>
      </c>
      <c r="D5" s="1559" t="s">
        <v>319</v>
      </c>
      <c r="E5" s="1560"/>
      <c r="F5" s="6"/>
      <c r="G5" s="6"/>
      <c r="H5" s="6"/>
    </row>
    <row r="6" spans="1:8" ht="12" thickBot="1" x14ac:dyDescent="0.25">
      <c r="A6" s="249" t="s">
        <v>664</v>
      </c>
      <c r="B6" s="1141" t="e">
        <f>B2 / ((H31*24) /C6)</f>
        <v>#DIV/0!</v>
      </c>
      <c r="C6" s="1058">
        <f>C11</f>
        <v>250.33333333333334</v>
      </c>
      <c r="D6" s="1561" t="s">
        <v>320</v>
      </c>
      <c r="E6" s="1561"/>
      <c r="F6" s="6"/>
      <c r="G6" s="6"/>
      <c r="H6" s="6"/>
    </row>
    <row r="7" spans="1:8" ht="12" thickBot="1" x14ac:dyDescent="0.25">
      <c r="A7" s="8"/>
      <c r="B7" s="9"/>
      <c r="C7" s="251"/>
      <c r="D7" s="1583" t="s">
        <v>665</v>
      </c>
      <c r="E7" s="1584"/>
      <c r="F7" s="1585"/>
      <c r="G7" s="252"/>
      <c r="H7" s="252"/>
    </row>
    <row r="8" spans="1:8" ht="27.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30" t="s">
        <v>673</v>
      </c>
      <c r="B11" s="1067">
        <v>5</v>
      </c>
      <c r="C11" s="1150">
        <f>VLOOKUP(B11,Steuerung!$A$2:$E$11,5,FALSE)</f>
        <v>250.33333333333334</v>
      </c>
      <c r="D11" s="1131"/>
      <c r="E11" s="1132"/>
      <c r="F11" s="1133"/>
      <c r="G11" s="1134">
        <f>(D11+E11/60+F11/60/60)/24</f>
        <v>0</v>
      </c>
      <c r="H11" s="1135">
        <f>C11*G11</f>
        <v>0</v>
      </c>
    </row>
    <row r="12" spans="1:8" x14ac:dyDescent="0.2">
      <c r="A12" s="1130" t="s">
        <v>674</v>
      </c>
      <c r="B12" s="1067">
        <v>5</v>
      </c>
      <c r="C12" s="1150">
        <f>VLOOKUP(B12,Steuerung!$A$2:$E$11,5,FALSE)</f>
        <v>250.33333333333334</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30" t="s">
        <v>705</v>
      </c>
      <c r="B14" s="1067">
        <v>5</v>
      </c>
      <c r="C14" s="1150">
        <f>VLOOKUP(B14,Steuerung!$A$2:$E$11,5,FALSE)</f>
        <v>250.33333333333334</v>
      </c>
      <c r="D14" s="1131"/>
      <c r="E14" s="1132"/>
      <c r="F14" s="1133"/>
      <c r="G14" s="1134">
        <f>(D14+E14/60+F14/60/60)/24</f>
        <v>0</v>
      </c>
      <c r="H14" s="1135">
        <f>C14*G14</f>
        <v>0</v>
      </c>
    </row>
    <row r="15" spans="1:8" x14ac:dyDescent="0.2">
      <c r="A15" s="1130" t="s">
        <v>719</v>
      </c>
      <c r="B15" s="1067">
        <v>3</v>
      </c>
      <c r="C15" s="1150">
        <f>VLOOKUP(B15,Steuerung!$A$2:$E$10,5,FALSE)</f>
        <v>150.20000000000002</v>
      </c>
      <c r="D15" s="1131"/>
      <c r="E15" s="1132"/>
      <c r="F15" s="1133"/>
      <c r="G15" s="1134">
        <f>(D15+E15/60+F15/60/60)/24</f>
        <v>0</v>
      </c>
      <c r="H15" s="1135">
        <f>C15*G15</f>
        <v>0</v>
      </c>
    </row>
    <row r="16" spans="1:8" x14ac:dyDescent="0.2">
      <c r="A16" s="1130" t="s">
        <v>717</v>
      </c>
      <c r="B16" s="1067">
        <v>2</v>
      </c>
      <c r="C16" s="1150">
        <f>VLOOKUP(B16,Steuerung!$A$2:$E$10,5,FALSE)</f>
        <v>104.33333333333333</v>
      </c>
      <c r="D16" s="1131"/>
      <c r="E16" s="1132"/>
      <c r="F16" s="1133"/>
      <c r="G16" s="1134">
        <f>(D16+E16/60+F16/60/60)/24</f>
        <v>0</v>
      </c>
      <c r="H16" s="1135">
        <f>C16*G16</f>
        <v>0</v>
      </c>
    </row>
    <row r="17" spans="1:8" x14ac:dyDescent="0.2">
      <c r="A17" s="1130" t="s">
        <v>706</v>
      </c>
      <c r="B17" s="1067">
        <v>1</v>
      </c>
      <c r="C17" s="1150">
        <f>VLOOKUP(B17,Steuerung!$A$2:$E$10,5,FALSE)</f>
        <v>52.166666666666657</v>
      </c>
      <c r="D17" s="1131"/>
      <c r="E17" s="1132"/>
      <c r="F17" s="1133"/>
      <c r="G17" s="1134">
        <f>(D17+E17/60+F17/60/60)/24</f>
        <v>0</v>
      </c>
      <c r="H17" s="1135">
        <f>C17*G17</f>
        <v>0</v>
      </c>
    </row>
    <row r="18" spans="1:8" x14ac:dyDescent="0.2">
      <c r="A18" s="1130" t="s">
        <v>707</v>
      </c>
      <c r="B18" s="1067">
        <v>5</v>
      </c>
      <c r="C18" s="1150">
        <f>VLOOKUP(B18,Steuerung!$A$2:$E$11,5,FALSE)</f>
        <v>250.33333333333334</v>
      </c>
      <c r="D18" s="1131"/>
      <c r="E18" s="1132"/>
      <c r="F18" s="1133"/>
      <c r="G18" s="1134">
        <f>(D18+E18/60+F18/60/60)/24</f>
        <v>0</v>
      </c>
      <c r="H18" s="1135">
        <f>C18*G18</f>
        <v>0</v>
      </c>
    </row>
    <row r="19" spans="1:8" x14ac:dyDescent="0.2">
      <c r="A19" s="1130" t="s">
        <v>708</v>
      </c>
      <c r="B19" s="1067" t="s">
        <v>110</v>
      </c>
      <c r="C19" s="1150">
        <f>VLOOKUP(B19,Steuerung!$A$2:$E$10,5,FALSE)</f>
        <v>12</v>
      </c>
      <c r="D19" s="1131"/>
      <c r="E19" s="1132"/>
      <c r="F19" s="1133"/>
      <c r="G19" s="1134">
        <f t="shared" ref="G19:G26" si="0">(D19+E19/60+F19/60/60)/24</f>
        <v>0</v>
      </c>
      <c r="H19" s="1135">
        <f t="shared" ref="H19:H26" si="1">C19*G19</f>
        <v>0</v>
      </c>
    </row>
    <row r="20" spans="1:8" ht="33.75" x14ac:dyDescent="0.2">
      <c r="A20" s="1122" t="s">
        <v>756</v>
      </c>
      <c r="B20" s="1067">
        <v>1</v>
      </c>
      <c r="C20" s="1150">
        <f>VLOOKUP(B20,Steuerung!$A$2:$E$10,5,FALSE)</f>
        <v>52.166666666666657</v>
      </c>
      <c r="D20" s="1131"/>
      <c r="E20" s="1132"/>
      <c r="F20" s="1133"/>
      <c r="G20" s="1134">
        <f t="shared" si="0"/>
        <v>0</v>
      </c>
      <c r="H20" s="1135">
        <f t="shared" si="1"/>
        <v>0</v>
      </c>
    </row>
    <row r="21" spans="1:8" x14ac:dyDescent="0.2">
      <c r="A21" s="1130" t="s">
        <v>687</v>
      </c>
      <c r="B21" s="1067">
        <v>1</v>
      </c>
      <c r="C21" s="1150">
        <f>VLOOKUP(B21,Steuerung!$A$2:$E$10,5,FALSE)</f>
        <v>52.166666666666657</v>
      </c>
      <c r="D21" s="1131"/>
      <c r="E21" s="1132"/>
      <c r="F21" s="1133"/>
      <c r="G21" s="1134">
        <f t="shared" si="0"/>
        <v>0</v>
      </c>
      <c r="H21" s="1135">
        <f t="shared" si="1"/>
        <v>0</v>
      </c>
    </row>
    <row r="22" spans="1:8" x14ac:dyDescent="0.2">
      <c r="A22" s="1130" t="s">
        <v>712</v>
      </c>
      <c r="B22" s="1067">
        <v>1</v>
      </c>
      <c r="C22" s="1150">
        <f>VLOOKUP(B22,Steuerung!$A$2:$E$10,5,FALSE)</f>
        <v>52.166666666666657</v>
      </c>
      <c r="D22" s="1131"/>
      <c r="E22" s="1132"/>
      <c r="F22" s="1133"/>
      <c r="G22" s="1134">
        <f t="shared" si="0"/>
        <v>0</v>
      </c>
      <c r="H22" s="1135">
        <f t="shared" si="1"/>
        <v>0</v>
      </c>
    </row>
    <row r="23" spans="1:8" ht="22.5" x14ac:dyDescent="0.2">
      <c r="A23" s="1130" t="s">
        <v>684</v>
      </c>
      <c r="B23" s="1067">
        <v>1</v>
      </c>
      <c r="C23" s="1150">
        <f>VLOOKUP(B23,Steuerung!$A$2:$E$10,5,FALSE)</f>
        <v>52.166666666666657</v>
      </c>
      <c r="D23" s="1131"/>
      <c r="E23" s="1132"/>
      <c r="F23" s="1133"/>
      <c r="G23" s="1134">
        <f t="shared" si="0"/>
        <v>0</v>
      </c>
      <c r="H23" s="1135">
        <f t="shared" si="1"/>
        <v>0</v>
      </c>
    </row>
    <row r="24" spans="1:8" ht="22.5" x14ac:dyDescent="0.2">
      <c r="A24" s="1130" t="s">
        <v>680</v>
      </c>
      <c r="B24" s="1067" t="s">
        <v>110</v>
      </c>
      <c r="C24" s="1150">
        <f>VLOOKUP(B24,Steuerung!$A$2:$E$10,5,FALSE)</f>
        <v>12</v>
      </c>
      <c r="D24" s="1131"/>
      <c r="E24" s="1132"/>
      <c r="F24" s="1133"/>
      <c r="G24" s="1134">
        <f t="shared" si="0"/>
        <v>0</v>
      </c>
      <c r="H24" s="1135">
        <f t="shared" si="1"/>
        <v>0</v>
      </c>
    </row>
    <row r="25" spans="1:8" x14ac:dyDescent="0.2">
      <c r="A25" s="1130" t="s">
        <v>681</v>
      </c>
      <c r="B25" s="1067" t="s">
        <v>110</v>
      </c>
      <c r="C25" s="1150">
        <f>VLOOKUP(B25,Steuerung!$A$2:$E$10,5,FALSE)</f>
        <v>12</v>
      </c>
      <c r="D25" s="1131"/>
      <c r="E25" s="1132"/>
      <c r="F25" s="1133"/>
      <c r="G25" s="1134">
        <f t="shared" si="0"/>
        <v>0</v>
      </c>
      <c r="H25" s="1135">
        <f t="shared" si="1"/>
        <v>0</v>
      </c>
    </row>
    <row r="26" spans="1:8" ht="22.5" x14ac:dyDescent="0.2">
      <c r="A26" s="1130" t="s">
        <v>685</v>
      </c>
      <c r="B26" s="1067" t="s">
        <v>109</v>
      </c>
      <c r="C26" s="1150">
        <f>VLOOKUP(B26,Steuerung!$A$2:$E$10,5,FALSE)</f>
        <v>4</v>
      </c>
      <c r="D26" s="1131"/>
      <c r="E26" s="1132"/>
      <c r="F26" s="1133"/>
      <c r="G26" s="1134">
        <f t="shared" si="0"/>
        <v>0</v>
      </c>
      <c r="H26" s="1135">
        <f t="shared" si="1"/>
        <v>0</v>
      </c>
    </row>
    <row r="27" spans="1:8" x14ac:dyDescent="0.2">
      <c r="A27" s="1130" t="s">
        <v>714</v>
      </c>
      <c r="B27" s="1152" t="s">
        <v>110</v>
      </c>
      <c r="C27" s="1150">
        <f>VLOOKUP(B27,Steuerung!$A$2:$E$10,5,FALSE)</f>
        <v>12</v>
      </c>
      <c r="D27" s="1131"/>
      <c r="E27" s="1132"/>
      <c r="F27" s="1133"/>
      <c r="G27" s="1134">
        <f>(D27+E27/60+F27/60/60)/24</f>
        <v>0</v>
      </c>
      <c r="H27" s="1135">
        <f>C27*G27</f>
        <v>0</v>
      </c>
    </row>
    <row r="28" spans="1:8" x14ac:dyDescent="0.2">
      <c r="A28" s="1130" t="s">
        <v>689</v>
      </c>
      <c r="B28" s="1067" t="s">
        <v>108</v>
      </c>
      <c r="C28" s="1150">
        <f>VLOOKUP(B28,Steuerung!$A$2:$E$10,5,FALSE)</f>
        <v>2</v>
      </c>
      <c r="D28" s="1131"/>
      <c r="E28" s="1132"/>
      <c r="F28" s="1133"/>
      <c r="G28" s="1134">
        <f>(D28+E28/60+F28/60/60)/24</f>
        <v>0</v>
      </c>
      <c r="H28" s="1135">
        <f>C28*G28</f>
        <v>0</v>
      </c>
    </row>
    <row r="29" spans="1:8" x14ac:dyDescent="0.2">
      <c r="A29" s="14"/>
      <c r="B29" s="6"/>
      <c r="C29" s="6"/>
      <c r="D29" s="1136"/>
      <c r="E29" s="1137"/>
      <c r="F29" s="1137"/>
      <c r="G29" s="1138" t="s">
        <v>690</v>
      </c>
      <c r="H29" s="1139">
        <f>SUM(H12:H28)</f>
        <v>0</v>
      </c>
    </row>
    <row r="30" spans="1:8" x14ac:dyDescent="0.2">
      <c r="A30" s="14"/>
      <c r="B30" s="6"/>
      <c r="C30" s="6"/>
      <c r="D30" s="6"/>
      <c r="E30" s="6"/>
      <c r="F30" s="6"/>
      <c r="G30" s="6"/>
      <c r="H30" s="6"/>
    </row>
    <row r="31" spans="1:8" x14ac:dyDescent="0.2">
      <c r="A31" s="14"/>
      <c r="B31" s="6"/>
      <c r="C31" s="6"/>
      <c r="D31" s="1136"/>
      <c r="E31" s="1137"/>
      <c r="F31" s="1137"/>
      <c r="G31" s="1138" t="s">
        <v>691</v>
      </c>
      <c r="H31" s="1139">
        <f>SUM(H14:H28)+H11</f>
        <v>0</v>
      </c>
    </row>
  </sheetData>
  <sheetProtection algorithmName="SHA-512" hashValue="v9HiiBV+8+h9LrHAHgz5OH8qmSGV15PSELpzjNcR8EdU6hBWNwnrzDnsmIOTi8UjgQAWa/hWNa0NCExE0QmXHA==" saltValue="dS6DQ8Yv96R+BicEGCfy3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275806-E04A-4411-A7DE-74613B2722F9}">
  <sheetPr codeName="Tabelle220"/>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758</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55" t="s">
        <v>759</v>
      </c>
      <c r="B4" s="250"/>
      <c r="C4" s="1056" t="s">
        <v>662</v>
      </c>
      <c r="D4" s="1559" t="s">
        <v>476</v>
      </c>
      <c r="E4" s="1560"/>
      <c r="F4" s="6"/>
      <c r="G4" s="6"/>
      <c r="H4" s="6"/>
    </row>
    <row r="5" spans="1:8" x14ac:dyDescent="0.2">
      <c r="A5" s="249" t="s">
        <v>663</v>
      </c>
      <c r="B5" s="1141" t="e">
        <f>B2 / ((H29*24) /C5)</f>
        <v>#DIV/0!</v>
      </c>
      <c r="C5" s="1058">
        <f>C12</f>
        <v>150.20000000000002</v>
      </c>
      <c r="D5" s="1559" t="s">
        <v>319</v>
      </c>
      <c r="E5" s="1560"/>
      <c r="F5" s="6"/>
      <c r="G5" s="6"/>
      <c r="H5" s="6"/>
    </row>
    <row r="6" spans="1:8" ht="12" thickBot="1" x14ac:dyDescent="0.25">
      <c r="A6" s="249" t="s">
        <v>664</v>
      </c>
      <c r="B6" s="1141" t="e">
        <f>B2 / ((H31*24) /C6)</f>
        <v>#DIV/0!</v>
      </c>
      <c r="C6" s="1058">
        <f>C11</f>
        <v>150.20000000000002</v>
      </c>
      <c r="D6" s="1561" t="s">
        <v>320</v>
      </c>
      <c r="E6" s="1561"/>
      <c r="F6" s="6"/>
      <c r="G6" s="6"/>
      <c r="H6" s="6"/>
    </row>
    <row r="7" spans="1:8" ht="12" thickBot="1" x14ac:dyDescent="0.25">
      <c r="A7" s="8"/>
      <c r="B7" s="9"/>
      <c r="C7" s="251"/>
      <c r="D7" s="1583" t="s">
        <v>665</v>
      </c>
      <c r="E7" s="1584"/>
      <c r="F7" s="1585"/>
      <c r="G7" s="252"/>
      <c r="H7" s="252"/>
    </row>
    <row r="8" spans="1:8" ht="27.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30" t="s">
        <v>673</v>
      </c>
      <c r="B11" s="1067">
        <v>3</v>
      </c>
      <c r="C11" s="1150">
        <f>VLOOKUP(B11,Steuerung!$A$2:$E$10,5,FALSE)</f>
        <v>150.20000000000002</v>
      </c>
      <c r="D11" s="1131"/>
      <c r="E11" s="1132"/>
      <c r="F11" s="1133"/>
      <c r="G11" s="1134">
        <f>(D11+E11/60+F11/60/60)/24</f>
        <v>0</v>
      </c>
      <c r="H11" s="1135">
        <f>C11*G11</f>
        <v>0</v>
      </c>
    </row>
    <row r="12" spans="1:8" x14ac:dyDescent="0.2">
      <c r="A12" s="1130" t="s">
        <v>674</v>
      </c>
      <c r="B12" s="1067">
        <v>3</v>
      </c>
      <c r="C12" s="1150">
        <f>VLOOKUP(B12,Steuerung!$A$2:$E$10,5,FALSE)</f>
        <v>150.20000000000002</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30" t="s">
        <v>705</v>
      </c>
      <c r="B14" s="1067">
        <v>3</v>
      </c>
      <c r="C14" s="1150">
        <f>VLOOKUP(B14,Steuerung!$A$2:$E$10,5,FALSE)</f>
        <v>150.20000000000002</v>
      </c>
      <c r="D14" s="1131"/>
      <c r="E14" s="1132"/>
      <c r="F14" s="1133"/>
      <c r="G14" s="1134">
        <f>(D14+E14/60+F14/60/60)/24</f>
        <v>0</v>
      </c>
      <c r="H14" s="1135">
        <f>C14*G14</f>
        <v>0</v>
      </c>
    </row>
    <row r="15" spans="1:8" x14ac:dyDescent="0.2">
      <c r="A15" s="1130" t="s">
        <v>719</v>
      </c>
      <c r="B15" s="1067">
        <v>3</v>
      </c>
      <c r="C15" s="1150">
        <f>VLOOKUP(B15,Steuerung!$A$2:$E$10,5,FALSE)</f>
        <v>150.20000000000002</v>
      </c>
      <c r="D15" s="1131"/>
      <c r="E15" s="1132"/>
      <c r="F15" s="1133"/>
      <c r="G15" s="1134">
        <f>(D15+E15/60+F15/60/60)/24</f>
        <v>0</v>
      </c>
      <c r="H15" s="1135">
        <f>C15*G15</f>
        <v>0</v>
      </c>
    </row>
    <row r="16" spans="1:8" x14ac:dyDescent="0.2">
      <c r="A16" s="1130" t="s">
        <v>717</v>
      </c>
      <c r="B16" s="1067">
        <v>2</v>
      </c>
      <c r="C16" s="1150">
        <f>VLOOKUP(B16,Steuerung!$A$2:$E$10,5,FALSE)</f>
        <v>104.33333333333333</v>
      </c>
      <c r="D16" s="1131"/>
      <c r="E16" s="1132"/>
      <c r="F16" s="1133"/>
      <c r="G16" s="1134">
        <f>(D16+E16/60+F16/60/60)/24</f>
        <v>0</v>
      </c>
      <c r="H16" s="1135">
        <f>C16*G16</f>
        <v>0</v>
      </c>
    </row>
    <row r="17" spans="1:8" x14ac:dyDescent="0.2">
      <c r="A17" s="1130" t="s">
        <v>706</v>
      </c>
      <c r="B17" s="1067">
        <v>1</v>
      </c>
      <c r="C17" s="1150">
        <f>VLOOKUP(B17,Steuerung!$A$2:$E$10,5,FALSE)</f>
        <v>52.166666666666657</v>
      </c>
      <c r="D17" s="1131"/>
      <c r="E17" s="1132"/>
      <c r="F17" s="1133"/>
      <c r="G17" s="1134">
        <f>(D17+E17/60+F17/60/60)/24</f>
        <v>0</v>
      </c>
      <c r="H17" s="1135">
        <f>C17*G17</f>
        <v>0</v>
      </c>
    </row>
    <row r="18" spans="1:8" x14ac:dyDescent="0.2">
      <c r="A18" s="1130" t="s">
        <v>707</v>
      </c>
      <c r="B18" s="1067">
        <v>3</v>
      </c>
      <c r="C18" s="1150">
        <f>VLOOKUP(B18,Steuerung!$A$2:$E$10,5,FALSE)</f>
        <v>150.20000000000002</v>
      </c>
      <c r="D18" s="1131"/>
      <c r="E18" s="1132"/>
      <c r="F18" s="1133"/>
      <c r="G18" s="1134">
        <f>(D18+E18/60+F18/60/60)/24</f>
        <v>0</v>
      </c>
      <c r="H18" s="1135">
        <f>C18*G18</f>
        <v>0</v>
      </c>
    </row>
    <row r="19" spans="1:8" x14ac:dyDescent="0.2">
      <c r="A19" s="1130" t="s">
        <v>708</v>
      </c>
      <c r="B19" s="1067" t="s">
        <v>110</v>
      </c>
      <c r="C19" s="1150">
        <f>VLOOKUP(B19,Steuerung!$A$2:$E$10,5,FALSE)</f>
        <v>12</v>
      </c>
      <c r="D19" s="1131"/>
      <c r="E19" s="1132"/>
      <c r="F19" s="1133"/>
      <c r="G19" s="1134">
        <f t="shared" ref="G19:G26" si="0">(D19+E19/60+F19/60/60)/24</f>
        <v>0</v>
      </c>
      <c r="H19" s="1135">
        <f t="shared" ref="H19:H26" si="1">C19*G19</f>
        <v>0</v>
      </c>
    </row>
    <row r="20" spans="1:8" ht="33.75" x14ac:dyDescent="0.2">
      <c r="A20" s="1122" t="s">
        <v>756</v>
      </c>
      <c r="B20" s="1067">
        <v>1</v>
      </c>
      <c r="C20" s="1150">
        <f>VLOOKUP(B20,Steuerung!$A$2:$E$10,5,FALSE)</f>
        <v>52.166666666666657</v>
      </c>
      <c r="D20" s="1131"/>
      <c r="E20" s="1132"/>
      <c r="F20" s="1133"/>
      <c r="G20" s="1134">
        <f t="shared" si="0"/>
        <v>0</v>
      </c>
      <c r="H20" s="1135">
        <f t="shared" si="1"/>
        <v>0</v>
      </c>
    </row>
    <row r="21" spans="1:8" x14ac:dyDescent="0.2">
      <c r="A21" s="1130" t="s">
        <v>687</v>
      </c>
      <c r="B21" s="1067">
        <v>1</v>
      </c>
      <c r="C21" s="1150">
        <f>VLOOKUP(B21,Steuerung!$A$2:$E$10,5,FALSE)</f>
        <v>52.166666666666657</v>
      </c>
      <c r="D21" s="1131"/>
      <c r="E21" s="1132"/>
      <c r="F21" s="1133"/>
      <c r="G21" s="1134">
        <f t="shared" si="0"/>
        <v>0</v>
      </c>
      <c r="H21" s="1135">
        <f t="shared" si="1"/>
        <v>0</v>
      </c>
    </row>
    <row r="22" spans="1:8" x14ac:dyDescent="0.2">
      <c r="A22" s="1130" t="s">
        <v>712</v>
      </c>
      <c r="B22" s="1067">
        <v>1</v>
      </c>
      <c r="C22" s="1150">
        <f>VLOOKUP(B22,Steuerung!$A$2:$E$10,5,FALSE)</f>
        <v>52.166666666666657</v>
      </c>
      <c r="D22" s="1131"/>
      <c r="E22" s="1132"/>
      <c r="F22" s="1133"/>
      <c r="G22" s="1134">
        <f t="shared" si="0"/>
        <v>0</v>
      </c>
      <c r="H22" s="1135">
        <f t="shared" si="1"/>
        <v>0</v>
      </c>
    </row>
    <row r="23" spans="1:8" ht="22.5" x14ac:dyDescent="0.2">
      <c r="A23" s="1130" t="s">
        <v>684</v>
      </c>
      <c r="B23" s="1067">
        <v>1</v>
      </c>
      <c r="C23" s="1150">
        <f>VLOOKUP(B23,Steuerung!$A$2:$E$10,5,FALSE)</f>
        <v>52.166666666666657</v>
      </c>
      <c r="D23" s="1131"/>
      <c r="E23" s="1132"/>
      <c r="F23" s="1133"/>
      <c r="G23" s="1134">
        <f t="shared" si="0"/>
        <v>0</v>
      </c>
      <c r="H23" s="1135">
        <f t="shared" si="1"/>
        <v>0</v>
      </c>
    </row>
    <row r="24" spans="1:8" ht="22.5" x14ac:dyDescent="0.2">
      <c r="A24" s="1130" t="s">
        <v>680</v>
      </c>
      <c r="B24" s="1067" t="s">
        <v>110</v>
      </c>
      <c r="C24" s="1150">
        <f>VLOOKUP(B24,Steuerung!$A$2:$E$10,5,FALSE)</f>
        <v>12</v>
      </c>
      <c r="D24" s="1131"/>
      <c r="E24" s="1132"/>
      <c r="F24" s="1133"/>
      <c r="G24" s="1134">
        <f t="shared" si="0"/>
        <v>0</v>
      </c>
      <c r="H24" s="1135">
        <f t="shared" si="1"/>
        <v>0</v>
      </c>
    </row>
    <row r="25" spans="1:8" x14ac:dyDescent="0.2">
      <c r="A25" s="1130" t="s">
        <v>681</v>
      </c>
      <c r="B25" s="1067" t="s">
        <v>110</v>
      </c>
      <c r="C25" s="1150">
        <f>VLOOKUP(B25,Steuerung!$A$2:$E$10,5,FALSE)</f>
        <v>12</v>
      </c>
      <c r="D25" s="1131"/>
      <c r="E25" s="1132"/>
      <c r="F25" s="1133"/>
      <c r="G25" s="1134">
        <f t="shared" si="0"/>
        <v>0</v>
      </c>
      <c r="H25" s="1135">
        <f t="shared" si="1"/>
        <v>0</v>
      </c>
    </row>
    <row r="26" spans="1:8" ht="22.5" x14ac:dyDescent="0.2">
      <c r="A26" s="1130" t="s">
        <v>685</v>
      </c>
      <c r="B26" s="1067" t="s">
        <v>109</v>
      </c>
      <c r="C26" s="1150">
        <f>VLOOKUP(B26,Steuerung!$A$2:$E$10,5,FALSE)</f>
        <v>4</v>
      </c>
      <c r="D26" s="1131"/>
      <c r="E26" s="1132"/>
      <c r="F26" s="1133"/>
      <c r="G26" s="1134">
        <f t="shared" si="0"/>
        <v>0</v>
      </c>
      <c r="H26" s="1135">
        <f t="shared" si="1"/>
        <v>0</v>
      </c>
    </row>
    <row r="27" spans="1:8" x14ac:dyDescent="0.2">
      <c r="A27" s="1130" t="s">
        <v>714</v>
      </c>
      <c r="B27" s="1152" t="s">
        <v>110</v>
      </c>
      <c r="C27" s="1150">
        <f>VLOOKUP(B27,Steuerung!$A$2:$E$10,5,FALSE)</f>
        <v>12</v>
      </c>
      <c r="D27" s="1131"/>
      <c r="E27" s="1132"/>
      <c r="F27" s="1133"/>
      <c r="G27" s="1134">
        <f>(D27+E27/60+F27/60/60)/24</f>
        <v>0</v>
      </c>
      <c r="H27" s="1135">
        <f>C27*G27</f>
        <v>0</v>
      </c>
    </row>
    <row r="28" spans="1:8" x14ac:dyDescent="0.2">
      <c r="A28" s="1130" t="s">
        <v>689</v>
      </c>
      <c r="B28" s="1067" t="s">
        <v>108</v>
      </c>
      <c r="C28" s="1150">
        <f>VLOOKUP(B28,Steuerung!$A$2:$E$10,5,FALSE)</f>
        <v>2</v>
      </c>
      <c r="D28" s="1131"/>
      <c r="E28" s="1132"/>
      <c r="F28" s="1133"/>
      <c r="G28" s="1134">
        <f>(D28+E28/60+F28/60/60)/24</f>
        <v>0</v>
      </c>
      <c r="H28" s="1135">
        <f>C28*G28</f>
        <v>0</v>
      </c>
    </row>
    <row r="29" spans="1:8" x14ac:dyDescent="0.2">
      <c r="A29" s="14"/>
      <c r="B29" s="6"/>
      <c r="C29" s="6"/>
      <c r="D29" s="1136"/>
      <c r="E29" s="1137"/>
      <c r="F29" s="1137"/>
      <c r="G29" s="1138" t="s">
        <v>690</v>
      </c>
      <c r="H29" s="1139">
        <f>SUM(H12:H28)</f>
        <v>0</v>
      </c>
    </row>
    <row r="30" spans="1:8" x14ac:dyDescent="0.2">
      <c r="A30" s="14"/>
      <c r="B30" s="6"/>
      <c r="C30" s="6"/>
      <c r="D30" s="6"/>
      <c r="E30" s="6"/>
      <c r="F30" s="6"/>
      <c r="G30" s="6"/>
      <c r="H30" s="6"/>
    </row>
    <row r="31" spans="1:8" x14ac:dyDescent="0.2">
      <c r="A31" s="14"/>
      <c r="B31" s="6"/>
      <c r="C31" s="6"/>
      <c r="D31" s="1136"/>
      <c r="E31" s="1137"/>
      <c r="F31" s="1137"/>
      <c r="G31" s="1138" t="s">
        <v>691</v>
      </c>
      <c r="H31" s="1139">
        <f>SUM(H14:H28)+H11</f>
        <v>0</v>
      </c>
    </row>
  </sheetData>
  <sheetProtection algorithmName="SHA-512" hashValue="9oWRVKDppDebuer/x48U6+oFftt5Uh1GVA21QtG+oIn0/hTYvh2LYqJrcR5+VYWz62rWelFuezFCsKOUSnIYgw==" saltValue="ZNg3YNB3JJx3KYoP1yv6FQ=="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D56D0A-3E24-457E-BF1C-B757AD5026D1}">
  <sheetPr codeName="Tabelle221"/>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758</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55" t="s">
        <v>759</v>
      </c>
      <c r="B4" s="250"/>
      <c r="C4" s="1056" t="s">
        <v>662</v>
      </c>
      <c r="D4" s="1559" t="s">
        <v>476</v>
      </c>
      <c r="E4" s="1560"/>
      <c r="F4" s="6"/>
      <c r="G4" s="6"/>
      <c r="H4" s="6"/>
    </row>
    <row r="5" spans="1:8" x14ac:dyDescent="0.2">
      <c r="A5" s="249" t="s">
        <v>663</v>
      </c>
      <c r="B5" s="1141" t="e">
        <f>B2 / ((H29*24) /C5)</f>
        <v>#DIV/0!</v>
      </c>
      <c r="C5" s="1058">
        <f>C12</f>
        <v>104.33333333333333</v>
      </c>
      <c r="D5" s="1559" t="s">
        <v>319</v>
      </c>
      <c r="E5" s="1560"/>
      <c r="F5" s="6"/>
      <c r="G5" s="6"/>
      <c r="H5" s="6"/>
    </row>
    <row r="6" spans="1:8" ht="12" thickBot="1" x14ac:dyDescent="0.25">
      <c r="A6" s="249" t="s">
        <v>664</v>
      </c>
      <c r="B6" s="1141" t="e">
        <f>B2 / ((H31*24) /C6)</f>
        <v>#DIV/0!</v>
      </c>
      <c r="C6" s="1058">
        <f>C11</f>
        <v>104.33333333333333</v>
      </c>
      <c r="D6" s="1561" t="s">
        <v>320</v>
      </c>
      <c r="E6" s="1561"/>
      <c r="F6" s="6"/>
      <c r="G6" s="6"/>
      <c r="H6" s="6"/>
    </row>
    <row r="7" spans="1:8" ht="12" thickBot="1" x14ac:dyDescent="0.25">
      <c r="A7" s="8"/>
      <c r="B7" s="9"/>
      <c r="C7" s="251"/>
      <c r="D7" s="1583" t="s">
        <v>665</v>
      </c>
      <c r="E7" s="1584"/>
      <c r="F7" s="1585"/>
      <c r="G7" s="252"/>
      <c r="H7" s="252"/>
    </row>
    <row r="8" spans="1:8" ht="27.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30" t="s">
        <v>673</v>
      </c>
      <c r="B11" s="1067">
        <v>2</v>
      </c>
      <c r="C11" s="1150">
        <f>VLOOKUP(B11,Steuerung!$A$2:$E$10,5,FALSE)</f>
        <v>104.33333333333333</v>
      </c>
      <c r="D11" s="1131"/>
      <c r="E11" s="1132"/>
      <c r="F11" s="1133"/>
      <c r="G11" s="1134">
        <f>(D11+E11/60+F11/60/60)/24</f>
        <v>0</v>
      </c>
      <c r="H11" s="1135">
        <f>C11*G11</f>
        <v>0</v>
      </c>
    </row>
    <row r="12" spans="1:8" x14ac:dyDescent="0.2">
      <c r="A12" s="1130" t="s">
        <v>674</v>
      </c>
      <c r="B12" s="1067">
        <v>2</v>
      </c>
      <c r="C12" s="1150">
        <f>VLOOKUP(B12,Steuerung!$A$2:$E$10,5,FALSE)</f>
        <v>104.33333333333333</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30" t="s">
        <v>705</v>
      </c>
      <c r="B14" s="1067">
        <v>2</v>
      </c>
      <c r="C14" s="1150">
        <f>VLOOKUP(B14,Steuerung!$A$2:$E$10,5,FALSE)</f>
        <v>104.33333333333333</v>
      </c>
      <c r="D14" s="1131"/>
      <c r="E14" s="1132"/>
      <c r="F14" s="1133"/>
      <c r="G14" s="1134">
        <f>(D14+E14/60+F14/60/60)/24</f>
        <v>0</v>
      </c>
      <c r="H14" s="1135">
        <f>C14*G14</f>
        <v>0</v>
      </c>
    </row>
    <row r="15" spans="1:8" x14ac:dyDescent="0.2">
      <c r="A15" s="1130" t="s">
        <v>719</v>
      </c>
      <c r="B15" s="1067">
        <v>3</v>
      </c>
      <c r="C15" s="1150">
        <f>VLOOKUP(B15,Steuerung!$A$2:$E$10,5,FALSE)</f>
        <v>150.20000000000002</v>
      </c>
      <c r="D15" s="1131"/>
      <c r="E15" s="1132"/>
      <c r="F15" s="1133"/>
      <c r="G15" s="1134">
        <f>(D15+E15/60+F15/60/60)/24</f>
        <v>0</v>
      </c>
      <c r="H15" s="1135">
        <f>C15*G15</f>
        <v>0</v>
      </c>
    </row>
    <row r="16" spans="1:8" x14ac:dyDescent="0.2">
      <c r="A16" s="1130" t="s">
        <v>717</v>
      </c>
      <c r="B16" s="1067">
        <v>2</v>
      </c>
      <c r="C16" s="1150">
        <f>VLOOKUP(B16,Steuerung!$A$2:$E$10,5,FALSE)</f>
        <v>104.33333333333333</v>
      </c>
      <c r="D16" s="1131"/>
      <c r="E16" s="1132"/>
      <c r="F16" s="1133"/>
      <c r="G16" s="1134">
        <f>(D16+E16/60+F16/60/60)/24</f>
        <v>0</v>
      </c>
      <c r="H16" s="1135">
        <f>C16*G16</f>
        <v>0</v>
      </c>
    </row>
    <row r="17" spans="1:8" x14ac:dyDescent="0.2">
      <c r="A17" s="1130" t="s">
        <v>706</v>
      </c>
      <c r="B17" s="1067">
        <v>1</v>
      </c>
      <c r="C17" s="1150">
        <f>VLOOKUP(B17,Steuerung!$A$2:$E$10,5,FALSE)</f>
        <v>52.166666666666657</v>
      </c>
      <c r="D17" s="1131"/>
      <c r="E17" s="1132"/>
      <c r="F17" s="1133"/>
      <c r="G17" s="1134">
        <f>(D17+E17/60+F17/60/60)/24</f>
        <v>0</v>
      </c>
      <c r="H17" s="1135">
        <f>C17*G17</f>
        <v>0</v>
      </c>
    </row>
    <row r="18" spans="1:8" x14ac:dyDescent="0.2">
      <c r="A18" s="1130" t="s">
        <v>707</v>
      </c>
      <c r="B18" s="1067">
        <v>2</v>
      </c>
      <c r="C18" s="1150">
        <f>VLOOKUP(B18,Steuerung!$A$2:$E$10,5,FALSE)</f>
        <v>104.33333333333333</v>
      </c>
      <c r="D18" s="1131"/>
      <c r="E18" s="1132"/>
      <c r="F18" s="1133"/>
      <c r="G18" s="1134">
        <f>(D18+E18/60+F18/60/60)/24</f>
        <v>0</v>
      </c>
      <c r="H18" s="1135">
        <f>C18*G18</f>
        <v>0</v>
      </c>
    </row>
    <row r="19" spans="1:8" x14ac:dyDescent="0.2">
      <c r="A19" s="1130" t="s">
        <v>708</v>
      </c>
      <c r="B19" s="1067" t="s">
        <v>110</v>
      </c>
      <c r="C19" s="1150">
        <f>VLOOKUP(B19,Steuerung!$A$2:$E$10,5,FALSE)</f>
        <v>12</v>
      </c>
      <c r="D19" s="1131"/>
      <c r="E19" s="1132"/>
      <c r="F19" s="1133"/>
      <c r="G19" s="1134">
        <f t="shared" ref="G19:G26" si="0">(D19+E19/60+F19/60/60)/24</f>
        <v>0</v>
      </c>
      <c r="H19" s="1135">
        <f t="shared" ref="H19:H26" si="1">C19*G19</f>
        <v>0</v>
      </c>
    </row>
    <row r="20" spans="1:8" ht="33.75" x14ac:dyDescent="0.2">
      <c r="A20" s="1122" t="s">
        <v>756</v>
      </c>
      <c r="B20" s="1067">
        <v>1</v>
      </c>
      <c r="C20" s="1150">
        <f>VLOOKUP(B20,Steuerung!$A$2:$E$10,5,FALSE)</f>
        <v>52.166666666666657</v>
      </c>
      <c r="D20" s="1131"/>
      <c r="E20" s="1132"/>
      <c r="F20" s="1133"/>
      <c r="G20" s="1134">
        <f t="shared" si="0"/>
        <v>0</v>
      </c>
      <c r="H20" s="1135">
        <f t="shared" si="1"/>
        <v>0</v>
      </c>
    </row>
    <row r="21" spans="1:8" x14ac:dyDescent="0.2">
      <c r="A21" s="1130" t="s">
        <v>687</v>
      </c>
      <c r="B21" s="1067">
        <v>1</v>
      </c>
      <c r="C21" s="1150">
        <f>VLOOKUP(B21,Steuerung!$A$2:$E$10,5,FALSE)</f>
        <v>52.166666666666657</v>
      </c>
      <c r="D21" s="1131"/>
      <c r="E21" s="1132"/>
      <c r="F21" s="1133"/>
      <c r="G21" s="1134">
        <f t="shared" si="0"/>
        <v>0</v>
      </c>
      <c r="H21" s="1135">
        <f t="shared" si="1"/>
        <v>0</v>
      </c>
    </row>
    <row r="22" spans="1:8" x14ac:dyDescent="0.2">
      <c r="A22" s="1130" t="s">
        <v>712</v>
      </c>
      <c r="B22" s="1067">
        <v>1</v>
      </c>
      <c r="C22" s="1150">
        <f>VLOOKUP(B22,Steuerung!$A$2:$E$10,5,FALSE)</f>
        <v>52.166666666666657</v>
      </c>
      <c r="D22" s="1131"/>
      <c r="E22" s="1132"/>
      <c r="F22" s="1133"/>
      <c r="G22" s="1134">
        <f t="shared" si="0"/>
        <v>0</v>
      </c>
      <c r="H22" s="1135">
        <f t="shared" si="1"/>
        <v>0</v>
      </c>
    </row>
    <row r="23" spans="1:8" ht="22.5" x14ac:dyDescent="0.2">
      <c r="A23" s="1130" t="s">
        <v>684</v>
      </c>
      <c r="B23" s="1067">
        <v>1</v>
      </c>
      <c r="C23" s="1150">
        <f>VLOOKUP(B23,Steuerung!$A$2:$E$10,5,FALSE)</f>
        <v>52.166666666666657</v>
      </c>
      <c r="D23" s="1131"/>
      <c r="E23" s="1132"/>
      <c r="F23" s="1133"/>
      <c r="G23" s="1134">
        <f t="shared" si="0"/>
        <v>0</v>
      </c>
      <c r="H23" s="1135">
        <f t="shared" si="1"/>
        <v>0</v>
      </c>
    </row>
    <row r="24" spans="1:8" ht="22.5" x14ac:dyDescent="0.2">
      <c r="A24" s="1130" t="s">
        <v>680</v>
      </c>
      <c r="B24" s="1067" t="s">
        <v>110</v>
      </c>
      <c r="C24" s="1150">
        <f>VLOOKUP(B24,Steuerung!$A$2:$E$10,5,FALSE)</f>
        <v>12</v>
      </c>
      <c r="D24" s="1131"/>
      <c r="E24" s="1132"/>
      <c r="F24" s="1133"/>
      <c r="G24" s="1134">
        <f t="shared" si="0"/>
        <v>0</v>
      </c>
      <c r="H24" s="1135">
        <f t="shared" si="1"/>
        <v>0</v>
      </c>
    </row>
    <row r="25" spans="1:8" x14ac:dyDescent="0.2">
      <c r="A25" s="1130" t="s">
        <v>681</v>
      </c>
      <c r="B25" s="1067" t="s">
        <v>110</v>
      </c>
      <c r="C25" s="1150">
        <f>VLOOKUP(B25,Steuerung!$A$2:$E$10,5,FALSE)</f>
        <v>12</v>
      </c>
      <c r="D25" s="1131"/>
      <c r="E25" s="1132"/>
      <c r="F25" s="1133"/>
      <c r="G25" s="1134">
        <f t="shared" si="0"/>
        <v>0</v>
      </c>
      <c r="H25" s="1135">
        <f t="shared" si="1"/>
        <v>0</v>
      </c>
    </row>
    <row r="26" spans="1:8" ht="22.5" x14ac:dyDescent="0.2">
      <c r="A26" s="1130" t="s">
        <v>685</v>
      </c>
      <c r="B26" s="1067" t="s">
        <v>109</v>
      </c>
      <c r="C26" s="1150">
        <f>VLOOKUP(B26,Steuerung!$A$2:$E$10,5,FALSE)</f>
        <v>4</v>
      </c>
      <c r="D26" s="1131"/>
      <c r="E26" s="1132"/>
      <c r="F26" s="1133"/>
      <c r="G26" s="1134">
        <f t="shared" si="0"/>
        <v>0</v>
      </c>
      <c r="H26" s="1135">
        <f t="shared" si="1"/>
        <v>0</v>
      </c>
    </row>
    <row r="27" spans="1:8" x14ac:dyDescent="0.2">
      <c r="A27" s="1130" t="s">
        <v>714</v>
      </c>
      <c r="B27" s="1152" t="s">
        <v>110</v>
      </c>
      <c r="C27" s="1150">
        <f>VLOOKUP(B27,Steuerung!$A$2:$E$10,5,FALSE)</f>
        <v>12</v>
      </c>
      <c r="D27" s="1131"/>
      <c r="E27" s="1132"/>
      <c r="F27" s="1133"/>
      <c r="G27" s="1134">
        <f>(D27+E27/60+F27/60/60)/24</f>
        <v>0</v>
      </c>
      <c r="H27" s="1135">
        <f>C27*G27</f>
        <v>0</v>
      </c>
    </row>
    <row r="28" spans="1:8" x14ac:dyDescent="0.2">
      <c r="A28" s="1130" t="s">
        <v>689</v>
      </c>
      <c r="B28" s="1067" t="s">
        <v>108</v>
      </c>
      <c r="C28" s="1150">
        <f>VLOOKUP(B28,Steuerung!$A$2:$E$10,5,FALSE)</f>
        <v>2</v>
      </c>
      <c r="D28" s="1131"/>
      <c r="E28" s="1132"/>
      <c r="F28" s="1133"/>
      <c r="G28" s="1134">
        <f>(D28+E28/60+F28/60/60)/24</f>
        <v>0</v>
      </c>
      <c r="H28" s="1135">
        <f>C28*G28</f>
        <v>0</v>
      </c>
    </row>
    <row r="29" spans="1:8" x14ac:dyDescent="0.2">
      <c r="A29" s="14"/>
      <c r="B29" s="6"/>
      <c r="C29" s="6"/>
      <c r="D29" s="1136"/>
      <c r="E29" s="1137"/>
      <c r="F29" s="1137"/>
      <c r="G29" s="1138" t="s">
        <v>690</v>
      </c>
      <c r="H29" s="1139">
        <f>SUM(H12:H28)</f>
        <v>0</v>
      </c>
    </row>
    <row r="30" spans="1:8" x14ac:dyDescent="0.2">
      <c r="A30" s="14"/>
      <c r="B30" s="6"/>
      <c r="C30" s="6"/>
      <c r="D30" s="6"/>
      <c r="E30" s="6"/>
      <c r="F30" s="6"/>
      <c r="G30" s="6"/>
      <c r="H30" s="6"/>
    </row>
    <row r="31" spans="1:8" x14ac:dyDescent="0.2">
      <c r="A31" s="14"/>
      <c r="B31" s="6"/>
      <c r="C31" s="6"/>
      <c r="D31" s="1136"/>
      <c r="E31" s="1137"/>
      <c r="F31" s="1137"/>
      <c r="G31" s="1138" t="s">
        <v>691</v>
      </c>
      <c r="H31" s="1139">
        <f>SUM(H14:H28)+H11</f>
        <v>0</v>
      </c>
    </row>
  </sheetData>
  <sheetProtection algorithmName="SHA-512" hashValue="D2OXvpp/pd+uYVP2N8hkmzEe2MfSajPV6/3R/aET4+cJ0qttIoEKBqxhGukZmQadwOspyE20WE8V/ehJnSESAw==" saltValue="qlbJ8MRvIds0PLwfjhkR5g=="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35B7EC-5601-4F5F-B4C4-8ABF76722CCC}">
  <sheetPr codeName="Tabelle216"/>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758</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55" t="s">
        <v>759</v>
      </c>
      <c r="B4" s="250"/>
      <c r="C4" s="1056" t="s">
        <v>662</v>
      </c>
      <c r="D4" s="1559" t="s">
        <v>476</v>
      </c>
      <c r="E4" s="1560"/>
      <c r="F4" s="6"/>
      <c r="G4" s="6"/>
      <c r="H4" s="6"/>
    </row>
    <row r="5" spans="1:8" x14ac:dyDescent="0.2">
      <c r="A5" s="249" t="s">
        <v>663</v>
      </c>
      <c r="B5" s="1141" t="e">
        <f>B2 / ((H29*24) /C5)</f>
        <v>#DIV/0!</v>
      </c>
      <c r="C5" s="1058">
        <f>C12</f>
        <v>52.166666666666657</v>
      </c>
      <c r="D5" s="1559" t="s">
        <v>319</v>
      </c>
      <c r="E5" s="1560"/>
      <c r="F5" s="6"/>
      <c r="G5" s="6"/>
      <c r="H5" s="6"/>
    </row>
    <row r="6" spans="1:8" ht="12" thickBot="1" x14ac:dyDescent="0.25">
      <c r="A6" s="249" t="s">
        <v>664</v>
      </c>
      <c r="B6" s="1141" t="e">
        <f>B2 / ((H31*24) /C6)</f>
        <v>#DIV/0!</v>
      </c>
      <c r="C6" s="1058">
        <f>C11</f>
        <v>52.166666666666657</v>
      </c>
      <c r="D6" s="1561" t="s">
        <v>320</v>
      </c>
      <c r="E6" s="1561"/>
      <c r="F6" s="6"/>
      <c r="G6" s="6"/>
      <c r="H6" s="6"/>
    </row>
    <row r="7" spans="1:8" ht="12" thickBot="1" x14ac:dyDescent="0.25">
      <c r="A7" s="8"/>
      <c r="B7" s="9"/>
      <c r="C7" s="251"/>
      <c r="D7" s="1583" t="s">
        <v>665</v>
      </c>
      <c r="E7" s="1584"/>
      <c r="F7" s="1585"/>
      <c r="G7" s="252"/>
      <c r="H7" s="252"/>
    </row>
    <row r="8" spans="1:8" ht="27.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30" t="s">
        <v>673</v>
      </c>
      <c r="B11" s="1067">
        <v>1</v>
      </c>
      <c r="C11" s="1150">
        <f>VLOOKUP(B11,Steuerung!$A$2:$E$10,5,FALSE)</f>
        <v>52.166666666666657</v>
      </c>
      <c r="D11" s="1131"/>
      <c r="E11" s="1132"/>
      <c r="F11" s="1133"/>
      <c r="G11" s="1134">
        <f>(D11+E11/60+F11/60/60)/24</f>
        <v>0</v>
      </c>
      <c r="H11" s="1135">
        <f>C11*G11</f>
        <v>0</v>
      </c>
    </row>
    <row r="12" spans="1:8" x14ac:dyDescent="0.2">
      <c r="A12" s="1130" t="s">
        <v>674</v>
      </c>
      <c r="B12" s="1067">
        <v>1</v>
      </c>
      <c r="C12" s="1150">
        <f>VLOOKUP(B12,Steuerung!$A$2:$E$10,5,FALSE)</f>
        <v>52.166666666666657</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22" t="s">
        <v>705</v>
      </c>
      <c r="B14" s="1067">
        <v>1</v>
      </c>
      <c r="C14" s="1150">
        <f>VLOOKUP(B14,Steuerung!$A$2:$E$10,5,FALSE)</f>
        <v>52.166666666666657</v>
      </c>
      <c r="D14" s="1131"/>
      <c r="E14" s="1132"/>
      <c r="F14" s="1133"/>
      <c r="G14" s="1134">
        <f>(D14+E14/60+F14/60/60)/24</f>
        <v>0</v>
      </c>
      <c r="H14" s="1135">
        <f>C14*G14</f>
        <v>0</v>
      </c>
    </row>
    <row r="15" spans="1:8" x14ac:dyDescent="0.2">
      <c r="A15" s="1122" t="s">
        <v>719</v>
      </c>
      <c r="B15" s="1067">
        <v>3</v>
      </c>
      <c r="C15" s="1150">
        <f>VLOOKUP(B15,Steuerung!$A$2:$E$10,5,FALSE)</f>
        <v>150.20000000000002</v>
      </c>
      <c r="D15" s="1131"/>
      <c r="E15" s="1132"/>
      <c r="F15" s="1133"/>
      <c r="G15" s="1134">
        <f>(D15+E15/60+F15/60/60)/24</f>
        <v>0</v>
      </c>
      <c r="H15" s="1135">
        <f>C15*G15</f>
        <v>0</v>
      </c>
    </row>
    <row r="16" spans="1:8" x14ac:dyDescent="0.2">
      <c r="A16" s="1122" t="s">
        <v>717</v>
      </c>
      <c r="B16" s="1067">
        <v>2</v>
      </c>
      <c r="C16" s="1150">
        <f>VLOOKUP(B16,Steuerung!$A$2:$E$10,5,FALSE)</f>
        <v>104.33333333333333</v>
      </c>
      <c r="D16" s="1131"/>
      <c r="E16" s="1132"/>
      <c r="F16" s="1133"/>
      <c r="G16" s="1134">
        <f>(D16+E16/60+F16/60/60)/24</f>
        <v>0</v>
      </c>
      <c r="H16" s="1135">
        <f>C16*G16</f>
        <v>0</v>
      </c>
    </row>
    <row r="17" spans="1:8" x14ac:dyDescent="0.2">
      <c r="A17" s="1122" t="s">
        <v>706</v>
      </c>
      <c r="B17" s="1067">
        <v>1</v>
      </c>
      <c r="C17" s="1150">
        <f>VLOOKUP(B17,Steuerung!$A$2:$E$10,5,FALSE)</f>
        <v>52.166666666666657</v>
      </c>
      <c r="D17" s="1131"/>
      <c r="E17" s="1132"/>
      <c r="F17" s="1133"/>
      <c r="G17" s="1134">
        <f>(D17+E17/60+F17/60/60)/24</f>
        <v>0</v>
      </c>
      <c r="H17" s="1135">
        <f>C17*G17</f>
        <v>0</v>
      </c>
    </row>
    <row r="18" spans="1:8" x14ac:dyDescent="0.2">
      <c r="A18" s="1122" t="s">
        <v>707</v>
      </c>
      <c r="B18" s="1067">
        <v>1</v>
      </c>
      <c r="C18" s="1150">
        <f>VLOOKUP(B18,Steuerung!$A$2:$E$10,5,FALSE)</f>
        <v>52.166666666666657</v>
      </c>
      <c r="D18" s="1131"/>
      <c r="E18" s="1132"/>
      <c r="F18" s="1133"/>
      <c r="G18" s="1134">
        <f>(D18+E18/60+F18/60/60)/24</f>
        <v>0</v>
      </c>
      <c r="H18" s="1135">
        <f>C18*G18</f>
        <v>0</v>
      </c>
    </row>
    <row r="19" spans="1:8" x14ac:dyDescent="0.2">
      <c r="A19" s="1122" t="s">
        <v>708</v>
      </c>
      <c r="B19" s="1067" t="s">
        <v>110</v>
      </c>
      <c r="C19" s="1150">
        <f>VLOOKUP(B19,Steuerung!$A$2:$E$10,5,FALSE)</f>
        <v>12</v>
      </c>
      <c r="D19" s="1131"/>
      <c r="E19" s="1132"/>
      <c r="F19" s="1133"/>
      <c r="G19" s="1134">
        <f t="shared" ref="G19:G26" si="0">(D19+E19/60+F19/60/60)/24</f>
        <v>0</v>
      </c>
      <c r="H19" s="1135">
        <f t="shared" ref="H19:H26" si="1">C19*G19</f>
        <v>0</v>
      </c>
    </row>
    <row r="20" spans="1:8" ht="33.75" x14ac:dyDescent="0.2">
      <c r="A20" s="1122" t="s">
        <v>756</v>
      </c>
      <c r="B20" s="1067">
        <v>1</v>
      </c>
      <c r="C20" s="1150">
        <f>VLOOKUP(B20,Steuerung!$A$2:$E$10,5,FALSE)</f>
        <v>52.166666666666657</v>
      </c>
      <c r="D20" s="1131"/>
      <c r="E20" s="1132"/>
      <c r="F20" s="1133"/>
      <c r="G20" s="1134">
        <f t="shared" si="0"/>
        <v>0</v>
      </c>
      <c r="H20" s="1135">
        <f t="shared" si="1"/>
        <v>0</v>
      </c>
    </row>
    <row r="21" spans="1:8" x14ac:dyDescent="0.2">
      <c r="A21" s="1130" t="s">
        <v>687</v>
      </c>
      <c r="B21" s="1067">
        <v>1</v>
      </c>
      <c r="C21" s="1150">
        <f>VLOOKUP(B21,Steuerung!$A$2:$E$10,5,FALSE)</f>
        <v>52.166666666666657</v>
      </c>
      <c r="D21" s="1131"/>
      <c r="E21" s="1132"/>
      <c r="F21" s="1133"/>
      <c r="G21" s="1134">
        <f t="shared" si="0"/>
        <v>0</v>
      </c>
      <c r="H21" s="1135">
        <f t="shared" si="1"/>
        <v>0</v>
      </c>
    </row>
    <row r="22" spans="1:8" x14ac:dyDescent="0.2">
      <c r="A22" s="1130" t="s">
        <v>712</v>
      </c>
      <c r="B22" s="1067">
        <v>1</v>
      </c>
      <c r="C22" s="1150">
        <f>VLOOKUP(B22,Steuerung!$A$2:$E$10,5,FALSE)</f>
        <v>52.166666666666657</v>
      </c>
      <c r="D22" s="1131"/>
      <c r="E22" s="1132"/>
      <c r="F22" s="1133"/>
      <c r="G22" s="1134">
        <f t="shared" si="0"/>
        <v>0</v>
      </c>
      <c r="H22" s="1135">
        <f t="shared" si="1"/>
        <v>0</v>
      </c>
    </row>
    <row r="23" spans="1:8" ht="22.5" x14ac:dyDescent="0.2">
      <c r="A23" s="1130" t="s">
        <v>684</v>
      </c>
      <c r="B23" s="1067">
        <v>1</v>
      </c>
      <c r="C23" s="1150">
        <f>VLOOKUP(B23,Steuerung!$A$2:$E$10,5,FALSE)</f>
        <v>52.166666666666657</v>
      </c>
      <c r="D23" s="1131"/>
      <c r="E23" s="1132"/>
      <c r="F23" s="1133"/>
      <c r="G23" s="1134">
        <f t="shared" si="0"/>
        <v>0</v>
      </c>
      <c r="H23" s="1135">
        <f t="shared" si="1"/>
        <v>0</v>
      </c>
    </row>
    <row r="24" spans="1:8" ht="22.5" x14ac:dyDescent="0.2">
      <c r="A24" s="1130" t="s">
        <v>680</v>
      </c>
      <c r="B24" s="1067" t="s">
        <v>110</v>
      </c>
      <c r="C24" s="1150">
        <f>VLOOKUP(B24,Steuerung!$A$2:$E$10,5,FALSE)</f>
        <v>12</v>
      </c>
      <c r="D24" s="1131"/>
      <c r="E24" s="1132"/>
      <c r="F24" s="1133"/>
      <c r="G24" s="1134">
        <f t="shared" si="0"/>
        <v>0</v>
      </c>
      <c r="H24" s="1135">
        <f t="shared" si="1"/>
        <v>0</v>
      </c>
    </row>
    <row r="25" spans="1:8" x14ac:dyDescent="0.2">
      <c r="A25" s="1130" t="s">
        <v>681</v>
      </c>
      <c r="B25" s="1067" t="s">
        <v>110</v>
      </c>
      <c r="C25" s="1150">
        <f>VLOOKUP(B25,Steuerung!$A$2:$E$10,5,FALSE)</f>
        <v>12</v>
      </c>
      <c r="D25" s="1131"/>
      <c r="E25" s="1132"/>
      <c r="F25" s="1133"/>
      <c r="G25" s="1134">
        <f t="shared" si="0"/>
        <v>0</v>
      </c>
      <c r="H25" s="1135">
        <f t="shared" si="1"/>
        <v>0</v>
      </c>
    </row>
    <row r="26" spans="1:8" ht="22.5" x14ac:dyDescent="0.2">
      <c r="A26" s="1130" t="s">
        <v>685</v>
      </c>
      <c r="B26" s="1067" t="s">
        <v>109</v>
      </c>
      <c r="C26" s="1150">
        <f>VLOOKUP(B26,Steuerung!$A$2:$E$10,5,FALSE)</f>
        <v>4</v>
      </c>
      <c r="D26" s="1131"/>
      <c r="E26" s="1132"/>
      <c r="F26" s="1133"/>
      <c r="G26" s="1134">
        <f t="shared" si="0"/>
        <v>0</v>
      </c>
      <c r="H26" s="1135">
        <f t="shared" si="1"/>
        <v>0</v>
      </c>
    </row>
    <row r="27" spans="1:8" x14ac:dyDescent="0.2">
      <c r="A27" s="1130" t="s">
        <v>714</v>
      </c>
      <c r="B27" s="1152" t="s">
        <v>110</v>
      </c>
      <c r="C27" s="1150">
        <f>VLOOKUP(B27,Steuerung!$A$2:$E$10,5,FALSE)</f>
        <v>12</v>
      </c>
      <c r="D27" s="1131"/>
      <c r="E27" s="1132"/>
      <c r="F27" s="1133"/>
      <c r="G27" s="1134">
        <f>(D27+E27/60+F27/60/60)/24</f>
        <v>0</v>
      </c>
      <c r="H27" s="1135">
        <f>C27*G27</f>
        <v>0</v>
      </c>
    </row>
    <row r="28" spans="1:8" x14ac:dyDescent="0.2">
      <c r="A28" s="1130" t="s">
        <v>689</v>
      </c>
      <c r="B28" s="1067" t="s">
        <v>108</v>
      </c>
      <c r="C28" s="1150">
        <f>VLOOKUP(B28,Steuerung!$A$2:$E$10,5,FALSE)</f>
        <v>2</v>
      </c>
      <c r="D28" s="1131"/>
      <c r="E28" s="1132"/>
      <c r="F28" s="1133"/>
      <c r="G28" s="1134">
        <f>(D28+E28/60+F28/60/60)/24</f>
        <v>0</v>
      </c>
      <c r="H28" s="1135">
        <f>C28*G28</f>
        <v>0</v>
      </c>
    </row>
    <row r="29" spans="1:8" x14ac:dyDescent="0.2">
      <c r="A29" s="14"/>
      <c r="B29" s="6"/>
      <c r="C29" s="6"/>
      <c r="D29" s="1136"/>
      <c r="E29" s="1137"/>
      <c r="F29" s="1137"/>
      <c r="G29" s="1138" t="s">
        <v>690</v>
      </c>
      <c r="H29" s="1139">
        <f>SUM(H12:H28)</f>
        <v>0</v>
      </c>
    </row>
    <row r="30" spans="1:8" x14ac:dyDescent="0.2">
      <c r="A30" s="14"/>
      <c r="B30" s="6"/>
      <c r="C30" s="6"/>
      <c r="D30" s="6"/>
      <c r="E30" s="6"/>
      <c r="F30" s="6"/>
      <c r="G30" s="6"/>
      <c r="H30" s="6"/>
    </row>
    <row r="31" spans="1:8" x14ac:dyDescent="0.2">
      <c r="A31" s="14"/>
      <c r="B31" s="6"/>
      <c r="C31" s="6"/>
      <c r="D31" s="1136"/>
      <c r="E31" s="1137"/>
      <c r="F31" s="1137"/>
      <c r="G31" s="1138" t="s">
        <v>691</v>
      </c>
      <c r="H31" s="1139">
        <f>SUM(H14:H28)+H11</f>
        <v>0</v>
      </c>
    </row>
  </sheetData>
  <sheetProtection algorithmName="SHA-512" hashValue="3G0itCbezzd6idJopMECgcwqKLXC8DO44B3Sj/iemVVcyuntIU1ZSIz7QCABtjiuYyQTkzGyITtiW9A9Xhc/rA==" saltValue="YL3DEl7/r+P04gnR4/OZJg=="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D97BEA-F015-4074-BDE1-3FEF2005C80F}">
  <sheetPr codeName="Tabelle222"/>
  <dimension ref="A1:H30"/>
  <sheetViews>
    <sheetView showGridLines="0" view="pageLayout"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758</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55" t="s">
        <v>759</v>
      </c>
      <c r="B4" s="250"/>
      <c r="C4" s="1056" t="s">
        <v>662</v>
      </c>
      <c r="D4" s="1559" t="s">
        <v>476</v>
      </c>
      <c r="E4" s="1560"/>
      <c r="F4" s="6"/>
      <c r="G4" s="6"/>
      <c r="H4" s="6"/>
    </row>
    <row r="5" spans="1:8" x14ac:dyDescent="0.2">
      <c r="A5" s="249" t="s">
        <v>663</v>
      </c>
      <c r="B5" s="1141" t="e">
        <f>B2 / ((H28*24) /C5)</f>
        <v>#DIV/0!</v>
      </c>
      <c r="C5" s="1058">
        <f>C12</f>
        <v>12</v>
      </c>
      <c r="D5" s="1559" t="s">
        <v>319</v>
      </c>
      <c r="E5" s="1560"/>
      <c r="F5" s="6"/>
      <c r="G5" s="6"/>
      <c r="H5" s="6"/>
    </row>
    <row r="6" spans="1:8" ht="12" thickBot="1" x14ac:dyDescent="0.25">
      <c r="A6" s="249" t="s">
        <v>664</v>
      </c>
      <c r="B6" s="1141" t="e">
        <f>B2 / ((H30*24) /C6)</f>
        <v>#DIV/0!</v>
      </c>
      <c r="C6" s="1058">
        <f>C11</f>
        <v>12</v>
      </c>
      <c r="D6" s="1561" t="s">
        <v>320</v>
      </c>
      <c r="E6" s="1561"/>
      <c r="F6" s="6"/>
      <c r="G6" s="6"/>
      <c r="H6" s="6"/>
    </row>
    <row r="7" spans="1:8" ht="12" thickBot="1" x14ac:dyDescent="0.25">
      <c r="A7" s="8"/>
      <c r="B7" s="9"/>
      <c r="C7" s="251"/>
      <c r="D7" s="1583" t="s">
        <v>665</v>
      </c>
      <c r="E7" s="1584"/>
      <c r="F7" s="1585"/>
      <c r="G7" s="252"/>
      <c r="H7" s="252"/>
    </row>
    <row r="8" spans="1:8" ht="27.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30" t="s">
        <v>673</v>
      </c>
      <c r="B11" s="1067" t="s">
        <v>110</v>
      </c>
      <c r="C11" s="1150">
        <f>VLOOKUP(B11,Steuerung!$A$2:$E$10,5,FALSE)</f>
        <v>12</v>
      </c>
      <c r="D11" s="1131"/>
      <c r="E11" s="1132"/>
      <c r="F11" s="1133"/>
      <c r="G11" s="1134">
        <f>(D11+E11/60+F11/60/60)/24</f>
        <v>0</v>
      </c>
      <c r="H11" s="1135">
        <f>C11*G11</f>
        <v>0</v>
      </c>
    </row>
    <row r="12" spans="1:8" x14ac:dyDescent="0.2">
      <c r="A12" s="1130" t="s">
        <v>674</v>
      </c>
      <c r="B12" s="1067" t="s">
        <v>110</v>
      </c>
      <c r="C12" s="1150">
        <f>VLOOKUP(B12,Steuerung!$A$2:$E$10,5,FALSE)</f>
        <v>12</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30" t="s">
        <v>705</v>
      </c>
      <c r="B14" s="1067" t="s">
        <v>110</v>
      </c>
      <c r="C14" s="1150">
        <f>VLOOKUP(B14,Steuerung!$A$2:$E$10,5,FALSE)</f>
        <v>12</v>
      </c>
      <c r="D14" s="1131"/>
      <c r="E14" s="1132"/>
      <c r="F14" s="1133"/>
      <c r="G14" s="1134">
        <f>(D14+E14/60+F14/60/60)/24</f>
        <v>0</v>
      </c>
      <c r="H14" s="1135">
        <f>C14*G14</f>
        <v>0</v>
      </c>
    </row>
    <row r="15" spans="1:8" x14ac:dyDescent="0.2">
      <c r="A15" s="1130" t="s">
        <v>750</v>
      </c>
      <c r="B15" s="1067" t="s">
        <v>110</v>
      </c>
      <c r="C15" s="1150">
        <f>VLOOKUP(B15,Steuerung!$A$2:$E$10,5,FALSE)</f>
        <v>12</v>
      </c>
      <c r="D15" s="1131"/>
      <c r="E15" s="1132"/>
      <c r="F15" s="1133"/>
      <c r="G15" s="1134">
        <f>(D15+E15/60+F15/60/60)/24</f>
        <v>0</v>
      </c>
      <c r="H15" s="1135">
        <f>C15*G15</f>
        <v>0</v>
      </c>
    </row>
    <row r="16" spans="1:8" x14ac:dyDescent="0.2">
      <c r="A16" s="1122" t="s">
        <v>706</v>
      </c>
      <c r="B16" s="1067" t="s">
        <v>110</v>
      </c>
      <c r="C16" s="1150">
        <f>VLOOKUP(B16,Steuerung!$A$2:$E$10,5,FALSE)</f>
        <v>12</v>
      </c>
      <c r="D16" s="1131"/>
      <c r="E16" s="1132"/>
      <c r="F16" s="1133"/>
      <c r="G16" s="1134">
        <f>(D16+E16/60+F16/60/60)/24</f>
        <v>0</v>
      </c>
      <c r="H16" s="1135">
        <f>C16*G16</f>
        <v>0</v>
      </c>
    </row>
    <row r="17" spans="1:8" x14ac:dyDescent="0.2">
      <c r="A17" s="1122" t="s">
        <v>707</v>
      </c>
      <c r="B17" s="1067" t="s">
        <v>110</v>
      </c>
      <c r="C17" s="1150">
        <f>VLOOKUP(B17,Steuerung!$A$2:$E$10,5,FALSE)</f>
        <v>12</v>
      </c>
      <c r="D17" s="1131"/>
      <c r="E17" s="1132"/>
      <c r="F17" s="1133"/>
      <c r="G17" s="1134">
        <f>(D17+E17/60+F17/60/60)/24</f>
        <v>0</v>
      </c>
      <c r="H17" s="1135">
        <f>C17*G17</f>
        <v>0</v>
      </c>
    </row>
    <row r="18" spans="1:8" x14ac:dyDescent="0.2">
      <c r="A18" s="1122" t="s">
        <v>708</v>
      </c>
      <c r="B18" s="1067" t="s">
        <v>110</v>
      </c>
      <c r="C18" s="1150">
        <f>VLOOKUP(B18,Steuerung!$A$2:$E$10,5,FALSE)</f>
        <v>12</v>
      </c>
      <c r="D18" s="1131"/>
      <c r="E18" s="1132"/>
      <c r="F18" s="1133"/>
      <c r="G18" s="1134">
        <f t="shared" ref="G18:G25" si="0">(D18+E18/60+F18/60/60)/24</f>
        <v>0</v>
      </c>
      <c r="H18" s="1135">
        <f t="shared" ref="H18:H25" si="1">C18*G18</f>
        <v>0</v>
      </c>
    </row>
    <row r="19" spans="1:8" ht="33.75" x14ac:dyDescent="0.2">
      <c r="A19" s="1122" t="s">
        <v>756</v>
      </c>
      <c r="B19" s="1067" t="s">
        <v>110</v>
      </c>
      <c r="C19" s="1150">
        <f>VLOOKUP(B19,Steuerung!$A$2:$E$10,5,FALSE)</f>
        <v>12</v>
      </c>
      <c r="D19" s="1131"/>
      <c r="E19" s="1132"/>
      <c r="F19" s="1133"/>
      <c r="G19" s="1134">
        <f t="shared" si="0"/>
        <v>0</v>
      </c>
      <c r="H19" s="1135">
        <f t="shared" si="1"/>
        <v>0</v>
      </c>
    </row>
    <row r="20" spans="1:8" x14ac:dyDescent="0.2">
      <c r="A20" s="1122" t="s">
        <v>687</v>
      </c>
      <c r="B20" s="1067" t="s">
        <v>110</v>
      </c>
      <c r="C20" s="1150">
        <f>VLOOKUP(B20,Steuerung!$A$2:$E$10,5,FALSE)</f>
        <v>12</v>
      </c>
      <c r="D20" s="1131"/>
      <c r="E20" s="1132"/>
      <c r="F20" s="1133"/>
      <c r="G20" s="1134">
        <f t="shared" si="0"/>
        <v>0</v>
      </c>
      <c r="H20" s="1135">
        <f t="shared" si="1"/>
        <v>0</v>
      </c>
    </row>
    <row r="21" spans="1:8" x14ac:dyDescent="0.2">
      <c r="A21" s="1122" t="s">
        <v>712</v>
      </c>
      <c r="B21" s="1067" t="s">
        <v>110</v>
      </c>
      <c r="C21" s="1150">
        <f>VLOOKUP(B21,Steuerung!$A$2:$E$10,5,FALSE)</f>
        <v>12</v>
      </c>
      <c r="D21" s="1131"/>
      <c r="E21" s="1132"/>
      <c r="F21" s="1133"/>
      <c r="G21" s="1134">
        <f t="shared" si="0"/>
        <v>0</v>
      </c>
      <c r="H21" s="1135">
        <f t="shared" si="1"/>
        <v>0</v>
      </c>
    </row>
    <row r="22" spans="1:8" ht="22.5" x14ac:dyDescent="0.2">
      <c r="A22" s="1122" t="s">
        <v>684</v>
      </c>
      <c r="B22" s="1067" t="s">
        <v>110</v>
      </c>
      <c r="C22" s="1150">
        <f>VLOOKUP(B22,Steuerung!$A$2:$E$10,5,FALSE)</f>
        <v>12</v>
      </c>
      <c r="D22" s="1131"/>
      <c r="E22" s="1132"/>
      <c r="F22" s="1133"/>
      <c r="G22" s="1134">
        <f t="shared" si="0"/>
        <v>0</v>
      </c>
      <c r="H22" s="1135">
        <f t="shared" si="1"/>
        <v>0</v>
      </c>
    </row>
    <row r="23" spans="1:8" ht="22.5" x14ac:dyDescent="0.2">
      <c r="A23" s="1130" t="s">
        <v>680</v>
      </c>
      <c r="B23" s="1067" t="s">
        <v>110</v>
      </c>
      <c r="C23" s="1150">
        <f>VLOOKUP(B23,Steuerung!$A$2:$E$10,5,FALSE)</f>
        <v>12</v>
      </c>
      <c r="D23" s="1131"/>
      <c r="E23" s="1132"/>
      <c r="F23" s="1133"/>
      <c r="G23" s="1134">
        <f t="shared" si="0"/>
        <v>0</v>
      </c>
      <c r="H23" s="1135">
        <f t="shared" si="1"/>
        <v>0</v>
      </c>
    </row>
    <row r="24" spans="1:8" x14ac:dyDescent="0.2">
      <c r="A24" s="1130" t="s">
        <v>681</v>
      </c>
      <c r="B24" s="1067" t="s">
        <v>110</v>
      </c>
      <c r="C24" s="1150">
        <f>VLOOKUP(B24,Steuerung!$A$2:$E$10,5,FALSE)</f>
        <v>12</v>
      </c>
      <c r="D24" s="1131"/>
      <c r="E24" s="1132"/>
      <c r="F24" s="1133"/>
      <c r="G24" s="1134">
        <f t="shared" si="0"/>
        <v>0</v>
      </c>
      <c r="H24" s="1135">
        <f t="shared" si="1"/>
        <v>0</v>
      </c>
    </row>
    <row r="25" spans="1:8" ht="22.5" x14ac:dyDescent="0.2">
      <c r="A25" s="1130" t="s">
        <v>685</v>
      </c>
      <c r="B25" s="1067" t="s">
        <v>109</v>
      </c>
      <c r="C25" s="1150">
        <f>VLOOKUP(B25,Steuerung!$A$2:$E$10,5,FALSE)</f>
        <v>4</v>
      </c>
      <c r="D25" s="1131"/>
      <c r="E25" s="1132"/>
      <c r="F25" s="1133"/>
      <c r="G25" s="1134">
        <f t="shared" si="0"/>
        <v>0</v>
      </c>
      <c r="H25" s="1135">
        <f t="shared" si="1"/>
        <v>0</v>
      </c>
    </row>
    <row r="26" spans="1:8" x14ac:dyDescent="0.2">
      <c r="A26" s="1130" t="s">
        <v>714</v>
      </c>
      <c r="B26" s="1152" t="s">
        <v>110</v>
      </c>
      <c r="C26" s="1150">
        <f>VLOOKUP(B26,Steuerung!$A$2:$E$10,5,FALSE)</f>
        <v>12</v>
      </c>
      <c r="D26" s="1131"/>
      <c r="E26" s="1132"/>
      <c r="F26" s="1133"/>
      <c r="G26" s="1134">
        <f>(D26+E26/60+F26/60/60)/24</f>
        <v>0</v>
      </c>
      <c r="H26" s="1135">
        <f>C26*G26</f>
        <v>0</v>
      </c>
    </row>
    <row r="27" spans="1:8" x14ac:dyDescent="0.2">
      <c r="A27" s="1130" t="s">
        <v>689</v>
      </c>
      <c r="B27" s="1067" t="s">
        <v>108</v>
      </c>
      <c r="C27" s="1150">
        <f>VLOOKUP(B27,Steuerung!$A$2:$E$10,5,FALSE)</f>
        <v>2</v>
      </c>
      <c r="D27" s="1131"/>
      <c r="E27" s="1132"/>
      <c r="F27" s="1133"/>
      <c r="G27" s="1134">
        <f>(D27+E27/60+F27/60/60)/24</f>
        <v>0</v>
      </c>
      <c r="H27" s="1135">
        <f>C27*G27</f>
        <v>0</v>
      </c>
    </row>
    <row r="28" spans="1:8" x14ac:dyDescent="0.2">
      <c r="A28" s="14"/>
      <c r="B28" s="6"/>
      <c r="C28" s="6"/>
      <c r="D28" s="1136"/>
      <c r="E28" s="1137"/>
      <c r="F28" s="1137"/>
      <c r="G28" s="1138" t="s">
        <v>690</v>
      </c>
      <c r="H28" s="1139">
        <f>SUM(H12:H27)</f>
        <v>0</v>
      </c>
    </row>
    <row r="29" spans="1:8" x14ac:dyDescent="0.2">
      <c r="A29" s="14"/>
      <c r="B29" s="6"/>
      <c r="C29" s="6"/>
      <c r="D29" s="6"/>
      <c r="E29" s="6"/>
      <c r="F29" s="6"/>
      <c r="G29" s="6"/>
      <c r="H29" s="6"/>
    </row>
    <row r="30" spans="1:8" x14ac:dyDescent="0.2">
      <c r="A30" s="14"/>
      <c r="B30" s="6"/>
      <c r="C30" s="6"/>
      <c r="D30" s="1136"/>
      <c r="E30" s="1137"/>
      <c r="F30" s="1137"/>
      <c r="G30" s="1138" t="s">
        <v>691</v>
      </c>
      <c r="H30" s="1139">
        <f>SUM(H14:H27)+H11</f>
        <v>0</v>
      </c>
    </row>
  </sheetData>
  <sheetProtection algorithmName="SHA-512" hashValue="n5HX5J1SMijmZNMT23Yy356n3rFmPeaVJYxcwx6/yMMnXB83Mm2Il9yFBR8I0YqLbdSOrplVugUCQ/0eK2xOZg==" saltValue="+G45cSKfFi2xDmsFj3oSQ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719E80-E2B8-493E-9ADF-B54F7676CCE6}">
  <sheetPr codeName="Tabelle223"/>
  <dimension ref="A1:H30"/>
  <sheetViews>
    <sheetView showGridLines="0" view="pageLayout"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758</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55" t="s">
        <v>759</v>
      </c>
      <c r="B4" s="250"/>
      <c r="C4" s="1056" t="s">
        <v>662</v>
      </c>
      <c r="D4" s="1559" t="s">
        <v>476</v>
      </c>
      <c r="E4" s="1560"/>
      <c r="F4" s="6"/>
      <c r="G4" s="6"/>
      <c r="H4" s="6"/>
    </row>
    <row r="5" spans="1:8" x14ac:dyDescent="0.2">
      <c r="A5" s="249" t="s">
        <v>663</v>
      </c>
      <c r="B5" s="1141" t="e">
        <f>B2 / ((H28*24) /C5)</f>
        <v>#DIV/0!</v>
      </c>
      <c r="C5" s="1058">
        <f>C12</f>
        <v>4</v>
      </c>
      <c r="D5" s="1559" t="s">
        <v>319</v>
      </c>
      <c r="E5" s="1560"/>
      <c r="F5" s="6"/>
      <c r="G5" s="6"/>
      <c r="H5" s="6"/>
    </row>
    <row r="6" spans="1:8" ht="12" thickBot="1" x14ac:dyDescent="0.25">
      <c r="A6" s="249" t="s">
        <v>664</v>
      </c>
      <c r="B6" s="1141" t="e">
        <f>B2 / ((H30*24) /C6)</f>
        <v>#DIV/0!</v>
      </c>
      <c r="C6" s="1058">
        <f>C11</f>
        <v>4</v>
      </c>
      <c r="D6" s="1561" t="s">
        <v>320</v>
      </c>
      <c r="E6" s="1561"/>
      <c r="F6" s="6"/>
      <c r="G6" s="6"/>
      <c r="H6" s="6"/>
    </row>
    <row r="7" spans="1:8" ht="12" thickBot="1" x14ac:dyDescent="0.25">
      <c r="A7" s="8"/>
      <c r="B7" s="9"/>
      <c r="C7" s="251"/>
      <c r="D7" s="1583" t="s">
        <v>665</v>
      </c>
      <c r="E7" s="1584"/>
      <c r="F7" s="1585"/>
      <c r="G7" s="252"/>
      <c r="H7" s="252"/>
    </row>
    <row r="8" spans="1:8" ht="27.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30" t="s">
        <v>673</v>
      </c>
      <c r="B11" s="1067" t="s">
        <v>109</v>
      </c>
      <c r="C11" s="1150">
        <f>VLOOKUP(B11,Steuerung!$A$2:$E$10,5,FALSE)</f>
        <v>4</v>
      </c>
      <c r="D11" s="1131"/>
      <c r="E11" s="1132"/>
      <c r="F11" s="1133"/>
      <c r="G11" s="1134">
        <f>(D11+E11/60+F11/60/60)/24</f>
        <v>0</v>
      </c>
      <c r="H11" s="1135">
        <f>C11*G11</f>
        <v>0</v>
      </c>
    </row>
    <row r="12" spans="1:8" x14ac:dyDescent="0.2">
      <c r="A12" s="1130" t="s">
        <v>674</v>
      </c>
      <c r="B12" s="1067" t="s">
        <v>109</v>
      </c>
      <c r="C12" s="1150">
        <f>VLOOKUP(B12,Steuerung!$A$2:$E$10,5,FALSE)</f>
        <v>4</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22" t="s">
        <v>705</v>
      </c>
      <c r="B14" s="1067" t="s">
        <v>109</v>
      </c>
      <c r="C14" s="1150">
        <f>VLOOKUP(B14,Steuerung!$A$2:$E$10,5,FALSE)</f>
        <v>4</v>
      </c>
      <c r="D14" s="1131"/>
      <c r="E14" s="1132"/>
      <c r="F14" s="1133"/>
      <c r="G14" s="1134">
        <f>(D14+E14/60+F14/60/60)/24</f>
        <v>0</v>
      </c>
      <c r="H14" s="1135">
        <f>C14*G14</f>
        <v>0</v>
      </c>
    </row>
    <row r="15" spans="1:8" x14ac:dyDescent="0.2">
      <c r="A15" s="1122" t="s">
        <v>750</v>
      </c>
      <c r="B15" s="1067" t="s">
        <v>109</v>
      </c>
      <c r="C15" s="1150">
        <f>VLOOKUP(B15,Steuerung!$A$2:$E$10,5,FALSE)</f>
        <v>4</v>
      </c>
      <c r="D15" s="1131"/>
      <c r="E15" s="1132"/>
      <c r="F15" s="1133"/>
      <c r="G15" s="1134">
        <f>(D15+E15/60+F15/60/60)/24</f>
        <v>0</v>
      </c>
      <c r="H15" s="1135">
        <f>C15*G15</f>
        <v>0</v>
      </c>
    </row>
    <row r="16" spans="1:8" x14ac:dyDescent="0.2">
      <c r="A16" s="1122" t="s">
        <v>706</v>
      </c>
      <c r="B16" s="1067" t="s">
        <v>109</v>
      </c>
      <c r="C16" s="1150">
        <f>VLOOKUP(B16,Steuerung!$A$2:$E$10,5,FALSE)</f>
        <v>4</v>
      </c>
      <c r="D16" s="1131"/>
      <c r="E16" s="1132"/>
      <c r="F16" s="1133"/>
      <c r="G16" s="1134">
        <f>(D16+E16/60+F16/60/60)/24</f>
        <v>0</v>
      </c>
      <c r="H16" s="1135">
        <f>C16*G16</f>
        <v>0</v>
      </c>
    </row>
    <row r="17" spans="1:8" x14ac:dyDescent="0.2">
      <c r="A17" s="1122" t="s">
        <v>707</v>
      </c>
      <c r="B17" s="1067" t="s">
        <v>109</v>
      </c>
      <c r="C17" s="1150">
        <f>VLOOKUP(B17,Steuerung!$A$2:$E$10,5,FALSE)</f>
        <v>4</v>
      </c>
      <c r="D17" s="1131"/>
      <c r="E17" s="1132"/>
      <c r="F17" s="1133"/>
      <c r="G17" s="1134">
        <f>(D17+E17/60+F17/60/60)/24</f>
        <v>0</v>
      </c>
      <c r="H17" s="1135">
        <f>C17*G17</f>
        <v>0</v>
      </c>
    </row>
    <row r="18" spans="1:8" x14ac:dyDescent="0.2">
      <c r="A18" s="1122" t="s">
        <v>708</v>
      </c>
      <c r="B18" s="1067" t="s">
        <v>109</v>
      </c>
      <c r="C18" s="1150">
        <f>VLOOKUP(B18,Steuerung!$A$2:$E$10,5,FALSE)</f>
        <v>4</v>
      </c>
      <c r="D18" s="1131"/>
      <c r="E18" s="1132"/>
      <c r="F18" s="1133"/>
      <c r="G18" s="1134">
        <f t="shared" ref="G18:G25" si="0">(D18+E18/60+F18/60/60)/24</f>
        <v>0</v>
      </c>
      <c r="H18" s="1135">
        <f t="shared" ref="H18:H25" si="1">C18*G18</f>
        <v>0</v>
      </c>
    </row>
    <row r="19" spans="1:8" ht="33.75" x14ac:dyDescent="0.2">
      <c r="A19" s="1122" t="s">
        <v>756</v>
      </c>
      <c r="B19" s="1067" t="s">
        <v>109</v>
      </c>
      <c r="C19" s="1150">
        <f>VLOOKUP(B19,Steuerung!$A$2:$E$10,5,FALSE)</f>
        <v>4</v>
      </c>
      <c r="D19" s="1131"/>
      <c r="E19" s="1132"/>
      <c r="F19" s="1133"/>
      <c r="G19" s="1134">
        <f t="shared" si="0"/>
        <v>0</v>
      </c>
      <c r="H19" s="1135">
        <f t="shared" si="1"/>
        <v>0</v>
      </c>
    </row>
    <row r="20" spans="1:8" x14ac:dyDescent="0.2">
      <c r="A20" s="1122" t="s">
        <v>687</v>
      </c>
      <c r="B20" s="1067" t="s">
        <v>109</v>
      </c>
      <c r="C20" s="1150">
        <f>VLOOKUP(B20,Steuerung!$A$2:$E$10,5,FALSE)</f>
        <v>4</v>
      </c>
      <c r="D20" s="1131"/>
      <c r="E20" s="1132"/>
      <c r="F20" s="1133"/>
      <c r="G20" s="1134">
        <f t="shared" si="0"/>
        <v>0</v>
      </c>
      <c r="H20" s="1135">
        <f t="shared" si="1"/>
        <v>0</v>
      </c>
    </row>
    <row r="21" spans="1:8" x14ac:dyDescent="0.2">
      <c r="A21" s="1122" t="s">
        <v>712</v>
      </c>
      <c r="B21" s="1067" t="s">
        <v>109</v>
      </c>
      <c r="C21" s="1150">
        <f>VLOOKUP(B21,Steuerung!$A$2:$E$10,5,FALSE)</f>
        <v>4</v>
      </c>
      <c r="D21" s="1131"/>
      <c r="E21" s="1132"/>
      <c r="F21" s="1133"/>
      <c r="G21" s="1134">
        <f t="shared" si="0"/>
        <v>0</v>
      </c>
      <c r="H21" s="1135">
        <f t="shared" si="1"/>
        <v>0</v>
      </c>
    </row>
    <row r="22" spans="1:8" ht="22.5" x14ac:dyDescent="0.2">
      <c r="A22" s="1122" t="s">
        <v>684</v>
      </c>
      <c r="B22" s="1067" t="s">
        <v>109</v>
      </c>
      <c r="C22" s="1150">
        <f>VLOOKUP(B22,Steuerung!$A$2:$E$10,5,FALSE)</f>
        <v>4</v>
      </c>
      <c r="D22" s="1131"/>
      <c r="E22" s="1132"/>
      <c r="F22" s="1133"/>
      <c r="G22" s="1134">
        <f t="shared" si="0"/>
        <v>0</v>
      </c>
      <c r="H22" s="1135">
        <f t="shared" si="1"/>
        <v>0</v>
      </c>
    </row>
    <row r="23" spans="1:8" ht="22.5" x14ac:dyDescent="0.2">
      <c r="A23" s="1122" t="s">
        <v>680</v>
      </c>
      <c r="B23" s="1067" t="s">
        <v>109</v>
      </c>
      <c r="C23" s="1150">
        <f>VLOOKUP(B23,Steuerung!$A$2:$E$10,5,FALSE)</f>
        <v>4</v>
      </c>
      <c r="D23" s="1131"/>
      <c r="E23" s="1132"/>
      <c r="F23" s="1133"/>
      <c r="G23" s="1134">
        <f t="shared" si="0"/>
        <v>0</v>
      </c>
      <c r="H23" s="1135">
        <f t="shared" si="1"/>
        <v>0</v>
      </c>
    </row>
    <row r="24" spans="1:8" x14ac:dyDescent="0.2">
      <c r="A24" s="1122" t="s">
        <v>681</v>
      </c>
      <c r="B24" s="1067" t="s">
        <v>109</v>
      </c>
      <c r="C24" s="1150">
        <f>VLOOKUP(B24,Steuerung!$A$2:$E$10,5,FALSE)</f>
        <v>4</v>
      </c>
      <c r="D24" s="1131"/>
      <c r="E24" s="1132"/>
      <c r="F24" s="1133"/>
      <c r="G24" s="1134">
        <f t="shared" si="0"/>
        <v>0</v>
      </c>
      <c r="H24" s="1135">
        <f t="shared" si="1"/>
        <v>0</v>
      </c>
    </row>
    <row r="25" spans="1:8" ht="22.5" x14ac:dyDescent="0.2">
      <c r="A25" s="1130" t="s">
        <v>685</v>
      </c>
      <c r="B25" s="1067" t="s">
        <v>109</v>
      </c>
      <c r="C25" s="1150">
        <f>VLOOKUP(B25,Steuerung!$A$2:$E$10,5,FALSE)</f>
        <v>4</v>
      </c>
      <c r="D25" s="1131"/>
      <c r="E25" s="1132"/>
      <c r="F25" s="1133"/>
      <c r="G25" s="1134">
        <f t="shared" si="0"/>
        <v>0</v>
      </c>
      <c r="H25" s="1135">
        <f t="shared" si="1"/>
        <v>0</v>
      </c>
    </row>
    <row r="26" spans="1:8" x14ac:dyDescent="0.2">
      <c r="A26" s="1130" t="s">
        <v>714</v>
      </c>
      <c r="B26" s="1152" t="s">
        <v>109</v>
      </c>
      <c r="C26" s="1150">
        <f>VLOOKUP(B26,Steuerung!$A$2:$E$10,5,FALSE)</f>
        <v>4</v>
      </c>
      <c r="D26" s="1131"/>
      <c r="E26" s="1132"/>
      <c r="F26" s="1133"/>
      <c r="G26" s="1134">
        <f>(D26+E26/60+F26/60/60)/24</f>
        <v>0</v>
      </c>
      <c r="H26" s="1135">
        <f>C26*G26</f>
        <v>0</v>
      </c>
    </row>
    <row r="27" spans="1:8" x14ac:dyDescent="0.2">
      <c r="A27" s="1130" t="s">
        <v>689</v>
      </c>
      <c r="B27" s="1067" t="s">
        <v>108</v>
      </c>
      <c r="C27" s="1150">
        <f>VLOOKUP(B27,Steuerung!$A$2:$E$10,5,FALSE)</f>
        <v>2</v>
      </c>
      <c r="D27" s="1131"/>
      <c r="E27" s="1132"/>
      <c r="F27" s="1133"/>
      <c r="G27" s="1134">
        <f>(D27+E27/60+F27/60/60)/24</f>
        <v>0</v>
      </c>
      <c r="H27" s="1135">
        <f>C27*G27</f>
        <v>0</v>
      </c>
    </row>
    <row r="28" spans="1:8" x14ac:dyDescent="0.2">
      <c r="A28" s="14"/>
      <c r="B28" s="6"/>
      <c r="C28" s="6"/>
      <c r="D28" s="1136"/>
      <c r="E28" s="1137"/>
      <c r="F28" s="1137"/>
      <c r="G28" s="1138" t="s">
        <v>690</v>
      </c>
      <c r="H28" s="1139">
        <f>SUM(H12:H27)</f>
        <v>0</v>
      </c>
    </row>
    <row r="29" spans="1:8" x14ac:dyDescent="0.2">
      <c r="A29" s="14"/>
      <c r="B29" s="6"/>
      <c r="C29" s="6"/>
      <c r="D29" s="6"/>
      <c r="E29" s="6"/>
      <c r="F29" s="6"/>
      <c r="G29" s="6"/>
      <c r="H29" s="6"/>
    </row>
    <row r="30" spans="1:8" x14ac:dyDescent="0.2">
      <c r="A30" s="14"/>
      <c r="B30" s="6"/>
      <c r="C30" s="6"/>
      <c r="D30" s="1136"/>
      <c r="E30" s="1137"/>
      <c r="F30" s="1137"/>
      <c r="G30" s="1138" t="s">
        <v>691</v>
      </c>
      <c r="H30" s="1139">
        <f>SUM(H14:H27)+H11</f>
        <v>0</v>
      </c>
    </row>
  </sheetData>
  <sheetProtection algorithmName="SHA-512" hashValue="ZB7Er22n9gk8oFM4yQ0SPVMTHzwpxPw0S5PvYFFu08bgachKSoyjVO3lcMG0UT5H5HcNa6KwfiaI7i5GnBWeGw==" saltValue="u1Hu6MBywmvk5d1pqu5MS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9FC0BC-4269-44E7-8F12-AC4F982D63C5}">
  <sheetPr codeName="Tabelle224"/>
  <dimension ref="A1:H30"/>
  <sheetViews>
    <sheetView showGridLines="0" view="pageLayout"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758</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55" t="s">
        <v>759</v>
      </c>
      <c r="B4" s="250"/>
      <c r="C4" s="1056" t="s">
        <v>662</v>
      </c>
      <c r="D4" s="1559" t="s">
        <v>476</v>
      </c>
      <c r="E4" s="1560"/>
      <c r="F4" s="6"/>
      <c r="G4" s="6"/>
      <c r="H4" s="6"/>
    </row>
    <row r="5" spans="1:8" x14ac:dyDescent="0.2">
      <c r="A5" s="249" t="s">
        <v>663</v>
      </c>
      <c r="B5" s="1141" t="e">
        <f>B2 / ((H28*24) /C5)</f>
        <v>#DIV/0!</v>
      </c>
      <c r="C5" s="1058">
        <f>C12</f>
        <v>2</v>
      </c>
      <c r="D5" s="1559" t="s">
        <v>319</v>
      </c>
      <c r="E5" s="1560"/>
      <c r="F5" s="6"/>
      <c r="G5" s="6"/>
      <c r="H5" s="6"/>
    </row>
    <row r="6" spans="1:8" ht="12" thickBot="1" x14ac:dyDescent="0.25">
      <c r="A6" s="249" t="s">
        <v>664</v>
      </c>
      <c r="B6" s="1141" t="e">
        <f>B2 / ((H30*24) /C6)</f>
        <v>#DIV/0!</v>
      </c>
      <c r="C6" s="1058">
        <f>C11</f>
        <v>2</v>
      </c>
      <c r="D6" s="1561" t="s">
        <v>320</v>
      </c>
      <c r="E6" s="1561"/>
      <c r="F6" s="6"/>
      <c r="G6" s="6"/>
      <c r="H6" s="6"/>
    </row>
    <row r="7" spans="1:8" ht="12" thickBot="1" x14ac:dyDescent="0.25">
      <c r="A7" s="8"/>
      <c r="B7" s="9"/>
      <c r="C7" s="251"/>
      <c r="D7" s="1583" t="s">
        <v>665</v>
      </c>
      <c r="E7" s="1584"/>
      <c r="F7" s="1585"/>
      <c r="G7" s="252"/>
      <c r="H7" s="252"/>
    </row>
    <row r="8" spans="1:8" ht="27.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30" t="s">
        <v>673</v>
      </c>
      <c r="B11" s="1067" t="s">
        <v>108</v>
      </c>
      <c r="C11" s="1150">
        <f>VLOOKUP(B11,Steuerung!$A$2:$E$10,5,FALSE)</f>
        <v>2</v>
      </c>
      <c r="D11" s="1131"/>
      <c r="E11" s="1132"/>
      <c r="F11" s="1133"/>
      <c r="G11" s="1134">
        <f>(D11+E11/60+F11/60/60)/24</f>
        <v>0</v>
      </c>
      <c r="H11" s="1135">
        <f>C11*G11</f>
        <v>0</v>
      </c>
    </row>
    <row r="12" spans="1:8" x14ac:dyDescent="0.2">
      <c r="A12" s="1130" t="s">
        <v>674</v>
      </c>
      <c r="B12" s="1067" t="s">
        <v>108</v>
      </c>
      <c r="C12" s="1150">
        <f>VLOOKUP(B12,Steuerung!$A$2:$E$10,5,FALSE)</f>
        <v>2</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30" t="s">
        <v>705</v>
      </c>
      <c r="B14" s="1067" t="s">
        <v>108</v>
      </c>
      <c r="C14" s="1150">
        <f>VLOOKUP(B14,Steuerung!$A$2:$E$10,5,FALSE)</f>
        <v>2</v>
      </c>
      <c r="D14" s="1131"/>
      <c r="E14" s="1132"/>
      <c r="F14" s="1133"/>
      <c r="G14" s="1134">
        <f>(D14+E14/60+F14/60/60)/24</f>
        <v>0</v>
      </c>
      <c r="H14" s="1135">
        <f>C14*G14</f>
        <v>0</v>
      </c>
    </row>
    <row r="15" spans="1:8" x14ac:dyDescent="0.2">
      <c r="A15" s="1130" t="s">
        <v>750</v>
      </c>
      <c r="B15" s="1067" t="s">
        <v>108</v>
      </c>
      <c r="C15" s="1150">
        <f>VLOOKUP(B15,Steuerung!$A$2:$E$10,5,FALSE)</f>
        <v>2</v>
      </c>
      <c r="D15" s="1131"/>
      <c r="E15" s="1132"/>
      <c r="F15" s="1133"/>
      <c r="G15" s="1134">
        <f>(D15+E15/60+F15/60/60)/24</f>
        <v>0</v>
      </c>
      <c r="H15" s="1135">
        <f>C15*G15</f>
        <v>0</v>
      </c>
    </row>
    <row r="16" spans="1:8" x14ac:dyDescent="0.2">
      <c r="A16" s="1130" t="s">
        <v>706</v>
      </c>
      <c r="B16" s="1067" t="s">
        <v>108</v>
      </c>
      <c r="C16" s="1150">
        <f>VLOOKUP(B16,Steuerung!$A$2:$E$10,5,FALSE)</f>
        <v>2</v>
      </c>
      <c r="D16" s="1131"/>
      <c r="E16" s="1132"/>
      <c r="F16" s="1133"/>
      <c r="G16" s="1134">
        <f>(D16+E16/60+F16/60/60)/24</f>
        <v>0</v>
      </c>
      <c r="H16" s="1135">
        <f>C16*G16</f>
        <v>0</v>
      </c>
    </row>
    <row r="17" spans="1:8" x14ac:dyDescent="0.2">
      <c r="A17" s="1130" t="s">
        <v>707</v>
      </c>
      <c r="B17" s="1067" t="s">
        <v>108</v>
      </c>
      <c r="C17" s="1150">
        <f>VLOOKUP(B17,Steuerung!$A$2:$E$10,5,FALSE)</f>
        <v>2</v>
      </c>
      <c r="D17" s="1131"/>
      <c r="E17" s="1132"/>
      <c r="F17" s="1133"/>
      <c r="G17" s="1134">
        <f>(D17+E17/60+F17/60/60)/24</f>
        <v>0</v>
      </c>
      <c r="H17" s="1135">
        <f>C17*G17</f>
        <v>0</v>
      </c>
    </row>
    <row r="18" spans="1:8" x14ac:dyDescent="0.2">
      <c r="A18" s="1130" t="s">
        <v>708</v>
      </c>
      <c r="B18" s="1067" t="s">
        <v>108</v>
      </c>
      <c r="C18" s="1150">
        <f>VLOOKUP(B18,Steuerung!$A$2:$E$10,5,FALSE)</f>
        <v>2</v>
      </c>
      <c r="D18" s="1131"/>
      <c r="E18" s="1132"/>
      <c r="F18" s="1133"/>
      <c r="G18" s="1134">
        <f t="shared" ref="G18:G25" si="0">(D18+E18/60+F18/60/60)/24</f>
        <v>0</v>
      </c>
      <c r="H18" s="1135">
        <f t="shared" ref="H18:H25" si="1">C18*G18</f>
        <v>0</v>
      </c>
    </row>
    <row r="19" spans="1:8" ht="33.75" x14ac:dyDescent="0.2">
      <c r="A19" s="1122" t="s">
        <v>756</v>
      </c>
      <c r="B19" s="1067" t="s">
        <v>108</v>
      </c>
      <c r="C19" s="1150">
        <f>VLOOKUP(B19,Steuerung!$A$2:$E$10,5,FALSE)</f>
        <v>2</v>
      </c>
      <c r="D19" s="1131"/>
      <c r="E19" s="1132"/>
      <c r="F19" s="1133"/>
      <c r="G19" s="1134">
        <f t="shared" si="0"/>
        <v>0</v>
      </c>
      <c r="H19" s="1135">
        <f t="shared" si="1"/>
        <v>0</v>
      </c>
    </row>
    <row r="20" spans="1:8" x14ac:dyDescent="0.2">
      <c r="A20" s="1130" t="s">
        <v>687</v>
      </c>
      <c r="B20" s="1067" t="s">
        <v>108</v>
      </c>
      <c r="C20" s="1150">
        <f>VLOOKUP(B20,Steuerung!$A$2:$E$10,5,FALSE)</f>
        <v>2</v>
      </c>
      <c r="D20" s="1131"/>
      <c r="E20" s="1132"/>
      <c r="F20" s="1133"/>
      <c r="G20" s="1134">
        <f t="shared" si="0"/>
        <v>0</v>
      </c>
      <c r="H20" s="1135">
        <f t="shared" si="1"/>
        <v>0</v>
      </c>
    </row>
    <row r="21" spans="1:8" x14ac:dyDescent="0.2">
      <c r="A21" s="1130" t="s">
        <v>712</v>
      </c>
      <c r="B21" s="1067" t="s">
        <v>108</v>
      </c>
      <c r="C21" s="1150">
        <f>VLOOKUP(B21,Steuerung!$A$2:$E$10,5,FALSE)</f>
        <v>2</v>
      </c>
      <c r="D21" s="1131"/>
      <c r="E21" s="1132"/>
      <c r="F21" s="1133"/>
      <c r="G21" s="1134">
        <f t="shared" si="0"/>
        <v>0</v>
      </c>
      <c r="H21" s="1135">
        <f t="shared" si="1"/>
        <v>0</v>
      </c>
    </row>
    <row r="22" spans="1:8" ht="22.5" x14ac:dyDescent="0.2">
      <c r="A22" s="1130" t="s">
        <v>684</v>
      </c>
      <c r="B22" s="1067" t="s">
        <v>108</v>
      </c>
      <c r="C22" s="1150">
        <f>VLOOKUP(B22,Steuerung!$A$2:$E$10,5,FALSE)</f>
        <v>2</v>
      </c>
      <c r="D22" s="1131"/>
      <c r="E22" s="1132"/>
      <c r="F22" s="1133"/>
      <c r="G22" s="1134">
        <f t="shared" si="0"/>
        <v>0</v>
      </c>
      <c r="H22" s="1135">
        <f t="shared" si="1"/>
        <v>0</v>
      </c>
    </row>
    <row r="23" spans="1:8" ht="22.5" x14ac:dyDescent="0.2">
      <c r="A23" s="1130" t="s">
        <v>680</v>
      </c>
      <c r="B23" s="1067" t="s">
        <v>108</v>
      </c>
      <c r="C23" s="1150">
        <f>VLOOKUP(B23,Steuerung!$A$2:$E$10,5,FALSE)</f>
        <v>2</v>
      </c>
      <c r="D23" s="1131"/>
      <c r="E23" s="1132"/>
      <c r="F23" s="1133"/>
      <c r="G23" s="1134">
        <f t="shared" si="0"/>
        <v>0</v>
      </c>
      <c r="H23" s="1135">
        <f t="shared" si="1"/>
        <v>0</v>
      </c>
    </row>
    <row r="24" spans="1:8" x14ac:dyDescent="0.2">
      <c r="A24" s="1130" t="s">
        <v>681</v>
      </c>
      <c r="B24" s="1067" t="s">
        <v>108</v>
      </c>
      <c r="C24" s="1150">
        <f>VLOOKUP(B24,Steuerung!$A$2:$E$10,5,FALSE)</f>
        <v>2</v>
      </c>
      <c r="D24" s="1131"/>
      <c r="E24" s="1132"/>
      <c r="F24" s="1133"/>
      <c r="G24" s="1134">
        <f t="shared" si="0"/>
        <v>0</v>
      </c>
      <c r="H24" s="1135">
        <f t="shared" si="1"/>
        <v>0</v>
      </c>
    </row>
    <row r="25" spans="1:8" ht="22.5" x14ac:dyDescent="0.2">
      <c r="A25" s="1130" t="s">
        <v>685</v>
      </c>
      <c r="B25" s="1067" t="s">
        <v>108</v>
      </c>
      <c r="C25" s="1150">
        <f>VLOOKUP(B25,Steuerung!$A$2:$E$10,5,FALSE)</f>
        <v>2</v>
      </c>
      <c r="D25" s="1131"/>
      <c r="E25" s="1132"/>
      <c r="F25" s="1133"/>
      <c r="G25" s="1134">
        <f t="shared" si="0"/>
        <v>0</v>
      </c>
      <c r="H25" s="1135">
        <f t="shared" si="1"/>
        <v>0</v>
      </c>
    </row>
    <row r="26" spans="1:8" x14ac:dyDescent="0.2">
      <c r="A26" s="1130" t="s">
        <v>714</v>
      </c>
      <c r="B26" s="1152" t="s">
        <v>108</v>
      </c>
      <c r="C26" s="1150">
        <f>VLOOKUP(B26,Steuerung!$A$2:$E$10,5,FALSE)</f>
        <v>2</v>
      </c>
      <c r="D26" s="1131"/>
      <c r="E26" s="1132"/>
      <c r="F26" s="1133"/>
      <c r="G26" s="1134">
        <f>(D26+E26/60+F26/60/60)/24</f>
        <v>0</v>
      </c>
      <c r="H26" s="1135">
        <f>C26*G26</f>
        <v>0</v>
      </c>
    </row>
    <row r="27" spans="1:8" x14ac:dyDescent="0.2">
      <c r="A27" s="1130" t="s">
        <v>689</v>
      </c>
      <c r="B27" s="1067" t="s">
        <v>108</v>
      </c>
      <c r="C27" s="1150">
        <f>VLOOKUP(B27,Steuerung!$A$2:$E$10,5,FALSE)</f>
        <v>2</v>
      </c>
      <c r="D27" s="1131"/>
      <c r="E27" s="1132"/>
      <c r="F27" s="1133"/>
      <c r="G27" s="1134">
        <f>(D27+E27/60+F27/60/60)/24</f>
        <v>0</v>
      </c>
      <c r="H27" s="1135">
        <f>C27*G27</f>
        <v>0</v>
      </c>
    </row>
    <row r="28" spans="1:8" x14ac:dyDescent="0.2">
      <c r="A28" s="14"/>
      <c r="B28" s="6"/>
      <c r="C28" s="6"/>
      <c r="D28" s="1136"/>
      <c r="E28" s="1137"/>
      <c r="F28" s="1137"/>
      <c r="G28" s="1138" t="s">
        <v>690</v>
      </c>
      <c r="H28" s="1139">
        <f>SUM(H12:H27)</f>
        <v>0</v>
      </c>
    </row>
    <row r="29" spans="1:8" x14ac:dyDescent="0.2">
      <c r="A29" s="14"/>
      <c r="B29" s="6"/>
      <c r="C29" s="6"/>
      <c r="D29" s="6"/>
      <c r="E29" s="6"/>
      <c r="F29" s="6"/>
      <c r="G29" s="6"/>
      <c r="H29" s="6"/>
    </row>
    <row r="30" spans="1:8" x14ac:dyDescent="0.2">
      <c r="A30" s="14"/>
      <c r="B30" s="6"/>
      <c r="C30" s="6"/>
      <c r="D30" s="1136"/>
      <c r="E30" s="1137"/>
      <c r="F30" s="1137"/>
      <c r="G30" s="1138" t="s">
        <v>691</v>
      </c>
      <c r="H30" s="1139">
        <f>SUM(H14:H27)+H11</f>
        <v>0</v>
      </c>
    </row>
  </sheetData>
  <sheetProtection algorithmName="SHA-512" hashValue="rRSY3rcd2ho4ZBk5xWEHp2kYwRFX8uEq01aAaDPUa2FmicExtC26QjtuMEUBgZteznJBEvaNnbSPsxGkjoJibQ==" saltValue="40tvs1SXkzagX5YCv+v8K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49CCD-AA67-41D0-B558-AD66326800A9}">
  <sheetPr codeName="Tabelle225"/>
  <dimension ref="A1:H30"/>
  <sheetViews>
    <sheetView showGridLines="0" view="pageLayout"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575" t="s">
        <v>758</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55" t="s">
        <v>759</v>
      </c>
      <c r="B4" s="250"/>
      <c r="C4" s="1056" t="s">
        <v>662</v>
      </c>
      <c r="D4" s="1559" t="s">
        <v>476</v>
      </c>
      <c r="E4" s="1560"/>
      <c r="F4" s="6"/>
      <c r="G4" s="6"/>
      <c r="H4" s="6"/>
    </row>
    <row r="5" spans="1:8" x14ac:dyDescent="0.2">
      <c r="A5" s="249" t="s">
        <v>663</v>
      </c>
      <c r="B5" s="1141" t="e">
        <f>B2 / ((H28*24) /C5)</f>
        <v>#DIV/0!</v>
      </c>
      <c r="C5" s="1058">
        <f>C12</f>
        <v>1</v>
      </c>
      <c r="D5" s="1559" t="s">
        <v>319</v>
      </c>
      <c r="E5" s="1560"/>
      <c r="F5" s="6"/>
      <c r="G5" s="6"/>
      <c r="H5" s="6"/>
    </row>
    <row r="6" spans="1:8" ht="12" thickBot="1" x14ac:dyDescent="0.25">
      <c r="A6" s="249" t="s">
        <v>664</v>
      </c>
      <c r="B6" s="1141" t="e">
        <f>B2 / ((H30*24) /C6)</f>
        <v>#DIV/0!</v>
      </c>
      <c r="C6" s="1058">
        <f>C11</f>
        <v>1</v>
      </c>
      <c r="D6" s="1561" t="s">
        <v>320</v>
      </c>
      <c r="E6" s="1561"/>
      <c r="F6" s="6"/>
      <c r="G6" s="6"/>
      <c r="H6" s="6"/>
    </row>
    <row r="7" spans="1:8" ht="12" thickBot="1" x14ac:dyDescent="0.25">
      <c r="A7" s="8"/>
      <c r="B7" s="9"/>
      <c r="C7" s="251"/>
      <c r="D7" s="1583" t="s">
        <v>665</v>
      </c>
      <c r="E7" s="1584"/>
      <c r="F7" s="1585"/>
      <c r="G7" s="252"/>
      <c r="H7" s="252"/>
    </row>
    <row r="8" spans="1:8" ht="27.75" customHeight="1" thickBot="1" x14ac:dyDescent="0.25">
      <c r="A8" s="11"/>
      <c r="C8" s="253" t="s">
        <v>478</v>
      </c>
      <c r="D8" s="1581" t="s">
        <v>666</v>
      </c>
      <c r="E8" s="1581"/>
      <c r="F8" s="1582"/>
      <c r="G8" s="1142" t="s">
        <v>667</v>
      </c>
      <c r="H8" s="1143" t="s">
        <v>668</v>
      </c>
    </row>
    <row r="9" spans="1:8" ht="12" thickBot="1" x14ac:dyDescent="0.25">
      <c r="A9" s="11"/>
      <c r="C9" s="254" t="s">
        <v>669</v>
      </c>
      <c r="D9" s="1144" t="s">
        <v>108</v>
      </c>
      <c r="E9" s="1145" t="s">
        <v>110</v>
      </c>
      <c r="F9" s="1146" t="s">
        <v>670</v>
      </c>
      <c r="G9" s="1147" t="s">
        <v>671</v>
      </c>
      <c r="H9" s="1148" t="s">
        <v>671</v>
      </c>
    </row>
    <row r="10" spans="1:8" ht="12.75" x14ac:dyDescent="0.2">
      <c r="A10" s="1149" t="s">
        <v>672</v>
      </c>
    </row>
    <row r="11" spans="1:8" x14ac:dyDescent="0.2">
      <c r="A11" s="1130" t="s">
        <v>673</v>
      </c>
      <c r="B11" s="1067" t="s">
        <v>107</v>
      </c>
      <c r="C11" s="1150">
        <f>VLOOKUP(B11,Steuerung!$A$2:$E$10,5,FALSE)</f>
        <v>1</v>
      </c>
      <c r="D11" s="1131"/>
      <c r="E11" s="1132"/>
      <c r="F11" s="1133"/>
      <c r="G11" s="1134">
        <f>(D11+E11/60+F11/60/60)/24</f>
        <v>0</v>
      </c>
      <c r="H11" s="1135">
        <f>C11*G11</f>
        <v>0</v>
      </c>
    </row>
    <row r="12" spans="1:8" x14ac:dyDescent="0.2">
      <c r="A12" s="1130" t="s">
        <v>674</v>
      </c>
      <c r="B12" s="1067" t="s">
        <v>107</v>
      </c>
      <c r="C12" s="1150">
        <f>VLOOKUP(B12,Steuerung!$A$2:$E$10,5,FALSE)</f>
        <v>1</v>
      </c>
      <c r="D12" s="1131"/>
      <c r="E12" s="1132"/>
      <c r="F12" s="1133"/>
      <c r="G12" s="1134">
        <f>(D12+E12/60+F12/60/60)/24</f>
        <v>0</v>
      </c>
      <c r="H12" s="1135">
        <f>C12*G12</f>
        <v>0</v>
      </c>
    </row>
    <row r="13" spans="1:8" ht="12.75" x14ac:dyDescent="0.2">
      <c r="A13" s="1151" t="s">
        <v>675</v>
      </c>
      <c r="B13" s="6"/>
      <c r="C13" s="6"/>
      <c r="D13" s="6"/>
      <c r="E13" s="6"/>
      <c r="F13" s="6"/>
      <c r="G13" s="6"/>
      <c r="H13" s="6"/>
    </row>
    <row r="14" spans="1:8" ht="33.75" x14ac:dyDescent="0.2">
      <c r="A14" s="1130" t="s">
        <v>705</v>
      </c>
      <c r="B14" s="1067" t="s">
        <v>107</v>
      </c>
      <c r="C14" s="1150">
        <f>VLOOKUP(B14,Steuerung!$A$2:$E$10,5,FALSE)</f>
        <v>1</v>
      </c>
      <c r="D14" s="1131"/>
      <c r="E14" s="1132"/>
      <c r="F14" s="1133"/>
      <c r="G14" s="1134">
        <f>(D14+E14/60+F14/60/60)/24</f>
        <v>0</v>
      </c>
      <c r="H14" s="1135">
        <f>C14*G14</f>
        <v>0</v>
      </c>
    </row>
    <row r="15" spans="1:8" x14ac:dyDescent="0.2">
      <c r="A15" s="1130" t="s">
        <v>750</v>
      </c>
      <c r="B15" s="1067" t="s">
        <v>107</v>
      </c>
      <c r="C15" s="1150">
        <f>VLOOKUP(B15,Steuerung!$A$2:$E$10,5,FALSE)</f>
        <v>1</v>
      </c>
      <c r="D15" s="1131"/>
      <c r="E15" s="1132"/>
      <c r="F15" s="1133"/>
      <c r="G15" s="1134">
        <f>(D15+E15/60+F15/60/60)/24</f>
        <v>0</v>
      </c>
      <c r="H15" s="1135">
        <f>C15*G15</f>
        <v>0</v>
      </c>
    </row>
    <row r="16" spans="1:8" x14ac:dyDescent="0.2">
      <c r="A16" s="1130" t="s">
        <v>706</v>
      </c>
      <c r="B16" s="1067" t="s">
        <v>107</v>
      </c>
      <c r="C16" s="1150">
        <f>VLOOKUP(B16,Steuerung!$A$2:$E$10,5,FALSE)</f>
        <v>1</v>
      </c>
      <c r="D16" s="1131"/>
      <c r="E16" s="1132"/>
      <c r="F16" s="1133"/>
      <c r="G16" s="1134">
        <f>(D16+E16/60+F16/60/60)/24</f>
        <v>0</v>
      </c>
      <c r="H16" s="1135">
        <f>C16*G16</f>
        <v>0</v>
      </c>
    </row>
    <row r="17" spans="1:8" x14ac:dyDescent="0.2">
      <c r="A17" s="1130" t="s">
        <v>707</v>
      </c>
      <c r="B17" s="1067" t="s">
        <v>107</v>
      </c>
      <c r="C17" s="1150">
        <f>VLOOKUP(B17,Steuerung!$A$2:$E$10,5,FALSE)</f>
        <v>1</v>
      </c>
      <c r="D17" s="1131"/>
      <c r="E17" s="1132"/>
      <c r="F17" s="1133"/>
      <c r="G17" s="1134">
        <f>(D17+E17/60+F17/60/60)/24</f>
        <v>0</v>
      </c>
      <c r="H17" s="1135">
        <f>C17*G17</f>
        <v>0</v>
      </c>
    </row>
    <row r="18" spans="1:8" x14ac:dyDescent="0.2">
      <c r="A18" s="1130" t="s">
        <v>708</v>
      </c>
      <c r="B18" s="1067" t="s">
        <v>107</v>
      </c>
      <c r="C18" s="1150">
        <f>VLOOKUP(B18,Steuerung!$A$2:$E$10,5,FALSE)</f>
        <v>1</v>
      </c>
      <c r="D18" s="1131"/>
      <c r="E18" s="1132"/>
      <c r="F18" s="1133"/>
      <c r="G18" s="1134">
        <f t="shared" ref="G18:G25" si="0">(D18+E18/60+F18/60/60)/24</f>
        <v>0</v>
      </c>
      <c r="H18" s="1135">
        <f t="shared" ref="H18:H25" si="1">C18*G18</f>
        <v>0</v>
      </c>
    </row>
    <row r="19" spans="1:8" ht="33.75" x14ac:dyDescent="0.2">
      <c r="A19" s="1122" t="s">
        <v>756</v>
      </c>
      <c r="B19" s="1067" t="s">
        <v>107</v>
      </c>
      <c r="C19" s="1150">
        <f>VLOOKUP(B19,Steuerung!$A$2:$E$10,5,FALSE)</f>
        <v>1</v>
      </c>
      <c r="D19" s="1131"/>
      <c r="E19" s="1132"/>
      <c r="F19" s="1133"/>
      <c r="G19" s="1134">
        <f t="shared" si="0"/>
        <v>0</v>
      </c>
      <c r="H19" s="1135">
        <f t="shared" si="1"/>
        <v>0</v>
      </c>
    </row>
    <row r="20" spans="1:8" x14ac:dyDescent="0.2">
      <c r="A20" s="1130" t="s">
        <v>687</v>
      </c>
      <c r="B20" s="1067" t="s">
        <v>107</v>
      </c>
      <c r="C20" s="1150">
        <f>VLOOKUP(B20,Steuerung!$A$2:$E$10,5,FALSE)</f>
        <v>1</v>
      </c>
      <c r="D20" s="1131"/>
      <c r="E20" s="1132"/>
      <c r="F20" s="1133"/>
      <c r="G20" s="1134">
        <f t="shared" si="0"/>
        <v>0</v>
      </c>
      <c r="H20" s="1135">
        <f t="shared" si="1"/>
        <v>0</v>
      </c>
    </row>
    <row r="21" spans="1:8" x14ac:dyDescent="0.2">
      <c r="A21" s="1130" t="s">
        <v>712</v>
      </c>
      <c r="B21" s="1067" t="s">
        <v>107</v>
      </c>
      <c r="C21" s="1150">
        <f>VLOOKUP(B21,Steuerung!$A$2:$E$10,5,FALSE)</f>
        <v>1</v>
      </c>
      <c r="D21" s="1131"/>
      <c r="E21" s="1132"/>
      <c r="F21" s="1133"/>
      <c r="G21" s="1134">
        <f t="shared" si="0"/>
        <v>0</v>
      </c>
      <c r="H21" s="1135">
        <f t="shared" si="1"/>
        <v>0</v>
      </c>
    </row>
    <row r="22" spans="1:8" ht="22.5" x14ac:dyDescent="0.2">
      <c r="A22" s="1130" t="s">
        <v>684</v>
      </c>
      <c r="B22" s="1067" t="s">
        <v>107</v>
      </c>
      <c r="C22" s="1150">
        <f>VLOOKUP(B22,Steuerung!$A$2:$E$10,5,FALSE)</f>
        <v>1</v>
      </c>
      <c r="D22" s="1131"/>
      <c r="E22" s="1132"/>
      <c r="F22" s="1133"/>
      <c r="G22" s="1134">
        <f t="shared" si="0"/>
        <v>0</v>
      </c>
      <c r="H22" s="1135">
        <f t="shared" si="1"/>
        <v>0</v>
      </c>
    </row>
    <row r="23" spans="1:8" ht="22.5" x14ac:dyDescent="0.2">
      <c r="A23" s="1130" t="s">
        <v>680</v>
      </c>
      <c r="B23" s="1067" t="s">
        <v>107</v>
      </c>
      <c r="C23" s="1150">
        <f>VLOOKUP(B23,Steuerung!$A$2:$E$10,5,FALSE)</f>
        <v>1</v>
      </c>
      <c r="D23" s="1131"/>
      <c r="E23" s="1132"/>
      <c r="F23" s="1133"/>
      <c r="G23" s="1134">
        <f t="shared" si="0"/>
        <v>0</v>
      </c>
      <c r="H23" s="1135">
        <f t="shared" si="1"/>
        <v>0</v>
      </c>
    </row>
    <row r="24" spans="1:8" x14ac:dyDescent="0.2">
      <c r="A24" s="1130" t="s">
        <v>681</v>
      </c>
      <c r="B24" s="1067" t="s">
        <v>107</v>
      </c>
      <c r="C24" s="1150">
        <f>VLOOKUP(B24,Steuerung!$A$2:$E$10,5,FALSE)</f>
        <v>1</v>
      </c>
      <c r="D24" s="1131"/>
      <c r="E24" s="1132"/>
      <c r="F24" s="1133"/>
      <c r="G24" s="1134">
        <f t="shared" si="0"/>
        <v>0</v>
      </c>
      <c r="H24" s="1135">
        <f t="shared" si="1"/>
        <v>0</v>
      </c>
    </row>
    <row r="25" spans="1:8" ht="22.5" x14ac:dyDescent="0.2">
      <c r="A25" s="1130" t="s">
        <v>685</v>
      </c>
      <c r="B25" s="1067" t="s">
        <v>107</v>
      </c>
      <c r="C25" s="1150">
        <f>VLOOKUP(B25,Steuerung!$A$2:$E$10,5,FALSE)</f>
        <v>1</v>
      </c>
      <c r="D25" s="1131"/>
      <c r="E25" s="1132"/>
      <c r="F25" s="1133"/>
      <c r="G25" s="1134">
        <f t="shared" si="0"/>
        <v>0</v>
      </c>
      <c r="H25" s="1135">
        <f t="shared" si="1"/>
        <v>0</v>
      </c>
    </row>
    <row r="26" spans="1:8" x14ac:dyDescent="0.2">
      <c r="A26" s="1130" t="s">
        <v>714</v>
      </c>
      <c r="B26" s="1152" t="s">
        <v>107</v>
      </c>
      <c r="C26" s="1150">
        <f>VLOOKUP(B26,Steuerung!$A$2:$E$10,5,FALSE)</f>
        <v>1</v>
      </c>
      <c r="D26" s="1131"/>
      <c r="E26" s="1132"/>
      <c r="F26" s="1133"/>
      <c r="G26" s="1134">
        <f>(D26+E26/60+F26/60/60)/24</f>
        <v>0</v>
      </c>
      <c r="H26" s="1135">
        <f>C26*G26</f>
        <v>0</v>
      </c>
    </row>
    <row r="27" spans="1:8" x14ac:dyDescent="0.2">
      <c r="A27" s="1130" t="s">
        <v>689</v>
      </c>
      <c r="B27" s="1067" t="s">
        <v>107</v>
      </c>
      <c r="C27" s="1150">
        <f>VLOOKUP(B27,Steuerung!$A$2:$E$10,5,FALSE)</f>
        <v>1</v>
      </c>
      <c r="D27" s="1131"/>
      <c r="E27" s="1132"/>
      <c r="F27" s="1133"/>
      <c r="G27" s="1134">
        <f>(D27+E27/60+F27/60/60)/24</f>
        <v>0</v>
      </c>
      <c r="H27" s="1135">
        <f>C27*G27</f>
        <v>0</v>
      </c>
    </row>
    <row r="28" spans="1:8" x14ac:dyDescent="0.2">
      <c r="A28" s="14"/>
      <c r="B28" s="6"/>
      <c r="C28" s="6"/>
      <c r="D28" s="1136"/>
      <c r="E28" s="1137"/>
      <c r="F28" s="1137"/>
      <c r="G28" s="1138" t="s">
        <v>690</v>
      </c>
      <c r="H28" s="1139">
        <f>SUM(H12:H27)</f>
        <v>0</v>
      </c>
    </row>
    <row r="29" spans="1:8" x14ac:dyDescent="0.2">
      <c r="A29" s="14"/>
      <c r="B29" s="6"/>
      <c r="C29" s="6"/>
      <c r="D29" s="6"/>
      <c r="E29" s="6"/>
      <c r="F29" s="6"/>
      <c r="G29" s="6"/>
      <c r="H29" s="6"/>
    </row>
    <row r="30" spans="1:8" x14ac:dyDescent="0.2">
      <c r="A30" s="14"/>
      <c r="B30" s="6"/>
      <c r="C30" s="6"/>
      <c r="D30" s="1136"/>
      <c r="E30" s="1137"/>
      <c r="F30" s="1137"/>
      <c r="G30" s="1138" t="s">
        <v>691</v>
      </c>
      <c r="H30" s="1139">
        <f>SUM(H14:H27)+H11</f>
        <v>0</v>
      </c>
    </row>
  </sheetData>
  <sheetProtection algorithmName="SHA-512" hashValue="KtT+XG0Kujll5jydI2bwVZyW3s53bTsz3O4UOPHQ/5uFC6smJin45SReLdCm3VCiOLuaLLOK+N4kkgENBMkXdA==" saltValue="P2ZFrNky0XSBl5isJTwSgg=="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53B22A-C44B-4B17-BE09-60435AC281CE}">
  <sheetPr codeName="Tabelle227"/>
  <dimension ref="A1:H22"/>
  <sheetViews>
    <sheetView showGridLines="0" view="pageLayout" zoomScaleNormal="120" workbookViewId="0">
      <selection activeCell="E16" sqref="E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575" t="s">
        <v>332</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56" t="s">
        <v>663</v>
      </c>
      <c r="B5" s="1113" t="e">
        <f>B2 / ((H19*24) /C5)</f>
        <v>#DIV/0!</v>
      </c>
      <c r="C5" s="1058">
        <f>C12</f>
        <v>365</v>
      </c>
      <c r="D5" s="1559" t="s">
        <v>340</v>
      </c>
      <c r="E5" s="1560"/>
      <c r="F5" s="6"/>
      <c r="G5" s="6"/>
      <c r="H5" s="6"/>
    </row>
    <row r="6" spans="1:8" ht="12" thickBot="1" x14ac:dyDescent="0.25">
      <c r="A6" s="256" t="s">
        <v>760</v>
      </c>
      <c r="B6" s="1113" t="e">
        <f>B2 / ((H21*24) /C6)</f>
        <v>#DIV/0!</v>
      </c>
      <c r="C6" s="1058">
        <f>C11</f>
        <v>365</v>
      </c>
      <c r="D6" s="1561" t="s">
        <v>341</v>
      </c>
      <c r="E6" s="1561"/>
      <c r="F6" s="6"/>
      <c r="G6" s="6"/>
      <c r="H6" s="6"/>
    </row>
    <row r="7" spans="1:8" ht="12" thickBot="1" x14ac:dyDescent="0.25">
      <c r="A7" s="257"/>
      <c r="B7" s="258"/>
      <c r="C7" s="251"/>
      <c r="D7" s="1583" t="s">
        <v>665</v>
      </c>
      <c r="E7" s="1584"/>
      <c r="F7" s="1585"/>
      <c r="G7" s="252"/>
      <c r="H7" s="252"/>
    </row>
    <row r="8" spans="1:8" ht="20.25" customHeight="1" thickBot="1" x14ac:dyDescent="0.25">
      <c r="A8" s="259"/>
      <c r="B8" s="259"/>
      <c r="C8" s="253" t="s">
        <v>478</v>
      </c>
      <c r="D8" s="1581" t="s">
        <v>666</v>
      </c>
      <c r="E8" s="1581"/>
      <c r="F8" s="1582"/>
      <c r="G8" s="1142" t="s">
        <v>667</v>
      </c>
      <c r="H8" s="1143" t="s">
        <v>668</v>
      </c>
    </row>
    <row r="9" spans="1:8" ht="12" thickBot="1" x14ac:dyDescent="0.25">
      <c r="A9" s="259"/>
      <c r="B9" s="259"/>
      <c r="C9" s="254" t="s">
        <v>669</v>
      </c>
      <c r="D9" s="1144" t="s">
        <v>108</v>
      </c>
      <c r="E9" s="1145" t="s">
        <v>110</v>
      </c>
      <c r="F9" s="1146" t="s">
        <v>670</v>
      </c>
      <c r="G9" s="1147" t="s">
        <v>671</v>
      </c>
      <c r="H9" s="1148" t="s">
        <v>671</v>
      </c>
    </row>
    <row r="10" spans="1:8" ht="12.75" x14ac:dyDescent="0.2">
      <c r="A10" s="1121" t="s">
        <v>672</v>
      </c>
      <c r="B10" s="259"/>
    </row>
    <row r="11" spans="1:8" x14ac:dyDescent="0.2">
      <c r="A11" s="1122" t="s">
        <v>761</v>
      </c>
      <c r="B11" s="1088">
        <v>7</v>
      </c>
      <c r="C11" s="1150">
        <f>VLOOKUP(B11,Steuerung!$A$2:$E$13,5,FALSE)</f>
        <v>365</v>
      </c>
      <c r="D11" s="1131"/>
      <c r="E11" s="1132"/>
      <c r="F11" s="1133"/>
      <c r="G11" s="1134">
        <f>(D11+E11/60+F11/60/60)/24</f>
        <v>0</v>
      </c>
      <c r="H11" s="1135">
        <f>C11*G11</f>
        <v>0</v>
      </c>
    </row>
    <row r="12" spans="1:8" x14ac:dyDescent="0.2">
      <c r="A12" s="1122" t="s">
        <v>674</v>
      </c>
      <c r="B12" s="1088">
        <v>7</v>
      </c>
      <c r="C12" s="1150">
        <f>VLOOKUP(B12,Steuerung!$A$2:$E$13,5,FALSE)</f>
        <v>365</v>
      </c>
      <c r="D12" s="1131"/>
      <c r="E12" s="1132"/>
      <c r="F12" s="1133"/>
      <c r="G12" s="1134">
        <f>(D12+E12/60+F12/60/60)/24</f>
        <v>0</v>
      </c>
      <c r="H12" s="1135">
        <f>C12*G12</f>
        <v>0</v>
      </c>
    </row>
    <row r="13" spans="1:8" ht="22.5" x14ac:dyDescent="0.2">
      <c r="A13" s="1122" t="s">
        <v>762</v>
      </c>
      <c r="B13" s="1088">
        <v>7</v>
      </c>
      <c r="C13" s="1150">
        <f>VLOOKUP(B13,Steuerung!$A$2:$E$13,5,FALSE)</f>
        <v>365</v>
      </c>
      <c r="D13" s="1131"/>
      <c r="E13" s="1132"/>
      <c r="F13" s="1133"/>
      <c r="G13" s="1134">
        <f t="shared" ref="G13:G14" si="0">(D13+E13/60+F13/60/60)/24</f>
        <v>0</v>
      </c>
      <c r="H13" s="1135">
        <f t="shared" ref="H13:H14" si="1">C13*G13</f>
        <v>0</v>
      </c>
    </row>
    <row r="14" spans="1:8" x14ac:dyDescent="0.2">
      <c r="A14" s="1122" t="s">
        <v>763</v>
      </c>
      <c r="B14" s="1088">
        <v>7</v>
      </c>
      <c r="C14" s="1150">
        <f>VLOOKUP(B14,Steuerung!$A$2:$E$13,5,FALSE)</f>
        <v>365</v>
      </c>
      <c r="D14" s="1131"/>
      <c r="E14" s="1132"/>
      <c r="F14" s="1133"/>
      <c r="G14" s="1134">
        <f t="shared" si="0"/>
        <v>0</v>
      </c>
      <c r="H14" s="1135">
        <f t="shared" si="1"/>
        <v>0</v>
      </c>
    </row>
    <row r="15" spans="1:8" ht="12.75" x14ac:dyDescent="0.2">
      <c r="A15" s="1129" t="s">
        <v>675</v>
      </c>
      <c r="B15" s="262"/>
      <c r="C15" s="6"/>
      <c r="D15" s="6"/>
      <c r="E15" s="6"/>
      <c r="F15" s="6"/>
      <c r="G15" s="6"/>
      <c r="H15" s="6"/>
    </row>
    <row r="16" spans="1:8" x14ac:dyDescent="0.2">
      <c r="A16" s="1122" t="s">
        <v>764</v>
      </c>
      <c r="B16" s="1088">
        <v>7</v>
      </c>
      <c r="C16" s="1150">
        <f>VLOOKUP(B16,Steuerung!$A$2:$E$13,5,FALSE)</f>
        <v>365</v>
      </c>
      <c r="D16" s="1131"/>
      <c r="E16" s="1132"/>
      <c r="F16" s="1133"/>
      <c r="G16" s="1134">
        <f>(D16+E16/60+F16/60/60)/24</f>
        <v>0</v>
      </c>
      <c r="H16" s="1135">
        <f>C16*G16</f>
        <v>0</v>
      </c>
    </row>
    <row r="17" spans="1:8" x14ac:dyDescent="0.2">
      <c r="A17" s="1122" t="s">
        <v>706</v>
      </c>
      <c r="B17" s="1088">
        <v>1</v>
      </c>
      <c r="C17" s="1150">
        <f>VLOOKUP(B17,Steuerung!$A$2:$E$10,5,FALSE)</f>
        <v>52.166666666666657</v>
      </c>
      <c r="D17" s="1131"/>
      <c r="E17" s="1132"/>
      <c r="F17" s="1133"/>
      <c r="G17" s="1134">
        <f>(D17+E17/60+F17/60/60)/24</f>
        <v>0</v>
      </c>
      <c r="H17" s="1135">
        <f>C17*G17</f>
        <v>0</v>
      </c>
    </row>
    <row r="18" spans="1:8" x14ac:dyDescent="0.2">
      <c r="A18" s="1122" t="s">
        <v>765</v>
      </c>
      <c r="B18" s="1088">
        <v>7</v>
      </c>
      <c r="C18" s="1150">
        <f>VLOOKUP(B18,Steuerung!$A$2:$E$13,5,FALSE)</f>
        <v>365</v>
      </c>
      <c r="D18" s="1131"/>
      <c r="E18" s="1132"/>
      <c r="F18" s="1133"/>
      <c r="G18" s="1134">
        <f>(D18+E18/60+F18/60/60)/24</f>
        <v>0</v>
      </c>
      <c r="H18" s="1135">
        <f>C18*G18</f>
        <v>0</v>
      </c>
    </row>
    <row r="19" spans="1:8" x14ac:dyDescent="0.2">
      <c r="A19" s="260"/>
      <c r="B19" s="262"/>
      <c r="C19" s="6"/>
      <c r="D19" s="1136"/>
      <c r="E19" s="1137"/>
      <c r="F19" s="1137"/>
      <c r="G19" s="1138" t="s">
        <v>690</v>
      </c>
      <c r="H19" s="1139">
        <f>SUM(H12:H18)</f>
        <v>0</v>
      </c>
    </row>
    <row r="20" spans="1:8" x14ac:dyDescent="0.2">
      <c r="A20" s="260"/>
      <c r="B20" s="262"/>
      <c r="C20" s="6"/>
      <c r="D20" s="6"/>
      <c r="E20" s="6"/>
      <c r="F20" s="6"/>
      <c r="G20" s="6"/>
      <c r="H20" s="6"/>
    </row>
    <row r="21" spans="1:8" x14ac:dyDescent="0.2">
      <c r="A21" s="260"/>
      <c r="B21" s="262"/>
      <c r="C21" s="6"/>
      <c r="D21" s="1136"/>
      <c r="E21" s="1137"/>
      <c r="F21" s="1137"/>
      <c r="G21" s="1138" t="s">
        <v>691</v>
      </c>
      <c r="H21" s="1139">
        <f>SUM(H13:H18)+H11</f>
        <v>0</v>
      </c>
    </row>
    <row r="22" spans="1:8" x14ac:dyDescent="0.2">
      <c r="A22" s="261"/>
      <c r="B22" s="259"/>
    </row>
  </sheetData>
  <sheetProtection algorithmName="SHA-512" hashValue="w9DvIL3iJN1f85S17NdOLVe4yO7quN0MSjvpaDs/dr7hM+i9rMja7/vl/Cv8TX71qy1iU6tlb//A3YYHNysK7w==" saltValue="wy7DCGioeDe5Tx4iXOZLDg=="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FD56E0-F49E-4232-BEE2-1F87A103B91B}">
  <sheetPr codeName="Tabelle228"/>
  <dimension ref="A1:H22"/>
  <sheetViews>
    <sheetView showGridLines="0" view="pageLayout" zoomScaleNormal="120" workbookViewId="0">
      <selection activeCell="E16" sqref="E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575" t="s">
        <v>332</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56" t="s">
        <v>663</v>
      </c>
      <c r="B5" s="1113" t="e">
        <f>B2 / ((H19*24) /C5)</f>
        <v>#DIV/0!</v>
      </c>
      <c r="C5" s="1058">
        <f>C12</f>
        <v>302.5</v>
      </c>
      <c r="D5" s="1559" t="s">
        <v>340</v>
      </c>
      <c r="E5" s="1560"/>
      <c r="F5" s="6"/>
      <c r="G5" s="6"/>
      <c r="H5" s="6"/>
    </row>
    <row r="6" spans="1:8" ht="12" thickBot="1" x14ac:dyDescent="0.25">
      <c r="A6" s="256" t="s">
        <v>760</v>
      </c>
      <c r="B6" s="1113" t="e">
        <f>B2 / ((H21*24) /C6)</f>
        <v>#DIV/0!</v>
      </c>
      <c r="C6" s="1058">
        <f>C11</f>
        <v>302.5</v>
      </c>
      <c r="D6" s="1561" t="s">
        <v>341</v>
      </c>
      <c r="E6" s="1561"/>
      <c r="F6" s="6"/>
      <c r="G6" s="6"/>
      <c r="H6" s="6"/>
    </row>
    <row r="7" spans="1:8" ht="12" thickBot="1" x14ac:dyDescent="0.25">
      <c r="A7" s="257"/>
      <c r="B7" s="258"/>
      <c r="C7" s="251"/>
      <c r="D7" s="1583" t="s">
        <v>665</v>
      </c>
      <c r="E7" s="1584"/>
      <c r="F7" s="1585"/>
      <c r="G7" s="252"/>
      <c r="H7" s="252"/>
    </row>
    <row r="8" spans="1:8" ht="20.25" customHeight="1" thickBot="1" x14ac:dyDescent="0.25">
      <c r="A8" s="259"/>
      <c r="B8" s="259"/>
      <c r="C8" s="253" t="s">
        <v>478</v>
      </c>
      <c r="D8" s="1581" t="s">
        <v>666</v>
      </c>
      <c r="E8" s="1581"/>
      <c r="F8" s="1582"/>
      <c r="G8" s="1142" t="s">
        <v>667</v>
      </c>
      <c r="H8" s="1143" t="s">
        <v>668</v>
      </c>
    </row>
    <row r="9" spans="1:8" ht="12" thickBot="1" x14ac:dyDescent="0.25">
      <c r="A9" s="259"/>
      <c r="B9" s="259"/>
      <c r="C9" s="254" t="s">
        <v>669</v>
      </c>
      <c r="D9" s="1144" t="s">
        <v>108</v>
      </c>
      <c r="E9" s="1145" t="s">
        <v>110</v>
      </c>
      <c r="F9" s="1146" t="s">
        <v>670</v>
      </c>
      <c r="G9" s="1147" t="s">
        <v>671</v>
      </c>
      <c r="H9" s="1148" t="s">
        <v>671</v>
      </c>
    </row>
    <row r="10" spans="1:8" ht="12.75" x14ac:dyDescent="0.2">
      <c r="A10" s="1121" t="s">
        <v>672</v>
      </c>
      <c r="B10" s="259"/>
    </row>
    <row r="11" spans="1:8" x14ac:dyDescent="0.2">
      <c r="A11" s="1122" t="s">
        <v>761</v>
      </c>
      <c r="B11" s="1088">
        <v>6</v>
      </c>
      <c r="C11" s="1150">
        <f>VLOOKUP(B11,Steuerung!$A$2:$E$13,5,FALSE)</f>
        <v>302.5</v>
      </c>
      <c r="D11" s="1131"/>
      <c r="E11" s="1132"/>
      <c r="F11" s="1133"/>
      <c r="G11" s="1134">
        <f>(D11+E11/60+F11/60/60)/24</f>
        <v>0</v>
      </c>
      <c r="H11" s="1135">
        <f>C11*G11</f>
        <v>0</v>
      </c>
    </row>
    <row r="12" spans="1:8" x14ac:dyDescent="0.2">
      <c r="A12" s="1122" t="s">
        <v>674</v>
      </c>
      <c r="B12" s="1088">
        <v>6</v>
      </c>
      <c r="C12" s="1150">
        <f>VLOOKUP(B12,Steuerung!$A$2:$E$13,5,FALSE)</f>
        <v>302.5</v>
      </c>
      <c r="D12" s="1131"/>
      <c r="E12" s="1132"/>
      <c r="F12" s="1133"/>
      <c r="G12" s="1134">
        <f>(D12+E12/60+F12/60/60)/24</f>
        <v>0</v>
      </c>
      <c r="H12" s="1135">
        <f>C12*G12</f>
        <v>0</v>
      </c>
    </row>
    <row r="13" spans="1:8" ht="22.5" x14ac:dyDescent="0.2">
      <c r="A13" s="1122" t="s">
        <v>762</v>
      </c>
      <c r="B13" s="1088">
        <v>6</v>
      </c>
      <c r="C13" s="1150">
        <f>VLOOKUP(B13,Steuerung!$A$2:$E$13,5,FALSE)</f>
        <v>302.5</v>
      </c>
      <c r="D13" s="1131"/>
      <c r="E13" s="1132"/>
      <c r="F13" s="1133"/>
      <c r="G13" s="1134">
        <f t="shared" ref="G13:G14" si="0">(D13+E13/60+F13/60/60)/24</f>
        <v>0</v>
      </c>
      <c r="H13" s="1135">
        <f t="shared" ref="H13:H14" si="1">C13*G13</f>
        <v>0</v>
      </c>
    </row>
    <row r="14" spans="1:8" x14ac:dyDescent="0.2">
      <c r="A14" s="1122" t="s">
        <v>763</v>
      </c>
      <c r="B14" s="1088">
        <v>6</v>
      </c>
      <c r="C14" s="1150">
        <f>VLOOKUP(B14,Steuerung!$A$2:$E$13,5,FALSE)</f>
        <v>302.5</v>
      </c>
      <c r="D14" s="1131"/>
      <c r="E14" s="1132"/>
      <c r="F14" s="1133"/>
      <c r="G14" s="1134">
        <f t="shared" si="0"/>
        <v>0</v>
      </c>
      <c r="H14" s="1135">
        <f t="shared" si="1"/>
        <v>0</v>
      </c>
    </row>
    <row r="15" spans="1:8" ht="12.75" x14ac:dyDescent="0.2">
      <c r="A15" s="1129" t="s">
        <v>675</v>
      </c>
      <c r="B15" s="262"/>
      <c r="C15" s="6"/>
      <c r="D15" s="6"/>
      <c r="E15" s="6"/>
      <c r="F15" s="6"/>
      <c r="G15" s="6"/>
      <c r="H15" s="6"/>
    </row>
    <row r="16" spans="1:8" x14ac:dyDescent="0.2">
      <c r="A16" s="1122" t="s">
        <v>764</v>
      </c>
      <c r="B16" s="1088">
        <v>6</v>
      </c>
      <c r="C16" s="1150">
        <f>VLOOKUP(B16,Steuerung!$A$2:$E$13,5,FALSE)</f>
        <v>302.5</v>
      </c>
      <c r="D16" s="1131"/>
      <c r="E16" s="1132"/>
      <c r="F16" s="1133"/>
      <c r="G16" s="1134">
        <f>(D16+E16/60+F16/60/60)/24</f>
        <v>0</v>
      </c>
      <c r="H16" s="1135">
        <f>C16*G16</f>
        <v>0</v>
      </c>
    </row>
    <row r="17" spans="1:8" x14ac:dyDescent="0.2">
      <c r="A17" s="1122" t="s">
        <v>706</v>
      </c>
      <c r="B17" s="1088">
        <v>1</v>
      </c>
      <c r="C17" s="1150">
        <f>VLOOKUP(B17,Steuerung!$A$2:$E$10,5,FALSE)</f>
        <v>52.166666666666657</v>
      </c>
      <c r="D17" s="1131"/>
      <c r="E17" s="1132"/>
      <c r="F17" s="1133"/>
      <c r="G17" s="1134">
        <f>(D17+E17/60+F17/60/60)/24</f>
        <v>0</v>
      </c>
      <c r="H17" s="1135">
        <f>C17*G17</f>
        <v>0</v>
      </c>
    </row>
    <row r="18" spans="1:8" x14ac:dyDescent="0.2">
      <c r="A18" s="1122" t="s">
        <v>765</v>
      </c>
      <c r="B18" s="1088">
        <v>6</v>
      </c>
      <c r="C18" s="1150">
        <f>VLOOKUP(B18,Steuerung!$A$2:$E$13,5,FALSE)</f>
        <v>302.5</v>
      </c>
      <c r="D18" s="1131"/>
      <c r="E18" s="1132"/>
      <c r="F18" s="1133"/>
      <c r="G18" s="1134">
        <f>(D18+E18/60+F18/60/60)/24</f>
        <v>0</v>
      </c>
      <c r="H18" s="1135">
        <f>C18*G18</f>
        <v>0</v>
      </c>
    </row>
    <row r="19" spans="1:8" x14ac:dyDescent="0.2">
      <c r="A19" s="260"/>
      <c r="B19" s="262"/>
      <c r="C19" s="6"/>
      <c r="D19" s="1136"/>
      <c r="E19" s="1137"/>
      <c r="F19" s="1137"/>
      <c r="G19" s="1138" t="s">
        <v>690</v>
      </c>
      <c r="H19" s="1139">
        <f>SUM(H12:H18)</f>
        <v>0</v>
      </c>
    </row>
    <row r="20" spans="1:8" x14ac:dyDescent="0.2">
      <c r="A20" s="260"/>
      <c r="B20" s="262"/>
      <c r="C20" s="6"/>
      <c r="D20" s="6"/>
      <c r="E20" s="6"/>
      <c r="F20" s="6"/>
      <c r="G20" s="6"/>
      <c r="H20" s="6"/>
    </row>
    <row r="21" spans="1:8" x14ac:dyDescent="0.2">
      <c r="A21" s="260"/>
      <c r="B21" s="262"/>
      <c r="C21" s="6"/>
      <c r="D21" s="1136"/>
      <c r="E21" s="1137"/>
      <c r="F21" s="1137"/>
      <c r="G21" s="1138" t="s">
        <v>691</v>
      </c>
      <c r="H21" s="1139">
        <f>SUM(H13:H18)+H11</f>
        <v>0</v>
      </c>
    </row>
    <row r="22" spans="1:8" x14ac:dyDescent="0.2">
      <c r="A22" s="261"/>
      <c r="B22" s="259"/>
    </row>
  </sheetData>
  <sheetProtection algorithmName="SHA-512" hashValue="oc5PtJQwzZrdUHjBB0KDWq0BSk3xlmjWyNULJSgRqRiS95zP3rbStPa+WmIONTN2t33FN4GBlDIZ/pUAK9uhVw==" saltValue="hd/+LBSdCu4jAfiNzgEnLg=="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57F1AE-69F9-4D97-8445-5D4E7075CB7E}">
  <sheetPr codeName="Tabelle229"/>
  <dimension ref="A1:H21"/>
  <sheetViews>
    <sheetView showGridLines="0" view="pageLayout" zoomScaleNormal="120" workbookViewId="0">
      <selection activeCell="F16" sqref="F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575" t="s">
        <v>332</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56" t="s">
        <v>663</v>
      </c>
      <c r="B5" s="1113" t="e">
        <f>B2 / ((H19*24) /C5)</f>
        <v>#DIV/0!</v>
      </c>
      <c r="C5" s="1058">
        <f>C12</f>
        <v>250.33333333333334</v>
      </c>
      <c r="D5" s="1559" t="s">
        <v>340</v>
      </c>
      <c r="E5" s="1560"/>
      <c r="F5" s="6"/>
      <c r="G5" s="6"/>
      <c r="H5" s="6"/>
    </row>
    <row r="6" spans="1:8" ht="12" thickBot="1" x14ac:dyDescent="0.25">
      <c r="A6" s="256" t="s">
        <v>760</v>
      </c>
      <c r="B6" s="1113" t="e">
        <f>B2 / ((H21*24) /C6)</f>
        <v>#DIV/0!</v>
      </c>
      <c r="C6" s="1058">
        <f>C11</f>
        <v>250.33333333333334</v>
      </c>
      <c r="D6" s="1561" t="s">
        <v>341</v>
      </c>
      <c r="E6" s="1561"/>
      <c r="F6" s="6"/>
      <c r="G6" s="6"/>
      <c r="H6" s="6"/>
    </row>
    <row r="7" spans="1:8" ht="12" thickBot="1" x14ac:dyDescent="0.25">
      <c r="A7" s="257"/>
      <c r="B7" s="258"/>
      <c r="C7" s="251"/>
      <c r="D7" s="1583" t="s">
        <v>665</v>
      </c>
      <c r="E7" s="1584"/>
      <c r="F7" s="1585"/>
      <c r="G7" s="252"/>
      <c r="H7" s="252"/>
    </row>
    <row r="8" spans="1:8" ht="20.25" customHeight="1" thickBot="1" x14ac:dyDescent="0.25">
      <c r="A8" s="259"/>
      <c r="B8" s="259"/>
      <c r="C8" s="253" t="s">
        <v>478</v>
      </c>
      <c r="D8" s="1581" t="s">
        <v>666</v>
      </c>
      <c r="E8" s="1581"/>
      <c r="F8" s="1582"/>
      <c r="G8" s="1142" t="s">
        <v>667</v>
      </c>
      <c r="H8" s="1143" t="s">
        <v>668</v>
      </c>
    </row>
    <row r="9" spans="1:8" ht="12" thickBot="1" x14ac:dyDescent="0.25">
      <c r="A9" s="259"/>
      <c r="B9" s="259"/>
      <c r="C9" s="254" t="s">
        <v>669</v>
      </c>
      <c r="D9" s="1144" t="s">
        <v>108</v>
      </c>
      <c r="E9" s="1145" t="s">
        <v>110</v>
      </c>
      <c r="F9" s="1146" t="s">
        <v>670</v>
      </c>
      <c r="G9" s="1147" t="s">
        <v>671</v>
      </c>
      <c r="H9" s="1148" t="s">
        <v>671</v>
      </c>
    </row>
    <row r="10" spans="1:8" ht="12.75" x14ac:dyDescent="0.2">
      <c r="A10" s="1121" t="s">
        <v>672</v>
      </c>
      <c r="B10" s="259"/>
    </row>
    <row r="11" spans="1:8" x14ac:dyDescent="0.2">
      <c r="A11" s="1122" t="s">
        <v>761</v>
      </c>
      <c r="B11" s="1088">
        <v>5</v>
      </c>
      <c r="C11" s="1150">
        <f>VLOOKUP(B11,Steuerung!$A$2:$E$11,5,FALSE)</f>
        <v>250.33333333333334</v>
      </c>
      <c r="D11" s="1131"/>
      <c r="E11" s="1132"/>
      <c r="F11" s="1133"/>
      <c r="G11" s="1134">
        <f>(D11+E11/60+F11/60/60)/24</f>
        <v>0</v>
      </c>
      <c r="H11" s="1135">
        <f>C11*G11</f>
        <v>0</v>
      </c>
    </row>
    <row r="12" spans="1:8" x14ac:dyDescent="0.2">
      <c r="A12" s="1122" t="s">
        <v>674</v>
      </c>
      <c r="B12" s="1088">
        <v>5</v>
      </c>
      <c r="C12" s="1150">
        <f>VLOOKUP(B12,Steuerung!$A$2:$E$11,5,FALSE)</f>
        <v>250.33333333333334</v>
      </c>
      <c r="D12" s="1131"/>
      <c r="E12" s="1132"/>
      <c r="F12" s="1133"/>
      <c r="G12" s="1134">
        <f>(D12+E12/60+F12/60/60)/24</f>
        <v>0</v>
      </c>
      <c r="H12" s="1135">
        <f>C12*G12</f>
        <v>0</v>
      </c>
    </row>
    <row r="13" spans="1:8" ht="22.5" x14ac:dyDescent="0.2">
      <c r="A13" s="1122" t="s">
        <v>762</v>
      </c>
      <c r="B13" s="1088">
        <v>5</v>
      </c>
      <c r="C13" s="1150">
        <f>VLOOKUP(B13,Steuerung!$A$2:$E$11,5,FALSE)</f>
        <v>250.33333333333334</v>
      </c>
      <c r="D13" s="1131"/>
      <c r="E13" s="1132"/>
      <c r="F13" s="1133"/>
      <c r="G13" s="1134">
        <f t="shared" ref="G13:G14" si="0">(D13+E13/60+F13/60/60)/24</f>
        <v>0</v>
      </c>
      <c r="H13" s="1135">
        <f t="shared" ref="H13:H14" si="1">C13*G13</f>
        <v>0</v>
      </c>
    </row>
    <row r="14" spans="1:8" x14ac:dyDescent="0.2">
      <c r="A14" s="1122" t="s">
        <v>763</v>
      </c>
      <c r="B14" s="1088">
        <v>5</v>
      </c>
      <c r="C14" s="1150">
        <f>VLOOKUP(B14,Steuerung!$A$2:$E$11,5,FALSE)</f>
        <v>250.33333333333334</v>
      </c>
      <c r="D14" s="1131"/>
      <c r="E14" s="1132"/>
      <c r="F14" s="1133"/>
      <c r="G14" s="1134">
        <f t="shared" si="0"/>
        <v>0</v>
      </c>
      <c r="H14" s="1135">
        <f t="shared" si="1"/>
        <v>0</v>
      </c>
    </row>
    <row r="15" spans="1:8" ht="12.75" x14ac:dyDescent="0.2">
      <c r="A15" s="1129" t="s">
        <v>675</v>
      </c>
      <c r="B15" s="262"/>
      <c r="C15" s="6"/>
      <c r="D15" s="6"/>
      <c r="E15" s="6"/>
      <c r="F15" s="6"/>
      <c r="G15" s="6"/>
      <c r="H15" s="6"/>
    </row>
    <row r="16" spans="1:8" x14ac:dyDescent="0.2">
      <c r="A16" s="1122" t="s">
        <v>764</v>
      </c>
      <c r="B16" s="1088">
        <v>5</v>
      </c>
      <c r="C16" s="1150">
        <f>VLOOKUP(B16,Steuerung!$A$2:$E$11,5,FALSE)</f>
        <v>250.33333333333334</v>
      </c>
      <c r="D16" s="1131"/>
      <c r="E16" s="1132"/>
      <c r="F16" s="1133"/>
      <c r="G16" s="1134">
        <f>(D16+E16/60+F16/60/60)/24</f>
        <v>0</v>
      </c>
      <c r="H16" s="1135">
        <f>C16*G16</f>
        <v>0</v>
      </c>
    </row>
    <row r="17" spans="1:8" x14ac:dyDescent="0.2">
      <c r="A17" s="1122" t="s">
        <v>706</v>
      </c>
      <c r="B17" s="1088">
        <v>1</v>
      </c>
      <c r="C17" s="1150">
        <f>VLOOKUP(B17,Steuerung!$A$2:$E$10,5,FALSE)</f>
        <v>52.166666666666657</v>
      </c>
      <c r="D17" s="1131"/>
      <c r="E17" s="1132"/>
      <c r="F17" s="1133"/>
      <c r="G17" s="1134">
        <f>(D17+E17/60+F17/60/60)/24</f>
        <v>0</v>
      </c>
      <c r="H17" s="1135">
        <f>C17*G17</f>
        <v>0</v>
      </c>
    </row>
    <row r="18" spans="1:8" x14ac:dyDescent="0.2">
      <c r="A18" s="1122" t="s">
        <v>765</v>
      </c>
      <c r="B18" s="1088">
        <v>5</v>
      </c>
      <c r="C18" s="1150">
        <f>VLOOKUP(B18,Steuerung!$A$2:$E$11,5,FALSE)</f>
        <v>250.33333333333334</v>
      </c>
      <c r="D18" s="1131"/>
      <c r="E18" s="1132"/>
      <c r="F18" s="1133"/>
      <c r="G18" s="1134">
        <f>(D18+E18/60+F18/60/60)/24</f>
        <v>0</v>
      </c>
      <c r="H18" s="1135">
        <f>C18*G18</f>
        <v>0</v>
      </c>
    </row>
    <row r="19" spans="1:8" x14ac:dyDescent="0.2">
      <c r="A19" s="260"/>
      <c r="B19" s="262"/>
      <c r="C19" s="6"/>
      <c r="D19" s="1136"/>
      <c r="E19" s="1137"/>
      <c r="F19" s="1137"/>
      <c r="G19" s="1138" t="s">
        <v>690</v>
      </c>
      <c r="H19" s="1139">
        <f>SUM(H12:H18)</f>
        <v>0</v>
      </c>
    </row>
    <row r="20" spans="1:8" x14ac:dyDescent="0.2">
      <c r="A20" s="260"/>
      <c r="B20" s="262"/>
      <c r="C20" s="6"/>
      <c r="D20" s="6"/>
      <c r="E20" s="6"/>
      <c r="F20" s="6"/>
      <c r="G20" s="6"/>
      <c r="H20" s="6"/>
    </row>
    <row r="21" spans="1:8" x14ac:dyDescent="0.2">
      <c r="A21" s="14"/>
      <c r="B21" s="6"/>
      <c r="C21" s="6"/>
      <c r="D21" s="1136"/>
      <c r="E21" s="1137"/>
      <c r="F21" s="1137"/>
      <c r="G21" s="1138" t="s">
        <v>691</v>
      </c>
      <c r="H21" s="1139">
        <f>SUM(H13:H18)+H11</f>
        <v>0</v>
      </c>
    </row>
  </sheetData>
  <sheetProtection algorithmName="SHA-512" hashValue="xSSTSwJo0/t/9224OIrITqXzApuWPsZvsODWPGo4875MCNc+O0VGDSFknW6y6+Fuv5hYbD7pXYFdTSrSFXeFIQ==" saltValue="x2W5F3yBd8QSzFskL+oV1g=="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5BFCA-4F30-4ABC-BF17-3B792225FD06}">
  <sheetPr codeName="Tabelle230"/>
  <dimension ref="A1:H25"/>
  <sheetViews>
    <sheetView showGridLines="0" view="pageLayout" zoomScaleNormal="120" workbookViewId="0">
      <selection activeCell="F16" sqref="F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575" t="s">
        <v>332</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56" t="s">
        <v>663</v>
      </c>
      <c r="B5" s="1113" t="e">
        <f>B2 / ((H19*24) /C5)</f>
        <v>#DIV/0!</v>
      </c>
      <c r="C5" s="1058">
        <f>C12</f>
        <v>150.20000000000002</v>
      </c>
      <c r="D5" s="1559" t="s">
        <v>340</v>
      </c>
      <c r="E5" s="1560"/>
      <c r="F5" s="6"/>
      <c r="G5" s="6"/>
      <c r="H5" s="6"/>
    </row>
    <row r="6" spans="1:8" ht="12" thickBot="1" x14ac:dyDescent="0.25">
      <c r="A6" s="256" t="s">
        <v>760</v>
      </c>
      <c r="B6" s="1113" t="e">
        <f>B2 / ((H21*24) /C6)</f>
        <v>#DIV/0!</v>
      </c>
      <c r="C6" s="1058">
        <f>C11</f>
        <v>150.20000000000002</v>
      </c>
      <c r="D6" s="1561" t="s">
        <v>341</v>
      </c>
      <c r="E6" s="1561"/>
      <c r="F6" s="6"/>
      <c r="G6" s="6"/>
      <c r="H6" s="6"/>
    </row>
    <row r="7" spans="1:8" ht="12" thickBot="1" x14ac:dyDescent="0.25">
      <c r="A7" s="257"/>
      <c r="B7" s="258"/>
      <c r="C7" s="251"/>
      <c r="D7" s="1583" t="s">
        <v>665</v>
      </c>
      <c r="E7" s="1584"/>
      <c r="F7" s="1585"/>
      <c r="G7" s="252"/>
      <c r="H7" s="252"/>
    </row>
    <row r="8" spans="1:8" ht="20.25" customHeight="1" thickBot="1" x14ac:dyDescent="0.25">
      <c r="A8" s="259"/>
      <c r="B8" s="259"/>
      <c r="C8" s="253" t="s">
        <v>478</v>
      </c>
      <c r="D8" s="1581" t="s">
        <v>666</v>
      </c>
      <c r="E8" s="1581"/>
      <c r="F8" s="1582"/>
      <c r="G8" s="1142" t="s">
        <v>667</v>
      </c>
      <c r="H8" s="1143" t="s">
        <v>668</v>
      </c>
    </row>
    <row r="9" spans="1:8" ht="12" thickBot="1" x14ac:dyDescent="0.25">
      <c r="A9" s="259"/>
      <c r="B9" s="259"/>
      <c r="C9" s="254" t="s">
        <v>669</v>
      </c>
      <c r="D9" s="1144" t="s">
        <v>108</v>
      </c>
      <c r="E9" s="1145" t="s">
        <v>110</v>
      </c>
      <c r="F9" s="1146" t="s">
        <v>670</v>
      </c>
      <c r="G9" s="1147" t="s">
        <v>671</v>
      </c>
      <c r="H9" s="1148" t="s">
        <v>671</v>
      </c>
    </row>
    <row r="10" spans="1:8" ht="12.75" x14ac:dyDescent="0.2">
      <c r="A10" s="1121" t="s">
        <v>672</v>
      </c>
      <c r="B10" s="259"/>
    </row>
    <row r="11" spans="1:8" x14ac:dyDescent="0.2">
      <c r="A11" s="1122" t="s">
        <v>761</v>
      </c>
      <c r="B11" s="1088">
        <v>3</v>
      </c>
      <c r="C11" s="1123">
        <f>VLOOKUP(B11,Steuerung!$A$2:$E$10,5,FALSE)</f>
        <v>150.20000000000002</v>
      </c>
      <c r="D11" s="1131"/>
      <c r="E11" s="1132"/>
      <c r="F11" s="1133"/>
      <c r="G11" s="1134">
        <f>(D11+E11/60+F11/60/60)/24</f>
        <v>0</v>
      </c>
      <c r="H11" s="1135">
        <f>C11*G11</f>
        <v>0</v>
      </c>
    </row>
    <row r="12" spans="1:8" x14ac:dyDescent="0.2">
      <c r="A12" s="1122" t="s">
        <v>674</v>
      </c>
      <c r="B12" s="1088">
        <v>3</v>
      </c>
      <c r="C12" s="1123">
        <f>VLOOKUP(B12,Steuerung!$A$2:$E$10,5,FALSE)</f>
        <v>150.20000000000002</v>
      </c>
      <c r="D12" s="1131"/>
      <c r="E12" s="1132"/>
      <c r="F12" s="1133"/>
      <c r="G12" s="1134">
        <f>(D12+E12/60+F12/60/60)/24</f>
        <v>0</v>
      </c>
      <c r="H12" s="1135">
        <f>C12*G12</f>
        <v>0</v>
      </c>
    </row>
    <row r="13" spans="1:8" ht="22.5" x14ac:dyDescent="0.2">
      <c r="A13" s="1122" t="s">
        <v>762</v>
      </c>
      <c r="B13" s="1088">
        <v>3</v>
      </c>
      <c r="C13" s="1123">
        <f>VLOOKUP(B13,Steuerung!$A$2:$E$10,5,FALSE)</f>
        <v>150.20000000000002</v>
      </c>
      <c r="D13" s="1131"/>
      <c r="E13" s="1132"/>
      <c r="F13" s="1133"/>
      <c r="G13" s="1134">
        <f t="shared" ref="G13:G14" si="0">(D13+E13/60+F13/60/60)/24</f>
        <v>0</v>
      </c>
      <c r="H13" s="1135">
        <f t="shared" ref="H13:H14" si="1">C13*G13</f>
        <v>0</v>
      </c>
    </row>
    <row r="14" spans="1:8" x14ac:dyDescent="0.2">
      <c r="A14" s="1122" t="s">
        <v>763</v>
      </c>
      <c r="B14" s="1088">
        <v>3</v>
      </c>
      <c r="C14" s="1123">
        <f>VLOOKUP(B14,Steuerung!$A$2:$E$10,5,FALSE)</f>
        <v>150.20000000000002</v>
      </c>
      <c r="D14" s="1131"/>
      <c r="E14" s="1132"/>
      <c r="F14" s="1133"/>
      <c r="G14" s="1134">
        <f t="shared" si="0"/>
        <v>0</v>
      </c>
      <c r="H14" s="1135">
        <f t="shared" si="1"/>
        <v>0</v>
      </c>
    </row>
    <row r="15" spans="1:8" ht="12.75" x14ac:dyDescent="0.2">
      <c r="A15" s="1129" t="s">
        <v>675</v>
      </c>
      <c r="B15" s="262"/>
      <c r="C15" s="262"/>
      <c r="D15" s="6"/>
      <c r="E15" s="6"/>
      <c r="F15" s="6"/>
      <c r="G15" s="6"/>
      <c r="H15" s="6"/>
    </row>
    <row r="16" spans="1:8" x14ac:dyDescent="0.2">
      <c r="A16" s="1122" t="s">
        <v>764</v>
      </c>
      <c r="B16" s="1088">
        <v>3</v>
      </c>
      <c r="C16" s="1123">
        <f>VLOOKUP(B16,Steuerung!$A$2:$E$10,5,FALSE)</f>
        <v>150.20000000000002</v>
      </c>
      <c r="D16" s="1131"/>
      <c r="E16" s="1132"/>
      <c r="F16" s="1133"/>
      <c r="G16" s="1134">
        <f>(D16+E16/60+F16/60/60)/24</f>
        <v>0</v>
      </c>
      <c r="H16" s="1135">
        <f>C16*G16</f>
        <v>0</v>
      </c>
    </row>
    <row r="17" spans="1:8" x14ac:dyDescent="0.2">
      <c r="A17" s="1122" t="s">
        <v>706</v>
      </c>
      <c r="B17" s="1088">
        <v>1</v>
      </c>
      <c r="C17" s="1123">
        <f>VLOOKUP(B17,Steuerung!$A$2:$E$10,5,FALSE)</f>
        <v>52.166666666666657</v>
      </c>
      <c r="D17" s="1131"/>
      <c r="E17" s="1132"/>
      <c r="F17" s="1133"/>
      <c r="G17" s="1134">
        <f>(D17+E17/60+F17/60/60)/24</f>
        <v>0</v>
      </c>
      <c r="H17" s="1135">
        <f>C17*G17</f>
        <v>0</v>
      </c>
    </row>
    <row r="18" spans="1:8" x14ac:dyDescent="0.2">
      <c r="A18" s="1122" t="s">
        <v>765</v>
      </c>
      <c r="B18" s="1088">
        <v>3</v>
      </c>
      <c r="C18" s="1123">
        <f>VLOOKUP(B18,Steuerung!$A$2:$E$10,5,FALSE)</f>
        <v>150.20000000000002</v>
      </c>
      <c r="D18" s="1131"/>
      <c r="E18" s="1132"/>
      <c r="F18" s="1133"/>
      <c r="G18" s="1134">
        <f>(D18+E18/60+F18/60/60)/24</f>
        <v>0</v>
      </c>
      <c r="H18" s="1135">
        <f>C18*G18</f>
        <v>0</v>
      </c>
    </row>
    <row r="19" spans="1:8" x14ac:dyDescent="0.2">
      <c r="A19" s="260"/>
      <c r="B19" s="262"/>
      <c r="C19" s="262"/>
      <c r="D19" s="1136"/>
      <c r="E19" s="1137"/>
      <c r="F19" s="1137"/>
      <c r="G19" s="1138" t="s">
        <v>690</v>
      </c>
      <c r="H19" s="1139">
        <f>SUM(H12:H18)</f>
        <v>0</v>
      </c>
    </row>
    <row r="20" spans="1:8" x14ac:dyDescent="0.2">
      <c r="A20" s="260"/>
      <c r="B20" s="262"/>
      <c r="C20" s="262"/>
      <c r="D20" s="6"/>
      <c r="E20" s="6"/>
      <c r="F20" s="6"/>
      <c r="G20" s="6"/>
      <c r="H20" s="6"/>
    </row>
    <row r="21" spans="1:8" x14ac:dyDescent="0.2">
      <c r="A21" s="260"/>
      <c r="B21" s="262"/>
      <c r="C21" s="262"/>
      <c r="D21" s="1136"/>
      <c r="E21" s="1137"/>
      <c r="F21" s="1137"/>
      <c r="G21" s="1138" t="s">
        <v>691</v>
      </c>
      <c r="H21" s="1139">
        <f>SUM(H13:H18)+H11</f>
        <v>0</v>
      </c>
    </row>
    <row r="22" spans="1:8" x14ac:dyDescent="0.2">
      <c r="A22" s="261"/>
      <c r="B22" s="259"/>
      <c r="C22" s="259"/>
    </row>
    <row r="23" spans="1:8" x14ac:dyDescent="0.2">
      <c r="A23" s="261"/>
      <c r="B23" s="259"/>
      <c r="C23" s="259"/>
    </row>
    <row r="24" spans="1:8" x14ac:dyDescent="0.2">
      <c r="A24" s="261"/>
      <c r="B24" s="259"/>
      <c r="C24" s="259"/>
    </row>
    <row r="25" spans="1:8" x14ac:dyDescent="0.2">
      <c r="A25" s="261"/>
      <c r="B25" s="259"/>
      <c r="C25" s="259"/>
    </row>
  </sheetData>
  <sheetProtection algorithmName="SHA-512" hashValue="HY/7iIioeAmWLTnQ4bpQleid5n/OavR+5W1Fc3w9oV/aHfkb9PrkPqMLU72XkSXAUt+IzMejjmmOxloylMgJVw==" saltValue="igwRfdPx006KN7DSWn8VuA=="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1F9B7-8B4B-4476-81C7-E3C958982617}">
  <sheetPr codeName="Tabelle231"/>
  <dimension ref="A1:H22"/>
  <sheetViews>
    <sheetView showGridLines="0" view="pageLayout" zoomScaleNormal="120" workbookViewId="0">
      <selection activeCell="E16" sqref="E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575" t="s">
        <v>332</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56" t="s">
        <v>663</v>
      </c>
      <c r="B5" s="1113" t="e">
        <f>B2 / ((H19*24) /C5)</f>
        <v>#DIV/0!</v>
      </c>
      <c r="C5" s="1058">
        <f>C12</f>
        <v>52.166666666666657</v>
      </c>
      <c r="D5" s="1559" t="s">
        <v>340</v>
      </c>
      <c r="E5" s="1560"/>
      <c r="F5" s="6"/>
      <c r="G5" s="6"/>
      <c r="H5" s="6"/>
    </row>
    <row r="6" spans="1:8" ht="12" thickBot="1" x14ac:dyDescent="0.25">
      <c r="A6" s="256" t="s">
        <v>760</v>
      </c>
      <c r="B6" s="1113" t="e">
        <f>B2 / ((H21*24) /C6)</f>
        <v>#DIV/0!</v>
      </c>
      <c r="C6" s="1058">
        <f>C11</f>
        <v>52.166666666666657</v>
      </c>
      <c r="D6" s="1561" t="s">
        <v>341</v>
      </c>
      <c r="E6" s="1561"/>
      <c r="F6" s="6"/>
      <c r="G6" s="6"/>
      <c r="H6" s="6"/>
    </row>
    <row r="7" spans="1:8" ht="12" thickBot="1" x14ac:dyDescent="0.25">
      <c r="A7" s="257"/>
      <c r="B7" s="258"/>
      <c r="C7" s="251"/>
      <c r="D7" s="1583" t="s">
        <v>665</v>
      </c>
      <c r="E7" s="1584"/>
      <c r="F7" s="1585"/>
      <c r="G7" s="252"/>
      <c r="H7" s="252"/>
    </row>
    <row r="8" spans="1:8" ht="20.25" customHeight="1" thickBot="1" x14ac:dyDescent="0.25">
      <c r="A8" s="259"/>
      <c r="B8" s="259"/>
      <c r="C8" s="253" t="s">
        <v>478</v>
      </c>
      <c r="D8" s="1581" t="s">
        <v>666</v>
      </c>
      <c r="E8" s="1581"/>
      <c r="F8" s="1582"/>
      <c r="G8" s="1142" t="s">
        <v>667</v>
      </c>
      <c r="H8" s="1143" t="s">
        <v>668</v>
      </c>
    </row>
    <row r="9" spans="1:8" ht="12" thickBot="1" x14ac:dyDescent="0.25">
      <c r="A9" s="259"/>
      <c r="B9" s="259"/>
      <c r="C9" s="254" t="s">
        <v>669</v>
      </c>
      <c r="D9" s="1144" t="s">
        <v>108</v>
      </c>
      <c r="E9" s="1145" t="s">
        <v>110</v>
      </c>
      <c r="F9" s="1146" t="s">
        <v>670</v>
      </c>
      <c r="G9" s="1147" t="s">
        <v>671</v>
      </c>
      <c r="H9" s="1148" t="s">
        <v>671</v>
      </c>
    </row>
    <row r="10" spans="1:8" ht="12.75" x14ac:dyDescent="0.2">
      <c r="A10" s="1121" t="s">
        <v>672</v>
      </c>
      <c r="B10" s="259"/>
    </row>
    <row r="11" spans="1:8" x14ac:dyDescent="0.2">
      <c r="A11" s="1122" t="s">
        <v>761</v>
      </c>
      <c r="B11" s="1088">
        <v>1</v>
      </c>
      <c r="C11" s="1150">
        <f>VLOOKUP(B11,Steuerung!$A$2:$E$10,5,FALSE)</f>
        <v>52.166666666666657</v>
      </c>
      <c r="D11" s="1131"/>
      <c r="E11" s="1132"/>
      <c r="F11" s="1133"/>
      <c r="G11" s="1134">
        <f>(D11+E11/60+F11/60/60)/24</f>
        <v>0</v>
      </c>
      <c r="H11" s="1135">
        <f>C11*G11</f>
        <v>0</v>
      </c>
    </row>
    <row r="12" spans="1:8" x14ac:dyDescent="0.2">
      <c r="A12" s="1122" t="s">
        <v>674</v>
      </c>
      <c r="B12" s="1088">
        <v>1</v>
      </c>
      <c r="C12" s="1150">
        <f>VLOOKUP(B12,Steuerung!$A$2:$E$10,5,FALSE)</f>
        <v>52.166666666666657</v>
      </c>
      <c r="D12" s="1131"/>
      <c r="E12" s="1132"/>
      <c r="F12" s="1133"/>
      <c r="G12" s="1134">
        <f>(D12+E12/60+F12/60/60)/24</f>
        <v>0</v>
      </c>
      <c r="H12" s="1135">
        <f>C12*G12</f>
        <v>0</v>
      </c>
    </row>
    <row r="13" spans="1:8" ht="22.5" x14ac:dyDescent="0.2">
      <c r="A13" s="1122" t="s">
        <v>762</v>
      </c>
      <c r="B13" s="1088">
        <v>2</v>
      </c>
      <c r="C13" s="1150">
        <f>VLOOKUP(B13,Steuerung!$A$2:$E$10,5,FALSE)</f>
        <v>104.33333333333333</v>
      </c>
      <c r="D13" s="1131"/>
      <c r="E13" s="1132"/>
      <c r="F13" s="1133"/>
      <c r="G13" s="1134">
        <f t="shared" ref="G13:G14" si="0">(D13+E13/60+F13/60/60)/24</f>
        <v>0</v>
      </c>
      <c r="H13" s="1135">
        <f t="shared" ref="H13:H14" si="1">C13*G13</f>
        <v>0</v>
      </c>
    </row>
    <row r="14" spans="1:8" x14ac:dyDescent="0.2">
      <c r="A14" s="1122" t="s">
        <v>763</v>
      </c>
      <c r="B14" s="1088">
        <v>2</v>
      </c>
      <c r="C14" s="1150">
        <f>VLOOKUP(B14,Steuerung!$A$2:$E$10,5,FALSE)</f>
        <v>104.33333333333333</v>
      </c>
      <c r="D14" s="1131"/>
      <c r="E14" s="1132"/>
      <c r="F14" s="1133"/>
      <c r="G14" s="1134">
        <f t="shared" si="0"/>
        <v>0</v>
      </c>
      <c r="H14" s="1135">
        <f t="shared" si="1"/>
        <v>0</v>
      </c>
    </row>
    <row r="15" spans="1:8" ht="12.75" x14ac:dyDescent="0.2">
      <c r="A15" s="1129" t="s">
        <v>675</v>
      </c>
      <c r="B15" s="262"/>
      <c r="C15" s="262"/>
      <c r="D15" s="6"/>
      <c r="E15" s="6"/>
      <c r="F15" s="6"/>
      <c r="G15" s="6"/>
      <c r="H15" s="6"/>
    </row>
    <row r="16" spans="1:8" x14ac:dyDescent="0.2">
      <c r="A16" s="1122" t="s">
        <v>764</v>
      </c>
      <c r="B16" s="1088">
        <v>2</v>
      </c>
      <c r="C16" s="1150">
        <f>VLOOKUP(B16,Steuerung!$A$2:$E$10,5,FALSE)</f>
        <v>104.33333333333333</v>
      </c>
      <c r="D16" s="1131"/>
      <c r="E16" s="1132"/>
      <c r="F16" s="1133"/>
      <c r="G16" s="1134">
        <f>(D16+E16/60+F16/60/60)/24</f>
        <v>0</v>
      </c>
      <c r="H16" s="1135">
        <f>C16*G16</f>
        <v>0</v>
      </c>
    </row>
    <row r="17" spans="1:8" x14ac:dyDescent="0.2">
      <c r="A17" s="1122" t="s">
        <v>706</v>
      </c>
      <c r="B17" s="1088">
        <v>1</v>
      </c>
      <c r="C17" s="1150">
        <f>VLOOKUP(B17,Steuerung!$A$2:$E$10,5,FALSE)</f>
        <v>52.166666666666657</v>
      </c>
      <c r="D17" s="1131"/>
      <c r="E17" s="1132"/>
      <c r="F17" s="1133"/>
      <c r="G17" s="1134">
        <f>(D17+E17/60+F17/60/60)/24</f>
        <v>0</v>
      </c>
      <c r="H17" s="1135">
        <f>C17*G17</f>
        <v>0</v>
      </c>
    </row>
    <row r="18" spans="1:8" x14ac:dyDescent="0.2">
      <c r="A18" s="1122" t="s">
        <v>765</v>
      </c>
      <c r="B18" s="1088">
        <v>2</v>
      </c>
      <c r="C18" s="1150">
        <f>VLOOKUP(B18,Steuerung!$A$2:$E$10,5,FALSE)</f>
        <v>104.33333333333333</v>
      </c>
      <c r="D18" s="1131"/>
      <c r="E18" s="1132"/>
      <c r="F18" s="1133"/>
      <c r="G18" s="1134">
        <f>(D18+E18/60+F18/60/60)/24</f>
        <v>0</v>
      </c>
      <c r="H18" s="1135">
        <f>C18*G18</f>
        <v>0</v>
      </c>
    </row>
    <row r="19" spans="1:8" x14ac:dyDescent="0.2">
      <c r="A19" s="260"/>
      <c r="B19" s="262"/>
      <c r="C19" s="262"/>
      <c r="D19" s="1136"/>
      <c r="E19" s="1137"/>
      <c r="F19" s="1137"/>
      <c r="G19" s="1138" t="s">
        <v>690</v>
      </c>
      <c r="H19" s="1139">
        <f>SUM(H12:H18)</f>
        <v>0</v>
      </c>
    </row>
    <row r="20" spans="1:8" x14ac:dyDescent="0.2">
      <c r="A20" s="260"/>
      <c r="B20" s="262"/>
      <c r="C20" s="262"/>
      <c r="D20" s="6"/>
      <c r="E20" s="6"/>
      <c r="F20" s="6"/>
      <c r="G20" s="6"/>
      <c r="H20" s="6"/>
    </row>
    <row r="21" spans="1:8" x14ac:dyDescent="0.2">
      <c r="A21" s="260"/>
      <c r="B21" s="262"/>
      <c r="C21" s="262"/>
      <c r="D21" s="1136"/>
      <c r="E21" s="1137"/>
      <c r="F21" s="1137"/>
      <c r="G21" s="1138" t="s">
        <v>691</v>
      </c>
      <c r="H21" s="1139">
        <f>SUM(H13:H18)+H11</f>
        <v>0</v>
      </c>
    </row>
    <row r="22" spans="1:8" x14ac:dyDescent="0.2">
      <c r="A22" s="261"/>
      <c r="B22" s="259"/>
      <c r="C22" s="259"/>
    </row>
  </sheetData>
  <sheetProtection algorithmName="SHA-512" hashValue="BrRz/ZwC9DtBaYxf+JCtqo2QoR28NwI52mkEgyHEyCq3pvZGU66Y7Zxst8VRnk+6e/HT3BwjgAI+TrJqneh5Ig==" saltValue="mpi/YeWEh8Sc1oEXFzBUoQ=="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7CDF7F-B1E2-4F9A-A0F7-38AC7FAE0BDC}">
  <sheetPr codeName="Tabelle226"/>
  <dimension ref="A1:H24"/>
  <sheetViews>
    <sheetView showGridLines="0" view="pageLayout" zoomScaleNormal="120" workbookViewId="0">
      <selection activeCell="F16" sqref="F1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575" t="s">
        <v>332</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56" t="s">
        <v>663</v>
      </c>
      <c r="B5" s="1113" t="e">
        <f>B2 / ((H19*24) /C5)</f>
        <v>#DIV/0!</v>
      </c>
      <c r="C5" s="1058">
        <f>C12</f>
        <v>52.166666666666657</v>
      </c>
      <c r="D5" s="1559" t="s">
        <v>340</v>
      </c>
      <c r="E5" s="1560"/>
      <c r="F5" s="6"/>
      <c r="G5" s="6"/>
      <c r="H5" s="6"/>
    </row>
    <row r="6" spans="1:8" ht="12" thickBot="1" x14ac:dyDescent="0.25">
      <c r="A6" s="256" t="s">
        <v>760</v>
      </c>
      <c r="B6" s="1113" t="e">
        <f>B2 / ((H21*24) /C6)</f>
        <v>#DIV/0!</v>
      </c>
      <c r="C6" s="1058">
        <f>C11</f>
        <v>52.166666666666657</v>
      </c>
      <c r="D6" s="1561" t="s">
        <v>341</v>
      </c>
      <c r="E6" s="1561"/>
      <c r="F6" s="6"/>
      <c r="G6" s="6"/>
      <c r="H6" s="6"/>
    </row>
    <row r="7" spans="1:8" ht="12" thickBot="1" x14ac:dyDescent="0.25">
      <c r="A7" s="257"/>
      <c r="B7" s="258"/>
      <c r="C7" s="251"/>
      <c r="D7" s="1583" t="s">
        <v>665</v>
      </c>
      <c r="E7" s="1584"/>
      <c r="F7" s="1585"/>
      <c r="G7" s="252"/>
      <c r="H7" s="252"/>
    </row>
    <row r="8" spans="1:8" ht="20.25" customHeight="1" thickBot="1" x14ac:dyDescent="0.25">
      <c r="A8" s="259"/>
      <c r="B8" s="259"/>
      <c r="C8" s="253" t="s">
        <v>478</v>
      </c>
      <c r="D8" s="1581" t="s">
        <v>666</v>
      </c>
      <c r="E8" s="1581"/>
      <c r="F8" s="1582"/>
      <c r="G8" s="1142" t="s">
        <v>667</v>
      </c>
      <c r="H8" s="1143" t="s">
        <v>668</v>
      </c>
    </row>
    <row r="9" spans="1:8" ht="12" thickBot="1" x14ac:dyDescent="0.25">
      <c r="A9" s="259"/>
      <c r="B9" s="259"/>
      <c r="C9" s="254" t="s">
        <v>669</v>
      </c>
      <c r="D9" s="1144" t="s">
        <v>108</v>
      </c>
      <c r="E9" s="1145" t="s">
        <v>110</v>
      </c>
      <c r="F9" s="1146" t="s">
        <v>670</v>
      </c>
      <c r="G9" s="1147" t="s">
        <v>671</v>
      </c>
      <c r="H9" s="1148" t="s">
        <v>671</v>
      </c>
    </row>
    <row r="10" spans="1:8" ht="12.75" x14ac:dyDescent="0.2">
      <c r="A10" s="1121" t="s">
        <v>672</v>
      </c>
      <c r="B10" s="259"/>
      <c r="C10" s="259"/>
      <c r="D10" s="259"/>
    </row>
    <row r="11" spans="1:8" x14ac:dyDescent="0.2">
      <c r="A11" s="1122" t="s">
        <v>761</v>
      </c>
      <c r="B11" s="1088">
        <v>1</v>
      </c>
      <c r="C11" s="1123">
        <f>VLOOKUP(B11,Steuerung!$A$2:$E$10,5,FALSE)</f>
        <v>52.166666666666657</v>
      </c>
      <c r="D11" s="1124"/>
      <c r="E11" s="1132"/>
      <c r="F11" s="1133"/>
      <c r="G11" s="1134">
        <f>(D11+E11/60+F11/60/60)/24</f>
        <v>0</v>
      </c>
      <c r="H11" s="1135">
        <f>C11*G11</f>
        <v>0</v>
      </c>
    </row>
    <row r="12" spans="1:8" x14ac:dyDescent="0.2">
      <c r="A12" s="1122" t="s">
        <v>674</v>
      </c>
      <c r="B12" s="1088">
        <v>1</v>
      </c>
      <c r="C12" s="1123">
        <f>VLOOKUP(B12,Steuerung!$A$2:$E$10,5,FALSE)</f>
        <v>52.166666666666657</v>
      </c>
      <c r="D12" s="1124"/>
      <c r="E12" s="1132"/>
      <c r="F12" s="1133"/>
      <c r="G12" s="1134">
        <f>(D12+E12/60+F12/60/60)/24</f>
        <v>0</v>
      </c>
      <c r="H12" s="1135">
        <f>C12*G12</f>
        <v>0</v>
      </c>
    </row>
    <row r="13" spans="1:8" ht="22.5" x14ac:dyDescent="0.2">
      <c r="A13" s="1122" t="s">
        <v>762</v>
      </c>
      <c r="B13" s="1088">
        <v>1</v>
      </c>
      <c r="C13" s="1123">
        <f>VLOOKUP(B13,Steuerung!$A$2:$E$10,5,FALSE)</f>
        <v>52.166666666666657</v>
      </c>
      <c r="D13" s="1124"/>
      <c r="E13" s="1132"/>
      <c r="F13" s="1133"/>
      <c r="G13" s="1134">
        <f t="shared" ref="G13:G14" si="0">(D13+E13/60+F13/60/60)/24</f>
        <v>0</v>
      </c>
      <c r="H13" s="1135">
        <f t="shared" ref="H13:H14" si="1">C13*G13</f>
        <v>0</v>
      </c>
    </row>
    <row r="14" spans="1:8" x14ac:dyDescent="0.2">
      <c r="A14" s="1122" t="s">
        <v>763</v>
      </c>
      <c r="B14" s="1088">
        <v>1</v>
      </c>
      <c r="C14" s="1123">
        <f>VLOOKUP(B14,Steuerung!$A$2:$E$10,5,FALSE)</f>
        <v>52.166666666666657</v>
      </c>
      <c r="D14" s="1124"/>
      <c r="E14" s="1132"/>
      <c r="F14" s="1133"/>
      <c r="G14" s="1134">
        <f t="shared" si="0"/>
        <v>0</v>
      </c>
      <c r="H14" s="1135">
        <f t="shared" si="1"/>
        <v>0</v>
      </c>
    </row>
    <row r="15" spans="1:8" ht="12.75" x14ac:dyDescent="0.2">
      <c r="A15" s="1129" t="s">
        <v>675</v>
      </c>
      <c r="B15" s="262"/>
      <c r="C15" s="262"/>
      <c r="D15" s="262"/>
      <c r="E15" s="6"/>
      <c r="F15" s="6"/>
      <c r="G15" s="6"/>
      <c r="H15" s="6"/>
    </row>
    <row r="16" spans="1:8" x14ac:dyDescent="0.2">
      <c r="A16" s="1122" t="s">
        <v>764</v>
      </c>
      <c r="B16" s="1088">
        <v>1</v>
      </c>
      <c r="C16" s="1123">
        <f>VLOOKUP(B16,Steuerung!$A$2:$E$10,5,FALSE)</f>
        <v>52.166666666666657</v>
      </c>
      <c r="D16" s="1124"/>
      <c r="E16" s="1132"/>
      <c r="F16" s="1133"/>
      <c r="G16" s="1134">
        <f>(D16+E16/60+F16/60/60)/24</f>
        <v>0</v>
      </c>
      <c r="H16" s="1135">
        <f>C16*G16</f>
        <v>0</v>
      </c>
    </row>
    <row r="17" spans="1:8" x14ac:dyDescent="0.2">
      <c r="A17" s="1122" t="s">
        <v>706</v>
      </c>
      <c r="B17" s="1088">
        <v>1</v>
      </c>
      <c r="C17" s="1123">
        <f>VLOOKUP(B17,Steuerung!$A$2:$E$10,5,FALSE)</f>
        <v>52.166666666666657</v>
      </c>
      <c r="D17" s="1124"/>
      <c r="E17" s="1132"/>
      <c r="F17" s="1133"/>
      <c r="G17" s="1134">
        <f>(D17+E17/60+F17/60/60)/24</f>
        <v>0</v>
      </c>
      <c r="H17" s="1135">
        <f>C17*G17</f>
        <v>0</v>
      </c>
    </row>
    <row r="18" spans="1:8" x14ac:dyDescent="0.2">
      <c r="A18" s="1122" t="s">
        <v>765</v>
      </c>
      <c r="B18" s="1088">
        <v>1</v>
      </c>
      <c r="C18" s="1123">
        <f>VLOOKUP(B18,Steuerung!$A$2:$E$10,5,FALSE)</f>
        <v>52.166666666666657</v>
      </c>
      <c r="D18" s="1124"/>
      <c r="E18" s="1132"/>
      <c r="F18" s="1133"/>
      <c r="G18" s="1134">
        <f>(D18+E18/60+F18/60/60)/24</f>
        <v>0</v>
      </c>
      <c r="H18" s="1135">
        <f>C18*G18</f>
        <v>0</v>
      </c>
    </row>
    <row r="19" spans="1:8" x14ac:dyDescent="0.2">
      <c r="A19" s="260"/>
      <c r="B19" s="262"/>
      <c r="C19" s="262"/>
      <c r="D19" s="1153"/>
      <c r="E19" s="1137"/>
      <c r="F19" s="1137"/>
      <c r="G19" s="1138" t="s">
        <v>690</v>
      </c>
      <c r="H19" s="1139">
        <f>SUM(H12:H18)</f>
        <v>0</v>
      </c>
    </row>
    <row r="20" spans="1:8" x14ac:dyDescent="0.2">
      <c r="A20" s="260"/>
      <c r="B20" s="262"/>
      <c r="C20" s="262"/>
      <c r="D20" s="262"/>
      <c r="E20" s="6"/>
      <c r="F20" s="6"/>
      <c r="G20" s="6"/>
      <c r="H20" s="6"/>
    </row>
    <row r="21" spans="1:8" x14ac:dyDescent="0.2">
      <c r="A21" s="260"/>
      <c r="B21" s="262"/>
      <c r="C21" s="262"/>
      <c r="D21" s="1153"/>
      <c r="E21" s="1137"/>
      <c r="F21" s="1137"/>
      <c r="G21" s="1138" t="s">
        <v>691</v>
      </c>
      <c r="H21" s="1139">
        <f>SUM(H13:H18)+H11</f>
        <v>0</v>
      </c>
    </row>
    <row r="22" spans="1:8" x14ac:dyDescent="0.2">
      <c r="A22" s="261"/>
      <c r="B22" s="259"/>
      <c r="C22" s="259"/>
      <c r="D22" s="259"/>
    </row>
    <row r="23" spans="1:8" x14ac:dyDescent="0.2">
      <c r="A23" s="261"/>
      <c r="B23" s="259"/>
      <c r="C23" s="259"/>
      <c r="D23" s="259"/>
    </row>
    <row r="24" spans="1:8" x14ac:dyDescent="0.2">
      <c r="A24" s="261"/>
      <c r="B24" s="259"/>
      <c r="C24" s="259"/>
      <c r="D24" s="259"/>
    </row>
  </sheetData>
  <sheetProtection algorithmName="SHA-512" hashValue="JKdK7rixsLtM3v3uQHvWOjJAuqq+1ifKkpwWcrxtjVLogMvq+wFdKZ9QkUC7I2Z49WhCYQzEe/puZqxj+QdatA==" saltValue="dAAc9HbIqXj3OxdoccemrA=="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7C0E1-CDE5-4A05-94F8-B10FA9FDA819}">
  <sheetPr codeName="Tabelle232"/>
  <dimension ref="A1:H21"/>
  <sheetViews>
    <sheetView showGridLines="0" view="pageLayout" zoomScaleNormal="120" workbookViewId="0">
      <selection activeCell="F16" sqref="F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575" t="s">
        <v>332</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56" t="s">
        <v>663</v>
      </c>
      <c r="B5" s="1113" t="e">
        <f>B2 / ((H19*24) /C5)</f>
        <v>#DIV/0!</v>
      </c>
      <c r="C5" s="1058">
        <f>C12</f>
        <v>12</v>
      </c>
      <c r="D5" s="1559" t="s">
        <v>340</v>
      </c>
      <c r="E5" s="1560"/>
      <c r="F5" s="6"/>
      <c r="G5" s="6"/>
      <c r="H5" s="6"/>
    </row>
    <row r="6" spans="1:8" ht="12" thickBot="1" x14ac:dyDescent="0.25">
      <c r="A6" s="256" t="s">
        <v>760</v>
      </c>
      <c r="B6" s="1113" t="e">
        <f>B2 / ((H21*24) /C6)</f>
        <v>#DIV/0!</v>
      </c>
      <c r="C6" s="1058">
        <f>C11</f>
        <v>12</v>
      </c>
      <c r="D6" s="1561" t="s">
        <v>341</v>
      </c>
      <c r="E6" s="1561"/>
      <c r="F6" s="6"/>
      <c r="G6" s="6"/>
      <c r="H6" s="6"/>
    </row>
    <row r="7" spans="1:8" ht="12" thickBot="1" x14ac:dyDescent="0.25">
      <c r="A7" s="257"/>
      <c r="B7" s="258"/>
      <c r="C7" s="251"/>
      <c r="D7" s="1583" t="s">
        <v>665</v>
      </c>
      <c r="E7" s="1584"/>
      <c r="F7" s="1585"/>
      <c r="G7" s="252"/>
      <c r="H7" s="252"/>
    </row>
    <row r="8" spans="1:8" ht="20.25" customHeight="1" thickBot="1" x14ac:dyDescent="0.25">
      <c r="A8" s="259"/>
      <c r="B8" s="259"/>
      <c r="C8" s="253" t="s">
        <v>478</v>
      </c>
      <c r="D8" s="1581" t="s">
        <v>666</v>
      </c>
      <c r="E8" s="1581"/>
      <c r="F8" s="1582"/>
      <c r="G8" s="1142" t="s">
        <v>667</v>
      </c>
      <c r="H8" s="1143" t="s">
        <v>668</v>
      </c>
    </row>
    <row r="9" spans="1:8" ht="12" thickBot="1" x14ac:dyDescent="0.25">
      <c r="A9" s="259"/>
      <c r="B9" s="259"/>
      <c r="C9" s="254" t="s">
        <v>669</v>
      </c>
      <c r="D9" s="1144" t="s">
        <v>108</v>
      </c>
      <c r="E9" s="1145" t="s">
        <v>110</v>
      </c>
      <c r="F9" s="1146" t="s">
        <v>670</v>
      </c>
      <c r="G9" s="1147" t="s">
        <v>671</v>
      </c>
      <c r="H9" s="1148" t="s">
        <v>671</v>
      </c>
    </row>
    <row r="10" spans="1:8" ht="12.75" x14ac:dyDescent="0.2">
      <c r="A10" s="1121" t="s">
        <v>672</v>
      </c>
      <c r="B10" s="259"/>
      <c r="C10" s="259"/>
    </row>
    <row r="11" spans="1:8" x14ac:dyDescent="0.2">
      <c r="A11" s="1122" t="s">
        <v>761</v>
      </c>
      <c r="B11" s="1088" t="s">
        <v>110</v>
      </c>
      <c r="C11" s="1123">
        <f>VLOOKUP(B11,Steuerung!$A$2:$E$10,5,FALSE)</f>
        <v>12</v>
      </c>
      <c r="D11" s="1131"/>
      <c r="E11" s="1132"/>
      <c r="F11" s="1133"/>
      <c r="G11" s="1134">
        <f>(D11+E11/60+F11/60/60)/24</f>
        <v>0</v>
      </c>
      <c r="H11" s="1135">
        <f>C11*G11</f>
        <v>0</v>
      </c>
    </row>
    <row r="12" spans="1:8" x14ac:dyDescent="0.2">
      <c r="A12" s="1122" t="s">
        <v>674</v>
      </c>
      <c r="B12" s="1088" t="s">
        <v>110</v>
      </c>
      <c r="C12" s="1123">
        <f>VLOOKUP(B12,Steuerung!$A$2:$E$10,5,FALSE)</f>
        <v>12</v>
      </c>
      <c r="D12" s="1131"/>
      <c r="E12" s="1132"/>
      <c r="F12" s="1133"/>
      <c r="G12" s="1134">
        <f>(D12+E12/60+F12/60/60)/24</f>
        <v>0</v>
      </c>
      <c r="H12" s="1135">
        <f>C12*G12</f>
        <v>0</v>
      </c>
    </row>
    <row r="13" spans="1:8" ht="22.5" x14ac:dyDescent="0.2">
      <c r="A13" s="1122" t="s">
        <v>762</v>
      </c>
      <c r="B13" s="1088" t="s">
        <v>110</v>
      </c>
      <c r="C13" s="1123">
        <f>VLOOKUP(B13,Steuerung!$A$2:$E$10,5,FALSE)</f>
        <v>12</v>
      </c>
      <c r="D13" s="1131"/>
      <c r="E13" s="1132"/>
      <c r="F13" s="1133"/>
      <c r="G13" s="1134">
        <f t="shared" ref="G13:G14" si="0">(D13+E13/60+F13/60/60)/24</f>
        <v>0</v>
      </c>
      <c r="H13" s="1135">
        <f t="shared" ref="H13:H14" si="1">C13*G13</f>
        <v>0</v>
      </c>
    </row>
    <row r="14" spans="1:8" x14ac:dyDescent="0.2">
      <c r="A14" s="1122" t="s">
        <v>763</v>
      </c>
      <c r="B14" s="1088" t="s">
        <v>110</v>
      </c>
      <c r="C14" s="1123">
        <f>VLOOKUP(B14,Steuerung!$A$2:$E$10,5,FALSE)</f>
        <v>12</v>
      </c>
      <c r="D14" s="1131"/>
      <c r="E14" s="1132"/>
      <c r="F14" s="1133"/>
      <c r="G14" s="1134">
        <f t="shared" si="0"/>
        <v>0</v>
      </c>
      <c r="H14" s="1135">
        <f t="shared" si="1"/>
        <v>0</v>
      </c>
    </row>
    <row r="15" spans="1:8" ht="12.75" x14ac:dyDescent="0.2">
      <c r="A15" s="1129" t="s">
        <v>675</v>
      </c>
      <c r="B15" s="262"/>
      <c r="C15" s="262"/>
      <c r="D15" s="6"/>
      <c r="E15" s="6"/>
      <c r="F15" s="6"/>
      <c r="G15" s="6"/>
      <c r="H15" s="6"/>
    </row>
    <row r="16" spans="1:8" x14ac:dyDescent="0.2">
      <c r="A16" s="1122" t="s">
        <v>764</v>
      </c>
      <c r="B16" s="1088" t="s">
        <v>110</v>
      </c>
      <c r="C16" s="1123">
        <f>VLOOKUP(B16,Steuerung!$A$2:$E$10,5,FALSE)</f>
        <v>12</v>
      </c>
      <c r="D16" s="1131"/>
      <c r="E16" s="1132"/>
      <c r="F16" s="1133"/>
      <c r="G16" s="1134">
        <f>(D16+E16/60+F16/60/60)/24</f>
        <v>0</v>
      </c>
      <c r="H16" s="1135">
        <f>C16*G16</f>
        <v>0</v>
      </c>
    </row>
    <row r="17" spans="1:8" x14ac:dyDescent="0.2">
      <c r="A17" s="1122" t="s">
        <v>706</v>
      </c>
      <c r="B17" s="1088" t="s">
        <v>110</v>
      </c>
      <c r="C17" s="1123">
        <f>VLOOKUP(B17,Steuerung!$A$2:$E$10,5,FALSE)</f>
        <v>12</v>
      </c>
      <c r="D17" s="1131"/>
      <c r="E17" s="1132"/>
      <c r="F17" s="1133"/>
      <c r="G17" s="1134">
        <f>(D17+E17/60+F17/60/60)/24</f>
        <v>0</v>
      </c>
      <c r="H17" s="1135">
        <f>C17*G17</f>
        <v>0</v>
      </c>
    </row>
    <row r="18" spans="1:8" x14ac:dyDescent="0.2">
      <c r="A18" s="1122" t="s">
        <v>765</v>
      </c>
      <c r="B18" s="1088" t="s">
        <v>110</v>
      </c>
      <c r="C18" s="1123">
        <f>VLOOKUP(B18,Steuerung!$A$2:$E$10,5,FALSE)</f>
        <v>12</v>
      </c>
      <c r="D18" s="1131"/>
      <c r="E18" s="1132"/>
      <c r="F18" s="1133"/>
      <c r="G18" s="1134">
        <f>(D18+E18/60+F18/60/60)/24</f>
        <v>0</v>
      </c>
      <c r="H18" s="1135">
        <f>C18*G18</f>
        <v>0</v>
      </c>
    </row>
    <row r="19" spans="1:8" x14ac:dyDescent="0.2">
      <c r="A19" s="260"/>
      <c r="B19" s="262"/>
      <c r="C19" s="262"/>
      <c r="D19" s="1136"/>
      <c r="E19" s="1137"/>
      <c r="F19" s="1137"/>
      <c r="G19" s="1138" t="s">
        <v>690</v>
      </c>
      <c r="H19" s="1139">
        <f>SUM(H12:H18)</f>
        <v>0</v>
      </c>
    </row>
    <row r="20" spans="1:8" x14ac:dyDescent="0.2">
      <c r="A20" s="260"/>
      <c r="B20" s="262"/>
      <c r="C20" s="262"/>
      <c r="D20" s="6"/>
      <c r="E20" s="6"/>
      <c r="F20" s="6"/>
      <c r="G20" s="6"/>
      <c r="H20" s="6"/>
    </row>
    <row r="21" spans="1:8" x14ac:dyDescent="0.2">
      <c r="A21" s="14"/>
      <c r="B21" s="6"/>
      <c r="C21" s="6"/>
      <c r="D21" s="1136"/>
      <c r="E21" s="1137"/>
      <c r="F21" s="1137"/>
      <c r="G21" s="1138" t="s">
        <v>691</v>
      </c>
      <c r="H21" s="1139">
        <f>SUM(H13:H18)+H11</f>
        <v>0</v>
      </c>
    </row>
  </sheetData>
  <sheetProtection algorithmName="SHA-512" hashValue="KMkVGAhwejrLEaAUcalsMKdLtBHY9XxA/Hda+7hT3h76BWBUf6sYmrKov8+zA9pGXRo/YWJSfY2QcS5YTHrl5g==" saltValue="gj8NuT/FmNoGeYORKAKcZw=="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520048-F799-47E7-9284-11C1486DF6E1}">
  <sheetPr codeName="Tabelle233"/>
  <dimension ref="A1:H21"/>
  <sheetViews>
    <sheetView showGridLines="0" view="pageLayout" zoomScaleNormal="120" workbookViewId="0">
      <selection activeCell="F16" sqref="F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575" t="s">
        <v>332</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56" t="s">
        <v>663</v>
      </c>
      <c r="B5" s="1113" t="e">
        <f>B2 / ((H19*24) /C5)</f>
        <v>#DIV/0!</v>
      </c>
      <c r="C5" s="1058">
        <f>C12</f>
        <v>4</v>
      </c>
      <c r="D5" s="1559" t="s">
        <v>340</v>
      </c>
      <c r="E5" s="1560"/>
      <c r="F5" s="6"/>
      <c r="G5" s="6"/>
      <c r="H5" s="6"/>
    </row>
    <row r="6" spans="1:8" ht="12" thickBot="1" x14ac:dyDescent="0.25">
      <c r="A6" s="256" t="s">
        <v>760</v>
      </c>
      <c r="B6" s="1113" t="e">
        <f>B2 / ((H21*24) /C6)</f>
        <v>#DIV/0!</v>
      </c>
      <c r="C6" s="1058">
        <f>C11</f>
        <v>4</v>
      </c>
      <c r="D6" s="1561" t="s">
        <v>341</v>
      </c>
      <c r="E6" s="1561"/>
      <c r="F6" s="6"/>
      <c r="G6" s="6"/>
      <c r="H6" s="6"/>
    </row>
    <row r="7" spans="1:8" ht="12" thickBot="1" x14ac:dyDescent="0.25">
      <c r="A7" s="257"/>
      <c r="B7" s="258"/>
      <c r="C7" s="251"/>
      <c r="D7" s="1583" t="s">
        <v>665</v>
      </c>
      <c r="E7" s="1584"/>
      <c r="F7" s="1585"/>
      <c r="G7" s="252"/>
      <c r="H7" s="252"/>
    </row>
    <row r="8" spans="1:8" ht="20.25" customHeight="1" thickBot="1" x14ac:dyDescent="0.25">
      <c r="A8" s="259"/>
      <c r="B8" s="259"/>
      <c r="C8" s="253" t="s">
        <v>478</v>
      </c>
      <c r="D8" s="1581" t="s">
        <v>666</v>
      </c>
      <c r="E8" s="1581"/>
      <c r="F8" s="1582"/>
      <c r="G8" s="1142" t="s">
        <v>667</v>
      </c>
      <c r="H8" s="1143" t="s">
        <v>668</v>
      </c>
    </row>
    <row r="9" spans="1:8" ht="12" thickBot="1" x14ac:dyDescent="0.25">
      <c r="A9" s="259"/>
      <c r="B9" s="259"/>
      <c r="C9" s="254" t="s">
        <v>669</v>
      </c>
      <c r="D9" s="1144" t="s">
        <v>108</v>
      </c>
      <c r="E9" s="1145" t="s">
        <v>110</v>
      </c>
      <c r="F9" s="1146" t="s">
        <v>670</v>
      </c>
      <c r="G9" s="1147" t="s">
        <v>671</v>
      </c>
      <c r="H9" s="1148" t="s">
        <v>671</v>
      </c>
    </row>
    <row r="10" spans="1:8" ht="12.75" x14ac:dyDescent="0.2">
      <c r="A10" s="1121" t="s">
        <v>672</v>
      </c>
      <c r="B10" s="259"/>
    </row>
    <row r="11" spans="1:8" x14ac:dyDescent="0.2">
      <c r="A11" s="1122" t="s">
        <v>761</v>
      </c>
      <c r="B11" s="1088" t="s">
        <v>109</v>
      </c>
      <c r="C11" s="1150">
        <f>VLOOKUP(B11,Steuerung!$A$2:$E$10,5,FALSE)</f>
        <v>4</v>
      </c>
      <c r="D11" s="1131"/>
      <c r="E11" s="1132"/>
      <c r="F11" s="1133"/>
      <c r="G11" s="1134">
        <f>(D11+E11/60+F11/60/60)/24</f>
        <v>0</v>
      </c>
      <c r="H11" s="1135">
        <f>C11*G11</f>
        <v>0</v>
      </c>
    </row>
    <row r="12" spans="1:8" x14ac:dyDescent="0.2">
      <c r="A12" s="1122" t="s">
        <v>674</v>
      </c>
      <c r="B12" s="1088" t="s">
        <v>109</v>
      </c>
      <c r="C12" s="1150">
        <f>VLOOKUP(B12,Steuerung!$A$2:$E$10,5,FALSE)</f>
        <v>4</v>
      </c>
      <c r="D12" s="1131"/>
      <c r="E12" s="1132"/>
      <c r="F12" s="1133"/>
      <c r="G12" s="1134">
        <f>(D12+E12/60+F12/60/60)/24</f>
        <v>0</v>
      </c>
      <c r="H12" s="1135">
        <f>C12*G12</f>
        <v>0</v>
      </c>
    </row>
    <row r="13" spans="1:8" ht="22.5" x14ac:dyDescent="0.2">
      <c r="A13" s="1122" t="s">
        <v>762</v>
      </c>
      <c r="B13" s="1088" t="s">
        <v>109</v>
      </c>
      <c r="C13" s="1150">
        <f>VLOOKUP(B13,Steuerung!$A$2:$E$10,5,FALSE)</f>
        <v>4</v>
      </c>
      <c r="D13" s="1131"/>
      <c r="E13" s="1132"/>
      <c r="F13" s="1133"/>
      <c r="G13" s="1134">
        <f t="shared" ref="G13:G14" si="0">(D13+E13/60+F13/60/60)/24</f>
        <v>0</v>
      </c>
      <c r="H13" s="1135">
        <f t="shared" ref="H13:H14" si="1">C13*G13</f>
        <v>0</v>
      </c>
    </row>
    <row r="14" spans="1:8" x14ac:dyDescent="0.2">
      <c r="A14" s="1122" t="s">
        <v>763</v>
      </c>
      <c r="B14" s="1088" t="s">
        <v>109</v>
      </c>
      <c r="C14" s="1150">
        <f>VLOOKUP(B14,Steuerung!$A$2:$E$10,5,FALSE)</f>
        <v>4</v>
      </c>
      <c r="D14" s="1131"/>
      <c r="E14" s="1132"/>
      <c r="F14" s="1133"/>
      <c r="G14" s="1134">
        <f t="shared" si="0"/>
        <v>0</v>
      </c>
      <c r="H14" s="1135">
        <f t="shared" si="1"/>
        <v>0</v>
      </c>
    </row>
    <row r="15" spans="1:8" ht="12.75" x14ac:dyDescent="0.2">
      <c r="A15" s="1129" t="s">
        <v>675</v>
      </c>
      <c r="B15" s="262"/>
      <c r="C15" s="6"/>
      <c r="D15" s="6"/>
      <c r="E15" s="6"/>
      <c r="F15" s="6"/>
      <c r="G15" s="6"/>
      <c r="H15" s="6"/>
    </row>
    <row r="16" spans="1:8" x14ac:dyDescent="0.2">
      <c r="A16" s="1122" t="s">
        <v>764</v>
      </c>
      <c r="B16" s="1088" t="s">
        <v>109</v>
      </c>
      <c r="C16" s="1150">
        <f>VLOOKUP(B16,Steuerung!$A$2:$E$10,5,FALSE)</f>
        <v>4</v>
      </c>
      <c r="D16" s="1131"/>
      <c r="E16" s="1132"/>
      <c r="F16" s="1133"/>
      <c r="G16" s="1134">
        <f>(D16+E16/60+F16/60/60)/24</f>
        <v>0</v>
      </c>
      <c r="H16" s="1135">
        <f>C16*G16</f>
        <v>0</v>
      </c>
    </row>
    <row r="17" spans="1:8" x14ac:dyDescent="0.2">
      <c r="A17" s="1122" t="s">
        <v>706</v>
      </c>
      <c r="B17" s="1088" t="s">
        <v>109</v>
      </c>
      <c r="C17" s="1150">
        <f>VLOOKUP(B17,Steuerung!$A$2:$E$10,5,FALSE)</f>
        <v>4</v>
      </c>
      <c r="D17" s="1131"/>
      <c r="E17" s="1132"/>
      <c r="F17" s="1133"/>
      <c r="G17" s="1134">
        <f>(D17+E17/60+F17/60/60)/24</f>
        <v>0</v>
      </c>
      <c r="H17" s="1135">
        <f>C17*G17</f>
        <v>0</v>
      </c>
    </row>
    <row r="18" spans="1:8" x14ac:dyDescent="0.2">
      <c r="A18" s="1122" t="s">
        <v>765</v>
      </c>
      <c r="B18" s="1088" t="s">
        <v>109</v>
      </c>
      <c r="C18" s="1150">
        <f>VLOOKUP(B18,Steuerung!$A$2:$E$10,5,FALSE)</f>
        <v>4</v>
      </c>
      <c r="D18" s="1131"/>
      <c r="E18" s="1132"/>
      <c r="F18" s="1133"/>
      <c r="G18" s="1134">
        <f>(D18+E18/60+F18/60/60)/24</f>
        <v>0</v>
      </c>
      <c r="H18" s="1135">
        <f>C18*G18</f>
        <v>0</v>
      </c>
    </row>
    <row r="19" spans="1:8" x14ac:dyDescent="0.2">
      <c r="A19" s="260"/>
      <c r="B19" s="262"/>
      <c r="C19" s="6"/>
      <c r="D19" s="1136"/>
      <c r="E19" s="1137"/>
      <c r="F19" s="1137"/>
      <c r="G19" s="1138" t="s">
        <v>690</v>
      </c>
      <c r="H19" s="1139">
        <f>SUM(H12:H18)</f>
        <v>0</v>
      </c>
    </row>
    <row r="20" spans="1:8" x14ac:dyDescent="0.2">
      <c r="A20" s="260"/>
      <c r="B20" s="262"/>
      <c r="C20" s="6"/>
      <c r="D20" s="6"/>
      <c r="E20" s="6"/>
      <c r="F20" s="6"/>
      <c r="G20" s="6"/>
      <c r="H20" s="6"/>
    </row>
    <row r="21" spans="1:8" x14ac:dyDescent="0.2">
      <c r="A21" s="14"/>
      <c r="B21" s="6"/>
      <c r="C21" s="6"/>
      <c r="D21" s="1136"/>
      <c r="E21" s="1137"/>
      <c r="F21" s="1137"/>
      <c r="G21" s="1138" t="s">
        <v>691</v>
      </c>
      <c r="H21" s="1139">
        <f>SUM(H13:H18)+H11</f>
        <v>0</v>
      </c>
    </row>
  </sheetData>
  <sheetProtection algorithmName="SHA-512" hashValue="RPn1B5lXhozOu5ZNR/K7KDDtBjFlhJeO0okP9xY7rtL/Y+hLWRDlnpRhM0qs5LEK5F9HqsmDehQ00f+1p0z0gg==" saltValue="Xiw0pr6+pqpSA3GWJOIutg=="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918F14-241C-4A97-BC46-3D0A122051B8}">
  <sheetPr codeName="Tabelle234"/>
  <dimension ref="A1:H22"/>
  <sheetViews>
    <sheetView showGridLines="0" view="pageLayout" zoomScaleNormal="120" workbookViewId="0">
      <selection activeCell="F16" sqref="F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575" t="s">
        <v>332</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56" t="s">
        <v>663</v>
      </c>
      <c r="B5" s="1113" t="e">
        <f>B2 / ((H19*24) /C5)</f>
        <v>#DIV/0!</v>
      </c>
      <c r="C5" s="1058">
        <f>C12</f>
        <v>2</v>
      </c>
      <c r="D5" s="1559" t="s">
        <v>340</v>
      </c>
      <c r="E5" s="1560"/>
      <c r="F5" s="6"/>
      <c r="G5" s="6"/>
      <c r="H5" s="6"/>
    </row>
    <row r="6" spans="1:8" ht="12" thickBot="1" x14ac:dyDescent="0.25">
      <c r="A6" s="256" t="s">
        <v>760</v>
      </c>
      <c r="B6" s="1113" t="e">
        <f>B2 / ((H21*24) /C6)</f>
        <v>#DIV/0!</v>
      </c>
      <c r="C6" s="1058">
        <f>C11</f>
        <v>2</v>
      </c>
      <c r="D6" s="1561" t="s">
        <v>341</v>
      </c>
      <c r="E6" s="1561"/>
      <c r="F6" s="6"/>
      <c r="G6" s="6"/>
      <c r="H6" s="6"/>
    </row>
    <row r="7" spans="1:8" ht="12" thickBot="1" x14ac:dyDescent="0.25">
      <c r="A7" s="257"/>
      <c r="B7" s="258"/>
      <c r="C7" s="251"/>
      <c r="D7" s="1583" t="s">
        <v>665</v>
      </c>
      <c r="E7" s="1584"/>
      <c r="F7" s="1585"/>
      <c r="G7" s="252"/>
      <c r="H7" s="252"/>
    </row>
    <row r="8" spans="1:8" ht="20.25" customHeight="1" thickBot="1" x14ac:dyDescent="0.25">
      <c r="A8" s="259"/>
      <c r="B8" s="259"/>
      <c r="C8" s="253" t="s">
        <v>478</v>
      </c>
      <c r="D8" s="1581" t="s">
        <v>666</v>
      </c>
      <c r="E8" s="1581"/>
      <c r="F8" s="1582"/>
      <c r="G8" s="1142" t="s">
        <v>667</v>
      </c>
      <c r="H8" s="1143" t="s">
        <v>668</v>
      </c>
    </row>
    <row r="9" spans="1:8" ht="12" thickBot="1" x14ac:dyDescent="0.25">
      <c r="A9" s="259"/>
      <c r="B9" s="259"/>
      <c r="C9" s="254" t="s">
        <v>669</v>
      </c>
      <c r="D9" s="1144" t="s">
        <v>108</v>
      </c>
      <c r="E9" s="1145" t="s">
        <v>110</v>
      </c>
      <c r="F9" s="1146" t="s">
        <v>670</v>
      </c>
      <c r="G9" s="1147" t="s">
        <v>671</v>
      </c>
      <c r="H9" s="1148" t="s">
        <v>671</v>
      </c>
    </row>
    <row r="10" spans="1:8" ht="12.75" x14ac:dyDescent="0.2">
      <c r="A10" s="1121" t="s">
        <v>672</v>
      </c>
      <c r="B10" s="259"/>
    </row>
    <row r="11" spans="1:8" x14ac:dyDescent="0.2">
      <c r="A11" s="1122" t="s">
        <v>761</v>
      </c>
      <c r="B11" s="1088" t="s">
        <v>108</v>
      </c>
      <c r="C11" s="1150">
        <f>VLOOKUP(B11,Steuerung!$A$2:$E$10,5,FALSE)</f>
        <v>2</v>
      </c>
      <c r="D11" s="1131"/>
      <c r="E11" s="1132"/>
      <c r="F11" s="1133"/>
      <c r="G11" s="1134">
        <f>(D11+E11/60+F11/60/60)/24</f>
        <v>0</v>
      </c>
      <c r="H11" s="1135">
        <f>C11*G11</f>
        <v>0</v>
      </c>
    </row>
    <row r="12" spans="1:8" x14ac:dyDescent="0.2">
      <c r="A12" s="1122" t="s">
        <v>674</v>
      </c>
      <c r="B12" s="1088" t="s">
        <v>108</v>
      </c>
      <c r="C12" s="1150">
        <f>VLOOKUP(B12,Steuerung!$A$2:$E$10,5,FALSE)</f>
        <v>2</v>
      </c>
      <c r="D12" s="1131"/>
      <c r="E12" s="1132"/>
      <c r="F12" s="1133"/>
      <c r="G12" s="1134">
        <f>(D12+E12/60+F12/60/60)/24</f>
        <v>0</v>
      </c>
      <c r="H12" s="1135">
        <f>C12*G12</f>
        <v>0</v>
      </c>
    </row>
    <row r="13" spans="1:8" ht="22.5" x14ac:dyDescent="0.2">
      <c r="A13" s="1122" t="s">
        <v>762</v>
      </c>
      <c r="B13" s="1088" t="s">
        <v>108</v>
      </c>
      <c r="C13" s="1150">
        <f>VLOOKUP(B13,Steuerung!$A$2:$E$10,5,FALSE)</f>
        <v>2</v>
      </c>
      <c r="D13" s="1131"/>
      <c r="E13" s="1132"/>
      <c r="F13" s="1133"/>
      <c r="G13" s="1134">
        <f t="shared" ref="G13:G14" si="0">(D13+E13/60+F13/60/60)/24</f>
        <v>0</v>
      </c>
      <c r="H13" s="1135">
        <f t="shared" ref="H13:H14" si="1">C13*G13</f>
        <v>0</v>
      </c>
    </row>
    <row r="14" spans="1:8" x14ac:dyDescent="0.2">
      <c r="A14" s="1122" t="s">
        <v>763</v>
      </c>
      <c r="B14" s="1088" t="s">
        <v>108</v>
      </c>
      <c r="C14" s="1150">
        <f>VLOOKUP(B14,Steuerung!$A$2:$E$10,5,FALSE)</f>
        <v>2</v>
      </c>
      <c r="D14" s="1131"/>
      <c r="E14" s="1132"/>
      <c r="F14" s="1133"/>
      <c r="G14" s="1134">
        <f t="shared" si="0"/>
        <v>0</v>
      </c>
      <c r="H14" s="1135">
        <f t="shared" si="1"/>
        <v>0</v>
      </c>
    </row>
    <row r="15" spans="1:8" ht="12.75" x14ac:dyDescent="0.2">
      <c r="A15" s="1129" t="s">
        <v>675</v>
      </c>
      <c r="B15" s="262"/>
      <c r="C15" s="262"/>
      <c r="D15" s="6"/>
      <c r="E15" s="6"/>
      <c r="F15" s="6"/>
      <c r="G15" s="6"/>
      <c r="H15" s="6"/>
    </row>
    <row r="16" spans="1:8" x14ac:dyDescent="0.2">
      <c r="A16" s="1122" t="s">
        <v>764</v>
      </c>
      <c r="B16" s="1088" t="s">
        <v>108</v>
      </c>
      <c r="C16" s="1150">
        <f>VLOOKUP(B16,Steuerung!$A$2:$E$10,5,FALSE)</f>
        <v>2</v>
      </c>
      <c r="D16" s="1131"/>
      <c r="E16" s="1132"/>
      <c r="F16" s="1133"/>
      <c r="G16" s="1134">
        <f>(D16+E16/60+F16/60/60)/24</f>
        <v>0</v>
      </c>
      <c r="H16" s="1135">
        <f>C16*G16</f>
        <v>0</v>
      </c>
    </row>
    <row r="17" spans="1:8" x14ac:dyDescent="0.2">
      <c r="A17" s="1122" t="s">
        <v>706</v>
      </c>
      <c r="B17" s="1088" t="s">
        <v>108</v>
      </c>
      <c r="C17" s="1150">
        <f>VLOOKUP(B17,Steuerung!$A$2:$E$10,5,FALSE)</f>
        <v>2</v>
      </c>
      <c r="D17" s="1131"/>
      <c r="E17" s="1132"/>
      <c r="F17" s="1133"/>
      <c r="G17" s="1134">
        <f>(D17+E17/60+F17/60/60)/24</f>
        <v>0</v>
      </c>
      <c r="H17" s="1135">
        <f>C17*G17</f>
        <v>0</v>
      </c>
    </row>
    <row r="18" spans="1:8" x14ac:dyDescent="0.2">
      <c r="A18" s="1122" t="s">
        <v>765</v>
      </c>
      <c r="B18" s="1088" t="s">
        <v>108</v>
      </c>
      <c r="C18" s="1150">
        <f>VLOOKUP(B18,Steuerung!$A$2:$E$10,5,FALSE)</f>
        <v>2</v>
      </c>
      <c r="D18" s="1131"/>
      <c r="E18" s="1132"/>
      <c r="F18" s="1133"/>
      <c r="G18" s="1134">
        <f>(D18+E18/60+F18/60/60)/24</f>
        <v>0</v>
      </c>
      <c r="H18" s="1135">
        <f>C18*G18</f>
        <v>0</v>
      </c>
    </row>
    <row r="19" spans="1:8" x14ac:dyDescent="0.2">
      <c r="A19" s="260"/>
      <c r="B19" s="262"/>
      <c r="C19" s="262"/>
      <c r="D19" s="1136"/>
      <c r="E19" s="1137"/>
      <c r="F19" s="1137"/>
      <c r="G19" s="1138" t="s">
        <v>690</v>
      </c>
      <c r="H19" s="1139">
        <f>SUM(H12:H18)</f>
        <v>0</v>
      </c>
    </row>
    <row r="20" spans="1:8" x14ac:dyDescent="0.2">
      <c r="A20" s="260"/>
      <c r="B20" s="262"/>
      <c r="C20" s="262"/>
      <c r="D20" s="6"/>
      <c r="E20" s="6"/>
      <c r="F20" s="6"/>
      <c r="G20" s="6"/>
      <c r="H20" s="6"/>
    </row>
    <row r="21" spans="1:8" x14ac:dyDescent="0.2">
      <c r="A21" s="260"/>
      <c r="B21" s="262"/>
      <c r="C21" s="262"/>
      <c r="D21" s="1136"/>
      <c r="E21" s="1137"/>
      <c r="F21" s="1137"/>
      <c r="G21" s="1138" t="s">
        <v>691</v>
      </c>
      <c r="H21" s="1139">
        <f>SUM(H13:H18)+H11</f>
        <v>0</v>
      </c>
    </row>
    <row r="22" spans="1:8" x14ac:dyDescent="0.2">
      <c r="A22" s="261"/>
      <c r="B22" s="259"/>
      <c r="C22" s="259"/>
    </row>
  </sheetData>
  <sheetProtection algorithmName="SHA-512" hashValue="9iX10NlbqQn1Mi9QM2QVlw5OSMnzWIlmcoQfX2iS7N7dPb1uxu4g5aAalPJV/zMu6cFIL3X99oLDepVXK/G+0w==" saltValue="wfVavanvaPdKDVAhPngyGw=="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3C1003-A64F-4615-8567-C0C3D75E351D}">
  <sheetPr codeName="Tabelle235"/>
  <dimension ref="A1:H21"/>
  <sheetViews>
    <sheetView showGridLines="0" view="pageLayout" zoomScaleNormal="120" workbookViewId="0">
      <selection activeCell="F16" sqref="F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575" t="s">
        <v>332</v>
      </c>
      <c r="B1" s="1576"/>
      <c r="C1" s="1576"/>
      <c r="D1" s="1576"/>
      <c r="E1" s="1576"/>
      <c r="F1" s="1576"/>
      <c r="G1" s="1576"/>
      <c r="H1" s="1577"/>
    </row>
    <row r="2" spans="1:8" ht="12" thickBot="1" x14ac:dyDescent="0.25">
      <c r="A2" s="247" t="s">
        <v>752</v>
      </c>
      <c r="B2" s="248">
        <v>40</v>
      </c>
      <c r="C2" s="6"/>
      <c r="D2" s="6"/>
      <c r="E2" s="6"/>
      <c r="F2" s="6"/>
      <c r="G2" s="6"/>
      <c r="H2" s="6"/>
    </row>
    <row r="3" spans="1:8" x14ac:dyDescent="0.2">
      <c r="A3" s="249"/>
      <c r="B3" s="250"/>
      <c r="C3" s="6"/>
      <c r="D3" s="6"/>
      <c r="E3" s="6"/>
      <c r="F3" s="6"/>
      <c r="G3" s="6"/>
      <c r="H3" s="6"/>
    </row>
    <row r="4" spans="1:8" ht="33.75" x14ac:dyDescent="0.2">
      <c r="A4" s="249"/>
      <c r="B4" s="250"/>
      <c r="C4" s="1056" t="s">
        <v>662</v>
      </c>
      <c r="D4" s="1559" t="s">
        <v>476</v>
      </c>
      <c r="E4" s="1560"/>
      <c r="F4" s="6"/>
      <c r="G4" s="6"/>
      <c r="H4" s="6"/>
    </row>
    <row r="5" spans="1:8" x14ac:dyDescent="0.2">
      <c r="A5" s="256" t="s">
        <v>663</v>
      </c>
      <c r="B5" s="1113" t="e">
        <f>B2 / ((H19*24) /C5)</f>
        <v>#DIV/0!</v>
      </c>
      <c r="C5" s="1058">
        <f>C12</f>
        <v>1</v>
      </c>
      <c r="D5" s="1559" t="s">
        <v>340</v>
      </c>
      <c r="E5" s="1560"/>
      <c r="F5" s="6"/>
      <c r="G5" s="6"/>
      <c r="H5" s="6"/>
    </row>
    <row r="6" spans="1:8" ht="12" thickBot="1" x14ac:dyDescent="0.25">
      <c r="A6" s="256" t="s">
        <v>760</v>
      </c>
      <c r="B6" s="1113" t="e">
        <f>B2 / ((H21*24) /C6)</f>
        <v>#DIV/0!</v>
      </c>
      <c r="C6" s="1058">
        <f>C11</f>
        <v>1</v>
      </c>
      <c r="D6" s="1561" t="s">
        <v>341</v>
      </c>
      <c r="E6" s="1561"/>
      <c r="F6" s="6"/>
      <c r="G6" s="6"/>
      <c r="H6" s="6"/>
    </row>
    <row r="7" spans="1:8" ht="12" thickBot="1" x14ac:dyDescent="0.25">
      <c r="A7" s="257"/>
      <c r="B7" s="258"/>
      <c r="C7" s="251"/>
      <c r="D7" s="1583" t="s">
        <v>665</v>
      </c>
      <c r="E7" s="1584"/>
      <c r="F7" s="1585"/>
      <c r="G7" s="252"/>
      <c r="H7" s="252"/>
    </row>
    <row r="8" spans="1:8" ht="20.25" customHeight="1" thickBot="1" x14ac:dyDescent="0.25">
      <c r="A8" s="259"/>
      <c r="B8" s="259"/>
      <c r="C8" s="253" t="s">
        <v>478</v>
      </c>
      <c r="D8" s="1581" t="s">
        <v>666</v>
      </c>
      <c r="E8" s="1581"/>
      <c r="F8" s="1582"/>
      <c r="G8" s="1142" t="s">
        <v>667</v>
      </c>
      <c r="H8" s="1143" t="s">
        <v>668</v>
      </c>
    </row>
    <row r="9" spans="1:8" ht="12" thickBot="1" x14ac:dyDescent="0.25">
      <c r="A9" s="259"/>
      <c r="B9" s="259"/>
      <c r="C9" s="254" t="s">
        <v>669</v>
      </c>
      <c r="D9" s="1144" t="s">
        <v>108</v>
      </c>
      <c r="E9" s="1145" t="s">
        <v>110</v>
      </c>
      <c r="F9" s="1146" t="s">
        <v>670</v>
      </c>
      <c r="G9" s="1147" t="s">
        <v>671</v>
      </c>
      <c r="H9" s="1148" t="s">
        <v>671</v>
      </c>
    </row>
    <row r="10" spans="1:8" ht="12.75" x14ac:dyDescent="0.2">
      <c r="A10" s="1121" t="s">
        <v>672</v>
      </c>
      <c r="B10" s="259"/>
    </row>
    <row r="11" spans="1:8" x14ac:dyDescent="0.2">
      <c r="A11" s="1122" t="s">
        <v>761</v>
      </c>
      <c r="B11" s="1088" t="s">
        <v>107</v>
      </c>
      <c r="C11" s="1123">
        <f>VLOOKUP(B11,Steuerung!$A$2:$E$10,5,FALSE)</f>
        <v>1</v>
      </c>
      <c r="D11" s="1131"/>
      <c r="E11" s="1132"/>
      <c r="F11" s="1133"/>
      <c r="G11" s="1134">
        <f>(D11+E11/60+F11/60/60)/24</f>
        <v>0</v>
      </c>
      <c r="H11" s="1135">
        <f>C11*G11</f>
        <v>0</v>
      </c>
    </row>
    <row r="12" spans="1:8" x14ac:dyDescent="0.2">
      <c r="A12" s="1122" t="s">
        <v>674</v>
      </c>
      <c r="B12" s="1088" t="s">
        <v>107</v>
      </c>
      <c r="C12" s="1123">
        <f>VLOOKUP(B12,Steuerung!$A$2:$E$10,5,FALSE)</f>
        <v>1</v>
      </c>
      <c r="D12" s="1131"/>
      <c r="E12" s="1132"/>
      <c r="F12" s="1133"/>
      <c r="G12" s="1134">
        <f>(D12+E12/60+F12/60/60)/24</f>
        <v>0</v>
      </c>
      <c r="H12" s="1135">
        <f>C12*G12</f>
        <v>0</v>
      </c>
    </row>
    <row r="13" spans="1:8" ht="22.5" x14ac:dyDescent="0.2">
      <c r="A13" s="1122" t="s">
        <v>762</v>
      </c>
      <c r="B13" s="1088" t="s">
        <v>107</v>
      </c>
      <c r="C13" s="1123">
        <f>VLOOKUP(B13,Steuerung!$A$2:$E$10,5,FALSE)</f>
        <v>1</v>
      </c>
      <c r="D13" s="1131"/>
      <c r="E13" s="1132"/>
      <c r="F13" s="1133"/>
      <c r="G13" s="1134">
        <f t="shared" ref="G13:G14" si="0">(D13+E13/60+F13/60/60)/24</f>
        <v>0</v>
      </c>
      <c r="H13" s="1135">
        <f t="shared" ref="H13:H14" si="1">C13*G13</f>
        <v>0</v>
      </c>
    </row>
    <row r="14" spans="1:8" x14ac:dyDescent="0.2">
      <c r="A14" s="1122" t="s">
        <v>763</v>
      </c>
      <c r="B14" s="1088" t="s">
        <v>107</v>
      </c>
      <c r="C14" s="1123">
        <f>VLOOKUP(B14,Steuerung!$A$2:$E$10,5,FALSE)</f>
        <v>1</v>
      </c>
      <c r="D14" s="1131"/>
      <c r="E14" s="1132"/>
      <c r="F14" s="1133"/>
      <c r="G14" s="1134">
        <f t="shared" si="0"/>
        <v>0</v>
      </c>
      <c r="H14" s="1135">
        <f t="shared" si="1"/>
        <v>0</v>
      </c>
    </row>
    <row r="15" spans="1:8" ht="12.75" x14ac:dyDescent="0.2">
      <c r="A15" s="1129" t="s">
        <v>675</v>
      </c>
      <c r="B15" s="262"/>
      <c r="C15" s="262"/>
      <c r="D15" s="6"/>
      <c r="E15" s="6"/>
      <c r="F15" s="6"/>
      <c r="G15" s="6"/>
      <c r="H15" s="6"/>
    </row>
    <row r="16" spans="1:8" x14ac:dyDescent="0.2">
      <c r="A16" s="1122" t="s">
        <v>764</v>
      </c>
      <c r="B16" s="1088" t="s">
        <v>107</v>
      </c>
      <c r="C16" s="1123">
        <f>VLOOKUP(B16,Steuerung!$A$2:$E$10,5,FALSE)</f>
        <v>1</v>
      </c>
      <c r="D16" s="1131"/>
      <c r="E16" s="1132"/>
      <c r="F16" s="1133"/>
      <c r="G16" s="1134">
        <f>(D16+E16/60+F16/60/60)/24</f>
        <v>0</v>
      </c>
      <c r="H16" s="1135">
        <f>C16*G16</f>
        <v>0</v>
      </c>
    </row>
    <row r="17" spans="1:8" x14ac:dyDescent="0.2">
      <c r="A17" s="1122" t="s">
        <v>706</v>
      </c>
      <c r="B17" s="1088" t="s">
        <v>107</v>
      </c>
      <c r="C17" s="1123">
        <f>VLOOKUP(B17,Steuerung!$A$2:$E$10,5,FALSE)</f>
        <v>1</v>
      </c>
      <c r="D17" s="1131"/>
      <c r="E17" s="1132"/>
      <c r="F17" s="1133"/>
      <c r="G17" s="1134">
        <f>(D17+E17/60+F17/60/60)/24</f>
        <v>0</v>
      </c>
      <c r="H17" s="1135">
        <f>C17*G17</f>
        <v>0</v>
      </c>
    </row>
    <row r="18" spans="1:8" x14ac:dyDescent="0.2">
      <c r="A18" s="1122" t="s">
        <v>765</v>
      </c>
      <c r="B18" s="1088" t="s">
        <v>107</v>
      </c>
      <c r="C18" s="1123">
        <f>VLOOKUP(B18,Steuerung!$A$2:$E$10,5,FALSE)</f>
        <v>1</v>
      </c>
      <c r="D18" s="1131"/>
      <c r="E18" s="1132"/>
      <c r="F18" s="1133"/>
      <c r="G18" s="1134">
        <f>(D18+E18/60+F18/60/60)/24</f>
        <v>0</v>
      </c>
      <c r="H18" s="1135">
        <f>C18*G18</f>
        <v>0</v>
      </c>
    </row>
    <row r="19" spans="1:8" x14ac:dyDescent="0.2">
      <c r="A19" s="260"/>
      <c r="B19" s="262"/>
      <c r="C19" s="262"/>
      <c r="D19" s="1136"/>
      <c r="E19" s="1137"/>
      <c r="F19" s="1137"/>
      <c r="G19" s="1138" t="s">
        <v>690</v>
      </c>
      <c r="H19" s="1139">
        <f>SUM(H12:H18)</f>
        <v>0</v>
      </c>
    </row>
    <row r="20" spans="1:8" x14ac:dyDescent="0.2">
      <c r="A20" s="260"/>
      <c r="B20" s="262"/>
      <c r="C20" s="262"/>
      <c r="D20" s="6"/>
      <c r="E20" s="6"/>
      <c r="F20" s="6"/>
      <c r="G20" s="6"/>
      <c r="H20" s="6"/>
    </row>
    <row r="21" spans="1:8" x14ac:dyDescent="0.2">
      <c r="A21" s="14"/>
      <c r="B21" s="6"/>
      <c r="C21" s="6"/>
      <c r="D21" s="1136"/>
      <c r="E21" s="1137"/>
      <c r="F21" s="1137"/>
      <c r="G21" s="1138" t="s">
        <v>691</v>
      </c>
      <c r="H21" s="1139">
        <f>SUM(H13:H18)+H11</f>
        <v>0</v>
      </c>
    </row>
  </sheetData>
  <sheetProtection algorithmName="SHA-512" hashValue="onZGV3GzRcuZKgW8IwPApRi4OjVSCeNU7HaTOx1CTIPmeofzXK8dMUSSQ2227or3aTdyCKmR8/Rzj0AcVPfQaQ==" saltValue="Ym0+A7/Zz2zRqDpmNrslhQ=="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DA9E2D-3C06-4408-8057-6C7556942AA7}">
  <sheetPr codeName="Tabelle13">
    <pageSetUpPr fitToPage="1"/>
  </sheetPr>
  <dimension ref="A1:Y1583"/>
  <sheetViews>
    <sheetView showGridLines="0" topLeftCell="A301" zoomScaleNormal="100" workbookViewId="0">
      <selection activeCell="A8" sqref="A8:H8"/>
    </sheetView>
  </sheetViews>
  <sheetFormatPr baseColWidth="10" defaultColWidth="11.42578125" defaultRowHeight="12.75" customHeight="1" x14ac:dyDescent="0.2"/>
  <cols>
    <col min="1" max="1" width="11.42578125" style="49"/>
    <col min="2" max="2" width="27.5703125" style="49" customWidth="1"/>
    <col min="3" max="3" width="10.42578125" style="49" bestFit="1" customWidth="1"/>
    <col min="4" max="4" width="5.7109375" style="49" customWidth="1"/>
    <col min="5" max="6" width="9.28515625" style="78" customWidth="1"/>
    <col min="7" max="7" width="8.42578125" style="49" customWidth="1"/>
    <col min="8" max="8" width="11.85546875" style="70" bestFit="1" customWidth="1"/>
    <col min="9" max="9" width="7.85546875" style="71" customWidth="1"/>
    <col min="10" max="10" width="7.85546875" style="509" customWidth="1"/>
    <col min="11" max="11" width="7.85546875" style="71" customWidth="1"/>
    <col min="12" max="12" width="7.85546875" style="509" customWidth="1"/>
    <col min="13" max="13" width="7.85546875" style="71" customWidth="1"/>
    <col min="14" max="14" width="14.140625" style="70" customWidth="1"/>
    <col min="15" max="15" width="13.5703125" style="70" customWidth="1"/>
    <col min="16" max="16" width="13.140625" style="70" customWidth="1"/>
    <col min="17" max="18" width="11.5703125" style="72" customWidth="1"/>
    <col min="19" max="19" width="8.28515625" style="72" bestFit="1" customWidth="1"/>
    <col min="20" max="20" width="11.28515625" style="72" bestFit="1" customWidth="1"/>
    <col min="21" max="23" width="11.42578125" style="73"/>
    <col min="24" max="16384" width="11.42578125" style="49"/>
  </cols>
  <sheetData>
    <row r="1" spans="1:23" ht="12.75" customHeight="1" x14ac:dyDescent="0.2">
      <c r="A1" s="1043"/>
      <c r="B1" s="50"/>
      <c r="C1" s="50"/>
      <c r="D1" s="50"/>
      <c r="E1" s="123"/>
      <c r="F1" s="123"/>
      <c r="G1" s="50"/>
      <c r="H1" s="134"/>
      <c r="I1" s="7"/>
      <c r="J1" s="77"/>
      <c r="K1" s="7"/>
      <c r="L1" s="77"/>
      <c r="M1" s="7"/>
      <c r="N1" s="134"/>
      <c r="O1" s="134"/>
      <c r="P1" s="134"/>
      <c r="Q1" s="67"/>
      <c r="R1" s="67"/>
      <c r="S1" s="67"/>
      <c r="T1" s="67"/>
      <c r="U1" s="135"/>
      <c r="V1" s="135"/>
      <c r="W1" s="135"/>
    </row>
    <row r="2" spans="1:23" ht="12.75" customHeight="1" x14ac:dyDescent="0.2">
      <c r="A2" s="50"/>
      <c r="B2" s="1154" t="s">
        <v>766</v>
      </c>
      <c r="C2" s="162"/>
      <c r="D2" s="50"/>
      <c r="E2" s="1588" t="s">
        <v>767</v>
      </c>
      <c r="F2" s="1589"/>
      <c r="G2" s="50"/>
      <c r="H2" s="134"/>
      <c r="I2" s="7"/>
      <c r="J2" s="77"/>
      <c r="K2" s="7"/>
      <c r="L2" s="77"/>
      <c r="M2" s="7"/>
      <c r="N2" s="1156" t="s">
        <v>768</v>
      </c>
      <c r="O2" s="1156" t="s">
        <v>768</v>
      </c>
      <c r="P2" s="1156" t="s">
        <v>768</v>
      </c>
      <c r="Q2" s="199"/>
      <c r="R2" s="199"/>
      <c r="S2" s="199"/>
      <c r="T2" s="199"/>
      <c r="U2" s="135"/>
      <c r="V2" s="135"/>
      <c r="W2" s="135"/>
    </row>
    <row r="3" spans="1:23" ht="12.75" customHeight="1" x14ac:dyDescent="0.2">
      <c r="A3" s="50"/>
      <c r="B3" s="50"/>
      <c r="C3" s="50"/>
      <c r="D3" s="50"/>
      <c r="E3" s="1590" t="s">
        <v>769</v>
      </c>
      <c r="F3" s="1591"/>
      <c r="G3" s="50"/>
      <c r="H3" s="134"/>
      <c r="I3" s="1592" t="s">
        <v>769</v>
      </c>
      <c r="J3" s="1593"/>
      <c r="K3" s="1589"/>
      <c r="L3" s="77"/>
      <c r="M3" s="7"/>
      <c r="N3" s="155" t="s">
        <v>770</v>
      </c>
      <c r="O3" s="155" t="s">
        <v>770</v>
      </c>
      <c r="P3" s="155" t="s">
        <v>770</v>
      </c>
      <c r="Q3" s="199"/>
      <c r="R3" s="199"/>
      <c r="S3" s="199"/>
      <c r="T3" s="199"/>
      <c r="U3" s="135"/>
      <c r="V3" s="135"/>
      <c r="W3" s="135"/>
    </row>
    <row r="4" spans="1:23" ht="12.75" customHeight="1" x14ac:dyDescent="0.2">
      <c r="A4" s="1159" t="s">
        <v>771</v>
      </c>
      <c r="B4" s="1159" t="s">
        <v>772</v>
      </c>
      <c r="C4" s="1159" t="s">
        <v>773</v>
      </c>
      <c r="D4" s="1043" t="s">
        <v>774</v>
      </c>
      <c r="E4" s="1160" t="s">
        <v>4</v>
      </c>
      <c r="F4" s="1160" t="s">
        <v>775</v>
      </c>
      <c r="G4" s="1043" t="s">
        <v>776</v>
      </c>
      <c r="H4" s="1161" t="s">
        <v>777</v>
      </c>
      <c r="I4" s="1592" t="s">
        <v>4</v>
      </c>
      <c r="J4" s="1594"/>
      <c r="K4" s="1592" t="s">
        <v>775</v>
      </c>
      <c r="L4" s="1594"/>
      <c r="M4" s="1155" t="s">
        <v>53</v>
      </c>
      <c r="N4" s="1162" t="s">
        <v>778</v>
      </c>
      <c r="O4" s="1162" t="s">
        <v>4</v>
      </c>
      <c r="P4" s="1163" t="s">
        <v>779</v>
      </c>
      <c r="Q4" s="1164" t="s">
        <v>4</v>
      </c>
      <c r="R4" s="1165" t="s">
        <v>780</v>
      </c>
      <c r="S4" s="1586" t="s">
        <v>781</v>
      </c>
      <c r="T4" s="1587"/>
      <c r="U4" s="135"/>
      <c r="V4" s="135"/>
      <c r="W4" s="135"/>
    </row>
    <row r="5" spans="1:23" ht="12.75" customHeight="1" x14ac:dyDescent="0.2">
      <c r="A5" s="50"/>
      <c r="B5" s="50"/>
      <c r="C5" s="50"/>
      <c r="D5" s="50"/>
      <c r="E5" s="123"/>
      <c r="F5" s="123"/>
      <c r="G5" s="50"/>
      <c r="H5" s="134"/>
      <c r="I5" s="1157" t="s">
        <v>782</v>
      </c>
      <c r="J5" s="1167" t="s">
        <v>783</v>
      </c>
      <c r="K5" s="1158" t="s">
        <v>782</v>
      </c>
      <c r="L5" s="1167" t="s">
        <v>783</v>
      </c>
      <c r="M5" s="1159" t="s">
        <v>783</v>
      </c>
      <c r="N5" s="134"/>
      <c r="O5" s="134"/>
      <c r="P5" s="134"/>
      <c r="Q5" s="1168" t="s">
        <v>784</v>
      </c>
      <c r="R5" s="1169" t="s">
        <v>784</v>
      </c>
      <c r="S5" s="1170" t="s">
        <v>4</v>
      </c>
      <c r="T5" s="1170" t="s">
        <v>5</v>
      </c>
      <c r="U5" s="1166" t="s">
        <v>785</v>
      </c>
      <c r="V5" s="1171" t="s">
        <v>780</v>
      </c>
      <c r="W5" s="1171" t="s">
        <v>786</v>
      </c>
    </row>
    <row r="6" spans="1:23" ht="12.75" customHeight="1" x14ac:dyDescent="0.25">
      <c r="A6" s="62"/>
      <c r="B6" s="50"/>
      <c r="C6" s="50"/>
      <c r="D6" s="50"/>
      <c r="E6" s="123"/>
      <c r="F6" s="123"/>
      <c r="G6" s="50"/>
      <c r="H6" s="134"/>
      <c r="I6" s="7"/>
      <c r="J6" s="77"/>
      <c r="K6" s="7"/>
      <c r="L6" s="77"/>
      <c r="M6" s="7"/>
      <c r="N6" s="134"/>
      <c r="O6" s="134"/>
      <c r="P6" s="134"/>
      <c r="Q6" s="199"/>
      <c r="R6" s="199"/>
      <c r="S6" s="199"/>
      <c r="T6" s="199"/>
      <c r="U6" s="200"/>
      <c r="V6" s="200"/>
      <c r="W6" s="200"/>
    </row>
    <row r="7" spans="1:23" ht="12.75" customHeight="1" x14ac:dyDescent="0.2">
      <c r="A7" s="122"/>
      <c r="B7" s="122"/>
      <c r="C7" s="122"/>
      <c r="D7" s="123"/>
      <c r="E7" s="123"/>
      <c r="F7" s="123"/>
      <c r="G7" s="50"/>
      <c r="H7" s="134"/>
      <c r="I7" s="7"/>
      <c r="J7" s="77"/>
      <c r="K7" s="7"/>
      <c r="L7" s="77"/>
      <c r="M7" s="7"/>
      <c r="N7" s="134"/>
      <c r="O7" s="134"/>
      <c r="P7" s="134"/>
      <c r="Q7" s="67"/>
      <c r="R7" s="67"/>
      <c r="S7" s="67"/>
      <c r="T7" s="67"/>
      <c r="U7" s="135"/>
      <c r="V7" s="135"/>
      <c r="W7" s="135"/>
    </row>
    <row r="8" spans="1:23" ht="12.75" customHeight="1" x14ac:dyDescent="0.2">
      <c r="A8" s="122"/>
      <c r="B8" s="122"/>
      <c r="C8" s="122"/>
      <c r="D8" s="123"/>
      <c r="E8" s="123"/>
      <c r="F8" s="123"/>
      <c r="G8" s="50"/>
      <c r="H8" s="134"/>
      <c r="I8" s="7"/>
      <c r="J8" s="77"/>
      <c r="K8" s="7"/>
      <c r="L8" s="77"/>
      <c r="M8" s="7"/>
      <c r="N8" s="134"/>
      <c r="O8" s="134"/>
      <c r="P8" s="134"/>
      <c r="Q8" s="67"/>
      <c r="R8" s="67"/>
      <c r="S8" s="67"/>
      <c r="T8" s="67"/>
      <c r="U8" s="135"/>
      <c r="V8" s="135"/>
      <c r="W8" s="135"/>
    </row>
    <row r="9" spans="1:23" ht="12.75" customHeight="1" x14ac:dyDescent="0.25">
      <c r="A9" s="62" t="s">
        <v>787</v>
      </c>
      <c r="B9" s="122"/>
      <c r="C9" s="122"/>
      <c r="D9" s="123"/>
      <c r="E9" s="123"/>
      <c r="F9" s="123"/>
      <c r="G9" s="50"/>
      <c r="H9" s="134"/>
      <c r="I9" s="7"/>
      <c r="J9" s="77"/>
      <c r="K9" s="7"/>
      <c r="L9" s="77"/>
      <c r="M9" s="7"/>
      <c r="N9" s="134"/>
      <c r="O9" s="134"/>
      <c r="P9" s="134"/>
      <c r="Q9" s="67"/>
      <c r="R9" s="67"/>
      <c r="S9" s="67"/>
      <c r="T9" s="67"/>
      <c r="U9" s="135"/>
      <c r="V9" s="135"/>
      <c r="W9" s="135"/>
    </row>
    <row r="12" spans="1:23" ht="12.75" customHeight="1" x14ac:dyDescent="0.2">
      <c r="A12" s="236"/>
      <c r="B12" s="122"/>
      <c r="C12" s="122"/>
      <c r="D12" s="122"/>
      <c r="E12" s="123"/>
      <c r="F12" s="123"/>
      <c r="G12" s="50"/>
      <c r="H12" s="134"/>
      <c r="I12" s="7"/>
      <c r="J12" s="77"/>
      <c r="K12" s="7"/>
      <c r="L12" s="77"/>
      <c r="M12" s="7"/>
      <c r="N12" s="134"/>
      <c r="O12" s="134"/>
      <c r="P12" s="134"/>
      <c r="Q12" s="67"/>
      <c r="R12" s="67"/>
      <c r="S12" s="67"/>
      <c r="T12" s="67"/>
      <c r="U12" s="135"/>
      <c r="V12" s="135"/>
      <c r="W12" s="135"/>
    </row>
    <row r="13" spans="1:23" ht="12.75" customHeight="1" x14ac:dyDescent="0.2">
      <c r="A13" s="301" t="s">
        <v>788</v>
      </c>
      <c r="B13" s="123"/>
      <c r="C13" s="123"/>
      <c r="D13" s="123"/>
      <c r="E13" s="123"/>
      <c r="F13" s="123"/>
      <c r="G13" s="50"/>
      <c r="H13" s="134"/>
      <c r="I13" s="7"/>
      <c r="J13" s="77"/>
      <c r="K13" s="7"/>
      <c r="L13" s="77"/>
      <c r="M13" s="7"/>
      <c r="N13" s="134"/>
      <c r="O13" s="134"/>
      <c r="P13" s="134"/>
      <c r="Q13" s="67"/>
      <c r="R13" s="67"/>
      <c r="S13" s="67"/>
      <c r="T13" s="67"/>
      <c r="U13" s="135"/>
      <c r="V13" s="135"/>
      <c r="W13" s="135"/>
    </row>
    <row r="14" spans="1:23" ht="12.75" customHeight="1" x14ac:dyDescent="0.2">
      <c r="A14" s="302" t="s">
        <v>789</v>
      </c>
      <c r="B14" s="123" t="s">
        <v>176</v>
      </c>
      <c r="C14" s="123"/>
      <c r="D14" s="123" t="s">
        <v>790</v>
      </c>
      <c r="E14" s="123" t="s">
        <v>162</v>
      </c>
      <c r="F14" s="123" t="s">
        <v>162</v>
      </c>
      <c r="G14" s="123" t="s">
        <v>791</v>
      </c>
      <c r="H14" s="134">
        <v>30.96</v>
      </c>
      <c r="I14" s="7" t="str">
        <f>VLOOKUP(E14,Steuerung!$A$17:$E$500,5,FALSE)</f>
        <v>m</v>
      </c>
      <c r="J14" s="77">
        <f>VLOOKUP(E14,Steuerung!$A$17:$F$500,6,FALSE)</f>
        <v>6.7</v>
      </c>
      <c r="K14" s="7" t="str">
        <f>VLOOKUP(F14,Steuerung!$A$17:$G$500,7,FALSE)</f>
        <v>m</v>
      </c>
      <c r="L14" s="77">
        <f>VLOOKUP(F14,Steuerung!$A$17:$H$500,8,FALSE)</f>
        <v>5.3</v>
      </c>
      <c r="M14" s="7">
        <f>J14+L14</f>
        <v>12</v>
      </c>
      <c r="N14" s="134">
        <f>H14*M14</f>
        <v>371.52</v>
      </c>
      <c r="O14" s="134">
        <f>H14*J14</f>
        <v>207.43200000000002</v>
      </c>
      <c r="P14" s="134">
        <f>H14*L14</f>
        <v>164.08799999999999</v>
      </c>
      <c r="Q14" s="67">
        <f>VLOOKUP(E14,Steuerung!$A$17:$B$500,2,FALSE)</f>
        <v>0</v>
      </c>
      <c r="R14" s="67">
        <f>VLOOKUP(F14,Steuerung!$A$17:$B$500,2,FALSE)</f>
        <v>0</v>
      </c>
      <c r="S14" s="159">
        <f>IFERROR(O14/Q14,0)</f>
        <v>0</v>
      </c>
      <c r="T14" s="159">
        <f>IFERROR(P14/R14,0)</f>
        <v>0</v>
      </c>
      <c r="U14" s="135" t="e">
        <f t="shared" ref="U14:U41" si="0">IF(J14&gt;0,O14/Q14*SVS_UHR,0)</f>
        <v>#DIV/0!</v>
      </c>
      <c r="V14" s="135" t="e">
        <f t="shared" ref="V14:V41" si="1">IF(K14&gt;0,P14/R14*SVS_UHR,0)</f>
        <v>#DIV/0!</v>
      </c>
      <c r="W14" s="135" t="e">
        <f>U14+V14</f>
        <v>#DIV/0!</v>
      </c>
    </row>
    <row r="15" spans="1:23" ht="12.75" customHeight="1" x14ac:dyDescent="0.2">
      <c r="A15" s="302" t="s">
        <v>792</v>
      </c>
      <c r="B15" s="123" t="s">
        <v>176</v>
      </c>
      <c r="C15" s="123"/>
      <c r="D15" s="123" t="s">
        <v>790</v>
      </c>
      <c r="E15" s="123" t="s">
        <v>162</v>
      </c>
      <c r="F15" s="123" t="s">
        <v>162</v>
      </c>
      <c r="G15" s="123" t="s">
        <v>791</v>
      </c>
      <c r="H15" s="134">
        <v>30.96</v>
      </c>
      <c r="I15" s="7" t="str">
        <f>VLOOKUP(E15,Steuerung!$A$17:$E$500,5,FALSE)</f>
        <v>m</v>
      </c>
      <c r="J15" s="77">
        <f>VLOOKUP(E15,Steuerung!$A$17:$F$500,6,FALSE)</f>
        <v>6.7</v>
      </c>
      <c r="K15" s="7" t="str">
        <f>VLOOKUP(F15,Steuerung!$A$17:$G$500,7,FALSE)</f>
        <v>m</v>
      </c>
      <c r="L15" s="77">
        <f>VLOOKUP(F15,Steuerung!$A$17:$H$500,8,FALSE)</f>
        <v>5.3</v>
      </c>
      <c r="M15" s="7">
        <f t="shared" ref="M15:M41" si="2">J15+L15</f>
        <v>12</v>
      </c>
      <c r="N15" s="134">
        <f>H15*M15</f>
        <v>371.52</v>
      </c>
      <c r="O15" s="134">
        <f>H15*J15</f>
        <v>207.43200000000002</v>
      </c>
      <c r="P15" s="134">
        <f>H15*L15</f>
        <v>164.08799999999999</v>
      </c>
      <c r="Q15" s="67">
        <f>VLOOKUP(E15,Steuerung!$A$17:$B$500,2,FALSE)</f>
        <v>0</v>
      </c>
      <c r="R15" s="67">
        <f>VLOOKUP(F15,Steuerung!$A$17:$B$500,2,FALSE)</f>
        <v>0</v>
      </c>
      <c r="S15" s="159">
        <f t="shared" ref="S15:S41" si="3">IFERROR(O15/Q15,0)</f>
        <v>0</v>
      </c>
      <c r="T15" s="159">
        <f t="shared" ref="T15:T41" si="4">IFERROR(P15/R15,0)</f>
        <v>0</v>
      </c>
      <c r="U15" s="135" t="e">
        <f t="shared" si="0"/>
        <v>#DIV/0!</v>
      </c>
      <c r="V15" s="135" t="e">
        <f t="shared" si="1"/>
        <v>#DIV/0!</v>
      </c>
      <c r="W15" s="135" t="e">
        <f>U15+V15</f>
        <v>#DIV/0!</v>
      </c>
    </row>
    <row r="16" spans="1:23" ht="12.75" customHeight="1" x14ac:dyDescent="0.2">
      <c r="A16" s="302" t="s">
        <v>793</v>
      </c>
      <c r="B16" s="123" t="s">
        <v>794</v>
      </c>
      <c r="C16" s="123"/>
      <c r="D16" s="123" t="s">
        <v>795</v>
      </c>
      <c r="E16" s="123" t="s">
        <v>166</v>
      </c>
      <c r="F16" s="123" t="s">
        <v>166</v>
      </c>
      <c r="G16" s="123" t="s">
        <v>796</v>
      </c>
      <c r="H16" s="134">
        <v>83.72</v>
      </c>
      <c r="I16" s="7">
        <f>VLOOKUP(E16,Steuerung!$A$17:$E$500,5,FALSE)</f>
        <v>2</v>
      </c>
      <c r="J16" s="77">
        <f>VLOOKUP(E16,Steuerung!$A$17:$F$500,6,FALSE)</f>
        <v>58.333333333333329</v>
      </c>
      <c r="K16" s="7">
        <f>VLOOKUP(F16,Steuerung!$A$17:$G$500,7,FALSE)</f>
        <v>2</v>
      </c>
      <c r="L16" s="77">
        <f>VLOOKUP(F16,Steuerung!$A$17:$H$500,8,FALSE)</f>
        <v>46</v>
      </c>
      <c r="M16" s="7">
        <f t="shared" si="2"/>
        <v>104.33333333333333</v>
      </c>
      <c r="N16" s="134">
        <f t="shared" ref="N16" si="5">H16*M16</f>
        <v>8734.7866666666669</v>
      </c>
      <c r="O16" s="134">
        <f t="shared" ref="O16" si="6">H16*J16</f>
        <v>4883.6666666666661</v>
      </c>
      <c r="P16" s="134">
        <f t="shared" ref="P16" si="7">H16*L16</f>
        <v>3851.12</v>
      </c>
      <c r="Q16" s="67">
        <f>VLOOKUP(E16,Steuerung!$A$17:$B$500,2,FALSE)</f>
        <v>0</v>
      </c>
      <c r="R16" s="67">
        <f>VLOOKUP(F16,Steuerung!$A$17:$B$500,2,FALSE)</f>
        <v>0</v>
      </c>
      <c r="S16" s="159">
        <f t="shared" si="3"/>
        <v>0</v>
      </c>
      <c r="T16" s="159">
        <f t="shared" si="4"/>
        <v>0</v>
      </c>
      <c r="U16" s="135" t="e">
        <f t="shared" si="0"/>
        <v>#DIV/0!</v>
      </c>
      <c r="V16" s="135" t="e">
        <f t="shared" si="1"/>
        <v>#DIV/0!</v>
      </c>
      <c r="W16" s="135" t="e">
        <f t="shared" ref="W16" si="8">U16+V16</f>
        <v>#DIV/0!</v>
      </c>
    </row>
    <row r="17" spans="1:23" ht="12.75" customHeight="1" x14ac:dyDescent="0.2">
      <c r="A17" s="302" t="s">
        <v>797</v>
      </c>
      <c r="B17" s="123" t="s">
        <v>150</v>
      </c>
      <c r="C17" s="123"/>
      <c r="D17" s="123" t="s">
        <v>798</v>
      </c>
      <c r="E17" s="123" t="s">
        <v>799</v>
      </c>
      <c r="F17" s="123" t="s">
        <v>799</v>
      </c>
      <c r="G17" s="123"/>
      <c r="H17" s="134">
        <v>9.01</v>
      </c>
      <c r="I17" s="7" t="str">
        <f>VLOOKUP(E17,Steuerung!$A$17:$E$500,5,FALSE)</f>
        <v>m</v>
      </c>
      <c r="J17" s="77">
        <f>VLOOKUP(E17,Steuerung!$A$17:$F$500,6,FALSE)</f>
        <v>6.7</v>
      </c>
      <c r="K17" s="7" t="str">
        <f>VLOOKUP(F17,Steuerung!$A$17:$G$500,7,FALSE)</f>
        <v>m</v>
      </c>
      <c r="L17" s="77">
        <f>VLOOKUP(F17,Steuerung!$A$17:$H$500,8,FALSE)</f>
        <v>5.3</v>
      </c>
      <c r="M17" s="7">
        <f t="shared" si="2"/>
        <v>12</v>
      </c>
      <c r="N17" s="134">
        <f t="shared" ref="N17:N19" si="9">H17*M17</f>
        <v>108.12</v>
      </c>
      <c r="O17" s="134">
        <f t="shared" ref="O17:O19" si="10">H17*J17</f>
        <v>60.366999999999997</v>
      </c>
      <c r="P17" s="134">
        <f t="shared" ref="P17:P19" si="11">H17*L17</f>
        <v>47.753</v>
      </c>
      <c r="Q17" s="67">
        <f>VLOOKUP(E17,Steuerung!$A$17:$B$500,2,FALSE)</f>
        <v>0</v>
      </c>
      <c r="R17" s="67">
        <f>VLOOKUP(F17,Steuerung!$A$17:$B$500,2,FALSE)</f>
        <v>0</v>
      </c>
      <c r="S17" s="159">
        <f t="shared" si="3"/>
        <v>0</v>
      </c>
      <c r="T17" s="159">
        <f t="shared" si="4"/>
        <v>0</v>
      </c>
      <c r="U17" s="135" t="e">
        <f t="shared" si="0"/>
        <v>#DIV/0!</v>
      </c>
      <c r="V17" s="135" t="e">
        <f t="shared" si="1"/>
        <v>#DIV/0!</v>
      </c>
      <c r="W17" s="135" t="e">
        <f t="shared" ref="W17" si="12">U17+V17</f>
        <v>#DIV/0!</v>
      </c>
    </row>
    <row r="18" spans="1:23" ht="12.75" customHeight="1" x14ac:dyDescent="0.2">
      <c r="A18" s="302" t="s">
        <v>800</v>
      </c>
      <c r="B18" s="123" t="s">
        <v>150</v>
      </c>
      <c r="C18" s="123"/>
      <c r="D18" s="123" t="s">
        <v>798</v>
      </c>
      <c r="E18" s="123" t="s">
        <v>799</v>
      </c>
      <c r="F18" s="123" t="s">
        <v>799</v>
      </c>
      <c r="G18" s="123"/>
      <c r="H18" s="134">
        <v>22.52</v>
      </c>
      <c r="I18" s="7" t="str">
        <f>VLOOKUP(E18,Steuerung!$A$17:$E$500,5,FALSE)</f>
        <v>m</v>
      </c>
      <c r="J18" s="77">
        <f>VLOOKUP(E18,Steuerung!$A$17:$F$500,6,FALSE)</f>
        <v>6.7</v>
      </c>
      <c r="K18" s="7" t="str">
        <f>VLOOKUP(F18,Steuerung!$A$17:$G$500,7,FALSE)</f>
        <v>m</v>
      </c>
      <c r="L18" s="77">
        <f>VLOOKUP(F18,Steuerung!$A$17:$H$500,8,FALSE)</f>
        <v>5.3</v>
      </c>
      <c r="M18" s="7">
        <f t="shared" si="2"/>
        <v>12</v>
      </c>
      <c r="N18" s="134">
        <f t="shared" ref="N18" si="13">H18*M18</f>
        <v>270.24</v>
      </c>
      <c r="O18" s="134">
        <f t="shared" ref="O18" si="14">H18*J18</f>
        <v>150.88400000000001</v>
      </c>
      <c r="P18" s="134">
        <f t="shared" ref="P18" si="15">H18*L18</f>
        <v>119.35599999999999</v>
      </c>
      <c r="Q18" s="67">
        <f>VLOOKUP(E18,Steuerung!$A$17:$B$500,2,FALSE)</f>
        <v>0</v>
      </c>
      <c r="R18" s="67">
        <f>VLOOKUP(F18,Steuerung!$A$17:$B$500,2,FALSE)</f>
        <v>0</v>
      </c>
      <c r="S18" s="159">
        <f t="shared" si="3"/>
        <v>0</v>
      </c>
      <c r="T18" s="159">
        <f t="shared" si="4"/>
        <v>0</v>
      </c>
      <c r="U18" s="135" t="e">
        <f t="shared" si="0"/>
        <v>#DIV/0!</v>
      </c>
      <c r="V18" s="135" t="e">
        <f t="shared" si="1"/>
        <v>#DIV/0!</v>
      </c>
      <c r="W18" s="135" t="e">
        <f t="shared" ref="W18" si="16">U18+V18</f>
        <v>#DIV/0!</v>
      </c>
    </row>
    <row r="19" spans="1:23" ht="12.75" customHeight="1" x14ac:dyDescent="0.2">
      <c r="A19" s="302" t="s">
        <v>801</v>
      </c>
      <c r="B19" s="123" t="s">
        <v>794</v>
      </c>
      <c r="C19" s="123"/>
      <c r="D19" s="123" t="s">
        <v>795</v>
      </c>
      <c r="E19" s="123" t="s">
        <v>166</v>
      </c>
      <c r="F19" s="123" t="s">
        <v>166</v>
      </c>
      <c r="G19" s="123" t="s">
        <v>796</v>
      </c>
      <c r="H19" s="134">
        <v>82.88</v>
      </c>
      <c r="I19" s="7">
        <f>VLOOKUP(E19,Steuerung!$A$17:$E$500,5,FALSE)</f>
        <v>2</v>
      </c>
      <c r="J19" s="77">
        <f>VLOOKUP(E19,Steuerung!$A$17:$F$500,6,FALSE)</f>
        <v>58.333333333333329</v>
      </c>
      <c r="K19" s="7">
        <f>VLOOKUP(F19,Steuerung!$A$17:$G$500,7,FALSE)</f>
        <v>2</v>
      </c>
      <c r="L19" s="77">
        <f>VLOOKUP(F19,Steuerung!$A$17:$H$500,8,FALSE)</f>
        <v>46</v>
      </c>
      <c r="M19" s="7">
        <f t="shared" si="2"/>
        <v>104.33333333333333</v>
      </c>
      <c r="N19" s="134">
        <f t="shared" si="9"/>
        <v>8647.1466666666656</v>
      </c>
      <c r="O19" s="134">
        <f t="shared" si="10"/>
        <v>4834.6666666666661</v>
      </c>
      <c r="P19" s="134">
        <f t="shared" si="11"/>
        <v>3812.4799999999996</v>
      </c>
      <c r="Q19" s="67">
        <f>VLOOKUP(E19,Steuerung!$A$17:$B$500,2,FALSE)</f>
        <v>0</v>
      </c>
      <c r="R19" s="67">
        <f>VLOOKUP(F19,Steuerung!$A$17:$B$500,2,FALSE)</f>
        <v>0</v>
      </c>
      <c r="S19" s="159">
        <f t="shared" si="3"/>
        <v>0</v>
      </c>
      <c r="T19" s="159">
        <f t="shared" si="4"/>
        <v>0</v>
      </c>
      <c r="U19" s="135" t="e">
        <f t="shared" si="0"/>
        <v>#DIV/0!</v>
      </c>
      <c r="V19" s="135" t="e">
        <f t="shared" si="1"/>
        <v>#DIV/0!</v>
      </c>
      <c r="W19" s="135" t="e">
        <f>U19+V19</f>
        <v>#DIV/0!</v>
      </c>
    </row>
    <row r="20" spans="1:23" ht="12.75" customHeight="1" x14ac:dyDescent="0.2">
      <c r="A20" s="302" t="s">
        <v>802</v>
      </c>
      <c r="B20" s="123" t="s">
        <v>803</v>
      </c>
      <c r="C20" s="123"/>
      <c r="D20" s="123" t="s">
        <v>804</v>
      </c>
      <c r="E20" s="123" t="s">
        <v>143</v>
      </c>
      <c r="F20" s="123" t="s">
        <v>143</v>
      </c>
      <c r="G20" s="123" t="s">
        <v>805</v>
      </c>
      <c r="H20" s="134">
        <v>24.12</v>
      </c>
      <c r="I20" s="7">
        <f>VLOOKUP(E20,Steuerung!$A$17:$E$500,5,FALSE)</f>
        <v>0</v>
      </c>
      <c r="J20" s="77">
        <f>VLOOKUP(E20,Steuerung!$A$17:$F$500,6,FALSE)</f>
        <v>0</v>
      </c>
      <c r="K20" s="7">
        <f>VLOOKUP(F20,Steuerung!$A$17:$G$500,7,FALSE)</f>
        <v>0</v>
      </c>
      <c r="L20" s="77">
        <f>VLOOKUP(F20,Steuerung!$A$17:$H$500,8,FALSE)</f>
        <v>0</v>
      </c>
      <c r="M20" s="7">
        <f t="shared" si="2"/>
        <v>0</v>
      </c>
      <c r="N20" s="134">
        <f>H20*M20</f>
        <v>0</v>
      </c>
      <c r="O20" s="134">
        <f>H20*J20</f>
        <v>0</v>
      </c>
      <c r="P20" s="134">
        <f>H20*L20</f>
        <v>0</v>
      </c>
      <c r="Q20" s="67">
        <f>VLOOKUP(E20,Steuerung!$A$17:$B$500,2,FALSE)</f>
        <v>0</v>
      </c>
      <c r="R20" s="67">
        <f>VLOOKUP(F20,Steuerung!$A$17:$B$500,2,FALSE)</f>
        <v>0</v>
      </c>
      <c r="S20" s="159">
        <f t="shared" si="3"/>
        <v>0</v>
      </c>
      <c r="T20" s="159">
        <f t="shared" si="4"/>
        <v>0</v>
      </c>
      <c r="U20" s="135">
        <f t="shared" si="0"/>
        <v>0</v>
      </c>
      <c r="V20" s="135">
        <f t="shared" si="1"/>
        <v>0</v>
      </c>
      <c r="W20" s="135">
        <f>U20+V20</f>
        <v>0</v>
      </c>
    </row>
    <row r="21" spans="1:23" ht="12.75" customHeight="1" x14ac:dyDescent="0.2">
      <c r="A21" s="302" t="s">
        <v>806</v>
      </c>
      <c r="B21" s="123" t="s">
        <v>807</v>
      </c>
      <c r="C21" s="123"/>
      <c r="D21" s="123" t="s">
        <v>804</v>
      </c>
      <c r="E21" s="123" t="s">
        <v>143</v>
      </c>
      <c r="F21" s="123" t="s">
        <v>143</v>
      </c>
      <c r="G21" s="123" t="s">
        <v>805</v>
      </c>
      <c r="H21" s="50">
        <v>36.61</v>
      </c>
      <c r="I21" s="7">
        <f>VLOOKUP(E21,Steuerung!$A$17:$E$500,5,FALSE)</f>
        <v>0</v>
      </c>
      <c r="J21" s="77">
        <f>VLOOKUP(E21,Steuerung!$A$17:$F$500,6,FALSE)</f>
        <v>0</v>
      </c>
      <c r="K21" s="7">
        <f>VLOOKUP(F21,Steuerung!$A$17:$G$500,7,FALSE)</f>
        <v>0</v>
      </c>
      <c r="L21" s="77">
        <f>VLOOKUP(F21,Steuerung!$A$17:$H$500,8,FALSE)</f>
        <v>0</v>
      </c>
      <c r="M21" s="7">
        <f t="shared" si="2"/>
        <v>0</v>
      </c>
      <c r="N21" s="134">
        <f>H21*M21</f>
        <v>0</v>
      </c>
      <c r="O21" s="134">
        <f>H21*J21</f>
        <v>0</v>
      </c>
      <c r="P21" s="134">
        <f>H21*L21</f>
        <v>0</v>
      </c>
      <c r="Q21" s="67">
        <f>VLOOKUP(E21,Steuerung!$A$17:$B$500,2,FALSE)</f>
        <v>0</v>
      </c>
      <c r="R21" s="67">
        <f>VLOOKUP(F21,Steuerung!$A$17:$B$500,2,FALSE)</f>
        <v>0</v>
      </c>
      <c r="S21" s="159">
        <f t="shared" si="3"/>
        <v>0</v>
      </c>
      <c r="T21" s="159">
        <f t="shared" si="4"/>
        <v>0</v>
      </c>
      <c r="U21" s="135">
        <f t="shared" si="0"/>
        <v>0</v>
      </c>
      <c r="V21" s="135">
        <f t="shared" si="1"/>
        <v>0</v>
      </c>
      <c r="W21" s="135">
        <f>U21+V21</f>
        <v>0</v>
      </c>
    </row>
    <row r="22" spans="1:23" ht="12.75" customHeight="1" x14ac:dyDescent="0.2">
      <c r="A22" s="302" t="s">
        <v>808</v>
      </c>
      <c r="B22" s="123" t="s">
        <v>803</v>
      </c>
      <c r="C22" s="50"/>
      <c r="D22" s="123" t="s">
        <v>804</v>
      </c>
      <c r="E22" s="123" t="s">
        <v>143</v>
      </c>
      <c r="F22" s="123" t="s">
        <v>143</v>
      </c>
      <c r="G22" s="123" t="s">
        <v>805</v>
      </c>
      <c r="H22" s="134">
        <v>18.53</v>
      </c>
      <c r="I22" s="7">
        <f>VLOOKUP(E22,Steuerung!$A$17:$E$500,5,FALSE)</f>
        <v>0</v>
      </c>
      <c r="J22" s="77">
        <f>VLOOKUP(E22,Steuerung!$A$17:$F$500,6,FALSE)</f>
        <v>0</v>
      </c>
      <c r="K22" s="7">
        <f>VLOOKUP(F22,Steuerung!$A$17:$G$500,7,FALSE)</f>
        <v>0</v>
      </c>
      <c r="L22" s="77">
        <f>VLOOKUP(F22,Steuerung!$A$17:$H$500,8,FALSE)</f>
        <v>0</v>
      </c>
      <c r="M22" s="7">
        <f t="shared" si="2"/>
        <v>0</v>
      </c>
      <c r="N22" s="134">
        <f t="shared" ref="N22" si="17">H22*M22</f>
        <v>0</v>
      </c>
      <c r="O22" s="134">
        <f t="shared" ref="O22" si="18">H22*J22</f>
        <v>0</v>
      </c>
      <c r="P22" s="134">
        <f t="shared" ref="P22" si="19">H22*L22</f>
        <v>0</v>
      </c>
      <c r="Q22" s="67">
        <f>VLOOKUP(E22,Steuerung!$A$17:$B$500,2,FALSE)</f>
        <v>0</v>
      </c>
      <c r="R22" s="67">
        <f>VLOOKUP(F22,Steuerung!$A$17:$B$500,2,FALSE)</f>
        <v>0</v>
      </c>
      <c r="S22" s="159">
        <f t="shared" si="3"/>
        <v>0</v>
      </c>
      <c r="T22" s="159">
        <f t="shared" si="4"/>
        <v>0</v>
      </c>
      <c r="U22" s="135">
        <f t="shared" si="0"/>
        <v>0</v>
      </c>
      <c r="V22" s="135">
        <f t="shared" si="1"/>
        <v>0</v>
      </c>
      <c r="W22" s="135">
        <f t="shared" ref="W22" si="20">U22+V22</f>
        <v>0</v>
      </c>
    </row>
    <row r="23" spans="1:23" ht="12.75" customHeight="1" x14ac:dyDescent="0.2">
      <c r="A23" s="302" t="s">
        <v>809</v>
      </c>
      <c r="B23" s="123" t="s">
        <v>803</v>
      </c>
      <c r="C23" s="50"/>
      <c r="D23" s="123" t="s">
        <v>804</v>
      </c>
      <c r="E23" s="123" t="s">
        <v>143</v>
      </c>
      <c r="F23" s="123" t="s">
        <v>143</v>
      </c>
      <c r="G23" s="123" t="s">
        <v>805</v>
      </c>
      <c r="H23" s="134">
        <v>26.31</v>
      </c>
      <c r="I23" s="7">
        <f>VLOOKUP(E23,Steuerung!$A$17:$E$500,5,FALSE)</f>
        <v>0</v>
      </c>
      <c r="J23" s="77">
        <f>VLOOKUP(E23,Steuerung!$A$17:$F$500,6,FALSE)</f>
        <v>0</v>
      </c>
      <c r="K23" s="7">
        <f>VLOOKUP(F23,Steuerung!$A$17:$G$500,7,FALSE)</f>
        <v>0</v>
      </c>
      <c r="L23" s="77">
        <f>VLOOKUP(F23,Steuerung!$A$17:$H$500,8,FALSE)</f>
        <v>0</v>
      </c>
      <c r="M23" s="7">
        <f t="shared" si="2"/>
        <v>0</v>
      </c>
      <c r="N23" s="134">
        <f t="shared" ref="N23:N41" si="21">H23*M23</f>
        <v>0</v>
      </c>
      <c r="O23" s="134">
        <f t="shared" ref="O23:O41" si="22">H23*J23</f>
        <v>0</v>
      </c>
      <c r="P23" s="134">
        <f t="shared" ref="P23:P41" si="23">H23*L23</f>
        <v>0</v>
      </c>
      <c r="Q23" s="67">
        <f>VLOOKUP(E23,Steuerung!$A$17:$B$500,2,FALSE)</f>
        <v>0</v>
      </c>
      <c r="R23" s="67">
        <f>VLOOKUP(F23,Steuerung!$A$17:$B$500,2,FALSE)</f>
        <v>0</v>
      </c>
      <c r="S23" s="159">
        <f t="shared" si="3"/>
        <v>0</v>
      </c>
      <c r="T23" s="159">
        <f t="shared" si="4"/>
        <v>0</v>
      </c>
      <c r="U23" s="135">
        <f t="shared" si="0"/>
        <v>0</v>
      </c>
      <c r="V23" s="135">
        <f t="shared" si="1"/>
        <v>0</v>
      </c>
      <c r="W23" s="135">
        <f t="shared" ref="W23:W41" si="24">U23+V23</f>
        <v>0</v>
      </c>
    </row>
    <row r="24" spans="1:23" ht="12.75" customHeight="1" x14ac:dyDescent="0.2">
      <c r="A24" s="302" t="s">
        <v>810</v>
      </c>
      <c r="B24" s="123" t="s">
        <v>803</v>
      </c>
      <c r="C24" s="50"/>
      <c r="D24" s="123" t="s">
        <v>804</v>
      </c>
      <c r="E24" s="123" t="s">
        <v>143</v>
      </c>
      <c r="F24" s="123" t="s">
        <v>143</v>
      </c>
      <c r="G24" s="123" t="s">
        <v>805</v>
      </c>
      <c r="H24" s="134">
        <v>12.54</v>
      </c>
      <c r="I24" s="7">
        <f>VLOOKUP(E24,Steuerung!$A$17:$E$500,5,FALSE)</f>
        <v>0</v>
      </c>
      <c r="J24" s="77">
        <f>VLOOKUP(E24,Steuerung!$A$17:$F$500,6,FALSE)</f>
        <v>0</v>
      </c>
      <c r="K24" s="7">
        <f>VLOOKUP(F24,Steuerung!$A$17:$G$500,7,FALSE)</f>
        <v>0</v>
      </c>
      <c r="L24" s="77">
        <f>VLOOKUP(F24,Steuerung!$A$17:$H$500,8,FALSE)</f>
        <v>0</v>
      </c>
      <c r="M24" s="7">
        <f t="shared" si="2"/>
        <v>0</v>
      </c>
      <c r="N24" s="134">
        <f t="shared" ref="N24:N29" si="25">H24*M24</f>
        <v>0</v>
      </c>
      <c r="O24" s="134">
        <f t="shared" ref="O24:O29" si="26">H24*J24</f>
        <v>0</v>
      </c>
      <c r="P24" s="134">
        <f t="shared" ref="P24:P29" si="27">H24*L24</f>
        <v>0</v>
      </c>
      <c r="Q24" s="67">
        <f>VLOOKUP(E24,Steuerung!$A$17:$B$500,2,FALSE)</f>
        <v>0</v>
      </c>
      <c r="R24" s="67">
        <f>VLOOKUP(F24,Steuerung!$A$17:$B$500,2,FALSE)</f>
        <v>0</v>
      </c>
      <c r="S24" s="159">
        <f t="shared" si="3"/>
        <v>0</v>
      </c>
      <c r="T24" s="159">
        <f t="shared" si="4"/>
        <v>0</v>
      </c>
      <c r="U24" s="135">
        <f t="shared" si="0"/>
        <v>0</v>
      </c>
      <c r="V24" s="135">
        <f t="shared" si="1"/>
        <v>0</v>
      </c>
      <c r="W24" s="135">
        <f t="shared" ref="W24:W29" si="28">U24+V24</f>
        <v>0</v>
      </c>
    </row>
    <row r="25" spans="1:23" ht="12.75" customHeight="1" x14ac:dyDescent="0.2">
      <c r="A25" s="302" t="s">
        <v>811</v>
      </c>
      <c r="B25" s="123" t="s">
        <v>803</v>
      </c>
      <c r="C25" s="50"/>
      <c r="D25" s="123" t="s">
        <v>804</v>
      </c>
      <c r="E25" s="123" t="s">
        <v>143</v>
      </c>
      <c r="F25" s="123" t="s">
        <v>143</v>
      </c>
      <c r="G25" s="123" t="s">
        <v>805</v>
      </c>
      <c r="H25" s="134">
        <v>73.36</v>
      </c>
      <c r="I25" s="7">
        <f>VLOOKUP(E25,Steuerung!$A$17:$E$500,5,FALSE)</f>
        <v>0</v>
      </c>
      <c r="J25" s="77">
        <f>VLOOKUP(E25,Steuerung!$A$17:$F$500,6,FALSE)</f>
        <v>0</v>
      </c>
      <c r="K25" s="7">
        <f>VLOOKUP(F25,Steuerung!$A$17:$G$500,7,FALSE)</f>
        <v>0</v>
      </c>
      <c r="L25" s="77">
        <f>VLOOKUP(F25,Steuerung!$A$17:$H$500,8,FALSE)</f>
        <v>0</v>
      </c>
      <c r="M25" s="7">
        <f t="shared" si="2"/>
        <v>0</v>
      </c>
      <c r="N25" s="134">
        <f t="shared" ref="N25:N26" si="29">H25*M25</f>
        <v>0</v>
      </c>
      <c r="O25" s="134">
        <f t="shared" ref="O25:O26" si="30">H25*J25</f>
        <v>0</v>
      </c>
      <c r="P25" s="134">
        <f t="shared" ref="P25:P26" si="31">H25*L25</f>
        <v>0</v>
      </c>
      <c r="Q25" s="67">
        <f>VLOOKUP(E25,Steuerung!$A$17:$B$500,2,FALSE)</f>
        <v>0</v>
      </c>
      <c r="R25" s="67">
        <f>VLOOKUP(F25,Steuerung!$A$17:$B$500,2,FALSE)</f>
        <v>0</v>
      </c>
      <c r="S25" s="159">
        <f t="shared" si="3"/>
        <v>0</v>
      </c>
      <c r="T25" s="159">
        <f t="shared" si="4"/>
        <v>0</v>
      </c>
      <c r="U25" s="135">
        <f t="shared" si="0"/>
        <v>0</v>
      </c>
      <c r="V25" s="135">
        <f t="shared" si="1"/>
        <v>0</v>
      </c>
      <c r="W25" s="135">
        <f t="shared" ref="W25:W26" si="32">U25+V25</f>
        <v>0</v>
      </c>
    </row>
    <row r="26" spans="1:23" ht="12.75" customHeight="1" x14ac:dyDescent="0.2">
      <c r="A26" s="302" t="s">
        <v>812</v>
      </c>
      <c r="B26" s="123" t="s">
        <v>803</v>
      </c>
      <c r="C26" s="50"/>
      <c r="D26" s="123" t="s">
        <v>804</v>
      </c>
      <c r="E26" s="123" t="s">
        <v>143</v>
      </c>
      <c r="F26" s="123" t="s">
        <v>143</v>
      </c>
      <c r="G26" s="123" t="s">
        <v>805</v>
      </c>
      <c r="H26" s="134">
        <v>30.26</v>
      </c>
      <c r="I26" s="7">
        <f>VLOOKUP(E26,Steuerung!$A$17:$E$500,5,FALSE)</f>
        <v>0</v>
      </c>
      <c r="J26" s="77">
        <f>VLOOKUP(E26,Steuerung!$A$17:$F$500,6,FALSE)</f>
        <v>0</v>
      </c>
      <c r="K26" s="7">
        <f>VLOOKUP(F26,Steuerung!$A$17:$G$500,7,FALSE)</f>
        <v>0</v>
      </c>
      <c r="L26" s="77">
        <f>VLOOKUP(F26,Steuerung!$A$17:$H$500,8,FALSE)</f>
        <v>0</v>
      </c>
      <c r="M26" s="7">
        <f t="shared" si="2"/>
        <v>0</v>
      </c>
      <c r="N26" s="134">
        <f t="shared" si="29"/>
        <v>0</v>
      </c>
      <c r="O26" s="134">
        <f t="shared" si="30"/>
        <v>0</v>
      </c>
      <c r="P26" s="134">
        <f t="shared" si="31"/>
        <v>0</v>
      </c>
      <c r="Q26" s="67">
        <f>VLOOKUP(E26,Steuerung!$A$17:$B$500,2,FALSE)</f>
        <v>0</v>
      </c>
      <c r="R26" s="67">
        <f>VLOOKUP(F26,Steuerung!$A$17:$B$500,2,FALSE)</f>
        <v>0</v>
      </c>
      <c r="S26" s="159">
        <f t="shared" si="3"/>
        <v>0</v>
      </c>
      <c r="T26" s="159">
        <f t="shared" si="4"/>
        <v>0</v>
      </c>
      <c r="U26" s="135">
        <f t="shared" si="0"/>
        <v>0</v>
      </c>
      <c r="V26" s="135">
        <f t="shared" si="1"/>
        <v>0</v>
      </c>
      <c r="W26" s="135">
        <f t="shared" si="32"/>
        <v>0</v>
      </c>
    </row>
    <row r="27" spans="1:23" ht="12.75" customHeight="1" x14ac:dyDescent="0.2">
      <c r="A27" s="302" t="s">
        <v>813</v>
      </c>
      <c r="B27" s="123" t="s">
        <v>803</v>
      </c>
      <c r="C27" s="50"/>
      <c r="D27" s="123" t="s">
        <v>804</v>
      </c>
      <c r="E27" s="123" t="s">
        <v>143</v>
      </c>
      <c r="F27" s="123" t="s">
        <v>143</v>
      </c>
      <c r="G27" s="123" t="s">
        <v>805</v>
      </c>
      <c r="H27" s="134">
        <v>18.940000000000001</v>
      </c>
      <c r="I27" s="7">
        <f>VLOOKUP(E27,Steuerung!$A$17:$E$500,5,FALSE)</f>
        <v>0</v>
      </c>
      <c r="J27" s="77">
        <f>VLOOKUP(E27,Steuerung!$A$17:$F$500,6,FALSE)</f>
        <v>0</v>
      </c>
      <c r="K27" s="7">
        <f>VLOOKUP(F27,Steuerung!$A$17:$G$500,7,FALSE)</f>
        <v>0</v>
      </c>
      <c r="L27" s="77">
        <f>VLOOKUP(F27,Steuerung!$A$17:$H$500,8,FALSE)</f>
        <v>0</v>
      </c>
      <c r="M27" s="7">
        <f t="shared" si="2"/>
        <v>0</v>
      </c>
      <c r="N27" s="134">
        <f t="shared" si="25"/>
        <v>0</v>
      </c>
      <c r="O27" s="134">
        <f t="shared" si="26"/>
        <v>0</v>
      </c>
      <c r="P27" s="134">
        <f t="shared" si="27"/>
        <v>0</v>
      </c>
      <c r="Q27" s="67">
        <f>VLOOKUP(E27,Steuerung!$A$17:$B$500,2,FALSE)</f>
        <v>0</v>
      </c>
      <c r="R27" s="67">
        <f>VLOOKUP(F27,Steuerung!$A$17:$B$500,2,FALSE)</f>
        <v>0</v>
      </c>
      <c r="S27" s="159">
        <f t="shared" si="3"/>
        <v>0</v>
      </c>
      <c r="T27" s="159">
        <f t="shared" si="4"/>
        <v>0</v>
      </c>
      <c r="U27" s="135">
        <f t="shared" si="0"/>
        <v>0</v>
      </c>
      <c r="V27" s="135">
        <f t="shared" si="1"/>
        <v>0</v>
      </c>
      <c r="W27" s="135">
        <f t="shared" si="28"/>
        <v>0</v>
      </c>
    </row>
    <row r="28" spans="1:23" ht="12.75" customHeight="1" x14ac:dyDescent="0.2">
      <c r="A28" s="302" t="s">
        <v>814</v>
      </c>
      <c r="B28" s="123" t="s">
        <v>803</v>
      </c>
      <c r="C28" s="50"/>
      <c r="D28" s="123" t="s">
        <v>804</v>
      </c>
      <c r="E28" s="123" t="s">
        <v>143</v>
      </c>
      <c r="F28" s="123" t="s">
        <v>143</v>
      </c>
      <c r="G28" s="123" t="s">
        <v>805</v>
      </c>
      <c r="H28" s="134">
        <v>31.08</v>
      </c>
      <c r="I28" s="7">
        <f>VLOOKUP(E28,Steuerung!$A$17:$E$500,5,FALSE)</f>
        <v>0</v>
      </c>
      <c r="J28" s="77">
        <f>VLOOKUP(E28,Steuerung!$A$17:$F$500,6,FALSE)</f>
        <v>0</v>
      </c>
      <c r="K28" s="7">
        <f>VLOOKUP(F28,Steuerung!$A$17:$G$500,7,FALSE)</f>
        <v>0</v>
      </c>
      <c r="L28" s="77">
        <f>VLOOKUP(F28,Steuerung!$A$17:$H$500,8,FALSE)</f>
        <v>0</v>
      </c>
      <c r="M28" s="7">
        <f t="shared" si="2"/>
        <v>0</v>
      </c>
      <c r="N28" s="134">
        <f t="shared" ref="N28" si="33">H28*M28</f>
        <v>0</v>
      </c>
      <c r="O28" s="134">
        <f t="shared" ref="O28" si="34">H28*J28</f>
        <v>0</v>
      </c>
      <c r="P28" s="134">
        <f t="shared" ref="P28" si="35">H28*L28</f>
        <v>0</v>
      </c>
      <c r="Q28" s="67">
        <f>VLOOKUP(E28,Steuerung!$A$17:$B$500,2,FALSE)</f>
        <v>0</v>
      </c>
      <c r="R28" s="67">
        <f>VLOOKUP(F28,Steuerung!$A$17:$B$500,2,FALSE)</f>
        <v>0</v>
      </c>
      <c r="S28" s="159">
        <f t="shared" si="3"/>
        <v>0</v>
      </c>
      <c r="T28" s="159">
        <f t="shared" si="4"/>
        <v>0</v>
      </c>
      <c r="U28" s="135">
        <f t="shared" si="0"/>
        <v>0</v>
      </c>
      <c r="V28" s="135">
        <f t="shared" si="1"/>
        <v>0</v>
      </c>
      <c r="W28" s="135">
        <f t="shared" ref="W28" si="36">U28+V28</f>
        <v>0</v>
      </c>
    </row>
    <row r="29" spans="1:23" ht="12.75" customHeight="1" x14ac:dyDescent="0.2">
      <c r="A29" s="302" t="s">
        <v>815</v>
      </c>
      <c r="B29" s="123" t="s">
        <v>816</v>
      </c>
      <c r="C29" s="50"/>
      <c r="D29" s="123" t="s">
        <v>804</v>
      </c>
      <c r="E29" s="123" t="s">
        <v>143</v>
      </c>
      <c r="F29" s="123" t="s">
        <v>143</v>
      </c>
      <c r="G29" s="123" t="s">
        <v>805</v>
      </c>
      <c r="H29" s="134">
        <v>26.23</v>
      </c>
      <c r="I29" s="7">
        <f>VLOOKUP(E29,Steuerung!$A$17:$E$500,5,FALSE)</f>
        <v>0</v>
      </c>
      <c r="J29" s="77">
        <f>VLOOKUP(E29,Steuerung!$A$17:$F$500,6,FALSE)</f>
        <v>0</v>
      </c>
      <c r="K29" s="7">
        <f>VLOOKUP(F29,Steuerung!$A$17:$G$500,7,FALSE)</f>
        <v>0</v>
      </c>
      <c r="L29" s="77">
        <f>VLOOKUP(F29,Steuerung!$A$17:$H$500,8,FALSE)</f>
        <v>0</v>
      </c>
      <c r="M29" s="7">
        <f t="shared" si="2"/>
        <v>0</v>
      </c>
      <c r="N29" s="134">
        <f t="shared" si="25"/>
        <v>0</v>
      </c>
      <c r="O29" s="134">
        <f t="shared" si="26"/>
        <v>0</v>
      </c>
      <c r="P29" s="134">
        <f t="shared" si="27"/>
        <v>0</v>
      </c>
      <c r="Q29" s="67">
        <f>VLOOKUP(E29,Steuerung!$A$17:$B$500,2,FALSE)</f>
        <v>0</v>
      </c>
      <c r="R29" s="67">
        <f>VLOOKUP(F29,Steuerung!$A$17:$B$500,2,FALSE)</f>
        <v>0</v>
      </c>
      <c r="S29" s="159">
        <f t="shared" si="3"/>
        <v>0</v>
      </c>
      <c r="T29" s="159">
        <f t="shared" si="4"/>
        <v>0</v>
      </c>
      <c r="U29" s="135">
        <f t="shared" si="0"/>
        <v>0</v>
      </c>
      <c r="V29" s="135">
        <f t="shared" si="1"/>
        <v>0</v>
      </c>
      <c r="W29" s="135">
        <f t="shared" si="28"/>
        <v>0</v>
      </c>
    </row>
    <row r="30" spans="1:23" ht="12.75" customHeight="1" x14ac:dyDescent="0.2">
      <c r="A30" s="302" t="s">
        <v>817</v>
      </c>
      <c r="B30" s="123" t="s">
        <v>816</v>
      </c>
      <c r="C30" s="50"/>
      <c r="D30" s="123" t="s">
        <v>804</v>
      </c>
      <c r="E30" s="123" t="s">
        <v>143</v>
      </c>
      <c r="F30" s="123" t="s">
        <v>143</v>
      </c>
      <c r="G30" s="123" t="s">
        <v>805</v>
      </c>
      <c r="H30" s="134">
        <v>51.47</v>
      </c>
      <c r="I30" s="7">
        <f>VLOOKUP(E30,Steuerung!$A$17:$E$500,5,FALSE)</f>
        <v>0</v>
      </c>
      <c r="J30" s="77">
        <f>VLOOKUP(E30,Steuerung!$A$17:$F$500,6,FALSE)</f>
        <v>0</v>
      </c>
      <c r="K30" s="7">
        <f>VLOOKUP(F30,Steuerung!$A$17:$G$500,7,FALSE)</f>
        <v>0</v>
      </c>
      <c r="L30" s="77">
        <f>VLOOKUP(F30,Steuerung!$A$17:$H$500,8,FALSE)</f>
        <v>0</v>
      </c>
      <c r="M30" s="7">
        <f t="shared" si="2"/>
        <v>0</v>
      </c>
      <c r="N30" s="134">
        <f t="shared" si="21"/>
        <v>0</v>
      </c>
      <c r="O30" s="134">
        <f t="shared" si="22"/>
        <v>0</v>
      </c>
      <c r="P30" s="134">
        <f t="shared" si="23"/>
        <v>0</v>
      </c>
      <c r="Q30" s="67">
        <f>VLOOKUP(E30,Steuerung!$A$17:$B$500,2,FALSE)</f>
        <v>0</v>
      </c>
      <c r="R30" s="67">
        <f>VLOOKUP(F30,Steuerung!$A$17:$B$500,2,FALSE)</f>
        <v>0</v>
      </c>
      <c r="S30" s="159">
        <f t="shared" si="3"/>
        <v>0</v>
      </c>
      <c r="T30" s="159">
        <f t="shared" si="4"/>
        <v>0</v>
      </c>
      <c r="U30" s="135">
        <f t="shared" si="0"/>
        <v>0</v>
      </c>
      <c r="V30" s="135">
        <f t="shared" si="1"/>
        <v>0</v>
      </c>
      <c r="W30" s="135">
        <f t="shared" si="24"/>
        <v>0</v>
      </c>
    </row>
    <row r="31" spans="1:23" ht="12.75" customHeight="1" x14ac:dyDescent="0.2">
      <c r="A31" s="302" t="s">
        <v>818</v>
      </c>
      <c r="B31" s="123" t="s">
        <v>803</v>
      </c>
      <c r="C31" s="50"/>
      <c r="D31" s="123" t="s">
        <v>804</v>
      </c>
      <c r="E31" s="123" t="s">
        <v>143</v>
      </c>
      <c r="F31" s="123" t="s">
        <v>143</v>
      </c>
      <c r="G31" s="123" t="s">
        <v>805</v>
      </c>
      <c r="H31" s="134">
        <v>696.04</v>
      </c>
      <c r="I31" s="7">
        <f>VLOOKUP(E31,Steuerung!$A$17:$E$500,5,FALSE)</f>
        <v>0</v>
      </c>
      <c r="J31" s="77">
        <f>VLOOKUP(E31,Steuerung!$A$17:$F$500,6,FALSE)</f>
        <v>0</v>
      </c>
      <c r="K31" s="7">
        <f>VLOOKUP(F31,Steuerung!$A$17:$G$500,7,FALSE)</f>
        <v>0</v>
      </c>
      <c r="L31" s="77">
        <f>VLOOKUP(F31,Steuerung!$A$17:$H$500,8,FALSE)</f>
        <v>0</v>
      </c>
      <c r="M31" s="7">
        <f t="shared" si="2"/>
        <v>0</v>
      </c>
      <c r="N31" s="134">
        <f t="shared" si="21"/>
        <v>0</v>
      </c>
      <c r="O31" s="134">
        <f t="shared" si="22"/>
        <v>0</v>
      </c>
      <c r="P31" s="134">
        <f t="shared" si="23"/>
        <v>0</v>
      </c>
      <c r="Q31" s="67">
        <f>VLOOKUP(E31,Steuerung!$A$17:$B$500,2,FALSE)</f>
        <v>0</v>
      </c>
      <c r="R31" s="67">
        <f>VLOOKUP(F31,Steuerung!$A$17:$B$500,2,FALSE)</f>
        <v>0</v>
      </c>
      <c r="S31" s="159">
        <f t="shared" si="3"/>
        <v>0</v>
      </c>
      <c r="T31" s="159">
        <f t="shared" si="4"/>
        <v>0</v>
      </c>
      <c r="U31" s="135">
        <f t="shared" si="0"/>
        <v>0</v>
      </c>
      <c r="V31" s="135">
        <f t="shared" si="1"/>
        <v>0</v>
      </c>
      <c r="W31" s="135">
        <f t="shared" si="24"/>
        <v>0</v>
      </c>
    </row>
    <row r="32" spans="1:23" ht="12.75" customHeight="1" x14ac:dyDescent="0.2">
      <c r="A32" s="302" t="s">
        <v>819</v>
      </c>
      <c r="B32" s="123" t="s">
        <v>820</v>
      </c>
      <c r="C32" s="50"/>
      <c r="D32" s="123" t="s">
        <v>821</v>
      </c>
      <c r="E32" s="123" t="s">
        <v>222</v>
      </c>
      <c r="F32" s="123" t="s">
        <v>222</v>
      </c>
      <c r="G32" s="123" t="s">
        <v>822</v>
      </c>
      <c r="H32" s="134">
        <v>10.34</v>
      </c>
      <c r="I32" s="7">
        <f>VLOOKUP(E32,Steuerung!$A$17:$E$500,5,FALSE)</f>
        <v>5</v>
      </c>
      <c r="J32" s="77">
        <f>VLOOKUP(E32,Steuerung!$A$17:$F$500,6,FALSE)</f>
        <v>137.33333333333334</v>
      </c>
      <c r="K32" s="7">
        <f>VLOOKUP(F32,Steuerung!$A$17:$G$500,7,FALSE)</f>
        <v>5</v>
      </c>
      <c r="L32" s="77">
        <f>VLOOKUP(F32,Steuerung!$A$17:$H$500,8,FALSE)</f>
        <v>113</v>
      </c>
      <c r="M32" s="7">
        <f t="shared" si="2"/>
        <v>250.33333333333334</v>
      </c>
      <c r="N32" s="134">
        <f t="shared" si="21"/>
        <v>2588.4466666666667</v>
      </c>
      <c r="O32" s="134">
        <f t="shared" si="22"/>
        <v>1420.0266666666666</v>
      </c>
      <c r="P32" s="134">
        <f t="shared" si="23"/>
        <v>1168.42</v>
      </c>
      <c r="Q32" s="67">
        <f>VLOOKUP(E32,Steuerung!$A$17:$B$500,2,FALSE)</f>
        <v>0</v>
      </c>
      <c r="R32" s="67">
        <f>VLOOKUP(F32,Steuerung!$A$17:$B$500,2,FALSE)</f>
        <v>0</v>
      </c>
      <c r="S32" s="159">
        <f t="shared" si="3"/>
        <v>0</v>
      </c>
      <c r="T32" s="159">
        <f t="shared" si="4"/>
        <v>0</v>
      </c>
      <c r="U32" s="135" t="e">
        <f t="shared" si="0"/>
        <v>#DIV/0!</v>
      </c>
      <c r="V32" s="135" t="e">
        <f t="shared" si="1"/>
        <v>#DIV/0!</v>
      </c>
      <c r="W32" s="135" t="e">
        <f t="shared" si="24"/>
        <v>#DIV/0!</v>
      </c>
    </row>
    <row r="33" spans="1:23" ht="12.75" customHeight="1" x14ac:dyDescent="0.2">
      <c r="A33" s="302" t="s">
        <v>823</v>
      </c>
      <c r="B33" s="123" t="s">
        <v>824</v>
      </c>
      <c r="C33" s="50"/>
      <c r="D33" s="123" t="s">
        <v>825</v>
      </c>
      <c r="E33" s="123" t="s">
        <v>298</v>
      </c>
      <c r="F33" s="123" t="s">
        <v>298</v>
      </c>
      <c r="G33" s="123" t="s">
        <v>805</v>
      </c>
      <c r="H33" s="134">
        <v>12.64</v>
      </c>
      <c r="I33" s="7">
        <f>VLOOKUP(E33,Steuerung!$A$17:$E$500,5,FALSE)</f>
        <v>1</v>
      </c>
      <c r="J33" s="77">
        <f>VLOOKUP(E33,Steuerung!$A$17:$F$500,6,FALSE)</f>
        <v>29.166666666666657</v>
      </c>
      <c r="K33" s="7">
        <f>VLOOKUP(F33,Steuerung!$A$17:$G$500,7,FALSE)</f>
        <v>1</v>
      </c>
      <c r="L33" s="77">
        <f>VLOOKUP(F33,Steuerung!$A$17:$H$500,8,FALSE)</f>
        <v>23</v>
      </c>
      <c r="M33" s="7">
        <f t="shared" si="2"/>
        <v>52.166666666666657</v>
      </c>
      <c r="N33" s="134">
        <f t="shared" si="21"/>
        <v>659.38666666666654</v>
      </c>
      <c r="O33" s="134">
        <f t="shared" si="22"/>
        <v>368.66666666666657</v>
      </c>
      <c r="P33" s="134">
        <f t="shared" si="23"/>
        <v>290.72000000000003</v>
      </c>
      <c r="Q33" s="67">
        <f>VLOOKUP(E33,Steuerung!$A$17:$B$500,2,FALSE)</f>
        <v>0</v>
      </c>
      <c r="R33" s="67">
        <f>VLOOKUP(F33,Steuerung!$A$17:$B$500,2,FALSE)</f>
        <v>0</v>
      </c>
      <c r="S33" s="159">
        <f t="shared" si="3"/>
        <v>0</v>
      </c>
      <c r="T33" s="159">
        <f t="shared" si="4"/>
        <v>0</v>
      </c>
      <c r="U33" s="135" t="e">
        <f t="shared" si="0"/>
        <v>#DIV/0!</v>
      </c>
      <c r="V33" s="135" t="e">
        <f t="shared" si="1"/>
        <v>#DIV/0!</v>
      </c>
      <c r="W33" s="135" t="e">
        <f t="shared" si="24"/>
        <v>#DIV/0!</v>
      </c>
    </row>
    <row r="34" spans="1:23" ht="12.75" customHeight="1" x14ac:dyDescent="0.2">
      <c r="A34" s="302" t="s">
        <v>826</v>
      </c>
      <c r="B34" s="123" t="s">
        <v>807</v>
      </c>
      <c r="C34" s="50"/>
      <c r="D34" s="123" t="s">
        <v>804</v>
      </c>
      <c r="E34" s="123" t="s">
        <v>143</v>
      </c>
      <c r="F34" s="123" t="s">
        <v>143</v>
      </c>
      <c r="G34" s="123" t="s">
        <v>805</v>
      </c>
      <c r="H34" s="134">
        <v>49.44</v>
      </c>
      <c r="I34" s="7">
        <f>VLOOKUP(E34,Steuerung!$A$17:$E$500,5,FALSE)</f>
        <v>0</v>
      </c>
      <c r="J34" s="77">
        <f>VLOOKUP(E34,Steuerung!$A$17:$F$500,6,FALSE)</f>
        <v>0</v>
      </c>
      <c r="K34" s="7">
        <f>VLOOKUP(F34,Steuerung!$A$17:$G$500,7,FALSE)</f>
        <v>0</v>
      </c>
      <c r="L34" s="77">
        <f>VLOOKUP(F34,Steuerung!$A$17:$H$500,8,FALSE)</f>
        <v>0</v>
      </c>
      <c r="M34" s="7">
        <f t="shared" si="2"/>
        <v>0</v>
      </c>
      <c r="N34" s="134">
        <f t="shared" si="21"/>
        <v>0</v>
      </c>
      <c r="O34" s="134">
        <f t="shared" si="22"/>
        <v>0</v>
      </c>
      <c r="P34" s="134">
        <f t="shared" si="23"/>
        <v>0</v>
      </c>
      <c r="Q34" s="67">
        <f>VLOOKUP(E34,Steuerung!$A$17:$B$500,2,FALSE)</f>
        <v>0</v>
      </c>
      <c r="R34" s="67">
        <f>VLOOKUP(F34,Steuerung!$A$17:$B$500,2,FALSE)</f>
        <v>0</v>
      </c>
      <c r="S34" s="159">
        <f t="shared" si="3"/>
        <v>0</v>
      </c>
      <c r="T34" s="159">
        <f t="shared" si="4"/>
        <v>0</v>
      </c>
      <c r="U34" s="135">
        <f t="shared" si="0"/>
        <v>0</v>
      </c>
      <c r="V34" s="135">
        <f t="shared" si="1"/>
        <v>0</v>
      </c>
      <c r="W34" s="135">
        <f t="shared" si="24"/>
        <v>0</v>
      </c>
    </row>
    <row r="35" spans="1:23" ht="12.75" customHeight="1" x14ac:dyDescent="0.2">
      <c r="A35" s="302" t="s">
        <v>827</v>
      </c>
      <c r="B35" s="123" t="s">
        <v>828</v>
      </c>
      <c r="C35" s="50"/>
      <c r="D35" s="123" t="s">
        <v>804</v>
      </c>
      <c r="E35" s="123" t="s">
        <v>143</v>
      </c>
      <c r="F35" s="123" t="s">
        <v>143</v>
      </c>
      <c r="G35" s="123" t="s">
        <v>805</v>
      </c>
      <c r="H35" s="134">
        <v>14.2</v>
      </c>
      <c r="I35" s="7">
        <f>VLOOKUP(E35,Steuerung!$A$17:$E$500,5,FALSE)</f>
        <v>0</v>
      </c>
      <c r="J35" s="77">
        <f>VLOOKUP(E35,Steuerung!$A$17:$F$500,6,FALSE)</f>
        <v>0</v>
      </c>
      <c r="K35" s="7">
        <f>VLOOKUP(F35,Steuerung!$A$17:$G$500,7,FALSE)</f>
        <v>0</v>
      </c>
      <c r="L35" s="77">
        <f>VLOOKUP(F35,Steuerung!$A$17:$H$500,8,FALSE)</f>
        <v>0</v>
      </c>
      <c r="M35" s="7">
        <f t="shared" si="2"/>
        <v>0</v>
      </c>
      <c r="N35" s="134">
        <f t="shared" ref="N35" si="37">H35*M35</f>
        <v>0</v>
      </c>
      <c r="O35" s="134">
        <f t="shared" ref="O35" si="38">H35*J35</f>
        <v>0</v>
      </c>
      <c r="P35" s="134">
        <f t="shared" ref="P35" si="39">H35*L35</f>
        <v>0</v>
      </c>
      <c r="Q35" s="67">
        <f>VLOOKUP(E35,Steuerung!$A$17:$B$500,2,FALSE)</f>
        <v>0</v>
      </c>
      <c r="R35" s="67">
        <f>VLOOKUP(F35,Steuerung!$A$17:$B$500,2,FALSE)</f>
        <v>0</v>
      </c>
      <c r="S35" s="159">
        <f t="shared" si="3"/>
        <v>0</v>
      </c>
      <c r="T35" s="159">
        <f t="shared" si="4"/>
        <v>0</v>
      </c>
      <c r="U35" s="135">
        <f t="shared" si="0"/>
        <v>0</v>
      </c>
      <c r="V35" s="135">
        <f t="shared" si="1"/>
        <v>0</v>
      </c>
      <c r="W35" s="135">
        <f t="shared" ref="W35" si="40">U35+V35</f>
        <v>0</v>
      </c>
    </row>
    <row r="36" spans="1:23" ht="12.75" customHeight="1" x14ac:dyDescent="0.2">
      <c r="A36" s="302" t="s">
        <v>829</v>
      </c>
      <c r="B36" s="123" t="s">
        <v>816</v>
      </c>
      <c r="C36" s="50"/>
      <c r="D36" s="123" t="s">
        <v>804</v>
      </c>
      <c r="E36" s="123" t="s">
        <v>143</v>
      </c>
      <c r="F36" s="123" t="s">
        <v>143</v>
      </c>
      <c r="G36" s="123" t="s">
        <v>805</v>
      </c>
      <c r="H36" s="134">
        <v>23.69</v>
      </c>
      <c r="I36" s="7">
        <f>VLOOKUP(E36,Steuerung!$A$17:$E$500,5,FALSE)</f>
        <v>0</v>
      </c>
      <c r="J36" s="77">
        <f>VLOOKUP(E36,Steuerung!$A$17:$F$500,6,FALSE)</f>
        <v>0</v>
      </c>
      <c r="K36" s="7">
        <f>VLOOKUP(F36,Steuerung!$A$17:$G$500,7,FALSE)</f>
        <v>0</v>
      </c>
      <c r="L36" s="77">
        <f>VLOOKUP(F36,Steuerung!$A$17:$H$500,8,FALSE)</f>
        <v>0</v>
      </c>
      <c r="M36" s="7">
        <f t="shared" si="2"/>
        <v>0</v>
      </c>
      <c r="N36" s="134">
        <f t="shared" ref="N36" si="41">H36*M36</f>
        <v>0</v>
      </c>
      <c r="O36" s="134">
        <f t="shared" ref="O36" si="42">H36*J36</f>
        <v>0</v>
      </c>
      <c r="P36" s="134">
        <f t="shared" ref="P36" si="43">H36*L36</f>
        <v>0</v>
      </c>
      <c r="Q36" s="67">
        <f>VLOOKUP(E36,Steuerung!$A$17:$B$500,2,FALSE)</f>
        <v>0</v>
      </c>
      <c r="R36" s="67">
        <f>VLOOKUP(F36,Steuerung!$A$17:$B$500,2,FALSE)</f>
        <v>0</v>
      </c>
      <c r="S36" s="159">
        <f t="shared" si="3"/>
        <v>0</v>
      </c>
      <c r="T36" s="159">
        <f t="shared" si="4"/>
        <v>0</v>
      </c>
      <c r="U36" s="135">
        <f t="shared" si="0"/>
        <v>0</v>
      </c>
      <c r="V36" s="135">
        <f t="shared" si="1"/>
        <v>0</v>
      </c>
      <c r="W36" s="135">
        <f t="shared" ref="W36" si="44">U36+V36</f>
        <v>0</v>
      </c>
    </row>
    <row r="37" spans="1:23" ht="12.75" customHeight="1" x14ac:dyDescent="0.2">
      <c r="A37" s="302" t="s">
        <v>830</v>
      </c>
      <c r="B37" s="123" t="s">
        <v>803</v>
      </c>
      <c r="C37" s="50"/>
      <c r="D37" s="123" t="s">
        <v>804</v>
      </c>
      <c r="E37" s="123" t="s">
        <v>143</v>
      </c>
      <c r="F37" s="123" t="s">
        <v>143</v>
      </c>
      <c r="G37" s="123" t="s">
        <v>805</v>
      </c>
      <c r="H37" s="134">
        <v>121.54</v>
      </c>
      <c r="I37" s="7">
        <f>VLOOKUP(E37,Steuerung!$A$17:$E$500,5,FALSE)</f>
        <v>0</v>
      </c>
      <c r="J37" s="77">
        <f>VLOOKUP(E37,Steuerung!$A$17:$F$500,6,FALSE)</f>
        <v>0</v>
      </c>
      <c r="K37" s="7">
        <f>VLOOKUP(F37,Steuerung!$A$17:$G$500,7,FALSE)</f>
        <v>0</v>
      </c>
      <c r="L37" s="77">
        <f>VLOOKUP(F37,Steuerung!$A$17:$H$500,8,FALSE)</f>
        <v>0</v>
      </c>
      <c r="M37" s="7">
        <f t="shared" si="2"/>
        <v>0</v>
      </c>
      <c r="N37" s="134">
        <f t="shared" si="21"/>
        <v>0</v>
      </c>
      <c r="O37" s="134">
        <f t="shared" si="22"/>
        <v>0</v>
      </c>
      <c r="P37" s="134">
        <f t="shared" si="23"/>
        <v>0</v>
      </c>
      <c r="Q37" s="67">
        <f>VLOOKUP(E37,Steuerung!$A$17:$B$500,2,FALSE)</f>
        <v>0</v>
      </c>
      <c r="R37" s="67">
        <f>VLOOKUP(F37,Steuerung!$A$17:$B$500,2,FALSE)</f>
        <v>0</v>
      </c>
      <c r="S37" s="159">
        <f t="shared" si="3"/>
        <v>0</v>
      </c>
      <c r="T37" s="159">
        <f t="shared" si="4"/>
        <v>0</v>
      </c>
      <c r="U37" s="135">
        <f t="shared" si="0"/>
        <v>0</v>
      </c>
      <c r="V37" s="135">
        <f t="shared" si="1"/>
        <v>0</v>
      </c>
      <c r="W37" s="135">
        <f t="shared" si="24"/>
        <v>0</v>
      </c>
    </row>
    <row r="38" spans="1:23" ht="12.75" customHeight="1" x14ac:dyDescent="0.2">
      <c r="A38" s="302" t="s">
        <v>831</v>
      </c>
      <c r="B38" s="123" t="s">
        <v>803</v>
      </c>
      <c r="C38" s="50"/>
      <c r="D38" s="123" t="s">
        <v>804</v>
      </c>
      <c r="E38" s="123" t="s">
        <v>143</v>
      </c>
      <c r="F38" s="123" t="s">
        <v>143</v>
      </c>
      <c r="G38" s="123" t="s">
        <v>805</v>
      </c>
      <c r="H38" s="134">
        <v>132.19</v>
      </c>
      <c r="I38" s="7">
        <f>VLOOKUP(E38,Steuerung!$A$17:$E$500,5,FALSE)</f>
        <v>0</v>
      </c>
      <c r="J38" s="77">
        <f>VLOOKUP(E38,Steuerung!$A$17:$F$500,6,FALSE)</f>
        <v>0</v>
      </c>
      <c r="K38" s="7">
        <f>VLOOKUP(F38,Steuerung!$A$17:$G$500,7,FALSE)</f>
        <v>0</v>
      </c>
      <c r="L38" s="77">
        <f>VLOOKUP(F38,Steuerung!$A$17:$H$500,8,FALSE)</f>
        <v>0</v>
      </c>
      <c r="M38" s="7">
        <f t="shared" si="2"/>
        <v>0</v>
      </c>
      <c r="N38" s="134">
        <f t="shared" si="21"/>
        <v>0</v>
      </c>
      <c r="O38" s="134">
        <f t="shared" si="22"/>
        <v>0</v>
      </c>
      <c r="P38" s="134">
        <f t="shared" si="23"/>
        <v>0</v>
      </c>
      <c r="Q38" s="67">
        <f>VLOOKUP(E38,Steuerung!$A$17:$B$500,2,FALSE)</f>
        <v>0</v>
      </c>
      <c r="R38" s="67">
        <f>VLOOKUP(F38,Steuerung!$A$17:$B$500,2,FALSE)</f>
        <v>0</v>
      </c>
      <c r="S38" s="159">
        <f t="shared" si="3"/>
        <v>0</v>
      </c>
      <c r="T38" s="159">
        <f t="shared" si="4"/>
        <v>0</v>
      </c>
      <c r="U38" s="135">
        <f t="shared" si="0"/>
        <v>0</v>
      </c>
      <c r="V38" s="135">
        <f t="shared" si="1"/>
        <v>0</v>
      </c>
      <c r="W38" s="135">
        <f t="shared" si="24"/>
        <v>0</v>
      </c>
    </row>
    <row r="39" spans="1:23" ht="12.75" customHeight="1" x14ac:dyDescent="0.2">
      <c r="A39" s="302" t="s">
        <v>832</v>
      </c>
      <c r="B39" s="123" t="s">
        <v>803</v>
      </c>
      <c r="C39" s="50"/>
      <c r="D39" s="123" t="s">
        <v>804</v>
      </c>
      <c r="E39" s="123" t="s">
        <v>143</v>
      </c>
      <c r="F39" s="123" t="s">
        <v>143</v>
      </c>
      <c r="G39" s="123" t="s">
        <v>805</v>
      </c>
      <c r="H39" s="134">
        <v>95.44</v>
      </c>
      <c r="I39" s="7">
        <f>VLOOKUP(E39,Steuerung!$A$17:$E$500,5,FALSE)</f>
        <v>0</v>
      </c>
      <c r="J39" s="77">
        <f>VLOOKUP(E39,Steuerung!$A$17:$F$500,6,FALSE)</f>
        <v>0</v>
      </c>
      <c r="K39" s="7">
        <f>VLOOKUP(F39,Steuerung!$A$17:$G$500,7,FALSE)</f>
        <v>0</v>
      </c>
      <c r="L39" s="77">
        <f>VLOOKUP(F39,Steuerung!$A$17:$H$500,8,FALSE)</f>
        <v>0</v>
      </c>
      <c r="M39" s="7">
        <f t="shared" si="2"/>
        <v>0</v>
      </c>
      <c r="N39" s="134">
        <f t="shared" si="21"/>
        <v>0</v>
      </c>
      <c r="O39" s="134">
        <f t="shared" si="22"/>
        <v>0</v>
      </c>
      <c r="P39" s="134">
        <f t="shared" si="23"/>
        <v>0</v>
      </c>
      <c r="Q39" s="67">
        <f>VLOOKUP(E39,Steuerung!$A$17:$B$500,2,FALSE)</f>
        <v>0</v>
      </c>
      <c r="R39" s="67">
        <f>VLOOKUP(F39,Steuerung!$A$17:$B$500,2,FALSE)</f>
        <v>0</v>
      </c>
      <c r="S39" s="159">
        <f t="shared" si="3"/>
        <v>0</v>
      </c>
      <c r="T39" s="159">
        <f t="shared" si="4"/>
        <v>0</v>
      </c>
      <c r="U39" s="135">
        <f t="shared" si="0"/>
        <v>0</v>
      </c>
      <c r="V39" s="135">
        <f t="shared" si="1"/>
        <v>0</v>
      </c>
      <c r="W39" s="135">
        <f t="shared" si="24"/>
        <v>0</v>
      </c>
    </row>
    <row r="40" spans="1:23" ht="12.75" customHeight="1" x14ac:dyDescent="0.2">
      <c r="A40" s="302" t="s">
        <v>833</v>
      </c>
      <c r="B40" s="123" t="s">
        <v>807</v>
      </c>
      <c r="C40" s="50"/>
      <c r="D40" s="123" t="s">
        <v>804</v>
      </c>
      <c r="E40" s="123" t="s">
        <v>143</v>
      </c>
      <c r="F40" s="123" t="s">
        <v>143</v>
      </c>
      <c r="G40" s="123" t="s">
        <v>805</v>
      </c>
      <c r="H40" s="134">
        <v>71.12</v>
      </c>
      <c r="I40" s="7">
        <f>VLOOKUP(E40,Steuerung!$A$17:$E$500,5,FALSE)</f>
        <v>0</v>
      </c>
      <c r="J40" s="77">
        <f>VLOOKUP(E40,Steuerung!$A$17:$F$500,6,FALSE)</f>
        <v>0</v>
      </c>
      <c r="K40" s="7">
        <f>VLOOKUP(F40,Steuerung!$A$17:$G$500,7,FALSE)</f>
        <v>0</v>
      </c>
      <c r="L40" s="77">
        <f>VLOOKUP(F40,Steuerung!$A$17:$H$500,8,FALSE)</f>
        <v>0</v>
      </c>
      <c r="M40" s="7">
        <f t="shared" si="2"/>
        <v>0</v>
      </c>
      <c r="N40" s="134">
        <f t="shared" si="21"/>
        <v>0</v>
      </c>
      <c r="O40" s="134">
        <f t="shared" si="22"/>
        <v>0</v>
      </c>
      <c r="P40" s="134">
        <f t="shared" si="23"/>
        <v>0</v>
      </c>
      <c r="Q40" s="67">
        <f>VLOOKUP(E40,Steuerung!$A$17:$B$500,2,FALSE)</f>
        <v>0</v>
      </c>
      <c r="R40" s="67">
        <f>VLOOKUP(F40,Steuerung!$A$17:$B$500,2,FALSE)</f>
        <v>0</v>
      </c>
      <c r="S40" s="159">
        <f t="shared" si="3"/>
        <v>0</v>
      </c>
      <c r="T40" s="159">
        <f t="shared" si="4"/>
        <v>0</v>
      </c>
      <c r="U40" s="135">
        <f t="shared" si="0"/>
        <v>0</v>
      </c>
      <c r="V40" s="135">
        <f t="shared" si="1"/>
        <v>0</v>
      </c>
      <c r="W40" s="135">
        <f t="shared" si="24"/>
        <v>0</v>
      </c>
    </row>
    <row r="41" spans="1:23" ht="12.75" customHeight="1" x14ac:dyDescent="0.2">
      <c r="A41" s="302" t="s">
        <v>834</v>
      </c>
      <c r="B41" s="123" t="s">
        <v>803</v>
      </c>
      <c r="C41" s="50"/>
      <c r="D41" s="123" t="s">
        <v>804</v>
      </c>
      <c r="E41" s="123" t="s">
        <v>143</v>
      </c>
      <c r="F41" s="123" t="s">
        <v>143</v>
      </c>
      <c r="G41" s="123" t="s">
        <v>805</v>
      </c>
      <c r="H41" s="134">
        <v>70.02</v>
      </c>
      <c r="I41" s="7">
        <f>VLOOKUP(E41,Steuerung!$A$17:$E$500,5,FALSE)</f>
        <v>0</v>
      </c>
      <c r="J41" s="77">
        <f>VLOOKUP(E41,Steuerung!$A$17:$F$500,6,FALSE)</f>
        <v>0</v>
      </c>
      <c r="K41" s="7">
        <f>VLOOKUP(F41,Steuerung!$A$17:$G$500,7,FALSE)</f>
        <v>0</v>
      </c>
      <c r="L41" s="77">
        <f>VLOOKUP(F41,Steuerung!$A$17:$H$500,8,FALSE)</f>
        <v>0</v>
      </c>
      <c r="M41" s="7">
        <f t="shared" si="2"/>
        <v>0</v>
      </c>
      <c r="N41" s="134">
        <f t="shared" si="21"/>
        <v>0</v>
      </c>
      <c r="O41" s="134">
        <f t="shared" si="22"/>
        <v>0</v>
      </c>
      <c r="P41" s="134">
        <f t="shared" si="23"/>
        <v>0</v>
      </c>
      <c r="Q41" s="67">
        <f>VLOOKUP(E41,Steuerung!$A$17:$B$500,2,FALSE)</f>
        <v>0</v>
      </c>
      <c r="R41" s="67">
        <f>VLOOKUP(F41,Steuerung!$A$17:$B$500,2,FALSE)</f>
        <v>0</v>
      </c>
      <c r="S41" s="159">
        <f t="shared" si="3"/>
        <v>0</v>
      </c>
      <c r="T41" s="159">
        <f t="shared" si="4"/>
        <v>0</v>
      </c>
      <c r="U41" s="135">
        <f t="shared" si="0"/>
        <v>0</v>
      </c>
      <c r="V41" s="135">
        <f t="shared" si="1"/>
        <v>0</v>
      </c>
      <c r="W41" s="135">
        <f t="shared" si="24"/>
        <v>0</v>
      </c>
    </row>
    <row r="42" spans="1:23" ht="12.75" customHeight="1" x14ac:dyDescent="0.2">
      <c r="A42" s="50"/>
      <c r="B42" s="50"/>
      <c r="C42" s="50"/>
      <c r="D42" s="50"/>
      <c r="E42" s="123"/>
      <c r="F42" s="123"/>
      <c r="G42" s="123"/>
      <c r="H42" s="134"/>
      <c r="I42" s="7"/>
      <c r="J42" s="77"/>
      <c r="K42" s="7"/>
      <c r="L42" s="77"/>
      <c r="M42" s="7"/>
      <c r="N42" s="134"/>
      <c r="O42" s="134"/>
      <c r="P42" s="134"/>
      <c r="Q42" s="67"/>
      <c r="R42" s="67"/>
      <c r="S42" s="67"/>
      <c r="T42" s="67"/>
      <c r="U42" s="135"/>
      <c r="V42" s="135"/>
      <c r="W42" s="135"/>
    </row>
    <row r="43" spans="1:23" ht="12.75" customHeight="1" x14ac:dyDescent="0.2">
      <c r="A43" s="2" t="s">
        <v>835</v>
      </c>
      <c r="B43" s="50"/>
      <c r="C43" s="50"/>
      <c r="D43" s="50"/>
      <c r="E43" s="123"/>
      <c r="F43" s="123"/>
      <c r="G43" s="123"/>
      <c r="H43" s="147">
        <f>SUM(H14:H42)</f>
        <v>1906.1600000000003</v>
      </c>
      <c r="I43" s="7"/>
      <c r="J43" s="510"/>
      <c r="K43" s="142"/>
      <c r="L43" s="510"/>
      <c r="M43" s="142"/>
      <c r="N43" s="147"/>
      <c r="O43" s="147"/>
      <c r="P43" s="147"/>
      <c r="Q43" s="153"/>
      <c r="R43" s="153"/>
      <c r="S43" s="153"/>
      <c r="T43" s="153"/>
      <c r="U43" s="154" t="e">
        <f>SUM(U14:U42)</f>
        <v>#DIV/0!</v>
      </c>
      <c r="V43" s="154" t="e">
        <f>SUM(V14:V42)</f>
        <v>#DIV/0!</v>
      </c>
      <c r="W43" s="154" t="e">
        <f>SUM(W14:W42)</f>
        <v>#DIV/0!</v>
      </c>
    </row>
    <row r="44" spans="1:23" ht="12.75" customHeight="1" x14ac:dyDescent="0.2">
      <c r="A44" s="50"/>
      <c r="B44" s="50"/>
      <c r="C44" s="50"/>
      <c r="D44" s="50"/>
      <c r="E44" s="123"/>
      <c r="F44" s="123"/>
      <c r="G44" s="123"/>
      <c r="H44" s="134"/>
      <c r="I44" s="7"/>
      <c r="J44" s="77"/>
      <c r="K44" s="7"/>
      <c r="L44" s="77"/>
      <c r="M44" s="7"/>
      <c r="N44" s="134"/>
      <c r="O44" s="134"/>
      <c r="P44" s="134"/>
      <c r="Q44" s="67"/>
      <c r="R44" s="67"/>
      <c r="S44" s="67"/>
      <c r="T44" s="67"/>
      <c r="U44" s="135"/>
      <c r="V44" s="135"/>
      <c r="W44" s="135"/>
    </row>
    <row r="45" spans="1:23" ht="12.75" customHeight="1" x14ac:dyDescent="0.2">
      <c r="A45" s="236" t="s">
        <v>836</v>
      </c>
      <c r="B45" s="50"/>
      <c r="C45" s="50"/>
      <c r="D45" s="50"/>
      <c r="E45" s="123"/>
      <c r="F45" s="123"/>
      <c r="G45" s="123"/>
      <c r="H45" s="134"/>
      <c r="I45" s="7"/>
      <c r="J45" s="77"/>
      <c r="K45" s="7"/>
      <c r="L45" s="77"/>
      <c r="M45" s="7"/>
      <c r="N45" s="134"/>
      <c r="O45" s="134"/>
      <c r="P45" s="134"/>
      <c r="Q45" s="67"/>
      <c r="R45" s="67"/>
      <c r="S45" s="67"/>
      <c r="T45" s="67"/>
      <c r="U45" s="135"/>
      <c r="V45" s="135"/>
      <c r="W45" s="135"/>
    </row>
    <row r="46" spans="1:23" ht="12.75" customHeight="1" x14ac:dyDescent="0.2">
      <c r="A46" s="50"/>
      <c r="B46" s="50"/>
      <c r="C46" s="50"/>
      <c r="D46" s="50"/>
      <c r="E46" s="123"/>
      <c r="F46" s="123"/>
      <c r="G46" s="123"/>
      <c r="H46" s="134"/>
      <c r="I46" s="7"/>
      <c r="J46" s="77"/>
      <c r="K46" s="7"/>
      <c r="L46" s="77"/>
      <c r="M46" s="7"/>
      <c r="N46" s="134"/>
      <c r="O46" s="134"/>
      <c r="P46" s="134"/>
      <c r="Q46" s="67"/>
      <c r="R46" s="67"/>
      <c r="S46" s="67"/>
      <c r="T46" s="67"/>
      <c r="U46" s="135"/>
      <c r="V46" s="135"/>
      <c r="W46" s="135"/>
    </row>
    <row r="47" spans="1:23" ht="12.75" customHeight="1" x14ac:dyDescent="0.2">
      <c r="A47" s="302" t="s">
        <v>837</v>
      </c>
      <c r="B47" s="123" t="s">
        <v>838</v>
      </c>
      <c r="C47" s="123"/>
      <c r="D47" s="123" t="s">
        <v>839</v>
      </c>
      <c r="E47" s="123" t="s">
        <v>146</v>
      </c>
      <c r="F47" s="123" t="s">
        <v>146</v>
      </c>
      <c r="G47" s="123" t="s">
        <v>791</v>
      </c>
      <c r="H47" s="134">
        <v>7.11</v>
      </c>
      <c r="I47" s="7">
        <f>VLOOKUP(E47,Steuerung!$A$17:$E$500,5,FALSE)</f>
        <v>0</v>
      </c>
      <c r="J47" s="77">
        <f>VLOOKUP(E47,Steuerung!$A$17:$F$500,6,FALSE)</f>
        <v>0</v>
      </c>
      <c r="K47" s="7">
        <f>VLOOKUP(F47,Steuerung!$A$17:$G$500,7,FALSE)</f>
        <v>0</v>
      </c>
      <c r="L47" s="77">
        <f>VLOOKUP(F47,Steuerung!$A$17:$H$500,8,FALSE)</f>
        <v>0</v>
      </c>
      <c r="M47" s="7">
        <f>J47+L47</f>
        <v>0</v>
      </c>
      <c r="N47" s="134">
        <f>H47*M47</f>
        <v>0</v>
      </c>
      <c r="O47" s="134">
        <f>H47*J47</f>
        <v>0</v>
      </c>
      <c r="P47" s="134">
        <f>H47*L47</f>
        <v>0</v>
      </c>
      <c r="Q47" s="67">
        <f>VLOOKUP(E47,Steuerung!$A$17:$B$500,2,FALSE)</f>
        <v>0</v>
      </c>
      <c r="R47" s="67">
        <f>VLOOKUP(F47,Steuerung!$A$17:$B$500,2,FALSE)</f>
        <v>0</v>
      </c>
      <c r="S47" s="159">
        <f t="shared" ref="S47:S110" si="45">IFERROR(O47/Q47,0)</f>
        <v>0</v>
      </c>
      <c r="T47" s="159">
        <f t="shared" ref="T47:T110" si="46">IFERROR(P47/R47,0)</f>
        <v>0</v>
      </c>
      <c r="U47" s="135">
        <f t="shared" ref="U47:U78" si="47">IF(J47&gt;0,O47/Q47*SVS_UHR,0)</f>
        <v>0</v>
      </c>
      <c r="V47" s="135">
        <f t="shared" ref="V47:V78" si="48">IF(K47&gt;0,P47/R47*SVS_UHR,0)</f>
        <v>0</v>
      </c>
      <c r="W47" s="135">
        <f>U47+V47</f>
        <v>0</v>
      </c>
    </row>
    <row r="48" spans="1:23" ht="12.75" customHeight="1" x14ac:dyDescent="0.2">
      <c r="A48" s="302" t="s">
        <v>840</v>
      </c>
      <c r="B48" s="123" t="s">
        <v>176</v>
      </c>
      <c r="C48" s="123"/>
      <c r="D48" s="123" t="s">
        <v>790</v>
      </c>
      <c r="E48" s="123" t="s">
        <v>164</v>
      </c>
      <c r="F48" s="123" t="s">
        <v>164</v>
      </c>
      <c r="G48" s="123" t="s">
        <v>791</v>
      </c>
      <c r="H48" s="134">
        <v>28.64</v>
      </c>
      <c r="I48" s="7">
        <f>VLOOKUP(E48,Steuerung!$A$17:$E$500,5,FALSE)</f>
        <v>1</v>
      </c>
      <c r="J48" s="77">
        <f>VLOOKUP(E48,Steuerung!$A$17:$F$500,6,FALSE)</f>
        <v>29.166666666666657</v>
      </c>
      <c r="K48" s="7">
        <f>VLOOKUP(F48,Steuerung!$A$17:$G$500,7,FALSE)</f>
        <v>1</v>
      </c>
      <c r="L48" s="77">
        <f>VLOOKUP(F48,Steuerung!$A$17:$H$500,8,FALSE)</f>
        <v>23</v>
      </c>
      <c r="M48" s="7">
        <f t="shared" ref="M48:M113" si="49">J48+L48</f>
        <v>52.166666666666657</v>
      </c>
      <c r="N48" s="134">
        <f t="shared" ref="N48:N113" si="50">H48*M48</f>
        <v>1494.0533333333331</v>
      </c>
      <c r="O48" s="134">
        <f t="shared" ref="O48:O113" si="51">H48*J48</f>
        <v>835.33333333333303</v>
      </c>
      <c r="P48" s="134">
        <f t="shared" ref="P48:P113" si="52">H48*L48</f>
        <v>658.72</v>
      </c>
      <c r="Q48" s="67">
        <f>VLOOKUP(E48,Steuerung!$A$17:$B$500,2,FALSE)</f>
        <v>0</v>
      </c>
      <c r="R48" s="67">
        <f>VLOOKUP(F48,Steuerung!$A$17:$B$500,2,FALSE)</f>
        <v>0</v>
      </c>
      <c r="S48" s="159">
        <f t="shared" si="45"/>
        <v>0</v>
      </c>
      <c r="T48" s="159">
        <f t="shared" si="46"/>
        <v>0</v>
      </c>
      <c r="U48" s="135" t="e">
        <f t="shared" si="47"/>
        <v>#DIV/0!</v>
      </c>
      <c r="V48" s="135" t="e">
        <f t="shared" si="48"/>
        <v>#DIV/0!</v>
      </c>
      <c r="W48" s="135" t="e">
        <f t="shared" ref="W48:W113" si="53">U48+V48</f>
        <v>#DIV/0!</v>
      </c>
    </row>
    <row r="49" spans="1:23" ht="12.75" customHeight="1" x14ac:dyDescent="0.2">
      <c r="A49" s="302" t="s">
        <v>841</v>
      </c>
      <c r="B49" s="123" t="s">
        <v>176</v>
      </c>
      <c r="C49" s="123"/>
      <c r="D49" s="123" t="s">
        <v>790</v>
      </c>
      <c r="E49" s="123" t="s">
        <v>164</v>
      </c>
      <c r="F49" s="123" t="s">
        <v>164</v>
      </c>
      <c r="G49" s="123" t="s">
        <v>791</v>
      </c>
      <c r="H49" s="134">
        <v>30.96</v>
      </c>
      <c r="I49" s="7">
        <f>VLOOKUP(E49,Steuerung!$A$17:$E$500,5,FALSE)</f>
        <v>1</v>
      </c>
      <c r="J49" s="77">
        <f>VLOOKUP(E49,Steuerung!$A$17:$F$500,6,FALSE)</f>
        <v>29.166666666666657</v>
      </c>
      <c r="K49" s="7">
        <f>VLOOKUP(F49,Steuerung!$A$17:$G$500,7,FALSE)</f>
        <v>1</v>
      </c>
      <c r="L49" s="77">
        <f>VLOOKUP(F49,Steuerung!$A$17:$H$500,8,FALSE)</f>
        <v>23</v>
      </c>
      <c r="M49" s="7">
        <f t="shared" si="49"/>
        <v>52.166666666666657</v>
      </c>
      <c r="N49" s="134">
        <f t="shared" si="50"/>
        <v>1615.0799999999997</v>
      </c>
      <c r="O49" s="134">
        <f t="shared" si="51"/>
        <v>902.99999999999977</v>
      </c>
      <c r="P49" s="134">
        <f t="shared" si="52"/>
        <v>712.08</v>
      </c>
      <c r="Q49" s="67">
        <f>VLOOKUP(E49,Steuerung!$A$17:$B$500,2,FALSE)</f>
        <v>0</v>
      </c>
      <c r="R49" s="67">
        <f>VLOOKUP(F49,Steuerung!$A$17:$B$500,2,FALSE)</f>
        <v>0</v>
      </c>
      <c r="S49" s="159">
        <f t="shared" si="45"/>
        <v>0</v>
      </c>
      <c r="T49" s="159">
        <f t="shared" si="46"/>
        <v>0</v>
      </c>
      <c r="U49" s="135" t="e">
        <f t="shared" si="47"/>
        <v>#DIV/0!</v>
      </c>
      <c r="V49" s="135" t="e">
        <f t="shared" si="48"/>
        <v>#DIV/0!</v>
      </c>
      <c r="W49" s="135" t="e">
        <f t="shared" si="53"/>
        <v>#DIV/0!</v>
      </c>
    </row>
    <row r="50" spans="1:23" ht="12.75" customHeight="1" x14ac:dyDescent="0.2">
      <c r="A50" s="302" t="s">
        <v>842</v>
      </c>
      <c r="B50" s="123" t="s">
        <v>176</v>
      </c>
      <c r="C50" s="123"/>
      <c r="D50" s="123" t="s">
        <v>790</v>
      </c>
      <c r="E50" s="123" t="s">
        <v>164</v>
      </c>
      <c r="F50" s="123" t="s">
        <v>164</v>
      </c>
      <c r="G50" s="123" t="s">
        <v>791</v>
      </c>
      <c r="H50" s="134">
        <v>35.92</v>
      </c>
      <c r="I50" s="7">
        <f>VLOOKUP(E50,Steuerung!$A$17:$E$500,5,FALSE)</f>
        <v>1</v>
      </c>
      <c r="J50" s="77">
        <f>VLOOKUP(E50,Steuerung!$A$17:$F$500,6,FALSE)</f>
        <v>29.166666666666657</v>
      </c>
      <c r="K50" s="7">
        <f>VLOOKUP(F50,Steuerung!$A$17:$G$500,7,FALSE)</f>
        <v>1</v>
      </c>
      <c r="L50" s="77">
        <f>VLOOKUP(F50,Steuerung!$A$17:$H$500,8,FALSE)</f>
        <v>23</v>
      </c>
      <c r="M50" s="7">
        <f t="shared" si="49"/>
        <v>52.166666666666657</v>
      </c>
      <c r="N50" s="134">
        <f t="shared" si="50"/>
        <v>1873.8266666666664</v>
      </c>
      <c r="O50" s="134">
        <f t="shared" si="51"/>
        <v>1047.6666666666663</v>
      </c>
      <c r="P50" s="134">
        <f t="shared" si="52"/>
        <v>826.16000000000008</v>
      </c>
      <c r="Q50" s="67">
        <f>VLOOKUP(E50,Steuerung!$A$17:$B$500,2,FALSE)</f>
        <v>0</v>
      </c>
      <c r="R50" s="67">
        <f>VLOOKUP(F50,Steuerung!$A$17:$B$500,2,FALSE)</f>
        <v>0</v>
      </c>
      <c r="S50" s="159">
        <f t="shared" si="45"/>
        <v>0</v>
      </c>
      <c r="T50" s="159">
        <f t="shared" si="46"/>
        <v>0</v>
      </c>
      <c r="U50" s="135" t="e">
        <f t="shared" si="47"/>
        <v>#DIV/0!</v>
      </c>
      <c r="V50" s="135" t="e">
        <f t="shared" si="48"/>
        <v>#DIV/0!</v>
      </c>
      <c r="W50" s="135" t="e">
        <f t="shared" si="53"/>
        <v>#DIV/0!</v>
      </c>
    </row>
    <row r="51" spans="1:23" ht="12.75" customHeight="1" x14ac:dyDescent="0.2">
      <c r="A51" s="302" t="s">
        <v>843</v>
      </c>
      <c r="B51" s="123" t="s">
        <v>176</v>
      </c>
      <c r="C51" s="123"/>
      <c r="D51" s="123" t="s">
        <v>790</v>
      </c>
      <c r="E51" s="123" t="s">
        <v>164</v>
      </c>
      <c r="F51" s="123" t="s">
        <v>164</v>
      </c>
      <c r="G51" s="123" t="s">
        <v>791</v>
      </c>
      <c r="H51" s="134">
        <v>30.96</v>
      </c>
      <c r="I51" s="7">
        <f>VLOOKUP(E51,Steuerung!$A$17:$E$500,5,FALSE)</f>
        <v>1</v>
      </c>
      <c r="J51" s="77">
        <f>VLOOKUP(E51,Steuerung!$A$17:$F$500,6,FALSE)</f>
        <v>29.166666666666657</v>
      </c>
      <c r="K51" s="7">
        <f>VLOOKUP(F51,Steuerung!$A$17:$G$500,7,FALSE)</f>
        <v>1</v>
      </c>
      <c r="L51" s="77">
        <f>VLOOKUP(F51,Steuerung!$A$17:$H$500,8,FALSE)</f>
        <v>23</v>
      </c>
      <c r="M51" s="7">
        <f t="shared" si="49"/>
        <v>52.166666666666657</v>
      </c>
      <c r="N51" s="134">
        <f t="shared" si="50"/>
        <v>1615.0799999999997</v>
      </c>
      <c r="O51" s="134">
        <f t="shared" si="51"/>
        <v>902.99999999999977</v>
      </c>
      <c r="P51" s="134">
        <f t="shared" si="52"/>
        <v>712.08</v>
      </c>
      <c r="Q51" s="67">
        <f>VLOOKUP(E51,Steuerung!$A$17:$B$500,2,FALSE)</f>
        <v>0</v>
      </c>
      <c r="R51" s="67">
        <f>VLOOKUP(F51,Steuerung!$A$17:$B$500,2,FALSE)</f>
        <v>0</v>
      </c>
      <c r="S51" s="159">
        <f t="shared" si="45"/>
        <v>0</v>
      </c>
      <c r="T51" s="159">
        <f t="shared" si="46"/>
        <v>0</v>
      </c>
      <c r="U51" s="135" t="e">
        <f t="shared" si="47"/>
        <v>#DIV/0!</v>
      </c>
      <c r="V51" s="135" t="e">
        <f t="shared" si="48"/>
        <v>#DIV/0!</v>
      </c>
      <c r="W51" s="135" t="e">
        <f t="shared" si="53"/>
        <v>#DIV/0!</v>
      </c>
    </row>
    <row r="52" spans="1:23" ht="12.75" customHeight="1" x14ac:dyDescent="0.2">
      <c r="A52" s="302" t="s">
        <v>844</v>
      </c>
      <c r="B52" s="123" t="s">
        <v>845</v>
      </c>
      <c r="C52" s="123"/>
      <c r="D52" s="123" t="s">
        <v>790</v>
      </c>
      <c r="E52" s="123" t="s">
        <v>187</v>
      </c>
      <c r="F52" s="123" t="s">
        <v>187</v>
      </c>
      <c r="G52" s="123" t="s">
        <v>791</v>
      </c>
      <c r="H52" s="134">
        <v>27.1</v>
      </c>
      <c r="I52" s="7">
        <f>VLOOKUP(E52,Steuerung!$A$17:$E$500,5,FALSE)</f>
        <v>2</v>
      </c>
      <c r="J52" s="77">
        <f>VLOOKUP(E52,Steuerung!$A$17:$F$500,6,FALSE)</f>
        <v>58.333333333333329</v>
      </c>
      <c r="K52" s="7">
        <f>VLOOKUP(F52,Steuerung!$A$17:$G$500,7,FALSE)</f>
        <v>2</v>
      </c>
      <c r="L52" s="77">
        <f>VLOOKUP(F52,Steuerung!$A$17:$H$500,8,FALSE)</f>
        <v>46</v>
      </c>
      <c r="M52" s="7">
        <f t="shared" si="49"/>
        <v>104.33333333333333</v>
      </c>
      <c r="N52" s="134">
        <f t="shared" si="50"/>
        <v>2827.4333333333334</v>
      </c>
      <c r="O52" s="134">
        <f t="shared" si="51"/>
        <v>1580.8333333333333</v>
      </c>
      <c r="P52" s="134">
        <f t="shared" si="52"/>
        <v>1246.6000000000001</v>
      </c>
      <c r="Q52" s="67">
        <f>VLOOKUP(E52,Steuerung!$A$17:$B$500,2,FALSE)</f>
        <v>0</v>
      </c>
      <c r="R52" s="67">
        <f>VLOOKUP(F52,Steuerung!$A$17:$B$500,2,FALSE)</f>
        <v>0</v>
      </c>
      <c r="S52" s="159">
        <f t="shared" si="45"/>
        <v>0</v>
      </c>
      <c r="T52" s="159">
        <f t="shared" si="46"/>
        <v>0</v>
      </c>
      <c r="U52" s="135" t="e">
        <f t="shared" si="47"/>
        <v>#DIV/0!</v>
      </c>
      <c r="V52" s="135" t="e">
        <f t="shared" si="48"/>
        <v>#DIV/0!</v>
      </c>
      <c r="W52" s="135" t="e">
        <f t="shared" si="53"/>
        <v>#DIV/0!</v>
      </c>
    </row>
    <row r="53" spans="1:23" ht="12.75" customHeight="1" x14ac:dyDescent="0.2">
      <c r="A53" s="302" t="s">
        <v>846</v>
      </c>
      <c r="B53" s="123" t="s">
        <v>845</v>
      </c>
      <c r="C53" s="123"/>
      <c r="D53" s="123" t="s">
        <v>790</v>
      </c>
      <c r="E53" s="123" t="s">
        <v>187</v>
      </c>
      <c r="F53" s="123" t="s">
        <v>187</v>
      </c>
      <c r="G53" s="123" t="s">
        <v>791</v>
      </c>
      <c r="H53" s="134">
        <v>11.54</v>
      </c>
      <c r="I53" s="7">
        <f>VLOOKUP(E53,Steuerung!$A$17:$E$500,5,FALSE)</f>
        <v>2</v>
      </c>
      <c r="J53" s="77">
        <f>VLOOKUP(E53,Steuerung!$A$17:$F$500,6,FALSE)</f>
        <v>58.333333333333329</v>
      </c>
      <c r="K53" s="7">
        <f>VLOOKUP(F53,Steuerung!$A$17:$G$500,7,FALSE)</f>
        <v>2</v>
      </c>
      <c r="L53" s="77">
        <f>VLOOKUP(F53,Steuerung!$A$17:$H$500,8,FALSE)</f>
        <v>46</v>
      </c>
      <c r="M53" s="7">
        <f t="shared" si="49"/>
        <v>104.33333333333333</v>
      </c>
      <c r="N53" s="134">
        <f t="shared" si="50"/>
        <v>1204.0066666666664</v>
      </c>
      <c r="O53" s="134">
        <f t="shared" si="51"/>
        <v>673.16666666666652</v>
      </c>
      <c r="P53" s="134">
        <f t="shared" si="52"/>
        <v>530.83999999999992</v>
      </c>
      <c r="Q53" s="67">
        <f>VLOOKUP(E53,Steuerung!$A$17:$B$500,2,FALSE)</f>
        <v>0</v>
      </c>
      <c r="R53" s="67">
        <f>VLOOKUP(F53,Steuerung!$A$17:$B$500,2,FALSE)</f>
        <v>0</v>
      </c>
      <c r="S53" s="159">
        <f t="shared" si="45"/>
        <v>0</v>
      </c>
      <c r="T53" s="159">
        <f t="shared" si="46"/>
        <v>0</v>
      </c>
      <c r="U53" s="135" t="e">
        <f t="shared" si="47"/>
        <v>#DIV/0!</v>
      </c>
      <c r="V53" s="135" t="e">
        <f t="shared" si="48"/>
        <v>#DIV/0!</v>
      </c>
      <c r="W53" s="135" t="e">
        <f t="shared" si="53"/>
        <v>#DIV/0!</v>
      </c>
    </row>
    <row r="54" spans="1:23" ht="12.75" customHeight="1" x14ac:dyDescent="0.2">
      <c r="A54" s="302" t="s">
        <v>847</v>
      </c>
      <c r="B54" s="123" t="s">
        <v>848</v>
      </c>
      <c r="C54" s="123"/>
      <c r="D54" s="123" t="s">
        <v>795</v>
      </c>
      <c r="E54" s="123" t="s">
        <v>187</v>
      </c>
      <c r="F54" s="123" t="s">
        <v>187</v>
      </c>
      <c r="G54" s="123" t="s">
        <v>791</v>
      </c>
      <c r="H54" s="134">
        <v>102.99</v>
      </c>
      <c r="I54" s="7">
        <f>VLOOKUP(E54,Steuerung!$A$17:$E$500,5,FALSE)</f>
        <v>2</v>
      </c>
      <c r="J54" s="77">
        <f>VLOOKUP(E54,Steuerung!$A$17:$F$500,6,FALSE)</f>
        <v>58.333333333333329</v>
      </c>
      <c r="K54" s="7">
        <f>VLOOKUP(F54,Steuerung!$A$17:$G$500,7,FALSE)</f>
        <v>2</v>
      </c>
      <c r="L54" s="77">
        <f>VLOOKUP(F54,Steuerung!$A$17:$H$500,8,FALSE)</f>
        <v>46</v>
      </c>
      <c r="M54" s="7">
        <f t="shared" si="49"/>
        <v>104.33333333333333</v>
      </c>
      <c r="N54" s="134">
        <f t="shared" si="50"/>
        <v>10745.289999999999</v>
      </c>
      <c r="O54" s="134">
        <f t="shared" si="51"/>
        <v>6007.7499999999991</v>
      </c>
      <c r="P54" s="134">
        <f t="shared" si="52"/>
        <v>4737.54</v>
      </c>
      <c r="Q54" s="67">
        <f>VLOOKUP(E54,Steuerung!$A$17:$B$500,2,FALSE)</f>
        <v>0</v>
      </c>
      <c r="R54" s="67">
        <f>VLOOKUP(F54,Steuerung!$A$17:$B$500,2,FALSE)</f>
        <v>0</v>
      </c>
      <c r="S54" s="159">
        <f t="shared" si="45"/>
        <v>0</v>
      </c>
      <c r="T54" s="159">
        <f t="shared" si="46"/>
        <v>0</v>
      </c>
      <c r="U54" s="135" t="e">
        <f t="shared" si="47"/>
        <v>#DIV/0!</v>
      </c>
      <c r="V54" s="135" t="e">
        <f t="shared" si="48"/>
        <v>#DIV/0!</v>
      </c>
      <c r="W54" s="135" t="e">
        <f t="shared" si="53"/>
        <v>#DIV/0!</v>
      </c>
    </row>
    <row r="55" spans="1:23" ht="12.75" customHeight="1" x14ac:dyDescent="0.2">
      <c r="A55" s="302" t="s">
        <v>849</v>
      </c>
      <c r="B55" s="123" t="s">
        <v>850</v>
      </c>
      <c r="C55" s="123"/>
      <c r="D55" s="123" t="s">
        <v>804</v>
      </c>
      <c r="E55" s="123" t="s">
        <v>143</v>
      </c>
      <c r="F55" s="123" t="s">
        <v>143</v>
      </c>
      <c r="G55" s="123" t="s">
        <v>805</v>
      </c>
      <c r="H55" s="134">
        <v>97</v>
      </c>
      <c r="I55" s="7">
        <f>VLOOKUP(E55,Steuerung!$A$17:$E$500,5,FALSE)</f>
        <v>0</v>
      </c>
      <c r="J55" s="77">
        <f>VLOOKUP(E55,Steuerung!$A$17:$F$500,6,FALSE)</f>
        <v>0</v>
      </c>
      <c r="K55" s="7">
        <f>VLOOKUP(F55,Steuerung!$A$17:$G$500,7,FALSE)</f>
        <v>0</v>
      </c>
      <c r="L55" s="77">
        <f>VLOOKUP(F55,Steuerung!$A$17:$H$500,8,FALSE)</f>
        <v>0</v>
      </c>
      <c r="M55" s="7">
        <f t="shared" si="49"/>
        <v>0</v>
      </c>
      <c r="N55" s="134">
        <f t="shared" si="50"/>
        <v>0</v>
      </c>
      <c r="O55" s="134">
        <f t="shared" si="51"/>
        <v>0</v>
      </c>
      <c r="P55" s="134">
        <f t="shared" si="52"/>
        <v>0</v>
      </c>
      <c r="Q55" s="67">
        <f>VLOOKUP(E55,Steuerung!$A$17:$B$500,2,FALSE)</f>
        <v>0</v>
      </c>
      <c r="R55" s="67">
        <f>VLOOKUP(F55,Steuerung!$A$17:$B$500,2,FALSE)</f>
        <v>0</v>
      </c>
      <c r="S55" s="159">
        <f t="shared" si="45"/>
        <v>0</v>
      </c>
      <c r="T55" s="159">
        <f t="shared" si="46"/>
        <v>0</v>
      </c>
      <c r="U55" s="135">
        <f t="shared" si="47"/>
        <v>0</v>
      </c>
      <c r="V55" s="135">
        <f t="shared" si="48"/>
        <v>0</v>
      </c>
      <c r="W55" s="135">
        <f t="shared" si="53"/>
        <v>0</v>
      </c>
    </row>
    <row r="56" spans="1:23" ht="12.75" customHeight="1" x14ac:dyDescent="0.2">
      <c r="A56" s="302" t="s">
        <v>851</v>
      </c>
      <c r="B56" s="123" t="s">
        <v>852</v>
      </c>
      <c r="C56" s="123"/>
      <c r="D56" s="123" t="s">
        <v>853</v>
      </c>
      <c r="E56" s="123" t="s">
        <v>258</v>
      </c>
      <c r="F56" s="123" t="s">
        <v>258</v>
      </c>
      <c r="G56" s="123" t="s">
        <v>805</v>
      </c>
      <c r="H56" s="134">
        <v>64.17</v>
      </c>
      <c r="I56" s="7">
        <f>VLOOKUP(E56,Steuerung!$A$17:$E$500,5,FALSE)</f>
        <v>1</v>
      </c>
      <c r="J56" s="77">
        <f>VLOOKUP(E56,Steuerung!$A$17:$F$500,6,FALSE)</f>
        <v>29.166666666666657</v>
      </c>
      <c r="K56" s="7">
        <f>VLOOKUP(F56,Steuerung!$A$17:$G$500,7,FALSE)</f>
        <v>1</v>
      </c>
      <c r="L56" s="77">
        <f>VLOOKUP(F56,Steuerung!$A$17:$H$500,8,FALSE)</f>
        <v>23</v>
      </c>
      <c r="M56" s="7">
        <f t="shared" si="49"/>
        <v>52.166666666666657</v>
      </c>
      <c r="N56" s="134">
        <f t="shared" si="50"/>
        <v>3347.5349999999994</v>
      </c>
      <c r="O56" s="134">
        <f t="shared" si="51"/>
        <v>1871.6249999999995</v>
      </c>
      <c r="P56" s="134">
        <f t="shared" si="52"/>
        <v>1475.91</v>
      </c>
      <c r="Q56" s="67">
        <f>VLOOKUP(E56,Steuerung!$A$17:$B$500,2,FALSE)</f>
        <v>0</v>
      </c>
      <c r="R56" s="67">
        <f>VLOOKUP(F56,Steuerung!$A$17:$B$500,2,FALSE)</f>
        <v>0</v>
      </c>
      <c r="S56" s="159">
        <f t="shared" si="45"/>
        <v>0</v>
      </c>
      <c r="T56" s="159">
        <f t="shared" si="46"/>
        <v>0</v>
      </c>
      <c r="U56" s="135" t="e">
        <f t="shared" si="47"/>
        <v>#DIV/0!</v>
      </c>
      <c r="V56" s="135" t="e">
        <f t="shared" si="48"/>
        <v>#DIV/0!</v>
      </c>
      <c r="W56" s="135" t="e">
        <f t="shared" si="53"/>
        <v>#DIV/0!</v>
      </c>
    </row>
    <row r="57" spans="1:23" ht="12.75" customHeight="1" x14ac:dyDescent="0.2">
      <c r="A57" s="302" t="s">
        <v>854</v>
      </c>
      <c r="B57" s="123" t="s">
        <v>824</v>
      </c>
      <c r="C57" s="123"/>
      <c r="D57" s="123" t="s">
        <v>825</v>
      </c>
      <c r="E57" s="123" t="s">
        <v>298</v>
      </c>
      <c r="F57" s="123" t="s">
        <v>298</v>
      </c>
      <c r="G57" s="123" t="s">
        <v>805</v>
      </c>
      <c r="H57" s="134">
        <v>40.78</v>
      </c>
      <c r="I57" s="7">
        <f>VLOOKUP(E57,Steuerung!$A$17:$E$500,5,FALSE)</f>
        <v>1</v>
      </c>
      <c r="J57" s="77">
        <f>VLOOKUP(E57,Steuerung!$A$17:$F$500,6,FALSE)</f>
        <v>29.166666666666657</v>
      </c>
      <c r="K57" s="7">
        <f>VLOOKUP(F57,Steuerung!$A$17:$G$500,7,FALSE)</f>
        <v>1</v>
      </c>
      <c r="L57" s="77">
        <f>VLOOKUP(F57,Steuerung!$A$17:$H$500,8,FALSE)</f>
        <v>23</v>
      </c>
      <c r="M57" s="7">
        <f t="shared" si="49"/>
        <v>52.166666666666657</v>
      </c>
      <c r="N57" s="134">
        <f t="shared" si="50"/>
        <v>2127.3566666666661</v>
      </c>
      <c r="O57" s="134">
        <f t="shared" si="51"/>
        <v>1189.4166666666663</v>
      </c>
      <c r="P57" s="134">
        <f t="shared" si="52"/>
        <v>937.94</v>
      </c>
      <c r="Q57" s="67">
        <f>VLOOKUP(E57,Steuerung!$A$17:$B$500,2,FALSE)</f>
        <v>0</v>
      </c>
      <c r="R57" s="67">
        <f>VLOOKUP(F57,Steuerung!$A$17:$B$500,2,FALSE)</f>
        <v>0</v>
      </c>
      <c r="S57" s="159">
        <f t="shared" si="45"/>
        <v>0</v>
      </c>
      <c r="T57" s="159">
        <f t="shared" si="46"/>
        <v>0</v>
      </c>
      <c r="U57" s="135" t="e">
        <f t="shared" si="47"/>
        <v>#DIV/0!</v>
      </c>
      <c r="V57" s="135" t="e">
        <f t="shared" si="48"/>
        <v>#DIV/0!</v>
      </c>
      <c r="W57" s="135" t="e">
        <f t="shared" si="53"/>
        <v>#DIV/0!</v>
      </c>
    </row>
    <row r="58" spans="1:23" ht="12.75" customHeight="1" x14ac:dyDescent="0.2">
      <c r="A58" s="302" t="s">
        <v>851</v>
      </c>
      <c r="B58" s="123" t="s">
        <v>855</v>
      </c>
      <c r="C58" s="123"/>
      <c r="D58" s="123" t="s">
        <v>791</v>
      </c>
      <c r="E58" s="123" t="s">
        <v>211</v>
      </c>
      <c r="F58" s="123" t="s">
        <v>211</v>
      </c>
      <c r="G58" s="123" t="s">
        <v>805</v>
      </c>
      <c r="H58" s="134">
        <v>41.27</v>
      </c>
      <c r="I58" s="7">
        <f>VLOOKUP(E58,Steuerung!$A$17:$E$500,5,FALSE)</f>
        <v>5</v>
      </c>
      <c r="J58" s="77">
        <f>VLOOKUP(E58,Steuerung!$A$17:$F$500,6,FALSE)</f>
        <v>137.33333333333334</v>
      </c>
      <c r="K58" s="7">
        <f>VLOOKUP(F58,Steuerung!$A$17:$G$500,7,FALSE)</f>
        <v>5</v>
      </c>
      <c r="L58" s="77">
        <f>VLOOKUP(F58,Steuerung!$A$17:$H$500,8,FALSE)</f>
        <v>113</v>
      </c>
      <c r="M58" s="7">
        <f t="shared" si="49"/>
        <v>250.33333333333334</v>
      </c>
      <c r="N58" s="134">
        <f t="shared" si="50"/>
        <v>10331.256666666668</v>
      </c>
      <c r="O58" s="134">
        <f t="shared" si="51"/>
        <v>5667.7466666666678</v>
      </c>
      <c r="P58" s="134">
        <f t="shared" si="52"/>
        <v>4663.51</v>
      </c>
      <c r="Q58" s="67">
        <f>VLOOKUP(E58,Steuerung!$A$17:$B$500,2,FALSE)</f>
        <v>0</v>
      </c>
      <c r="R58" s="67">
        <f>VLOOKUP(F58,Steuerung!$A$17:$B$500,2,FALSE)</f>
        <v>0</v>
      </c>
      <c r="S58" s="159">
        <f t="shared" si="45"/>
        <v>0</v>
      </c>
      <c r="T58" s="159">
        <f t="shared" si="46"/>
        <v>0</v>
      </c>
      <c r="U58" s="135" t="e">
        <f t="shared" si="47"/>
        <v>#DIV/0!</v>
      </c>
      <c r="V58" s="135" t="e">
        <f t="shared" si="48"/>
        <v>#DIV/0!</v>
      </c>
      <c r="W58" s="135" t="e">
        <f t="shared" si="53"/>
        <v>#DIV/0!</v>
      </c>
    </row>
    <row r="59" spans="1:23" ht="12.75" customHeight="1" x14ac:dyDescent="0.2">
      <c r="A59" s="302" t="s">
        <v>856</v>
      </c>
      <c r="B59" s="123" t="s">
        <v>855</v>
      </c>
      <c r="C59" s="123"/>
      <c r="D59" s="123" t="s">
        <v>791</v>
      </c>
      <c r="E59" s="123" t="s">
        <v>211</v>
      </c>
      <c r="F59" s="123" t="s">
        <v>211</v>
      </c>
      <c r="G59" s="123" t="s">
        <v>805</v>
      </c>
      <c r="H59" s="134">
        <v>41.27</v>
      </c>
      <c r="I59" s="7">
        <f>VLOOKUP(E59,Steuerung!$A$17:$E$500,5,FALSE)</f>
        <v>5</v>
      </c>
      <c r="J59" s="77">
        <f>VLOOKUP(E59,Steuerung!$A$17:$F$500,6,FALSE)</f>
        <v>137.33333333333334</v>
      </c>
      <c r="K59" s="7">
        <f>VLOOKUP(F59,Steuerung!$A$17:$G$500,7,FALSE)</f>
        <v>5</v>
      </c>
      <c r="L59" s="77">
        <f>VLOOKUP(F59,Steuerung!$A$17:$H$500,8,FALSE)</f>
        <v>113</v>
      </c>
      <c r="M59" s="7">
        <f t="shared" si="49"/>
        <v>250.33333333333334</v>
      </c>
      <c r="N59" s="134">
        <f t="shared" si="50"/>
        <v>10331.256666666668</v>
      </c>
      <c r="O59" s="134">
        <f t="shared" si="51"/>
        <v>5667.7466666666678</v>
      </c>
      <c r="P59" s="134">
        <f t="shared" si="52"/>
        <v>4663.51</v>
      </c>
      <c r="Q59" s="67">
        <f>VLOOKUP(E59,Steuerung!$A$17:$B$500,2,FALSE)</f>
        <v>0</v>
      </c>
      <c r="R59" s="67">
        <f>VLOOKUP(F59,Steuerung!$A$17:$B$500,2,FALSE)</f>
        <v>0</v>
      </c>
      <c r="S59" s="159">
        <f t="shared" si="45"/>
        <v>0</v>
      </c>
      <c r="T59" s="159">
        <f t="shared" si="46"/>
        <v>0</v>
      </c>
      <c r="U59" s="135" t="e">
        <f t="shared" si="47"/>
        <v>#DIV/0!</v>
      </c>
      <c r="V59" s="135" t="e">
        <f t="shared" si="48"/>
        <v>#DIV/0!</v>
      </c>
      <c r="W59" s="135" t="e">
        <f t="shared" si="53"/>
        <v>#DIV/0!</v>
      </c>
    </row>
    <row r="60" spans="1:23" ht="12.75" customHeight="1" x14ac:dyDescent="0.2">
      <c r="A60" s="302" t="s">
        <v>857</v>
      </c>
      <c r="B60" s="123" t="s">
        <v>803</v>
      </c>
      <c r="C60" s="123"/>
      <c r="D60" s="123" t="s">
        <v>804</v>
      </c>
      <c r="E60" s="123" t="s">
        <v>143</v>
      </c>
      <c r="F60" s="123" t="s">
        <v>143</v>
      </c>
      <c r="G60" s="123" t="s">
        <v>805</v>
      </c>
      <c r="H60" s="134">
        <v>13.58</v>
      </c>
      <c r="I60" s="7">
        <f>VLOOKUP(E60,Steuerung!$A$17:$E$500,5,FALSE)</f>
        <v>0</v>
      </c>
      <c r="J60" s="77">
        <f>VLOOKUP(E60,Steuerung!$A$17:$F$500,6,FALSE)</f>
        <v>0</v>
      </c>
      <c r="K60" s="7">
        <f>VLOOKUP(F60,Steuerung!$A$17:$G$500,7,FALSE)</f>
        <v>0</v>
      </c>
      <c r="L60" s="77">
        <f>VLOOKUP(F60,Steuerung!$A$17:$H$500,8,FALSE)</f>
        <v>0</v>
      </c>
      <c r="M60" s="7">
        <f t="shared" si="49"/>
        <v>0</v>
      </c>
      <c r="N60" s="134">
        <f t="shared" si="50"/>
        <v>0</v>
      </c>
      <c r="O60" s="134">
        <f t="shared" si="51"/>
        <v>0</v>
      </c>
      <c r="P60" s="134">
        <f t="shared" si="52"/>
        <v>0</v>
      </c>
      <c r="Q60" s="67">
        <f>VLOOKUP(E60,Steuerung!$A$17:$B$500,2,FALSE)</f>
        <v>0</v>
      </c>
      <c r="R60" s="67">
        <f>VLOOKUP(F60,Steuerung!$A$17:$B$500,2,FALSE)</f>
        <v>0</v>
      </c>
      <c r="S60" s="159">
        <f t="shared" si="45"/>
        <v>0</v>
      </c>
      <c r="T60" s="159">
        <f t="shared" si="46"/>
        <v>0</v>
      </c>
      <c r="U60" s="135">
        <f t="shared" si="47"/>
        <v>0</v>
      </c>
      <c r="V60" s="135">
        <f t="shared" si="48"/>
        <v>0</v>
      </c>
      <c r="W60" s="135">
        <f t="shared" si="53"/>
        <v>0</v>
      </c>
    </row>
    <row r="61" spans="1:23" ht="12.75" customHeight="1" x14ac:dyDescent="0.2">
      <c r="A61" s="302" t="s">
        <v>858</v>
      </c>
      <c r="B61" s="123" t="s">
        <v>803</v>
      </c>
      <c r="C61" s="123"/>
      <c r="D61" s="123" t="s">
        <v>804</v>
      </c>
      <c r="E61" s="123" t="s">
        <v>143</v>
      </c>
      <c r="F61" s="123" t="s">
        <v>143</v>
      </c>
      <c r="G61" s="123" t="s">
        <v>805</v>
      </c>
      <c r="H61" s="134">
        <v>12.11</v>
      </c>
      <c r="I61" s="7">
        <f>VLOOKUP(E61,Steuerung!$A$17:$E$500,5,FALSE)</f>
        <v>0</v>
      </c>
      <c r="J61" s="77">
        <f>VLOOKUP(E61,Steuerung!$A$17:$F$500,6,FALSE)</f>
        <v>0</v>
      </c>
      <c r="K61" s="7">
        <f>VLOOKUP(F61,Steuerung!$A$17:$G$500,7,FALSE)</f>
        <v>0</v>
      </c>
      <c r="L61" s="77">
        <f>VLOOKUP(F61,Steuerung!$A$17:$H$500,8,FALSE)</f>
        <v>0</v>
      </c>
      <c r="M61" s="7">
        <f t="shared" si="49"/>
        <v>0</v>
      </c>
      <c r="N61" s="134">
        <f t="shared" si="50"/>
        <v>0</v>
      </c>
      <c r="O61" s="134">
        <f t="shared" si="51"/>
        <v>0</v>
      </c>
      <c r="P61" s="134">
        <f t="shared" si="52"/>
        <v>0</v>
      </c>
      <c r="Q61" s="67">
        <f>VLOOKUP(E61,Steuerung!$A$17:$B$500,2,FALSE)</f>
        <v>0</v>
      </c>
      <c r="R61" s="67">
        <f>VLOOKUP(F61,Steuerung!$A$17:$B$500,2,FALSE)</f>
        <v>0</v>
      </c>
      <c r="S61" s="159">
        <f t="shared" si="45"/>
        <v>0</v>
      </c>
      <c r="T61" s="159">
        <f t="shared" si="46"/>
        <v>0</v>
      </c>
      <c r="U61" s="135">
        <f t="shared" si="47"/>
        <v>0</v>
      </c>
      <c r="V61" s="135">
        <f t="shared" si="48"/>
        <v>0</v>
      </c>
      <c r="W61" s="135">
        <f t="shared" si="53"/>
        <v>0</v>
      </c>
    </row>
    <row r="62" spans="1:23" ht="12.75" customHeight="1" x14ac:dyDescent="0.2">
      <c r="A62" s="302" t="s">
        <v>859</v>
      </c>
      <c r="B62" s="123" t="s">
        <v>855</v>
      </c>
      <c r="C62" s="123"/>
      <c r="D62" s="123" t="s">
        <v>791</v>
      </c>
      <c r="E62" s="123" t="s">
        <v>211</v>
      </c>
      <c r="F62" s="123" t="s">
        <v>211</v>
      </c>
      <c r="G62" s="123" t="s">
        <v>805</v>
      </c>
      <c r="H62" s="134">
        <v>93.08</v>
      </c>
      <c r="I62" s="7">
        <f>VLOOKUP(E62,Steuerung!$A$17:$E$500,5,FALSE)</f>
        <v>5</v>
      </c>
      <c r="J62" s="77">
        <f>VLOOKUP(E62,Steuerung!$A$17:$F$500,6,FALSE)</f>
        <v>137.33333333333334</v>
      </c>
      <c r="K62" s="7">
        <f>VLOOKUP(F62,Steuerung!$A$17:$G$500,7,FALSE)</f>
        <v>5</v>
      </c>
      <c r="L62" s="77">
        <f>VLOOKUP(F62,Steuerung!$A$17:$H$500,8,FALSE)</f>
        <v>113</v>
      </c>
      <c r="M62" s="7">
        <f t="shared" si="49"/>
        <v>250.33333333333334</v>
      </c>
      <c r="N62" s="134">
        <f t="shared" si="50"/>
        <v>23301.026666666668</v>
      </c>
      <c r="O62" s="134">
        <f t="shared" si="51"/>
        <v>12782.986666666668</v>
      </c>
      <c r="P62" s="134">
        <f t="shared" si="52"/>
        <v>10518.039999999999</v>
      </c>
      <c r="Q62" s="67">
        <f>VLOOKUP(E62,Steuerung!$A$17:$B$500,2,FALSE)</f>
        <v>0</v>
      </c>
      <c r="R62" s="67">
        <f>VLOOKUP(F62,Steuerung!$A$17:$B$500,2,FALSE)</f>
        <v>0</v>
      </c>
      <c r="S62" s="159">
        <f t="shared" si="45"/>
        <v>0</v>
      </c>
      <c r="T62" s="159">
        <f t="shared" si="46"/>
        <v>0</v>
      </c>
      <c r="U62" s="135" t="e">
        <f t="shared" si="47"/>
        <v>#DIV/0!</v>
      </c>
      <c r="V62" s="135" t="e">
        <f t="shared" si="48"/>
        <v>#DIV/0!</v>
      </c>
      <c r="W62" s="135" t="e">
        <f t="shared" si="53"/>
        <v>#DIV/0!</v>
      </c>
    </row>
    <row r="63" spans="1:23" ht="12.75" customHeight="1" x14ac:dyDescent="0.2">
      <c r="A63" s="302" t="s">
        <v>860</v>
      </c>
      <c r="B63" s="123" t="s">
        <v>852</v>
      </c>
      <c r="C63" s="123"/>
      <c r="D63" s="123" t="s">
        <v>853</v>
      </c>
      <c r="E63" s="123" t="s">
        <v>258</v>
      </c>
      <c r="F63" s="123" t="s">
        <v>258</v>
      </c>
      <c r="G63" s="123" t="s">
        <v>805</v>
      </c>
      <c r="H63" s="134">
        <v>45.15</v>
      </c>
      <c r="I63" s="7">
        <f>VLOOKUP(E63,Steuerung!$A$17:$E$500,5,FALSE)</f>
        <v>1</v>
      </c>
      <c r="J63" s="77">
        <f>VLOOKUP(E63,Steuerung!$A$17:$F$500,6,FALSE)</f>
        <v>29.166666666666657</v>
      </c>
      <c r="K63" s="7">
        <f>VLOOKUP(F63,Steuerung!$A$17:$G$500,7,FALSE)</f>
        <v>1</v>
      </c>
      <c r="L63" s="77">
        <f>VLOOKUP(F63,Steuerung!$A$17:$H$500,8,FALSE)</f>
        <v>23</v>
      </c>
      <c r="M63" s="7">
        <f t="shared" si="49"/>
        <v>52.166666666666657</v>
      </c>
      <c r="N63" s="134">
        <f t="shared" si="50"/>
        <v>2355.3249999999994</v>
      </c>
      <c r="O63" s="134">
        <f t="shared" si="51"/>
        <v>1316.8749999999995</v>
      </c>
      <c r="P63" s="134">
        <f t="shared" si="52"/>
        <v>1038.45</v>
      </c>
      <c r="Q63" s="67">
        <f>VLOOKUP(E63,Steuerung!$A$17:$B$500,2,FALSE)</f>
        <v>0</v>
      </c>
      <c r="R63" s="67">
        <f>VLOOKUP(F63,Steuerung!$A$17:$B$500,2,FALSE)</f>
        <v>0</v>
      </c>
      <c r="S63" s="159">
        <f t="shared" si="45"/>
        <v>0</v>
      </c>
      <c r="T63" s="159">
        <f t="shared" si="46"/>
        <v>0</v>
      </c>
      <c r="U63" s="135" t="e">
        <f t="shared" si="47"/>
        <v>#DIV/0!</v>
      </c>
      <c r="V63" s="135" t="e">
        <f t="shared" si="48"/>
        <v>#DIV/0!</v>
      </c>
      <c r="W63" s="135" t="e">
        <f t="shared" si="53"/>
        <v>#DIV/0!</v>
      </c>
    </row>
    <row r="64" spans="1:23" ht="12.75" customHeight="1" x14ac:dyDescent="0.2">
      <c r="A64" s="302" t="s">
        <v>861</v>
      </c>
      <c r="B64" s="123" t="s">
        <v>855</v>
      </c>
      <c r="C64" s="123"/>
      <c r="D64" s="123" t="s">
        <v>791</v>
      </c>
      <c r="E64" s="123" t="s">
        <v>211</v>
      </c>
      <c r="F64" s="123" t="s">
        <v>211</v>
      </c>
      <c r="G64" s="123" t="s">
        <v>805</v>
      </c>
      <c r="H64" s="134">
        <v>95.99</v>
      </c>
      <c r="I64" s="7">
        <f>VLOOKUP(E64,Steuerung!$A$17:$E$500,5,FALSE)</f>
        <v>5</v>
      </c>
      <c r="J64" s="77">
        <f>VLOOKUP(E64,Steuerung!$A$17:$F$500,6,FALSE)</f>
        <v>137.33333333333334</v>
      </c>
      <c r="K64" s="7">
        <f>VLOOKUP(F64,Steuerung!$A$17:$G$500,7,FALSE)</f>
        <v>5</v>
      </c>
      <c r="L64" s="77">
        <f>VLOOKUP(F64,Steuerung!$A$17:$H$500,8,FALSE)</f>
        <v>113</v>
      </c>
      <c r="M64" s="7">
        <f t="shared" si="49"/>
        <v>250.33333333333334</v>
      </c>
      <c r="N64" s="134">
        <f t="shared" si="50"/>
        <v>24029.496666666666</v>
      </c>
      <c r="O64" s="134">
        <f t="shared" si="51"/>
        <v>13182.626666666667</v>
      </c>
      <c r="P64" s="134">
        <f t="shared" si="52"/>
        <v>10846.869999999999</v>
      </c>
      <c r="Q64" s="67">
        <f>VLOOKUP(E64,Steuerung!$A$17:$B$500,2,FALSE)</f>
        <v>0</v>
      </c>
      <c r="R64" s="67">
        <f>VLOOKUP(F64,Steuerung!$A$17:$B$500,2,FALSE)</f>
        <v>0</v>
      </c>
      <c r="S64" s="159">
        <f t="shared" si="45"/>
        <v>0</v>
      </c>
      <c r="T64" s="159">
        <f t="shared" si="46"/>
        <v>0</v>
      </c>
      <c r="U64" s="135" t="e">
        <f t="shared" si="47"/>
        <v>#DIV/0!</v>
      </c>
      <c r="V64" s="135" t="e">
        <f t="shared" si="48"/>
        <v>#DIV/0!</v>
      </c>
      <c r="W64" s="135" t="e">
        <f t="shared" si="53"/>
        <v>#DIV/0!</v>
      </c>
    </row>
    <row r="65" spans="1:23" ht="12.75" customHeight="1" x14ac:dyDescent="0.2">
      <c r="A65" s="302" t="s">
        <v>862</v>
      </c>
      <c r="B65" s="123" t="s">
        <v>852</v>
      </c>
      <c r="C65" s="123"/>
      <c r="D65" s="123" t="s">
        <v>853</v>
      </c>
      <c r="E65" s="123" t="s">
        <v>258</v>
      </c>
      <c r="F65" s="123" t="s">
        <v>258</v>
      </c>
      <c r="G65" s="123" t="s">
        <v>805</v>
      </c>
      <c r="H65" s="134">
        <v>55.21</v>
      </c>
      <c r="I65" s="7">
        <f>VLOOKUP(E65,Steuerung!$A$17:$E$500,5,FALSE)</f>
        <v>1</v>
      </c>
      <c r="J65" s="77">
        <f>VLOOKUP(E65,Steuerung!$A$17:$F$500,6,FALSE)</f>
        <v>29.166666666666657</v>
      </c>
      <c r="K65" s="7">
        <f>VLOOKUP(F65,Steuerung!$A$17:$G$500,7,FALSE)</f>
        <v>1</v>
      </c>
      <c r="L65" s="77">
        <f>VLOOKUP(F65,Steuerung!$A$17:$H$500,8,FALSE)</f>
        <v>23</v>
      </c>
      <c r="M65" s="7">
        <f t="shared" si="49"/>
        <v>52.166666666666657</v>
      </c>
      <c r="N65" s="134">
        <f t="shared" si="50"/>
        <v>2880.121666666666</v>
      </c>
      <c r="O65" s="134">
        <f t="shared" si="51"/>
        <v>1610.2916666666661</v>
      </c>
      <c r="P65" s="134">
        <f t="shared" si="52"/>
        <v>1269.83</v>
      </c>
      <c r="Q65" s="67">
        <f>VLOOKUP(E65,Steuerung!$A$17:$B$500,2,FALSE)</f>
        <v>0</v>
      </c>
      <c r="R65" s="67">
        <f>VLOOKUP(F65,Steuerung!$A$17:$B$500,2,FALSE)</f>
        <v>0</v>
      </c>
      <c r="S65" s="159">
        <f t="shared" si="45"/>
        <v>0</v>
      </c>
      <c r="T65" s="159">
        <f t="shared" si="46"/>
        <v>0</v>
      </c>
      <c r="U65" s="135" t="e">
        <f t="shared" si="47"/>
        <v>#DIV/0!</v>
      </c>
      <c r="V65" s="135" t="e">
        <f t="shared" si="48"/>
        <v>#DIV/0!</v>
      </c>
      <c r="W65" s="135" t="e">
        <f t="shared" si="53"/>
        <v>#DIV/0!</v>
      </c>
    </row>
    <row r="66" spans="1:23" ht="12.75" customHeight="1" x14ac:dyDescent="0.2">
      <c r="A66" s="303" t="s">
        <v>862</v>
      </c>
      <c r="B66" s="123" t="s">
        <v>852</v>
      </c>
      <c r="C66" s="123"/>
      <c r="D66" s="123" t="s">
        <v>853</v>
      </c>
      <c r="E66" s="123" t="s">
        <v>258</v>
      </c>
      <c r="F66" s="123" t="s">
        <v>258</v>
      </c>
      <c r="G66" s="123" t="s">
        <v>805</v>
      </c>
      <c r="H66" s="134">
        <v>57.39</v>
      </c>
      <c r="I66" s="7">
        <f>VLOOKUP(E66,Steuerung!$A$17:$E$500,5,FALSE)</f>
        <v>1</v>
      </c>
      <c r="J66" s="77">
        <f>VLOOKUP(E66,Steuerung!$A$17:$F$500,6,FALSE)</f>
        <v>29.166666666666657</v>
      </c>
      <c r="K66" s="7">
        <f>VLOOKUP(F66,Steuerung!$A$17:$G$500,7,FALSE)</f>
        <v>1</v>
      </c>
      <c r="L66" s="77">
        <f>VLOOKUP(F66,Steuerung!$A$17:$H$500,8,FALSE)</f>
        <v>23</v>
      </c>
      <c r="M66" s="7">
        <f t="shared" si="49"/>
        <v>52.166666666666657</v>
      </c>
      <c r="N66" s="134">
        <f t="shared" si="50"/>
        <v>2993.8449999999993</v>
      </c>
      <c r="O66" s="134">
        <f t="shared" si="51"/>
        <v>1673.8749999999995</v>
      </c>
      <c r="P66" s="134">
        <f t="shared" si="52"/>
        <v>1319.97</v>
      </c>
      <c r="Q66" s="67">
        <f>VLOOKUP(E66,Steuerung!$A$17:$B$500,2,FALSE)</f>
        <v>0</v>
      </c>
      <c r="R66" s="67">
        <f>VLOOKUP(F66,Steuerung!$A$17:$B$500,2,FALSE)</f>
        <v>0</v>
      </c>
      <c r="S66" s="159">
        <f t="shared" si="45"/>
        <v>0</v>
      </c>
      <c r="T66" s="159">
        <f t="shared" si="46"/>
        <v>0</v>
      </c>
      <c r="U66" s="135" t="e">
        <f t="shared" si="47"/>
        <v>#DIV/0!</v>
      </c>
      <c r="V66" s="135" t="e">
        <f t="shared" si="48"/>
        <v>#DIV/0!</v>
      </c>
      <c r="W66" s="135" t="e">
        <f t="shared" si="53"/>
        <v>#DIV/0!</v>
      </c>
    </row>
    <row r="67" spans="1:23" ht="12.75" customHeight="1" x14ac:dyDescent="0.2">
      <c r="A67" s="302" t="s">
        <v>863</v>
      </c>
      <c r="B67" s="123" t="s">
        <v>855</v>
      </c>
      <c r="C67" s="123"/>
      <c r="D67" s="123" t="s">
        <v>791</v>
      </c>
      <c r="E67" s="123" t="s">
        <v>211</v>
      </c>
      <c r="F67" s="123" t="s">
        <v>211</v>
      </c>
      <c r="G67" s="123" t="s">
        <v>805</v>
      </c>
      <c r="H67" s="134">
        <v>123.52</v>
      </c>
      <c r="I67" s="7">
        <f>VLOOKUP(E67,Steuerung!$A$17:$E$500,5,FALSE)</f>
        <v>5</v>
      </c>
      <c r="J67" s="77">
        <f>VLOOKUP(E67,Steuerung!$A$17:$F$500,6,FALSE)</f>
        <v>137.33333333333334</v>
      </c>
      <c r="K67" s="7">
        <f>VLOOKUP(F67,Steuerung!$A$17:$G$500,7,FALSE)</f>
        <v>5</v>
      </c>
      <c r="L67" s="77">
        <f>VLOOKUP(F67,Steuerung!$A$17:$H$500,8,FALSE)</f>
        <v>113</v>
      </c>
      <c r="M67" s="7">
        <f t="shared" si="49"/>
        <v>250.33333333333334</v>
      </c>
      <c r="N67" s="134">
        <f t="shared" si="50"/>
        <v>30921.173333333332</v>
      </c>
      <c r="O67" s="134">
        <f t="shared" si="51"/>
        <v>16963.413333333334</v>
      </c>
      <c r="P67" s="134">
        <f t="shared" si="52"/>
        <v>13957.76</v>
      </c>
      <c r="Q67" s="67">
        <f>VLOOKUP(E67,Steuerung!$A$17:$B$500,2,FALSE)</f>
        <v>0</v>
      </c>
      <c r="R67" s="67">
        <f>VLOOKUP(F67,Steuerung!$A$17:$B$500,2,FALSE)</f>
        <v>0</v>
      </c>
      <c r="S67" s="159">
        <f t="shared" si="45"/>
        <v>0</v>
      </c>
      <c r="T67" s="159">
        <f t="shared" si="46"/>
        <v>0</v>
      </c>
      <c r="U67" s="135" t="e">
        <f t="shared" si="47"/>
        <v>#DIV/0!</v>
      </c>
      <c r="V67" s="135" t="e">
        <f t="shared" si="48"/>
        <v>#DIV/0!</v>
      </c>
      <c r="W67" s="135" t="e">
        <f t="shared" si="53"/>
        <v>#DIV/0!</v>
      </c>
    </row>
    <row r="68" spans="1:23" ht="12.75" customHeight="1" x14ac:dyDescent="0.2">
      <c r="A68" s="302" t="s">
        <v>864</v>
      </c>
      <c r="B68" s="123" t="s">
        <v>848</v>
      </c>
      <c r="C68" s="123"/>
      <c r="D68" s="123" t="s">
        <v>795</v>
      </c>
      <c r="E68" s="123" t="s">
        <v>187</v>
      </c>
      <c r="F68" s="123" t="s">
        <v>187</v>
      </c>
      <c r="G68" s="123" t="s">
        <v>805</v>
      </c>
      <c r="H68" s="134">
        <v>10.64</v>
      </c>
      <c r="I68" s="7">
        <f>VLOOKUP(E68,Steuerung!$A$17:$E$500,5,FALSE)</f>
        <v>2</v>
      </c>
      <c r="J68" s="77">
        <f>VLOOKUP(E68,Steuerung!$A$17:$F$500,6,FALSE)</f>
        <v>58.333333333333329</v>
      </c>
      <c r="K68" s="7">
        <f>VLOOKUP(F68,Steuerung!$A$17:$G$500,7,FALSE)</f>
        <v>2</v>
      </c>
      <c r="L68" s="77">
        <f>VLOOKUP(F68,Steuerung!$A$17:$H$500,8,FALSE)</f>
        <v>46</v>
      </c>
      <c r="M68" s="7">
        <f t="shared" si="49"/>
        <v>104.33333333333333</v>
      </c>
      <c r="N68" s="134">
        <f t="shared" si="50"/>
        <v>1110.1066666666666</v>
      </c>
      <c r="O68" s="134">
        <f t="shared" si="51"/>
        <v>620.66666666666663</v>
      </c>
      <c r="P68" s="134">
        <f t="shared" si="52"/>
        <v>489.44000000000005</v>
      </c>
      <c r="Q68" s="67">
        <f>VLOOKUP(E68,Steuerung!$A$17:$B$500,2,FALSE)</f>
        <v>0</v>
      </c>
      <c r="R68" s="67">
        <f>VLOOKUP(F68,Steuerung!$A$17:$B$500,2,FALSE)</f>
        <v>0</v>
      </c>
      <c r="S68" s="159">
        <f t="shared" si="45"/>
        <v>0</v>
      </c>
      <c r="T68" s="159">
        <f t="shared" si="46"/>
        <v>0</v>
      </c>
      <c r="U68" s="135" t="e">
        <f t="shared" si="47"/>
        <v>#DIV/0!</v>
      </c>
      <c r="V68" s="135" t="e">
        <f t="shared" si="48"/>
        <v>#DIV/0!</v>
      </c>
      <c r="W68" s="135" t="e">
        <f t="shared" si="53"/>
        <v>#DIV/0!</v>
      </c>
    </row>
    <row r="69" spans="1:23" ht="12.75" customHeight="1" x14ac:dyDescent="0.2">
      <c r="A69" s="302" t="s">
        <v>865</v>
      </c>
      <c r="B69" s="123" t="s">
        <v>866</v>
      </c>
      <c r="C69" s="123"/>
      <c r="D69" s="123" t="s">
        <v>822</v>
      </c>
      <c r="E69" s="123" t="s">
        <v>284</v>
      </c>
      <c r="F69" s="123" t="s">
        <v>284</v>
      </c>
      <c r="G69" s="123" t="s">
        <v>805</v>
      </c>
      <c r="H69" s="134">
        <v>22.32</v>
      </c>
      <c r="I69" s="7">
        <f>VLOOKUP(E69,Steuerung!$A$17:$E$500,5,FALSE)</f>
        <v>5</v>
      </c>
      <c r="J69" s="77">
        <f>VLOOKUP(E69,Steuerung!$A$17:$F$500,6,FALSE)</f>
        <v>137.33333333333334</v>
      </c>
      <c r="K69" s="7">
        <f>VLOOKUP(F69,Steuerung!$A$17:$G$500,7,FALSE)</f>
        <v>5</v>
      </c>
      <c r="L69" s="77">
        <f>VLOOKUP(F69,Steuerung!$A$17:$H$500,8,FALSE)</f>
        <v>113</v>
      </c>
      <c r="M69" s="7">
        <f t="shared" si="49"/>
        <v>250.33333333333334</v>
      </c>
      <c r="N69" s="134">
        <f t="shared" si="50"/>
        <v>5587.4400000000005</v>
      </c>
      <c r="O69" s="134">
        <f t="shared" si="51"/>
        <v>3065.28</v>
      </c>
      <c r="P69" s="134">
        <f t="shared" si="52"/>
        <v>2522.16</v>
      </c>
      <c r="Q69" s="67">
        <f>VLOOKUP(E69,Steuerung!$A$17:$B$500,2,FALSE)</f>
        <v>0</v>
      </c>
      <c r="R69" s="67">
        <f>VLOOKUP(F69,Steuerung!$A$17:$B$500,2,FALSE)</f>
        <v>0</v>
      </c>
      <c r="S69" s="159">
        <f t="shared" si="45"/>
        <v>0</v>
      </c>
      <c r="T69" s="159">
        <f t="shared" si="46"/>
        <v>0</v>
      </c>
      <c r="U69" s="135" t="e">
        <f t="shared" si="47"/>
        <v>#DIV/0!</v>
      </c>
      <c r="V69" s="135" t="e">
        <f t="shared" si="48"/>
        <v>#DIV/0!</v>
      </c>
      <c r="W69" s="135" t="e">
        <f t="shared" si="53"/>
        <v>#DIV/0!</v>
      </c>
    </row>
    <row r="70" spans="1:23" ht="12.75" customHeight="1" x14ac:dyDescent="0.2">
      <c r="A70" s="303" t="s">
        <v>865</v>
      </c>
      <c r="B70" s="123" t="s">
        <v>852</v>
      </c>
      <c r="C70" s="123"/>
      <c r="D70" s="123" t="s">
        <v>853</v>
      </c>
      <c r="E70" s="123" t="s">
        <v>258</v>
      </c>
      <c r="F70" s="123" t="s">
        <v>258</v>
      </c>
      <c r="G70" s="123" t="s">
        <v>805</v>
      </c>
      <c r="H70" s="134">
        <v>84.1</v>
      </c>
      <c r="I70" s="7">
        <f>VLOOKUP(E70,Steuerung!$A$17:$E$500,5,FALSE)</f>
        <v>1</v>
      </c>
      <c r="J70" s="77">
        <f>VLOOKUP(E70,Steuerung!$A$17:$F$500,6,FALSE)</f>
        <v>29.166666666666657</v>
      </c>
      <c r="K70" s="7">
        <f>VLOOKUP(F70,Steuerung!$A$17:$G$500,7,FALSE)</f>
        <v>1</v>
      </c>
      <c r="L70" s="77">
        <f>VLOOKUP(F70,Steuerung!$A$17:$H$500,8,FALSE)</f>
        <v>23</v>
      </c>
      <c r="M70" s="7">
        <f t="shared" si="49"/>
        <v>52.166666666666657</v>
      </c>
      <c r="N70" s="134">
        <f t="shared" si="50"/>
        <v>4387.2166666666653</v>
      </c>
      <c r="O70" s="134">
        <f t="shared" si="51"/>
        <v>2452.9166666666656</v>
      </c>
      <c r="P70" s="134">
        <f t="shared" si="52"/>
        <v>1934.3</v>
      </c>
      <c r="Q70" s="67">
        <f>VLOOKUP(E70,Steuerung!$A$17:$B$500,2,FALSE)</f>
        <v>0</v>
      </c>
      <c r="R70" s="67">
        <f>VLOOKUP(F70,Steuerung!$A$17:$B$500,2,FALSE)</f>
        <v>0</v>
      </c>
      <c r="S70" s="159">
        <f t="shared" si="45"/>
        <v>0</v>
      </c>
      <c r="T70" s="159">
        <f t="shared" si="46"/>
        <v>0</v>
      </c>
      <c r="U70" s="135" t="e">
        <f t="shared" si="47"/>
        <v>#DIV/0!</v>
      </c>
      <c r="V70" s="135" t="e">
        <f t="shared" si="48"/>
        <v>#DIV/0!</v>
      </c>
      <c r="W70" s="135" t="e">
        <f t="shared" si="53"/>
        <v>#DIV/0!</v>
      </c>
    </row>
    <row r="71" spans="1:23" ht="12.75" customHeight="1" x14ac:dyDescent="0.2">
      <c r="A71" s="302" t="s">
        <v>867</v>
      </c>
      <c r="B71" s="123" t="s">
        <v>820</v>
      </c>
      <c r="C71" s="123"/>
      <c r="D71" s="123" t="s">
        <v>821</v>
      </c>
      <c r="E71" s="123" t="s">
        <v>222</v>
      </c>
      <c r="F71" s="123" t="s">
        <v>222</v>
      </c>
      <c r="G71" s="123" t="s">
        <v>822</v>
      </c>
      <c r="H71" s="134">
        <v>5.32</v>
      </c>
      <c r="I71" s="7">
        <f>VLOOKUP(E71,Steuerung!$A$17:$E$500,5,FALSE)</f>
        <v>5</v>
      </c>
      <c r="J71" s="77">
        <f>VLOOKUP(E71,Steuerung!$A$17:$F$500,6,FALSE)</f>
        <v>137.33333333333334</v>
      </c>
      <c r="K71" s="7">
        <f>VLOOKUP(F71,Steuerung!$A$17:$G$500,7,FALSE)</f>
        <v>5</v>
      </c>
      <c r="L71" s="77">
        <f>VLOOKUP(F71,Steuerung!$A$17:$H$500,8,FALSE)</f>
        <v>113</v>
      </c>
      <c r="M71" s="7">
        <f t="shared" si="49"/>
        <v>250.33333333333334</v>
      </c>
      <c r="N71" s="134">
        <f t="shared" si="50"/>
        <v>1331.7733333333335</v>
      </c>
      <c r="O71" s="134">
        <f t="shared" si="51"/>
        <v>730.61333333333346</v>
      </c>
      <c r="P71" s="134">
        <f t="shared" si="52"/>
        <v>601.16000000000008</v>
      </c>
      <c r="Q71" s="67">
        <f>VLOOKUP(E71,Steuerung!$A$17:$B$500,2,FALSE)</f>
        <v>0</v>
      </c>
      <c r="R71" s="67">
        <f>VLOOKUP(F71,Steuerung!$A$17:$B$500,2,FALSE)</f>
        <v>0</v>
      </c>
      <c r="S71" s="159">
        <f t="shared" si="45"/>
        <v>0</v>
      </c>
      <c r="T71" s="159">
        <f t="shared" si="46"/>
        <v>0</v>
      </c>
      <c r="U71" s="135" t="e">
        <f t="shared" si="47"/>
        <v>#DIV/0!</v>
      </c>
      <c r="V71" s="135" t="e">
        <f t="shared" si="48"/>
        <v>#DIV/0!</v>
      </c>
      <c r="W71" s="135" t="e">
        <f t="shared" si="53"/>
        <v>#DIV/0!</v>
      </c>
    </row>
    <row r="72" spans="1:23" ht="12.75" customHeight="1" x14ac:dyDescent="0.2">
      <c r="A72" s="302" t="s">
        <v>868</v>
      </c>
      <c r="B72" s="123" t="s">
        <v>820</v>
      </c>
      <c r="C72" s="123"/>
      <c r="D72" s="123" t="s">
        <v>821</v>
      </c>
      <c r="E72" s="123" t="s">
        <v>222</v>
      </c>
      <c r="F72" s="123" t="s">
        <v>222</v>
      </c>
      <c r="G72" s="123" t="s">
        <v>822</v>
      </c>
      <c r="H72" s="134">
        <v>3.9</v>
      </c>
      <c r="I72" s="7">
        <f>VLOOKUP(E72,Steuerung!$A$17:$E$500,5,FALSE)</f>
        <v>5</v>
      </c>
      <c r="J72" s="77">
        <f>VLOOKUP(E72,Steuerung!$A$17:$F$500,6,FALSE)</f>
        <v>137.33333333333334</v>
      </c>
      <c r="K72" s="7">
        <f>VLOOKUP(F72,Steuerung!$A$17:$G$500,7,FALSE)</f>
        <v>5</v>
      </c>
      <c r="L72" s="77">
        <f>VLOOKUP(F72,Steuerung!$A$17:$H$500,8,FALSE)</f>
        <v>113</v>
      </c>
      <c r="M72" s="7">
        <f t="shared" si="49"/>
        <v>250.33333333333334</v>
      </c>
      <c r="N72" s="134">
        <f t="shared" si="50"/>
        <v>976.30000000000007</v>
      </c>
      <c r="O72" s="134">
        <f t="shared" si="51"/>
        <v>535.6</v>
      </c>
      <c r="P72" s="134">
        <f t="shared" si="52"/>
        <v>440.7</v>
      </c>
      <c r="Q72" s="67">
        <f>VLOOKUP(E72,Steuerung!$A$17:$B$500,2,FALSE)</f>
        <v>0</v>
      </c>
      <c r="R72" s="67">
        <f>VLOOKUP(F72,Steuerung!$A$17:$B$500,2,FALSE)</f>
        <v>0</v>
      </c>
      <c r="S72" s="159">
        <f t="shared" si="45"/>
        <v>0</v>
      </c>
      <c r="T72" s="159">
        <f t="shared" si="46"/>
        <v>0</v>
      </c>
      <c r="U72" s="135" t="e">
        <f t="shared" si="47"/>
        <v>#DIV/0!</v>
      </c>
      <c r="V72" s="135" t="e">
        <f t="shared" si="48"/>
        <v>#DIV/0!</v>
      </c>
      <c r="W72" s="135" t="e">
        <f t="shared" si="53"/>
        <v>#DIV/0!</v>
      </c>
    </row>
    <row r="73" spans="1:23" ht="12.75" customHeight="1" x14ac:dyDescent="0.2">
      <c r="A73" s="302" t="s">
        <v>869</v>
      </c>
      <c r="B73" s="123" t="s">
        <v>820</v>
      </c>
      <c r="C73" s="123"/>
      <c r="D73" s="123" t="s">
        <v>821</v>
      </c>
      <c r="E73" s="123" t="s">
        <v>222</v>
      </c>
      <c r="F73" s="123" t="s">
        <v>222</v>
      </c>
      <c r="G73" s="123" t="s">
        <v>822</v>
      </c>
      <c r="H73" s="134">
        <v>5.64</v>
      </c>
      <c r="I73" s="7">
        <f>VLOOKUP(E73,Steuerung!$A$17:$E$500,5,FALSE)</f>
        <v>5</v>
      </c>
      <c r="J73" s="77">
        <f>VLOOKUP(E73,Steuerung!$A$17:$F$500,6,FALSE)</f>
        <v>137.33333333333334</v>
      </c>
      <c r="K73" s="7">
        <f>VLOOKUP(F73,Steuerung!$A$17:$G$500,7,FALSE)</f>
        <v>5</v>
      </c>
      <c r="L73" s="77">
        <f>VLOOKUP(F73,Steuerung!$A$17:$H$500,8,FALSE)</f>
        <v>113</v>
      </c>
      <c r="M73" s="7">
        <f t="shared" si="49"/>
        <v>250.33333333333334</v>
      </c>
      <c r="N73" s="134">
        <f t="shared" si="50"/>
        <v>1411.8799999999999</v>
      </c>
      <c r="O73" s="134">
        <f t="shared" si="51"/>
        <v>774.56000000000006</v>
      </c>
      <c r="P73" s="134">
        <f t="shared" si="52"/>
        <v>637.31999999999994</v>
      </c>
      <c r="Q73" s="67">
        <f>VLOOKUP(E73,Steuerung!$A$17:$B$500,2,FALSE)</f>
        <v>0</v>
      </c>
      <c r="R73" s="67">
        <f>VLOOKUP(F73,Steuerung!$A$17:$B$500,2,FALSE)</f>
        <v>0</v>
      </c>
      <c r="S73" s="159">
        <f t="shared" si="45"/>
        <v>0</v>
      </c>
      <c r="T73" s="159">
        <f t="shared" si="46"/>
        <v>0</v>
      </c>
      <c r="U73" s="135" t="e">
        <f t="shared" si="47"/>
        <v>#DIV/0!</v>
      </c>
      <c r="V73" s="135" t="e">
        <f t="shared" si="48"/>
        <v>#DIV/0!</v>
      </c>
      <c r="W73" s="135" t="e">
        <f t="shared" si="53"/>
        <v>#DIV/0!</v>
      </c>
    </row>
    <row r="74" spans="1:23" ht="12.75" customHeight="1" x14ac:dyDescent="0.2">
      <c r="A74" s="302" t="s">
        <v>870</v>
      </c>
      <c r="B74" s="123" t="s">
        <v>794</v>
      </c>
      <c r="C74" s="123"/>
      <c r="D74" s="123" t="s">
        <v>795</v>
      </c>
      <c r="E74" s="123" t="s">
        <v>166</v>
      </c>
      <c r="F74" s="123" t="s">
        <v>166</v>
      </c>
      <c r="G74" s="123" t="s">
        <v>796</v>
      </c>
      <c r="H74" s="134">
        <v>64.459999999999994</v>
      </c>
      <c r="I74" s="7">
        <f>VLOOKUP(E74,Steuerung!$A$17:$E$500,5,FALSE)</f>
        <v>2</v>
      </c>
      <c r="J74" s="77">
        <f>VLOOKUP(E74,Steuerung!$A$17:$F$500,6,FALSE)</f>
        <v>58.333333333333329</v>
      </c>
      <c r="K74" s="7">
        <f>VLOOKUP(F74,Steuerung!$A$17:$G$500,7,FALSE)</f>
        <v>2</v>
      </c>
      <c r="L74" s="77">
        <f>VLOOKUP(F74,Steuerung!$A$17:$H$500,8,FALSE)</f>
        <v>46</v>
      </c>
      <c r="M74" s="7">
        <f t="shared" si="49"/>
        <v>104.33333333333333</v>
      </c>
      <c r="N74" s="134">
        <f t="shared" si="50"/>
        <v>6725.3266666666659</v>
      </c>
      <c r="O74" s="134">
        <f t="shared" si="51"/>
        <v>3760.1666666666661</v>
      </c>
      <c r="P74" s="134">
        <f t="shared" si="52"/>
        <v>2965.16</v>
      </c>
      <c r="Q74" s="67">
        <f>VLOOKUP(E74,Steuerung!$A$17:$B$500,2,FALSE)</f>
        <v>0</v>
      </c>
      <c r="R74" s="67">
        <f>VLOOKUP(F74,Steuerung!$A$17:$B$500,2,FALSE)</f>
        <v>0</v>
      </c>
      <c r="S74" s="159">
        <f t="shared" si="45"/>
        <v>0</v>
      </c>
      <c r="T74" s="159">
        <f t="shared" si="46"/>
        <v>0</v>
      </c>
      <c r="U74" s="135" t="e">
        <f t="shared" si="47"/>
        <v>#DIV/0!</v>
      </c>
      <c r="V74" s="135" t="e">
        <f t="shared" si="48"/>
        <v>#DIV/0!</v>
      </c>
      <c r="W74" s="135" t="e">
        <f t="shared" si="53"/>
        <v>#DIV/0!</v>
      </c>
    </row>
    <row r="75" spans="1:23" ht="12.75" customHeight="1" x14ac:dyDescent="0.2">
      <c r="A75" s="302" t="s">
        <v>871</v>
      </c>
      <c r="B75" s="123" t="s">
        <v>855</v>
      </c>
      <c r="C75" s="123"/>
      <c r="D75" s="123" t="s">
        <v>791</v>
      </c>
      <c r="E75" s="123" t="s">
        <v>211</v>
      </c>
      <c r="F75" s="123" t="s">
        <v>211</v>
      </c>
      <c r="G75" s="123" t="s">
        <v>805</v>
      </c>
      <c r="H75" s="134">
        <v>144.97999999999999</v>
      </c>
      <c r="I75" s="7">
        <f>VLOOKUP(E75,Steuerung!$A$17:$E$500,5,FALSE)</f>
        <v>5</v>
      </c>
      <c r="J75" s="77">
        <f>VLOOKUP(E75,Steuerung!$A$17:$F$500,6,FALSE)</f>
        <v>137.33333333333334</v>
      </c>
      <c r="K75" s="7">
        <f>VLOOKUP(F75,Steuerung!$A$17:$G$500,7,FALSE)</f>
        <v>5</v>
      </c>
      <c r="L75" s="77">
        <f>VLOOKUP(F75,Steuerung!$A$17:$H$500,8,FALSE)</f>
        <v>113</v>
      </c>
      <c r="M75" s="7">
        <f t="shared" si="49"/>
        <v>250.33333333333334</v>
      </c>
      <c r="N75" s="134">
        <f t="shared" si="50"/>
        <v>36293.326666666668</v>
      </c>
      <c r="O75" s="134">
        <f t="shared" si="51"/>
        <v>19910.586666666666</v>
      </c>
      <c r="P75" s="134">
        <f t="shared" si="52"/>
        <v>16382.739999999998</v>
      </c>
      <c r="Q75" s="67">
        <f>VLOOKUP(E75,Steuerung!$A$17:$B$500,2,FALSE)</f>
        <v>0</v>
      </c>
      <c r="R75" s="67">
        <f>VLOOKUP(F75,Steuerung!$A$17:$B$500,2,FALSE)</f>
        <v>0</v>
      </c>
      <c r="S75" s="159">
        <f t="shared" si="45"/>
        <v>0</v>
      </c>
      <c r="T75" s="159">
        <f t="shared" si="46"/>
        <v>0</v>
      </c>
      <c r="U75" s="135" t="e">
        <f t="shared" si="47"/>
        <v>#DIV/0!</v>
      </c>
      <c r="V75" s="135" t="e">
        <f t="shared" si="48"/>
        <v>#DIV/0!</v>
      </c>
      <c r="W75" s="135" t="e">
        <f t="shared" si="53"/>
        <v>#DIV/0!</v>
      </c>
    </row>
    <row r="76" spans="1:23" ht="12.75" customHeight="1" x14ac:dyDescent="0.2">
      <c r="A76" s="302" t="s">
        <v>872</v>
      </c>
      <c r="B76" s="123" t="s">
        <v>828</v>
      </c>
      <c r="C76" s="123"/>
      <c r="D76" s="123" t="s">
        <v>804</v>
      </c>
      <c r="E76" s="123" t="s">
        <v>143</v>
      </c>
      <c r="F76" s="123" t="s">
        <v>143</v>
      </c>
      <c r="G76" s="123" t="s">
        <v>805</v>
      </c>
      <c r="H76" s="134">
        <v>13.75</v>
      </c>
      <c r="I76" s="7">
        <f>VLOOKUP(E76,Steuerung!$A$17:$E$500,5,FALSE)</f>
        <v>0</v>
      </c>
      <c r="J76" s="77">
        <f>VLOOKUP(E76,Steuerung!$A$17:$F$500,6,FALSE)</f>
        <v>0</v>
      </c>
      <c r="K76" s="7">
        <f>VLOOKUP(F76,Steuerung!$A$17:$G$500,7,FALSE)</f>
        <v>0</v>
      </c>
      <c r="L76" s="77">
        <f>VLOOKUP(F76,Steuerung!$A$17:$H$500,8,FALSE)</f>
        <v>0</v>
      </c>
      <c r="M76" s="7">
        <f t="shared" si="49"/>
        <v>0</v>
      </c>
      <c r="N76" s="134">
        <f t="shared" si="50"/>
        <v>0</v>
      </c>
      <c r="O76" s="134">
        <f t="shared" si="51"/>
        <v>0</v>
      </c>
      <c r="P76" s="134">
        <f t="shared" si="52"/>
        <v>0</v>
      </c>
      <c r="Q76" s="67">
        <f>VLOOKUP(E76,Steuerung!$A$17:$B$500,2,FALSE)</f>
        <v>0</v>
      </c>
      <c r="R76" s="67">
        <f>VLOOKUP(F76,Steuerung!$A$17:$B$500,2,FALSE)</f>
        <v>0</v>
      </c>
      <c r="S76" s="159">
        <f t="shared" si="45"/>
        <v>0</v>
      </c>
      <c r="T76" s="159">
        <f t="shared" si="46"/>
        <v>0</v>
      </c>
      <c r="U76" s="135">
        <f t="shared" si="47"/>
        <v>0</v>
      </c>
      <c r="V76" s="135">
        <f t="shared" si="48"/>
        <v>0</v>
      </c>
      <c r="W76" s="135">
        <f t="shared" si="53"/>
        <v>0</v>
      </c>
    </row>
    <row r="77" spans="1:23" ht="12.75" customHeight="1" x14ac:dyDescent="0.2">
      <c r="A77" s="302" t="s">
        <v>873</v>
      </c>
      <c r="B77" s="123" t="s">
        <v>852</v>
      </c>
      <c r="C77" s="50" t="s">
        <v>874</v>
      </c>
      <c r="D77" s="123" t="s">
        <v>853</v>
      </c>
      <c r="E77" s="123" t="s">
        <v>258</v>
      </c>
      <c r="F77" s="123" t="s">
        <v>258</v>
      </c>
      <c r="G77" s="123" t="s">
        <v>805</v>
      </c>
      <c r="H77" s="134">
        <v>62.22</v>
      </c>
      <c r="I77" s="7">
        <f>VLOOKUP(E77,Steuerung!$A$17:$E$500,5,FALSE)</f>
        <v>1</v>
      </c>
      <c r="J77" s="77">
        <f>VLOOKUP(E77,Steuerung!$A$17:$F$500,6,FALSE)</f>
        <v>29.166666666666657</v>
      </c>
      <c r="K77" s="7">
        <f>VLOOKUP(F77,Steuerung!$A$17:$G$500,7,FALSE)</f>
        <v>1</v>
      </c>
      <c r="L77" s="77">
        <f>VLOOKUP(F77,Steuerung!$A$17:$H$500,8,FALSE)</f>
        <v>23</v>
      </c>
      <c r="M77" s="7">
        <f t="shared" si="49"/>
        <v>52.166666666666657</v>
      </c>
      <c r="N77" s="134">
        <f t="shared" si="50"/>
        <v>3245.8099999999995</v>
      </c>
      <c r="O77" s="134">
        <f t="shared" si="51"/>
        <v>1814.7499999999993</v>
      </c>
      <c r="P77" s="134">
        <f t="shared" si="52"/>
        <v>1431.06</v>
      </c>
      <c r="Q77" s="67">
        <f>VLOOKUP(E77,Steuerung!$A$17:$B$500,2,FALSE)</f>
        <v>0</v>
      </c>
      <c r="R77" s="67">
        <f>VLOOKUP(F77,Steuerung!$A$17:$B$500,2,FALSE)</f>
        <v>0</v>
      </c>
      <c r="S77" s="159">
        <f t="shared" si="45"/>
        <v>0</v>
      </c>
      <c r="T77" s="159">
        <f t="shared" si="46"/>
        <v>0</v>
      </c>
      <c r="U77" s="135" t="e">
        <f t="shared" si="47"/>
        <v>#DIV/0!</v>
      </c>
      <c r="V77" s="135" t="e">
        <f t="shared" si="48"/>
        <v>#DIV/0!</v>
      </c>
      <c r="W77" s="135" t="e">
        <f t="shared" si="53"/>
        <v>#DIV/0!</v>
      </c>
    </row>
    <row r="78" spans="1:23" ht="12.75" customHeight="1" x14ac:dyDescent="0.2">
      <c r="A78" s="302" t="s">
        <v>875</v>
      </c>
      <c r="B78" s="123" t="s">
        <v>852</v>
      </c>
      <c r="C78" s="50" t="s">
        <v>876</v>
      </c>
      <c r="D78" s="123" t="s">
        <v>853</v>
      </c>
      <c r="E78" s="123" t="s">
        <v>258</v>
      </c>
      <c r="F78" s="123" t="s">
        <v>258</v>
      </c>
      <c r="G78" s="123" t="s">
        <v>805</v>
      </c>
      <c r="H78" s="134">
        <v>15.44</v>
      </c>
      <c r="I78" s="7">
        <f>VLOOKUP(E78,Steuerung!$A$17:$E$500,5,FALSE)</f>
        <v>1</v>
      </c>
      <c r="J78" s="77">
        <f>VLOOKUP(E78,Steuerung!$A$17:$F$500,6,FALSE)</f>
        <v>29.166666666666657</v>
      </c>
      <c r="K78" s="7">
        <f>VLOOKUP(F78,Steuerung!$A$17:$G$500,7,FALSE)</f>
        <v>1</v>
      </c>
      <c r="L78" s="77">
        <f>VLOOKUP(F78,Steuerung!$A$17:$H$500,8,FALSE)</f>
        <v>23</v>
      </c>
      <c r="M78" s="7">
        <f t="shared" si="49"/>
        <v>52.166666666666657</v>
      </c>
      <c r="N78" s="134">
        <f t="shared" si="50"/>
        <v>805.45333333333315</v>
      </c>
      <c r="O78" s="134">
        <f t="shared" si="51"/>
        <v>450.3333333333332</v>
      </c>
      <c r="P78" s="134">
        <f t="shared" si="52"/>
        <v>355.12</v>
      </c>
      <c r="Q78" s="67">
        <f>VLOOKUP(E78,Steuerung!$A$17:$B$500,2,FALSE)</f>
        <v>0</v>
      </c>
      <c r="R78" s="67">
        <f>VLOOKUP(F78,Steuerung!$A$17:$B$500,2,FALSE)</f>
        <v>0</v>
      </c>
      <c r="S78" s="159">
        <f t="shared" si="45"/>
        <v>0</v>
      </c>
      <c r="T78" s="159">
        <f t="shared" si="46"/>
        <v>0</v>
      </c>
      <c r="U78" s="135" t="e">
        <f t="shared" si="47"/>
        <v>#DIV/0!</v>
      </c>
      <c r="V78" s="135" t="e">
        <f t="shared" si="48"/>
        <v>#DIV/0!</v>
      </c>
      <c r="W78" s="135" t="e">
        <f t="shared" si="53"/>
        <v>#DIV/0!</v>
      </c>
    </row>
    <row r="79" spans="1:23" ht="12.75" customHeight="1" x14ac:dyDescent="0.2">
      <c r="A79" s="302" t="s">
        <v>877</v>
      </c>
      <c r="B79" s="123" t="s">
        <v>848</v>
      </c>
      <c r="C79" s="50" t="s">
        <v>878</v>
      </c>
      <c r="D79" s="123" t="s">
        <v>795</v>
      </c>
      <c r="E79" s="123" t="s">
        <v>166</v>
      </c>
      <c r="F79" s="123" t="s">
        <v>166</v>
      </c>
      <c r="G79" s="123" t="s">
        <v>796</v>
      </c>
      <c r="H79" s="134">
        <v>32.28</v>
      </c>
      <c r="I79" s="7">
        <f>VLOOKUP(E79,Steuerung!$A$17:$E$500,5,FALSE)</f>
        <v>2</v>
      </c>
      <c r="J79" s="77">
        <f>VLOOKUP(E79,Steuerung!$A$17:$F$500,6,FALSE)</f>
        <v>58.333333333333329</v>
      </c>
      <c r="K79" s="7">
        <f>VLOOKUP(F79,Steuerung!$A$17:$G$500,7,FALSE)</f>
        <v>2</v>
      </c>
      <c r="L79" s="77">
        <f>VLOOKUP(F79,Steuerung!$A$17:$H$500,8,FALSE)</f>
        <v>46</v>
      </c>
      <c r="M79" s="7">
        <f t="shared" si="49"/>
        <v>104.33333333333333</v>
      </c>
      <c r="N79" s="134">
        <f t="shared" si="50"/>
        <v>3367.88</v>
      </c>
      <c r="O79" s="134">
        <f t="shared" si="51"/>
        <v>1883</v>
      </c>
      <c r="P79" s="134">
        <f t="shared" si="52"/>
        <v>1484.88</v>
      </c>
      <c r="Q79" s="67">
        <f>VLOOKUP(E79,Steuerung!$A$17:$B$500,2,FALSE)</f>
        <v>0</v>
      </c>
      <c r="R79" s="67">
        <f>VLOOKUP(F79,Steuerung!$A$17:$B$500,2,FALSE)</f>
        <v>0</v>
      </c>
      <c r="S79" s="159">
        <f t="shared" si="45"/>
        <v>0</v>
      </c>
      <c r="T79" s="159">
        <f t="shared" si="46"/>
        <v>0</v>
      </c>
      <c r="U79" s="135" t="e">
        <f t="shared" ref="U79:U110" si="54">IF(J79&gt;0,O79/Q79*SVS_UHR,0)</f>
        <v>#DIV/0!</v>
      </c>
      <c r="V79" s="135" t="e">
        <f t="shared" ref="V79:V110" si="55">IF(K79&gt;0,P79/R79*SVS_UHR,0)</f>
        <v>#DIV/0!</v>
      </c>
      <c r="W79" s="135" t="e">
        <f t="shared" si="53"/>
        <v>#DIV/0!</v>
      </c>
    </row>
    <row r="80" spans="1:23" ht="12.75" customHeight="1" x14ac:dyDescent="0.2">
      <c r="A80" s="302" t="s">
        <v>879</v>
      </c>
      <c r="B80" s="123" t="s">
        <v>852</v>
      </c>
      <c r="C80" s="50" t="s">
        <v>880</v>
      </c>
      <c r="D80" s="123" t="s">
        <v>853</v>
      </c>
      <c r="E80" s="123" t="s">
        <v>258</v>
      </c>
      <c r="F80" s="123" t="s">
        <v>258</v>
      </c>
      <c r="G80" s="123" t="s">
        <v>805</v>
      </c>
      <c r="H80" s="134">
        <v>15.37</v>
      </c>
      <c r="I80" s="7">
        <f>VLOOKUP(E80,Steuerung!$A$17:$E$500,5,FALSE)</f>
        <v>1</v>
      </c>
      <c r="J80" s="77">
        <f>VLOOKUP(E80,Steuerung!$A$17:$F$500,6,FALSE)</f>
        <v>29.166666666666657</v>
      </c>
      <c r="K80" s="7">
        <f>VLOOKUP(F80,Steuerung!$A$17:$G$500,7,FALSE)</f>
        <v>1</v>
      </c>
      <c r="L80" s="77">
        <f>VLOOKUP(F80,Steuerung!$A$17:$H$500,8,FALSE)</f>
        <v>23</v>
      </c>
      <c r="M80" s="7">
        <f t="shared" si="49"/>
        <v>52.166666666666657</v>
      </c>
      <c r="N80" s="134">
        <f t="shared" si="50"/>
        <v>801.80166666666651</v>
      </c>
      <c r="O80" s="134">
        <f t="shared" si="51"/>
        <v>448.29166666666652</v>
      </c>
      <c r="P80" s="134">
        <f t="shared" si="52"/>
        <v>353.51</v>
      </c>
      <c r="Q80" s="67">
        <f>VLOOKUP(E80,Steuerung!$A$17:$B$500,2,FALSE)</f>
        <v>0</v>
      </c>
      <c r="R80" s="67">
        <f>VLOOKUP(F80,Steuerung!$A$17:$B$500,2,FALSE)</f>
        <v>0</v>
      </c>
      <c r="S80" s="159">
        <f t="shared" si="45"/>
        <v>0</v>
      </c>
      <c r="T80" s="159">
        <f t="shared" si="46"/>
        <v>0</v>
      </c>
      <c r="U80" s="135" t="e">
        <f t="shared" si="54"/>
        <v>#DIV/0!</v>
      </c>
      <c r="V80" s="135" t="e">
        <f t="shared" si="55"/>
        <v>#DIV/0!</v>
      </c>
      <c r="W80" s="135" t="e">
        <f t="shared" si="53"/>
        <v>#DIV/0!</v>
      </c>
    </row>
    <row r="81" spans="1:23" ht="12.75" customHeight="1" x14ac:dyDescent="0.2">
      <c r="A81" s="303" t="s">
        <v>881</v>
      </c>
      <c r="B81" s="123" t="s">
        <v>882</v>
      </c>
      <c r="C81" s="50"/>
      <c r="D81" s="123" t="s">
        <v>795</v>
      </c>
      <c r="E81" s="123" t="s">
        <v>187</v>
      </c>
      <c r="F81" s="123" t="s">
        <v>187</v>
      </c>
      <c r="G81" s="123" t="s">
        <v>805</v>
      </c>
      <c r="H81" s="134">
        <v>26.75</v>
      </c>
      <c r="I81" s="7">
        <f>VLOOKUP(E81,Steuerung!$A$17:$E$500,5,FALSE)</f>
        <v>2</v>
      </c>
      <c r="J81" s="77">
        <f>VLOOKUP(E81,Steuerung!$A$17:$F$500,6,FALSE)</f>
        <v>58.333333333333329</v>
      </c>
      <c r="K81" s="7">
        <f>VLOOKUP(F81,Steuerung!$A$17:$G$500,7,FALSE)</f>
        <v>2</v>
      </c>
      <c r="L81" s="77">
        <f>VLOOKUP(F81,Steuerung!$A$17:$H$500,8,FALSE)</f>
        <v>46</v>
      </c>
      <c r="M81" s="7">
        <f t="shared" si="49"/>
        <v>104.33333333333333</v>
      </c>
      <c r="N81" s="134">
        <f t="shared" si="50"/>
        <v>2790.9166666666665</v>
      </c>
      <c r="O81" s="134">
        <f t="shared" si="51"/>
        <v>1560.4166666666665</v>
      </c>
      <c r="P81" s="134">
        <f t="shared" si="52"/>
        <v>1230.5</v>
      </c>
      <c r="Q81" s="67">
        <f>VLOOKUP(E81,Steuerung!$A$17:$B$500,2,FALSE)</f>
        <v>0</v>
      </c>
      <c r="R81" s="67">
        <f>VLOOKUP(F81,Steuerung!$A$17:$B$500,2,FALSE)</f>
        <v>0</v>
      </c>
      <c r="S81" s="159">
        <f t="shared" si="45"/>
        <v>0</v>
      </c>
      <c r="T81" s="159">
        <f t="shared" si="46"/>
        <v>0</v>
      </c>
      <c r="U81" s="135" t="e">
        <f t="shared" si="54"/>
        <v>#DIV/0!</v>
      </c>
      <c r="V81" s="135" t="e">
        <f t="shared" si="55"/>
        <v>#DIV/0!</v>
      </c>
      <c r="W81" s="135" t="e">
        <f t="shared" si="53"/>
        <v>#DIV/0!</v>
      </c>
    </row>
    <row r="82" spans="1:23" ht="12.75" customHeight="1" x14ac:dyDescent="0.2">
      <c r="A82" s="303" t="s">
        <v>881</v>
      </c>
      <c r="B82" s="123" t="s">
        <v>866</v>
      </c>
      <c r="C82" s="50"/>
      <c r="D82" s="123" t="s">
        <v>822</v>
      </c>
      <c r="E82" s="123" t="s">
        <v>284</v>
      </c>
      <c r="F82" s="123" t="s">
        <v>284</v>
      </c>
      <c r="G82" s="123" t="s">
        <v>796</v>
      </c>
      <c r="H82" s="134">
        <v>19.34</v>
      </c>
      <c r="I82" s="7">
        <f>VLOOKUP(E82,Steuerung!$A$17:$E$500,5,FALSE)</f>
        <v>5</v>
      </c>
      <c r="J82" s="77">
        <f>VLOOKUP(E82,Steuerung!$A$17:$F$500,6,FALSE)</f>
        <v>137.33333333333334</v>
      </c>
      <c r="K82" s="7">
        <f>VLOOKUP(F82,Steuerung!$A$17:$G$500,7,FALSE)</f>
        <v>5</v>
      </c>
      <c r="L82" s="77">
        <f>VLOOKUP(F82,Steuerung!$A$17:$H$500,8,FALSE)</f>
        <v>113</v>
      </c>
      <c r="M82" s="7">
        <f t="shared" si="49"/>
        <v>250.33333333333334</v>
      </c>
      <c r="N82" s="134">
        <f t="shared" si="50"/>
        <v>4841.4466666666667</v>
      </c>
      <c r="O82" s="134">
        <f t="shared" si="51"/>
        <v>2656.0266666666666</v>
      </c>
      <c r="P82" s="134">
        <f t="shared" si="52"/>
        <v>2185.42</v>
      </c>
      <c r="Q82" s="67">
        <f>VLOOKUP(E82,Steuerung!$A$17:$B$500,2,FALSE)</f>
        <v>0</v>
      </c>
      <c r="R82" s="67">
        <f>VLOOKUP(F82,Steuerung!$A$17:$B$500,2,FALSE)</f>
        <v>0</v>
      </c>
      <c r="S82" s="159">
        <f t="shared" si="45"/>
        <v>0</v>
      </c>
      <c r="T82" s="159">
        <f t="shared" si="46"/>
        <v>0</v>
      </c>
      <c r="U82" s="135" t="e">
        <f t="shared" si="54"/>
        <v>#DIV/0!</v>
      </c>
      <c r="V82" s="135" t="e">
        <f t="shared" si="55"/>
        <v>#DIV/0!</v>
      </c>
      <c r="W82" s="135" t="e">
        <f t="shared" si="53"/>
        <v>#DIV/0!</v>
      </c>
    </row>
    <row r="83" spans="1:23" ht="12.75" customHeight="1" x14ac:dyDescent="0.2">
      <c r="A83" s="303" t="s">
        <v>881</v>
      </c>
      <c r="B83" s="123" t="s">
        <v>882</v>
      </c>
      <c r="C83" s="50"/>
      <c r="D83" s="123" t="s">
        <v>795</v>
      </c>
      <c r="E83" s="123" t="s">
        <v>187</v>
      </c>
      <c r="F83" s="123" t="s">
        <v>187</v>
      </c>
      <c r="G83" s="123" t="s">
        <v>805</v>
      </c>
      <c r="H83" s="134">
        <v>208.52</v>
      </c>
      <c r="I83" s="7">
        <f>VLOOKUP(E83,Steuerung!$A$17:$E$500,5,FALSE)</f>
        <v>2</v>
      </c>
      <c r="J83" s="77">
        <f>VLOOKUP(E83,Steuerung!$A$17:$F$500,6,FALSE)</f>
        <v>58.333333333333329</v>
      </c>
      <c r="K83" s="7">
        <f>VLOOKUP(F83,Steuerung!$A$17:$G$500,7,FALSE)</f>
        <v>2</v>
      </c>
      <c r="L83" s="77">
        <f>VLOOKUP(F83,Steuerung!$A$17:$H$500,8,FALSE)</f>
        <v>46</v>
      </c>
      <c r="M83" s="7">
        <f t="shared" si="49"/>
        <v>104.33333333333333</v>
      </c>
      <c r="N83" s="134">
        <f t="shared" si="50"/>
        <v>21755.586666666666</v>
      </c>
      <c r="O83" s="134">
        <f t="shared" si="51"/>
        <v>12163.666666666666</v>
      </c>
      <c r="P83" s="134">
        <f t="shared" si="52"/>
        <v>9591.92</v>
      </c>
      <c r="Q83" s="67">
        <f>VLOOKUP(E83,Steuerung!$A$17:$B$500,2,FALSE)</f>
        <v>0</v>
      </c>
      <c r="R83" s="67">
        <f>VLOOKUP(F83,Steuerung!$A$17:$B$500,2,FALSE)</f>
        <v>0</v>
      </c>
      <c r="S83" s="159">
        <f t="shared" si="45"/>
        <v>0</v>
      </c>
      <c r="T83" s="159">
        <f t="shared" si="46"/>
        <v>0</v>
      </c>
      <c r="U83" s="135" t="e">
        <f t="shared" si="54"/>
        <v>#DIV/0!</v>
      </c>
      <c r="V83" s="135" t="e">
        <f t="shared" si="55"/>
        <v>#DIV/0!</v>
      </c>
      <c r="W83" s="135" t="e">
        <f t="shared" si="53"/>
        <v>#DIV/0!</v>
      </c>
    </row>
    <row r="84" spans="1:23" ht="12.75" customHeight="1" x14ac:dyDescent="0.2">
      <c r="A84" s="303" t="s">
        <v>881</v>
      </c>
      <c r="B84" s="123" t="s">
        <v>882</v>
      </c>
      <c r="C84" s="50"/>
      <c r="D84" s="123" t="s">
        <v>795</v>
      </c>
      <c r="E84" s="123" t="s">
        <v>187</v>
      </c>
      <c r="F84" s="123" t="s">
        <v>187</v>
      </c>
      <c r="G84" s="123" t="s">
        <v>805</v>
      </c>
      <c r="H84" s="134">
        <v>20.14</v>
      </c>
      <c r="I84" s="7">
        <f>VLOOKUP(E84,Steuerung!$A$17:$E$500,5,FALSE)</f>
        <v>2</v>
      </c>
      <c r="J84" s="77">
        <f>VLOOKUP(E84,Steuerung!$A$17:$F$500,6,FALSE)</f>
        <v>58.333333333333329</v>
      </c>
      <c r="K84" s="7">
        <f>VLOOKUP(F84,Steuerung!$A$17:$G$500,7,FALSE)</f>
        <v>2</v>
      </c>
      <c r="L84" s="77">
        <f>VLOOKUP(F84,Steuerung!$A$17:$H$500,8,FALSE)</f>
        <v>46</v>
      </c>
      <c r="M84" s="7">
        <f t="shared" ref="M84" si="56">J84+L84</f>
        <v>104.33333333333333</v>
      </c>
      <c r="N84" s="134">
        <f t="shared" ref="N84" si="57">H84*M84</f>
        <v>2101.2733333333331</v>
      </c>
      <c r="O84" s="134">
        <f t="shared" ref="O84" si="58">H84*J84</f>
        <v>1174.8333333333333</v>
      </c>
      <c r="P84" s="134">
        <f t="shared" ref="P84" si="59">H84*L84</f>
        <v>926.44</v>
      </c>
      <c r="Q84" s="67">
        <f>VLOOKUP(E84,Steuerung!$A$17:$B$500,2,FALSE)</f>
        <v>0</v>
      </c>
      <c r="R84" s="67">
        <f>VLOOKUP(F84,Steuerung!$A$17:$B$500,2,FALSE)</f>
        <v>0</v>
      </c>
      <c r="S84" s="159">
        <f t="shared" si="45"/>
        <v>0</v>
      </c>
      <c r="T84" s="159">
        <f t="shared" si="46"/>
        <v>0</v>
      </c>
      <c r="U84" s="135" t="e">
        <f t="shared" si="54"/>
        <v>#DIV/0!</v>
      </c>
      <c r="V84" s="135" t="e">
        <f t="shared" si="55"/>
        <v>#DIV/0!</v>
      </c>
      <c r="W84" s="135" t="e">
        <f t="shared" ref="W84" si="60">U84+V84</f>
        <v>#DIV/0!</v>
      </c>
    </row>
    <row r="85" spans="1:23" ht="12.75" customHeight="1" x14ac:dyDescent="0.2">
      <c r="A85" s="302" t="s">
        <v>883</v>
      </c>
      <c r="B85" s="123" t="s">
        <v>803</v>
      </c>
      <c r="C85" s="50"/>
      <c r="D85" s="123" t="s">
        <v>804</v>
      </c>
      <c r="E85" s="123" t="s">
        <v>143</v>
      </c>
      <c r="F85" s="123" t="s">
        <v>143</v>
      </c>
      <c r="G85" s="123" t="s">
        <v>805</v>
      </c>
      <c r="H85" s="134">
        <v>7.51</v>
      </c>
      <c r="I85" s="7">
        <f>VLOOKUP(E85,Steuerung!$A$17:$E$500,5,FALSE)</f>
        <v>0</v>
      </c>
      <c r="J85" s="77">
        <f>VLOOKUP(E85,Steuerung!$A$17:$F$500,6,FALSE)</f>
        <v>0</v>
      </c>
      <c r="K85" s="7">
        <f>VLOOKUP(F85,Steuerung!$A$17:$G$500,7,FALSE)</f>
        <v>0</v>
      </c>
      <c r="L85" s="77">
        <f>VLOOKUP(F85,Steuerung!$A$17:$H$500,8,FALSE)</f>
        <v>0</v>
      </c>
      <c r="M85" s="7">
        <f t="shared" si="49"/>
        <v>0</v>
      </c>
      <c r="N85" s="134">
        <f t="shared" si="50"/>
        <v>0</v>
      </c>
      <c r="O85" s="134">
        <f t="shared" si="51"/>
        <v>0</v>
      </c>
      <c r="P85" s="134">
        <f t="shared" si="52"/>
        <v>0</v>
      </c>
      <c r="Q85" s="67">
        <f>VLOOKUP(E85,Steuerung!$A$17:$B$500,2,FALSE)</f>
        <v>0</v>
      </c>
      <c r="R85" s="67">
        <f>VLOOKUP(F85,Steuerung!$A$17:$B$500,2,FALSE)</f>
        <v>0</v>
      </c>
      <c r="S85" s="159">
        <f t="shared" si="45"/>
        <v>0</v>
      </c>
      <c r="T85" s="159">
        <f t="shared" si="46"/>
        <v>0</v>
      </c>
      <c r="U85" s="135">
        <f t="shared" si="54"/>
        <v>0</v>
      </c>
      <c r="V85" s="135">
        <f t="shared" si="55"/>
        <v>0</v>
      </c>
      <c r="W85" s="135">
        <f t="shared" si="53"/>
        <v>0</v>
      </c>
    </row>
    <row r="86" spans="1:23" ht="12.75" customHeight="1" x14ac:dyDescent="0.2">
      <c r="A86" s="302" t="s">
        <v>884</v>
      </c>
      <c r="B86" s="123" t="s">
        <v>820</v>
      </c>
      <c r="C86" s="50"/>
      <c r="D86" s="123" t="s">
        <v>821</v>
      </c>
      <c r="E86" s="123" t="s">
        <v>222</v>
      </c>
      <c r="F86" s="123" t="s">
        <v>222</v>
      </c>
      <c r="G86" s="123" t="s">
        <v>822</v>
      </c>
      <c r="H86" s="134">
        <v>3.42</v>
      </c>
      <c r="I86" s="7">
        <f>VLOOKUP(E86,Steuerung!$A$17:$E$500,5,FALSE)</f>
        <v>5</v>
      </c>
      <c r="J86" s="77">
        <f>VLOOKUP(E86,Steuerung!$A$17:$F$500,6,FALSE)</f>
        <v>137.33333333333334</v>
      </c>
      <c r="K86" s="7">
        <f>VLOOKUP(F86,Steuerung!$A$17:$G$500,7,FALSE)</f>
        <v>5</v>
      </c>
      <c r="L86" s="77">
        <f>VLOOKUP(F86,Steuerung!$A$17:$H$500,8,FALSE)</f>
        <v>113</v>
      </c>
      <c r="M86" s="7">
        <f t="shared" si="49"/>
        <v>250.33333333333334</v>
      </c>
      <c r="N86" s="134">
        <f t="shared" si="50"/>
        <v>856.14</v>
      </c>
      <c r="O86" s="134">
        <f t="shared" si="51"/>
        <v>469.68</v>
      </c>
      <c r="P86" s="134">
        <f t="shared" si="52"/>
        <v>386.46</v>
      </c>
      <c r="Q86" s="67">
        <f>VLOOKUP(E86,Steuerung!$A$17:$B$500,2,FALSE)</f>
        <v>0</v>
      </c>
      <c r="R86" s="67">
        <f>VLOOKUP(F86,Steuerung!$A$17:$B$500,2,FALSE)</f>
        <v>0</v>
      </c>
      <c r="S86" s="159">
        <f t="shared" si="45"/>
        <v>0</v>
      </c>
      <c r="T86" s="159">
        <f t="shared" si="46"/>
        <v>0</v>
      </c>
      <c r="U86" s="135" t="e">
        <f t="shared" si="54"/>
        <v>#DIV/0!</v>
      </c>
      <c r="V86" s="135" t="e">
        <f t="shared" si="55"/>
        <v>#DIV/0!</v>
      </c>
      <c r="W86" s="135" t="e">
        <f t="shared" si="53"/>
        <v>#DIV/0!</v>
      </c>
    </row>
    <row r="87" spans="1:23" ht="12.75" customHeight="1" x14ac:dyDescent="0.2">
      <c r="A87" s="302" t="s">
        <v>884</v>
      </c>
      <c r="B87" s="123" t="s">
        <v>820</v>
      </c>
      <c r="C87" s="50"/>
      <c r="D87" s="123" t="s">
        <v>821</v>
      </c>
      <c r="E87" s="123" t="s">
        <v>222</v>
      </c>
      <c r="F87" s="123" t="s">
        <v>222</v>
      </c>
      <c r="G87" s="123" t="s">
        <v>822</v>
      </c>
      <c r="H87" s="134">
        <v>6.43</v>
      </c>
      <c r="I87" s="7">
        <f>VLOOKUP(E87,Steuerung!$A$17:$E$500,5,FALSE)</f>
        <v>5</v>
      </c>
      <c r="J87" s="77">
        <f>VLOOKUP(E87,Steuerung!$A$17:$F$500,6,FALSE)</f>
        <v>137.33333333333334</v>
      </c>
      <c r="K87" s="7">
        <f>VLOOKUP(F87,Steuerung!$A$17:$G$500,7,FALSE)</f>
        <v>5</v>
      </c>
      <c r="L87" s="77">
        <f>VLOOKUP(F87,Steuerung!$A$17:$H$500,8,FALSE)</f>
        <v>113</v>
      </c>
      <c r="M87" s="7">
        <f t="shared" si="49"/>
        <v>250.33333333333334</v>
      </c>
      <c r="N87" s="134">
        <f t="shared" si="50"/>
        <v>1609.6433333333334</v>
      </c>
      <c r="O87" s="134">
        <f t="shared" si="51"/>
        <v>883.0533333333334</v>
      </c>
      <c r="P87" s="134">
        <f t="shared" si="52"/>
        <v>726.58999999999992</v>
      </c>
      <c r="Q87" s="67">
        <f>VLOOKUP(E87,Steuerung!$A$17:$B$500,2,FALSE)</f>
        <v>0</v>
      </c>
      <c r="R87" s="67">
        <f>VLOOKUP(F87,Steuerung!$A$17:$B$500,2,FALSE)</f>
        <v>0</v>
      </c>
      <c r="S87" s="159">
        <f t="shared" si="45"/>
        <v>0</v>
      </c>
      <c r="T87" s="159">
        <f t="shared" si="46"/>
        <v>0</v>
      </c>
      <c r="U87" s="135" t="e">
        <f t="shared" si="54"/>
        <v>#DIV/0!</v>
      </c>
      <c r="V87" s="135" t="e">
        <f t="shared" si="55"/>
        <v>#DIV/0!</v>
      </c>
      <c r="W87" s="135" t="e">
        <f t="shared" si="53"/>
        <v>#DIV/0!</v>
      </c>
    </row>
    <row r="88" spans="1:23" ht="12.75" customHeight="1" x14ac:dyDescent="0.2">
      <c r="A88" s="302" t="s">
        <v>885</v>
      </c>
      <c r="B88" s="123" t="s">
        <v>828</v>
      </c>
      <c r="C88" s="50"/>
      <c r="D88" s="123" t="s">
        <v>804</v>
      </c>
      <c r="E88" s="123" t="s">
        <v>143</v>
      </c>
      <c r="F88" s="123" t="s">
        <v>143</v>
      </c>
      <c r="G88" s="123" t="s">
        <v>805</v>
      </c>
      <c r="H88" s="134">
        <v>3.41</v>
      </c>
      <c r="I88" s="7">
        <f>VLOOKUP(E88,Steuerung!$A$17:$E$500,5,FALSE)</f>
        <v>0</v>
      </c>
      <c r="J88" s="77">
        <f>VLOOKUP(E88,Steuerung!$A$17:$F$500,6,FALSE)</f>
        <v>0</v>
      </c>
      <c r="K88" s="7">
        <f>VLOOKUP(F88,Steuerung!$A$17:$G$500,7,FALSE)</f>
        <v>0</v>
      </c>
      <c r="L88" s="77">
        <f>VLOOKUP(F88,Steuerung!$A$17:$H$500,8,FALSE)</f>
        <v>0</v>
      </c>
      <c r="M88" s="7">
        <f t="shared" si="49"/>
        <v>0</v>
      </c>
      <c r="N88" s="134">
        <f t="shared" si="50"/>
        <v>0</v>
      </c>
      <c r="O88" s="134">
        <f t="shared" si="51"/>
        <v>0</v>
      </c>
      <c r="P88" s="134">
        <f t="shared" si="52"/>
        <v>0</v>
      </c>
      <c r="Q88" s="67">
        <f>VLOOKUP(E88,Steuerung!$A$17:$B$500,2,FALSE)</f>
        <v>0</v>
      </c>
      <c r="R88" s="67">
        <f>VLOOKUP(F88,Steuerung!$A$17:$B$500,2,FALSE)</f>
        <v>0</v>
      </c>
      <c r="S88" s="159">
        <f t="shared" si="45"/>
        <v>0</v>
      </c>
      <c r="T88" s="159">
        <f t="shared" si="46"/>
        <v>0</v>
      </c>
      <c r="U88" s="135">
        <f t="shared" si="54"/>
        <v>0</v>
      </c>
      <c r="V88" s="135">
        <f t="shared" si="55"/>
        <v>0</v>
      </c>
      <c r="W88" s="135">
        <f t="shared" si="53"/>
        <v>0</v>
      </c>
    </row>
    <row r="89" spans="1:23" ht="12.75" customHeight="1" x14ac:dyDescent="0.2">
      <c r="A89" s="302" t="s">
        <v>886</v>
      </c>
      <c r="B89" s="123" t="s">
        <v>803</v>
      </c>
      <c r="C89" s="50"/>
      <c r="D89" s="123" t="s">
        <v>804</v>
      </c>
      <c r="E89" s="123" t="s">
        <v>143</v>
      </c>
      <c r="F89" s="123" t="s">
        <v>143</v>
      </c>
      <c r="G89" s="123" t="s">
        <v>805</v>
      </c>
      <c r="H89" s="134">
        <v>9.24</v>
      </c>
      <c r="I89" s="7">
        <f>VLOOKUP(E89,Steuerung!$A$17:$E$500,5,FALSE)</f>
        <v>0</v>
      </c>
      <c r="J89" s="77">
        <f>VLOOKUP(E89,Steuerung!$A$17:$F$500,6,FALSE)</f>
        <v>0</v>
      </c>
      <c r="K89" s="7">
        <f>VLOOKUP(F89,Steuerung!$A$17:$G$500,7,FALSE)</f>
        <v>0</v>
      </c>
      <c r="L89" s="77">
        <f>VLOOKUP(F89,Steuerung!$A$17:$H$500,8,FALSE)</f>
        <v>0</v>
      </c>
      <c r="M89" s="7">
        <f t="shared" si="49"/>
        <v>0</v>
      </c>
      <c r="N89" s="134">
        <f t="shared" si="50"/>
        <v>0</v>
      </c>
      <c r="O89" s="134">
        <f t="shared" si="51"/>
        <v>0</v>
      </c>
      <c r="P89" s="134">
        <f t="shared" si="52"/>
        <v>0</v>
      </c>
      <c r="Q89" s="67">
        <f>VLOOKUP(E89,Steuerung!$A$17:$B$500,2,FALSE)</f>
        <v>0</v>
      </c>
      <c r="R89" s="67">
        <f>VLOOKUP(F89,Steuerung!$A$17:$B$500,2,FALSE)</f>
        <v>0</v>
      </c>
      <c r="S89" s="159">
        <f t="shared" si="45"/>
        <v>0</v>
      </c>
      <c r="T89" s="159">
        <f t="shared" si="46"/>
        <v>0</v>
      </c>
      <c r="U89" s="135">
        <f t="shared" si="54"/>
        <v>0</v>
      </c>
      <c r="V89" s="135">
        <f t="shared" si="55"/>
        <v>0</v>
      </c>
      <c r="W89" s="135">
        <f t="shared" si="53"/>
        <v>0</v>
      </c>
    </row>
    <row r="90" spans="1:23" ht="12.75" customHeight="1" x14ac:dyDescent="0.2">
      <c r="A90" s="302" t="s">
        <v>887</v>
      </c>
      <c r="B90" s="123" t="s">
        <v>852</v>
      </c>
      <c r="C90" s="50" t="s">
        <v>888</v>
      </c>
      <c r="D90" s="123" t="s">
        <v>853</v>
      </c>
      <c r="E90" s="123" t="s">
        <v>258</v>
      </c>
      <c r="F90" s="123" t="s">
        <v>258</v>
      </c>
      <c r="G90" s="123" t="s">
        <v>805</v>
      </c>
      <c r="H90" s="134">
        <v>51.15</v>
      </c>
      <c r="I90" s="7">
        <f>VLOOKUP(E90,Steuerung!$A$17:$E$500,5,FALSE)</f>
        <v>1</v>
      </c>
      <c r="J90" s="77">
        <f>VLOOKUP(E90,Steuerung!$A$17:$F$500,6,FALSE)</f>
        <v>29.166666666666657</v>
      </c>
      <c r="K90" s="7">
        <f>VLOOKUP(F90,Steuerung!$A$17:$G$500,7,FALSE)</f>
        <v>1</v>
      </c>
      <c r="L90" s="77">
        <f>VLOOKUP(F90,Steuerung!$A$17:$H$500,8,FALSE)</f>
        <v>23</v>
      </c>
      <c r="M90" s="7">
        <f t="shared" si="49"/>
        <v>52.166666666666657</v>
      </c>
      <c r="N90" s="134">
        <f t="shared" si="50"/>
        <v>2668.3249999999994</v>
      </c>
      <c r="O90" s="134">
        <f t="shared" si="51"/>
        <v>1491.8749999999995</v>
      </c>
      <c r="P90" s="134">
        <f t="shared" si="52"/>
        <v>1176.45</v>
      </c>
      <c r="Q90" s="67">
        <f>VLOOKUP(E90,Steuerung!$A$17:$B$500,2,FALSE)</f>
        <v>0</v>
      </c>
      <c r="R90" s="67">
        <f>VLOOKUP(F90,Steuerung!$A$17:$B$500,2,FALSE)</f>
        <v>0</v>
      </c>
      <c r="S90" s="159">
        <f t="shared" si="45"/>
        <v>0</v>
      </c>
      <c r="T90" s="159">
        <f t="shared" si="46"/>
        <v>0</v>
      </c>
      <c r="U90" s="135" t="e">
        <f t="shared" si="54"/>
        <v>#DIV/0!</v>
      </c>
      <c r="V90" s="135" t="e">
        <f t="shared" si="55"/>
        <v>#DIV/0!</v>
      </c>
      <c r="W90" s="135" t="e">
        <f t="shared" si="53"/>
        <v>#DIV/0!</v>
      </c>
    </row>
    <row r="91" spans="1:23" ht="12.75" customHeight="1" x14ac:dyDescent="0.2">
      <c r="A91" s="303" t="s">
        <v>889</v>
      </c>
      <c r="B91" s="123" t="s">
        <v>852</v>
      </c>
      <c r="C91" s="50"/>
      <c r="D91" s="123" t="s">
        <v>853</v>
      </c>
      <c r="E91" s="123" t="s">
        <v>258</v>
      </c>
      <c r="F91" s="123" t="s">
        <v>258</v>
      </c>
      <c r="G91" s="123" t="s">
        <v>890</v>
      </c>
      <c r="H91" s="134">
        <v>64.11</v>
      </c>
      <c r="I91" s="7">
        <f>VLOOKUP(E91,Steuerung!$A$17:$E$500,5,FALSE)</f>
        <v>1</v>
      </c>
      <c r="J91" s="77">
        <f>VLOOKUP(E91,Steuerung!$A$17:$F$500,6,FALSE)</f>
        <v>29.166666666666657</v>
      </c>
      <c r="K91" s="7">
        <f>VLOOKUP(F91,Steuerung!$A$17:$G$500,7,FALSE)</f>
        <v>1</v>
      </c>
      <c r="L91" s="77">
        <f>VLOOKUP(F91,Steuerung!$A$17:$H$500,8,FALSE)</f>
        <v>23</v>
      </c>
      <c r="M91" s="7">
        <f t="shared" si="49"/>
        <v>52.166666666666657</v>
      </c>
      <c r="N91" s="134">
        <f t="shared" si="50"/>
        <v>3344.4049999999993</v>
      </c>
      <c r="O91" s="134">
        <f t="shared" si="51"/>
        <v>1869.8749999999993</v>
      </c>
      <c r="P91" s="134">
        <f t="shared" si="52"/>
        <v>1474.53</v>
      </c>
      <c r="Q91" s="67">
        <f>VLOOKUP(E91,Steuerung!$A$17:$B$500,2,FALSE)</f>
        <v>0</v>
      </c>
      <c r="R91" s="67">
        <f>VLOOKUP(F91,Steuerung!$A$17:$B$500,2,FALSE)</f>
        <v>0</v>
      </c>
      <c r="S91" s="159">
        <f t="shared" si="45"/>
        <v>0</v>
      </c>
      <c r="T91" s="159">
        <f t="shared" si="46"/>
        <v>0</v>
      </c>
      <c r="U91" s="135" t="e">
        <f t="shared" si="54"/>
        <v>#DIV/0!</v>
      </c>
      <c r="V91" s="135" t="e">
        <f t="shared" si="55"/>
        <v>#DIV/0!</v>
      </c>
      <c r="W91" s="135" t="e">
        <f t="shared" si="53"/>
        <v>#DIV/0!</v>
      </c>
    </row>
    <row r="92" spans="1:23" ht="12.75" customHeight="1" x14ac:dyDescent="0.2">
      <c r="A92" s="302" t="s">
        <v>889</v>
      </c>
      <c r="B92" s="123" t="s">
        <v>848</v>
      </c>
      <c r="C92" s="50" t="s">
        <v>891</v>
      </c>
      <c r="D92" s="123" t="s">
        <v>795</v>
      </c>
      <c r="E92" s="123" t="s">
        <v>166</v>
      </c>
      <c r="F92" s="123" t="s">
        <v>166</v>
      </c>
      <c r="G92" s="123" t="s">
        <v>796</v>
      </c>
      <c r="H92" s="134">
        <v>4.8600000000000003</v>
      </c>
      <c r="I92" s="7">
        <f>VLOOKUP(E92,Steuerung!$A$17:$E$500,5,FALSE)</f>
        <v>2</v>
      </c>
      <c r="J92" s="77">
        <f>VLOOKUP(E92,Steuerung!$A$17:$F$500,6,FALSE)</f>
        <v>58.333333333333329</v>
      </c>
      <c r="K92" s="7">
        <f>VLOOKUP(F92,Steuerung!$A$17:$G$500,7,FALSE)</f>
        <v>2</v>
      </c>
      <c r="L92" s="77">
        <f>VLOOKUP(F92,Steuerung!$A$17:$H$500,8,FALSE)</f>
        <v>46</v>
      </c>
      <c r="M92" s="7">
        <f t="shared" si="49"/>
        <v>104.33333333333333</v>
      </c>
      <c r="N92" s="134">
        <f t="shared" si="50"/>
        <v>507.06</v>
      </c>
      <c r="O92" s="134">
        <f t="shared" si="51"/>
        <v>283.5</v>
      </c>
      <c r="P92" s="134">
        <f t="shared" si="52"/>
        <v>223.56</v>
      </c>
      <c r="Q92" s="67">
        <f>VLOOKUP(E92,Steuerung!$A$17:$B$500,2,FALSE)</f>
        <v>0</v>
      </c>
      <c r="R92" s="67">
        <f>VLOOKUP(F92,Steuerung!$A$17:$B$500,2,FALSE)</f>
        <v>0</v>
      </c>
      <c r="S92" s="159">
        <f t="shared" si="45"/>
        <v>0</v>
      </c>
      <c r="T92" s="159">
        <f t="shared" si="46"/>
        <v>0</v>
      </c>
      <c r="U92" s="135" t="e">
        <f t="shared" si="54"/>
        <v>#DIV/0!</v>
      </c>
      <c r="V92" s="135" t="e">
        <f t="shared" si="55"/>
        <v>#DIV/0!</v>
      </c>
      <c r="W92" s="135" t="e">
        <f t="shared" si="53"/>
        <v>#DIV/0!</v>
      </c>
    </row>
    <row r="93" spans="1:23" ht="12.75" customHeight="1" x14ac:dyDescent="0.2">
      <c r="A93" s="302" t="s">
        <v>892</v>
      </c>
      <c r="B93" s="123" t="s">
        <v>820</v>
      </c>
      <c r="C93" s="50"/>
      <c r="D93" s="123" t="s">
        <v>821</v>
      </c>
      <c r="E93" s="123" t="s">
        <v>222</v>
      </c>
      <c r="F93" s="123" t="s">
        <v>222</v>
      </c>
      <c r="G93" s="123" t="s">
        <v>822</v>
      </c>
      <c r="H93" s="134">
        <v>20.83</v>
      </c>
      <c r="I93" s="7">
        <f>VLOOKUP(E93,Steuerung!$A$17:$E$500,5,FALSE)</f>
        <v>5</v>
      </c>
      <c r="J93" s="77">
        <f>VLOOKUP(E93,Steuerung!$A$17:$F$500,6,FALSE)</f>
        <v>137.33333333333334</v>
      </c>
      <c r="K93" s="7">
        <f>VLOOKUP(F93,Steuerung!$A$17:$G$500,7,FALSE)</f>
        <v>5</v>
      </c>
      <c r="L93" s="77">
        <f>VLOOKUP(F93,Steuerung!$A$17:$H$500,8,FALSE)</f>
        <v>113</v>
      </c>
      <c r="M93" s="7">
        <f t="shared" si="49"/>
        <v>250.33333333333334</v>
      </c>
      <c r="N93" s="134">
        <f t="shared" si="50"/>
        <v>5214.4433333333327</v>
      </c>
      <c r="O93" s="134">
        <f t="shared" si="51"/>
        <v>2860.6533333333332</v>
      </c>
      <c r="P93" s="134">
        <f t="shared" si="52"/>
        <v>2353.79</v>
      </c>
      <c r="Q93" s="67">
        <f>VLOOKUP(E93,Steuerung!$A$17:$B$500,2,FALSE)</f>
        <v>0</v>
      </c>
      <c r="R93" s="67">
        <f>VLOOKUP(F93,Steuerung!$A$17:$B$500,2,FALSE)</f>
        <v>0</v>
      </c>
      <c r="S93" s="159">
        <f t="shared" si="45"/>
        <v>0</v>
      </c>
      <c r="T93" s="159">
        <f t="shared" si="46"/>
        <v>0</v>
      </c>
      <c r="U93" s="135" t="e">
        <f t="shared" si="54"/>
        <v>#DIV/0!</v>
      </c>
      <c r="V93" s="135" t="e">
        <f t="shared" si="55"/>
        <v>#DIV/0!</v>
      </c>
      <c r="W93" s="135" t="e">
        <f t="shared" si="53"/>
        <v>#DIV/0!</v>
      </c>
    </row>
    <row r="94" spans="1:23" ht="12.75" customHeight="1" x14ac:dyDescent="0.2">
      <c r="A94" s="302" t="s">
        <v>893</v>
      </c>
      <c r="B94" s="123" t="s">
        <v>820</v>
      </c>
      <c r="C94" s="50"/>
      <c r="D94" s="123" t="s">
        <v>821</v>
      </c>
      <c r="E94" s="123" t="s">
        <v>222</v>
      </c>
      <c r="F94" s="123" t="s">
        <v>222</v>
      </c>
      <c r="G94" s="123" t="s">
        <v>822</v>
      </c>
      <c r="H94" s="134">
        <v>9.2899999999999991</v>
      </c>
      <c r="I94" s="7">
        <f>VLOOKUP(E94,Steuerung!$A$17:$E$500,5,FALSE)</f>
        <v>5</v>
      </c>
      <c r="J94" s="77">
        <f>VLOOKUP(E94,Steuerung!$A$17:$F$500,6,FALSE)</f>
        <v>137.33333333333334</v>
      </c>
      <c r="K94" s="7">
        <f>VLOOKUP(F94,Steuerung!$A$17:$G$500,7,FALSE)</f>
        <v>5</v>
      </c>
      <c r="L94" s="77">
        <f>VLOOKUP(F94,Steuerung!$A$17:$H$500,8,FALSE)</f>
        <v>113</v>
      </c>
      <c r="M94" s="7">
        <f t="shared" si="49"/>
        <v>250.33333333333334</v>
      </c>
      <c r="N94" s="134">
        <f t="shared" si="50"/>
        <v>2325.5966666666664</v>
      </c>
      <c r="O94" s="134">
        <f t="shared" si="51"/>
        <v>1275.8266666666666</v>
      </c>
      <c r="P94" s="134">
        <f t="shared" si="52"/>
        <v>1049.77</v>
      </c>
      <c r="Q94" s="67">
        <f>VLOOKUP(E94,Steuerung!$A$17:$B$500,2,FALSE)</f>
        <v>0</v>
      </c>
      <c r="R94" s="67">
        <f>VLOOKUP(F94,Steuerung!$A$17:$B$500,2,FALSE)</f>
        <v>0</v>
      </c>
      <c r="S94" s="159">
        <f t="shared" si="45"/>
        <v>0</v>
      </c>
      <c r="T94" s="159">
        <f t="shared" si="46"/>
        <v>0</v>
      </c>
      <c r="U94" s="135" t="e">
        <f t="shared" si="54"/>
        <v>#DIV/0!</v>
      </c>
      <c r="V94" s="135" t="e">
        <f t="shared" si="55"/>
        <v>#DIV/0!</v>
      </c>
      <c r="W94" s="135" t="e">
        <f t="shared" si="53"/>
        <v>#DIV/0!</v>
      </c>
    </row>
    <row r="95" spans="1:23" ht="12.75" customHeight="1" x14ac:dyDescent="0.2">
      <c r="A95" s="302" t="s">
        <v>894</v>
      </c>
      <c r="B95" s="123" t="s">
        <v>895</v>
      </c>
      <c r="C95" s="50"/>
      <c r="D95" s="123" t="s">
        <v>791</v>
      </c>
      <c r="E95" s="123" t="s">
        <v>211</v>
      </c>
      <c r="F95" s="123" t="s">
        <v>211</v>
      </c>
      <c r="G95" s="123" t="s">
        <v>805</v>
      </c>
      <c r="H95" s="134">
        <v>66.959999999999994</v>
      </c>
      <c r="I95" s="7">
        <f>VLOOKUP(E95,Steuerung!$A$17:$E$500,5,FALSE)</f>
        <v>5</v>
      </c>
      <c r="J95" s="77">
        <f>VLOOKUP(E95,Steuerung!$A$17:$F$500,6,FALSE)</f>
        <v>137.33333333333334</v>
      </c>
      <c r="K95" s="7">
        <f>VLOOKUP(F95,Steuerung!$A$17:$G$500,7,FALSE)</f>
        <v>5</v>
      </c>
      <c r="L95" s="77">
        <f>VLOOKUP(F95,Steuerung!$A$17:$H$500,8,FALSE)</f>
        <v>113</v>
      </c>
      <c r="M95" s="7">
        <f t="shared" si="49"/>
        <v>250.33333333333334</v>
      </c>
      <c r="N95" s="134">
        <f t="shared" si="50"/>
        <v>16762.32</v>
      </c>
      <c r="O95" s="134">
        <f t="shared" si="51"/>
        <v>9195.84</v>
      </c>
      <c r="P95" s="134">
        <f t="shared" si="52"/>
        <v>7566.48</v>
      </c>
      <c r="Q95" s="67">
        <f>VLOOKUP(E95,Steuerung!$A$17:$B$500,2,FALSE)</f>
        <v>0</v>
      </c>
      <c r="R95" s="67">
        <f>VLOOKUP(F95,Steuerung!$A$17:$B$500,2,FALSE)</f>
        <v>0</v>
      </c>
      <c r="S95" s="159">
        <f t="shared" si="45"/>
        <v>0</v>
      </c>
      <c r="T95" s="159">
        <f t="shared" si="46"/>
        <v>0</v>
      </c>
      <c r="U95" s="135" t="e">
        <f t="shared" si="54"/>
        <v>#DIV/0!</v>
      </c>
      <c r="V95" s="135" t="e">
        <f t="shared" si="55"/>
        <v>#DIV/0!</v>
      </c>
      <c r="W95" s="135" t="e">
        <f t="shared" si="53"/>
        <v>#DIV/0!</v>
      </c>
    </row>
    <row r="96" spans="1:23" ht="12.75" customHeight="1" x14ac:dyDescent="0.2">
      <c r="A96" s="302" t="s">
        <v>896</v>
      </c>
      <c r="B96" s="123" t="s">
        <v>820</v>
      </c>
      <c r="C96" s="50"/>
      <c r="D96" s="123" t="s">
        <v>821</v>
      </c>
      <c r="E96" s="123" t="s">
        <v>222</v>
      </c>
      <c r="F96" s="123" t="s">
        <v>222</v>
      </c>
      <c r="G96" s="123" t="s">
        <v>822</v>
      </c>
      <c r="H96" s="134">
        <v>14.87</v>
      </c>
      <c r="I96" s="7">
        <f>VLOOKUP(E96,Steuerung!$A$17:$E$500,5,FALSE)</f>
        <v>5</v>
      </c>
      <c r="J96" s="77">
        <f>VLOOKUP(E96,Steuerung!$A$17:$F$500,6,FALSE)</f>
        <v>137.33333333333334</v>
      </c>
      <c r="K96" s="7">
        <f>VLOOKUP(F96,Steuerung!$A$17:$G$500,7,FALSE)</f>
        <v>5</v>
      </c>
      <c r="L96" s="77">
        <f>VLOOKUP(F96,Steuerung!$A$17:$H$500,8,FALSE)</f>
        <v>113</v>
      </c>
      <c r="M96" s="7">
        <f t="shared" si="49"/>
        <v>250.33333333333334</v>
      </c>
      <c r="N96" s="134">
        <f t="shared" si="50"/>
        <v>3722.4566666666665</v>
      </c>
      <c r="O96" s="134">
        <f t="shared" si="51"/>
        <v>2042.1466666666668</v>
      </c>
      <c r="P96" s="134">
        <f t="shared" si="52"/>
        <v>1680.31</v>
      </c>
      <c r="Q96" s="67">
        <f>VLOOKUP(E96,Steuerung!$A$17:$B$500,2,FALSE)</f>
        <v>0</v>
      </c>
      <c r="R96" s="67">
        <f>VLOOKUP(F96,Steuerung!$A$17:$B$500,2,FALSE)</f>
        <v>0</v>
      </c>
      <c r="S96" s="159">
        <f t="shared" si="45"/>
        <v>0</v>
      </c>
      <c r="T96" s="159">
        <f t="shared" si="46"/>
        <v>0</v>
      </c>
      <c r="U96" s="135" t="e">
        <f t="shared" si="54"/>
        <v>#DIV/0!</v>
      </c>
      <c r="V96" s="135" t="e">
        <f t="shared" si="55"/>
        <v>#DIV/0!</v>
      </c>
      <c r="W96" s="135" t="e">
        <f t="shared" si="53"/>
        <v>#DIV/0!</v>
      </c>
    </row>
    <row r="97" spans="1:23" ht="12.75" customHeight="1" x14ac:dyDescent="0.2">
      <c r="A97" s="302" t="s">
        <v>897</v>
      </c>
      <c r="B97" s="123" t="s">
        <v>820</v>
      </c>
      <c r="C97" s="50"/>
      <c r="D97" s="123" t="s">
        <v>821</v>
      </c>
      <c r="E97" s="123" t="s">
        <v>222</v>
      </c>
      <c r="F97" s="123" t="s">
        <v>222</v>
      </c>
      <c r="G97" s="123" t="s">
        <v>822</v>
      </c>
      <c r="H97" s="134">
        <v>6.55</v>
      </c>
      <c r="I97" s="7">
        <f>VLOOKUP(E97,Steuerung!$A$17:$E$500,5,FALSE)</f>
        <v>5</v>
      </c>
      <c r="J97" s="77">
        <f>VLOOKUP(E97,Steuerung!$A$17:$F$500,6,FALSE)</f>
        <v>137.33333333333334</v>
      </c>
      <c r="K97" s="7">
        <f>VLOOKUP(F97,Steuerung!$A$17:$G$500,7,FALSE)</f>
        <v>5</v>
      </c>
      <c r="L97" s="77">
        <f>VLOOKUP(F97,Steuerung!$A$17:$H$500,8,FALSE)</f>
        <v>113</v>
      </c>
      <c r="M97" s="7">
        <f t="shared" si="49"/>
        <v>250.33333333333334</v>
      </c>
      <c r="N97" s="134">
        <f t="shared" si="50"/>
        <v>1639.6833333333334</v>
      </c>
      <c r="O97" s="134">
        <f t="shared" si="51"/>
        <v>899.53333333333342</v>
      </c>
      <c r="P97" s="134">
        <f t="shared" si="52"/>
        <v>740.15</v>
      </c>
      <c r="Q97" s="67">
        <f>VLOOKUP(E97,Steuerung!$A$17:$B$500,2,FALSE)</f>
        <v>0</v>
      </c>
      <c r="R97" s="67">
        <f>VLOOKUP(F97,Steuerung!$A$17:$B$500,2,FALSE)</f>
        <v>0</v>
      </c>
      <c r="S97" s="159">
        <f t="shared" si="45"/>
        <v>0</v>
      </c>
      <c r="T97" s="159">
        <f t="shared" si="46"/>
        <v>0</v>
      </c>
      <c r="U97" s="135" t="e">
        <f t="shared" si="54"/>
        <v>#DIV/0!</v>
      </c>
      <c r="V97" s="135" t="e">
        <f t="shared" si="55"/>
        <v>#DIV/0!</v>
      </c>
      <c r="W97" s="135" t="e">
        <f t="shared" si="53"/>
        <v>#DIV/0!</v>
      </c>
    </row>
    <row r="98" spans="1:23" ht="12.75" customHeight="1" x14ac:dyDescent="0.2">
      <c r="A98" s="302" t="s">
        <v>898</v>
      </c>
      <c r="B98" s="123" t="s">
        <v>820</v>
      </c>
      <c r="C98" s="50"/>
      <c r="D98" s="123" t="s">
        <v>821</v>
      </c>
      <c r="E98" s="123" t="s">
        <v>222</v>
      </c>
      <c r="F98" s="123" t="s">
        <v>222</v>
      </c>
      <c r="G98" s="123" t="s">
        <v>822</v>
      </c>
      <c r="H98" s="134">
        <v>13.14</v>
      </c>
      <c r="I98" s="7">
        <f>VLOOKUP(E98,Steuerung!$A$17:$E$500,5,FALSE)</f>
        <v>5</v>
      </c>
      <c r="J98" s="77">
        <f>VLOOKUP(E98,Steuerung!$A$17:$F$500,6,FALSE)</f>
        <v>137.33333333333334</v>
      </c>
      <c r="K98" s="7">
        <f>VLOOKUP(F98,Steuerung!$A$17:$G$500,7,FALSE)</f>
        <v>5</v>
      </c>
      <c r="L98" s="77">
        <f>VLOOKUP(F98,Steuerung!$A$17:$H$500,8,FALSE)</f>
        <v>113</v>
      </c>
      <c r="M98" s="7">
        <f t="shared" si="49"/>
        <v>250.33333333333334</v>
      </c>
      <c r="N98" s="134">
        <f t="shared" si="50"/>
        <v>3289.38</v>
      </c>
      <c r="O98" s="134">
        <f t="shared" si="51"/>
        <v>1804.5600000000002</v>
      </c>
      <c r="P98" s="134">
        <f t="shared" si="52"/>
        <v>1484.8200000000002</v>
      </c>
      <c r="Q98" s="67">
        <f>VLOOKUP(E98,Steuerung!$A$17:$B$500,2,FALSE)</f>
        <v>0</v>
      </c>
      <c r="R98" s="67">
        <f>VLOOKUP(F98,Steuerung!$A$17:$B$500,2,FALSE)</f>
        <v>0</v>
      </c>
      <c r="S98" s="159">
        <f t="shared" si="45"/>
        <v>0</v>
      </c>
      <c r="T98" s="159">
        <f t="shared" si="46"/>
        <v>0</v>
      </c>
      <c r="U98" s="135" t="e">
        <f t="shared" si="54"/>
        <v>#DIV/0!</v>
      </c>
      <c r="V98" s="135" t="e">
        <f t="shared" si="55"/>
        <v>#DIV/0!</v>
      </c>
      <c r="W98" s="135" t="e">
        <f t="shared" si="53"/>
        <v>#DIV/0!</v>
      </c>
    </row>
    <row r="99" spans="1:23" ht="12.75" customHeight="1" x14ac:dyDescent="0.2">
      <c r="A99" s="302" t="s">
        <v>899</v>
      </c>
      <c r="B99" s="123" t="s">
        <v>848</v>
      </c>
      <c r="C99" s="50" t="s">
        <v>891</v>
      </c>
      <c r="D99" s="123" t="s">
        <v>795</v>
      </c>
      <c r="E99" s="123" t="s">
        <v>166</v>
      </c>
      <c r="F99" s="123" t="s">
        <v>166</v>
      </c>
      <c r="G99" s="123" t="s">
        <v>796</v>
      </c>
      <c r="H99" s="134">
        <v>19.39</v>
      </c>
      <c r="I99" s="7">
        <f>VLOOKUP(E99,Steuerung!$A$17:$E$500,5,FALSE)</f>
        <v>2</v>
      </c>
      <c r="J99" s="77">
        <f>VLOOKUP(E99,Steuerung!$A$17:$F$500,6,FALSE)</f>
        <v>58.333333333333329</v>
      </c>
      <c r="K99" s="7">
        <f>VLOOKUP(F99,Steuerung!$A$17:$G$500,7,FALSE)</f>
        <v>2</v>
      </c>
      <c r="L99" s="77">
        <f>VLOOKUP(F99,Steuerung!$A$17:$H$500,8,FALSE)</f>
        <v>46</v>
      </c>
      <c r="M99" s="7">
        <f t="shared" si="49"/>
        <v>104.33333333333333</v>
      </c>
      <c r="N99" s="134">
        <f t="shared" si="50"/>
        <v>2023.0233333333333</v>
      </c>
      <c r="O99" s="134">
        <f t="shared" si="51"/>
        <v>1131.0833333333333</v>
      </c>
      <c r="P99" s="134">
        <f t="shared" si="52"/>
        <v>891.94</v>
      </c>
      <c r="Q99" s="67">
        <f>VLOOKUP(E99,Steuerung!$A$17:$B$500,2,FALSE)</f>
        <v>0</v>
      </c>
      <c r="R99" s="67">
        <f>VLOOKUP(F99,Steuerung!$A$17:$B$500,2,FALSE)</f>
        <v>0</v>
      </c>
      <c r="S99" s="159">
        <f t="shared" si="45"/>
        <v>0</v>
      </c>
      <c r="T99" s="159">
        <f t="shared" si="46"/>
        <v>0</v>
      </c>
      <c r="U99" s="135" t="e">
        <f t="shared" si="54"/>
        <v>#DIV/0!</v>
      </c>
      <c r="V99" s="135" t="e">
        <f t="shared" si="55"/>
        <v>#DIV/0!</v>
      </c>
      <c r="W99" s="135" t="e">
        <f t="shared" si="53"/>
        <v>#DIV/0!</v>
      </c>
    </row>
    <row r="100" spans="1:23" ht="12.75" customHeight="1" x14ac:dyDescent="0.2">
      <c r="A100" s="302" t="s">
        <v>900</v>
      </c>
      <c r="B100" s="123" t="s">
        <v>852</v>
      </c>
      <c r="C100" s="50" t="s">
        <v>880</v>
      </c>
      <c r="D100" s="123" t="s">
        <v>853</v>
      </c>
      <c r="E100" s="123" t="s">
        <v>258</v>
      </c>
      <c r="F100" s="123" t="s">
        <v>258</v>
      </c>
      <c r="G100" s="123" t="s">
        <v>805</v>
      </c>
      <c r="H100" s="134">
        <v>14.39</v>
      </c>
      <c r="I100" s="7">
        <f>VLOOKUP(E100,Steuerung!$A$17:$E$500,5,FALSE)</f>
        <v>1</v>
      </c>
      <c r="J100" s="77">
        <f>VLOOKUP(E100,Steuerung!$A$17:$F$500,6,FALSE)</f>
        <v>29.166666666666657</v>
      </c>
      <c r="K100" s="7">
        <f>VLOOKUP(F100,Steuerung!$A$17:$G$500,7,FALSE)</f>
        <v>1</v>
      </c>
      <c r="L100" s="77">
        <f>VLOOKUP(F100,Steuerung!$A$17:$H$500,8,FALSE)</f>
        <v>23</v>
      </c>
      <c r="M100" s="7">
        <f t="shared" si="49"/>
        <v>52.166666666666657</v>
      </c>
      <c r="N100" s="134">
        <f t="shared" si="50"/>
        <v>750.67833333333317</v>
      </c>
      <c r="O100" s="134">
        <f t="shared" si="51"/>
        <v>419.7083333333332</v>
      </c>
      <c r="P100" s="134">
        <f t="shared" si="52"/>
        <v>330.97</v>
      </c>
      <c r="Q100" s="67">
        <f>VLOOKUP(E100,Steuerung!$A$17:$B$500,2,FALSE)</f>
        <v>0</v>
      </c>
      <c r="R100" s="67">
        <f>VLOOKUP(F100,Steuerung!$A$17:$B$500,2,FALSE)</f>
        <v>0</v>
      </c>
      <c r="S100" s="159">
        <f t="shared" si="45"/>
        <v>0</v>
      </c>
      <c r="T100" s="159">
        <f t="shared" si="46"/>
        <v>0</v>
      </c>
      <c r="U100" s="135" t="e">
        <f t="shared" si="54"/>
        <v>#DIV/0!</v>
      </c>
      <c r="V100" s="135" t="e">
        <f t="shared" si="55"/>
        <v>#DIV/0!</v>
      </c>
      <c r="W100" s="135" t="e">
        <f t="shared" si="53"/>
        <v>#DIV/0!</v>
      </c>
    </row>
    <row r="101" spans="1:23" ht="12.75" customHeight="1" x14ac:dyDescent="0.2">
      <c r="A101" s="302" t="s">
        <v>901</v>
      </c>
      <c r="B101" s="123" t="s">
        <v>838</v>
      </c>
      <c r="C101" s="50" t="s">
        <v>902</v>
      </c>
      <c r="D101" s="123" t="s">
        <v>839</v>
      </c>
      <c r="E101" s="123" t="s">
        <v>146</v>
      </c>
      <c r="F101" s="123" t="s">
        <v>146</v>
      </c>
      <c r="G101" s="123" t="s">
        <v>791</v>
      </c>
      <c r="H101" s="134">
        <v>47.64</v>
      </c>
      <c r="I101" s="7">
        <f>VLOOKUP(E101,Steuerung!$A$17:$E$500,5,FALSE)</f>
        <v>0</v>
      </c>
      <c r="J101" s="77">
        <f>VLOOKUP(E101,Steuerung!$A$17:$F$500,6,FALSE)</f>
        <v>0</v>
      </c>
      <c r="K101" s="7">
        <f>VLOOKUP(F101,Steuerung!$A$17:$G$500,7,FALSE)</f>
        <v>0</v>
      </c>
      <c r="L101" s="77">
        <f>VLOOKUP(F101,Steuerung!$A$17:$H$500,8,FALSE)</f>
        <v>0</v>
      </c>
      <c r="M101" s="7">
        <f t="shared" si="49"/>
        <v>0</v>
      </c>
      <c r="N101" s="134">
        <f t="shared" si="50"/>
        <v>0</v>
      </c>
      <c r="O101" s="134">
        <f t="shared" si="51"/>
        <v>0</v>
      </c>
      <c r="P101" s="134">
        <f t="shared" si="52"/>
        <v>0</v>
      </c>
      <c r="Q101" s="67">
        <f>VLOOKUP(E101,Steuerung!$A$17:$B$500,2,FALSE)</f>
        <v>0</v>
      </c>
      <c r="R101" s="67">
        <f>VLOOKUP(F101,Steuerung!$A$17:$B$500,2,FALSE)</f>
        <v>0</v>
      </c>
      <c r="S101" s="159">
        <f t="shared" si="45"/>
        <v>0</v>
      </c>
      <c r="T101" s="159">
        <f t="shared" si="46"/>
        <v>0</v>
      </c>
      <c r="U101" s="135">
        <f t="shared" si="54"/>
        <v>0</v>
      </c>
      <c r="V101" s="135">
        <f t="shared" si="55"/>
        <v>0</v>
      </c>
      <c r="W101" s="135">
        <f t="shared" si="53"/>
        <v>0</v>
      </c>
    </row>
    <row r="102" spans="1:23" ht="12.75" customHeight="1" x14ac:dyDescent="0.2">
      <c r="A102" s="302" t="s">
        <v>903</v>
      </c>
      <c r="B102" s="123" t="s">
        <v>852</v>
      </c>
      <c r="C102" s="50" t="s">
        <v>880</v>
      </c>
      <c r="D102" s="123" t="s">
        <v>853</v>
      </c>
      <c r="E102" s="123" t="s">
        <v>258</v>
      </c>
      <c r="F102" s="123" t="s">
        <v>258</v>
      </c>
      <c r="G102" s="123" t="s">
        <v>805</v>
      </c>
      <c r="H102" s="134">
        <v>12.44</v>
      </c>
      <c r="I102" s="7">
        <f>VLOOKUP(E102,Steuerung!$A$17:$E$500,5,FALSE)</f>
        <v>1</v>
      </c>
      <c r="J102" s="77">
        <f>VLOOKUP(E102,Steuerung!$A$17:$F$500,6,FALSE)</f>
        <v>29.166666666666657</v>
      </c>
      <c r="K102" s="7">
        <f>VLOOKUP(F102,Steuerung!$A$17:$G$500,7,FALSE)</f>
        <v>1</v>
      </c>
      <c r="L102" s="77">
        <f>VLOOKUP(F102,Steuerung!$A$17:$H$500,8,FALSE)</f>
        <v>23</v>
      </c>
      <c r="M102" s="7">
        <f t="shared" si="49"/>
        <v>52.166666666666657</v>
      </c>
      <c r="N102" s="134">
        <f t="shared" si="50"/>
        <v>648.95333333333315</v>
      </c>
      <c r="O102" s="134">
        <f t="shared" si="51"/>
        <v>362.8333333333332</v>
      </c>
      <c r="P102" s="134">
        <f t="shared" si="52"/>
        <v>286.12</v>
      </c>
      <c r="Q102" s="67">
        <f>VLOOKUP(E102,Steuerung!$A$17:$B$500,2,FALSE)</f>
        <v>0</v>
      </c>
      <c r="R102" s="67">
        <f>VLOOKUP(F102,Steuerung!$A$17:$B$500,2,FALSE)</f>
        <v>0</v>
      </c>
      <c r="S102" s="159">
        <f t="shared" si="45"/>
        <v>0</v>
      </c>
      <c r="T102" s="159">
        <f t="shared" si="46"/>
        <v>0</v>
      </c>
      <c r="U102" s="135" t="e">
        <f t="shared" si="54"/>
        <v>#DIV/0!</v>
      </c>
      <c r="V102" s="135" t="e">
        <f t="shared" si="55"/>
        <v>#DIV/0!</v>
      </c>
      <c r="W102" s="135" t="e">
        <f t="shared" si="53"/>
        <v>#DIV/0!</v>
      </c>
    </row>
    <row r="103" spans="1:23" ht="12.75" customHeight="1" x14ac:dyDescent="0.2">
      <c r="A103" s="302" t="s">
        <v>904</v>
      </c>
      <c r="B103" s="123" t="s">
        <v>848</v>
      </c>
      <c r="C103" s="50"/>
      <c r="D103" s="123" t="s">
        <v>795</v>
      </c>
      <c r="E103" s="123" t="s">
        <v>166</v>
      </c>
      <c r="F103" s="123" t="s">
        <v>166</v>
      </c>
      <c r="G103" s="123" t="s">
        <v>796</v>
      </c>
      <c r="H103" s="134">
        <v>6.51</v>
      </c>
      <c r="I103" s="7">
        <f>VLOOKUP(E103,Steuerung!$A$17:$E$500,5,FALSE)</f>
        <v>2</v>
      </c>
      <c r="J103" s="77">
        <f>VLOOKUP(E103,Steuerung!$A$17:$F$500,6,FALSE)</f>
        <v>58.333333333333329</v>
      </c>
      <c r="K103" s="7">
        <f>VLOOKUP(F103,Steuerung!$A$17:$G$500,7,FALSE)</f>
        <v>2</v>
      </c>
      <c r="L103" s="77">
        <f>VLOOKUP(F103,Steuerung!$A$17:$H$500,8,FALSE)</f>
        <v>46</v>
      </c>
      <c r="M103" s="7">
        <f t="shared" si="49"/>
        <v>104.33333333333333</v>
      </c>
      <c r="N103" s="134">
        <f t="shared" si="50"/>
        <v>679.20999999999992</v>
      </c>
      <c r="O103" s="134">
        <f t="shared" si="51"/>
        <v>379.74999999999994</v>
      </c>
      <c r="P103" s="134">
        <f t="shared" si="52"/>
        <v>299.45999999999998</v>
      </c>
      <c r="Q103" s="67">
        <f>VLOOKUP(E103,Steuerung!$A$17:$B$500,2,FALSE)</f>
        <v>0</v>
      </c>
      <c r="R103" s="67">
        <f>VLOOKUP(F103,Steuerung!$A$17:$B$500,2,FALSE)</f>
        <v>0</v>
      </c>
      <c r="S103" s="159">
        <f t="shared" si="45"/>
        <v>0</v>
      </c>
      <c r="T103" s="159">
        <f t="shared" si="46"/>
        <v>0</v>
      </c>
      <c r="U103" s="135" t="e">
        <f t="shared" si="54"/>
        <v>#DIV/0!</v>
      </c>
      <c r="V103" s="135" t="e">
        <f t="shared" si="55"/>
        <v>#DIV/0!</v>
      </c>
      <c r="W103" s="135" t="e">
        <f t="shared" si="53"/>
        <v>#DIV/0!</v>
      </c>
    </row>
    <row r="104" spans="1:23" ht="12.75" customHeight="1" x14ac:dyDescent="0.2">
      <c r="A104" s="302" t="s">
        <v>905</v>
      </c>
      <c r="B104" s="123" t="s">
        <v>906</v>
      </c>
      <c r="C104" s="50"/>
      <c r="D104" s="123" t="s">
        <v>821</v>
      </c>
      <c r="E104" s="123" t="s">
        <v>222</v>
      </c>
      <c r="F104" s="123" t="s">
        <v>222</v>
      </c>
      <c r="G104" s="123" t="s">
        <v>805</v>
      </c>
      <c r="H104" s="134">
        <v>34.799999999999997</v>
      </c>
      <c r="I104" s="7">
        <f>VLOOKUP(E104,Steuerung!$A$17:$E$500,5,FALSE)</f>
        <v>5</v>
      </c>
      <c r="J104" s="77">
        <f>VLOOKUP(E104,Steuerung!$A$17:$F$500,6,FALSE)</f>
        <v>137.33333333333334</v>
      </c>
      <c r="K104" s="7">
        <f>VLOOKUP(F104,Steuerung!$A$17:$G$500,7,FALSE)</f>
        <v>5</v>
      </c>
      <c r="L104" s="77">
        <f>VLOOKUP(F104,Steuerung!$A$17:$H$500,8,FALSE)</f>
        <v>113</v>
      </c>
      <c r="M104" s="7">
        <f t="shared" si="49"/>
        <v>250.33333333333334</v>
      </c>
      <c r="N104" s="134">
        <f t="shared" si="50"/>
        <v>8711.6</v>
      </c>
      <c r="O104" s="134">
        <f t="shared" si="51"/>
        <v>4779.2</v>
      </c>
      <c r="P104" s="134">
        <f t="shared" si="52"/>
        <v>3932.3999999999996</v>
      </c>
      <c r="Q104" s="67">
        <f>VLOOKUP(E104,Steuerung!$A$17:$B$500,2,FALSE)</f>
        <v>0</v>
      </c>
      <c r="R104" s="67">
        <f>VLOOKUP(F104,Steuerung!$A$17:$B$500,2,FALSE)</f>
        <v>0</v>
      </c>
      <c r="S104" s="159">
        <f t="shared" si="45"/>
        <v>0</v>
      </c>
      <c r="T104" s="159">
        <f t="shared" si="46"/>
        <v>0</v>
      </c>
      <c r="U104" s="135" t="e">
        <f t="shared" si="54"/>
        <v>#DIV/0!</v>
      </c>
      <c r="V104" s="135" t="e">
        <f t="shared" si="55"/>
        <v>#DIV/0!</v>
      </c>
      <c r="W104" s="135" t="e">
        <f t="shared" si="53"/>
        <v>#DIV/0!</v>
      </c>
    </row>
    <row r="105" spans="1:23" ht="12.75" customHeight="1" x14ac:dyDescent="0.2">
      <c r="A105" s="302" t="s">
        <v>907</v>
      </c>
      <c r="B105" s="123" t="s">
        <v>794</v>
      </c>
      <c r="C105" s="50"/>
      <c r="D105" s="123" t="s">
        <v>795</v>
      </c>
      <c r="E105" s="123" t="s">
        <v>166</v>
      </c>
      <c r="F105" s="123" t="s">
        <v>166</v>
      </c>
      <c r="G105" s="123" t="s">
        <v>796</v>
      </c>
      <c r="H105" s="134">
        <v>116.12</v>
      </c>
      <c r="I105" s="7">
        <f>VLOOKUP(E105,Steuerung!$A$17:$E$500,5,FALSE)</f>
        <v>2</v>
      </c>
      <c r="J105" s="77">
        <f>VLOOKUP(E105,Steuerung!$A$17:$F$500,6,FALSE)</f>
        <v>58.333333333333329</v>
      </c>
      <c r="K105" s="7">
        <f>VLOOKUP(F105,Steuerung!$A$17:$G$500,7,FALSE)</f>
        <v>2</v>
      </c>
      <c r="L105" s="77">
        <f>VLOOKUP(F105,Steuerung!$A$17:$H$500,8,FALSE)</f>
        <v>46</v>
      </c>
      <c r="M105" s="7">
        <f t="shared" si="49"/>
        <v>104.33333333333333</v>
      </c>
      <c r="N105" s="134">
        <f t="shared" si="50"/>
        <v>12115.186666666666</v>
      </c>
      <c r="O105" s="134">
        <f t="shared" si="51"/>
        <v>6773.6666666666661</v>
      </c>
      <c r="P105" s="134">
        <f t="shared" si="52"/>
        <v>5341.52</v>
      </c>
      <c r="Q105" s="67">
        <f>VLOOKUP(E105,Steuerung!$A$17:$B$500,2,FALSE)</f>
        <v>0</v>
      </c>
      <c r="R105" s="67">
        <f>VLOOKUP(F105,Steuerung!$A$17:$B$500,2,FALSE)</f>
        <v>0</v>
      </c>
      <c r="S105" s="159">
        <f t="shared" si="45"/>
        <v>0</v>
      </c>
      <c r="T105" s="159">
        <f t="shared" si="46"/>
        <v>0</v>
      </c>
      <c r="U105" s="135" t="e">
        <f t="shared" si="54"/>
        <v>#DIV/0!</v>
      </c>
      <c r="V105" s="135" t="e">
        <f t="shared" si="55"/>
        <v>#DIV/0!</v>
      </c>
      <c r="W105" s="135" t="e">
        <f t="shared" si="53"/>
        <v>#DIV/0!</v>
      </c>
    </row>
    <row r="106" spans="1:23" ht="12.75" customHeight="1" x14ac:dyDescent="0.2">
      <c r="A106" s="302" t="s">
        <v>907</v>
      </c>
      <c r="B106" s="123" t="s">
        <v>852</v>
      </c>
      <c r="C106" s="50"/>
      <c r="D106" s="123" t="s">
        <v>853</v>
      </c>
      <c r="E106" s="123" t="s">
        <v>258</v>
      </c>
      <c r="F106" s="123" t="s">
        <v>258</v>
      </c>
      <c r="G106" s="123" t="s">
        <v>890</v>
      </c>
      <c r="H106" s="134">
        <v>214.15</v>
      </c>
      <c r="I106" s="7">
        <f>VLOOKUP(E106,Steuerung!$A$17:$E$500,5,FALSE)</f>
        <v>1</v>
      </c>
      <c r="J106" s="77">
        <f>VLOOKUP(E106,Steuerung!$A$17:$F$500,6,FALSE)</f>
        <v>29.166666666666657</v>
      </c>
      <c r="K106" s="7">
        <f>VLOOKUP(F106,Steuerung!$A$17:$G$500,7,FALSE)</f>
        <v>1</v>
      </c>
      <c r="L106" s="77">
        <f>VLOOKUP(F106,Steuerung!$A$17:$H$500,8,FALSE)</f>
        <v>23</v>
      </c>
      <c r="M106" s="7">
        <f t="shared" ref="M106" si="61">J106+L106</f>
        <v>52.166666666666657</v>
      </c>
      <c r="N106" s="134">
        <f t="shared" ref="N106" si="62">H106*M106</f>
        <v>11171.491666666665</v>
      </c>
      <c r="O106" s="134">
        <f t="shared" ref="O106" si="63">H106*J106</f>
        <v>6246.0416666666652</v>
      </c>
      <c r="P106" s="134">
        <f t="shared" ref="P106" si="64">H106*L106</f>
        <v>4925.45</v>
      </c>
      <c r="Q106" s="67">
        <f>VLOOKUP(E106,Steuerung!$A$17:$B$500,2,FALSE)</f>
        <v>0</v>
      </c>
      <c r="R106" s="67">
        <f>VLOOKUP(F106,Steuerung!$A$17:$B$500,2,FALSE)</f>
        <v>0</v>
      </c>
      <c r="S106" s="159">
        <f t="shared" si="45"/>
        <v>0</v>
      </c>
      <c r="T106" s="159">
        <f t="shared" si="46"/>
        <v>0</v>
      </c>
      <c r="U106" s="135" t="e">
        <f t="shared" si="54"/>
        <v>#DIV/0!</v>
      </c>
      <c r="V106" s="135" t="e">
        <f t="shared" si="55"/>
        <v>#DIV/0!</v>
      </c>
      <c r="W106" s="135" t="e">
        <f t="shared" ref="W106" si="65">U106+V106</f>
        <v>#DIV/0!</v>
      </c>
    </row>
    <row r="107" spans="1:23" ht="12.75" customHeight="1" x14ac:dyDescent="0.2">
      <c r="A107" s="302" t="s">
        <v>908</v>
      </c>
      <c r="B107" s="123" t="s">
        <v>824</v>
      </c>
      <c r="C107" s="50"/>
      <c r="D107" s="123" t="s">
        <v>825</v>
      </c>
      <c r="E107" s="123" t="s">
        <v>298</v>
      </c>
      <c r="F107" s="123" t="s">
        <v>298</v>
      </c>
      <c r="G107" s="123" t="s">
        <v>805</v>
      </c>
      <c r="H107" s="134">
        <v>95.55</v>
      </c>
      <c r="I107" s="7">
        <f>VLOOKUP(E107,Steuerung!$A$17:$E$500,5,FALSE)</f>
        <v>1</v>
      </c>
      <c r="J107" s="77">
        <f>VLOOKUP(E107,Steuerung!$A$17:$F$500,6,FALSE)</f>
        <v>29.166666666666657</v>
      </c>
      <c r="K107" s="7">
        <f>VLOOKUP(F107,Steuerung!$A$17:$G$500,7,FALSE)</f>
        <v>1</v>
      </c>
      <c r="L107" s="77">
        <f>VLOOKUP(F107,Steuerung!$A$17:$H$500,8,FALSE)</f>
        <v>23</v>
      </c>
      <c r="M107" s="7">
        <f t="shared" si="49"/>
        <v>52.166666666666657</v>
      </c>
      <c r="N107" s="134">
        <f t="shared" si="50"/>
        <v>4984.5249999999987</v>
      </c>
      <c r="O107" s="134">
        <f t="shared" si="51"/>
        <v>2786.8749999999991</v>
      </c>
      <c r="P107" s="134">
        <f t="shared" si="52"/>
        <v>2197.65</v>
      </c>
      <c r="Q107" s="67">
        <f>VLOOKUP(E107,Steuerung!$A$17:$B$500,2,FALSE)</f>
        <v>0</v>
      </c>
      <c r="R107" s="67">
        <f>VLOOKUP(F107,Steuerung!$A$17:$B$500,2,FALSE)</f>
        <v>0</v>
      </c>
      <c r="S107" s="159">
        <f t="shared" si="45"/>
        <v>0</v>
      </c>
      <c r="T107" s="159">
        <f t="shared" si="46"/>
        <v>0</v>
      </c>
      <c r="U107" s="135" t="e">
        <f t="shared" si="54"/>
        <v>#DIV/0!</v>
      </c>
      <c r="V107" s="135" t="e">
        <f t="shared" si="55"/>
        <v>#DIV/0!</v>
      </c>
      <c r="W107" s="135" t="e">
        <f t="shared" si="53"/>
        <v>#DIV/0!</v>
      </c>
    </row>
    <row r="108" spans="1:23" ht="12.75" customHeight="1" x14ac:dyDescent="0.2">
      <c r="A108" s="302" t="s">
        <v>909</v>
      </c>
      <c r="B108" s="123" t="s">
        <v>895</v>
      </c>
      <c r="C108" s="50"/>
      <c r="D108" s="123" t="s">
        <v>791</v>
      </c>
      <c r="E108" s="123" t="s">
        <v>211</v>
      </c>
      <c r="F108" s="123" t="s">
        <v>205</v>
      </c>
      <c r="G108" s="123" t="s">
        <v>805</v>
      </c>
      <c r="H108" s="134">
        <v>17.38</v>
      </c>
      <c r="I108" s="7">
        <f>VLOOKUP(E108,Steuerung!$A$17:$E$500,5,FALSE)</f>
        <v>5</v>
      </c>
      <c r="J108" s="77">
        <f>VLOOKUP(E108,Steuerung!$A$17:$F$500,6,FALSE)</f>
        <v>137.33333333333334</v>
      </c>
      <c r="K108" s="7">
        <f>VLOOKUP(F108,Steuerung!$A$17:$G$500,7,FALSE)</f>
        <v>1</v>
      </c>
      <c r="L108" s="77">
        <f>VLOOKUP(F108,Steuerung!$A$17:$H$500,8,FALSE)</f>
        <v>23</v>
      </c>
      <c r="M108" s="7">
        <f t="shared" si="49"/>
        <v>160.33333333333334</v>
      </c>
      <c r="N108" s="134">
        <f t="shared" si="50"/>
        <v>2786.5933333333332</v>
      </c>
      <c r="O108" s="134">
        <f t="shared" si="51"/>
        <v>2386.8533333333335</v>
      </c>
      <c r="P108" s="134">
        <f t="shared" si="52"/>
        <v>399.73999999999995</v>
      </c>
      <c r="Q108" s="67">
        <f>VLOOKUP(E108,Steuerung!$A$17:$B$500,2,FALSE)</f>
        <v>0</v>
      </c>
      <c r="R108" s="67">
        <f>VLOOKUP(F108,Steuerung!$A$17:$B$500,2,FALSE)</f>
        <v>0</v>
      </c>
      <c r="S108" s="159">
        <f t="shared" si="45"/>
        <v>0</v>
      </c>
      <c r="T108" s="159">
        <f t="shared" si="46"/>
        <v>0</v>
      </c>
      <c r="U108" s="135" t="e">
        <f t="shared" si="54"/>
        <v>#DIV/0!</v>
      </c>
      <c r="V108" s="135" t="e">
        <f t="shared" si="55"/>
        <v>#DIV/0!</v>
      </c>
      <c r="W108" s="135" t="e">
        <f t="shared" si="53"/>
        <v>#DIV/0!</v>
      </c>
    </row>
    <row r="109" spans="1:23" ht="12.75" customHeight="1" x14ac:dyDescent="0.2">
      <c r="A109" s="302" t="s">
        <v>910</v>
      </c>
      <c r="B109" s="123" t="s">
        <v>824</v>
      </c>
      <c r="C109" s="50"/>
      <c r="D109" s="123" t="s">
        <v>825</v>
      </c>
      <c r="E109" s="123" t="s">
        <v>298</v>
      </c>
      <c r="F109" s="123" t="s">
        <v>298</v>
      </c>
      <c r="G109" s="123" t="s">
        <v>805</v>
      </c>
      <c r="H109" s="134">
        <v>81.59</v>
      </c>
      <c r="I109" s="7">
        <f>VLOOKUP(E109,Steuerung!$A$17:$E$500,5,FALSE)</f>
        <v>1</v>
      </c>
      <c r="J109" s="77">
        <f>VLOOKUP(E109,Steuerung!$A$17:$F$500,6,FALSE)</f>
        <v>29.166666666666657</v>
      </c>
      <c r="K109" s="7">
        <f>VLOOKUP(F109,Steuerung!$A$17:$G$500,7,FALSE)</f>
        <v>1</v>
      </c>
      <c r="L109" s="77">
        <f>VLOOKUP(F109,Steuerung!$A$17:$H$500,8,FALSE)</f>
        <v>23</v>
      </c>
      <c r="M109" s="7">
        <f t="shared" si="49"/>
        <v>52.166666666666657</v>
      </c>
      <c r="N109" s="134">
        <f t="shared" si="50"/>
        <v>4256.2783333333327</v>
      </c>
      <c r="O109" s="134">
        <f t="shared" si="51"/>
        <v>2379.7083333333326</v>
      </c>
      <c r="P109" s="134">
        <f t="shared" si="52"/>
        <v>1876.5700000000002</v>
      </c>
      <c r="Q109" s="67">
        <f>VLOOKUP(E109,Steuerung!$A$17:$B$500,2,FALSE)</f>
        <v>0</v>
      </c>
      <c r="R109" s="67">
        <f>VLOOKUP(F109,Steuerung!$A$17:$B$500,2,FALSE)</f>
        <v>0</v>
      </c>
      <c r="S109" s="159">
        <f t="shared" si="45"/>
        <v>0</v>
      </c>
      <c r="T109" s="159">
        <f t="shared" si="46"/>
        <v>0</v>
      </c>
      <c r="U109" s="135" t="e">
        <f t="shared" si="54"/>
        <v>#DIV/0!</v>
      </c>
      <c r="V109" s="135" t="e">
        <f t="shared" si="55"/>
        <v>#DIV/0!</v>
      </c>
      <c r="W109" s="135" t="e">
        <f t="shared" si="53"/>
        <v>#DIV/0!</v>
      </c>
    </row>
    <row r="110" spans="1:23" ht="12.75" customHeight="1" x14ac:dyDescent="0.2">
      <c r="A110" s="302" t="s">
        <v>911</v>
      </c>
      <c r="B110" s="123" t="s">
        <v>895</v>
      </c>
      <c r="C110" s="50"/>
      <c r="D110" s="123" t="s">
        <v>791</v>
      </c>
      <c r="E110" s="123" t="s">
        <v>211</v>
      </c>
      <c r="F110" s="123" t="s">
        <v>211</v>
      </c>
      <c r="G110" s="123" t="s">
        <v>805</v>
      </c>
      <c r="H110" s="134">
        <v>165.18</v>
      </c>
      <c r="I110" s="7">
        <f>VLOOKUP(E110,Steuerung!$A$17:$E$500,5,FALSE)</f>
        <v>5</v>
      </c>
      <c r="J110" s="77">
        <f>VLOOKUP(E110,Steuerung!$A$17:$F$500,6,FALSE)</f>
        <v>137.33333333333334</v>
      </c>
      <c r="K110" s="7">
        <f>VLOOKUP(F110,Steuerung!$A$17:$G$500,7,FALSE)</f>
        <v>5</v>
      </c>
      <c r="L110" s="77">
        <f>VLOOKUP(F110,Steuerung!$A$17:$H$500,8,FALSE)</f>
        <v>113</v>
      </c>
      <c r="M110" s="7">
        <f t="shared" si="49"/>
        <v>250.33333333333334</v>
      </c>
      <c r="N110" s="134">
        <f t="shared" si="50"/>
        <v>41350.060000000005</v>
      </c>
      <c r="O110" s="134">
        <f t="shared" si="51"/>
        <v>22684.720000000001</v>
      </c>
      <c r="P110" s="134">
        <f t="shared" si="52"/>
        <v>18665.34</v>
      </c>
      <c r="Q110" s="67">
        <f>VLOOKUP(E110,Steuerung!$A$17:$B$500,2,FALSE)</f>
        <v>0</v>
      </c>
      <c r="R110" s="67">
        <f>VLOOKUP(F110,Steuerung!$A$17:$B$500,2,FALSE)</f>
        <v>0</v>
      </c>
      <c r="S110" s="159">
        <f t="shared" si="45"/>
        <v>0</v>
      </c>
      <c r="T110" s="159">
        <f t="shared" si="46"/>
        <v>0</v>
      </c>
      <c r="U110" s="135" t="e">
        <f t="shared" si="54"/>
        <v>#DIV/0!</v>
      </c>
      <c r="V110" s="135" t="e">
        <f t="shared" si="55"/>
        <v>#DIV/0!</v>
      </c>
      <c r="W110" s="135" t="e">
        <f t="shared" si="53"/>
        <v>#DIV/0!</v>
      </c>
    </row>
    <row r="111" spans="1:23" ht="12.75" customHeight="1" x14ac:dyDescent="0.2">
      <c r="A111" s="302" t="s">
        <v>912</v>
      </c>
      <c r="B111" s="123" t="s">
        <v>803</v>
      </c>
      <c r="C111" s="50"/>
      <c r="D111" s="123" t="s">
        <v>804</v>
      </c>
      <c r="E111" s="123" t="s">
        <v>143</v>
      </c>
      <c r="F111" s="123" t="s">
        <v>143</v>
      </c>
      <c r="G111" s="123" t="s">
        <v>805</v>
      </c>
      <c r="H111" s="134">
        <v>4.58</v>
      </c>
      <c r="I111" s="7">
        <f>VLOOKUP(E111,Steuerung!$A$17:$E$500,5,FALSE)</f>
        <v>0</v>
      </c>
      <c r="J111" s="77">
        <f>VLOOKUP(E111,Steuerung!$A$17:$F$500,6,FALSE)</f>
        <v>0</v>
      </c>
      <c r="K111" s="7">
        <f>VLOOKUP(F111,Steuerung!$A$17:$G$500,7,FALSE)</f>
        <v>0</v>
      </c>
      <c r="L111" s="77">
        <f>VLOOKUP(F111,Steuerung!$A$17:$H$500,8,FALSE)</f>
        <v>0</v>
      </c>
      <c r="M111" s="7">
        <f t="shared" si="49"/>
        <v>0</v>
      </c>
      <c r="N111" s="134">
        <f t="shared" si="50"/>
        <v>0</v>
      </c>
      <c r="O111" s="134">
        <f t="shared" si="51"/>
        <v>0</v>
      </c>
      <c r="P111" s="134">
        <f t="shared" si="52"/>
        <v>0</v>
      </c>
      <c r="Q111" s="67">
        <f>VLOOKUP(E111,Steuerung!$A$17:$B$500,2,FALSE)</f>
        <v>0</v>
      </c>
      <c r="R111" s="67">
        <f>VLOOKUP(F111,Steuerung!$A$17:$B$500,2,FALSE)</f>
        <v>0</v>
      </c>
      <c r="S111" s="159">
        <f t="shared" ref="S111:S121" si="66">IFERROR(O111/Q111,0)</f>
        <v>0</v>
      </c>
      <c r="T111" s="159">
        <f t="shared" ref="T111:T121" si="67">IFERROR(P111/R111,0)</f>
        <v>0</v>
      </c>
      <c r="U111" s="135">
        <f t="shared" ref="U111:U121" si="68">IF(J111&gt;0,O111/Q111*SVS_UHR,0)</f>
        <v>0</v>
      </c>
      <c r="V111" s="135">
        <f t="shared" ref="V111:V121" si="69">IF(K111&gt;0,P111/R111*SVS_UHR,0)</f>
        <v>0</v>
      </c>
      <c r="W111" s="135">
        <f t="shared" si="53"/>
        <v>0</v>
      </c>
    </row>
    <row r="112" spans="1:23" ht="12.75" customHeight="1" x14ac:dyDescent="0.2">
      <c r="A112" s="302" t="s">
        <v>913</v>
      </c>
      <c r="B112" s="123" t="s">
        <v>820</v>
      </c>
      <c r="C112" s="50"/>
      <c r="D112" s="123" t="s">
        <v>821</v>
      </c>
      <c r="E112" s="123" t="s">
        <v>222</v>
      </c>
      <c r="F112" s="123" t="s">
        <v>222</v>
      </c>
      <c r="G112" s="123" t="s">
        <v>822</v>
      </c>
      <c r="H112" s="134">
        <v>4.62</v>
      </c>
      <c r="I112" s="7">
        <f>VLOOKUP(E112,Steuerung!$A$17:$E$500,5,FALSE)</f>
        <v>5</v>
      </c>
      <c r="J112" s="77">
        <f>VLOOKUP(E112,Steuerung!$A$17:$F$500,6,FALSE)</f>
        <v>137.33333333333334</v>
      </c>
      <c r="K112" s="7">
        <f>VLOOKUP(F112,Steuerung!$A$17:$G$500,7,FALSE)</f>
        <v>5</v>
      </c>
      <c r="L112" s="77">
        <f>VLOOKUP(F112,Steuerung!$A$17:$H$500,8,FALSE)</f>
        <v>113</v>
      </c>
      <c r="M112" s="7">
        <f t="shared" si="49"/>
        <v>250.33333333333334</v>
      </c>
      <c r="N112" s="134">
        <f t="shared" si="50"/>
        <v>1156.54</v>
      </c>
      <c r="O112" s="134">
        <f t="shared" si="51"/>
        <v>634.48</v>
      </c>
      <c r="P112" s="134">
        <f t="shared" si="52"/>
        <v>522.06000000000006</v>
      </c>
      <c r="Q112" s="67">
        <f>VLOOKUP(E112,Steuerung!$A$17:$B$500,2,FALSE)</f>
        <v>0</v>
      </c>
      <c r="R112" s="67">
        <f>VLOOKUP(F112,Steuerung!$A$17:$B$500,2,FALSE)</f>
        <v>0</v>
      </c>
      <c r="S112" s="159">
        <f t="shared" si="66"/>
        <v>0</v>
      </c>
      <c r="T112" s="159">
        <f t="shared" si="67"/>
        <v>0</v>
      </c>
      <c r="U112" s="135" t="e">
        <f t="shared" si="68"/>
        <v>#DIV/0!</v>
      </c>
      <c r="V112" s="135" t="e">
        <f t="shared" si="69"/>
        <v>#DIV/0!</v>
      </c>
      <c r="W112" s="135" t="e">
        <f t="shared" si="53"/>
        <v>#DIV/0!</v>
      </c>
    </row>
    <row r="113" spans="1:23" ht="12.75" customHeight="1" x14ac:dyDescent="0.2">
      <c r="A113" s="302" t="s">
        <v>914</v>
      </c>
      <c r="B113" s="123" t="s">
        <v>820</v>
      </c>
      <c r="C113" s="50"/>
      <c r="D113" s="123" t="s">
        <v>821</v>
      </c>
      <c r="E113" s="123" t="s">
        <v>222</v>
      </c>
      <c r="F113" s="123" t="s">
        <v>222</v>
      </c>
      <c r="G113" s="123" t="s">
        <v>822</v>
      </c>
      <c r="H113" s="134">
        <v>5.46</v>
      </c>
      <c r="I113" s="7">
        <f>VLOOKUP(E113,Steuerung!$A$17:$E$500,5,FALSE)</f>
        <v>5</v>
      </c>
      <c r="J113" s="77">
        <f>VLOOKUP(E113,Steuerung!$A$17:$F$500,6,FALSE)</f>
        <v>137.33333333333334</v>
      </c>
      <c r="K113" s="7">
        <f>VLOOKUP(F113,Steuerung!$A$17:$G$500,7,FALSE)</f>
        <v>5</v>
      </c>
      <c r="L113" s="77">
        <f>VLOOKUP(F113,Steuerung!$A$17:$H$500,8,FALSE)</f>
        <v>113</v>
      </c>
      <c r="M113" s="7">
        <f t="shared" si="49"/>
        <v>250.33333333333334</v>
      </c>
      <c r="N113" s="134">
        <f t="shared" si="50"/>
        <v>1366.82</v>
      </c>
      <c r="O113" s="134">
        <f t="shared" si="51"/>
        <v>749.84</v>
      </c>
      <c r="P113" s="134">
        <f t="shared" si="52"/>
        <v>616.98</v>
      </c>
      <c r="Q113" s="67">
        <f>VLOOKUP(E113,Steuerung!$A$17:$B$500,2,FALSE)</f>
        <v>0</v>
      </c>
      <c r="R113" s="67">
        <f>VLOOKUP(F113,Steuerung!$A$17:$B$500,2,FALSE)</f>
        <v>0</v>
      </c>
      <c r="S113" s="159">
        <f t="shared" si="66"/>
        <v>0</v>
      </c>
      <c r="T113" s="159">
        <f t="shared" si="67"/>
        <v>0</v>
      </c>
      <c r="U113" s="135" t="e">
        <f t="shared" si="68"/>
        <v>#DIV/0!</v>
      </c>
      <c r="V113" s="135" t="e">
        <f t="shared" si="69"/>
        <v>#DIV/0!</v>
      </c>
      <c r="W113" s="135" t="e">
        <f t="shared" si="53"/>
        <v>#DIV/0!</v>
      </c>
    </row>
    <row r="114" spans="1:23" ht="12.75" customHeight="1" x14ac:dyDescent="0.2">
      <c r="A114" s="302" t="s">
        <v>915</v>
      </c>
      <c r="B114" s="123" t="s">
        <v>895</v>
      </c>
      <c r="C114" s="50"/>
      <c r="D114" s="123" t="s">
        <v>791</v>
      </c>
      <c r="E114" s="123" t="s">
        <v>211</v>
      </c>
      <c r="F114" s="123" t="s">
        <v>211</v>
      </c>
      <c r="G114" s="123" t="s">
        <v>805</v>
      </c>
      <c r="H114" s="134">
        <v>82.67</v>
      </c>
      <c r="I114" s="7">
        <f>VLOOKUP(E114,Steuerung!$A$17:$E$500,5,FALSE)</f>
        <v>5</v>
      </c>
      <c r="J114" s="77">
        <f>VLOOKUP(E114,Steuerung!$A$17:$F$500,6,FALSE)</f>
        <v>137.33333333333334</v>
      </c>
      <c r="K114" s="7">
        <f>VLOOKUP(F114,Steuerung!$A$17:$G$500,7,FALSE)</f>
        <v>5</v>
      </c>
      <c r="L114" s="77">
        <f>VLOOKUP(F114,Steuerung!$A$17:$H$500,8,FALSE)</f>
        <v>113</v>
      </c>
      <c r="M114" s="7">
        <f t="shared" ref="M114:M121" si="70">J114+L114</f>
        <v>250.33333333333334</v>
      </c>
      <c r="N114" s="134">
        <f t="shared" ref="N114:N121" si="71">H114*M114</f>
        <v>20695.056666666667</v>
      </c>
      <c r="O114" s="134">
        <f t="shared" ref="O114:O121" si="72">H114*J114</f>
        <v>11353.346666666668</v>
      </c>
      <c r="P114" s="134">
        <f t="shared" ref="P114:P121" si="73">H114*L114</f>
        <v>9341.7100000000009</v>
      </c>
      <c r="Q114" s="67">
        <f>VLOOKUP(E114,Steuerung!$A$17:$B$500,2,FALSE)</f>
        <v>0</v>
      </c>
      <c r="R114" s="67">
        <f>VLOOKUP(F114,Steuerung!$A$17:$B$500,2,FALSE)</f>
        <v>0</v>
      </c>
      <c r="S114" s="159">
        <f t="shared" si="66"/>
        <v>0</v>
      </c>
      <c r="T114" s="159">
        <f t="shared" si="67"/>
        <v>0</v>
      </c>
      <c r="U114" s="135" t="e">
        <f t="shared" si="68"/>
        <v>#DIV/0!</v>
      </c>
      <c r="V114" s="135" t="e">
        <f t="shared" si="69"/>
        <v>#DIV/0!</v>
      </c>
      <c r="W114" s="135" t="e">
        <f t="shared" ref="W114:W121" si="74">U114+V114</f>
        <v>#DIV/0!</v>
      </c>
    </row>
    <row r="115" spans="1:23" ht="12.75" customHeight="1" x14ac:dyDescent="0.2">
      <c r="A115" s="302" t="s">
        <v>916</v>
      </c>
      <c r="B115" s="123" t="s">
        <v>895</v>
      </c>
      <c r="C115" s="50"/>
      <c r="D115" s="123" t="s">
        <v>791</v>
      </c>
      <c r="E115" s="123" t="s">
        <v>211</v>
      </c>
      <c r="F115" s="123" t="s">
        <v>211</v>
      </c>
      <c r="G115" s="123" t="s">
        <v>805</v>
      </c>
      <c r="H115" s="134">
        <v>61.94</v>
      </c>
      <c r="I115" s="7">
        <f>VLOOKUP(E115,Steuerung!$A$17:$E$500,5,FALSE)</f>
        <v>5</v>
      </c>
      <c r="J115" s="77">
        <f>VLOOKUP(E115,Steuerung!$A$17:$F$500,6,FALSE)</f>
        <v>137.33333333333334</v>
      </c>
      <c r="K115" s="7">
        <f>VLOOKUP(F115,Steuerung!$A$17:$G$500,7,FALSE)</f>
        <v>5</v>
      </c>
      <c r="L115" s="77">
        <f>VLOOKUP(F115,Steuerung!$A$17:$H$500,8,FALSE)</f>
        <v>113</v>
      </c>
      <c r="M115" s="7">
        <f t="shared" si="70"/>
        <v>250.33333333333334</v>
      </c>
      <c r="N115" s="134">
        <f t="shared" si="71"/>
        <v>15505.646666666667</v>
      </c>
      <c r="O115" s="134">
        <f t="shared" si="72"/>
        <v>8506.4266666666663</v>
      </c>
      <c r="P115" s="134">
        <f t="shared" si="73"/>
        <v>6999.2199999999993</v>
      </c>
      <c r="Q115" s="67">
        <f>VLOOKUP(E115,Steuerung!$A$17:$B$500,2,FALSE)</f>
        <v>0</v>
      </c>
      <c r="R115" s="67">
        <f>VLOOKUP(F115,Steuerung!$A$17:$B$500,2,FALSE)</f>
        <v>0</v>
      </c>
      <c r="S115" s="159">
        <f t="shared" si="66"/>
        <v>0</v>
      </c>
      <c r="T115" s="159">
        <f t="shared" si="67"/>
        <v>0</v>
      </c>
      <c r="U115" s="135" t="e">
        <f t="shared" si="68"/>
        <v>#DIV/0!</v>
      </c>
      <c r="V115" s="135" t="e">
        <f t="shared" si="69"/>
        <v>#DIV/0!</v>
      </c>
      <c r="W115" s="135" t="e">
        <f t="shared" si="74"/>
        <v>#DIV/0!</v>
      </c>
    </row>
    <row r="116" spans="1:23" ht="12.75" customHeight="1" x14ac:dyDescent="0.2">
      <c r="A116" s="302" t="s">
        <v>917</v>
      </c>
      <c r="B116" s="123" t="s">
        <v>803</v>
      </c>
      <c r="C116" s="50"/>
      <c r="D116" s="123" t="s">
        <v>804</v>
      </c>
      <c r="E116" s="123" t="s">
        <v>143</v>
      </c>
      <c r="F116" s="123" t="s">
        <v>143</v>
      </c>
      <c r="G116" s="123" t="s">
        <v>805</v>
      </c>
      <c r="H116" s="134">
        <v>16.39</v>
      </c>
      <c r="I116" s="7">
        <f>VLOOKUP(E116,Steuerung!$A$17:$E$500,5,FALSE)</f>
        <v>0</v>
      </c>
      <c r="J116" s="77">
        <f>VLOOKUP(E116,Steuerung!$A$17:$F$500,6,FALSE)</f>
        <v>0</v>
      </c>
      <c r="K116" s="7">
        <f>VLOOKUP(F116,Steuerung!$A$17:$G$500,7,FALSE)</f>
        <v>0</v>
      </c>
      <c r="L116" s="77">
        <f>VLOOKUP(F116,Steuerung!$A$17:$H$500,8,FALSE)</f>
        <v>0</v>
      </c>
      <c r="M116" s="7">
        <f t="shared" si="70"/>
        <v>0</v>
      </c>
      <c r="N116" s="134">
        <f t="shared" si="71"/>
        <v>0</v>
      </c>
      <c r="O116" s="134">
        <f t="shared" si="72"/>
        <v>0</v>
      </c>
      <c r="P116" s="134">
        <f t="shared" si="73"/>
        <v>0</v>
      </c>
      <c r="Q116" s="67">
        <f>VLOOKUP(E116,Steuerung!$A$17:$B$500,2,FALSE)</f>
        <v>0</v>
      </c>
      <c r="R116" s="67">
        <f>VLOOKUP(F116,Steuerung!$A$17:$B$500,2,FALSE)</f>
        <v>0</v>
      </c>
      <c r="S116" s="159">
        <f t="shared" si="66"/>
        <v>0</v>
      </c>
      <c r="T116" s="159">
        <f t="shared" si="67"/>
        <v>0</v>
      </c>
      <c r="U116" s="135">
        <f t="shared" si="68"/>
        <v>0</v>
      </c>
      <c r="V116" s="135">
        <f t="shared" si="69"/>
        <v>0</v>
      </c>
      <c r="W116" s="135">
        <f t="shared" si="74"/>
        <v>0</v>
      </c>
    </row>
    <row r="117" spans="1:23" ht="12.75" customHeight="1" x14ac:dyDescent="0.2">
      <c r="A117" s="302" t="s">
        <v>918</v>
      </c>
      <c r="B117" s="123" t="s">
        <v>895</v>
      </c>
      <c r="C117" s="50"/>
      <c r="D117" s="123" t="s">
        <v>791</v>
      </c>
      <c r="E117" s="123" t="s">
        <v>211</v>
      </c>
      <c r="F117" s="123" t="s">
        <v>211</v>
      </c>
      <c r="G117" s="123" t="s">
        <v>805</v>
      </c>
      <c r="H117" s="134">
        <v>72.680000000000007</v>
      </c>
      <c r="I117" s="7">
        <f>VLOOKUP(E117,Steuerung!$A$17:$E$500,5,FALSE)</f>
        <v>5</v>
      </c>
      <c r="J117" s="77">
        <f>VLOOKUP(E117,Steuerung!$A$17:$F$500,6,FALSE)</f>
        <v>137.33333333333334</v>
      </c>
      <c r="K117" s="7">
        <f>VLOOKUP(F117,Steuerung!$A$17:$G$500,7,FALSE)</f>
        <v>5</v>
      </c>
      <c r="L117" s="77">
        <f>VLOOKUP(F117,Steuerung!$A$17:$H$500,8,FALSE)</f>
        <v>113</v>
      </c>
      <c r="M117" s="7">
        <f t="shared" si="70"/>
        <v>250.33333333333334</v>
      </c>
      <c r="N117" s="134">
        <f t="shared" si="71"/>
        <v>18194.226666666669</v>
      </c>
      <c r="O117" s="134">
        <f t="shared" si="72"/>
        <v>9981.386666666669</v>
      </c>
      <c r="P117" s="134">
        <f t="shared" si="73"/>
        <v>8212.84</v>
      </c>
      <c r="Q117" s="67">
        <f>VLOOKUP(E117,Steuerung!$A$17:$B$500,2,FALSE)</f>
        <v>0</v>
      </c>
      <c r="R117" s="67">
        <f>VLOOKUP(F117,Steuerung!$A$17:$B$500,2,FALSE)</f>
        <v>0</v>
      </c>
      <c r="S117" s="159">
        <f t="shared" si="66"/>
        <v>0</v>
      </c>
      <c r="T117" s="159">
        <f t="shared" si="67"/>
        <v>0</v>
      </c>
      <c r="U117" s="135" t="e">
        <f t="shared" si="68"/>
        <v>#DIV/0!</v>
      </c>
      <c r="V117" s="135" t="e">
        <f t="shared" si="69"/>
        <v>#DIV/0!</v>
      </c>
      <c r="W117" s="135" t="e">
        <f t="shared" si="74"/>
        <v>#DIV/0!</v>
      </c>
    </row>
    <row r="118" spans="1:23" ht="12.75" customHeight="1" x14ac:dyDescent="0.2">
      <c r="A118" s="302" t="s">
        <v>919</v>
      </c>
      <c r="B118" s="123" t="s">
        <v>803</v>
      </c>
      <c r="C118" s="50"/>
      <c r="D118" s="123" t="s">
        <v>804</v>
      </c>
      <c r="E118" s="123" t="s">
        <v>143</v>
      </c>
      <c r="F118" s="123" t="s">
        <v>143</v>
      </c>
      <c r="G118" s="123" t="s">
        <v>805</v>
      </c>
      <c r="H118" s="134">
        <v>7.45</v>
      </c>
      <c r="I118" s="7">
        <f>VLOOKUP(E118,Steuerung!$A$17:$E$500,5,FALSE)</f>
        <v>0</v>
      </c>
      <c r="J118" s="77">
        <f>VLOOKUP(E118,Steuerung!$A$17:$F$500,6,FALSE)</f>
        <v>0</v>
      </c>
      <c r="K118" s="7">
        <f>VLOOKUP(F118,Steuerung!$A$17:$G$500,7,FALSE)</f>
        <v>0</v>
      </c>
      <c r="L118" s="77">
        <f>VLOOKUP(F118,Steuerung!$A$17:$H$500,8,FALSE)</f>
        <v>0</v>
      </c>
      <c r="M118" s="7">
        <f t="shared" si="70"/>
        <v>0</v>
      </c>
      <c r="N118" s="134">
        <f t="shared" si="71"/>
        <v>0</v>
      </c>
      <c r="O118" s="134">
        <f t="shared" si="72"/>
        <v>0</v>
      </c>
      <c r="P118" s="134">
        <f t="shared" si="73"/>
        <v>0</v>
      </c>
      <c r="Q118" s="67">
        <f>VLOOKUP(E118,Steuerung!$A$17:$B$500,2,FALSE)</f>
        <v>0</v>
      </c>
      <c r="R118" s="67">
        <f>VLOOKUP(F118,Steuerung!$A$17:$B$500,2,FALSE)</f>
        <v>0</v>
      </c>
      <c r="S118" s="159">
        <f t="shared" si="66"/>
        <v>0</v>
      </c>
      <c r="T118" s="159">
        <f t="shared" si="67"/>
        <v>0</v>
      </c>
      <c r="U118" s="135">
        <f t="shared" si="68"/>
        <v>0</v>
      </c>
      <c r="V118" s="135">
        <f t="shared" si="69"/>
        <v>0</v>
      </c>
      <c r="W118" s="135">
        <f t="shared" si="74"/>
        <v>0</v>
      </c>
    </row>
    <row r="119" spans="1:23" ht="12.75" customHeight="1" x14ac:dyDescent="0.2">
      <c r="A119" s="302" t="s">
        <v>920</v>
      </c>
      <c r="B119" s="123" t="s">
        <v>921</v>
      </c>
      <c r="C119" s="50"/>
      <c r="D119" s="123" t="s">
        <v>804</v>
      </c>
      <c r="E119" s="123" t="s">
        <v>143</v>
      </c>
      <c r="F119" s="123" t="s">
        <v>143</v>
      </c>
      <c r="G119" s="123" t="s">
        <v>805</v>
      </c>
      <c r="H119" s="134">
        <v>5.51</v>
      </c>
      <c r="I119" s="7">
        <f>VLOOKUP(E119,Steuerung!$A$17:$E$500,5,FALSE)</f>
        <v>0</v>
      </c>
      <c r="J119" s="77">
        <f>VLOOKUP(E119,Steuerung!$A$17:$F$500,6,FALSE)</f>
        <v>0</v>
      </c>
      <c r="K119" s="7">
        <f>VLOOKUP(F119,Steuerung!$A$17:$G$500,7,FALSE)</f>
        <v>0</v>
      </c>
      <c r="L119" s="77">
        <f>VLOOKUP(F119,Steuerung!$A$17:$H$500,8,FALSE)</f>
        <v>0</v>
      </c>
      <c r="M119" s="7">
        <f t="shared" si="70"/>
        <v>0</v>
      </c>
      <c r="N119" s="134">
        <f t="shared" si="71"/>
        <v>0</v>
      </c>
      <c r="O119" s="134">
        <f t="shared" si="72"/>
        <v>0</v>
      </c>
      <c r="P119" s="134">
        <f t="shared" si="73"/>
        <v>0</v>
      </c>
      <c r="Q119" s="67">
        <f>VLOOKUP(E119,Steuerung!$A$17:$B$500,2,FALSE)</f>
        <v>0</v>
      </c>
      <c r="R119" s="67">
        <f>VLOOKUP(F119,Steuerung!$A$17:$B$500,2,FALSE)</f>
        <v>0</v>
      </c>
      <c r="S119" s="159">
        <f t="shared" si="66"/>
        <v>0</v>
      </c>
      <c r="T119" s="159">
        <f t="shared" si="67"/>
        <v>0</v>
      </c>
      <c r="U119" s="135">
        <f t="shared" si="68"/>
        <v>0</v>
      </c>
      <c r="V119" s="135">
        <f t="shared" si="69"/>
        <v>0</v>
      </c>
      <c r="W119" s="135">
        <f t="shared" si="74"/>
        <v>0</v>
      </c>
    </row>
    <row r="120" spans="1:23" ht="12.75" customHeight="1" x14ac:dyDescent="0.2">
      <c r="A120" s="302" t="s">
        <v>922</v>
      </c>
      <c r="B120" s="123" t="s">
        <v>921</v>
      </c>
      <c r="C120" s="50"/>
      <c r="D120" s="123" t="s">
        <v>804</v>
      </c>
      <c r="E120" s="123" t="s">
        <v>143</v>
      </c>
      <c r="F120" s="123" t="s">
        <v>143</v>
      </c>
      <c r="G120" s="123" t="s">
        <v>805</v>
      </c>
      <c r="H120" s="134">
        <v>22.47</v>
      </c>
      <c r="I120" s="7">
        <f>VLOOKUP(E120,Steuerung!$A$17:$E$500,5,FALSE)</f>
        <v>0</v>
      </c>
      <c r="J120" s="77">
        <f>VLOOKUP(E120,Steuerung!$A$17:$F$500,6,FALSE)</f>
        <v>0</v>
      </c>
      <c r="K120" s="7">
        <f>VLOOKUP(F120,Steuerung!$A$17:$G$500,7,FALSE)</f>
        <v>0</v>
      </c>
      <c r="L120" s="77">
        <f>VLOOKUP(F120,Steuerung!$A$17:$H$500,8,FALSE)</f>
        <v>0</v>
      </c>
      <c r="M120" s="7">
        <f t="shared" si="70"/>
        <v>0</v>
      </c>
      <c r="N120" s="134">
        <f t="shared" si="71"/>
        <v>0</v>
      </c>
      <c r="O120" s="134">
        <f t="shared" si="72"/>
        <v>0</v>
      </c>
      <c r="P120" s="134">
        <f t="shared" si="73"/>
        <v>0</v>
      </c>
      <c r="Q120" s="67">
        <f>VLOOKUP(E120,Steuerung!$A$17:$B$500,2,FALSE)</f>
        <v>0</v>
      </c>
      <c r="R120" s="67">
        <f>VLOOKUP(F120,Steuerung!$A$17:$B$500,2,FALSE)</f>
        <v>0</v>
      </c>
      <c r="S120" s="159">
        <f t="shared" si="66"/>
        <v>0</v>
      </c>
      <c r="T120" s="159">
        <f t="shared" si="67"/>
        <v>0</v>
      </c>
      <c r="U120" s="135">
        <f t="shared" si="68"/>
        <v>0</v>
      </c>
      <c r="V120" s="135">
        <f t="shared" si="69"/>
        <v>0</v>
      </c>
      <c r="W120" s="135">
        <f t="shared" si="74"/>
        <v>0</v>
      </c>
    </row>
    <row r="121" spans="1:23" ht="12.75" customHeight="1" x14ac:dyDescent="0.2">
      <c r="A121" s="302" t="s">
        <v>923</v>
      </c>
      <c r="B121" s="123" t="s">
        <v>895</v>
      </c>
      <c r="C121" s="50"/>
      <c r="D121" s="123" t="s">
        <v>791</v>
      </c>
      <c r="E121" s="123" t="s">
        <v>211</v>
      </c>
      <c r="F121" s="123" t="s">
        <v>211</v>
      </c>
      <c r="G121" s="123" t="s">
        <v>805</v>
      </c>
      <c r="H121" s="134">
        <v>32.57</v>
      </c>
      <c r="I121" s="7">
        <f>VLOOKUP(E121,Steuerung!$A$17:$E$500,5,FALSE)</f>
        <v>5</v>
      </c>
      <c r="J121" s="77">
        <f>VLOOKUP(E121,Steuerung!$A$17:$F$500,6,FALSE)</f>
        <v>137.33333333333334</v>
      </c>
      <c r="K121" s="7">
        <f>VLOOKUP(F121,Steuerung!$A$17:$G$500,7,FALSE)</f>
        <v>5</v>
      </c>
      <c r="L121" s="77">
        <f>VLOOKUP(F121,Steuerung!$A$17:$H$500,8,FALSE)</f>
        <v>113</v>
      </c>
      <c r="M121" s="7">
        <f t="shared" si="70"/>
        <v>250.33333333333334</v>
      </c>
      <c r="N121" s="134">
        <f t="shared" si="71"/>
        <v>8153.3566666666675</v>
      </c>
      <c r="O121" s="134">
        <f t="shared" si="72"/>
        <v>4472.9466666666667</v>
      </c>
      <c r="P121" s="134">
        <f t="shared" si="73"/>
        <v>3680.41</v>
      </c>
      <c r="Q121" s="67">
        <f>VLOOKUP(E121,Steuerung!$A$17:$B$500,2,FALSE)</f>
        <v>0</v>
      </c>
      <c r="R121" s="67">
        <f>VLOOKUP(F121,Steuerung!$A$17:$B$500,2,FALSE)</f>
        <v>0</v>
      </c>
      <c r="S121" s="159">
        <f t="shared" si="66"/>
        <v>0</v>
      </c>
      <c r="T121" s="159">
        <f t="shared" si="67"/>
        <v>0</v>
      </c>
      <c r="U121" s="135" t="e">
        <f t="shared" si="68"/>
        <v>#DIV/0!</v>
      </c>
      <c r="V121" s="135" t="e">
        <f t="shared" si="69"/>
        <v>#DIV/0!</v>
      </c>
      <c r="W121" s="135" t="e">
        <f t="shared" si="74"/>
        <v>#DIV/0!</v>
      </c>
    </row>
    <row r="122" spans="1:23" ht="12.75" customHeight="1" x14ac:dyDescent="0.2">
      <c r="A122" s="50"/>
      <c r="B122" s="50"/>
      <c r="C122" s="50"/>
      <c r="D122" s="123"/>
      <c r="E122" s="123"/>
      <c r="F122" s="123"/>
      <c r="G122" s="123"/>
      <c r="H122" s="134"/>
      <c r="I122" s="7"/>
      <c r="J122" s="77"/>
      <c r="K122" s="7"/>
      <c r="L122" s="77"/>
      <c r="M122" s="134"/>
      <c r="N122" s="134"/>
      <c r="O122" s="134"/>
      <c r="P122" s="67"/>
      <c r="Q122" s="67"/>
      <c r="R122" s="135"/>
      <c r="S122" s="135"/>
      <c r="T122" s="135"/>
      <c r="U122" s="135"/>
      <c r="V122" s="135"/>
      <c r="W122" s="50"/>
    </row>
    <row r="123" spans="1:23" ht="12.75" customHeight="1" x14ac:dyDescent="0.2">
      <c r="A123" s="236" t="s">
        <v>924</v>
      </c>
      <c r="B123" s="50"/>
      <c r="C123" s="50"/>
      <c r="D123" s="123"/>
      <c r="E123" s="123"/>
      <c r="F123" s="123"/>
      <c r="G123" s="123"/>
      <c r="H123" s="240">
        <f>SUM(H48:H122)</f>
        <v>3227.05</v>
      </c>
      <c r="I123" s="123"/>
      <c r="J123" s="511"/>
      <c r="K123" s="123"/>
      <c r="L123" s="511"/>
      <c r="M123" s="127"/>
      <c r="N123" s="127"/>
      <c r="O123" s="127"/>
      <c r="P123" s="136"/>
      <c r="Q123" s="136"/>
      <c r="R123" s="137"/>
      <c r="S123" s="137"/>
      <c r="T123" s="137"/>
      <c r="U123" s="241" t="e">
        <f>SUM(U48:U122)</f>
        <v>#DIV/0!</v>
      </c>
      <c r="V123" s="241" t="e">
        <f>SUM(V48:V122)</f>
        <v>#DIV/0!</v>
      </c>
      <c r="W123" s="241" t="e">
        <f>SUM(W48:W122)</f>
        <v>#DIV/0!</v>
      </c>
    </row>
    <row r="124" spans="1:23" ht="12.75" customHeight="1" x14ac:dyDescent="0.2">
      <c r="A124" s="50"/>
      <c r="B124" s="50"/>
      <c r="C124" s="50"/>
      <c r="D124" s="123"/>
      <c r="E124" s="123"/>
      <c r="F124" s="123"/>
      <c r="G124" s="123"/>
      <c r="H124" s="134"/>
      <c r="I124" s="7"/>
      <c r="J124" s="77"/>
      <c r="K124" s="7"/>
      <c r="L124" s="77"/>
      <c r="M124" s="134"/>
      <c r="N124" s="134"/>
      <c r="O124" s="134"/>
      <c r="P124" s="67"/>
      <c r="Q124" s="67"/>
      <c r="R124" s="135"/>
      <c r="S124" s="135"/>
      <c r="T124" s="135"/>
      <c r="U124" s="135"/>
      <c r="V124" s="135"/>
      <c r="W124" s="50"/>
    </row>
    <row r="125" spans="1:23" ht="12.75" customHeight="1" x14ac:dyDescent="0.2">
      <c r="A125" s="236" t="s">
        <v>925</v>
      </c>
      <c r="B125" s="50"/>
      <c r="C125" s="50"/>
      <c r="D125" s="123"/>
      <c r="E125" s="123"/>
      <c r="F125" s="123"/>
      <c r="G125" s="123"/>
      <c r="H125" s="134"/>
      <c r="I125" s="7"/>
      <c r="J125" s="77"/>
      <c r="K125" s="7"/>
      <c r="L125" s="77"/>
      <c r="M125" s="134"/>
      <c r="N125" s="134"/>
      <c r="O125" s="134"/>
      <c r="P125" s="67"/>
      <c r="Q125" s="67"/>
      <c r="R125" s="135"/>
      <c r="S125" s="135"/>
      <c r="T125" s="135"/>
      <c r="U125" s="135"/>
      <c r="V125" s="135"/>
      <c r="W125" s="50"/>
    </row>
    <row r="126" spans="1:23" ht="12.75" customHeight="1" x14ac:dyDescent="0.2">
      <c r="A126" s="50"/>
      <c r="B126" s="50"/>
      <c r="C126" s="50"/>
      <c r="D126" s="123"/>
      <c r="E126" s="123"/>
      <c r="F126" s="123"/>
      <c r="G126" s="123"/>
      <c r="H126" s="134"/>
      <c r="I126" s="7"/>
      <c r="J126" s="77"/>
      <c r="K126" s="7"/>
      <c r="L126" s="77"/>
      <c r="M126" s="134"/>
      <c r="N126" s="134"/>
      <c r="O126" s="134"/>
      <c r="P126" s="67"/>
      <c r="Q126" s="67"/>
      <c r="R126" s="135"/>
      <c r="S126" s="135"/>
      <c r="T126" s="135"/>
      <c r="U126" s="135"/>
      <c r="V126" s="135"/>
      <c r="W126" s="50"/>
    </row>
    <row r="127" spans="1:23" ht="12.75" customHeight="1" x14ac:dyDescent="0.2">
      <c r="A127" s="302" t="s">
        <v>926</v>
      </c>
      <c r="B127" s="123" t="s">
        <v>838</v>
      </c>
      <c r="C127" s="50"/>
      <c r="D127" s="123" t="s">
        <v>839</v>
      </c>
      <c r="E127" s="123" t="s">
        <v>146</v>
      </c>
      <c r="F127" s="123" t="s">
        <v>146</v>
      </c>
      <c r="G127" s="123" t="s">
        <v>791</v>
      </c>
      <c r="H127" s="134">
        <v>6.86</v>
      </c>
      <c r="I127" s="7">
        <f>VLOOKUP(E127,Steuerung!$A$17:$E$500,5,FALSE)</f>
        <v>0</v>
      </c>
      <c r="J127" s="77">
        <f>VLOOKUP(E127,Steuerung!$A$17:$F$500,6,FALSE)</f>
        <v>0</v>
      </c>
      <c r="K127" s="7">
        <f>VLOOKUP(F127,Steuerung!$A$17:$G$500,7,FALSE)</f>
        <v>0</v>
      </c>
      <c r="L127" s="77">
        <f>VLOOKUP(F127,Steuerung!$A$17:$H$500,8,FALSE)</f>
        <v>0</v>
      </c>
      <c r="M127" s="7">
        <f t="shared" ref="M127:M190" si="75">J127+L127</f>
        <v>0</v>
      </c>
      <c r="N127" s="134">
        <f t="shared" ref="N127:N190" si="76">H127*M127</f>
        <v>0</v>
      </c>
      <c r="O127" s="134">
        <f t="shared" ref="O127:O190" si="77">H127*J127</f>
        <v>0</v>
      </c>
      <c r="P127" s="134">
        <f t="shared" ref="P127:P190" si="78">H127*L127</f>
        <v>0</v>
      </c>
      <c r="Q127" s="67">
        <f>VLOOKUP(E127,Steuerung!$A$17:$B$500,2,FALSE)</f>
        <v>0</v>
      </c>
      <c r="R127" s="67">
        <f>VLOOKUP(F127,Steuerung!$A$17:$B$500,2,FALSE)</f>
        <v>0</v>
      </c>
      <c r="S127" s="159">
        <f t="shared" ref="S127:S190" si="79">IFERROR(O127/Q127,0)</f>
        <v>0</v>
      </c>
      <c r="T127" s="159">
        <f t="shared" ref="T127:T190" si="80">IFERROR(P127/R127,0)</f>
        <v>0</v>
      </c>
      <c r="U127" s="135">
        <f t="shared" ref="U127:U158" si="81">IF(J127&gt;0,O127/Q127*SVS_UHR,0)</f>
        <v>0</v>
      </c>
      <c r="V127" s="135">
        <f t="shared" ref="V127:V158" si="82">IF(K127&gt;0,P127/R127*SVS_UHR,0)</f>
        <v>0</v>
      </c>
      <c r="W127" s="135">
        <f t="shared" ref="W127:W190" si="83">U127+V127</f>
        <v>0</v>
      </c>
    </row>
    <row r="128" spans="1:23" ht="12.75" customHeight="1" x14ac:dyDescent="0.2">
      <c r="A128" s="302" t="s">
        <v>927</v>
      </c>
      <c r="B128" s="123" t="s">
        <v>838</v>
      </c>
      <c r="C128" s="50"/>
      <c r="D128" s="123" t="s">
        <v>839</v>
      </c>
      <c r="E128" s="123" t="s">
        <v>146</v>
      </c>
      <c r="F128" s="123" t="s">
        <v>146</v>
      </c>
      <c r="G128" s="123" t="s">
        <v>791</v>
      </c>
      <c r="H128" s="134">
        <v>9.7899999999999991</v>
      </c>
      <c r="I128" s="7">
        <f>VLOOKUP(E128,Steuerung!$A$17:$E$500,5,FALSE)</f>
        <v>0</v>
      </c>
      <c r="J128" s="77">
        <f>VLOOKUP(E128,Steuerung!$A$17:$F$500,6,FALSE)</f>
        <v>0</v>
      </c>
      <c r="K128" s="7">
        <f>VLOOKUP(F128,Steuerung!$A$17:$G$500,7,FALSE)</f>
        <v>0</v>
      </c>
      <c r="L128" s="77">
        <f>VLOOKUP(F128,Steuerung!$A$17:$H$500,8,FALSE)</f>
        <v>0</v>
      </c>
      <c r="M128" s="7">
        <f t="shared" si="75"/>
        <v>0</v>
      </c>
      <c r="N128" s="134">
        <f t="shared" si="76"/>
        <v>0</v>
      </c>
      <c r="O128" s="134">
        <f t="shared" si="77"/>
        <v>0</v>
      </c>
      <c r="P128" s="134">
        <f t="shared" si="78"/>
        <v>0</v>
      </c>
      <c r="Q128" s="67">
        <f>VLOOKUP(E128,Steuerung!$A$17:$B$500,2,FALSE)</f>
        <v>0</v>
      </c>
      <c r="R128" s="67">
        <f>VLOOKUP(F128,Steuerung!$A$17:$B$500,2,FALSE)</f>
        <v>0</v>
      </c>
      <c r="S128" s="159">
        <f t="shared" si="79"/>
        <v>0</v>
      </c>
      <c r="T128" s="159">
        <f t="shared" si="80"/>
        <v>0</v>
      </c>
      <c r="U128" s="135">
        <f t="shared" si="81"/>
        <v>0</v>
      </c>
      <c r="V128" s="135">
        <f t="shared" si="82"/>
        <v>0</v>
      </c>
      <c r="W128" s="135">
        <f t="shared" si="83"/>
        <v>0</v>
      </c>
    </row>
    <row r="129" spans="1:23" ht="12.75" customHeight="1" x14ac:dyDescent="0.2">
      <c r="A129" s="302" t="s">
        <v>928</v>
      </c>
      <c r="B129" s="123" t="s">
        <v>176</v>
      </c>
      <c r="C129" s="50"/>
      <c r="D129" s="123" t="s">
        <v>790</v>
      </c>
      <c r="E129" s="123" t="s">
        <v>164</v>
      </c>
      <c r="F129" s="123" t="s">
        <v>164</v>
      </c>
      <c r="G129" s="123" t="s">
        <v>791</v>
      </c>
      <c r="H129" s="134">
        <v>30.96</v>
      </c>
      <c r="I129" s="7">
        <f>VLOOKUP(E129,Steuerung!$A$17:$E$500,5,FALSE)</f>
        <v>1</v>
      </c>
      <c r="J129" s="77">
        <f>VLOOKUP(E129,Steuerung!$A$17:$F$500,6,FALSE)</f>
        <v>29.166666666666657</v>
      </c>
      <c r="K129" s="7">
        <f>VLOOKUP(F129,Steuerung!$A$17:$G$500,7,FALSE)</f>
        <v>1</v>
      </c>
      <c r="L129" s="77">
        <f>VLOOKUP(F129,Steuerung!$A$17:$H$500,8,FALSE)</f>
        <v>23</v>
      </c>
      <c r="M129" s="7">
        <f t="shared" si="75"/>
        <v>52.166666666666657</v>
      </c>
      <c r="N129" s="134">
        <f t="shared" si="76"/>
        <v>1615.0799999999997</v>
      </c>
      <c r="O129" s="134">
        <f t="shared" si="77"/>
        <v>902.99999999999977</v>
      </c>
      <c r="P129" s="134">
        <f t="shared" si="78"/>
        <v>712.08</v>
      </c>
      <c r="Q129" s="67">
        <f>VLOOKUP(E129,Steuerung!$A$17:$B$500,2,FALSE)</f>
        <v>0</v>
      </c>
      <c r="R129" s="67">
        <f>VLOOKUP(F129,Steuerung!$A$17:$B$500,2,FALSE)</f>
        <v>0</v>
      </c>
      <c r="S129" s="159">
        <f t="shared" si="79"/>
        <v>0</v>
      </c>
      <c r="T129" s="159">
        <f t="shared" si="80"/>
        <v>0</v>
      </c>
      <c r="U129" s="135" t="e">
        <f t="shared" si="81"/>
        <v>#DIV/0!</v>
      </c>
      <c r="V129" s="135" t="e">
        <f t="shared" si="82"/>
        <v>#DIV/0!</v>
      </c>
      <c r="W129" s="135" t="e">
        <f t="shared" si="83"/>
        <v>#DIV/0!</v>
      </c>
    </row>
    <row r="130" spans="1:23" ht="12.75" customHeight="1" x14ac:dyDescent="0.2">
      <c r="A130" s="302" t="s">
        <v>929</v>
      </c>
      <c r="B130" s="123" t="s">
        <v>176</v>
      </c>
      <c r="C130" s="50"/>
      <c r="D130" s="123" t="s">
        <v>790</v>
      </c>
      <c r="E130" s="123" t="s">
        <v>164</v>
      </c>
      <c r="F130" s="123" t="s">
        <v>164</v>
      </c>
      <c r="G130" s="123" t="s">
        <v>791</v>
      </c>
      <c r="H130" s="134">
        <v>30.96</v>
      </c>
      <c r="I130" s="7">
        <f>VLOOKUP(E130,Steuerung!$A$17:$E$500,5,FALSE)</f>
        <v>1</v>
      </c>
      <c r="J130" s="77">
        <f>VLOOKUP(E130,Steuerung!$A$17:$F$500,6,FALSE)</f>
        <v>29.166666666666657</v>
      </c>
      <c r="K130" s="7">
        <f>VLOOKUP(F130,Steuerung!$A$17:$G$500,7,FALSE)</f>
        <v>1</v>
      </c>
      <c r="L130" s="77">
        <f>VLOOKUP(F130,Steuerung!$A$17:$H$500,8,FALSE)</f>
        <v>23</v>
      </c>
      <c r="M130" s="7">
        <f t="shared" si="75"/>
        <v>52.166666666666657</v>
      </c>
      <c r="N130" s="134">
        <f t="shared" si="76"/>
        <v>1615.0799999999997</v>
      </c>
      <c r="O130" s="134">
        <f t="shared" si="77"/>
        <v>902.99999999999977</v>
      </c>
      <c r="P130" s="134">
        <f t="shared" si="78"/>
        <v>712.08</v>
      </c>
      <c r="Q130" s="67">
        <f>VLOOKUP(E130,Steuerung!$A$17:$B$500,2,FALSE)</f>
        <v>0</v>
      </c>
      <c r="R130" s="67">
        <f>VLOOKUP(F130,Steuerung!$A$17:$B$500,2,FALSE)</f>
        <v>0</v>
      </c>
      <c r="S130" s="159">
        <f t="shared" si="79"/>
        <v>0</v>
      </c>
      <c r="T130" s="159">
        <f t="shared" si="80"/>
        <v>0</v>
      </c>
      <c r="U130" s="135" t="e">
        <f t="shared" si="81"/>
        <v>#DIV/0!</v>
      </c>
      <c r="V130" s="135" t="e">
        <f t="shared" si="82"/>
        <v>#DIV/0!</v>
      </c>
      <c r="W130" s="135" t="e">
        <f t="shared" si="83"/>
        <v>#DIV/0!</v>
      </c>
    </row>
    <row r="131" spans="1:23" ht="12.75" customHeight="1" x14ac:dyDescent="0.2">
      <c r="A131" s="302" t="s">
        <v>930</v>
      </c>
      <c r="B131" s="123" t="s">
        <v>176</v>
      </c>
      <c r="C131" s="50"/>
      <c r="D131" s="123" t="s">
        <v>790</v>
      </c>
      <c r="E131" s="123" t="s">
        <v>164</v>
      </c>
      <c r="F131" s="123" t="s">
        <v>164</v>
      </c>
      <c r="G131" s="123" t="s">
        <v>791</v>
      </c>
      <c r="H131" s="134">
        <v>30.98</v>
      </c>
      <c r="I131" s="7">
        <f>VLOOKUP(E131,Steuerung!$A$17:$E$500,5,FALSE)</f>
        <v>1</v>
      </c>
      <c r="J131" s="77">
        <f>VLOOKUP(E131,Steuerung!$A$17:$F$500,6,FALSE)</f>
        <v>29.166666666666657</v>
      </c>
      <c r="K131" s="7">
        <f>VLOOKUP(F131,Steuerung!$A$17:$G$500,7,FALSE)</f>
        <v>1</v>
      </c>
      <c r="L131" s="77">
        <f>VLOOKUP(F131,Steuerung!$A$17:$H$500,8,FALSE)</f>
        <v>23</v>
      </c>
      <c r="M131" s="7">
        <f t="shared" si="75"/>
        <v>52.166666666666657</v>
      </c>
      <c r="N131" s="134">
        <f t="shared" si="76"/>
        <v>1616.123333333333</v>
      </c>
      <c r="O131" s="134">
        <f t="shared" si="77"/>
        <v>903.58333333333303</v>
      </c>
      <c r="P131" s="134">
        <f t="shared" si="78"/>
        <v>712.54</v>
      </c>
      <c r="Q131" s="67">
        <f>VLOOKUP(E131,Steuerung!$A$17:$B$500,2,FALSE)</f>
        <v>0</v>
      </c>
      <c r="R131" s="67">
        <f>VLOOKUP(F131,Steuerung!$A$17:$B$500,2,FALSE)</f>
        <v>0</v>
      </c>
      <c r="S131" s="159">
        <f t="shared" si="79"/>
        <v>0</v>
      </c>
      <c r="T131" s="159">
        <f t="shared" si="80"/>
        <v>0</v>
      </c>
      <c r="U131" s="135" t="e">
        <f t="shared" si="81"/>
        <v>#DIV/0!</v>
      </c>
      <c r="V131" s="135" t="e">
        <f t="shared" si="82"/>
        <v>#DIV/0!</v>
      </c>
      <c r="W131" s="135" t="e">
        <f t="shared" si="83"/>
        <v>#DIV/0!</v>
      </c>
    </row>
    <row r="132" spans="1:23" ht="12.75" customHeight="1" x14ac:dyDescent="0.2">
      <c r="A132" s="302" t="s">
        <v>931</v>
      </c>
      <c r="B132" s="123" t="s">
        <v>176</v>
      </c>
      <c r="C132" s="50"/>
      <c r="D132" s="123" t="s">
        <v>790</v>
      </c>
      <c r="E132" s="123" t="s">
        <v>164</v>
      </c>
      <c r="F132" s="123" t="s">
        <v>164</v>
      </c>
      <c r="G132" s="123" t="s">
        <v>791</v>
      </c>
      <c r="H132" s="134">
        <v>30.96</v>
      </c>
      <c r="I132" s="7">
        <f>VLOOKUP(E132,Steuerung!$A$17:$E$500,5,FALSE)</f>
        <v>1</v>
      </c>
      <c r="J132" s="77">
        <f>VLOOKUP(E132,Steuerung!$A$17:$F$500,6,FALSE)</f>
        <v>29.166666666666657</v>
      </c>
      <c r="K132" s="7">
        <f>VLOOKUP(F132,Steuerung!$A$17:$G$500,7,FALSE)</f>
        <v>1</v>
      </c>
      <c r="L132" s="77">
        <f>VLOOKUP(F132,Steuerung!$A$17:$H$500,8,FALSE)</f>
        <v>23</v>
      </c>
      <c r="M132" s="7">
        <f t="shared" si="75"/>
        <v>52.166666666666657</v>
      </c>
      <c r="N132" s="134">
        <f t="shared" si="76"/>
        <v>1615.0799999999997</v>
      </c>
      <c r="O132" s="134">
        <f t="shared" si="77"/>
        <v>902.99999999999977</v>
      </c>
      <c r="P132" s="134">
        <f t="shared" si="78"/>
        <v>712.08</v>
      </c>
      <c r="Q132" s="67">
        <f>VLOOKUP(E132,Steuerung!$A$17:$B$500,2,FALSE)</f>
        <v>0</v>
      </c>
      <c r="R132" s="67">
        <f>VLOOKUP(F132,Steuerung!$A$17:$B$500,2,FALSE)</f>
        <v>0</v>
      </c>
      <c r="S132" s="159">
        <f t="shared" si="79"/>
        <v>0</v>
      </c>
      <c r="T132" s="159">
        <f t="shared" si="80"/>
        <v>0</v>
      </c>
      <c r="U132" s="135" t="e">
        <f t="shared" si="81"/>
        <v>#DIV/0!</v>
      </c>
      <c r="V132" s="135" t="e">
        <f t="shared" si="82"/>
        <v>#DIV/0!</v>
      </c>
      <c r="W132" s="135" t="e">
        <f t="shared" si="83"/>
        <v>#DIV/0!</v>
      </c>
    </row>
    <row r="133" spans="1:23" ht="12.75" customHeight="1" x14ac:dyDescent="0.2">
      <c r="A133" s="302" t="s">
        <v>932</v>
      </c>
      <c r="B133" s="123" t="s">
        <v>803</v>
      </c>
      <c r="C133" s="50"/>
      <c r="D133" s="123" t="s">
        <v>804</v>
      </c>
      <c r="E133" s="123" t="s">
        <v>143</v>
      </c>
      <c r="F133" s="123" t="s">
        <v>143</v>
      </c>
      <c r="G133" s="123" t="s">
        <v>805</v>
      </c>
      <c r="H133" s="134">
        <v>10.07</v>
      </c>
      <c r="I133" s="7">
        <f>VLOOKUP(E133,Steuerung!$A$17:$E$500,5,FALSE)</f>
        <v>0</v>
      </c>
      <c r="J133" s="77">
        <f>VLOOKUP(E133,Steuerung!$A$17:$F$500,6,FALSE)</f>
        <v>0</v>
      </c>
      <c r="K133" s="7">
        <f>VLOOKUP(F133,Steuerung!$A$17:$G$500,7,FALSE)</f>
        <v>0</v>
      </c>
      <c r="L133" s="77">
        <f>VLOOKUP(F133,Steuerung!$A$17:$H$500,8,FALSE)</f>
        <v>0</v>
      </c>
      <c r="M133" s="7">
        <f t="shared" si="75"/>
        <v>0</v>
      </c>
      <c r="N133" s="134">
        <f t="shared" si="76"/>
        <v>0</v>
      </c>
      <c r="O133" s="134">
        <f t="shared" si="77"/>
        <v>0</v>
      </c>
      <c r="P133" s="134">
        <f t="shared" si="78"/>
        <v>0</v>
      </c>
      <c r="Q133" s="67">
        <f>VLOOKUP(E133,Steuerung!$A$17:$B$500,2,FALSE)</f>
        <v>0</v>
      </c>
      <c r="R133" s="67">
        <f>VLOOKUP(F133,Steuerung!$A$17:$B$500,2,FALSE)</f>
        <v>0</v>
      </c>
      <c r="S133" s="159">
        <f t="shared" si="79"/>
        <v>0</v>
      </c>
      <c r="T133" s="159">
        <f t="shared" si="80"/>
        <v>0</v>
      </c>
      <c r="U133" s="135">
        <f t="shared" si="81"/>
        <v>0</v>
      </c>
      <c r="V133" s="135">
        <f t="shared" si="82"/>
        <v>0</v>
      </c>
      <c r="W133" s="135">
        <f t="shared" si="83"/>
        <v>0</v>
      </c>
    </row>
    <row r="134" spans="1:23" ht="12.75" customHeight="1" x14ac:dyDescent="0.2">
      <c r="A134" s="302" t="s">
        <v>933</v>
      </c>
      <c r="B134" s="123" t="s">
        <v>934</v>
      </c>
      <c r="C134" s="50"/>
      <c r="D134" s="123" t="s">
        <v>853</v>
      </c>
      <c r="E134" s="123" t="s">
        <v>258</v>
      </c>
      <c r="F134" s="123" t="s">
        <v>258</v>
      </c>
      <c r="G134" s="123" t="s">
        <v>805</v>
      </c>
      <c r="H134" s="134">
        <v>16.55</v>
      </c>
      <c r="I134" s="7">
        <f>VLOOKUP(E134,Steuerung!$A$17:$E$500,5,FALSE)</f>
        <v>1</v>
      </c>
      <c r="J134" s="77">
        <f>VLOOKUP(E134,Steuerung!$A$17:$F$500,6,FALSE)</f>
        <v>29.166666666666657</v>
      </c>
      <c r="K134" s="7">
        <f>VLOOKUP(F134,Steuerung!$A$17:$G$500,7,FALSE)</f>
        <v>1</v>
      </c>
      <c r="L134" s="77">
        <f>VLOOKUP(F134,Steuerung!$A$17:$H$500,8,FALSE)</f>
        <v>23</v>
      </c>
      <c r="M134" s="7">
        <f t="shared" si="75"/>
        <v>52.166666666666657</v>
      </c>
      <c r="N134" s="134">
        <f t="shared" si="76"/>
        <v>863.35833333333323</v>
      </c>
      <c r="O134" s="134">
        <f t="shared" si="77"/>
        <v>482.7083333333332</v>
      </c>
      <c r="P134" s="134">
        <f t="shared" si="78"/>
        <v>380.65000000000003</v>
      </c>
      <c r="Q134" s="67">
        <f>VLOOKUP(E134,Steuerung!$A$17:$B$500,2,FALSE)</f>
        <v>0</v>
      </c>
      <c r="R134" s="67">
        <f>VLOOKUP(F134,Steuerung!$A$17:$B$500,2,FALSE)</f>
        <v>0</v>
      </c>
      <c r="S134" s="159">
        <f t="shared" si="79"/>
        <v>0</v>
      </c>
      <c r="T134" s="159">
        <f t="shared" si="80"/>
        <v>0</v>
      </c>
      <c r="U134" s="135" t="e">
        <f t="shared" si="81"/>
        <v>#DIV/0!</v>
      </c>
      <c r="V134" s="135" t="e">
        <f t="shared" si="82"/>
        <v>#DIV/0!</v>
      </c>
      <c r="W134" s="135" t="e">
        <f t="shared" si="83"/>
        <v>#DIV/0!</v>
      </c>
    </row>
    <row r="135" spans="1:23" ht="12.75" customHeight="1" x14ac:dyDescent="0.2">
      <c r="A135" s="302" t="s">
        <v>935</v>
      </c>
      <c r="B135" s="123" t="s">
        <v>934</v>
      </c>
      <c r="C135" s="50"/>
      <c r="D135" s="123" t="s">
        <v>853</v>
      </c>
      <c r="E135" s="123" t="s">
        <v>258</v>
      </c>
      <c r="F135" s="123" t="s">
        <v>258</v>
      </c>
      <c r="G135" s="123" t="s">
        <v>805</v>
      </c>
      <c r="H135" s="134">
        <v>23.4</v>
      </c>
      <c r="I135" s="7">
        <f>VLOOKUP(E135,Steuerung!$A$17:$E$500,5,FALSE)</f>
        <v>1</v>
      </c>
      <c r="J135" s="77">
        <f>VLOOKUP(E135,Steuerung!$A$17:$F$500,6,FALSE)</f>
        <v>29.166666666666657</v>
      </c>
      <c r="K135" s="7">
        <f>VLOOKUP(F135,Steuerung!$A$17:$G$500,7,FALSE)</f>
        <v>1</v>
      </c>
      <c r="L135" s="77">
        <f>VLOOKUP(F135,Steuerung!$A$17:$H$500,8,FALSE)</f>
        <v>23</v>
      </c>
      <c r="M135" s="7">
        <f t="shared" si="75"/>
        <v>52.166666666666657</v>
      </c>
      <c r="N135" s="134">
        <f t="shared" si="76"/>
        <v>1220.6999999999996</v>
      </c>
      <c r="O135" s="134">
        <f t="shared" si="77"/>
        <v>682.49999999999977</v>
      </c>
      <c r="P135" s="134">
        <f t="shared" si="78"/>
        <v>538.19999999999993</v>
      </c>
      <c r="Q135" s="67">
        <f>VLOOKUP(E135,Steuerung!$A$17:$B$500,2,FALSE)</f>
        <v>0</v>
      </c>
      <c r="R135" s="67">
        <f>VLOOKUP(F135,Steuerung!$A$17:$B$500,2,FALSE)</f>
        <v>0</v>
      </c>
      <c r="S135" s="159">
        <f t="shared" si="79"/>
        <v>0</v>
      </c>
      <c r="T135" s="159">
        <f t="shared" si="80"/>
        <v>0</v>
      </c>
      <c r="U135" s="135" t="e">
        <f t="shared" si="81"/>
        <v>#DIV/0!</v>
      </c>
      <c r="V135" s="135" t="e">
        <f t="shared" si="82"/>
        <v>#DIV/0!</v>
      </c>
      <c r="W135" s="135" t="e">
        <f t="shared" si="83"/>
        <v>#DIV/0!</v>
      </c>
    </row>
    <row r="136" spans="1:23" ht="12.75" customHeight="1" x14ac:dyDescent="0.2">
      <c r="A136" s="302" t="s">
        <v>936</v>
      </c>
      <c r="B136" s="123" t="s">
        <v>934</v>
      </c>
      <c r="C136" s="50"/>
      <c r="D136" s="123" t="s">
        <v>853</v>
      </c>
      <c r="E136" s="123" t="s">
        <v>258</v>
      </c>
      <c r="F136" s="123" t="s">
        <v>258</v>
      </c>
      <c r="G136" s="123" t="s">
        <v>805</v>
      </c>
      <c r="H136" s="134">
        <v>15.23</v>
      </c>
      <c r="I136" s="7">
        <f>VLOOKUP(E136,Steuerung!$A$17:$E$500,5,FALSE)</f>
        <v>1</v>
      </c>
      <c r="J136" s="77">
        <f>VLOOKUP(E136,Steuerung!$A$17:$F$500,6,FALSE)</f>
        <v>29.166666666666657</v>
      </c>
      <c r="K136" s="7">
        <f>VLOOKUP(F136,Steuerung!$A$17:$G$500,7,FALSE)</f>
        <v>1</v>
      </c>
      <c r="L136" s="77">
        <f>VLOOKUP(F136,Steuerung!$A$17:$H$500,8,FALSE)</f>
        <v>23</v>
      </c>
      <c r="M136" s="7">
        <f t="shared" si="75"/>
        <v>52.166666666666657</v>
      </c>
      <c r="N136" s="134">
        <f t="shared" si="76"/>
        <v>794.49833333333322</v>
      </c>
      <c r="O136" s="134">
        <f t="shared" si="77"/>
        <v>444.2083333333332</v>
      </c>
      <c r="P136" s="134">
        <f t="shared" si="78"/>
        <v>350.29</v>
      </c>
      <c r="Q136" s="67">
        <f>VLOOKUP(E136,Steuerung!$A$17:$B$500,2,FALSE)</f>
        <v>0</v>
      </c>
      <c r="R136" s="67">
        <f>VLOOKUP(F136,Steuerung!$A$17:$B$500,2,FALSE)</f>
        <v>0</v>
      </c>
      <c r="S136" s="159">
        <f t="shared" si="79"/>
        <v>0</v>
      </c>
      <c r="T136" s="159">
        <f t="shared" si="80"/>
        <v>0</v>
      </c>
      <c r="U136" s="135" t="e">
        <f t="shared" si="81"/>
        <v>#DIV/0!</v>
      </c>
      <c r="V136" s="135" t="e">
        <f t="shared" si="82"/>
        <v>#DIV/0!</v>
      </c>
      <c r="W136" s="135" t="e">
        <f t="shared" si="83"/>
        <v>#DIV/0!</v>
      </c>
    </row>
    <row r="137" spans="1:23" ht="12.75" customHeight="1" x14ac:dyDescent="0.2">
      <c r="A137" s="302" t="s">
        <v>937</v>
      </c>
      <c r="B137" s="123" t="s">
        <v>934</v>
      </c>
      <c r="C137" s="50"/>
      <c r="D137" s="123" t="s">
        <v>853</v>
      </c>
      <c r="E137" s="123" t="s">
        <v>258</v>
      </c>
      <c r="F137" s="123" t="s">
        <v>258</v>
      </c>
      <c r="G137" s="123" t="s">
        <v>805</v>
      </c>
      <c r="H137" s="134">
        <v>17.7</v>
      </c>
      <c r="I137" s="7">
        <f>VLOOKUP(E137,Steuerung!$A$17:$E$500,5,FALSE)</f>
        <v>1</v>
      </c>
      <c r="J137" s="77">
        <f>VLOOKUP(E137,Steuerung!$A$17:$F$500,6,FALSE)</f>
        <v>29.166666666666657</v>
      </c>
      <c r="K137" s="7">
        <f>VLOOKUP(F137,Steuerung!$A$17:$G$500,7,FALSE)</f>
        <v>1</v>
      </c>
      <c r="L137" s="77">
        <f>VLOOKUP(F137,Steuerung!$A$17:$H$500,8,FALSE)</f>
        <v>23</v>
      </c>
      <c r="M137" s="7">
        <f t="shared" si="75"/>
        <v>52.166666666666657</v>
      </c>
      <c r="N137" s="134">
        <f t="shared" si="76"/>
        <v>923.3499999999998</v>
      </c>
      <c r="O137" s="134">
        <f t="shared" si="77"/>
        <v>516.24999999999977</v>
      </c>
      <c r="P137" s="134">
        <f t="shared" si="78"/>
        <v>407.09999999999997</v>
      </c>
      <c r="Q137" s="67">
        <f>VLOOKUP(E137,Steuerung!$A$17:$B$500,2,FALSE)</f>
        <v>0</v>
      </c>
      <c r="R137" s="67">
        <f>VLOOKUP(F137,Steuerung!$A$17:$B$500,2,FALSE)</f>
        <v>0</v>
      </c>
      <c r="S137" s="159">
        <f t="shared" si="79"/>
        <v>0</v>
      </c>
      <c r="T137" s="159">
        <f t="shared" si="80"/>
        <v>0</v>
      </c>
      <c r="U137" s="135" t="e">
        <f t="shared" si="81"/>
        <v>#DIV/0!</v>
      </c>
      <c r="V137" s="135" t="e">
        <f t="shared" si="82"/>
        <v>#DIV/0!</v>
      </c>
      <c r="W137" s="135" t="e">
        <f t="shared" si="83"/>
        <v>#DIV/0!</v>
      </c>
    </row>
    <row r="138" spans="1:23" ht="12.75" customHeight="1" x14ac:dyDescent="0.2">
      <c r="A138" s="302" t="s">
        <v>938</v>
      </c>
      <c r="B138" s="123" t="s">
        <v>803</v>
      </c>
      <c r="C138" s="50"/>
      <c r="D138" s="123" t="s">
        <v>804</v>
      </c>
      <c r="E138" s="123" t="s">
        <v>143</v>
      </c>
      <c r="F138" s="123" t="s">
        <v>143</v>
      </c>
      <c r="G138" s="123" t="s">
        <v>805</v>
      </c>
      <c r="H138" s="134">
        <v>12.85</v>
      </c>
      <c r="I138" s="7">
        <f>VLOOKUP(E138,Steuerung!$A$17:$E$500,5,FALSE)</f>
        <v>0</v>
      </c>
      <c r="J138" s="77">
        <f>VLOOKUP(E138,Steuerung!$A$17:$F$500,6,FALSE)</f>
        <v>0</v>
      </c>
      <c r="K138" s="7">
        <f>VLOOKUP(F138,Steuerung!$A$17:$G$500,7,FALSE)</f>
        <v>0</v>
      </c>
      <c r="L138" s="77">
        <f>VLOOKUP(F138,Steuerung!$A$17:$H$500,8,FALSE)</f>
        <v>0</v>
      </c>
      <c r="M138" s="7">
        <f t="shared" si="75"/>
        <v>0</v>
      </c>
      <c r="N138" s="134">
        <f t="shared" si="76"/>
        <v>0</v>
      </c>
      <c r="O138" s="134">
        <f t="shared" si="77"/>
        <v>0</v>
      </c>
      <c r="P138" s="134">
        <f t="shared" si="78"/>
        <v>0</v>
      </c>
      <c r="Q138" s="67">
        <f>VLOOKUP(E138,Steuerung!$A$17:$B$500,2,FALSE)</f>
        <v>0</v>
      </c>
      <c r="R138" s="67">
        <f>VLOOKUP(F138,Steuerung!$A$17:$B$500,2,FALSE)</f>
        <v>0</v>
      </c>
      <c r="S138" s="159">
        <f t="shared" si="79"/>
        <v>0</v>
      </c>
      <c r="T138" s="159">
        <f t="shared" si="80"/>
        <v>0</v>
      </c>
      <c r="U138" s="135">
        <f t="shared" si="81"/>
        <v>0</v>
      </c>
      <c r="V138" s="135">
        <f t="shared" si="82"/>
        <v>0</v>
      </c>
      <c r="W138" s="135">
        <f t="shared" si="83"/>
        <v>0</v>
      </c>
    </row>
    <row r="139" spans="1:23" ht="12.75" customHeight="1" x14ac:dyDescent="0.2">
      <c r="A139" s="302" t="s">
        <v>939</v>
      </c>
      <c r="B139" s="123" t="s">
        <v>895</v>
      </c>
      <c r="C139" s="50"/>
      <c r="D139" s="123" t="s">
        <v>791</v>
      </c>
      <c r="E139" s="123" t="s">
        <v>211</v>
      </c>
      <c r="F139" s="123" t="s">
        <v>211</v>
      </c>
      <c r="G139" s="123" t="s">
        <v>805</v>
      </c>
      <c r="H139" s="134">
        <v>42.36</v>
      </c>
      <c r="I139" s="7">
        <f>VLOOKUP(E139,Steuerung!$A$17:$E$500,5,FALSE)</f>
        <v>5</v>
      </c>
      <c r="J139" s="77">
        <f>VLOOKUP(E139,Steuerung!$A$17:$F$500,6,FALSE)</f>
        <v>137.33333333333334</v>
      </c>
      <c r="K139" s="7">
        <f>VLOOKUP(F139,Steuerung!$A$17:$G$500,7,FALSE)</f>
        <v>5</v>
      </c>
      <c r="L139" s="77">
        <f>VLOOKUP(F139,Steuerung!$A$17:$H$500,8,FALSE)</f>
        <v>113</v>
      </c>
      <c r="M139" s="7">
        <f t="shared" si="75"/>
        <v>250.33333333333334</v>
      </c>
      <c r="N139" s="134">
        <f t="shared" si="76"/>
        <v>10604.12</v>
      </c>
      <c r="O139" s="134">
        <f t="shared" si="77"/>
        <v>5817.4400000000005</v>
      </c>
      <c r="P139" s="134">
        <f t="shared" si="78"/>
        <v>4786.68</v>
      </c>
      <c r="Q139" s="67">
        <f>VLOOKUP(E139,Steuerung!$A$17:$B$500,2,FALSE)</f>
        <v>0</v>
      </c>
      <c r="R139" s="67">
        <f>VLOOKUP(F139,Steuerung!$A$17:$B$500,2,FALSE)</f>
        <v>0</v>
      </c>
      <c r="S139" s="159">
        <f t="shared" si="79"/>
        <v>0</v>
      </c>
      <c r="T139" s="159">
        <f t="shared" si="80"/>
        <v>0</v>
      </c>
      <c r="U139" s="135" t="e">
        <f t="shared" si="81"/>
        <v>#DIV/0!</v>
      </c>
      <c r="V139" s="135" t="e">
        <f t="shared" si="82"/>
        <v>#DIV/0!</v>
      </c>
      <c r="W139" s="135" t="e">
        <f t="shared" si="83"/>
        <v>#DIV/0!</v>
      </c>
    </row>
    <row r="140" spans="1:23" ht="12.75" customHeight="1" x14ac:dyDescent="0.2">
      <c r="A140" s="302" t="s">
        <v>940</v>
      </c>
      <c r="B140" s="123" t="s">
        <v>803</v>
      </c>
      <c r="C140" s="50"/>
      <c r="D140" s="123" t="s">
        <v>804</v>
      </c>
      <c r="E140" s="123" t="s">
        <v>143</v>
      </c>
      <c r="F140" s="123" t="s">
        <v>143</v>
      </c>
      <c r="G140" s="123" t="s">
        <v>805</v>
      </c>
      <c r="H140" s="134">
        <v>6.39</v>
      </c>
      <c r="I140" s="7">
        <f>VLOOKUP(E140,Steuerung!$A$17:$E$500,5,FALSE)</f>
        <v>0</v>
      </c>
      <c r="J140" s="77">
        <f>VLOOKUP(E140,Steuerung!$A$17:$F$500,6,FALSE)</f>
        <v>0</v>
      </c>
      <c r="K140" s="7">
        <f>VLOOKUP(F140,Steuerung!$A$17:$G$500,7,FALSE)</f>
        <v>0</v>
      </c>
      <c r="L140" s="77">
        <f>VLOOKUP(F140,Steuerung!$A$17:$H$500,8,FALSE)</f>
        <v>0</v>
      </c>
      <c r="M140" s="7">
        <f t="shared" si="75"/>
        <v>0</v>
      </c>
      <c r="N140" s="134">
        <f t="shared" si="76"/>
        <v>0</v>
      </c>
      <c r="O140" s="134">
        <f t="shared" si="77"/>
        <v>0</v>
      </c>
      <c r="P140" s="134">
        <f t="shared" si="78"/>
        <v>0</v>
      </c>
      <c r="Q140" s="67">
        <f>VLOOKUP(E140,Steuerung!$A$17:$B$500,2,FALSE)</f>
        <v>0</v>
      </c>
      <c r="R140" s="67">
        <f>VLOOKUP(F140,Steuerung!$A$17:$B$500,2,FALSE)</f>
        <v>0</v>
      </c>
      <c r="S140" s="159">
        <f t="shared" si="79"/>
        <v>0</v>
      </c>
      <c r="T140" s="159">
        <f t="shared" si="80"/>
        <v>0</v>
      </c>
      <c r="U140" s="135">
        <f t="shared" si="81"/>
        <v>0</v>
      </c>
      <c r="V140" s="135">
        <f t="shared" si="82"/>
        <v>0</v>
      </c>
      <c r="W140" s="135">
        <f t="shared" si="83"/>
        <v>0</v>
      </c>
    </row>
    <row r="141" spans="1:23" ht="12.75" customHeight="1" x14ac:dyDescent="0.2">
      <c r="A141" s="302" t="s">
        <v>941</v>
      </c>
      <c r="B141" s="123" t="s">
        <v>934</v>
      </c>
      <c r="C141" s="50"/>
      <c r="D141" s="123" t="s">
        <v>853</v>
      </c>
      <c r="E141" s="123" t="s">
        <v>258</v>
      </c>
      <c r="F141" s="123" t="s">
        <v>258</v>
      </c>
      <c r="G141" s="123" t="s">
        <v>805</v>
      </c>
      <c r="H141" s="134">
        <v>15.26</v>
      </c>
      <c r="I141" s="7">
        <f>VLOOKUP(E141,Steuerung!$A$17:$E$500,5,FALSE)</f>
        <v>1</v>
      </c>
      <c r="J141" s="77">
        <f>VLOOKUP(E141,Steuerung!$A$17:$F$500,6,FALSE)</f>
        <v>29.166666666666657</v>
      </c>
      <c r="K141" s="7">
        <f>VLOOKUP(F141,Steuerung!$A$17:$G$500,7,FALSE)</f>
        <v>1</v>
      </c>
      <c r="L141" s="77">
        <f>VLOOKUP(F141,Steuerung!$A$17:$H$500,8,FALSE)</f>
        <v>23</v>
      </c>
      <c r="M141" s="7">
        <f t="shared" si="75"/>
        <v>52.166666666666657</v>
      </c>
      <c r="N141" s="134">
        <f t="shared" si="76"/>
        <v>796.06333333333316</v>
      </c>
      <c r="O141" s="134">
        <f t="shared" si="77"/>
        <v>445.0833333333332</v>
      </c>
      <c r="P141" s="134">
        <f t="shared" si="78"/>
        <v>350.98</v>
      </c>
      <c r="Q141" s="67">
        <f>VLOOKUP(E141,Steuerung!$A$17:$B$500,2,FALSE)</f>
        <v>0</v>
      </c>
      <c r="R141" s="67">
        <f>VLOOKUP(F141,Steuerung!$A$17:$B$500,2,FALSE)</f>
        <v>0</v>
      </c>
      <c r="S141" s="159">
        <f t="shared" si="79"/>
        <v>0</v>
      </c>
      <c r="T141" s="159">
        <f t="shared" si="80"/>
        <v>0</v>
      </c>
      <c r="U141" s="135" t="e">
        <f t="shared" si="81"/>
        <v>#DIV/0!</v>
      </c>
      <c r="V141" s="135" t="e">
        <f t="shared" si="82"/>
        <v>#DIV/0!</v>
      </c>
      <c r="W141" s="135" t="e">
        <f t="shared" si="83"/>
        <v>#DIV/0!</v>
      </c>
    </row>
    <row r="142" spans="1:23" ht="12.75" customHeight="1" x14ac:dyDescent="0.2">
      <c r="A142" s="302" t="s">
        <v>942</v>
      </c>
      <c r="B142" s="123" t="s">
        <v>838</v>
      </c>
      <c r="C142" s="50"/>
      <c r="D142" s="123" t="s">
        <v>853</v>
      </c>
      <c r="E142" s="123" t="s">
        <v>134</v>
      </c>
      <c r="F142" s="123" t="s">
        <v>134</v>
      </c>
      <c r="G142" s="123" t="s">
        <v>791</v>
      </c>
      <c r="H142" s="134">
        <v>186.9</v>
      </c>
      <c r="I142" s="7">
        <f>VLOOKUP(E142,Steuerung!$A$17:$E$500,5,FALSE)</f>
        <v>0</v>
      </c>
      <c r="J142" s="77">
        <f>VLOOKUP(E142,Steuerung!$A$17:$F$500,6,FALSE)</f>
        <v>0</v>
      </c>
      <c r="K142" s="7">
        <f>VLOOKUP(F142,Steuerung!$A$17:$G$500,7,FALSE)</f>
        <v>0</v>
      </c>
      <c r="L142" s="77">
        <f>VLOOKUP(F142,Steuerung!$A$17:$H$500,8,FALSE)</f>
        <v>0</v>
      </c>
      <c r="M142" s="7">
        <f t="shared" si="75"/>
        <v>0</v>
      </c>
      <c r="N142" s="134">
        <f t="shared" si="76"/>
        <v>0</v>
      </c>
      <c r="O142" s="134">
        <f t="shared" si="77"/>
        <v>0</v>
      </c>
      <c r="P142" s="134">
        <f t="shared" si="78"/>
        <v>0</v>
      </c>
      <c r="Q142" s="67">
        <f>VLOOKUP(E142,Steuerung!$A$17:$B$500,2,FALSE)</f>
        <v>0</v>
      </c>
      <c r="R142" s="67">
        <f>VLOOKUP(F142,Steuerung!$A$17:$B$500,2,FALSE)</f>
        <v>0</v>
      </c>
      <c r="S142" s="159">
        <f t="shared" si="79"/>
        <v>0</v>
      </c>
      <c r="T142" s="159">
        <f t="shared" si="80"/>
        <v>0</v>
      </c>
      <c r="U142" s="135">
        <f t="shared" si="81"/>
        <v>0</v>
      </c>
      <c r="V142" s="135">
        <f t="shared" si="82"/>
        <v>0</v>
      </c>
      <c r="W142" s="135">
        <f t="shared" si="83"/>
        <v>0</v>
      </c>
    </row>
    <row r="143" spans="1:23" ht="12.75" customHeight="1" x14ac:dyDescent="0.2">
      <c r="A143" s="302" t="s">
        <v>943</v>
      </c>
      <c r="B143" s="123" t="s">
        <v>934</v>
      </c>
      <c r="C143" s="50"/>
      <c r="D143" s="123" t="s">
        <v>853</v>
      </c>
      <c r="E143" s="123" t="s">
        <v>258</v>
      </c>
      <c r="F143" s="123" t="s">
        <v>258</v>
      </c>
      <c r="G143" s="123" t="s">
        <v>805</v>
      </c>
      <c r="H143" s="134">
        <v>56.4</v>
      </c>
      <c r="I143" s="7">
        <f>VLOOKUP(E143,Steuerung!$A$17:$E$500,5,FALSE)</f>
        <v>1</v>
      </c>
      <c r="J143" s="77">
        <f>VLOOKUP(E143,Steuerung!$A$17:$F$500,6,FALSE)</f>
        <v>29.166666666666657</v>
      </c>
      <c r="K143" s="7">
        <f>VLOOKUP(F143,Steuerung!$A$17:$G$500,7,FALSE)</f>
        <v>1</v>
      </c>
      <c r="L143" s="77">
        <f>VLOOKUP(F143,Steuerung!$A$17:$H$500,8,FALSE)</f>
        <v>23</v>
      </c>
      <c r="M143" s="7">
        <f t="shared" si="75"/>
        <v>52.166666666666657</v>
      </c>
      <c r="N143" s="134">
        <f t="shared" si="76"/>
        <v>2942.1999999999994</v>
      </c>
      <c r="O143" s="134">
        <f t="shared" si="77"/>
        <v>1644.9999999999993</v>
      </c>
      <c r="P143" s="134">
        <f t="shared" si="78"/>
        <v>1297.2</v>
      </c>
      <c r="Q143" s="67">
        <f>VLOOKUP(E143,Steuerung!$A$17:$B$500,2,FALSE)</f>
        <v>0</v>
      </c>
      <c r="R143" s="67">
        <f>VLOOKUP(F143,Steuerung!$A$17:$B$500,2,FALSE)</f>
        <v>0</v>
      </c>
      <c r="S143" s="159">
        <f t="shared" si="79"/>
        <v>0</v>
      </c>
      <c r="T143" s="159">
        <f t="shared" si="80"/>
        <v>0</v>
      </c>
      <c r="U143" s="135" t="e">
        <f t="shared" si="81"/>
        <v>#DIV/0!</v>
      </c>
      <c r="V143" s="135" t="e">
        <f t="shared" si="82"/>
        <v>#DIV/0!</v>
      </c>
      <c r="W143" s="135" t="e">
        <f t="shared" si="83"/>
        <v>#DIV/0!</v>
      </c>
    </row>
    <row r="144" spans="1:23" ht="12.75" customHeight="1" x14ac:dyDescent="0.2">
      <c r="A144" s="302" t="s">
        <v>944</v>
      </c>
      <c r="B144" s="123" t="s">
        <v>934</v>
      </c>
      <c r="C144" s="50"/>
      <c r="D144" s="123" t="s">
        <v>853</v>
      </c>
      <c r="E144" s="123" t="s">
        <v>258</v>
      </c>
      <c r="F144" s="123" t="s">
        <v>258</v>
      </c>
      <c r="G144" s="123" t="s">
        <v>805</v>
      </c>
      <c r="H144" s="134">
        <v>10.02</v>
      </c>
      <c r="I144" s="7">
        <f>VLOOKUP(E144,Steuerung!$A$17:$E$500,5,FALSE)</f>
        <v>1</v>
      </c>
      <c r="J144" s="77">
        <f>VLOOKUP(E144,Steuerung!$A$17:$F$500,6,FALSE)</f>
        <v>29.166666666666657</v>
      </c>
      <c r="K144" s="7">
        <f>VLOOKUP(F144,Steuerung!$A$17:$G$500,7,FALSE)</f>
        <v>1</v>
      </c>
      <c r="L144" s="77">
        <f>VLOOKUP(F144,Steuerung!$A$17:$H$500,8,FALSE)</f>
        <v>23</v>
      </c>
      <c r="M144" s="7">
        <f t="shared" si="75"/>
        <v>52.166666666666657</v>
      </c>
      <c r="N144" s="134">
        <f t="shared" si="76"/>
        <v>522.70999999999992</v>
      </c>
      <c r="O144" s="134">
        <f t="shared" si="77"/>
        <v>292.24999999999989</v>
      </c>
      <c r="P144" s="134">
        <f t="shared" si="78"/>
        <v>230.45999999999998</v>
      </c>
      <c r="Q144" s="67">
        <f>VLOOKUP(E144,Steuerung!$A$17:$B$500,2,FALSE)</f>
        <v>0</v>
      </c>
      <c r="R144" s="67">
        <f>VLOOKUP(F144,Steuerung!$A$17:$B$500,2,FALSE)</f>
        <v>0</v>
      </c>
      <c r="S144" s="159">
        <f t="shared" si="79"/>
        <v>0</v>
      </c>
      <c r="T144" s="159">
        <f t="shared" si="80"/>
        <v>0</v>
      </c>
      <c r="U144" s="135" t="e">
        <f t="shared" si="81"/>
        <v>#DIV/0!</v>
      </c>
      <c r="V144" s="135" t="e">
        <f t="shared" si="82"/>
        <v>#DIV/0!</v>
      </c>
      <c r="W144" s="135" t="e">
        <f t="shared" si="83"/>
        <v>#DIV/0!</v>
      </c>
    </row>
    <row r="145" spans="1:23" ht="12.75" customHeight="1" x14ac:dyDescent="0.2">
      <c r="A145" s="302" t="s">
        <v>945</v>
      </c>
      <c r="B145" s="123" t="s">
        <v>934</v>
      </c>
      <c r="C145" s="50"/>
      <c r="D145" s="123" t="s">
        <v>853</v>
      </c>
      <c r="E145" s="123" t="s">
        <v>258</v>
      </c>
      <c r="F145" s="123" t="s">
        <v>258</v>
      </c>
      <c r="G145" s="123" t="s">
        <v>805</v>
      </c>
      <c r="H145" s="134">
        <v>15.27</v>
      </c>
      <c r="I145" s="7">
        <f>VLOOKUP(E145,Steuerung!$A$17:$E$500,5,FALSE)</f>
        <v>1</v>
      </c>
      <c r="J145" s="77">
        <f>VLOOKUP(E145,Steuerung!$A$17:$F$500,6,FALSE)</f>
        <v>29.166666666666657</v>
      </c>
      <c r="K145" s="7">
        <f>VLOOKUP(F145,Steuerung!$A$17:$G$500,7,FALSE)</f>
        <v>1</v>
      </c>
      <c r="L145" s="77">
        <f>VLOOKUP(F145,Steuerung!$A$17:$H$500,8,FALSE)</f>
        <v>23</v>
      </c>
      <c r="M145" s="7">
        <f t="shared" si="75"/>
        <v>52.166666666666657</v>
      </c>
      <c r="N145" s="134">
        <f t="shared" si="76"/>
        <v>796.58499999999981</v>
      </c>
      <c r="O145" s="134">
        <f t="shared" si="77"/>
        <v>445.37499999999983</v>
      </c>
      <c r="P145" s="134">
        <f t="shared" si="78"/>
        <v>351.21</v>
      </c>
      <c r="Q145" s="67">
        <f>VLOOKUP(E145,Steuerung!$A$17:$B$500,2,FALSE)</f>
        <v>0</v>
      </c>
      <c r="R145" s="67">
        <f>VLOOKUP(F145,Steuerung!$A$17:$B$500,2,FALSE)</f>
        <v>0</v>
      </c>
      <c r="S145" s="159">
        <f t="shared" si="79"/>
        <v>0</v>
      </c>
      <c r="T145" s="159">
        <f t="shared" si="80"/>
        <v>0</v>
      </c>
      <c r="U145" s="135" t="e">
        <f t="shared" si="81"/>
        <v>#DIV/0!</v>
      </c>
      <c r="V145" s="135" t="e">
        <f t="shared" si="82"/>
        <v>#DIV/0!</v>
      </c>
      <c r="W145" s="135" t="e">
        <f t="shared" si="83"/>
        <v>#DIV/0!</v>
      </c>
    </row>
    <row r="146" spans="1:23" ht="12.75" customHeight="1" x14ac:dyDescent="0.2">
      <c r="A146" s="302" t="s">
        <v>946</v>
      </c>
      <c r="B146" s="123" t="s">
        <v>794</v>
      </c>
      <c r="C146" s="50"/>
      <c r="D146" s="123" t="s">
        <v>795</v>
      </c>
      <c r="E146" s="123" t="s">
        <v>166</v>
      </c>
      <c r="F146" s="123" t="s">
        <v>166</v>
      </c>
      <c r="G146" s="123" t="s">
        <v>796</v>
      </c>
      <c r="H146" s="134">
        <v>11.91</v>
      </c>
      <c r="I146" s="7">
        <f>VLOOKUP(E146,Steuerung!$A$17:$E$500,5,FALSE)</f>
        <v>2</v>
      </c>
      <c r="J146" s="77">
        <f>VLOOKUP(E146,Steuerung!$A$17:$F$500,6,FALSE)</f>
        <v>58.333333333333329</v>
      </c>
      <c r="K146" s="7">
        <f>VLOOKUP(F146,Steuerung!$A$17:$G$500,7,FALSE)</f>
        <v>2</v>
      </c>
      <c r="L146" s="77">
        <f>VLOOKUP(F146,Steuerung!$A$17:$H$500,8,FALSE)</f>
        <v>46</v>
      </c>
      <c r="M146" s="7">
        <f t="shared" si="75"/>
        <v>104.33333333333333</v>
      </c>
      <c r="N146" s="134">
        <f t="shared" si="76"/>
        <v>1242.6099999999999</v>
      </c>
      <c r="O146" s="134">
        <f t="shared" si="77"/>
        <v>694.75</v>
      </c>
      <c r="P146" s="134">
        <f t="shared" si="78"/>
        <v>547.86</v>
      </c>
      <c r="Q146" s="67">
        <f>VLOOKUP(E146,Steuerung!$A$17:$B$500,2,FALSE)</f>
        <v>0</v>
      </c>
      <c r="R146" s="67">
        <f>VLOOKUP(F146,Steuerung!$A$17:$B$500,2,FALSE)</f>
        <v>0</v>
      </c>
      <c r="S146" s="159">
        <f t="shared" si="79"/>
        <v>0</v>
      </c>
      <c r="T146" s="159">
        <f t="shared" si="80"/>
        <v>0</v>
      </c>
      <c r="U146" s="135" t="e">
        <f t="shared" si="81"/>
        <v>#DIV/0!</v>
      </c>
      <c r="V146" s="135" t="e">
        <f t="shared" si="82"/>
        <v>#DIV/0!</v>
      </c>
      <c r="W146" s="135" t="e">
        <f t="shared" si="83"/>
        <v>#DIV/0!</v>
      </c>
    </row>
    <row r="147" spans="1:23" ht="12.75" customHeight="1" x14ac:dyDescent="0.2">
      <c r="A147" s="302" t="s">
        <v>947</v>
      </c>
      <c r="B147" s="123" t="s">
        <v>794</v>
      </c>
      <c r="C147" s="50"/>
      <c r="D147" s="123" t="s">
        <v>795</v>
      </c>
      <c r="E147" s="123" t="s">
        <v>166</v>
      </c>
      <c r="F147" s="123" t="s">
        <v>166</v>
      </c>
      <c r="G147" s="123" t="s">
        <v>796</v>
      </c>
      <c r="H147" s="134">
        <v>11.91</v>
      </c>
      <c r="I147" s="7">
        <f>VLOOKUP(E147,Steuerung!$A$17:$E$500,5,FALSE)</f>
        <v>2</v>
      </c>
      <c r="J147" s="77">
        <f>VLOOKUP(E147,Steuerung!$A$17:$F$500,6,FALSE)</f>
        <v>58.333333333333329</v>
      </c>
      <c r="K147" s="7">
        <f>VLOOKUP(F147,Steuerung!$A$17:$G$500,7,FALSE)</f>
        <v>2</v>
      </c>
      <c r="L147" s="77">
        <f>VLOOKUP(F147,Steuerung!$A$17:$H$500,8,FALSE)</f>
        <v>46</v>
      </c>
      <c r="M147" s="7">
        <f t="shared" si="75"/>
        <v>104.33333333333333</v>
      </c>
      <c r="N147" s="134">
        <f t="shared" si="76"/>
        <v>1242.6099999999999</v>
      </c>
      <c r="O147" s="134">
        <f t="shared" si="77"/>
        <v>694.75</v>
      </c>
      <c r="P147" s="134">
        <f t="shared" si="78"/>
        <v>547.86</v>
      </c>
      <c r="Q147" s="67">
        <f>VLOOKUP(E147,Steuerung!$A$17:$B$500,2,FALSE)</f>
        <v>0</v>
      </c>
      <c r="R147" s="67">
        <f>VLOOKUP(F147,Steuerung!$A$17:$B$500,2,FALSE)</f>
        <v>0</v>
      </c>
      <c r="S147" s="159">
        <f t="shared" si="79"/>
        <v>0</v>
      </c>
      <c r="T147" s="159">
        <f t="shared" si="80"/>
        <v>0</v>
      </c>
      <c r="U147" s="135" t="e">
        <f t="shared" si="81"/>
        <v>#DIV/0!</v>
      </c>
      <c r="V147" s="135" t="e">
        <f t="shared" si="82"/>
        <v>#DIV/0!</v>
      </c>
      <c r="W147" s="135" t="e">
        <f t="shared" si="83"/>
        <v>#DIV/0!</v>
      </c>
    </row>
    <row r="148" spans="1:23" ht="12.75" customHeight="1" x14ac:dyDescent="0.2">
      <c r="A148" s="302" t="s">
        <v>947</v>
      </c>
      <c r="B148" s="123" t="s">
        <v>934</v>
      </c>
      <c r="C148" s="50"/>
      <c r="D148" s="123" t="s">
        <v>853</v>
      </c>
      <c r="E148" s="123" t="s">
        <v>258</v>
      </c>
      <c r="F148" s="123" t="s">
        <v>258</v>
      </c>
      <c r="G148" s="123" t="s">
        <v>805</v>
      </c>
      <c r="H148" s="134">
        <v>20.48</v>
      </c>
      <c r="I148" s="7">
        <f>VLOOKUP(E148,Steuerung!$A$17:$E$500,5,FALSE)</f>
        <v>1</v>
      </c>
      <c r="J148" s="77">
        <f>VLOOKUP(E148,Steuerung!$A$17:$F$500,6,FALSE)</f>
        <v>29.166666666666657</v>
      </c>
      <c r="K148" s="7">
        <f>VLOOKUP(F148,Steuerung!$A$17:$G$500,7,FALSE)</f>
        <v>1</v>
      </c>
      <c r="L148" s="77">
        <f>VLOOKUP(F148,Steuerung!$A$17:$H$500,8,FALSE)</f>
        <v>23</v>
      </c>
      <c r="M148" s="7">
        <f t="shared" si="75"/>
        <v>52.166666666666657</v>
      </c>
      <c r="N148" s="134">
        <f t="shared" si="76"/>
        <v>1068.3733333333332</v>
      </c>
      <c r="O148" s="134">
        <f t="shared" si="77"/>
        <v>597.33333333333314</v>
      </c>
      <c r="P148" s="134">
        <f t="shared" si="78"/>
        <v>471.04</v>
      </c>
      <c r="Q148" s="67">
        <f>VLOOKUP(E148,Steuerung!$A$17:$B$500,2,FALSE)</f>
        <v>0</v>
      </c>
      <c r="R148" s="67">
        <f>VLOOKUP(F148,Steuerung!$A$17:$B$500,2,FALSE)</f>
        <v>0</v>
      </c>
      <c r="S148" s="159">
        <f t="shared" si="79"/>
        <v>0</v>
      </c>
      <c r="T148" s="159">
        <f t="shared" si="80"/>
        <v>0</v>
      </c>
      <c r="U148" s="135" t="e">
        <f t="shared" si="81"/>
        <v>#DIV/0!</v>
      </c>
      <c r="V148" s="135" t="e">
        <f t="shared" si="82"/>
        <v>#DIV/0!</v>
      </c>
      <c r="W148" s="135" t="e">
        <f t="shared" si="83"/>
        <v>#DIV/0!</v>
      </c>
    </row>
    <row r="149" spans="1:23" ht="12.75" customHeight="1" x14ac:dyDescent="0.2">
      <c r="A149" s="303" t="s">
        <v>948</v>
      </c>
      <c r="B149" s="123" t="s">
        <v>866</v>
      </c>
      <c r="C149" s="50"/>
      <c r="D149" s="123" t="s">
        <v>822</v>
      </c>
      <c r="E149" s="123" t="s">
        <v>282</v>
      </c>
      <c r="F149" s="123" t="s">
        <v>282</v>
      </c>
      <c r="G149" s="123" t="s">
        <v>805</v>
      </c>
      <c r="H149" s="134">
        <v>8.85</v>
      </c>
      <c r="I149" s="7">
        <f>VLOOKUP(E149,Steuerung!$A$17:$E$500,5,FALSE)</f>
        <v>3</v>
      </c>
      <c r="J149" s="77">
        <f>VLOOKUP(E149,Steuerung!$A$17:$F$500,6,FALSE)</f>
        <v>82.4</v>
      </c>
      <c r="K149" s="7">
        <f>VLOOKUP(F149,Steuerung!$A$17:$G$500,7,FALSE)</f>
        <v>3</v>
      </c>
      <c r="L149" s="77">
        <f>VLOOKUP(F149,Steuerung!$A$17:$H$500,8,FALSE)</f>
        <v>67.800000000000011</v>
      </c>
      <c r="M149" s="7">
        <f t="shared" si="75"/>
        <v>150.20000000000002</v>
      </c>
      <c r="N149" s="134">
        <f t="shared" si="76"/>
        <v>1329.2700000000002</v>
      </c>
      <c r="O149" s="134">
        <f t="shared" si="77"/>
        <v>729.24</v>
      </c>
      <c r="P149" s="134">
        <f t="shared" si="78"/>
        <v>600.03000000000009</v>
      </c>
      <c r="Q149" s="67">
        <f>VLOOKUP(E149,Steuerung!$A$17:$B$500,2,FALSE)</f>
        <v>0</v>
      </c>
      <c r="R149" s="67">
        <f>VLOOKUP(F149,Steuerung!$A$17:$B$500,2,FALSE)</f>
        <v>0</v>
      </c>
      <c r="S149" s="159">
        <f t="shared" si="79"/>
        <v>0</v>
      </c>
      <c r="T149" s="159">
        <f t="shared" si="80"/>
        <v>0</v>
      </c>
      <c r="U149" s="135" t="e">
        <f t="shared" si="81"/>
        <v>#DIV/0!</v>
      </c>
      <c r="V149" s="135" t="e">
        <f t="shared" si="82"/>
        <v>#DIV/0!</v>
      </c>
      <c r="W149" s="135" t="e">
        <f t="shared" si="83"/>
        <v>#DIV/0!</v>
      </c>
    </row>
    <row r="150" spans="1:23" ht="12.75" customHeight="1" x14ac:dyDescent="0.2">
      <c r="A150" s="302" t="s">
        <v>948</v>
      </c>
      <c r="B150" s="123" t="s">
        <v>934</v>
      </c>
      <c r="C150" s="50"/>
      <c r="D150" s="123" t="s">
        <v>853</v>
      </c>
      <c r="E150" s="123" t="s">
        <v>258</v>
      </c>
      <c r="F150" s="123" t="s">
        <v>258</v>
      </c>
      <c r="G150" s="123" t="s">
        <v>805</v>
      </c>
      <c r="H150" s="134">
        <v>22.07</v>
      </c>
      <c r="I150" s="7">
        <f>VLOOKUP(E150,Steuerung!$A$17:$E$500,5,FALSE)</f>
        <v>1</v>
      </c>
      <c r="J150" s="77">
        <f>VLOOKUP(E150,Steuerung!$A$17:$F$500,6,FALSE)</f>
        <v>29.166666666666657</v>
      </c>
      <c r="K150" s="7">
        <f>VLOOKUP(F150,Steuerung!$A$17:$G$500,7,FALSE)</f>
        <v>1</v>
      </c>
      <c r="L150" s="77">
        <f>VLOOKUP(F150,Steuerung!$A$17:$H$500,8,FALSE)</f>
        <v>23</v>
      </c>
      <c r="M150" s="7">
        <f t="shared" si="75"/>
        <v>52.166666666666657</v>
      </c>
      <c r="N150" s="134">
        <f t="shared" si="76"/>
        <v>1151.3183333333332</v>
      </c>
      <c r="O150" s="134">
        <f t="shared" si="77"/>
        <v>643.70833333333314</v>
      </c>
      <c r="P150" s="134">
        <f t="shared" si="78"/>
        <v>507.61</v>
      </c>
      <c r="Q150" s="67">
        <f>VLOOKUP(E150,Steuerung!$A$17:$B$500,2,FALSE)</f>
        <v>0</v>
      </c>
      <c r="R150" s="67">
        <f>VLOOKUP(F150,Steuerung!$A$17:$B$500,2,FALSE)</f>
        <v>0</v>
      </c>
      <c r="S150" s="159">
        <f t="shared" si="79"/>
        <v>0</v>
      </c>
      <c r="T150" s="159">
        <f t="shared" si="80"/>
        <v>0</v>
      </c>
      <c r="U150" s="135" t="e">
        <f t="shared" si="81"/>
        <v>#DIV/0!</v>
      </c>
      <c r="V150" s="135" t="e">
        <f t="shared" si="82"/>
        <v>#DIV/0!</v>
      </c>
      <c r="W150" s="135" t="e">
        <f t="shared" si="83"/>
        <v>#DIV/0!</v>
      </c>
    </row>
    <row r="151" spans="1:23" ht="12.75" customHeight="1" x14ac:dyDescent="0.2">
      <c r="A151" s="302" t="s">
        <v>949</v>
      </c>
      <c r="B151" s="123" t="s">
        <v>934</v>
      </c>
      <c r="C151" s="50"/>
      <c r="D151" s="123" t="s">
        <v>853</v>
      </c>
      <c r="E151" s="123" t="s">
        <v>258</v>
      </c>
      <c r="F151" s="123" t="s">
        <v>258</v>
      </c>
      <c r="G151" s="123" t="s">
        <v>805</v>
      </c>
      <c r="H151" s="134">
        <v>15.38</v>
      </c>
      <c r="I151" s="7">
        <f>VLOOKUP(E151,Steuerung!$A$17:$E$500,5,FALSE)</f>
        <v>1</v>
      </c>
      <c r="J151" s="77">
        <f>VLOOKUP(E151,Steuerung!$A$17:$F$500,6,FALSE)</f>
        <v>29.166666666666657</v>
      </c>
      <c r="K151" s="7">
        <f>VLOOKUP(F151,Steuerung!$A$17:$G$500,7,FALSE)</f>
        <v>1</v>
      </c>
      <c r="L151" s="77">
        <f>VLOOKUP(F151,Steuerung!$A$17:$H$500,8,FALSE)</f>
        <v>23</v>
      </c>
      <c r="M151" s="7">
        <f t="shared" si="75"/>
        <v>52.166666666666657</v>
      </c>
      <c r="N151" s="134">
        <f t="shared" si="76"/>
        <v>802.32333333333327</v>
      </c>
      <c r="O151" s="134">
        <f t="shared" si="77"/>
        <v>448.5833333333332</v>
      </c>
      <c r="P151" s="134">
        <f t="shared" si="78"/>
        <v>353.74</v>
      </c>
      <c r="Q151" s="67">
        <f>VLOOKUP(E151,Steuerung!$A$17:$B$500,2,FALSE)</f>
        <v>0</v>
      </c>
      <c r="R151" s="67">
        <f>VLOOKUP(F151,Steuerung!$A$17:$B$500,2,FALSE)</f>
        <v>0</v>
      </c>
      <c r="S151" s="159">
        <f t="shared" si="79"/>
        <v>0</v>
      </c>
      <c r="T151" s="159">
        <f t="shared" si="80"/>
        <v>0</v>
      </c>
      <c r="U151" s="135" t="e">
        <f t="shared" si="81"/>
        <v>#DIV/0!</v>
      </c>
      <c r="V151" s="135" t="e">
        <f t="shared" si="82"/>
        <v>#DIV/0!</v>
      </c>
      <c r="W151" s="135" t="e">
        <f t="shared" si="83"/>
        <v>#DIV/0!</v>
      </c>
    </row>
    <row r="152" spans="1:23" ht="12.75" customHeight="1" x14ac:dyDescent="0.2">
      <c r="A152" s="302" t="s">
        <v>950</v>
      </c>
      <c r="B152" s="123" t="s">
        <v>852</v>
      </c>
      <c r="C152" s="50"/>
      <c r="D152" s="123" t="s">
        <v>853</v>
      </c>
      <c r="E152" s="123" t="s">
        <v>258</v>
      </c>
      <c r="F152" s="123" t="s">
        <v>258</v>
      </c>
      <c r="G152" s="123" t="s">
        <v>805</v>
      </c>
      <c r="H152" s="134">
        <v>49.49</v>
      </c>
      <c r="I152" s="7">
        <f>VLOOKUP(E152,Steuerung!$A$17:$E$500,5,FALSE)</f>
        <v>1</v>
      </c>
      <c r="J152" s="77">
        <f>VLOOKUP(E152,Steuerung!$A$17:$F$500,6,FALSE)</f>
        <v>29.166666666666657</v>
      </c>
      <c r="K152" s="7">
        <f>VLOOKUP(F152,Steuerung!$A$17:$G$500,7,FALSE)</f>
        <v>1</v>
      </c>
      <c r="L152" s="77">
        <f>VLOOKUP(F152,Steuerung!$A$17:$H$500,8,FALSE)</f>
        <v>23</v>
      </c>
      <c r="M152" s="7">
        <f t="shared" si="75"/>
        <v>52.166666666666657</v>
      </c>
      <c r="N152" s="134">
        <f t="shared" si="76"/>
        <v>2581.728333333333</v>
      </c>
      <c r="O152" s="134">
        <f t="shared" si="77"/>
        <v>1443.458333333333</v>
      </c>
      <c r="P152" s="134">
        <f t="shared" si="78"/>
        <v>1138.27</v>
      </c>
      <c r="Q152" s="67">
        <f>VLOOKUP(E152,Steuerung!$A$17:$B$500,2,FALSE)</f>
        <v>0</v>
      </c>
      <c r="R152" s="67">
        <f>VLOOKUP(F152,Steuerung!$A$17:$B$500,2,FALSE)</f>
        <v>0</v>
      </c>
      <c r="S152" s="159">
        <f t="shared" si="79"/>
        <v>0</v>
      </c>
      <c r="T152" s="159">
        <f t="shared" si="80"/>
        <v>0</v>
      </c>
      <c r="U152" s="135" t="e">
        <f t="shared" si="81"/>
        <v>#DIV/0!</v>
      </c>
      <c r="V152" s="135" t="e">
        <f t="shared" si="82"/>
        <v>#DIV/0!</v>
      </c>
      <c r="W152" s="135" t="e">
        <f t="shared" si="83"/>
        <v>#DIV/0!</v>
      </c>
    </row>
    <row r="153" spans="1:23" ht="12.75" customHeight="1" x14ac:dyDescent="0.2">
      <c r="A153" s="302" t="s">
        <v>951</v>
      </c>
      <c r="B153" s="123" t="s">
        <v>934</v>
      </c>
      <c r="C153" s="50"/>
      <c r="D153" s="123" t="s">
        <v>853</v>
      </c>
      <c r="E153" s="123" t="s">
        <v>258</v>
      </c>
      <c r="F153" s="123" t="s">
        <v>258</v>
      </c>
      <c r="G153" s="123" t="s">
        <v>805</v>
      </c>
      <c r="H153" s="134">
        <v>25.31</v>
      </c>
      <c r="I153" s="7">
        <f>VLOOKUP(E153,Steuerung!$A$17:$E$500,5,FALSE)</f>
        <v>1</v>
      </c>
      <c r="J153" s="77">
        <f>VLOOKUP(E153,Steuerung!$A$17:$F$500,6,FALSE)</f>
        <v>29.166666666666657</v>
      </c>
      <c r="K153" s="7">
        <f>VLOOKUP(F153,Steuerung!$A$17:$G$500,7,FALSE)</f>
        <v>1</v>
      </c>
      <c r="L153" s="77">
        <f>VLOOKUP(F153,Steuerung!$A$17:$H$500,8,FALSE)</f>
        <v>23</v>
      </c>
      <c r="M153" s="7">
        <f t="shared" si="75"/>
        <v>52.166666666666657</v>
      </c>
      <c r="N153" s="134">
        <f t="shared" si="76"/>
        <v>1320.3383333333331</v>
      </c>
      <c r="O153" s="134">
        <f t="shared" si="77"/>
        <v>738.20833333333303</v>
      </c>
      <c r="P153" s="134">
        <f t="shared" si="78"/>
        <v>582.13</v>
      </c>
      <c r="Q153" s="67">
        <f>VLOOKUP(E153,Steuerung!$A$17:$B$500,2,FALSE)</f>
        <v>0</v>
      </c>
      <c r="R153" s="67">
        <f>VLOOKUP(F153,Steuerung!$A$17:$B$500,2,FALSE)</f>
        <v>0</v>
      </c>
      <c r="S153" s="159">
        <f t="shared" si="79"/>
        <v>0</v>
      </c>
      <c r="T153" s="159">
        <f t="shared" si="80"/>
        <v>0</v>
      </c>
      <c r="U153" s="135" t="e">
        <f t="shared" si="81"/>
        <v>#DIV/0!</v>
      </c>
      <c r="V153" s="135" t="e">
        <f t="shared" si="82"/>
        <v>#DIV/0!</v>
      </c>
      <c r="W153" s="135" t="e">
        <f t="shared" si="83"/>
        <v>#DIV/0!</v>
      </c>
    </row>
    <row r="154" spans="1:23" ht="12.75" customHeight="1" x14ac:dyDescent="0.2">
      <c r="A154" s="302" t="s">
        <v>952</v>
      </c>
      <c r="B154" s="123" t="s">
        <v>794</v>
      </c>
      <c r="C154" s="50"/>
      <c r="D154" s="123" t="s">
        <v>795</v>
      </c>
      <c r="E154" s="123" t="s">
        <v>166</v>
      </c>
      <c r="F154" s="123" t="s">
        <v>166</v>
      </c>
      <c r="G154" s="123" t="s">
        <v>796</v>
      </c>
      <c r="H154" s="134">
        <v>144.86000000000001</v>
      </c>
      <c r="I154" s="7">
        <f>VLOOKUP(E154,Steuerung!$A$17:$E$500,5,FALSE)</f>
        <v>2</v>
      </c>
      <c r="J154" s="77">
        <f>VLOOKUP(E154,Steuerung!$A$17:$F$500,6,FALSE)</f>
        <v>58.333333333333329</v>
      </c>
      <c r="K154" s="7">
        <f>VLOOKUP(F154,Steuerung!$A$17:$G$500,7,FALSE)</f>
        <v>2</v>
      </c>
      <c r="L154" s="77">
        <f>VLOOKUP(F154,Steuerung!$A$17:$H$500,8,FALSE)</f>
        <v>46</v>
      </c>
      <c r="M154" s="7">
        <f t="shared" si="75"/>
        <v>104.33333333333333</v>
      </c>
      <c r="N154" s="134">
        <f t="shared" si="76"/>
        <v>15113.726666666667</v>
      </c>
      <c r="O154" s="134">
        <f t="shared" si="77"/>
        <v>8450.1666666666661</v>
      </c>
      <c r="P154" s="134">
        <f t="shared" si="78"/>
        <v>6663.56</v>
      </c>
      <c r="Q154" s="67">
        <f>VLOOKUP(E154,Steuerung!$A$17:$B$500,2,FALSE)</f>
        <v>0</v>
      </c>
      <c r="R154" s="67">
        <f>VLOOKUP(F154,Steuerung!$A$17:$B$500,2,FALSE)</f>
        <v>0</v>
      </c>
      <c r="S154" s="159">
        <f t="shared" si="79"/>
        <v>0</v>
      </c>
      <c r="T154" s="159">
        <f t="shared" si="80"/>
        <v>0</v>
      </c>
      <c r="U154" s="135" t="e">
        <f t="shared" si="81"/>
        <v>#DIV/0!</v>
      </c>
      <c r="V154" s="135" t="e">
        <f t="shared" si="82"/>
        <v>#DIV/0!</v>
      </c>
      <c r="W154" s="135" t="e">
        <f t="shared" si="83"/>
        <v>#DIV/0!</v>
      </c>
    </row>
    <row r="155" spans="1:23" ht="12.75" customHeight="1" x14ac:dyDescent="0.2">
      <c r="A155" s="302" t="s">
        <v>953</v>
      </c>
      <c r="B155" s="123" t="s">
        <v>934</v>
      </c>
      <c r="C155" s="50"/>
      <c r="D155" s="123" t="s">
        <v>853</v>
      </c>
      <c r="E155" s="123" t="s">
        <v>258</v>
      </c>
      <c r="F155" s="123" t="s">
        <v>258</v>
      </c>
      <c r="G155" s="123" t="s">
        <v>805</v>
      </c>
      <c r="H155" s="134">
        <v>14.18</v>
      </c>
      <c r="I155" s="7">
        <f>VLOOKUP(E155,Steuerung!$A$17:$E$500,5,FALSE)</f>
        <v>1</v>
      </c>
      <c r="J155" s="77">
        <f>VLOOKUP(E155,Steuerung!$A$17:$F$500,6,FALSE)</f>
        <v>29.166666666666657</v>
      </c>
      <c r="K155" s="7">
        <f>VLOOKUP(F155,Steuerung!$A$17:$G$500,7,FALSE)</f>
        <v>1</v>
      </c>
      <c r="L155" s="77">
        <f>VLOOKUP(F155,Steuerung!$A$17:$H$500,8,FALSE)</f>
        <v>23</v>
      </c>
      <c r="M155" s="7">
        <f t="shared" si="75"/>
        <v>52.166666666666657</v>
      </c>
      <c r="N155" s="134">
        <f t="shared" si="76"/>
        <v>739.72333333333313</v>
      </c>
      <c r="O155" s="134">
        <f t="shared" si="77"/>
        <v>413.5833333333332</v>
      </c>
      <c r="P155" s="134">
        <f t="shared" si="78"/>
        <v>326.14</v>
      </c>
      <c r="Q155" s="67">
        <f>VLOOKUP(E155,Steuerung!$A$17:$B$500,2,FALSE)</f>
        <v>0</v>
      </c>
      <c r="R155" s="67">
        <f>VLOOKUP(F155,Steuerung!$A$17:$B$500,2,FALSE)</f>
        <v>0</v>
      </c>
      <c r="S155" s="159">
        <f t="shared" si="79"/>
        <v>0</v>
      </c>
      <c r="T155" s="159">
        <f t="shared" si="80"/>
        <v>0</v>
      </c>
      <c r="U155" s="135" t="e">
        <f t="shared" si="81"/>
        <v>#DIV/0!</v>
      </c>
      <c r="V155" s="135" t="e">
        <f t="shared" si="82"/>
        <v>#DIV/0!</v>
      </c>
      <c r="W155" s="135" t="e">
        <f t="shared" si="83"/>
        <v>#DIV/0!</v>
      </c>
    </row>
    <row r="156" spans="1:23" ht="12.75" customHeight="1" x14ac:dyDescent="0.2">
      <c r="A156" s="302" t="s">
        <v>954</v>
      </c>
      <c r="B156" s="123" t="s">
        <v>934</v>
      </c>
      <c r="C156" s="50"/>
      <c r="D156" s="123" t="s">
        <v>853</v>
      </c>
      <c r="E156" s="123" t="s">
        <v>258</v>
      </c>
      <c r="F156" s="123" t="s">
        <v>258</v>
      </c>
      <c r="G156" s="123" t="s">
        <v>805</v>
      </c>
      <c r="H156" s="134">
        <v>20.149999999999999</v>
      </c>
      <c r="I156" s="7">
        <f>VLOOKUP(E156,Steuerung!$A$17:$E$500,5,FALSE)</f>
        <v>1</v>
      </c>
      <c r="J156" s="77">
        <f>VLOOKUP(E156,Steuerung!$A$17:$F$500,6,FALSE)</f>
        <v>29.166666666666657</v>
      </c>
      <c r="K156" s="7">
        <f>VLOOKUP(F156,Steuerung!$A$17:$G$500,7,FALSE)</f>
        <v>1</v>
      </c>
      <c r="L156" s="77">
        <f>VLOOKUP(F156,Steuerung!$A$17:$H$500,8,FALSE)</f>
        <v>23</v>
      </c>
      <c r="M156" s="7">
        <f t="shared" si="75"/>
        <v>52.166666666666657</v>
      </c>
      <c r="N156" s="134">
        <f t="shared" si="76"/>
        <v>1051.1583333333331</v>
      </c>
      <c r="O156" s="134">
        <f t="shared" si="77"/>
        <v>587.70833333333314</v>
      </c>
      <c r="P156" s="134">
        <f t="shared" si="78"/>
        <v>463.45</v>
      </c>
      <c r="Q156" s="67">
        <f>VLOOKUP(E156,Steuerung!$A$17:$B$500,2,FALSE)</f>
        <v>0</v>
      </c>
      <c r="R156" s="67">
        <f>VLOOKUP(F156,Steuerung!$A$17:$B$500,2,FALSE)</f>
        <v>0</v>
      </c>
      <c r="S156" s="159">
        <f t="shared" si="79"/>
        <v>0</v>
      </c>
      <c r="T156" s="159">
        <f t="shared" si="80"/>
        <v>0</v>
      </c>
      <c r="U156" s="135" t="e">
        <f t="shared" si="81"/>
        <v>#DIV/0!</v>
      </c>
      <c r="V156" s="135" t="e">
        <f t="shared" si="82"/>
        <v>#DIV/0!</v>
      </c>
      <c r="W156" s="135" t="e">
        <f t="shared" si="83"/>
        <v>#DIV/0!</v>
      </c>
    </row>
    <row r="157" spans="1:23" ht="12.75" customHeight="1" x14ac:dyDescent="0.2">
      <c r="A157" s="302" t="s">
        <v>955</v>
      </c>
      <c r="B157" s="123" t="s">
        <v>934</v>
      </c>
      <c r="C157" s="50"/>
      <c r="D157" s="123" t="s">
        <v>853</v>
      </c>
      <c r="E157" s="123" t="s">
        <v>258</v>
      </c>
      <c r="F157" s="123" t="s">
        <v>258</v>
      </c>
      <c r="G157" s="123" t="s">
        <v>805</v>
      </c>
      <c r="H157" s="134">
        <v>21.81</v>
      </c>
      <c r="I157" s="7">
        <f>VLOOKUP(E157,Steuerung!$A$17:$E$500,5,FALSE)</f>
        <v>1</v>
      </c>
      <c r="J157" s="77">
        <f>VLOOKUP(E157,Steuerung!$A$17:$F$500,6,FALSE)</f>
        <v>29.166666666666657</v>
      </c>
      <c r="K157" s="7">
        <f>VLOOKUP(F157,Steuerung!$A$17:$G$500,7,FALSE)</f>
        <v>1</v>
      </c>
      <c r="L157" s="77">
        <f>VLOOKUP(F157,Steuerung!$A$17:$H$500,8,FALSE)</f>
        <v>23</v>
      </c>
      <c r="M157" s="7">
        <f t="shared" si="75"/>
        <v>52.166666666666657</v>
      </c>
      <c r="N157" s="134">
        <f t="shared" si="76"/>
        <v>1137.7549999999997</v>
      </c>
      <c r="O157" s="134">
        <f t="shared" si="77"/>
        <v>636.12499999999977</v>
      </c>
      <c r="P157" s="134">
        <f t="shared" si="78"/>
        <v>501.63</v>
      </c>
      <c r="Q157" s="67">
        <f>VLOOKUP(E157,Steuerung!$A$17:$B$500,2,FALSE)</f>
        <v>0</v>
      </c>
      <c r="R157" s="67">
        <f>VLOOKUP(F157,Steuerung!$A$17:$B$500,2,FALSE)</f>
        <v>0</v>
      </c>
      <c r="S157" s="159">
        <f t="shared" si="79"/>
        <v>0</v>
      </c>
      <c r="T157" s="159">
        <f t="shared" si="80"/>
        <v>0</v>
      </c>
      <c r="U157" s="135" t="e">
        <f t="shared" si="81"/>
        <v>#DIV/0!</v>
      </c>
      <c r="V157" s="135" t="e">
        <f t="shared" si="82"/>
        <v>#DIV/0!</v>
      </c>
      <c r="W157" s="135" t="e">
        <f t="shared" si="83"/>
        <v>#DIV/0!</v>
      </c>
    </row>
    <row r="158" spans="1:23" ht="12.75" customHeight="1" x14ac:dyDescent="0.2">
      <c r="A158" s="302" t="s">
        <v>956</v>
      </c>
      <c r="B158" s="123" t="s">
        <v>934</v>
      </c>
      <c r="C158" s="50"/>
      <c r="D158" s="123" t="s">
        <v>853</v>
      </c>
      <c r="E158" s="123" t="s">
        <v>258</v>
      </c>
      <c r="F158" s="123" t="s">
        <v>258</v>
      </c>
      <c r="G158" s="123" t="s">
        <v>805</v>
      </c>
      <c r="H158" s="134">
        <v>15</v>
      </c>
      <c r="I158" s="7">
        <f>VLOOKUP(E158,Steuerung!$A$17:$E$500,5,FALSE)</f>
        <v>1</v>
      </c>
      <c r="J158" s="77">
        <f>VLOOKUP(E158,Steuerung!$A$17:$F$500,6,FALSE)</f>
        <v>29.166666666666657</v>
      </c>
      <c r="K158" s="7">
        <f>VLOOKUP(F158,Steuerung!$A$17:$G$500,7,FALSE)</f>
        <v>1</v>
      </c>
      <c r="L158" s="77">
        <f>VLOOKUP(F158,Steuerung!$A$17:$H$500,8,FALSE)</f>
        <v>23</v>
      </c>
      <c r="M158" s="7">
        <f t="shared" si="75"/>
        <v>52.166666666666657</v>
      </c>
      <c r="N158" s="134">
        <f t="shared" si="76"/>
        <v>782.49999999999989</v>
      </c>
      <c r="O158" s="134">
        <f t="shared" si="77"/>
        <v>437.49999999999989</v>
      </c>
      <c r="P158" s="134">
        <f t="shared" si="78"/>
        <v>345</v>
      </c>
      <c r="Q158" s="67">
        <f>VLOOKUP(E158,Steuerung!$A$17:$B$500,2,FALSE)</f>
        <v>0</v>
      </c>
      <c r="R158" s="67">
        <f>VLOOKUP(F158,Steuerung!$A$17:$B$500,2,FALSE)</f>
        <v>0</v>
      </c>
      <c r="S158" s="159">
        <f t="shared" si="79"/>
        <v>0</v>
      </c>
      <c r="T158" s="159">
        <f t="shared" si="80"/>
        <v>0</v>
      </c>
      <c r="U158" s="135" t="e">
        <f t="shared" si="81"/>
        <v>#DIV/0!</v>
      </c>
      <c r="V158" s="135" t="e">
        <f t="shared" si="82"/>
        <v>#DIV/0!</v>
      </c>
      <c r="W158" s="135" t="e">
        <f t="shared" si="83"/>
        <v>#DIV/0!</v>
      </c>
    </row>
    <row r="159" spans="1:23" ht="12.75" customHeight="1" x14ac:dyDescent="0.2">
      <c r="A159" s="302" t="s">
        <v>957</v>
      </c>
      <c r="B159" s="123" t="s">
        <v>934</v>
      </c>
      <c r="C159" s="50"/>
      <c r="D159" s="123" t="s">
        <v>853</v>
      </c>
      <c r="E159" s="123" t="s">
        <v>258</v>
      </c>
      <c r="F159" s="123" t="s">
        <v>258</v>
      </c>
      <c r="G159" s="123" t="s">
        <v>805</v>
      </c>
      <c r="H159" s="134">
        <v>31.08</v>
      </c>
      <c r="I159" s="7">
        <f>VLOOKUP(E159,Steuerung!$A$17:$E$500,5,FALSE)</f>
        <v>1</v>
      </c>
      <c r="J159" s="77">
        <f>VLOOKUP(E159,Steuerung!$A$17:$F$500,6,FALSE)</f>
        <v>29.166666666666657</v>
      </c>
      <c r="K159" s="7">
        <f>VLOOKUP(F159,Steuerung!$A$17:$G$500,7,FALSE)</f>
        <v>1</v>
      </c>
      <c r="L159" s="77">
        <f>VLOOKUP(F159,Steuerung!$A$17:$H$500,8,FALSE)</f>
        <v>23</v>
      </c>
      <c r="M159" s="7">
        <f t="shared" si="75"/>
        <v>52.166666666666657</v>
      </c>
      <c r="N159" s="134">
        <f t="shared" si="76"/>
        <v>1621.3399999999997</v>
      </c>
      <c r="O159" s="134">
        <f t="shared" si="77"/>
        <v>906.49999999999966</v>
      </c>
      <c r="P159" s="134">
        <f t="shared" si="78"/>
        <v>714.83999999999992</v>
      </c>
      <c r="Q159" s="67">
        <f>VLOOKUP(E159,Steuerung!$A$17:$B$500,2,FALSE)</f>
        <v>0</v>
      </c>
      <c r="R159" s="67">
        <f>VLOOKUP(F159,Steuerung!$A$17:$B$500,2,FALSE)</f>
        <v>0</v>
      </c>
      <c r="S159" s="159">
        <f t="shared" si="79"/>
        <v>0</v>
      </c>
      <c r="T159" s="159">
        <f t="shared" si="80"/>
        <v>0</v>
      </c>
      <c r="U159" s="135" t="e">
        <f t="shared" ref="U159:U190" si="84">IF(J159&gt;0,O159/Q159*SVS_UHR,0)</f>
        <v>#DIV/0!</v>
      </c>
      <c r="V159" s="135" t="e">
        <f t="shared" ref="V159:V190" si="85">IF(K159&gt;0,P159/R159*SVS_UHR,0)</f>
        <v>#DIV/0!</v>
      </c>
      <c r="W159" s="135" t="e">
        <f t="shared" si="83"/>
        <v>#DIV/0!</v>
      </c>
    </row>
    <row r="160" spans="1:23" ht="12.75" customHeight="1" x14ac:dyDescent="0.2">
      <c r="A160" s="302" t="s">
        <v>958</v>
      </c>
      <c r="B160" s="123" t="s">
        <v>934</v>
      </c>
      <c r="C160" s="50"/>
      <c r="D160" s="123" t="s">
        <v>853</v>
      </c>
      <c r="E160" s="123" t="s">
        <v>258</v>
      </c>
      <c r="F160" s="123" t="s">
        <v>258</v>
      </c>
      <c r="G160" s="123" t="s">
        <v>805</v>
      </c>
      <c r="H160" s="134">
        <v>25.53</v>
      </c>
      <c r="I160" s="7">
        <f>VLOOKUP(E160,Steuerung!$A$17:$E$500,5,FALSE)</f>
        <v>1</v>
      </c>
      <c r="J160" s="77">
        <f>VLOOKUP(E160,Steuerung!$A$17:$F$500,6,FALSE)</f>
        <v>29.166666666666657</v>
      </c>
      <c r="K160" s="7">
        <f>VLOOKUP(F160,Steuerung!$A$17:$G$500,7,FALSE)</f>
        <v>1</v>
      </c>
      <c r="L160" s="77">
        <f>VLOOKUP(F160,Steuerung!$A$17:$H$500,8,FALSE)</f>
        <v>23</v>
      </c>
      <c r="M160" s="7">
        <f t="shared" si="75"/>
        <v>52.166666666666657</v>
      </c>
      <c r="N160" s="134">
        <f t="shared" si="76"/>
        <v>1331.8149999999998</v>
      </c>
      <c r="O160" s="134">
        <f t="shared" si="77"/>
        <v>744.62499999999977</v>
      </c>
      <c r="P160" s="134">
        <f t="shared" si="78"/>
        <v>587.19000000000005</v>
      </c>
      <c r="Q160" s="67">
        <f>VLOOKUP(E160,Steuerung!$A$17:$B$500,2,FALSE)</f>
        <v>0</v>
      </c>
      <c r="R160" s="67">
        <f>VLOOKUP(F160,Steuerung!$A$17:$B$500,2,FALSE)</f>
        <v>0</v>
      </c>
      <c r="S160" s="159">
        <f t="shared" si="79"/>
        <v>0</v>
      </c>
      <c r="T160" s="159">
        <f t="shared" si="80"/>
        <v>0</v>
      </c>
      <c r="U160" s="135" t="e">
        <f t="shared" si="84"/>
        <v>#DIV/0!</v>
      </c>
      <c r="V160" s="135" t="e">
        <f t="shared" si="85"/>
        <v>#DIV/0!</v>
      </c>
      <c r="W160" s="135" t="e">
        <f t="shared" si="83"/>
        <v>#DIV/0!</v>
      </c>
    </row>
    <row r="161" spans="1:23" ht="12.75" customHeight="1" x14ac:dyDescent="0.2">
      <c r="A161" s="302" t="s">
        <v>959</v>
      </c>
      <c r="B161" s="123" t="s">
        <v>820</v>
      </c>
      <c r="C161" s="50"/>
      <c r="D161" s="123" t="s">
        <v>821</v>
      </c>
      <c r="E161" s="123" t="s">
        <v>222</v>
      </c>
      <c r="F161" s="123" t="s">
        <v>222</v>
      </c>
      <c r="G161" s="123" t="s">
        <v>822</v>
      </c>
      <c r="H161" s="134">
        <v>4.71</v>
      </c>
      <c r="I161" s="7">
        <f>VLOOKUP(E161,Steuerung!$A$17:$E$500,5,FALSE)</f>
        <v>5</v>
      </c>
      <c r="J161" s="77">
        <f>VLOOKUP(E161,Steuerung!$A$17:$F$500,6,FALSE)</f>
        <v>137.33333333333334</v>
      </c>
      <c r="K161" s="7">
        <f>VLOOKUP(F161,Steuerung!$A$17:$G$500,7,FALSE)</f>
        <v>5</v>
      </c>
      <c r="L161" s="77">
        <f>VLOOKUP(F161,Steuerung!$A$17:$H$500,8,FALSE)</f>
        <v>113</v>
      </c>
      <c r="M161" s="7">
        <f t="shared" si="75"/>
        <v>250.33333333333334</v>
      </c>
      <c r="N161" s="134">
        <f t="shared" si="76"/>
        <v>1179.07</v>
      </c>
      <c r="O161" s="134">
        <f t="shared" si="77"/>
        <v>646.84</v>
      </c>
      <c r="P161" s="134">
        <f t="shared" si="78"/>
        <v>532.23</v>
      </c>
      <c r="Q161" s="67">
        <f>VLOOKUP(E161,Steuerung!$A$17:$B$500,2,FALSE)</f>
        <v>0</v>
      </c>
      <c r="R161" s="67">
        <f>VLOOKUP(F161,Steuerung!$A$17:$B$500,2,FALSE)</f>
        <v>0</v>
      </c>
      <c r="S161" s="159">
        <f t="shared" si="79"/>
        <v>0</v>
      </c>
      <c r="T161" s="159">
        <f t="shared" si="80"/>
        <v>0</v>
      </c>
      <c r="U161" s="135" t="e">
        <f t="shared" si="84"/>
        <v>#DIV/0!</v>
      </c>
      <c r="V161" s="135" t="e">
        <f t="shared" si="85"/>
        <v>#DIV/0!</v>
      </c>
      <c r="W161" s="135" t="e">
        <f t="shared" si="83"/>
        <v>#DIV/0!</v>
      </c>
    </row>
    <row r="162" spans="1:23" ht="12.75" customHeight="1" x14ac:dyDescent="0.2">
      <c r="A162" s="302" t="s">
        <v>960</v>
      </c>
      <c r="B162" s="123" t="s">
        <v>820</v>
      </c>
      <c r="C162" s="50"/>
      <c r="D162" s="123" t="s">
        <v>821</v>
      </c>
      <c r="E162" s="123" t="s">
        <v>222</v>
      </c>
      <c r="F162" s="123" t="s">
        <v>222</v>
      </c>
      <c r="G162" s="123" t="s">
        <v>822</v>
      </c>
      <c r="H162" s="134">
        <v>5.22</v>
      </c>
      <c r="I162" s="7">
        <f>VLOOKUP(E162,Steuerung!$A$17:$E$500,5,FALSE)</f>
        <v>5</v>
      </c>
      <c r="J162" s="77">
        <f>VLOOKUP(E162,Steuerung!$A$17:$F$500,6,FALSE)</f>
        <v>137.33333333333334</v>
      </c>
      <c r="K162" s="7">
        <f>VLOOKUP(F162,Steuerung!$A$17:$G$500,7,FALSE)</f>
        <v>5</v>
      </c>
      <c r="L162" s="77">
        <f>VLOOKUP(F162,Steuerung!$A$17:$H$500,8,FALSE)</f>
        <v>113</v>
      </c>
      <c r="M162" s="7">
        <f t="shared" si="75"/>
        <v>250.33333333333334</v>
      </c>
      <c r="N162" s="134">
        <f t="shared" si="76"/>
        <v>1306.74</v>
      </c>
      <c r="O162" s="134">
        <f t="shared" si="77"/>
        <v>716.88</v>
      </c>
      <c r="P162" s="134">
        <f t="shared" si="78"/>
        <v>589.86</v>
      </c>
      <c r="Q162" s="67">
        <f>VLOOKUP(E162,Steuerung!$A$17:$B$500,2,FALSE)</f>
        <v>0</v>
      </c>
      <c r="R162" s="67">
        <f>VLOOKUP(F162,Steuerung!$A$17:$B$500,2,FALSE)</f>
        <v>0</v>
      </c>
      <c r="S162" s="159">
        <f t="shared" si="79"/>
        <v>0</v>
      </c>
      <c r="T162" s="159">
        <f t="shared" si="80"/>
        <v>0</v>
      </c>
      <c r="U162" s="135" t="e">
        <f t="shared" si="84"/>
        <v>#DIV/0!</v>
      </c>
      <c r="V162" s="135" t="e">
        <f t="shared" si="85"/>
        <v>#DIV/0!</v>
      </c>
      <c r="W162" s="135" t="e">
        <f t="shared" si="83"/>
        <v>#DIV/0!</v>
      </c>
    </row>
    <row r="163" spans="1:23" ht="12.75" customHeight="1" x14ac:dyDescent="0.2">
      <c r="A163" s="302" t="s">
        <v>961</v>
      </c>
      <c r="B163" s="123" t="s">
        <v>852</v>
      </c>
      <c r="C163" s="50"/>
      <c r="D163" s="123" t="s">
        <v>853</v>
      </c>
      <c r="E163" s="123" t="s">
        <v>258</v>
      </c>
      <c r="F163" s="123" t="s">
        <v>258</v>
      </c>
      <c r="G163" s="123" t="s">
        <v>890</v>
      </c>
      <c r="H163" s="134">
        <v>47.85</v>
      </c>
      <c r="I163" s="7">
        <f>VLOOKUP(E163,Steuerung!$A$17:$E$500,5,FALSE)</f>
        <v>1</v>
      </c>
      <c r="J163" s="77">
        <f>VLOOKUP(E163,Steuerung!$A$17:$F$500,6,FALSE)</f>
        <v>29.166666666666657</v>
      </c>
      <c r="K163" s="7">
        <f>VLOOKUP(F163,Steuerung!$A$17:$G$500,7,FALSE)</f>
        <v>1</v>
      </c>
      <c r="L163" s="77">
        <f>VLOOKUP(F163,Steuerung!$A$17:$H$500,8,FALSE)</f>
        <v>23</v>
      </c>
      <c r="M163" s="7">
        <f t="shared" si="75"/>
        <v>52.166666666666657</v>
      </c>
      <c r="N163" s="134">
        <f t="shared" si="76"/>
        <v>2496.1749999999997</v>
      </c>
      <c r="O163" s="134">
        <f t="shared" si="77"/>
        <v>1395.6249999999995</v>
      </c>
      <c r="P163" s="134">
        <f t="shared" si="78"/>
        <v>1100.55</v>
      </c>
      <c r="Q163" s="67">
        <f>VLOOKUP(E163,Steuerung!$A$17:$B$500,2,FALSE)</f>
        <v>0</v>
      </c>
      <c r="R163" s="67">
        <f>VLOOKUP(F163,Steuerung!$A$17:$B$500,2,FALSE)</f>
        <v>0</v>
      </c>
      <c r="S163" s="159">
        <f t="shared" si="79"/>
        <v>0</v>
      </c>
      <c r="T163" s="159">
        <f t="shared" si="80"/>
        <v>0</v>
      </c>
      <c r="U163" s="135" t="e">
        <f t="shared" si="84"/>
        <v>#DIV/0!</v>
      </c>
      <c r="V163" s="135" t="e">
        <f t="shared" si="85"/>
        <v>#DIV/0!</v>
      </c>
      <c r="W163" s="135" t="e">
        <f t="shared" si="83"/>
        <v>#DIV/0!</v>
      </c>
    </row>
    <row r="164" spans="1:23" ht="12.75" customHeight="1" x14ac:dyDescent="0.2">
      <c r="A164" s="302" t="s">
        <v>962</v>
      </c>
      <c r="B164" s="123" t="s">
        <v>934</v>
      </c>
      <c r="C164" s="50"/>
      <c r="D164" s="123" t="s">
        <v>853</v>
      </c>
      <c r="E164" s="123" t="s">
        <v>258</v>
      </c>
      <c r="F164" s="123" t="s">
        <v>258</v>
      </c>
      <c r="G164" s="123" t="s">
        <v>805</v>
      </c>
      <c r="H164" s="134">
        <v>25.28</v>
      </c>
      <c r="I164" s="7">
        <f>VLOOKUP(E164,Steuerung!$A$17:$E$500,5,FALSE)</f>
        <v>1</v>
      </c>
      <c r="J164" s="77">
        <f>VLOOKUP(E164,Steuerung!$A$17:$F$500,6,FALSE)</f>
        <v>29.166666666666657</v>
      </c>
      <c r="K164" s="7">
        <f>VLOOKUP(F164,Steuerung!$A$17:$G$500,7,FALSE)</f>
        <v>1</v>
      </c>
      <c r="L164" s="77">
        <f>VLOOKUP(F164,Steuerung!$A$17:$H$500,8,FALSE)</f>
        <v>23</v>
      </c>
      <c r="M164" s="7">
        <f t="shared" si="75"/>
        <v>52.166666666666657</v>
      </c>
      <c r="N164" s="134">
        <f t="shared" si="76"/>
        <v>1318.7733333333331</v>
      </c>
      <c r="O164" s="134">
        <f t="shared" si="77"/>
        <v>737.33333333333314</v>
      </c>
      <c r="P164" s="134">
        <f t="shared" si="78"/>
        <v>581.44000000000005</v>
      </c>
      <c r="Q164" s="67">
        <f>VLOOKUP(E164,Steuerung!$A$17:$B$500,2,FALSE)</f>
        <v>0</v>
      </c>
      <c r="R164" s="67">
        <f>VLOOKUP(F164,Steuerung!$A$17:$B$500,2,FALSE)</f>
        <v>0</v>
      </c>
      <c r="S164" s="159">
        <f t="shared" si="79"/>
        <v>0</v>
      </c>
      <c r="T164" s="159">
        <f t="shared" si="80"/>
        <v>0</v>
      </c>
      <c r="U164" s="135" t="e">
        <f t="shared" si="84"/>
        <v>#DIV/0!</v>
      </c>
      <c r="V164" s="135" t="e">
        <f t="shared" si="85"/>
        <v>#DIV/0!</v>
      </c>
      <c r="W164" s="135" t="e">
        <f t="shared" si="83"/>
        <v>#DIV/0!</v>
      </c>
    </row>
    <row r="165" spans="1:23" ht="12.75" customHeight="1" x14ac:dyDescent="0.2">
      <c r="A165" s="302" t="s">
        <v>963</v>
      </c>
      <c r="B165" s="123" t="s">
        <v>934</v>
      </c>
      <c r="C165" s="50"/>
      <c r="D165" s="123" t="s">
        <v>853</v>
      </c>
      <c r="E165" s="123" t="s">
        <v>258</v>
      </c>
      <c r="F165" s="123" t="s">
        <v>258</v>
      </c>
      <c r="G165" s="123" t="s">
        <v>805</v>
      </c>
      <c r="H165" s="134">
        <v>20.54</v>
      </c>
      <c r="I165" s="7">
        <f>VLOOKUP(E165,Steuerung!$A$17:$E$500,5,FALSE)</f>
        <v>1</v>
      </c>
      <c r="J165" s="77">
        <f>VLOOKUP(E165,Steuerung!$A$17:$F$500,6,FALSE)</f>
        <v>29.166666666666657</v>
      </c>
      <c r="K165" s="7">
        <f>VLOOKUP(F165,Steuerung!$A$17:$G$500,7,FALSE)</f>
        <v>1</v>
      </c>
      <c r="L165" s="77">
        <f>VLOOKUP(F165,Steuerung!$A$17:$H$500,8,FALSE)</f>
        <v>23</v>
      </c>
      <c r="M165" s="7">
        <f t="shared" si="75"/>
        <v>52.166666666666657</v>
      </c>
      <c r="N165" s="134">
        <f t="shared" si="76"/>
        <v>1071.5033333333331</v>
      </c>
      <c r="O165" s="134">
        <f t="shared" si="77"/>
        <v>599.08333333333314</v>
      </c>
      <c r="P165" s="134">
        <f t="shared" si="78"/>
        <v>472.41999999999996</v>
      </c>
      <c r="Q165" s="67">
        <f>VLOOKUP(E165,Steuerung!$A$17:$B$500,2,FALSE)</f>
        <v>0</v>
      </c>
      <c r="R165" s="67">
        <f>VLOOKUP(F165,Steuerung!$A$17:$B$500,2,FALSE)</f>
        <v>0</v>
      </c>
      <c r="S165" s="159">
        <f t="shared" si="79"/>
        <v>0</v>
      </c>
      <c r="T165" s="159">
        <f t="shared" si="80"/>
        <v>0</v>
      </c>
      <c r="U165" s="135" t="e">
        <f t="shared" si="84"/>
        <v>#DIV/0!</v>
      </c>
      <c r="V165" s="135" t="e">
        <f t="shared" si="85"/>
        <v>#DIV/0!</v>
      </c>
      <c r="W165" s="135" t="e">
        <f t="shared" si="83"/>
        <v>#DIV/0!</v>
      </c>
    </row>
    <row r="166" spans="1:23" ht="12.75" customHeight="1" x14ac:dyDescent="0.2">
      <c r="A166" s="302" t="s">
        <v>964</v>
      </c>
      <c r="B166" s="123" t="s">
        <v>852</v>
      </c>
      <c r="C166" s="50"/>
      <c r="D166" s="123" t="s">
        <v>853</v>
      </c>
      <c r="E166" s="123" t="s">
        <v>258</v>
      </c>
      <c r="F166" s="123" t="s">
        <v>258</v>
      </c>
      <c r="G166" s="123" t="s">
        <v>805</v>
      </c>
      <c r="H166" s="134">
        <v>31.3</v>
      </c>
      <c r="I166" s="7">
        <f>VLOOKUP(E166,Steuerung!$A$17:$E$500,5,FALSE)</f>
        <v>1</v>
      </c>
      <c r="J166" s="77">
        <f>VLOOKUP(E166,Steuerung!$A$17:$F$500,6,FALSE)</f>
        <v>29.166666666666657</v>
      </c>
      <c r="K166" s="7">
        <f>VLOOKUP(F166,Steuerung!$A$17:$G$500,7,FALSE)</f>
        <v>1</v>
      </c>
      <c r="L166" s="77">
        <f>VLOOKUP(F166,Steuerung!$A$17:$H$500,8,FALSE)</f>
        <v>23</v>
      </c>
      <c r="M166" s="7">
        <f t="shared" si="75"/>
        <v>52.166666666666657</v>
      </c>
      <c r="N166" s="134">
        <f t="shared" si="76"/>
        <v>1632.8166666666664</v>
      </c>
      <c r="O166" s="134">
        <f t="shared" si="77"/>
        <v>912.9166666666664</v>
      </c>
      <c r="P166" s="134">
        <f t="shared" si="78"/>
        <v>719.9</v>
      </c>
      <c r="Q166" s="67">
        <f>VLOOKUP(E166,Steuerung!$A$17:$B$500,2,FALSE)</f>
        <v>0</v>
      </c>
      <c r="R166" s="67">
        <f>VLOOKUP(F166,Steuerung!$A$17:$B$500,2,FALSE)</f>
        <v>0</v>
      </c>
      <c r="S166" s="159">
        <f t="shared" si="79"/>
        <v>0</v>
      </c>
      <c r="T166" s="159">
        <f t="shared" si="80"/>
        <v>0</v>
      </c>
      <c r="U166" s="135" t="e">
        <f t="shared" si="84"/>
        <v>#DIV/0!</v>
      </c>
      <c r="V166" s="135" t="e">
        <f t="shared" si="85"/>
        <v>#DIV/0!</v>
      </c>
      <c r="W166" s="135" t="e">
        <f t="shared" si="83"/>
        <v>#DIV/0!</v>
      </c>
    </row>
    <row r="167" spans="1:23" ht="12.75" customHeight="1" x14ac:dyDescent="0.2">
      <c r="A167" s="302" t="s">
        <v>965</v>
      </c>
      <c r="B167" s="123" t="s">
        <v>934</v>
      </c>
      <c r="C167" s="50"/>
      <c r="D167" s="123" t="s">
        <v>853</v>
      </c>
      <c r="E167" s="123" t="s">
        <v>258</v>
      </c>
      <c r="F167" s="123" t="s">
        <v>258</v>
      </c>
      <c r="G167" s="123" t="s">
        <v>805</v>
      </c>
      <c r="H167" s="134">
        <v>15.47</v>
      </c>
      <c r="I167" s="7">
        <f>VLOOKUP(E167,Steuerung!$A$17:$E$500,5,FALSE)</f>
        <v>1</v>
      </c>
      <c r="J167" s="77">
        <f>VLOOKUP(E167,Steuerung!$A$17:$F$500,6,FALSE)</f>
        <v>29.166666666666657</v>
      </c>
      <c r="K167" s="7">
        <f>VLOOKUP(F167,Steuerung!$A$17:$G$500,7,FALSE)</f>
        <v>1</v>
      </c>
      <c r="L167" s="77">
        <f>VLOOKUP(F167,Steuerung!$A$17:$H$500,8,FALSE)</f>
        <v>23</v>
      </c>
      <c r="M167" s="7">
        <f t="shared" si="75"/>
        <v>52.166666666666657</v>
      </c>
      <c r="N167" s="134">
        <f t="shared" si="76"/>
        <v>807.0183333333332</v>
      </c>
      <c r="O167" s="134">
        <f t="shared" si="77"/>
        <v>451.2083333333332</v>
      </c>
      <c r="P167" s="134">
        <f t="shared" si="78"/>
        <v>355.81</v>
      </c>
      <c r="Q167" s="67">
        <f>VLOOKUP(E167,Steuerung!$A$17:$B$500,2,FALSE)</f>
        <v>0</v>
      </c>
      <c r="R167" s="67">
        <f>VLOOKUP(F167,Steuerung!$A$17:$B$500,2,FALSE)</f>
        <v>0</v>
      </c>
      <c r="S167" s="159">
        <f t="shared" si="79"/>
        <v>0</v>
      </c>
      <c r="T167" s="159">
        <f t="shared" si="80"/>
        <v>0</v>
      </c>
      <c r="U167" s="135" t="e">
        <f t="shared" si="84"/>
        <v>#DIV/0!</v>
      </c>
      <c r="V167" s="135" t="e">
        <f t="shared" si="85"/>
        <v>#DIV/0!</v>
      </c>
      <c r="W167" s="135" t="e">
        <f t="shared" si="83"/>
        <v>#DIV/0!</v>
      </c>
    </row>
    <row r="168" spans="1:23" ht="12.75" customHeight="1" x14ac:dyDescent="0.2">
      <c r="A168" s="302" t="s">
        <v>966</v>
      </c>
      <c r="B168" s="123" t="s">
        <v>934</v>
      </c>
      <c r="C168" s="50"/>
      <c r="D168" s="123" t="s">
        <v>853</v>
      </c>
      <c r="E168" s="123" t="s">
        <v>258</v>
      </c>
      <c r="F168" s="123" t="s">
        <v>258</v>
      </c>
      <c r="G168" s="123" t="s">
        <v>805</v>
      </c>
      <c r="H168" s="134">
        <v>14.97</v>
      </c>
      <c r="I168" s="7">
        <f>VLOOKUP(E168,Steuerung!$A$17:$E$500,5,FALSE)</f>
        <v>1</v>
      </c>
      <c r="J168" s="77">
        <f>VLOOKUP(E168,Steuerung!$A$17:$F$500,6,FALSE)</f>
        <v>29.166666666666657</v>
      </c>
      <c r="K168" s="7">
        <f>VLOOKUP(F168,Steuerung!$A$17:$G$500,7,FALSE)</f>
        <v>1</v>
      </c>
      <c r="L168" s="77">
        <f>VLOOKUP(F168,Steuerung!$A$17:$H$500,8,FALSE)</f>
        <v>23</v>
      </c>
      <c r="M168" s="7">
        <f t="shared" si="75"/>
        <v>52.166666666666657</v>
      </c>
      <c r="N168" s="134">
        <f t="shared" si="76"/>
        <v>780.93499999999995</v>
      </c>
      <c r="O168" s="134">
        <f t="shared" si="77"/>
        <v>436.62499999999989</v>
      </c>
      <c r="P168" s="134">
        <f t="shared" si="78"/>
        <v>344.31</v>
      </c>
      <c r="Q168" s="67">
        <f>VLOOKUP(E168,Steuerung!$A$17:$B$500,2,FALSE)</f>
        <v>0</v>
      </c>
      <c r="R168" s="67">
        <f>VLOOKUP(F168,Steuerung!$A$17:$B$500,2,FALSE)</f>
        <v>0</v>
      </c>
      <c r="S168" s="159">
        <f t="shared" si="79"/>
        <v>0</v>
      </c>
      <c r="T168" s="159">
        <f t="shared" si="80"/>
        <v>0</v>
      </c>
      <c r="U168" s="135" t="e">
        <f t="shared" si="84"/>
        <v>#DIV/0!</v>
      </c>
      <c r="V168" s="135" t="e">
        <f t="shared" si="85"/>
        <v>#DIV/0!</v>
      </c>
      <c r="W168" s="135" t="e">
        <f t="shared" si="83"/>
        <v>#DIV/0!</v>
      </c>
    </row>
    <row r="169" spans="1:23" ht="12.75" customHeight="1" x14ac:dyDescent="0.2">
      <c r="A169" s="302" t="s">
        <v>967</v>
      </c>
      <c r="B169" s="123" t="s">
        <v>921</v>
      </c>
      <c r="C169" s="50"/>
      <c r="D169" s="123" t="s">
        <v>804</v>
      </c>
      <c r="E169" s="123" t="s">
        <v>317</v>
      </c>
      <c r="F169" s="123" t="s">
        <v>317</v>
      </c>
      <c r="G169" s="123" t="s">
        <v>805</v>
      </c>
      <c r="H169" s="134">
        <v>9.5500000000000007</v>
      </c>
      <c r="I169" s="7" t="str">
        <f>VLOOKUP(E169,Steuerung!$A$17:$E$500,5,FALSE)</f>
        <v>m</v>
      </c>
      <c r="J169" s="77">
        <f>VLOOKUP(E169,Steuerung!$A$17:$F$500,6,FALSE)</f>
        <v>6.7</v>
      </c>
      <c r="K169" s="7" t="str">
        <f>VLOOKUP(F169,Steuerung!$A$17:$G$500,7,FALSE)</f>
        <v>m</v>
      </c>
      <c r="L169" s="77">
        <f>VLOOKUP(F169,Steuerung!$A$17:$H$500,8,FALSE)</f>
        <v>5.3</v>
      </c>
      <c r="M169" s="7">
        <f t="shared" si="75"/>
        <v>12</v>
      </c>
      <c r="N169" s="134">
        <f t="shared" si="76"/>
        <v>114.60000000000001</v>
      </c>
      <c r="O169" s="134">
        <f t="shared" si="77"/>
        <v>63.985000000000007</v>
      </c>
      <c r="P169" s="134">
        <f t="shared" si="78"/>
        <v>50.615000000000002</v>
      </c>
      <c r="Q169" s="67">
        <f>VLOOKUP(E169,Steuerung!$A$17:$B$500,2,FALSE)</f>
        <v>0</v>
      </c>
      <c r="R169" s="67">
        <f>VLOOKUP(F169,Steuerung!$A$17:$B$500,2,FALSE)</f>
        <v>0</v>
      </c>
      <c r="S169" s="159">
        <f t="shared" si="79"/>
        <v>0</v>
      </c>
      <c r="T169" s="159">
        <f t="shared" si="80"/>
        <v>0</v>
      </c>
      <c r="U169" s="135" t="e">
        <f t="shared" si="84"/>
        <v>#DIV/0!</v>
      </c>
      <c r="V169" s="135" t="e">
        <f t="shared" si="85"/>
        <v>#DIV/0!</v>
      </c>
      <c r="W169" s="135" t="e">
        <f t="shared" si="83"/>
        <v>#DIV/0!</v>
      </c>
    </row>
    <row r="170" spans="1:23" ht="12.75" customHeight="1" x14ac:dyDescent="0.2">
      <c r="A170" s="302" t="s">
        <v>968</v>
      </c>
      <c r="B170" s="123" t="s">
        <v>934</v>
      </c>
      <c r="C170" s="50"/>
      <c r="D170" s="123" t="s">
        <v>853</v>
      </c>
      <c r="E170" s="123" t="s">
        <v>258</v>
      </c>
      <c r="F170" s="123" t="s">
        <v>258</v>
      </c>
      <c r="G170" s="123" t="s">
        <v>805</v>
      </c>
      <c r="H170" s="134">
        <v>13.37</v>
      </c>
      <c r="I170" s="7">
        <f>VLOOKUP(E170,Steuerung!$A$17:$E$500,5,FALSE)</f>
        <v>1</v>
      </c>
      <c r="J170" s="77">
        <f>VLOOKUP(E170,Steuerung!$A$17:$F$500,6,FALSE)</f>
        <v>29.166666666666657</v>
      </c>
      <c r="K170" s="7">
        <f>VLOOKUP(F170,Steuerung!$A$17:$G$500,7,FALSE)</f>
        <v>1</v>
      </c>
      <c r="L170" s="77">
        <f>VLOOKUP(F170,Steuerung!$A$17:$H$500,8,FALSE)</f>
        <v>23</v>
      </c>
      <c r="M170" s="7">
        <f t="shared" si="75"/>
        <v>52.166666666666657</v>
      </c>
      <c r="N170" s="134">
        <f t="shared" si="76"/>
        <v>697.46833333333313</v>
      </c>
      <c r="O170" s="134">
        <f t="shared" si="77"/>
        <v>389.9583333333332</v>
      </c>
      <c r="P170" s="134">
        <f t="shared" si="78"/>
        <v>307.51</v>
      </c>
      <c r="Q170" s="67">
        <f>VLOOKUP(E170,Steuerung!$A$17:$B$500,2,FALSE)</f>
        <v>0</v>
      </c>
      <c r="R170" s="67">
        <f>VLOOKUP(F170,Steuerung!$A$17:$B$500,2,FALSE)</f>
        <v>0</v>
      </c>
      <c r="S170" s="159">
        <f t="shared" si="79"/>
        <v>0</v>
      </c>
      <c r="T170" s="159">
        <f t="shared" si="80"/>
        <v>0</v>
      </c>
      <c r="U170" s="135" t="e">
        <f t="shared" si="84"/>
        <v>#DIV/0!</v>
      </c>
      <c r="V170" s="135" t="e">
        <f t="shared" si="85"/>
        <v>#DIV/0!</v>
      </c>
      <c r="W170" s="135" t="e">
        <f t="shared" si="83"/>
        <v>#DIV/0!</v>
      </c>
    </row>
    <row r="171" spans="1:23" ht="12.75" customHeight="1" x14ac:dyDescent="0.2">
      <c r="A171" s="302" t="s">
        <v>969</v>
      </c>
      <c r="B171" s="123" t="s">
        <v>852</v>
      </c>
      <c r="C171" s="50"/>
      <c r="D171" s="123" t="s">
        <v>853</v>
      </c>
      <c r="E171" s="123" t="s">
        <v>258</v>
      </c>
      <c r="F171" s="123" t="s">
        <v>258</v>
      </c>
      <c r="G171" s="123" t="s">
        <v>890</v>
      </c>
      <c r="H171" s="134">
        <v>33.17</v>
      </c>
      <c r="I171" s="7">
        <f>VLOOKUP(E171,Steuerung!$A$17:$E$500,5,FALSE)</f>
        <v>1</v>
      </c>
      <c r="J171" s="77">
        <f>VLOOKUP(E171,Steuerung!$A$17:$F$500,6,FALSE)</f>
        <v>29.166666666666657</v>
      </c>
      <c r="K171" s="7">
        <f>VLOOKUP(F171,Steuerung!$A$17:$G$500,7,FALSE)</f>
        <v>1</v>
      </c>
      <c r="L171" s="77">
        <f>VLOOKUP(F171,Steuerung!$A$17:$H$500,8,FALSE)</f>
        <v>23</v>
      </c>
      <c r="M171" s="7">
        <f t="shared" si="75"/>
        <v>52.166666666666657</v>
      </c>
      <c r="N171" s="134">
        <f t="shared" si="76"/>
        <v>1730.3683333333331</v>
      </c>
      <c r="O171" s="134">
        <f t="shared" si="77"/>
        <v>967.45833333333303</v>
      </c>
      <c r="P171" s="134">
        <f t="shared" si="78"/>
        <v>762.91000000000008</v>
      </c>
      <c r="Q171" s="67">
        <f>VLOOKUP(E171,Steuerung!$A$17:$B$500,2,FALSE)</f>
        <v>0</v>
      </c>
      <c r="R171" s="67">
        <f>VLOOKUP(F171,Steuerung!$A$17:$B$500,2,FALSE)</f>
        <v>0</v>
      </c>
      <c r="S171" s="159">
        <f t="shared" si="79"/>
        <v>0</v>
      </c>
      <c r="T171" s="159">
        <f t="shared" si="80"/>
        <v>0</v>
      </c>
      <c r="U171" s="135" t="e">
        <f t="shared" si="84"/>
        <v>#DIV/0!</v>
      </c>
      <c r="V171" s="135" t="e">
        <f t="shared" si="85"/>
        <v>#DIV/0!</v>
      </c>
      <c r="W171" s="135" t="e">
        <f t="shared" si="83"/>
        <v>#DIV/0!</v>
      </c>
    </row>
    <row r="172" spans="1:23" ht="12.75" customHeight="1" x14ac:dyDescent="0.2">
      <c r="A172" s="302" t="s">
        <v>970</v>
      </c>
      <c r="B172" s="123" t="s">
        <v>803</v>
      </c>
      <c r="C172" s="50"/>
      <c r="D172" s="123" t="s">
        <v>804</v>
      </c>
      <c r="E172" s="123" t="s">
        <v>143</v>
      </c>
      <c r="F172" s="123" t="s">
        <v>143</v>
      </c>
      <c r="G172" s="123" t="s">
        <v>805</v>
      </c>
      <c r="H172" s="134">
        <v>6.47</v>
      </c>
      <c r="I172" s="7">
        <f>VLOOKUP(E172,Steuerung!$A$17:$E$500,5,FALSE)</f>
        <v>0</v>
      </c>
      <c r="J172" s="77">
        <f>VLOOKUP(E172,Steuerung!$A$17:$F$500,6,FALSE)</f>
        <v>0</v>
      </c>
      <c r="K172" s="7">
        <f>VLOOKUP(F172,Steuerung!$A$17:$G$500,7,FALSE)</f>
        <v>0</v>
      </c>
      <c r="L172" s="77">
        <f>VLOOKUP(F172,Steuerung!$A$17:$H$500,8,FALSE)</f>
        <v>0</v>
      </c>
      <c r="M172" s="7">
        <f t="shared" si="75"/>
        <v>0</v>
      </c>
      <c r="N172" s="134">
        <f t="shared" si="76"/>
        <v>0</v>
      </c>
      <c r="O172" s="134">
        <f t="shared" si="77"/>
        <v>0</v>
      </c>
      <c r="P172" s="134">
        <f t="shared" si="78"/>
        <v>0</v>
      </c>
      <c r="Q172" s="67">
        <f>VLOOKUP(E172,Steuerung!$A$17:$B$500,2,FALSE)</f>
        <v>0</v>
      </c>
      <c r="R172" s="67">
        <f>VLOOKUP(F172,Steuerung!$A$17:$B$500,2,FALSE)</f>
        <v>0</v>
      </c>
      <c r="S172" s="159">
        <f t="shared" si="79"/>
        <v>0</v>
      </c>
      <c r="T172" s="159">
        <f t="shared" si="80"/>
        <v>0</v>
      </c>
      <c r="U172" s="135">
        <f t="shared" si="84"/>
        <v>0</v>
      </c>
      <c r="V172" s="135">
        <f t="shared" si="85"/>
        <v>0</v>
      </c>
      <c r="W172" s="135">
        <f t="shared" si="83"/>
        <v>0</v>
      </c>
    </row>
    <row r="173" spans="1:23" ht="12.75" customHeight="1" x14ac:dyDescent="0.2">
      <c r="A173" s="302" t="s">
        <v>971</v>
      </c>
      <c r="B173" s="123" t="s">
        <v>921</v>
      </c>
      <c r="C173" s="50"/>
      <c r="D173" s="123" t="s">
        <v>804</v>
      </c>
      <c r="E173" s="123" t="s">
        <v>317</v>
      </c>
      <c r="F173" s="123" t="s">
        <v>317</v>
      </c>
      <c r="G173" s="123" t="s">
        <v>805</v>
      </c>
      <c r="H173" s="134">
        <v>14.98</v>
      </c>
      <c r="I173" s="7" t="str">
        <f>VLOOKUP(E173,Steuerung!$A$17:$E$500,5,FALSE)</f>
        <v>m</v>
      </c>
      <c r="J173" s="77">
        <f>VLOOKUP(E173,Steuerung!$A$17:$F$500,6,FALSE)</f>
        <v>6.7</v>
      </c>
      <c r="K173" s="7" t="str">
        <f>VLOOKUP(F173,Steuerung!$A$17:$G$500,7,FALSE)</f>
        <v>m</v>
      </c>
      <c r="L173" s="77">
        <f>VLOOKUP(F173,Steuerung!$A$17:$H$500,8,FALSE)</f>
        <v>5.3</v>
      </c>
      <c r="M173" s="7">
        <f t="shared" si="75"/>
        <v>12</v>
      </c>
      <c r="N173" s="134">
        <f t="shared" si="76"/>
        <v>179.76</v>
      </c>
      <c r="O173" s="134">
        <f t="shared" si="77"/>
        <v>100.366</v>
      </c>
      <c r="P173" s="134">
        <f t="shared" si="78"/>
        <v>79.394000000000005</v>
      </c>
      <c r="Q173" s="67">
        <f>VLOOKUP(E173,Steuerung!$A$17:$B$500,2,FALSE)</f>
        <v>0</v>
      </c>
      <c r="R173" s="67">
        <f>VLOOKUP(F173,Steuerung!$A$17:$B$500,2,FALSE)</f>
        <v>0</v>
      </c>
      <c r="S173" s="159">
        <f t="shared" si="79"/>
        <v>0</v>
      </c>
      <c r="T173" s="159">
        <f t="shared" si="80"/>
        <v>0</v>
      </c>
      <c r="U173" s="135" t="e">
        <f t="shared" si="84"/>
        <v>#DIV/0!</v>
      </c>
      <c r="V173" s="135" t="e">
        <f t="shared" si="85"/>
        <v>#DIV/0!</v>
      </c>
      <c r="W173" s="135" t="e">
        <f t="shared" si="83"/>
        <v>#DIV/0!</v>
      </c>
    </row>
    <row r="174" spans="1:23" ht="12.75" customHeight="1" x14ac:dyDescent="0.2">
      <c r="A174" s="302" t="s">
        <v>972</v>
      </c>
      <c r="B174" s="123" t="s">
        <v>803</v>
      </c>
      <c r="C174" s="50"/>
      <c r="D174" s="123" t="s">
        <v>804</v>
      </c>
      <c r="E174" s="123" t="s">
        <v>143</v>
      </c>
      <c r="F174" s="123" t="s">
        <v>143</v>
      </c>
      <c r="G174" s="123" t="s">
        <v>805</v>
      </c>
      <c r="H174" s="134">
        <v>12.69</v>
      </c>
      <c r="I174" s="7">
        <f>VLOOKUP(E174,Steuerung!$A$17:$E$500,5,FALSE)</f>
        <v>0</v>
      </c>
      <c r="J174" s="77">
        <f>VLOOKUP(E174,Steuerung!$A$17:$F$500,6,FALSE)</f>
        <v>0</v>
      </c>
      <c r="K174" s="7">
        <f>VLOOKUP(F174,Steuerung!$A$17:$G$500,7,FALSE)</f>
        <v>0</v>
      </c>
      <c r="L174" s="77">
        <f>VLOOKUP(F174,Steuerung!$A$17:$H$500,8,FALSE)</f>
        <v>0</v>
      </c>
      <c r="M174" s="7">
        <f t="shared" si="75"/>
        <v>0</v>
      </c>
      <c r="N174" s="134">
        <f t="shared" si="76"/>
        <v>0</v>
      </c>
      <c r="O174" s="134">
        <f t="shared" si="77"/>
        <v>0</v>
      </c>
      <c r="P174" s="134">
        <f t="shared" si="78"/>
        <v>0</v>
      </c>
      <c r="Q174" s="67">
        <f>VLOOKUP(E174,Steuerung!$A$17:$B$500,2,FALSE)</f>
        <v>0</v>
      </c>
      <c r="R174" s="67">
        <f>VLOOKUP(F174,Steuerung!$A$17:$B$500,2,FALSE)</f>
        <v>0</v>
      </c>
      <c r="S174" s="159">
        <f t="shared" si="79"/>
        <v>0</v>
      </c>
      <c r="T174" s="159">
        <f t="shared" si="80"/>
        <v>0</v>
      </c>
      <c r="U174" s="135">
        <f t="shared" si="84"/>
        <v>0</v>
      </c>
      <c r="V174" s="135">
        <f t="shared" si="85"/>
        <v>0</v>
      </c>
      <c r="W174" s="135">
        <f t="shared" si="83"/>
        <v>0</v>
      </c>
    </row>
    <row r="175" spans="1:23" ht="12.75" customHeight="1" x14ac:dyDescent="0.2">
      <c r="A175" s="302" t="s">
        <v>973</v>
      </c>
      <c r="B175" s="123" t="s">
        <v>921</v>
      </c>
      <c r="C175" s="50"/>
      <c r="D175" s="123" t="s">
        <v>804</v>
      </c>
      <c r="E175" s="123" t="s">
        <v>317</v>
      </c>
      <c r="F175" s="123" t="s">
        <v>317</v>
      </c>
      <c r="G175" s="123" t="s">
        <v>805</v>
      </c>
      <c r="H175" s="134">
        <v>12.79</v>
      </c>
      <c r="I175" s="7" t="str">
        <f>VLOOKUP(E175,Steuerung!$A$17:$E$500,5,FALSE)</f>
        <v>m</v>
      </c>
      <c r="J175" s="77">
        <f>VLOOKUP(E175,Steuerung!$A$17:$F$500,6,FALSE)</f>
        <v>6.7</v>
      </c>
      <c r="K175" s="7" t="str">
        <f>VLOOKUP(F175,Steuerung!$A$17:$G$500,7,FALSE)</f>
        <v>m</v>
      </c>
      <c r="L175" s="77">
        <f>VLOOKUP(F175,Steuerung!$A$17:$H$500,8,FALSE)</f>
        <v>5.3</v>
      </c>
      <c r="M175" s="7">
        <f t="shared" si="75"/>
        <v>12</v>
      </c>
      <c r="N175" s="134">
        <f t="shared" si="76"/>
        <v>153.47999999999999</v>
      </c>
      <c r="O175" s="134">
        <f t="shared" si="77"/>
        <v>85.692999999999998</v>
      </c>
      <c r="P175" s="134">
        <f t="shared" si="78"/>
        <v>67.786999999999992</v>
      </c>
      <c r="Q175" s="67">
        <f>VLOOKUP(E175,Steuerung!$A$17:$B$500,2,FALSE)</f>
        <v>0</v>
      </c>
      <c r="R175" s="67">
        <f>VLOOKUP(F175,Steuerung!$A$17:$B$500,2,FALSE)</f>
        <v>0</v>
      </c>
      <c r="S175" s="159">
        <f t="shared" si="79"/>
        <v>0</v>
      </c>
      <c r="T175" s="159">
        <f t="shared" si="80"/>
        <v>0</v>
      </c>
      <c r="U175" s="135" t="e">
        <f t="shared" si="84"/>
        <v>#DIV/0!</v>
      </c>
      <c r="V175" s="135" t="e">
        <f t="shared" si="85"/>
        <v>#DIV/0!</v>
      </c>
      <c r="W175" s="135" t="e">
        <f t="shared" si="83"/>
        <v>#DIV/0!</v>
      </c>
    </row>
    <row r="176" spans="1:23" ht="12.75" customHeight="1" x14ac:dyDescent="0.2">
      <c r="A176" s="302" t="s">
        <v>974</v>
      </c>
      <c r="B176" s="123" t="s">
        <v>794</v>
      </c>
      <c r="C176" s="50"/>
      <c r="D176" s="123" t="s">
        <v>795</v>
      </c>
      <c r="E176" s="123" t="s">
        <v>166</v>
      </c>
      <c r="F176" s="123" t="s">
        <v>166</v>
      </c>
      <c r="G176" s="123" t="s">
        <v>796</v>
      </c>
      <c r="H176" s="134">
        <v>41.83</v>
      </c>
      <c r="I176" s="7">
        <f>VLOOKUP(E176,Steuerung!$A$17:$E$500,5,FALSE)</f>
        <v>2</v>
      </c>
      <c r="J176" s="77">
        <f>VLOOKUP(E176,Steuerung!$A$17:$F$500,6,FALSE)</f>
        <v>58.333333333333329</v>
      </c>
      <c r="K176" s="7">
        <f>VLOOKUP(F176,Steuerung!$A$17:$G$500,7,FALSE)</f>
        <v>2</v>
      </c>
      <c r="L176" s="77">
        <f>VLOOKUP(F176,Steuerung!$A$17:$H$500,8,FALSE)</f>
        <v>46</v>
      </c>
      <c r="M176" s="7">
        <f t="shared" si="75"/>
        <v>104.33333333333333</v>
      </c>
      <c r="N176" s="134">
        <f t="shared" si="76"/>
        <v>4364.2633333333333</v>
      </c>
      <c r="O176" s="134">
        <f t="shared" si="77"/>
        <v>2440.083333333333</v>
      </c>
      <c r="P176" s="134">
        <f t="shared" si="78"/>
        <v>1924.1799999999998</v>
      </c>
      <c r="Q176" s="67">
        <f>VLOOKUP(E176,Steuerung!$A$17:$B$500,2,FALSE)</f>
        <v>0</v>
      </c>
      <c r="R176" s="67">
        <f>VLOOKUP(F176,Steuerung!$A$17:$B$500,2,FALSE)</f>
        <v>0</v>
      </c>
      <c r="S176" s="159">
        <f t="shared" si="79"/>
        <v>0</v>
      </c>
      <c r="T176" s="159">
        <f t="shared" si="80"/>
        <v>0</v>
      </c>
      <c r="U176" s="135" t="e">
        <f t="shared" si="84"/>
        <v>#DIV/0!</v>
      </c>
      <c r="V176" s="135" t="e">
        <f t="shared" si="85"/>
        <v>#DIV/0!</v>
      </c>
      <c r="W176" s="135" t="e">
        <f t="shared" si="83"/>
        <v>#DIV/0!</v>
      </c>
    </row>
    <row r="177" spans="1:23" ht="12.75" customHeight="1" x14ac:dyDescent="0.2">
      <c r="A177" s="302" t="s">
        <v>975</v>
      </c>
      <c r="B177" s="123" t="s">
        <v>934</v>
      </c>
      <c r="C177" s="50"/>
      <c r="D177" s="123" t="s">
        <v>853</v>
      </c>
      <c r="E177" s="123" t="s">
        <v>258</v>
      </c>
      <c r="F177" s="123" t="s">
        <v>258</v>
      </c>
      <c r="G177" s="123" t="s">
        <v>805</v>
      </c>
      <c r="H177" s="134">
        <v>9.73</v>
      </c>
      <c r="I177" s="7">
        <f>VLOOKUP(E177,Steuerung!$A$17:$E$500,5,FALSE)</f>
        <v>1</v>
      </c>
      <c r="J177" s="77">
        <f>VLOOKUP(E177,Steuerung!$A$17:$F$500,6,FALSE)</f>
        <v>29.166666666666657</v>
      </c>
      <c r="K177" s="7">
        <f>VLOOKUP(F177,Steuerung!$A$17:$G$500,7,FALSE)</f>
        <v>1</v>
      </c>
      <c r="L177" s="77">
        <f>VLOOKUP(F177,Steuerung!$A$17:$H$500,8,FALSE)</f>
        <v>23</v>
      </c>
      <c r="M177" s="7">
        <f t="shared" si="75"/>
        <v>52.166666666666657</v>
      </c>
      <c r="N177" s="134">
        <f t="shared" si="76"/>
        <v>507.58166666666659</v>
      </c>
      <c r="O177" s="134">
        <f t="shared" si="77"/>
        <v>283.79166666666657</v>
      </c>
      <c r="P177" s="134">
        <f t="shared" si="78"/>
        <v>223.79000000000002</v>
      </c>
      <c r="Q177" s="67">
        <f>VLOOKUP(E177,Steuerung!$A$17:$B$500,2,FALSE)</f>
        <v>0</v>
      </c>
      <c r="R177" s="67">
        <f>VLOOKUP(F177,Steuerung!$A$17:$B$500,2,FALSE)</f>
        <v>0</v>
      </c>
      <c r="S177" s="159">
        <f t="shared" si="79"/>
        <v>0</v>
      </c>
      <c r="T177" s="159">
        <f t="shared" si="80"/>
        <v>0</v>
      </c>
      <c r="U177" s="135" t="e">
        <f t="shared" si="84"/>
        <v>#DIV/0!</v>
      </c>
      <c r="V177" s="135" t="e">
        <f t="shared" si="85"/>
        <v>#DIV/0!</v>
      </c>
      <c r="W177" s="135" t="e">
        <f t="shared" si="83"/>
        <v>#DIV/0!</v>
      </c>
    </row>
    <row r="178" spans="1:23" ht="12.75" customHeight="1" x14ac:dyDescent="0.2">
      <c r="A178" s="302" t="s">
        <v>976</v>
      </c>
      <c r="B178" s="123" t="s">
        <v>866</v>
      </c>
      <c r="C178" s="50"/>
      <c r="D178" s="123" t="s">
        <v>822</v>
      </c>
      <c r="E178" s="123" t="s">
        <v>282</v>
      </c>
      <c r="F178" s="123" t="s">
        <v>282</v>
      </c>
      <c r="G178" s="123" t="s">
        <v>805</v>
      </c>
      <c r="H178" s="134">
        <v>9.64</v>
      </c>
      <c r="I178" s="7">
        <f>VLOOKUP(E178,Steuerung!$A$17:$E$500,5,FALSE)</f>
        <v>3</v>
      </c>
      <c r="J178" s="77">
        <f>VLOOKUP(E178,Steuerung!$A$17:$F$500,6,FALSE)</f>
        <v>82.4</v>
      </c>
      <c r="K178" s="7">
        <f>VLOOKUP(F178,Steuerung!$A$17:$G$500,7,FALSE)</f>
        <v>3</v>
      </c>
      <c r="L178" s="77">
        <f>VLOOKUP(F178,Steuerung!$A$17:$H$500,8,FALSE)</f>
        <v>67.800000000000011</v>
      </c>
      <c r="M178" s="7">
        <f t="shared" si="75"/>
        <v>150.20000000000002</v>
      </c>
      <c r="N178" s="134">
        <f t="shared" si="76"/>
        <v>1447.9280000000003</v>
      </c>
      <c r="O178" s="134">
        <f t="shared" si="77"/>
        <v>794.33600000000013</v>
      </c>
      <c r="P178" s="134">
        <f t="shared" si="78"/>
        <v>653.5920000000001</v>
      </c>
      <c r="Q178" s="67">
        <f>VLOOKUP(E178,Steuerung!$A$17:$B$500,2,FALSE)</f>
        <v>0</v>
      </c>
      <c r="R178" s="67">
        <f>VLOOKUP(F178,Steuerung!$A$17:$B$500,2,FALSE)</f>
        <v>0</v>
      </c>
      <c r="S178" s="159">
        <f t="shared" si="79"/>
        <v>0</v>
      </c>
      <c r="T178" s="159">
        <f t="shared" si="80"/>
        <v>0</v>
      </c>
      <c r="U178" s="135" t="e">
        <f t="shared" si="84"/>
        <v>#DIV/0!</v>
      </c>
      <c r="V178" s="135" t="e">
        <f t="shared" si="85"/>
        <v>#DIV/0!</v>
      </c>
      <c r="W178" s="135" t="e">
        <f t="shared" si="83"/>
        <v>#DIV/0!</v>
      </c>
    </row>
    <row r="179" spans="1:23" ht="12.75" customHeight="1" x14ac:dyDescent="0.2">
      <c r="A179" s="302" t="s">
        <v>977</v>
      </c>
      <c r="B179" s="123" t="s">
        <v>852</v>
      </c>
      <c r="C179" s="50"/>
      <c r="D179" s="123" t="s">
        <v>853</v>
      </c>
      <c r="E179" s="123" t="s">
        <v>258</v>
      </c>
      <c r="F179" s="123" t="s">
        <v>258</v>
      </c>
      <c r="G179" s="123" t="s">
        <v>805</v>
      </c>
      <c r="H179" s="134">
        <v>20.16</v>
      </c>
      <c r="I179" s="7">
        <f>VLOOKUP(E179,Steuerung!$A$17:$E$500,5,FALSE)</f>
        <v>1</v>
      </c>
      <c r="J179" s="77">
        <f>VLOOKUP(E179,Steuerung!$A$17:$F$500,6,FALSE)</f>
        <v>29.166666666666657</v>
      </c>
      <c r="K179" s="7">
        <f>VLOOKUP(F179,Steuerung!$A$17:$G$500,7,FALSE)</f>
        <v>1</v>
      </c>
      <c r="L179" s="77">
        <f>VLOOKUP(F179,Steuerung!$A$17:$H$500,8,FALSE)</f>
        <v>23</v>
      </c>
      <c r="M179" s="7">
        <f t="shared" si="75"/>
        <v>52.166666666666657</v>
      </c>
      <c r="N179" s="134">
        <f t="shared" si="76"/>
        <v>1051.6799999999998</v>
      </c>
      <c r="O179" s="134">
        <f t="shared" si="77"/>
        <v>587.99999999999977</v>
      </c>
      <c r="P179" s="134">
        <f t="shared" si="78"/>
        <v>463.68</v>
      </c>
      <c r="Q179" s="67">
        <f>VLOOKUP(E179,Steuerung!$A$17:$B$500,2,FALSE)</f>
        <v>0</v>
      </c>
      <c r="R179" s="67">
        <f>VLOOKUP(F179,Steuerung!$A$17:$B$500,2,FALSE)</f>
        <v>0</v>
      </c>
      <c r="S179" s="159">
        <f t="shared" si="79"/>
        <v>0</v>
      </c>
      <c r="T179" s="159">
        <f t="shared" si="80"/>
        <v>0</v>
      </c>
      <c r="U179" s="135" t="e">
        <f t="shared" si="84"/>
        <v>#DIV/0!</v>
      </c>
      <c r="V179" s="135" t="e">
        <f t="shared" si="85"/>
        <v>#DIV/0!</v>
      </c>
      <c r="W179" s="135" t="e">
        <f t="shared" si="83"/>
        <v>#DIV/0!</v>
      </c>
    </row>
    <row r="180" spans="1:23" ht="12.75" customHeight="1" x14ac:dyDescent="0.2">
      <c r="A180" s="302" t="s">
        <v>978</v>
      </c>
      <c r="B180" s="123" t="s">
        <v>852</v>
      </c>
      <c r="C180" s="50" t="s">
        <v>979</v>
      </c>
      <c r="D180" s="123" t="s">
        <v>853</v>
      </c>
      <c r="E180" s="123" t="s">
        <v>258</v>
      </c>
      <c r="F180" s="123" t="s">
        <v>258</v>
      </c>
      <c r="G180" s="123" t="s">
        <v>805</v>
      </c>
      <c r="H180" s="134">
        <v>7.4</v>
      </c>
      <c r="I180" s="7">
        <f>VLOOKUP(E180,Steuerung!$A$17:$E$500,5,FALSE)</f>
        <v>1</v>
      </c>
      <c r="J180" s="77">
        <f>VLOOKUP(E180,Steuerung!$A$17:$F$500,6,FALSE)</f>
        <v>29.166666666666657</v>
      </c>
      <c r="K180" s="7">
        <f>VLOOKUP(F180,Steuerung!$A$17:$G$500,7,FALSE)</f>
        <v>1</v>
      </c>
      <c r="L180" s="77">
        <f>VLOOKUP(F180,Steuerung!$A$17:$H$500,8,FALSE)</f>
        <v>23</v>
      </c>
      <c r="M180" s="7">
        <f t="shared" si="75"/>
        <v>52.166666666666657</v>
      </c>
      <c r="N180" s="134">
        <f t="shared" si="76"/>
        <v>386.0333333333333</v>
      </c>
      <c r="O180" s="134">
        <f t="shared" si="77"/>
        <v>215.83333333333329</v>
      </c>
      <c r="P180" s="134">
        <f t="shared" si="78"/>
        <v>170.20000000000002</v>
      </c>
      <c r="Q180" s="67">
        <f>VLOOKUP(E180,Steuerung!$A$17:$B$500,2,FALSE)</f>
        <v>0</v>
      </c>
      <c r="R180" s="67">
        <f>VLOOKUP(F180,Steuerung!$A$17:$B$500,2,FALSE)</f>
        <v>0</v>
      </c>
      <c r="S180" s="159">
        <f t="shared" si="79"/>
        <v>0</v>
      </c>
      <c r="T180" s="159">
        <f t="shared" si="80"/>
        <v>0</v>
      </c>
      <c r="U180" s="135" t="e">
        <f t="shared" si="84"/>
        <v>#DIV/0!</v>
      </c>
      <c r="V180" s="135" t="e">
        <f t="shared" si="85"/>
        <v>#DIV/0!</v>
      </c>
      <c r="W180" s="135" t="e">
        <f t="shared" si="83"/>
        <v>#DIV/0!</v>
      </c>
    </row>
    <row r="181" spans="1:23" ht="12.75" customHeight="1" x14ac:dyDescent="0.2">
      <c r="A181" s="302" t="s">
        <v>980</v>
      </c>
      <c r="B181" s="123" t="s">
        <v>895</v>
      </c>
      <c r="C181" s="50"/>
      <c r="D181" s="123" t="s">
        <v>791</v>
      </c>
      <c r="E181" s="123" t="s">
        <v>211</v>
      </c>
      <c r="F181" s="123" t="s">
        <v>211</v>
      </c>
      <c r="G181" s="123" t="s">
        <v>805</v>
      </c>
      <c r="H181" s="134">
        <v>55.15</v>
      </c>
      <c r="I181" s="7">
        <f>VLOOKUP(E181,Steuerung!$A$17:$E$500,5,FALSE)</f>
        <v>5</v>
      </c>
      <c r="J181" s="77">
        <f>VLOOKUP(E181,Steuerung!$A$17:$F$500,6,FALSE)</f>
        <v>137.33333333333334</v>
      </c>
      <c r="K181" s="7">
        <f>VLOOKUP(F181,Steuerung!$A$17:$G$500,7,FALSE)</f>
        <v>5</v>
      </c>
      <c r="L181" s="77">
        <f>VLOOKUP(F181,Steuerung!$A$17:$H$500,8,FALSE)</f>
        <v>113</v>
      </c>
      <c r="M181" s="7">
        <f t="shared" si="75"/>
        <v>250.33333333333334</v>
      </c>
      <c r="N181" s="134">
        <f t="shared" si="76"/>
        <v>13805.883333333333</v>
      </c>
      <c r="O181" s="134">
        <f t="shared" si="77"/>
        <v>7573.9333333333334</v>
      </c>
      <c r="P181" s="134">
        <f t="shared" si="78"/>
        <v>6231.95</v>
      </c>
      <c r="Q181" s="67">
        <f>VLOOKUP(E181,Steuerung!$A$17:$B$500,2,FALSE)</f>
        <v>0</v>
      </c>
      <c r="R181" s="67">
        <f>VLOOKUP(F181,Steuerung!$A$17:$B$500,2,FALSE)</f>
        <v>0</v>
      </c>
      <c r="S181" s="159">
        <f t="shared" si="79"/>
        <v>0</v>
      </c>
      <c r="T181" s="159">
        <f t="shared" si="80"/>
        <v>0</v>
      </c>
      <c r="U181" s="135" t="e">
        <f t="shared" si="84"/>
        <v>#DIV/0!</v>
      </c>
      <c r="V181" s="135" t="e">
        <f t="shared" si="85"/>
        <v>#DIV/0!</v>
      </c>
      <c r="W181" s="135" t="e">
        <f t="shared" si="83"/>
        <v>#DIV/0!</v>
      </c>
    </row>
    <row r="182" spans="1:23" ht="12.75" customHeight="1" x14ac:dyDescent="0.2">
      <c r="A182" s="302" t="s">
        <v>981</v>
      </c>
      <c r="B182" s="123" t="s">
        <v>895</v>
      </c>
      <c r="C182" s="50"/>
      <c r="D182" s="123" t="s">
        <v>791</v>
      </c>
      <c r="E182" s="123" t="s">
        <v>211</v>
      </c>
      <c r="F182" s="123" t="s">
        <v>211</v>
      </c>
      <c r="G182" s="123" t="s">
        <v>805</v>
      </c>
      <c r="H182" s="134">
        <v>46.51</v>
      </c>
      <c r="I182" s="7">
        <f>VLOOKUP(E182,Steuerung!$A$17:$E$500,5,FALSE)</f>
        <v>5</v>
      </c>
      <c r="J182" s="77">
        <f>VLOOKUP(E182,Steuerung!$A$17:$F$500,6,FALSE)</f>
        <v>137.33333333333334</v>
      </c>
      <c r="K182" s="7">
        <f>VLOOKUP(F182,Steuerung!$A$17:$G$500,7,FALSE)</f>
        <v>5</v>
      </c>
      <c r="L182" s="77">
        <f>VLOOKUP(F182,Steuerung!$A$17:$H$500,8,FALSE)</f>
        <v>113</v>
      </c>
      <c r="M182" s="7">
        <f t="shared" si="75"/>
        <v>250.33333333333334</v>
      </c>
      <c r="N182" s="134">
        <f t="shared" si="76"/>
        <v>11643.003333333334</v>
      </c>
      <c r="O182" s="134">
        <f t="shared" si="77"/>
        <v>6387.3733333333339</v>
      </c>
      <c r="P182" s="134">
        <f t="shared" si="78"/>
        <v>5255.63</v>
      </c>
      <c r="Q182" s="67">
        <f>VLOOKUP(E182,Steuerung!$A$17:$B$500,2,FALSE)</f>
        <v>0</v>
      </c>
      <c r="R182" s="67">
        <f>VLOOKUP(F182,Steuerung!$A$17:$B$500,2,FALSE)</f>
        <v>0</v>
      </c>
      <c r="S182" s="159">
        <f t="shared" si="79"/>
        <v>0</v>
      </c>
      <c r="T182" s="159">
        <f t="shared" si="80"/>
        <v>0</v>
      </c>
      <c r="U182" s="135" t="e">
        <f t="shared" si="84"/>
        <v>#DIV/0!</v>
      </c>
      <c r="V182" s="135" t="e">
        <f t="shared" si="85"/>
        <v>#DIV/0!</v>
      </c>
      <c r="W182" s="135" t="e">
        <f t="shared" si="83"/>
        <v>#DIV/0!</v>
      </c>
    </row>
    <row r="183" spans="1:23" ht="12.75" customHeight="1" x14ac:dyDescent="0.2">
      <c r="A183" s="302" t="s">
        <v>982</v>
      </c>
      <c r="B183" s="123" t="s">
        <v>794</v>
      </c>
      <c r="C183" s="50"/>
      <c r="D183" s="123" t="s">
        <v>795</v>
      </c>
      <c r="E183" s="123" t="s">
        <v>187</v>
      </c>
      <c r="F183" s="123" t="s">
        <v>187</v>
      </c>
      <c r="G183" s="123" t="s">
        <v>805</v>
      </c>
      <c r="H183" s="134">
        <v>71.28</v>
      </c>
      <c r="I183" s="7">
        <f>VLOOKUP(E183,Steuerung!$A$17:$E$500,5,FALSE)</f>
        <v>2</v>
      </c>
      <c r="J183" s="77">
        <f>VLOOKUP(E183,Steuerung!$A$17:$F$500,6,FALSE)</f>
        <v>58.333333333333329</v>
      </c>
      <c r="K183" s="7">
        <f>VLOOKUP(F183,Steuerung!$A$17:$G$500,7,FALSE)</f>
        <v>2</v>
      </c>
      <c r="L183" s="77">
        <f>VLOOKUP(F183,Steuerung!$A$17:$H$500,8,FALSE)</f>
        <v>46</v>
      </c>
      <c r="M183" s="7">
        <f t="shared" si="75"/>
        <v>104.33333333333333</v>
      </c>
      <c r="N183" s="134">
        <f t="shared" si="76"/>
        <v>7436.88</v>
      </c>
      <c r="O183" s="134">
        <f t="shared" si="77"/>
        <v>4158</v>
      </c>
      <c r="P183" s="134">
        <f t="shared" si="78"/>
        <v>3278.88</v>
      </c>
      <c r="Q183" s="67">
        <f>VLOOKUP(E183,Steuerung!$A$17:$B$500,2,FALSE)</f>
        <v>0</v>
      </c>
      <c r="R183" s="67">
        <f>VLOOKUP(F183,Steuerung!$A$17:$B$500,2,FALSE)</f>
        <v>0</v>
      </c>
      <c r="S183" s="159">
        <f t="shared" si="79"/>
        <v>0</v>
      </c>
      <c r="T183" s="159">
        <f t="shared" si="80"/>
        <v>0</v>
      </c>
      <c r="U183" s="135" t="e">
        <f t="shared" si="84"/>
        <v>#DIV/0!</v>
      </c>
      <c r="V183" s="135" t="e">
        <f t="shared" si="85"/>
        <v>#DIV/0!</v>
      </c>
      <c r="W183" s="135" t="e">
        <f t="shared" si="83"/>
        <v>#DIV/0!</v>
      </c>
    </row>
    <row r="184" spans="1:23" ht="12.75" customHeight="1" x14ac:dyDescent="0.2">
      <c r="A184" s="302" t="s">
        <v>983</v>
      </c>
      <c r="B184" s="123" t="s">
        <v>895</v>
      </c>
      <c r="C184" s="50" t="s">
        <v>984</v>
      </c>
      <c r="D184" s="123" t="s">
        <v>791</v>
      </c>
      <c r="E184" s="123" t="s">
        <v>211</v>
      </c>
      <c r="F184" s="123" t="s">
        <v>211</v>
      </c>
      <c r="G184" s="123" t="s">
        <v>805</v>
      </c>
      <c r="H184" s="134">
        <v>47.31</v>
      </c>
      <c r="I184" s="7">
        <f>VLOOKUP(E184,Steuerung!$A$17:$E$500,5,FALSE)</f>
        <v>5</v>
      </c>
      <c r="J184" s="77">
        <f>VLOOKUP(E184,Steuerung!$A$17:$F$500,6,FALSE)</f>
        <v>137.33333333333334</v>
      </c>
      <c r="K184" s="7">
        <f>VLOOKUP(F184,Steuerung!$A$17:$G$500,7,FALSE)</f>
        <v>5</v>
      </c>
      <c r="L184" s="77">
        <f>VLOOKUP(F184,Steuerung!$A$17:$H$500,8,FALSE)</f>
        <v>113</v>
      </c>
      <c r="M184" s="7">
        <f t="shared" si="75"/>
        <v>250.33333333333334</v>
      </c>
      <c r="N184" s="134">
        <f t="shared" si="76"/>
        <v>11843.27</v>
      </c>
      <c r="O184" s="134">
        <f t="shared" si="77"/>
        <v>6497.2400000000007</v>
      </c>
      <c r="P184" s="134">
        <f t="shared" si="78"/>
        <v>5346.0300000000007</v>
      </c>
      <c r="Q184" s="67">
        <f>VLOOKUP(E184,Steuerung!$A$17:$B$500,2,FALSE)</f>
        <v>0</v>
      </c>
      <c r="R184" s="67">
        <f>VLOOKUP(F184,Steuerung!$A$17:$B$500,2,FALSE)</f>
        <v>0</v>
      </c>
      <c r="S184" s="159">
        <f t="shared" si="79"/>
        <v>0</v>
      </c>
      <c r="T184" s="159">
        <f t="shared" si="80"/>
        <v>0</v>
      </c>
      <c r="U184" s="135" t="e">
        <f t="shared" si="84"/>
        <v>#DIV/0!</v>
      </c>
      <c r="V184" s="135" t="e">
        <f t="shared" si="85"/>
        <v>#DIV/0!</v>
      </c>
      <c r="W184" s="135" t="e">
        <f t="shared" si="83"/>
        <v>#DIV/0!</v>
      </c>
    </row>
    <row r="185" spans="1:23" ht="12.75" customHeight="1" x14ac:dyDescent="0.2">
      <c r="A185" s="302" t="s">
        <v>985</v>
      </c>
      <c r="B185" s="123" t="s">
        <v>934</v>
      </c>
      <c r="C185" s="50"/>
      <c r="D185" s="123" t="s">
        <v>853</v>
      </c>
      <c r="E185" s="123" t="s">
        <v>258</v>
      </c>
      <c r="F185" s="123" t="s">
        <v>258</v>
      </c>
      <c r="G185" s="123" t="s">
        <v>805</v>
      </c>
      <c r="H185" s="134">
        <v>15.15</v>
      </c>
      <c r="I185" s="7">
        <f>VLOOKUP(E185,Steuerung!$A$17:$E$500,5,FALSE)</f>
        <v>1</v>
      </c>
      <c r="J185" s="77">
        <f>VLOOKUP(E185,Steuerung!$A$17:$F$500,6,FALSE)</f>
        <v>29.166666666666657</v>
      </c>
      <c r="K185" s="7">
        <f>VLOOKUP(F185,Steuerung!$A$17:$G$500,7,FALSE)</f>
        <v>1</v>
      </c>
      <c r="L185" s="77">
        <f>VLOOKUP(F185,Steuerung!$A$17:$H$500,8,FALSE)</f>
        <v>23</v>
      </c>
      <c r="M185" s="7">
        <f t="shared" si="75"/>
        <v>52.166666666666657</v>
      </c>
      <c r="N185" s="134">
        <f t="shared" si="76"/>
        <v>790.32499999999993</v>
      </c>
      <c r="O185" s="134">
        <f t="shared" si="77"/>
        <v>441.87499999999989</v>
      </c>
      <c r="P185" s="134">
        <f t="shared" si="78"/>
        <v>348.45</v>
      </c>
      <c r="Q185" s="67">
        <f>VLOOKUP(E185,Steuerung!$A$17:$B$500,2,FALSE)</f>
        <v>0</v>
      </c>
      <c r="R185" s="67">
        <f>VLOOKUP(F185,Steuerung!$A$17:$B$500,2,FALSE)</f>
        <v>0</v>
      </c>
      <c r="S185" s="159">
        <f t="shared" si="79"/>
        <v>0</v>
      </c>
      <c r="T185" s="159">
        <f t="shared" si="80"/>
        <v>0</v>
      </c>
      <c r="U185" s="135" t="e">
        <f t="shared" si="84"/>
        <v>#DIV/0!</v>
      </c>
      <c r="V185" s="135" t="e">
        <f t="shared" si="85"/>
        <v>#DIV/0!</v>
      </c>
      <c r="W185" s="135" t="e">
        <f t="shared" si="83"/>
        <v>#DIV/0!</v>
      </c>
    </row>
    <row r="186" spans="1:23" ht="12.75" customHeight="1" x14ac:dyDescent="0.2">
      <c r="A186" s="302" t="s">
        <v>986</v>
      </c>
      <c r="B186" s="123" t="s">
        <v>934</v>
      </c>
      <c r="C186" s="50"/>
      <c r="D186" s="123" t="s">
        <v>853</v>
      </c>
      <c r="E186" s="123" t="s">
        <v>258</v>
      </c>
      <c r="F186" s="123" t="s">
        <v>258</v>
      </c>
      <c r="G186" s="123" t="s">
        <v>805</v>
      </c>
      <c r="H186" s="134">
        <v>15.08</v>
      </c>
      <c r="I186" s="7">
        <f>VLOOKUP(E186,Steuerung!$A$17:$E$500,5,FALSE)</f>
        <v>1</v>
      </c>
      <c r="J186" s="77">
        <f>VLOOKUP(E186,Steuerung!$A$17:$F$500,6,FALSE)</f>
        <v>29.166666666666657</v>
      </c>
      <c r="K186" s="7">
        <f>VLOOKUP(F186,Steuerung!$A$17:$G$500,7,FALSE)</f>
        <v>1</v>
      </c>
      <c r="L186" s="77">
        <f>VLOOKUP(F186,Steuerung!$A$17:$H$500,8,FALSE)</f>
        <v>23</v>
      </c>
      <c r="M186" s="7">
        <f t="shared" si="75"/>
        <v>52.166666666666657</v>
      </c>
      <c r="N186" s="134">
        <f t="shared" si="76"/>
        <v>786.67333333333318</v>
      </c>
      <c r="O186" s="134">
        <f t="shared" si="77"/>
        <v>439.8333333333332</v>
      </c>
      <c r="P186" s="134">
        <f t="shared" si="78"/>
        <v>346.84</v>
      </c>
      <c r="Q186" s="67">
        <f>VLOOKUP(E186,Steuerung!$A$17:$B$500,2,FALSE)</f>
        <v>0</v>
      </c>
      <c r="R186" s="67">
        <f>VLOOKUP(F186,Steuerung!$A$17:$B$500,2,FALSE)</f>
        <v>0</v>
      </c>
      <c r="S186" s="159">
        <f t="shared" si="79"/>
        <v>0</v>
      </c>
      <c r="T186" s="159">
        <f t="shared" si="80"/>
        <v>0</v>
      </c>
      <c r="U186" s="135" t="e">
        <f t="shared" si="84"/>
        <v>#DIV/0!</v>
      </c>
      <c r="V186" s="135" t="e">
        <f t="shared" si="85"/>
        <v>#DIV/0!</v>
      </c>
      <c r="W186" s="135" t="e">
        <f t="shared" si="83"/>
        <v>#DIV/0!</v>
      </c>
    </row>
    <row r="187" spans="1:23" ht="12.75" customHeight="1" x14ac:dyDescent="0.2">
      <c r="A187" s="302" t="s">
        <v>987</v>
      </c>
      <c r="B187" s="123" t="s">
        <v>828</v>
      </c>
      <c r="C187" s="50"/>
      <c r="D187" s="123" t="s">
        <v>804</v>
      </c>
      <c r="E187" s="123" t="s">
        <v>317</v>
      </c>
      <c r="F187" s="123" t="s">
        <v>317</v>
      </c>
      <c r="G187" s="123" t="s">
        <v>805</v>
      </c>
      <c r="H187" s="134">
        <v>16.440000000000001</v>
      </c>
      <c r="I187" s="7" t="str">
        <f>VLOOKUP(E187,Steuerung!$A$17:$E$500,5,FALSE)</f>
        <v>m</v>
      </c>
      <c r="J187" s="77">
        <f>VLOOKUP(E187,Steuerung!$A$17:$F$500,6,FALSE)</f>
        <v>6.7</v>
      </c>
      <c r="K187" s="7" t="str">
        <f>VLOOKUP(F187,Steuerung!$A$17:$G$500,7,FALSE)</f>
        <v>m</v>
      </c>
      <c r="L187" s="77">
        <f>VLOOKUP(F187,Steuerung!$A$17:$H$500,8,FALSE)</f>
        <v>5.3</v>
      </c>
      <c r="M187" s="7">
        <f t="shared" si="75"/>
        <v>12</v>
      </c>
      <c r="N187" s="134">
        <f t="shared" si="76"/>
        <v>197.28000000000003</v>
      </c>
      <c r="O187" s="134">
        <f t="shared" si="77"/>
        <v>110.14800000000001</v>
      </c>
      <c r="P187" s="134">
        <f t="shared" si="78"/>
        <v>87.132000000000005</v>
      </c>
      <c r="Q187" s="67">
        <f>VLOOKUP(E187,Steuerung!$A$17:$B$500,2,FALSE)</f>
        <v>0</v>
      </c>
      <c r="R187" s="67">
        <f>VLOOKUP(F187,Steuerung!$A$17:$B$500,2,FALSE)</f>
        <v>0</v>
      </c>
      <c r="S187" s="159">
        <f t="shared" si="79"/>
        <v>0</v>
      </c>
      <c r="T187" s="159">
        <f t="shared" si="80"/>
        <v>0</v>
      </c>
      <c r="U187" s="135" t="e">
        <f t="shared" si="84"/>
        <v>#DIV/0!</v>
      </c>
      <c r="V187" s="135" t="e">
        <f t="shared" si="85"/>
        <v>#DIV/0!</v>
      </c>
      <c r="W187" s="135" t="e">
        <f t="shared" si="83"/>
        <v>#DIV/0!</v>
      </c>
    </row>
    <row r="188" spans="1:23" ht="12.75" customHeight="1" x14ac:dyDescent="0.2">
      <c r="A188" s="302" t="s">
        <v>988</v>
      </c>
      <c r="B188" s="123" t="s">
        <v>934</v>
      </c>
      <c r="C188" s="50"/>
      <c r="D188" s="123" t="s">
        <v>853</v>
      </c>
      <c r="E188" s="123" t="s">
        <v>258</v>
      </c>
      <c r="F188" s="123" t="s">
        <v>258</v>
      </c>
      <c r="G188" s="123" t="s">
        <v>805</v>
      </c>
      <c r="H188" s="134">
        <v>14</v>
      </c>
      <c r="I188" s="7">
        <f>VLOOKUP(E188,Steuerung!$A$17:$E$500,5,FALSE)</f>
        <v>1</v>
      </c>
      <c r="J188" s="77">
        <f>VLOOKUP(E188,Steuerung!$A$17:$F$500,6,FALSE)</f>
        <v>29.166666666666657</v>
      </c>
      <c r="K188" s="7">
        <f>VLOOKUP(F188,Steuerung!$A$17:$G$500,7,FALSE)</f>
        <v>1</v>
      </c>
      <c r="L188" s="77">
        <f>VLOOKUP(F188,Steuerung!$A$17:$H$500,8,FALSE)</f>
        <v>23</v>
      </c>
      <c r="M188" s="7">
        <f t="shared" si="75"/>
        <v>52.166666666666657</v>
      </c>
      <c r="N188" s="134">
        <f t="shared" si="76"/>
        <v>730.33333333333326</v>
      </c>
      <c r="O188" s="134">
        <f t="shared" si="77"/>
        <v>408.3333333333332</v>
      </c>
      <c r="P188" s="134">
        <f t="shared" si="78"/>
        <v>322</v>
      </c>
      <c r="Q188" s="67">
        <f>VLOOKUP(E188,Steuerung!$A$17:$B$500,2,FALSE)</f>
        <v>0</v>
      </c>
      <c r="R188" s="67">
        <f>VLOOKUP(F188,Steuerung!$A$17:$B$500,2,FALSE)</f>
        <v>0</v>
      </c>
      <c r="S188" s="159">
        <f t="shared" si="79"/>
        <v>0</v>
      </c>
      <c r="T188" s="159">
        <f t="shared" si="80"/>
        <v>0</v>
      </c>
      <c r="U188" s="135" t="e">
        <f t="shared" si="84"/>
        <v>#DIV/0!</v>
      </c>
      <c r="V188" s="135" t="e">
        <f t="shared" si="85"/>
        <v>#DIV/0!</v>
      </c>
      <c r="W188" s="135" t="e">
        <f t="shared" si="83"/>
        <v>#DIV/0!</v>
      </c>
    </row>
    <row r="189" spans="1:23" ht="12.75" customHeight="1" x14ac:dyDescent="0.2">
      <c r="A189" s="302" t="s">
        <v>989</v>
      </c>
      <c r="B189" s="123" t="s">
        <v>852</v>
      </c>
      <c r="C189" s="50"/>
      <c r="D189" s="123" t="s">
        <v>853</v>
      </c>
      <c r="E189" s="123" t="s">
        <v>258</v>
      </c>
      <c r="F189" s="123" t="s">
        <v>258</v>
      </c>
      <c r="G189" s="123" t="s">
        <v>805</v>
      </c>
      <c r="H189" s="134">
        <v>4.9000000000000004</v>
      </c>
      <c r="I189" s="7">
        <f>VLOOKUP(E189,Steuerung!$A$17:$E$500,5,FALSE)</f>
        <v>1</v>
      </c>
      <c r="J189" s="77">
        <f>VLOOKUP(E189,Steuerung!$A$17:$F$500,6,FALSE)</f>
        <v>29.166666666666657</v>
      </c>
      <c r="K189" s="7">
        <f>VLOOKUP(F189,Steuerung!$A$17:$G$500,7,FALSE)</f>
        <v>1</v>
      </c>
      <c r="L189" s="77">
        <f>VLOOKUP(F189,Steuerung!$A$17:$H$500,8,FALSE)</f>
        <v>23</v>
      </c>
      <c r="M189" s="7">
        <f t="shared" si="75"/>
        <v>52.166666666666657</v>
      </c>
      <c r="N189" s="134">
        <f t="shared" si="76"/>
        <v>255.61666666666665</v>
      </c>
      <c r="O189" s="134">
        <f t="shared" si="77"/>
        <v>142.91666666666663</v>
      </c>
      <c r="P189" s="134">
        <f t="shared" si="78"/>
        <v>112.7</v>
      </c>
      <c r="Q189" s="67">
        <f>VLOOKUP(E189,Steuerung!$A$17:$B$500,2,FALSE)</f>
        <v>0</v>
      </c>
      <c r="R189" s="67">
        <f>VLOOKUP(F189,Steuerung!$A$17:$B$500,2,FALSE)</f>
        <v>0</v>
      </c>
      <c r="S189" s="159">
        <f t="shared" si="79"/>
        <v>0</v>
      </c>
      <c r="T189" s="159">
        <f t="shared" si="80"/>
        <v>0</v>
      </c>
      <c r="U189" s="135" t="e">
        <f t="shared" si="84"/>
        <v>#DIV/0!</v>
      </c>
      <c r="V189" s="135" t="e">
        <f t="shared" si="85"/>
        <v>#DIV/0!</v>
      </c>
      <c r="W189" s="135" t="e">
        <f t="shared" si="83"/>
        <v>#DIV/0!</v>
      </c>
    </row>
    <row r="190" spans="1:23" ht="12.75" customHeight="1" x14ac:dyDescent="0.2">
      <c r="A190" s="302" t="s">
        <v>990</v>
      </c>
      <c r="B190" s="123" t="s">
        <v>934</v>
      </c>
      <c r="C190" s="50"/>
      <c r="D190" s="123" t="s">
        <v>853</v>
      </c>
      <c r="E190" s="123" t="s">
        <v>258</v>
      </c>
      <c r="F190" s="123" t="s">
        <v>258</v>
      </c>
      <c r="G190" s="123" t="s">
        <v>805</v>
      </c>
      <c r="H190" s="134">
        <v>13.57</v>
      </c>
      <c r="I190" s="7">
        <f>VLOOKUP(E190,Steuerung!$A$17:$E$500,5,FALSE)</f>
        <v>1</v>
      </c>
      <c r="J190" s="77">
        <f>VLOOKUP(E190,Steuerung!$A$17:$F$500,6,FALSE)</f>
        <v>29.166666666666657</v>
      </c>
      <c r="K190" s="7">
        <f>VLOOKUP(F190,Steuerung!$A$17:$G$500,7,FALSE)</f>
        <v>1</v>
      </c>
      <c r="L190" s="77">
        <f>VLOOKUP(F190,Steuerung!$A$17:$H$500,8,FALSE)</f>
        <v>23</v>
      </c>
      <c r="M190" s="7">
        <f t="shared" si="75"/>
        <v>52.166666666666657</v>
      </c>
      <c r="N190" s="134">
        <f t="shared" si="76"/>
        <v>707.90166666666653</v>
      </c>
      <c r="O190" s="134">
        <f t="shared" si="77"/>
        <v>395.79166666666657</v>
      </c>
      <c r="P190" s="134">
        <f t="shared" si="78"/>
        <v>312.11</v>
      </c>
      <c r="Q190" s="67">
        <f>VLOOKUP(E190,Steuerung!$A$17:$B$500,2,FALSE)</f>
        <v>0</v>
      </c>
      <c r="R190" s="67">
        <f>VLOOKUP(F190,Steuerung!$A$17:$B$500,2,FALSE)</f>
        <v>0</v>
      </c>
      <c r="S190" s="159">
        <f t="shared" si="79"/>
        <v>0</v>
      </c>
      <c r="T190" s="159">
        <f t="shared" si="80"/>
        <v>0</v>
      </c>
      <c r="U190" s="135" t="e">
        <f t="shared" si="84"/>
        <v>#DIV/0!</v>
      </c>
      <c r="V190" s="135" t="e">
        <f t="shared" si="85"/>
        <v>#DIV/0!</v>
      </c>
      <c r="W190" s="135" t="e">
        <f t="shared" si="83"/>
        <v>#DIV/0!</v>
      </c>
    </row>
    <row r="191" spans="1:23" ht="12.75" customHeight="1" x14ac:dyDescent="0.2">
      <c r="A191" s="302" t="s">
        <v>991</v>
      </c>
      <c r="B191" s="123" t="s">
        <v>794</v>
      </c>
      <c r="C191" s="50"/>
      <c r="D191" s="123" t="s">
        <v>795</v>
      </c>
      <c r="E191" s="123" t="s">
        <v>166</v>
      </c>
      <c r="F191" s="123" t="s">
        <v>166</v>
      </c>
      <c r="G191" s="123" t="s">
        <v>796</v>
      </c>
      <c r="H191" s="134">
        <v>60.23</v>
      </c>
      <c r="I191" s="7">
        <f>VLOOKUP(E191,Steuerung!$A$17:$E$500,5,FALSE)</f>
        <v>2</v>
      </c>
      <c r="J191" s="77">
        <f>VLOOKUP(E191,Steuerung!$A$17:$F$500,6,FALSE)</f>
        <v>58.333333333333329</v>
      </c>
      <c r="K191" s="7">
        <f>VLOOKUP(F191,Steuerung!$A$17:$G$500,7,FALSE)</f>
        <v>2</v>
      </c>
      <c r="L191" s="77">
        <f>VLOOKUP(F191,Steuerung!$A$17:$H$500,8,FALSE)</f>
        <v>46</v>
      </c>
      <c r="M191" s="7">
        <f t="shared" ref="M191:M249" si="86">J191+L191</f>
        <v>104.33333333333333</v>
      </c>
      <c r="N191" s="134">
        <f t="shared" ref="N191:N249" si="87">H191*M191</f>
        <v>6283.996666666666</v>
      </c>
      <c r="O191" s="134">
        <f t="shared" ref="O191:O249" si="88">H191*J191</f>
        <v>3513.4166666666661</v>
      </c>
      <c r="P191" s="134">
        <f t="shared" ref="P191:P249" si="89">H191*L191</f>
        <v>2770.58</v>
      </c>
      <c r="Q191" s="67">
        <f>VLOOKUP(E191,Steuerung!$A$17:$B$500,2,FALSE)</f>
        <v>0</v>
      </c>
      <c r="R191" s="67">
        <f>VLOOKUP(F191,Steuerung!$A$17:$B$500,2,FALSE)</f>
        <v>0</v>
      </c>
      <c r="S191" s="159">
        <f t="shared" ref="S191:S249" si="90">IFERROR(O191/Q191,0)</f>
        <v>0</v>
      </c>
      <c r="T191" s="159">
        <f t="shared" ref="T191:T249" si="91">IFERROR(P191/R191,0)</f>
        <v>0</v>
      </c>
      <c r="U191" s="135" t="e">
        <f t="shared" ref="U191:U222" si="92">IF(J191&gt;0,O191/Q191*SVS_UHR,0)</f>
        <v>#DIV/0!</v>
      </c>
      <c r="V191" s="135" t="e">
        <f t="shared" ref="V191:V222" si="93">IF(K191&gt;0,P191/R191*SVS_UHR,0)</f>
        <v>#DIV/0!</v>
      </c>
      <c r="W191" s="135" t="e">
        <f t="shared" ref="W191:W249" si="94">U191+V191</f>
        <v>#DIV/0!</v>
      </c>
    </row>
    <row r="192" spans="1:23" ht="12.75" customHeight="1" x14ac:dyDescent="0.2">
      <c r="A192" s="302" t="s">
        <v>992</v>
      </c>
      <c r="B192" s="123" t="s">
        <v>820</v>
      </c>
      <c r="C192" s="50"/>
      <c r="D192" s="123" t="s">
        <v>821</v>
      </c>
      <c r="E192" s="123" t="s">
        <v>222</v>
      </c>
      <c r="F192" s="123" t="s">
        <v>222</v>
      </c>
      <c r="G192" s="123" t="s">
        <v>822</v>
      </c>
      <c r="H192" s="134">
        <v>6.78</v>
      </c>
      <c r="I192" s="7">
        <f>VLOOKUP(E192,Steuerung!$A$17:$E$500,5,FALSE)</f>
        <v>5</v>
      </c>
      <c r="J192" s="77">
        <f>VLOOKUP(E192,Steuerung!$A$17:$F$500,6,FALSE)</f>
        <v>137.33333333333334</v>
      </c>
      <c r="K192" s="7">
        <f>VLOOKUP(F192,Steuerung!$A$17:$G$500,7,FALSE)</f>
        <v>5</v>
      </c>
      <c r="L192" s="77">
        <f>VLOOKUP(F192,Steuerung!$A$17:$H$500,8,FALSE)</f>
        <v>113</v>
      </c>
      <c r="M192" s="7">
        <f t="shared" si="86"/>
        <v>250.33333333333334</v>
      </c>
      <c r="N192" s="134">
        <f t="shared" si="87"/>
        <v>1697.2600000000002</v>
      </c>
      <c r="O192" s="134">
        <f t="shared" si="88"/>
        <v>931.12000000000012</v>
      </c>
      <c r="P192" s="134">
        <f t="shared" si="89"/>
        <v>766.14</v>
      </c>
      <c r="Q192" s="67">
        <f>VLOOKUP(E192,Steuerung!$A$17:$B$500,2,FALSE)</f>
        <v>0</v>
      </c>
      <c r="R192" s="67">
        <f>VLOOKUP(F192,Steuerung!$A$17:$B$500,2,FALSE)</f>
        <v>0</v>
      </c>
      <c r="S192" s="159">
        <f t="shared" si="90"/>
        <v>0</v>
      </c>
      <c r="T192" s="159">
        <f t="shared" si="91"/>
        <v>0</v>
      </c>
      <c r="U192" s="135" t="e">
        <f t="shared" si="92"/>
        <v>#DIV/0!</v>
      </c>
      <c r="V192" s="135" t="e">
        <f t="shared" si="93"/>
        <v>#DIV/0!</v>
      </c>
      <c r="W192" s="135" t="e">
        <f t="shared" si="94"/>
        <v>#DIV/0!</v>
      </c>
    </row>
    <row r="193" spans="1:23" ht="12.75" customHeight="1" x14ac:dyDescent="0.2">
      <c r="A193" s="302" t="s">
        <v>993</v>
      </c>
      <c r="B193" s="123" t="s">
        <v>820</v>
      </c>
      <c r="C193" s="50"/>
      <c r="D193" s="123" t="s">
        <v>821</v>
      </c>
      <c r="E193" s="123" t="s">
        <v>222</v>
      </c>
      <c r="F193" s="123" t="s">
        <v>222</v>
      </c>
      <c r="G193" s="123" t="s">
        <v>822</v>
      </c>
      <c r="H193" s="134">
        <v>6.49</v>
      </c>
      <c r="I193" s="7">
        <f>VLOOKUP(E193,Steuerung!$A$17:$E$500,5,FALSE)</f>
        <v>5</v>
      </c>
      <c r="J193" s="77">
        <f>VLOOKUP(E193,Steuerung!$A$17:$F$500,6,FALSE)</f>
        <v>137.33333333333334</v>
      </c>
      <c r="K193" s="7">
        <f>VLOOKUP(F193,Steuerung!$A$17:$G$500,7,FALSE)</f>
        <v>5</v>
      </c>
      <c r="L193" s="77">
        <f>VLOOKUP(F193,Steuerung!$A$17:$H$500,8,FALSE)</f>
        <v>113</v>
      </c>
      <c r="M193" s="7">
        <f t="shared" si="86"/>
        <v>250.33333333333334</v>
      </c>
      <c r="N193" s="134">
        <f t="shared" si="87"/>
        <v>1624.6633333333334</v>
      </c>
      <c r="O193" s="134">
        <f t="shared" si="88"/>
        <v>891.29333333333341</v>
      </c>
      <c r="P193" s="134">
        <f t="shared" si="89"/>
        <v>733.37</v>
      </c>
      <c r="Q193" s="67">
        <f>VLOOKUP(E193,Steuerung!$A$17:$B$500,2,FALSE)</f>
        <v>0</v>
      </c>
      <c r="R193" s="67">
        <f>VLOOKUP(F193,Steuerung!$A$17:$B$500,2,FALSE)</f>
        <v>0</v>
      </c>
      <c r="S193" s="159">
        <f t="shared" si="90"/>
        <v>0</v>
      </c>
      <c r="T193" s="159">
        <f t="shared" si="91"/>
        <v>0</v>
      </c>
      <c r="U193" s="135" t="e">
        <f t="shared" si="92"/>
        <v>#DIV/0!</v>
      </c>
      <c r="V193" s="135" t="e">
        <f t="shared" si="93"/>
        <v>#DIV/0!</v>
      </c>
      <c r="W193" s="135" t="e">
        <f t="shared" si="94"/>
        <v>#DIV/0!</v>
      </c>
    </row>
    <row r="194" spans="1:23" ht="12.75" customHeight="1" x14ac:dyDescent="0.2">
      <c r="A194" s="302" t="s">
        <v>994</v>
      </c>
      <c r="B194" s="123" t="s">
        <v>828</v>
      </c>
      <c r="C194" s="50"/>
      <c r="D194" s="123" t="s">
        <v>804</v>
      </c>
      <c r="E194" s="123" t="s">
        <v>317</v>
      </c>
      <c r="F194" s="123" t="s">
        <v>317</v>
      </c>
      <c r="G194" s="123" t="s">
        <v>805</v>
      </c>
      <c r="H194" s="134">
        <v>4.1500000000000004</v>
      </c>
      <c r="I194" s="7" t="str">
        <f>VLOOKUP(E194,Steuerung!$A$17:$E$500,5,FALSE)</f>
        <v>m</v>
      </c>
      <c r="J194" s="77">
        <f>VLOOKUP(E194,Steuerung!$A$17:$F$500,6,FALSE)</f>
        <v>6.7</v>
      </c>
      <c r="K194" s="7" t="str">
        <f>VLOOKUP(F194,Steuerung!$A$17:$G$500,7,FALSE)</f>
        <v>m</v>
      </c>
      <c r="L194" s="77">
        <f>VLOOKUP(F194,Steuerung!$A$17:$H$500,8,FALSE)</f>
        <v>5.3</v>
      </c>
      <c r="M194" s="7">
        <f t="shared" si="86"/>
        <v>12</v>
      </c>
      <c r="N194" s="134">
        <f t="shared" si="87"/>
        <v>49.800000000000004</v>
      </c>
      <c r="O194" s="134">
        <f t="shared" si="88"/>
        <v>27.805000000000003</v>
      </c>
      <c r="P194" s="134">
        <f t="shared" si="89"/>
        <v>21.995000000000001</v>
      </c>
      <c r="Q194" s="67">
        <f>VLOOKUP(E194,Steuerung!$A$17:$B$500,2,FALSE)</f>
        <v>0</v>
      </c>
      <c r="R194" s="67">
        <f>VLOOKUP(F194,Steuerung!$A$17:$B$500,2,FALSE)</f>
        <v>0</v>
      </c>
      <c r="S194" s="159">
        <f t="shared" si="90"/>
        <v>0</v>
      </c>
      <c r="T194" s="159">
        <f t="shared" si="91"/>
        <v>0</v>
      </c>
      <c r="U194" s="135" t="e">
        <f t="shared" si="92"/>
        <v>#DIV/0!</v>
      </c>
      <c r="V194" s="135" t="e">
        <f t="shared" si="93"/>
        <v>#DIV/0!</v>
      </c>
      <c r="W194" s="135" t="e">
        <f t="shared" si="94"/>
        <v>#DIV/0!</v>
      </c>
    </row>
    <row r="195" spans="1:23" ht="12.75" customHeight="1" x14ac:dyDescent="0.2">
      <c r="A195" s="302" t="s">
        <v>995</v>
      </c>
      <c r="B195" s="123" t="s">
        <v>895</v>
      </c>
      <c r="C195" s="50"/>
      <c r="D195" s="123" t="s">
        <v>791</v>
      </c>
      <c r="E195" s="123" t="s">
        <v>211</v>
      </c>
      <c r="F195" s="123" t="s">
        <v>211</v>
      </c>
      <c r="G195" s="123" t="s">
        <v>805</v>
      </c>
      <c r="H195" s="134">
        <v>10.119999999999999</v>
      </c>
      <c r="I195" s="7">
        <f>VLOOKUP(E195,Steuerung!$A$17:$E$500,5,FALSE)</f>
        <v>5</v>
      </c>
      <c r="J195" s="77">
        <f>VLOOKUP(E195,Steuerung!$A$17:$F$500,6,FALSE)</f>
        <v>137.33333333333334</v>
      </c>
      <c r="K195" s="7">
        <f>VLOOKUP(F195,Steuerung!$A$17:$G$500,7,FALSE)</f>
        <v>5</v>
      </c>
      <c r="L195" s="77">
        <f>VLOOKUP(F195,Steuerung!$A$17:$H$500,8,FALSE)</f>
        <v>113</v>
      </c>
      <c r="M195" s="7">
        <f t="shared" si="86"/>
        <v>250.33333333333334</v>
      </c>
      <c r="N195" s="134">
        <f t="shared" si="87"/>
        <v>2533.3733333333334</v>
      </c>
      <c r="O195" s="134">
        <f t="shared" si="88"/>
        <v>1389.8133333333333</v>
      </c>
      <c r="P195" s="134">
        <f t="shared" si="89"/>
        <v>1143.56</v>
      </c>
      <c r="Q195" s="67">
        <f>VLOOKUP(E195,Steuerung!$A$17:$B$500,2,FALSE)</f>
        <v>0</v>
      </c>
      <c r="R195" s="67">
        <f>VLOOKUP(F195,Steuerung!$A$17:$B$500,2,FALSE)</f>
        <v>0</v>
      </c>
      <c r="S195" s="159">
        <f t="shared" si="90"/>
        <v>0</v>
      </c>
      <c r="T195" s="159">
        <f t="shared" si="91"/>
        <v>0</v>
      </c>
      <c r="U195" s="135" t="e">
        <f t="shared" si="92"/>
        <v>#DIV/0!</v>
      </c>
      <c r="V195" s="135" t="e">
        <f t="shared" si="93"/>
        <v>#DIV/0!</v>
      </c>
      <c r="W195" s="135" t="e">
        <f t="shared" si="94"/>
        <v>#DIV/0!</v>
      </c>
    </row>
    <row r="196" spans="1:23" ht="12.75" customHeight="1" x14ac:dyDescent="0.2">
      <c r="A196" s="302" t="s">
        <v>996</v>
      </c>
      <c r="B196" s="123" t="s">
        <v>794</v>
      </c>
      <c r="C196" s="50"/>
      <c r="D196" s="123" t="s">
        <v>795</v>
      </c>
      <c r="E196" s="123" t="s">
        <v>166</v>
      </c>
      <c r="F196" s="123" t="s">
        <v>166</v>
      </c>
      <c r="G196" s="123" t="s">
        <v>796</v>
      </c>
      <c r="H196" s="134">
        <v>16.72</v>
      </c>
      <c r="I196" s="7">
        <f>VLOOKUP(E196,Steuerung!$A$17:$E$500,5,FALSE)</f>
        <v>2</v>
      </c>
      <c r="J196" s="77">
        <f>VLOOKUP(E196,Steuerung!$A$17:$F$500,6,FALSE)</f>
        <v>58.333333333333329</v>
      </c>
      <c r="K196" s="7">
        <f>VLOOKUP(F196,Steuerung!$A$17:$G$500,7,FALSE)</f>
        <v>2</v>
      </c>
      <c r="L196" s="77">
        <f>VLOOKUP(F196,Steuerung!$A$17:$H$500,8,FALSE)</f>
        <v>46</v>
      </c>
      <c r="M196" s="7">
        <f t="shared" si="86"/>
        <v>104.33333333333333</v>
      </c>
      <c r="N196" s="134">
        <f t="shared" si="87"/>
        <v>1744.4533333333331</v>
      </c>
      <c r="O196" s="134">
        <f t="shared" si="88"/>
        <v>975.33333333333314</v>
      </c>
      <c r="P196" s="134">
        <f t="shared" si="89"/>
        <v>769.11999999999989</v>
      </c>
      <c r="Q196" s="67">
        <f>VLOOKUP(E196,Steuerung!$A$17:$B$500,2,FALSE)</f>
        <v>0</v>
      </c>
      <c r="R196" s="67">
        <f>VLOOKUP(F196,Steuerung!$A$17:$B$500,2,FALSE)</f>
        <v>0</v>
      </c>
      <c r="S196" s="159">
        <f t="shared" si="90"/>
        <v>0</v>
      </c>
      <c r="T196" s="159">
        <f t="shared" si="91"/>
        <v>0</v>
      </c>
      <c r="U196" s="135" t="e">
        <f t="shared" si="92"/>
        <v>#DIV/0!</v>
      </c>
      <c r="V196" s="135" t="e">
        <f t="shared" si="93"/>
        <v>#DIV/0!</v>
      </c>
      <c r="W196" s="135" t="e">
        <f t="shared" si="94"/>
        <v>#DIV/0!</v>
      </c>
    </row>
    <row r="197" spans="1:23" ht="12.75" customHeight="1" x14ac:dyDescent="0.2">
      <c r="A197" s="302" t="s">
        <v>997</v>
      </c>
      <c r="B197" s="123" t="s">
        <v>852</v>
      </c>
      <c r="C197" s="50"/>
      <c r="D197" s="123" t="s">
        <v>853</v>
      </c>
      <c r="E197" s="123" t="s">
        <v>258</v>
      </c>
      <c r="F197" s="123" t="s">
        <v>258</v>
      </c>
      <c r="G197" s="123" t="s">
        <v>805</v>
      </c>
      <c r="H197" s="134">
        <v>19.11</v>
      </c>
      <c r="I197" s="7">
        <f>VLOOKUP(E197,Steuerung!$A$17:$E$500,5,FALSE)</f>
        <v>1</v>
      </c>
      <c r="J197" s="77">
        <f>VLOOKUP(E197,Steuerung!$A$17:$F$500,6,FALSE)</f>
        <v>29.166666666666657</v>
      </c>
      <c r="K197" s="7">
        <f>VLOOKUP(F197,Steuerung!$A$17:$G$500,7,FALSE)</f>
        <v>1</v>
      </c>
      <c r="L197" s="77">
        <f>VLOOKUP(F197,Steuerung!$A$17:$H$500,8,FALSE)</f>
        <v>23</v>
      </c>
      <c r="M197" s="7">
        <f t="shared" si="86"/>
        <v>52.166666666666657</v>
      </c>
      <c r="N197" s="134">
        <f t="shared" si="87"/>
        <v>996.90499999999975</v>
      </c>
      <c r="O197" s="134">
        <f t="shared" si="88"/>
        <v>557.37499999999977</v>
      </c>
      <c r="P197" s="134">
        <f t="shared" si="89"/>
        <v>439.53</v>
      </c>
      <c r="Q197" s="67">
        <f>VLOOKUP(E197,Steuerung!$A$17:$B$500,2,FALSE)</f>
        <v>0</v>
      </c>
      <c r="R197" s="67">
        <f>VLOOKUP(F197,Steuerung!$A$17:$B$500,2,FALSE)</f>
        <v>0</v>
      </c>
      <c r="S197" s="159">
        <f t="shared" si="90"/>
        <v>0</v>
      </c>
      <c r="T197" s="159">
        <f t="shared" si="91"/>
        <v>0</v>
      </c>
      <c r="U197" s="135" t="e">
        <f t="shared" si="92"/>
        <v>#DIV/0!</v>
      </c>
      <c r="V197" s="135" t="e">
        <f t="shared" si="93"/>
        <v>#DIV/0!</v>
      </c>
      <c r="W197" s="135" t="e">
        <f t="shared" si="94"/>
        <v>#DIV/0!</v>
      </c>
    </row>
    <row r="198" spans="1:23" ht="12.75" customHeight="1" x14ac:dyDescent="0.2">
      <c r="A198" s="302" t="s">
        <v>998</v>
      </c>
      <c r="B198" s="123" t="s">
        <v>852</v>
      </c>
      <c r="C198" s="50"/>
      <c r="D198" s="123" t="s">
        <v>853</v>
      </c>
      <c r="E198" s="123" t="s">
        <v>258</v>
      </c>
      <c r="F198" s="123" t="s">
        <v>258</v>
      </c>
      <c r="G198" s="123" t="s">
        <v>805</v>
      </c>
      <c r="H198" s="134">
        <v>19.11</v>
      </c>
      <c r="I198" s="7">
        <f>VLOOKUP(E198,Steuerung!$A$17:$E$500,5,FALSE)</f>
        <v>1</v>
      </c>
      <c r="J198" s="77">
        <f>VLOOKUP(E198,Steuerung!$A$17:$F$500,6,FALSE)</f>
        <v>29.166666666666657</v>
      </c>
      <c r="K198" s="7">
        <f>VLOOKUP(F198,Steuerung!$A$17:$G$500,7,FALSE)</f>
        <v>1</v>
      </c>
      <c r="L198" s="77">
        <f>VLOOKUP(F198,Steuerung!$A$17:$H$500,8,FALSE)</f>
        <v>23</v>
      </c>
      <c r="M198" s="7">
        <f t="shared" si="86"/>
        <v>52.166666666666657</v>
      </c>
      <c r="N198" s="134">
        <f t="shared" si="87"/>
        <v>996.90499999999975</v>
      </c>
      <c r="O198" s="134">
        <f t="shared" si="88"/>
        <v>557.37499999999977</v>
      </c>
      <c r="P198" s="134">
        <f t="shared" si="89"/>
        <v>439.53</v>
      </c>
      <c r="Q198" s="67">
        <f>VLOOKUP(E198,Steuerung!$A$17:$B$500,2,FALSE)</f>
        <v>0</v>
      </c>
      <c r="R198" s="67">
        <f>VLOOKUP(F198,Steuerung!$A$17:$B$500,2,FALSE)</f>
        <v>0</v>
      </c>
      <c r="S198" s="159">
        <f t="shared" si="90"/>
        <v>0</v>
      </c>
      <c r="T198" s="159">
        <f t="shared" si="91"/>
        <v>0</v>
      </c>
      <c r="U198" s="135" t="e">
        <f t="shared" si="92"/>
        <v>#DIV/0!</v>
      </c>
      <c r="V198" s="135" t="e">
        <f t="shared" si="93"/>
        <v>#DIV/0!</v>
      </c>
      <c r="W198" s="135" t="e">
        <f t="shared" si="94"/>
        <v>#DIV/0!</v>
      </c>
    </row>
    <row r="199" spans="1:23" ht="12.75" customHeight="1" x14ac:dyDescent="0.2">
      <c r="A199" s="302" t="s">
        <v>999</v>
      </c>
      <c r="B199" s="123" t="s">
        <v>852</v>
      </c>
      <c r="C199" s="50"/>
      <c r="D199" s="123" t="s">
        <v>853</v>
      </c>
      <c r="E199" s="123" t="s">
        <v>258</v>
      </c>
      <c r="F199" s="123" t="s">
        <v>258</v>
      </c>
      <c r="G199" s="123" t="s">
        <v>805</v>
      </c>
      <c r="H199" s="134">
        <v>66.959999999999994</v>
      </c>
      <c r="I199" s="7">
        <f>VLOOKUP(E199,Steuerung!$A$17:$E$500,5,FALSE)</f>
        <v>1</v>
      </c>
      <c r="J199" s="77">
        <f>VLOOKUP(E199,Steuerung!$A$17:$F$500,6,FALSE)</f>
        <v>29.166666666666657</v>
      </c>
      <c r="K199" s="7">
        <f>VLOOKUP(F199,Steuerung!$A$17:$G$500,7,FALSE)</f>
        <v>1</v>
      </c>
      <c r="L199" s="77">
        <f>VLOOKUP(F199,Steuerung!$A$17:$H$500,8,FALSE)</f>
        <v>23</v>
      </c>
      <c r="M199" s="7">
        <f t="shared" si="86"/>
        <v>52.166666666666657</v>
      </c>
      <c r="N199" s="134">
        <f t="shared" si="87"/>
        <v>3493.079999999999</v>
      </c>
      <c r="O199" s="134">
        <f t="shared" si="88"/>
        <v>1952.9999999999991</v>
      </c>
      <c r="P199" s="134">
        <f t="shared" si="89"/>
        <v>1540.08</v>
      </c>
      <c r="Q199" s="67">
        <f>VLOOKUP(E199,Steuerung!$A$17:$B$500,2,FALSE)</f>
        <v>0</v>
      </c>
      <c r="R199" s="67">
        <f>VLOOKUP(F199,Steuerung!$A$17:$B$500,2,FALSE)</f>
        <v>0</v>
      </c>
      <c r="S199" s="159">
        <f t="shared" si="90"/>
        <v>0</v>
      </c>
      <c r="T199" s="159">
        <f t="shared" si="91"/>
        <v>0</v>
      </c>
      <c r="U199" s="135" t="e">
        <f t="shared" si="92"/>
        <v>#DIV/0!</v>
      </c>
      <c r="V199" s="135" t="e">
        <f t="shared" si="93"/>
        <v>#DIV/0!</v>
      </c>
      <c r="W199" s="135" t="e">
        <f t="shared" si="94"/>
        <v>#DIV/0!</v>
      </c>
    </row>
    <row r="200" spans="1:23" ht="12.75" customHeight="1" x14ac:dyDescent="0.2">
      <c r="A200" s="303" t="s">
        <v>999</v>
      </c>
      <c r="B200" s="123" t="s">
        <v>1000</v>
      </c>
      <c r="C200" s="50"/>
      <c r="D200" s="123" t="s">
        <v>804</v>
      </c>
      <c r="E200" s="123" t="s">
        <v>317</v>
      </c>
      <c r="F200" s="123" t="s">
        <v>317</v>
      </c>
      <c r="G200" s="123" t="s">
        <v>805</v>
      </c>
      <c r="H200" s="134">
        <v>52.98</v>
      </c>
      <c r="I200" s="7" t="str">
        <f>VLOOKUP(E200,Steuerung!$A$17:$E$500,5,FALSE)</f>
        <v>m</v>
      </c>
      <c r="J200" s="77">
        <f>VLOOKUP(E200,Steuerung!$A$17:$F$500,6,FALSE)</f>
        <v>6.7</v>
      </c>
      <c r="K200" s="7" t="str">
        <f>VLOOKUP(F200,Steuerung!$A$17:$G$500,7,FALSE)</f>
        <v>m</v>
      </c>
      <c r="L200" s="77">
        <f>VLOOKUP(F200,Steuerung!$A$17:$H$500,8,FALSE)</f>
        <v>5.3</v>
      </c>
      <c r="M200" s="7">
        <f t="shared" si="86"/>
        <v>12</v>
      </c>
      <c r="N200" s="134">
        <f t="shared" si="87"/>
        <v>635.76</v>
      </c>
      <c r="O200" s="134">
        <f t="shared" si="88"/>
        <v>354.96600000000001</v>
      </c>
      <c r="P200" s="134">
        <f t="shared" si="89"/>
        <v>280.79399999999998</v>
      </c>
      <c r="Q200" s="67">
        <f>VLOOKUP(E200,Steuerung!$A$17:$B$500,2,FALSE)</f>
        <v>0</v>
      </c>
      <c r="R200" s="67">
        <f>VLOOKUP(F200,Steuerung!$A$17:$B$500,2,FALSE)</f>
        <v>0</v>
      </c>
      <c r="S200" s="159">
        <f t="shared" si="90"/>
        <v>0</v>
      </c>
      <c r="T200" s="159">
        <f t="shared" si="91"/>
        <v>0</v>
      </c>
      <c r="U200" s="135" t="e">
        <f t="shared" si="92"/>
        <v>#DIV/0!</v>
      </c>
      <c r="V200" s="135" t="e">
        <f t="shared" si="93"/>
        <v>#DIV/0!</v>
      </c>
      <c r="W200" s="135" t="e">
        <f t="shared" si="94"/>
        <v>#DIV/0!</v>
      </c>
    </row>
    <row r="201" spans="1:23" ht="12.75" customHeight="1" x14ac:dyDescent="0.2">
      <c r="A201" s="302" t="s">
        <v>1001</v>
      </c>
      <c r="B201" s="123" t="s">
        <v>852</v>
      </c>
      <c r="C201" s="50"/>
      <c r="D201" s="123" t="s">
        <v>853</v>
      </c>
      <c r="E201" s="123" t="s">
        <v>258</v>
      </c>
      <c r="F201" s="123" t="s">
        <v>258</v>
      </c>
      <c r="G201" s="123" t="s">
        <v>805</v>
      </c>
      <c r="H201" s="134">
        <v>18.82</v>
      </c>
      <c r="I201" s="7">
        <f>VLOOKUP(E201,Steuerung!$A$17:$E$500,5,FALSE)</f>
        <v>1</v>
      </c>
      <c r="J201" s="77">
        <f>VLOOKUP(E201,Steuerung!$A$17:$F$500,6,FALSE)</f>
        <v>29.166666666666657</v>
      </c>
      <c r="K201" s="7">
        <f>VLOOKUP(F201,Steuerung!$A$17:$G$500,7,FALSE)</f>
        <v>1</v>
      </c>
      <c r="L201" s="77">
        <f>VLOOKUP(F201,Steuerung!$A$17:$H$500,8,FALSE)</f>
        <v>23</v>
      </c>
      <c r="M201" s="7">
        <f t="shared" si="86"/>
        <v>52.166666666666657</v>
      </c>
      <c r="N201" s="134">
        <f t="shared" si="87"/>
        <v>981.77666666666653</v>
      </c>
      <c r="O201" s="134">
        <f t="shared" si="88"/>
        <v>548.91666666666652</v>
      </c>
      <c r="P201" s="134">
        <f t="shared" si="89"/>
        <v>432.86</v>
      </c>
      <c r="Q201" s="67">
        <f>VLOOKUP(E201,Steuerung!$A$17:$B$500,2,FALSE)</f>
        <v>0</v>
      </c>
      <c r="R201" s="67">
        <f>VLOOKUP(F201,Steuerung!$A$17:$B$500,2,FALSE)</f>
        <v>0</v>
      </c>
      <c r="S201" s="159">
        <f t="shared" si="90"/>
        <v>0</v>
      </c>
      <c r="T201" s="159">
        <f t="shared" si="91"/>
        <v>0</v>
      </c>
      <c r="U201" s="135" t="e">
        <f t="shared" si="92"/>
        <v>#DIV/0!</v>
      </c>
      <c r="V201" s="135" t="e">
        <f t="shared" si="93"/>
        <v>#DIV/0!</v>
      </c>
      <c r="W201" s="135" t="e">
        <f t="shared" si="94"/>
        <v>#DIV/0!</v>
      </c>
    </row>
    <row r="202" spans="1:23" ht="12.75" customHeight="1" x14ac:dyDescent="0.2">
      <c r="A202" s="302" t="s">
        <v>1002</v>
      </c>
      <c r="B202" s="123" t="s">
        <v>820</v>
      </c>
      <c r="C202" s="50"/>
      <c r="D202" s="123" t="s">
        <v>821</v>
      </c>
      <c r="E202" s="123" t="s">
        <v>222</v>
      </c>
      <c r="F202" s="123" t="s">
        <v>222</v>
      </c>
      <c r="G202" s="123" t="s">
        <v>822</v>
      </c>
      <c r="H202" s="134">
        <v>5.72</v>
      </c>
      <c r="I202" s="7">
        <f>VLOOKUP(E202,Steuerung!$A$17:$E$500,5,FALSE)</f>
        <v>5</v>
      </c>
      <c r="J202" s="77">
        <f>VLOOKUP(E202,Steuerung!$A$17:$F$500,6,FALSE)</f>
        <v>137.33333333333334</v>
      </c>
      <c r="K202" s="7">
        <f>VLOOKUP(F202,Steuerung!$A$17:$G$500,7,FALSE)</f>
        <v>5</v>
      </c>
      <c r="L202" s="77">
        <f>VLOOKUP(F202,Steuerung!$A$17:$H$500,8,FALSE)</f>
        <v>113</v>
      </c>
      <c r="M202" s="7">
        <f t="shared" si="86"/>
        <v>250.33333333333334</v>
      </c>
      <c r="N202" s="134">
        <f t="shared" si="87"/>
        <v>1431.9066666666668</v>
      </c>
      <c r="O202" s="134">
        <f t="shared" si="88"/>
        <v>785.54666666666674</v>
      </c>
      <c r="P202" s="134">
        <f t="shared" si="89"/>
        <v>646.36</v>
      </c>
      <c r="Q202" s="67">
        <f>VLOOKUP(E202,Steuerung!$A$17:$B$500,2,FALSE)</f>
        <v>0</v>
      </c>
      <c r="R202" s="67">
        <f>VLOOKUP(F202,Steuerung!$A$17:$B$500,2,FALSE)</f>
        <v>0</v>
      </c>
      <c r="S202" s="159">
        <f t="shared" si="90"/>
        <v>0</v>
      </c>
      <c r="T202" s="159">
        <f t="shared" si="91"/>
        <v>0</v>
      </c>
      <c r="U202" s="135" t="e">
        <f t="shared" si="92"/>
        <v>#DIV/0!</v>
      </c>
      <c r="V202" s="135" t="e">
        <f t="shared" si="93"/>
        <v>#DIV/0!</v>
      </c>
      <c r="W202" s="135" t="e">
        <f t="shared" si="94"/>
        <v>#DIV/0!</v>
      </c>
    </row>
    <row r="203" spans="1:23" ht="12.75" customHeight="1" x14ac:dyDescent="0.2">
      <c r="A203" s="302" t="s">
        <v>1003</v>
      </c>
      <c r="B203" s="123" t="s">
        <v>848</v>
      </c>
      <c r="C203" s="50" t="s">
        <v>891</v>
      </c>
      <c r="D203" s="123" t="s">
        <v>822</v>
      </c>
      <c r="E203" s="123" t="s">
        <v>166</v>
      </c>
      <c r="F203" s="123" t="s">
        <v>166</v>
      </c>
      <c r="G203" s="123" t="s">
        <v>796</v>
      </c>
      <c r="H203" s="134">
        <v>19.39</v>
      </c>
      <c r="I203" s="7">
        <f>VLOOKUP(E203,Steuerung!$A$17:$E$500,5,FALSE)</f>
        <v>2</v>
      </c>
      <c r="J203" s="77">
        <f>VLOOKUP(E203,Steuerung!$A$17:$F$500,6,FALSE)</f>
        <v>58.333333333333329</v>
      </c>
      <c r="K203" s="7">
        <f>VLOOKUP(F203,Steuerung!$A$17:$G$500,7,FALSE)</f>
        <v>2</v>
      </c>
      <c r="L203" s="77">
        <f>VLOOKUP(F203,Steuerung!$A$17:$H$500,8,FALSE)</f>
        <v>46</v>
      </c>
      <c r="M203" s="7">
        <f t="shared" si="86"/>
        <v>104.33333333333333</v>
      </c>
      <c r="N203" s="134">
        <f t="shared" si="87"/>
        <v>2023.0233333333333</v>
      </c>
      <c r="O203" s="134">
        <f t="shared" si="88"/>
        <v>1131.0833333333333</v>
      </c>
      <c r="P203" s="134">
        <f t="shared" si="89"/>
        <v>891.94</v>
      </c>
      <c r="Q203" s="67">
        <f>VLOOKUP(E203,Steuerung!$A$17:$B$500,2,FALSE)</f>
        <v>0</v>
      </c>
      <c r="R203" s="67">
        <f>VLOOKUP(F203,Steuerung!$A$17:$B$500,2,FALSE)</f>
        <v>0</v>
      </c>
      <c r="S203" s="159">
        <f t="shared" si="90"/>
        <v>0</v>
      </c>
      <c r="T203" s="159">
        <f t="shared" si="91"/>
        <v>0</v>
      </c>
      <c r="U203" s="135" t="e">
        <f t="shared" si="92"/>
        <v>#DIV/0!</v>
      </c>
      <c r="V203" s="135" t="e">
        <f t="shared" si="93"/>
        <v>#DIV/0!</v>
      </c>
      <c r="W203" s="135" t="e">
        <f t="shared" si="94"/>
        <v>#DIV/0!</v>
      </c>
    </row>
    <row r="204" spans="1:23" ht="12.75" customHeight="1" x14ac:dyDescent="0.2">
      <c r="A204" s="302" t="s">
        <v>1004</v>
      </c>
      <c r="B204" s="123" t="s">
        <v>820</v>
      </c>
      <c r="C204" s="50"/>
      <c r="D204" s="123" t="s">
        <v>821</v>
      </c>
      <c r="E204" s="123" t="s">
        <v>222</v>
      </c>
      <c r="F204" s="123" t="s">
        <v>222</v>
      </c>
      <c r="G204" s="123" t="s">
        <v>822</v>
      </c>
      <c r="H204" s="134">
        <v>4.45</v>
      </c>
      <c r="I204" s="7">
        <f>VLOOKUP(E204,Steuerung!$A$17:$E$500,5,FALSE)</f>
        <v>5</v>
      </c>
      <c r="J204" s="77">
        <f>VLOOKUP(E204,Steuerung!$A$17:$F$500,6,FALSE)</f>
        <v>137.33333333333334</v>
      </c>
      <c r="K204" s="7">
        <f>VLOOKUP(F204,Steuerung!$A$17:$G$500,7,FALSE)</f>
        <v>5</v>
      </c>
      <c r="L204" s="77">
        <f>VLOOKUP(F204,Steuerung!$A$17:$H$500,8,FALSE)</f>
        <v>113</v>
      </c>
      <c r="M204" s="7">
        <f t="shared" si="86"/>
        <v>250.33333333333334</v>
      </c>
      <c r="N204" s="134">
        <f t="shared" si="87"/>
        <v>1113.9833333333333</v>
      </c>
      <c r="O204" s="134">
        <f t="shared" si="88"/>
        <v>611.13333333333344</v>
      </c>
      <c r="P204" s="134">
        <f t="shared" si="89"/>
        <v>502.85</v>
      </c>
      <c r="Q204" s="67">
        <f>VLOOKUP(E204,Steuerung!$A$17:$B$500,2,FALSE)</f>
        <v>0</v>
      </c>
      <c r="R204" s="67">
        <f>VLOOKUP(F204,Steuerung!$A$17:$B$500,2,FALSE)</f>
        <v>0</v>
      </c>
      <c r="S204" s="159">
        <f t="shared" si="90"/>
        <v>0</v>
      </c>
      <c r="T204" s="159">
        <f t="shared" si="91"/>
        <v>0</v>
      </c>
      <c r="U204" s="135" t="e">
        <f t="shared" si="92"/>
        <v>#DIV/0!</v>
      </c>
      <c r="V204" s="135" t="e">
        <f t="shared" si="93"/>
        <v>#DIV/0!</v>
      </c>
      <c r="W204" s="135" t="e">
        <f t="shared" si="94"/>
        <v>#DIV/0!</v>
      </c>
    </row>
    <row r="205" spans="1:23" ht="12.75" customHeight="1" x14ac:dyDescent="0.2">
      <c r="A205" s="302" t="s">
        <v>1005</v>
      </c>
      <c r="B205" s="123" t="s">
        <v>838</v>
      </c>
      <c r="C205" s="50"/>
      <c r="D205" s="123" t="s">
        <v>839</v>
      </c>
      <c r="E205" s="123" t="s">
        <v>146</v>
      </c>
      <c r="F205" s="123" t="s">
        <v>146</v>
      </c>
      <c r="G205" s="123" t="s">
        <v>791</v>
      </c>
      <c r="H205" s="134">
        <v>157</v>
      </c>
      <c r="I205" s="7">
        <f>VLOOKUP(E205,Steuerung!$A$17:$E$500,5,FALSE)</f>
        <v>0</v>
      </c>
      <c r="J205" s="77">
        <f>VLOOKUP(E205,Steuerung!$A$17:$F$500,6,FALSE)</f>
        <v>0</v>
      </c>
      <c r="K205" s="7">
        <f>VLOOKUP(F205,Steuerung!$A$17:$G$500,7,FALSE)</f>
        <v>0</v>
      </c>
      <c r="L205" s="77">
        <f>VLOOKUP(F205,Steuerung!$A$17:$H$500,8,FALSE)</f>
        <v>0</v>
      </c>
      <c r="M205" s="7">
        <f t="shared" si="86"/>
        <v>0</v>
      </c>
      <c r="N205" s="134">
        <f t="shared" si="87"/>
        <v>0</v>
      </c>
      <c r="O205" s="134">
        <f t="shared" si="88"/>
        <v>0</v>
      </c>
      <c r="P205" s="134">
        <f t="shared" si="89"/>
        <v>0</v>
      </c>
      <c r="Q205" s="67">
        <f>VLOOKUP(E205,Steuerung!$A$17:$B$500,2,FALSE)</f>
        <v>0</v>
      </c>
      <c r="R205" s="67">
        <f>VLOOKUP(F205,Steuerung!$A$17:$B$500,2,FALSE)</f>
        <v>0</v>
      </c>
      <c r="S205" s="159">
        <f t="shared" si="90"/>
        <v>0</v>
      </c>
      <c r="T205" s="159">
        <f t="shared" si="91"/>
        <v>0</v>
      </c>
      <c r="U205" s="135">
        <f t="shared" si="92"/>
        <v>0</v>
      </c>
      <c r="V205" s="135">
        <f t="shared" si="93"/>
        <v>0</v>
      </c>
      <c r="W205" s="135">
        <f t="shared" si="94"/>
        <v>0</v>
      </c>
    </row>
    <row r="206" spans="1:23" ht="12.75" customHeight="1" x14ac:dyDescent="0.2">
      <c r="A206" s="302" t="s">
        <v>1006</v>
      </c>
      <c r="B206" s="123" t="s">
        <v>828</v>
      </c>
      <c r="C206" s="50"/>
      <c r="D206" s="123" t="s">
        <v>804</v>
      </c>
      <c r="E206" s="123" t="s">
        <v>317</v>
      </c>
      <c r="F206" s="123" t="s">
        <v>317</v>
      </c>
      <c r="G206" s="123" t="s">
        <v>805</v>
      </c>
      <c r="H206" s="134">
        <v>5.24</v>
      </c>
      <c r="I206" s="7" t="str">
        <f>VLOOKUP(E206,Steuerung!$A$17:$E$500,5,FALSE)</f>
        <v>m</v>
      </c>
      <c r="J206" s="77">
        <f>VLOOKUP(E206,Steuerung!$A$17:$F$500,6,FALSE)</f>
        <v>6.7</v>
      </c>
      <c r="K206" s="7" t="str">
        <f>VLOOKUP(F206,Steuerung!$A$17:$G$500,7,FALSE)</f>
        <v>m</v>
      </c>
      <c r="L206" s="77">
        <f>VLOOKUP(F206,Steuerung!$A$17:$H$500,8,FALSE)</f>
        <v>5.3</v>
      </c>
      <c r="M206" s="7">
        <f t="shared" si="86"/>
        <v>12</v>
      </c>
      <c r="N206" s="134">
        <f t="shared" si="87"/>
        <v>62.88</v>
      </c>
      <c r="O206" s="134">
        <f t="shared" si="88"/>
        <v>35.108000000000004</v>
      </c>
      <c r="P206" s="134">
        <f t="shared" si="89"/>
        <v>27.771999999999998</v>
      </c>
      <c r="Q206" s="67">
        <f>VLOOKUP(E206,Steuerung!$A$17:$B$500,2,FALSE)</f>
        <v>0</v>
      </c>
      <c r="R206" s="67">
        <f>VLOOKUP(F206,Steuerung!$A$17:$B$500,2,FALSE)</f>
        <v>0</v>
      </c>
      <c r="S206" s="159">
        <f t="shared" si="90"/>
        <v>0</v>
      </c>
      <c r="T206" s="159">
        <f t="shared" si="91"/>
        <v>0</v>
      </c>
      <c r="U206" s="135" t="e">
        <f t="shared" si="92"/>
        <v>#DIV/0!</v>
      </c>
      <c r="V206" s="135" t="e">
        <f t="shared" si="93"/>
        <v>#DIV/0!</v>
      </c>
      <c r="W206" s="135" t="e">
        <f t="shared" si="94"/>
        <v>#DIV/0!</v>
      </c>
    </row>
    <row r="207" spans="1:23" ht="12.75" customHeight="1" x14ac:dyDescent="0.2">
      <c r="A207" s="302" t="s">
        <v>1007</v>
      </c>
      <c r="B207" s="123" t="s">
        <v>794</v>
      </c>
      <c r="C207" s="50"/>
      <c r="D207" s="123" t="s">
        <v>795</v>
      </c>
      <c r="E207" s="123" t="s">
        <v>166</v>
      </c>
      <c r="F207" s="123" t="s">
        <v>166</v>
      </c>
      <c r="G207" s="123" t="s">
        <v>796</v>
      </c>
      <c r="H207" s="134">
        <v>92.74</v>
      </c>
      <c r="I207" s="7">
        <f>VLOOKUP(E207,Steuerung!$A$17:$E$500,5,FALSE)</f>
        <v>2</v>
      </c>
      <c r="J207" s="77">
        <f>VLOOKUP(E207,Steuerung!$A$17:$F$500,6,FALSE)</f>
        <v>58.333333333333329</v>
      </c>
      <c r="K207" s="7">
        <f>VLOOKUP(F207,Steuerung!$A$17:$G$500,7,FALSE)</f>
        <v>2</v>
      </c>
      <c r="L207" s="77">
        <f>VLOOKUP(F207,Steuerung!$A$17:$H$500,8,FALSE)</f>
        <v>46</v>
      </c>
      <c r="M207" s="7">
        <f t="shared" si="86"/>
        <v>104.33333333333333</v>
      </c>
      <c r="N207" s="134">
        <f t="shared" si="87"/>
        <v>9675.873333333333</v>
      </c>
      <c r="O207" s="134">
        <f t="shared" si="88"/>
        <v>5409.833333333333</v>
      </c>
      <c r="P207" s="134">
        <f t="shared" si="89"/>
        <v>4266.04</v>
      </c>
      <c r="Q207" s="67">
        <f>VLOOKUP(E207,Steuerung!$A$17:$B$500,2,FALSE)</f>
        <v>0</v>
      </c>
      <c r="R207" s="67">
        <f>VLOOKUP(F207,Steuerung!$A$17:$B$500,2,FALSE)</f>
        <v>0</v>
      </c>
      <c r="S207" s="159">
        <f t="shared" si="90"/>
        <v>0</v>
      </c>
      <c r="T207" s="159">
        <f t="shared" si="91"/>
        <v>0</v>
      </c>
      <c r="U207" s="135" t="e">
        <f t="shared" si="92"/>
        <v>#DIV/0!</v>
      </c>
      <c r="V207" s="135" t="e">
        <f t="shared" si="93"/>
        <v>#DIV/0!</v>
      </c>
      <c r="W207" s="135" t="e">
        <f t="shared" si="94"/>
        <v>#DIV/0!</v>
      </c>
    </row>
    <row r="208" spans="1:23" ht="12.75" customHeight="1" x14ac:dyDescent="0.2">
      <c r="A208" s="302" t="s">
        <v>1008</v>
      </c>
      <c r="B208" s="123" t="s">
        <v>803</v>
      </c>
      <c r="C208" s="50"/>
      <c r="D208" s="123" t="s">
        <v>804</v>
      </c>
      <c r="E208" s="123" t="s">
        <v>317</v>
      </c>
      <c r="F208" s="123" t="s">
        <v>317</v>
      </c>
      <c r="G208" s="123" t="s">
        <v>805</v>
      </c>
      <c r="H208" s="134">
        <v>11.95</v>
      </c>
      <c r="I208" s="7" t="str">
        <f>VLOOKUP(E208,Steuerung!$A$17:$E$500,5,FALSE)</f>
        <v>m</v>
      </c>
      <c r="J208" s="77">
        <f>VLOOKUP(E208,Steuerung!$A$17:$F$500,6,FALSE)</f>
        <v>6.7</v>
      </c>
      <c r="K208" s="7" t="str">
        <f>VLOOKUP(F208,Steuerung!$A$17:$G$500,7,FALSE)</f>
        <v>m</v>
      </c>
      <c r="L208" s="77">
        <f>VLOOKUP(F208,Steuerung!$A$17:$H$500,8,FALSE)</f>
        <v>5.3</v>
      </c>
      <c r="M208" s="7">
        <f t="shared" si="86"/>
        <v>12</v>
      </c>
      <c r="N208" s="134">
        <f t="shared" si="87"/>
        <v>143.39999999999998</v>
      </c>
      <c r="O208" s="134">
        <f t="shared" si="88"/>
        <v>80.064999999999998</v>
      </c>
      <c r="P208" s="134">
        <f t="shared" si="89"/>
        <v>63.334999999999994</v>
      </c>
      <c r="Q208" s="67">
        <f>VLOOKUP(E208,Steuerung!$A$17:$B$500,2,FALSE)</f>
        <v>0</v>
      </c>
      <c r="R208" s="67">
        <f>VLOOKUP(F208,Steuerung!$A$17:$B$500,2,FALSE)</f>
        <v>0</v>
      </c>
      <c r="S208" s="159">
        <f t="shared" si="90"/>
        <v>0</v>
      </c>
      <c r="T208" s="159">
        <f t="shared" si="91"/>
        <v>0</v>
      </c>
      <c r="U208" s="135" t="e">
        <f t="shared" si="92"/>
        <v>#DIV/0!</v>
      </c>
      <c r="V208" s="135" t="e">
        <f t="shared" si="93"/>
        <v>#DIV/0!</v>
      </c>
      <c r="W208" s="135" t="e">
        <f t="shared" si="94"/>
        <v>#DIV/0!</v>
      </c>
    </row>
    <row r="209" spans="1:23" ht="12.75" customHeight="1" x14ac:dyDescent="0.2">
      <c r="A209" s="302" t="s">
        <v>1009</v>
      </c>
      <c r="B209" s="123" t="s">
        <v>852</v>
      </c>
      <c r="C209" s="50" t="s">
        <v>979</v>
      </c>
      <c r="D209" s="123" t="s">
        <v>853</v>
      </c>
      <c r="E209" s="123" t="s">
        <v>258</v>
      </c>
      <c r="F209" s="123" t="s">
        <v>258</v>
      </c>
      <c r="G209" s="123" t="s">
        <v>805</v>
      </c>
      <c r="H209" s="134">
        <v>6.88</v>
      </c>
      <c r="I209" s="7">
        <f>VLOOKUP(E209,Steuerung!$A$17:$E$500,5,FALSE)</f>
        <v>1</v>
      </c>
      <c r="J209" s="77">
        <f>VLOOKUP(E209,Steuerung!$A$17:$F$500,6,FALSE)</f>
        <v>29.166666666666657</v>
      </c>
      <c r="K209" s="7">
        <f>VLOOKUP(F209,Steuerung!$A$17:$G$500,7,FALSE)</f>
        <v>1</v>
      </c>
      <c r="L209" s="77">
        <f>VLOOKUP(F209,Steuerung!$A$17:$H$500,8,FALSE)</f>
        <v>23</v>
      </c>
      <c r="M209" s="7">
        <f t="shared" si="86"/>
        <v>52.166666666666657</v>
      </c>
      <c r="N209" s="134">
        <f t="shared" si="87"/>
        <v>358.90666666666658</v>
      </c>
      <c r="O209" s="134">
        <f t="shared" si="88"/>
        <v>200.6666666666666</v>
      </c>
      <c r="P209" s="134">
        <f t="shared" si="89"/>
        <v>158.24</v>
      </c>
      <c r="Q209" s="67">
        <f>VLOOKUP(E209,Steuerung!$A$17:$B$500,2,FALSE)</f>
        <v>0</v>
      </c>
      <c r="R209" s="67">
        <f>VLOOKUP(F209,Steuerung!$A$17:$B$500,2,FALSE)</f>
        <v>0</v>
      </c>
      <c r="S209" s="159">
        <f t="shared" si="90"/>
        <v>0</v>
      </c>
      <c r="T209" s="159">
        <f t="shared" si="91"/>
        <v>0</v>
      </c>
      <c r="U209" s="135" t="e">
        <f t="shared" si="92"/>
        <v>#DIV/0!</v>
      </c>
      <c r="V209" s="135" t="e">
        <f t="shared" si="93"/>
        <v>#DIV/0!</v>
      </c>
      <c r="W209" s="135" t="e">
        <f t="shared" si="94"/>
        <v>#DIV/0!</v>
      </c>
    </row>
    <row r="210" spans="1:23" ht="12.75" customHeight="1" x14ac:dyDescent="0.2">
      <c r="A210" s="302" t="s">
        <v>1010</v>
      </c>
      <c r="B210" s="123" t="s">
        <v>803</v>
      </c>
      <c r="C210" s="50"/>
      <c r="D210" s="123" t="s">
        <v>804</v>
      </c>
      <c r="E210" s="123" t="s">
        <v>317</v>
      </c>
      <c r="F210" s="123" t="s">
        <v>317</v>
      </c>
      <c r="G210" s="123" t="s">
        <v>805</v>
      </c>
      <c r="H210" s="134">
        <v>6.61</v>
      </c>
      <c r="I210" s="7" t="str">
        <f>VLOOKUP(E210,Steuerung!$A$17:$E$500,5,FALSE)</f>
        <v>m</v>
      </c>
      <c r="J210" s="77">
        <f>VLOOKUP(E210,Steuerung!$A$17:$F$500,6,FALSE)</f>
        <v>6.7</v>
      </c>
      <c r="K210" s="7" t="str">
        <f>VLOOKUP(F210,Steuerung!$A$17:$G$500,7,FALSE)</f>
        <v>m</v>
      </c>
      <c r="L210" s="77">
        <f>VLOOKUP(F210,Steuerung!$A$17:$H$500,8,FALSE)</f>
        <v>5.3</v>
      </c>
      <c r="M210" s="7">
        <f t="shared" si="86"/>
        <v>12</v>
      </c>
      <c r="N210" s="134">
        <f t="shared" si="87"/>
        <v>79.320000000000007</v>
      </c>
      <c r="O210" s="134">
        <f t="shared" si="88"/>
        <v>44.287000000000006</v>
      </c>
      <c r="P210" s="134">
        <f t="shared" si="89"/>
        <v>35.033000000000001</v>
      </c>
      <c r="Q210" s="67">
        <f>VLOOKUP(E210,Steuerung!$A$17:$B$500,2,FALSE)</f>
        <v>0</v>
      </c>
      <c r="R210" s="67">
        <f>VLOOKUP(F210,Steuerung!$A$17:$B$500,2,FALSE)</f>
        <v>0</v>
      </c>
      <c r="S210" s="159">
        <f t="shared" si="90"/>
        <v>0</v>
      </c>
      <c r="T210" s="159">
        <f t="shared" si="91"/>
        <v>0</v>
      </c>
      <c r="U210" s="135" t="e">
        <f t="shared" si="92"/>
        <v>#DIV/0!</v>
      </c>
      <c r="V210" s="135" t="e">
        <f t="shared" si="93"/>
        <v>#DIV/0!</v>
      </c>
      <c r="W210" s="135" t="e">
        <f t="shared" si="94"/>
        <v>#DIV/0!</v>
      </c>
    </row>
    <row r="211" spans="1:23" ht="12.75" customHeight="1" x14ac:dyDescent="0.2">
      <c r="A211" s="302" t="s">
        <v>1011</v>
      </c>
      <c r="B211" s="123" t="s">
        <v>934</v>
      </c>
      <c r="C211" s="50"/>
      <c r="D211" s="123" t="s">
        <v>853</v>
      </c>
      <c r="E211" s="123" t="s">
        <v>258</v>
      </c>
      <c r="F211" s="123" t="s">
        <v>258</v>
      </c>
      <c r="G211" s="123" t="s">
        <v>805</v>
      </c>
      <c r="H211" s="134">
        <v>22.94</v>
      </c>
      <c r="I211" s="7">
        <f>VLOOKUP(E211,Steuerung!$A$17:$E$500,5,FALSE)</f>
        <v>1</v>
      </c>
      <c r="J211" s="77">
        <f>VLOOKUP(E211,Steuerung!$A$17:$F$500,6,FALSE)</f>
        <v>29.166666666666657</v>
      </c>
      <c r="K211" s="7">
        <f>VLOOKUP(F211,Steuerung!$A$17:$G$500,7,FALSE)</f>
        <v>1</v>
      </c>
      <c r="L211" s="77">
        <f>VLOOKUP(F211,Steuerung!$A$17:$H$500,8,FALSE)</f>
        <v>23</v>
      </c>
      <c r="M211" s="7">
        <f t="shared" si="86"/>
        <v>52.166666666666657</v>
      </c>
      <c r="N211" s="134">
        <f t="shared" si="87"/>
        <v>1196.7033333333331</v>
      </c>
      <c r="O211" s="134">
        <f t="shared" si="88"/>
        <v>669.08333333333314</v>
      </c>
      <c r="P211" s="134">
        <f t="shared" si="89"/>
        <v>527.62</v>
      </c>
      <c r="Q211" s="67">
        <f>VLOOKUP(E211,Steuerung!$A$17:$B$500,2,FALSE)</f>
        <v>0</v>
      </c>
      <c r="R211" s="67">
        <f>VLOOKUP(F211,Steuerung!$A$17:$B$500,2,FALSE)</f>
        <v>0</v>
      </c>
      <c r="S211" s="159">
        <f t="shared" si="90"/>
        <v>0</v>
      </c>
      <c r="T211" s="159">
        <f t="shared" si="91"/>
        <v>0</v>
      </c>
      <c r="U211" s="135" t="e">
        <f t="shared" si="92"/>
        <v>#DIV/0!</v>
      </c>
      <c r="V211" s="135" t="e">
        <f t="shared" si="93"/>
        <v>#DIV/0!</v>
      </c>
      <c r="W211" s="135" t="e">
        <f t="shared" si="94"/>
        <v>#DIV/0!</v>
      </c>
    </row>
    <row r="212" spans="1:23" ht="12.75" customHeight="1" x14ac:dyDescent="0.2">
      <c r="A212" s="302" t="s">
        <v>1012</v>
      </c>
      <c r="B212" s="123" t="s">
        <v>934</v>
      </c>
      <c r="C212" s="50"/>
      <c r="D212" s="123" t="s">
        <v>853</v>
      </c>
      <c r="E212" s="123" t="s">
        <v>258</v>
      </c>
      <c r="F212" s="123" t="s">
        <v>258</v>
      </c>
      <c r="G212" s="123" t="s">
        <v>805</v>
      </c>
      <c r="H212" s="134">
        <v>20.239999999999998</v>
      </c>
      <c r="I212" s="7">
        <f>VLOOKUP(E212,Steuerung!$A$17:$E$500,5,FALSE)</f>
        <v>1</v>
      </c>
      <c r="J212" s="77">
        <f>VLOOKUP(E212,Steuerung!$A$17:$F$500,6,FALSE)</f>
        <v>29.166666666666657</v>
      </c>
      <c r="K212" s="7">
        <f>VLOOKUP(F212,Steuerung!$A$17:$G$500,7,FALSE)</f>
        <v>1</v>
      </c>
      <c r="L212" s="77">
        <f>VLOOKUP(F212,Steuerung!$A$17:$H$500,8,FALSE)</f>
        <v>23</v>
      </c>
      <c r="M212" s="7">
        <f t="shared" si="86"/>
        <v>52.166666666666657</v>
      </c>
      <c r="N212" s="134">
        <f t="shared" si="87"/>
        <v>1055.853333333333</v>
      </c>
      <c r="O212" s="134">
        <f t="shared" si="88"/>
        <v>590.33333333333314</v>
      </c>
      <c r="P212" s="134">
        <f t="shared" si="89"/>
        <v>465.52</v>
      </c>
      <c r="Q212" s="67">
        <f>VLOOKUP(E212,Steuerung!$A$17:$B$500,2,FALSE)</f>
        <v>0</v>
      </c>
      <c r="R212" s="67">
        <f>VLOOKUP(F212,Steuerung!$A$17:$B$500,2,FALSE)</f>
        <v>0</v>
      </c>
      <c r="S212" s="159">
        <f t="shared" si="90"/>
        <v>0</v>
      </c>
      <c r="T212" s="159">
        <f t="shared" si="91"/>
        <v>0</v>
      </c>
      <c r="U212" s="135" t="e">
        <f t="shared" si="92"/>
        <v>#DIV/0!</v>
      </c>
      <c r="V212" s="135" t="e">
        <f t="shared" si="93"/>
        <v>#DIV/0!</v>
      </c>
      <c r="W212" s="135" t="e">
        <f t="shared" si="94"/>
        <v>#DIV/0!</v>
      </c>
    </row>
    <row r="213" spans="1:23" ht="12.75" customHeight="1" x14ac:dyDescent="0.2">
      <c r="A213" s="302" t="s">
        <v>1013</v>
      </c>
      <c r="B213" s="123" t="s">
        <v>934</v>
      </c>
      <c r="C213" s="50"/>
      <c r="D213" s="123" t="s">
        <v>853</v>
      </c>
      <c r="E213" s="123" t="s">
        <v>258</v>
      </c>
      <c r="F213" s="123" t="s">
        <v>258</v>
      </c>
      <c r="G213" s="123" t="s">
        <v>805</v>
      </c>
      <c r="H213" s="134">
        <v>21.37</v>
      </c>
      <c r="I213" s="7">
        <f>VLOOKUP(E213,Steuerung!$A$17:$E$500,5,FALSE)</f>
        <v>1</v>
      </c>
      <c r="J213" s="77">
        <f>VLOOKUP(E213,Steuerung!$A$17:$F$500,6,FALSE)</f>
        <v>29.166666666666657</v>
      </c>
      <c r="K213" s="7">
        <f>VLOOKUP(F213,Steuerung!$A$17:$G$500,7,FALSE)</f>
        <v>1</v>
      </c>
      <c r="L213" s="77">
        <f>VLOOKUP(F213,Steuerung!$A$17:$H$500,8,FALSE)</f>
        <v>23</v>
      </c>
      <c r="M213" s="7">
        <f t="shared" si="86"/>
        <v>52.166666666666657</v>
      </c>
      <c r="N213" s="134">
        <f t="shared" si="87"/>
        <v>1114.8016666666665</v>
      </c>
      <c r="O213" s="134">
        <f t="shared" si="88"/>
        <v>623.29166666666652</v>
      </c>
      <c r="P213" s="134">
        <f t="shared" si="89"/>
        <v>491.51000000000005</v>
      </c>
      <c r="Q213" s="67">
        <f>VLOOKUP(E213,Steuerung!$A$17:$B$500,2,FALSE)</f>
        <v>0</v>
      </c>
      <c r="R213" s="67">
        <f>VLOOKUP(F213,Steuerung!$A$17:$B$500,2,FALSE)</f>
        <v>0</v>
      </c>
      <c r="S213" s="159">
        <f t="shared" si="90"/>
        <v>0</v>
      </c>
      <c r="T213" s="159">
        <f t="shared" si="91"/>
        <v>0</v>
      </c>
      <c r="U213" s="135" t="e">
        <f t="shared" si="92"/>
        <v>#DIV/0!</v>
      </c>
      <c r="V213" s="135" t="e">
        <f t="shared" si="93"/>
        <v>#DIV/0!</v>
      </c>
      <c r="W213" s="135" t="e">
        <f t="shared" si="94"/>
        <v>#DIV/0!</v>
      </c>
    </row>
    <row r="214" spans="1:23" ht="12.75" customHeight="1" x14ac:dyDescent="0.2">
      <c r="A214" s="302" t="s">
        <v>1014</v>
      </c>
      <c r="B214" s="123" t="s">
        <v>934</v>
      </c>
      <c r="C214" s="50"/>
      <c r="D214" s="123" t="s">
        <v>853</v>
      </c>
      <c r="E214" s="123" t="s">
        <v>258</v>
      </c>
      <c r="F214" s="123" t="s">
        <v>258</v>
      </c>
      <c r="G214" s="123" t="s">
        <v>805</v>
      </c>
      <c r="H214" s="134">
        <v>9.7100000000000009</v>
      </c>
      <c r="I214" s="7">
        <f>VLOOKUP(E214,Steuerung!$A$17:$E$500,5,FALSE)</f>
        <v>1</v>
      </c>
      <c r="J214" s="77">
        <f>VLOOKUP(E214,Steuerung!$A$17:$F$500,6,FALSE)</f>
        <v>29.166666666666657</v>
      </c>
      <c r="K214" s="7">
        <f>VLOOKUP(F214,Steuerung!$A$17:$G$500,7,FALSE)</f>
        <v>1</v>
      </c>
      <c r="L214" s="77">
        <f>VLOOKUP(F214,Steuerung!$A$17:$H$500,8,FALSE)</f>
        <v>23</v>
      </c>
      <c r="M214" s="7">
        <f t="shared" si="86"/>
        <v>52.166666666666657</v>
      </c>
      <c r="N214" s="134">
        <f t="shared" si="87"/>
        <v>506.5383333333333</v>
      </c>
      <c r="O214" s="134">
        <f t="shared" si="88"/>
        <v>283.20833333333326</v>
      </c>
      <c r="P214" s="134">
        <f t="shared" si="89"/>
        <v>223.33</v>
      </c>
      <c r="Q214" s="67">
        <f>VLOOKUP(E214,Steuerung!$A$17:$B$500,2,FALSE)</f>
        <v>0</v>
      </c>
      <c r="R214" s="67">
        <f>VLOOKUP(F214,Steuerung!$A$17:$B$500,2,FALSE)</f>
        <v>0</v>
      </c>
      <c r="S214" s="159">
        <f t="shared" si="90"/>
        <v>0</v>
      </c>
      <c r="T214" s="159">
        <f t="shared" si="91"/>
        <v>0</v>
      </c>
      <c r="U214" s="135" t="e">
        <f t="shared" si="92"/>
        <v>#DIV/0!</v>
      </c>
      <c r="V214" s="135" t="e">
        <f t="shared" si="93"/>
        <v>#DIV/0!</v>
      </c>
      <c r="W214" s="135" t="e">
        <f t="shared" si="94"/>
        <v>#DIV/0!</v>
      </c>
    </row>
    <row r="215" spans="1:23" ht="12.75" customHeight="1" x14ac:dyDescent="0.2">
      <c r="A215" s="302" t="s">
        <v>1015</v>
      </c>
      <c r="B215" s="123" t="s">
        <v>934</v>
      </c>
      <c r="C215" s="50"/>
      <c r="D215" s="123" t="s">
        <v>853</v>
      </c>
      <c r="E215" s="123" t="s">
        <v>258</v>
      </c>
      <c r="F215" s="123" t="s">
        <v>258</v>
      </c>
      <c r="G215" s="123" t="s">
        <v>805</v>
      </c>
      <c r="H215" s="134">
        <v>15.29</v>
      </c>
      <c r="I215" s="7">
        <f>VLOOKUP(E215,Steuerung!$A$17:$E$500,5,FALSE)</f>
        <v>1</v>
      </c>
      <c r="J215" s="77">
        <f>VLOOKUP(E215,Steuerung!$A$17:$F$500,6,FALSE)</f>
        <v>29.166666666666657</v>
      </c>
      <c r="K215" s="7">
        <f>VLOOKUP(F215,Steuerung!$A$17:$G$500,7,FALSE)</f>
        <v>1</v>
      </c>
      <c r="L215" s="77">
        <f>VLOOKUP(F215,Steuerung!$A$17:$H$500,8,FALSE)</f>
        <v>23</v>
      </c>
      <c r="M215" s="7">
        <f t="shared" si="86"/>
        <v>52.166666666666657</v>
      </c>
      <c r="N215" s="134">
        <f t="shared" si="87"/>
        <v>797.6283333333331</v>
      </c>
      <c r="O215" s="134">
        <f t="shared" si="88"/>
        <v>445.95833333333314</v>
      </c>
      <c r="P215" s="134">
        <f t="shared" si="89"/>
        <v>351.66999999999996</v>
      </c>
      <c r="Q215" s="67">
        <f>VLOOKUP(E215,Steuerung!$A$17:$B$500,2,FALSE)</f>
        <v>0</v>
      </c>
      <c r="R215" s="67">
        <f>VLOOKUP(F215,Steuerung!$A$17:$B$500,2,FALSE)</f>
        <v>0</v>
      </c>
      <c r="S215" s="159">
        <f t="shared" si="90"/>
        <v>0</v>
      </c>
      <c r="T215" s="159">
        <f t="shared" si="91"/>
        <v>0</v>
      </c>
      <c r="U215" s="135" t="e">
        <f t="shared" si="92"/>
        <v>#DIV/0!</v>
      </c>
      <c r="V215" s="135" t="e">
        <f t="shared" si="93"/>
        <v>#DIV/0!</v>
      </c>
      <c r="W215" s="135" t="e">
        <f t="shared" si="94"/>
        <v>#DIV/0!</v>
      </c>
    </row>
    <row r="216" spans="1:23" ht="12.75" customHeight="1" x14ac:dyDescent="0.2">
      <c r="A216" s="302" t="s">
        <v>1016</v>
      </c>
      <c r="B216" s="123" t="s">
        <v>852</v>
      </c>
      <c r="C216" s="50"/>
      <c r="D216" s="123" t="s">
        <v>853</v>
      </c>
      <c r="E216" s="123" t="s">
        <v>258</v>
      </c>
      <c r="F216" s="123" t="s">
        <v>258</v>
      </c>
      <c r="G216" s="123" t="s">
        <v>805</v>
      </c>
      <c r="H216" s="134">
        <v>32.26</v>
      </c>
      <c r="I216" s="7">
        <f>VLOOKUP(E216,Steuerung!$A$17:$E$500,5,FALSE)</f>
        <v>1</v>
      </c>
      <c r="J216" s="77">
        <f>VLOOKUP(E216,Steuerung!$A$17:$F$500,6,FALSE)</f>
        <v>29.166666666666657</v>
      </c>
      <c r="K216" s="7">
        <f>VLOOKUP(F216,Steuerung!$A$17:$G$500,7,FALSE)</f>
        <v>1</v>
      </c>
      <c r="L216" s="77">
        <f>VLOOKUP(F216,Steuerung!$A$17:$H$500,8,FALSE)</f>
        <v>23</v>
      </c>
      <c r="M216" s="7">
        <f t="shared" si="86"/>
        <v>52.166666666666657</v>
      </c>
      <c r="N216" s="134">
        <f t="shared" si="87"/>
        <v>1682.8966666666663</v>
      </c>
      <c r="O216" s="134">
        <f t="shared" si="88"/>
        <v>940.91666666666629</v>
      </c>
      <c r="P216" s="134">
        <f t="shared" si="89"/>
        <v>741.9799999999999</v>
      </c>
      <c r="Q216" s="67">
        <f>VLOOKUP(E216,Steuerung!$A$17:$B$500,2,FALSE)</f>
        <v>0</v>
      </c>
      <c r="R216" s="67">
        <f>VLOOKUP(F216,Steuerung!$A$17:$B$500,2,FALSE)</f>
        <v>0</v>
      </c>
      <c r="S216" s="159">
        <f t="shared" si="90"/>
        <v>0</v>
      </c>
      <c r="T216" s="159">
        <f t="shared" si="91"/>
        <v>0</v>
      </c>
      <c r="U216" s="135" t="e">
        <f t="shared" si="92"/>
        <v>#DIV/0!</v>
      </c>
      <c r="V216" s="135" t="e">
        <f t="shared" si="93"/>
        <v>#DIV/0!</v>
      </c>
      <c r="W216" s="135" t="e">
        <f t="shared" si="94"/>
        <v>#DIV/0!</v>
      </c>
    </row>
    <row r="217" spans="1:23" ht="12.75" customHeight="1" x14ac:dyDescent="0.2">
      <c r="A217" s="302" t="s">
        <v>1017</v>
      </c>
      <c r="B217" s="123" t="s">
        <v>934</v>
      </c>
      <c r="C217" s="50"/>
      <c r="D217" s="123" t="s">
        <v>853</v>
      </c>
      <c r="E217" s="123" t="s">
        <v>258</v>
      </c>
      <c r="F217" s="123" t="s">
        <v>258</v>
      </c>
      <c r="G217" s="123" t="s">
        <v>805</v>
      </c>
      <c r="H217" s="134">
        <v>15.27</v>
      </c>
      <c r="I217" s="7">
        <f>VLOOKUP(E217,Steuerung!$A$17:$E$500,5,FALSE)</f>
        <v>1</v>
      </c>
      <c r="J217" s="77">
        <f>VLOOKUP(E217,Steuerung!$A$17:$F$500,6,FALSE)</f>
        <v>29.166666666666657</v>
      </c>
      <c r="K217" s="7">
        <f>VLOOKUP(F217,Steuerung!$A$17:$G$500,7,FALSE)</f>
        <v>1</v>
      </c>
      <c r="L217" s="77">
        <f>VLOOKUP(F217,Steuerung!$A$17:$H$500,8,FALSE)</f>
        <v>23</v>
      </c>
      <c r="M217" s="7">
        <f t="shared" si="86"/>
        <v>52.166666666666657</v>
      </c>
      <c r="N217" s="134">
        <f t="shared" si="87"/>
        <v>796.58499999999981</v>
      </c>
      <c r="O217" s="134">
        <f t="shared" si="88"/>
        <v>445.37499999999983</v>
      </c>
      <c r="P217" s="134">
        <f t="shared" si="89"/>
        <v>351.21</v>
      </c>
      <c r="Q217" s="67">
        <f>VLOOKUP(E217,Steuerung!$A$17:$B$500,2,FALSE)</f>
        <v>0</v>
      </c>
      <c r="R217" s="67">
        <f>VLOOKUP(F217,Steuerung!$A$17:$B$500,2,FALSE)</f>
        <v>0</v>
      </c>
      <c r="S217" s="159">
        <f t="shared" si="90"/>
        <v>0</v>
      </c>
      <c r="T217" s="159">
        <f t="shared" si="91"/>
        <v>0</v>
      </c>
      <c r="U217" s="135" t="e">
        <f t="shared" si="92"/>
        <v>#DIV/0!</v>
      </c>
      <c r="V217" s="135" t="e">
        <f t="shared" si="93"/>
        <v>#DIV/0!</v>
      </c>
      <c r="W217" s="135" t="e">
        <f t="shared" si="94"/>
        <v>#DIV/0!</v>
      </c>
    </row>
    <row r="218" spans="1:23" ht="12.75" customHeight="1" x14ac:dyDescent="0.2">
      <c r="A218" s="302" t="s">
        <v>1018</v>
      </c>
      <c r="B218" s="123" t="s">
        <v>852</v>
      </c>
      <c r="C218" s="50"/>
      <c r="D218" s="123" t="s">
        <v>853</v>
      </c>
      <c r="E218" s="123" t="s">
        <v>258</v>
      </c>
      <c r="F218" s="123" t="s">
        <v>258</v>
      </c>
      <c r="G218" s="123" t="s">
        <v>805</v>
      </c>
      <c r="H218" s="134">
        <v>26.62</v>
      </c>
      <c r="I218" s="7">
        <f>VLOOKUP(E218,Steuerung!$A$17:$E$500,5,FALSE)</f>
        <v>1</v>
      </c>
      <c r="J218" s="77">
        <f>VLOOKUP(E218,Steuerung!$A$17:$F$500,6,FALSE)</f>
        <v>29.166666666666657</v>
      </c>
      <c r="K218" s="7">
        <f>VLOOKUP(F218,Steuerung!$A$17:$G$500,7,FALSE)</f>
        <v>1</v>
      </c>
      <c r="L218" s="77">
        <f>VLOOKUP(F218,Steuerung!$A$17:$H$500,8,FALSE)</f>
        <v>23</v>
      </c>
      <c r="M218" s="7">
        <f t="shared" si="86"/>
        <v>52.166666666666657</v>
      </c>
      <c r="N218" s="134">
        <f t="shared" si="87"/>
        <v>1388.6766666666665</v>
      </c>
      <c r="O218" s="134">
        <f t="shared" si="88"/>
        <v>776.4166666666664</v>
      </c>
      <c r="P218" s="134">
        <f t="shared" si="89"/>
        <v>612.26</v>
      </c>
      <c r="Q218" s="67">
        <f>VLOOKUP(E218,Steuerung!$A$17:$B$500,2,FALSE)</f>
        <v>0</v>
      </c>
      <c r="R218" s="67">
        <f>VLOOKUP(F218,Steuerung!$A$17:$B$500,2,FALSE)</f>
        <v>0</v>
      </c>
      <c r="S218" s="159">
        <f t="shared" si="90"/>
        <v>0</v>
      </c>
      <c r="T218" s="159">
        <f t="shared" si="91"/>
        <v>0</v>
      </c>
      <c r="U218" s="135" t="e">
        <f t="shared" si="92"/>
        <v>#DIV/0!</v>
      </c>
      <c r="V218" s="135" t="e">
        <f t="shared" si="93"/>
        <v>#DIV/0!</v>
      </c>
      <c r="W218" s="135" t="e">
        <f t="shared" si="94"/>
        <v>#DIV/0!</v>
      </c>
    </row>
    <row r="219" spans="1:23" ht="12.75" customHeight="1" x14ac:dyDescent="0.2">
      <c r="A219" s="302" t="s">
        <v>1019</v>
      </c>
      <c r="B219" s="123" t="s">
        <v>934</v>
      </c>
      <c r="C219" s="50"/>
      <c r="D219" s="123" t="s">
        <v>853</v>
      </c>
      <c r="E219" s="123" t="s">
        <v>258</v>
      </c>
      <c r="F219" s="123" t="s">
        <v>258</v>
      </c>
      <c r="G219" s="123" t="s">
        <v>805</v>
      </c>
      <c r="H219" s="134">
        <v>25.24</v>
      </c>
      <c r="I219" s="7">
        <f>VLOOKUP(E219,Steuerung!$A$17:$E$500,5,FALSE)</f>
        <v>1</v>
      </c>
      <c r="J219" s="77">
        <f>VLOOKUP(E219,Steuerung!$A$17:$F$500,6,FALSE)</f>
        <v>29.166666666666657</v>
      </c>
      <c r="K219" s="7">
        <f>VLOOKUP(F219,Steuerung!$A$17:$G$500,7,FALSE)</f>
        <v>1</v>
      </c>
      <c r="L219" s="77">
        <f>VLOOKUP(F219,Steuerung!$A$17:$H$500,8,FALSE)</f>
        <v>23</v>
      </c>
      <c r="M219" s="7">
        <f t="shared" si="86"/>
        <v>52.166666666666657</v>
      </c>
      <c r="N219" s="134">
        <f t="shared" si="87"/>
        <v>1316.6866666666663</v>
      </c>
      <c r="O219" s="134">
        <f t="shared" si="88"/>
        <v>736.1666666666664</v>
      </c>
      <c r="P219" s="134">
        <f t="shared" si="89"/>
        <v>580.52</v>
      </c>
      <c r="Q219" s="67">
        <f>VLOOKUP(E219,Steuerung!$A$17:$B$500,2,FALSE)</f>
        <v>0</v>
      </c>
      <c r="R219" s="67">
        <f>VLOOKUP(F219,Steuerung!$A$17:$B$500,2,FALSE)</f>
        <v>0</v>
      </c>
      <c r="S219" s="159">
        <f t="shared" si="90"/>
        <v>0</v>
      </c>
      <c r="T219" s="159">
        <f t="shared" si="91"/>
        <v>0</v>
      </c>
      <c r="U219" s="135" t="e">
        <f t="shared" si="92"/>
        <v>#DIV/0!</v>
      </c>
      <c r="V219" s="135" t="e">
        <f t="shared" si="93"/>
        <v>#DIV/0!</v>
      </c>
      <c r="W219" s="135" t="e">
        <f t="shared" si="94"/>
        <v>#DIV/0!</v>
      </c>
    </row>
    <row r="220" spans="1:23" ht="12.75" customHeight="1" x14ac:dyDescent="0.2">
      <c r="A220" s="302" t="s">
        <v>1020</v>
      </c>
      <c r="B220" s="123" t="s">
        <v>838</v>
      </c>
      <c r="C220" s="50"/>
      <c r="D220" s="123" t="s">
        <v>839</v>
      </c>
      <c r="E220" s="123" t="s">
        <v>146</v>
      </c>
      <c r="F220" s="123" t="s">
        <v>146</v>
      </c>
      <c r="G220" s="123" t="s">
        <v>791</v>
      </c>
      <c r="H220" s="134">
        <v>35.21</v>
      </c>
      <c r="I220" s="7">
        <f>VLOOKUP(E220,Steuerung!$A$17:$E$500,5,FALSE)</f>
        <v>0</v>
      </c>
      <c r="J220" s="77">
        <f>VLOOKUP(E220,Steuerung!$A$17:$F$500,6,FALSE)</f>
        <v>0</v>
      </c>
      <c r="K220" s="7">
        <f>VLOOKUP(F220,Steuerung!$A$17:$G$500,7,FALSE)</f>
        <v>0</v>
      </c>
      <c r="L220" s="77">
        <f>VLOOKUP(F220,Steuerung!$A$17:$H$500,8,FALSE)</f>
        <v>0</v>
      </c>
      <c r="M220" s="7">
        <f t="shared" si="86"/>
        <v>0</v>
      </c>
      <c r="N220" s="134">
        <f t="shared" si="87"/>
        <v>0</v>
      </c>
      <c r="O220" s="134">
        <f t="shared" si="88"/>
        <v>0</v>
      </c>
      <c r="P220" s="134">
        <f t="shared" si="89"/>
        <v>0</v>
      </c>
      <c r="Q220" s="67">
        <f>VLOOKUP(E220,Steuerung!$A$17:$B$500,2,FALSE)</f>
        <v>0</v>
      </c>
      <c r="R220" s="67">
        <f>VLOOKUP(F220,Steuerung!$A$17:$B$500,2,FALSE)</f>
        <v>0</v>
      </c>
      <c r="S220" s="159">
        <f t="shared" si="90"/>
        <v>0</v>
      </c>
      <c r="T220" s="159">
        <f t="shared" si="91"/>
        <v>0</v>
      </c>
      <c r="U220" s="135">
        <f t="shared" si="92"/>
        <v>0</v>
      </c>
      <c r="V220" s="135">
        <f t="shared" si="93"/>
        <v>0</v>
      </c>
      <c r="W220" s="135">
        <f t="shared" si="94"/>
        <v>0</v>
      </c>
    </row>
    <row r="221" spans="1:23" ht="12.75" customHeight="1" x14ac:dyDescent="0.2">
      <c r="A221" s="302" t="s">
        <v>1021</v>
      </c>
      <c r="B221" s="123" t="s">
        <v>934</v>
      </c>
      <c r="C221" s="50"/>
      <c r="D221" s="123" t="s">
        <v>853</v>
      </c>
      <c r="E221" s="123" t="s">
        <v>258</v>
      </c>
      <c r="F221" s="123" t="s">
        <v>258</v>
      </c>
      <c r="G221" s="123" t="s">
        <v>805</v>
      </c>
      <c r="H221" s="134">
        <v>22.07</v>
      </c>
      <c r="I221" s="7">
        <f>VLOOKUP(E221,Steuerung!$A$17:$E$500,5,FALSE)</f>
        <v>1</v>
      </c>
      <c r="J221" s="77">
        <f>VLOOKUP(E221,Steuerung!$A$17:$F$500,6,FALSE)</f>
        <v>29.166666666666657</v>
      </c>
      <c r="K221" s="7">
        <f>VLOOKUP(F221,Steuerung!$A$17:$G$500,7,FALSE)</f>
        <v>1</v>
      </c>
      <c r="L221" s="77">
        <f>VLOOKUP(F221,Steuerung!$A$17:$H$500,8,FALSE)</f>
        <v>23</v>
      </c>
      <c r="M221" s="7">
        <f t="shared" si="86"/>
        <v>52.166666666666657</v>
      </c>
      <c r="N221" s="134">
        <f t="shared" si="87"/>
        <v>1151.3183333333332</v>
      </c>
      <c r="O221" s="134">
        <f t="shared" si="88"/>
        <v>643.70833333333314</v>
      </c>
      <c r="P221" s="134">
        <f t="shared" si="89"/>
        <v>507.61</v>
      </c>
      <c r="Q221" s="67">
        <f>VLOOKUP(E221,Steuerung!$A$17:$B$500,2,FALSE)</f>
        <v>0</v>
      </c>
      <c r="R221" s="67">
        <f>VLOOKUP(F221,Steuerung!$A$17:$B$500,2,FALSE)</f>
        <v>0</v>
      </c>
      <c r="S221" s="159">
        <f t="shared" si="90"/>
        <v>0</v>
      </c>
      <c r="T221" s="159">
        <f t="shared" si="91"/>
        <v>0</v>
      </c>
      <c r="U221" s="135" t="e">
        <f t="shared" si="92"/>
        <v>#DIV/0!</v>
      </c>
      <c r="V221" s="135" t="e">
        <f t="shared" si="93"/>
        <v>#DIV/0!</v>
      </c>
      <c r="W221" s="135" t="e">
        <f t="shared" si="94"/>
        <v>#DIV/0!</v>
      </c>
    </row>
    <row r="222" spans="1:23" ht="12.75" customHeight="1" x14ac:dyDescent="0.2">
      <c r="A222" s="302" t="s">
        <v>1022</v>
      </c>
      <c r="B222" s="123" t="s">
        <v>895</v>
      </c>
      <c r="C222" s="50"/>
      <c r="D222" s="123" t="s">
        <v>791</v>
      </c>
      <c r="E222" s="123" t="s">
        <v>211</v>
      </c>
      <c r="F222" s="123" t="s">
        <v>211</v>
      </c>
      <c r="G222" s="123" t="s">
        <v>805</v>
      </c>
      <c r="H222" s="134">
        <v>165.18</v>
      </c>
      <c r="I222" s="7">
        <f>VLOOKUP(E222,Steuerung!$A$17:$E$500,5,FALSE)</f>
        <v>5</v>
      </c>
      <c r="J222" s="77">
        <f>VLOOKUP(E222,Steuerung!$A$17:$F$500,6,FALSE)</f>
        <v>137.33333333333334</v>
      </c>
      <c r="K222" s="7">
        <f>VLOOKUP(F222,Steuerung!$A$17:$G$500,7,FALSE)</f>
        <v>5</v>
      </c>
      <c r="L222" s="77">
        <f>VLOOKUP(F222,Steuerung!$A$17:$H$500,8,FALSE)</f>
        <v>113</v>
      </c>
      <c r="M222" s="7">
        <f t="shared" si="86"/>
        <v>250.33333333333334</v>
      </c>
      <c r="N222" s="134">
        <f t="shared" si="87"/>
        <v>41350.060000000005</v>
      </c>
      <c r="O222" s="134">
        <f t="shared" si="88"/>
        <v>22684.720000000001</v>
      </c>
      <c r="P222" s="134">
        <f t="shared" si="89"/>
        <v>18665.34</v>
      </c>
      <c r="Q222" s="67">
        <f>VLOOKUP(E222,Steuerung!$A$17:$B$500,2,FALSE)</f>
        <v>0</v>
      </c>
      <c r="R222" s="67">
        <f>VLOOKUP(F222,Steuerung!$A$17:$B$500,2,FALSE)</f>
        <v>0</v>
      </c>
      <c r="S222" s="159">
        <f t="shared" si="90"/>
        <v>0</v>
      </c>
      <c r="T222" s="159">
        <f t="shared" si="91"/>
        <v>0</v>
      </c>
      <c r="U222" s="135" t="e">
        <f t="shared" si="92"/>
        <v>#DIV/0!</v>
      </c>
      <c r="V222" s="135" t="e">
        <f t="shared" si="93"/>
        <v>#DIV/0!</v>
      </c>
      <c r="W222" s="135" t="e">
        <f t="shared" si="94"/>
        <v>#DIV/0!</v>
      </c>
    </row>
    <row r="223" spans="1:23" ht="12.75" customHeight="1" x14ac:dyDescent="0.2">
      <c r="A223" s="303" t="s">
        <v>1022</v>
      </c>
      <c r="B223" s="123" t="s">
        <v>176</v>
      </c>
      <c r="C223" s="50" t="s">
        <v>1023</v>
      </c>
      <c r="D223" s="123" t="s">
        <v>790</v>
      </c>
      <c r="E223" s="123" t="s">
        <v>164</v>
      </c>
      <c r="F223" s="123" t="s">
        <v>164</v>
      </c>
      <c r="G223" s="123" t="s">
        <v>791</v>
      </c>
      <c r="H223" s="134">
        <v>19.43</v>
      </c>
      <c r="I223" s="7">
        <f>VLOOKUP(E223,Steuerung!$A$17:$E$500,5,FALSE)</f>
        <v>1</v>
      </c>
      <c r="J223" s="77">
        <f>VLOOKUP(E223,Steuerung!$A$17:$F$500,6,FALSE)</f>
        <v>29.166666666666657</v>
      </c>
      <c r="K223" s="7">
        <f>VLOOKUP(F223,Steuerung!$A$17:$G$500,7,FALSE)</f>
        <v>1</v>
      </c>
      <c r="L223" s="77">
        <f>VLOOKUP(F223,Steuerung!$A$17:$H$500,8,FALSE)</f>
        <v>23</v>
      </c>
      <c r="M223" s="7">
        <f t="shared" si="86"/>
        <v>52.166666666666657</v>
      </c>
      <c r="N223" s="134">
        <f t="shared" si="87"/>
        <v>1013.5983333333331</v>
      </c>
      <c r="O223" s="134">
        <f t="shared" si="88"/>
        <v>566.70833333333314</v>
      </c>
      <c r="P223" s="134">
        <f t="shared" si="89"/>
        <v>446.89</v>
      </c>
      <c r="Q223" s="67">
        <f>VLOOKUP(E223,Steuerung!$A$17:$B$500,2,FALSE)</f>
        <v>0</v>
      </c>
      <c r="R223" s="67">
        <f>VLOOKUP(F223,Steuerung!$A$17:$B$500,2,FALSE)</f>
        <v>0</v>
      </c>
      <c r="S223" s="159">
        <f t="shared" si="90"/>
        <v>0</v>
      </c>
      <c r="T223" s="159">
        <f t="shared" si="91"/>
        <v>0</v>
      </c>
      <c r="U223" s="135" t="e">
        <f t="shared" ref="U223:U249" si="95">IF(J223&gt;0,O223/Q223*SVS_UHR,0)</f>
        <v>#DIV/0!</v>
      </c>
      <c r="V223" s="135" t="e">
        <f t="shared" ref="V223:V249" si="96">IF(K223&gt;0,P223/R223*SVS_UHR,0)</f>
        <v>#DIV/0!</v>
      </c>
      <c r="W223" s="135" t="e">
        <f t="shared" si="94"/>
        <v>#DIV/0!</v>
      </c>
    </row>
    <row r="224" spans="1:23" ht="12.75" customHeight="1" x14ac:dyDescent="0.2">
      <c r="A224" s="303" t="s">
        <v>1022</v>
      </c>
      <c r="B224" s="123" t="s">
        <v>176</v>
      </c>
      <c r="C224" s="50" t="s">
        <v>1023</v>
      </c>
      <c r="D224" s="123" t="s">
        <v>790</v>
      </c>
      <c r="E224" s="123" t="s">
        <v>164</v>
      </c>
      <c r="F224" s="123" t="s">
        <v>164</v>
      </c>
      <c r="G224" s="123" t="s">
        <v>791</v>
      </c>
      <c r="H224" s="134">
        <v>19.43</v>
      </c>
      <c r="I224" s="7">
        <f>VLOOKUP(E224,Steuerung!$A$17:$E$500,5,FALSE)</f>
        <v>1</v>
      </c>
      <c r="J224" s="77">
        <f>VLOOKUP(E224,Steuerung!$A$17:$F$500,6,FALSE)</f>
        <v>29.166666666666657</v>
      </c>
      <c r="K224" s="7">
        <f>VLOOKUP(F224,Steuerung!$A$17:$G$500,7,FALSE)</f>
        <v>1</v>
      </c>
      <c r="L224" s="77">
        <f>VLOOKUP(F224,Steuerung!$A$17:$H$500,8,FALSE)</f>
        <v>23</v>
      </c>
      <c r="M224" s="7">
        <f t="shared" si="86"/>
        <v>52.166666666666657</v>
      </c>
      <c r="N224" s="134">
        <f t="shared" si="87"/>
        <v>1013.5983333333331</v>
      </c>
      <c r="O224" s="134">
        <f t="shared" si="88"/>
        <v>566.70833333333314</v>
      </c>
      <c r="P224" s="134">
        <f t="shared" si="89"/>
        <v>446.89</v>
      </c>
      <c r="Q224" s="67">
        <f>VLOOKUP(E224,Steuerung!$A$17:$B$500,2,FALSE)</f>
        <v>0</v>
      </c>
      <c r="R224" s="67">
        <f>VLOOKUP(F224,Steuerung!$A$17:$B$500,2,FALSE)</f>
        <v>0</v>
      </c>
      <c r="S224" s="159">
        <f t="shared" si="90"/>
        <v>0</v>
      </c>
      <c r="T224" s="159">
        <f t="shared" si="91"/>
        <v>0</v>
      </c>
      <c r="U224" s="135" t="e">
        <f t="shared" si="95"/>
        <v>#DIV/0!</v>
      </c>
      <c r="V224" s="135" t="e">
        <f t="shared" si="96"/>
        <v>#DIV/0!</v>
      </c>
      <c r="W224" s="135" t="e">
        <f t="shared" si="94"/>
        <v>#DIV/0!</v>
      </c>
    </row>
    <row r="225" spans="1:23" ht="12.75" customHeight="1" x14ac:dyDescent="0.2">
      <c r="A225" s="302" t="s">
        <v>1024</v>
      </c>
      <c r="B225" s="123" t="s">
        <v>934</v>
      </c>
      <c r="C225" s="50"/>
      <c r="D225" s="123" t="s">
        <v>853</v>
      </c>
      <c r="E225" s="123" t="s">
        <v>258</v>
      </c>
      <c r="F225" s="123" t="s">
        <v>258</v>
      </c>
      <c r="G225" s="123" t="s">
        <v>805</v>
      </c>
      <c r="H225" s="134">
        <v>22.07</v>
      </c>
      <c r="I225" s="7">
        <f>VLOOKUP(E225,Steuerung!$A$17:$E$500,5,FALSE)</f>
        <v>1</v>
      </c>
      <c r="J225" s="77">
        <f>VLOOKUP(E225,Steuerung!$A$17:$F$500,6,FALSE)</f>
        <v>29.166666666666657</v>
      </c>
      <c r="K225" s="7">
        <f>VLOOKUP(F225,Steuerung!$A$17:$G$500,7,FALSE)</f>
        <v>1</v>
      </c>
      <c r="L225" s="77">
        <f>VLOOKUP(F225,Steuerung!$A$17:$H$500,8,FALSE)</f>
        <v>23</v>
      </c>
      <c r="M225" s="7">
        <f t="shared" si="86"/>
        <v>52.166666666666657</v>
      </c>
      <c r="N225" s="134">
        <f t="shared" si="87"/>
        <v>1151.3183333333332</v>
      </c>
      <c r="O225" s="134">
        <f t="shared" si="88"/>
        <v>643.70833333333314</v>
      </c>
      <c r="P225" s="134">
        <f t="shared" si="89"/>
        <v>507.61</v>
      </c>
      <c r="Q225" s="67">
        <f>VLOOKUP(E225,Steuerung!$A$17:$B$500,2,FALSE)</f>
        <v>0</v>
      </c>
      <c r="R225" s="67">
        <f>VLOOKUP(F225,Steuerung!$A$17:$B$500,2,FALSE)</f>
        <v>0</v>
      </c>
      <c r="S225" s="159">
        <f t="shared" si="90"/>
        <v>0</v>
      </c>
      <c r="T225" s="159">
        <f t="shared" si="91"/>
        <v>0</v>
      </c>
      <c r="U225" s="135" t="e">
        <f t="shared" si="95"/>
        <v>#DIV/0!</v>
      </c>
      <c r="V225" s="135" t="e">
        <f t="shared" si="96"/>
        <v>#DIV/0!</v>
      </c>
      <c r="W225" s="135" t="e">
        <f t="shared" si="94"/>
        <v>#DIV/0!</v>
      </c>
    </row>
    <row r="226" spans="1:23" ht="12.75" customHeight="1" x14ac:dyDescent="0.2">
      <c r="A226" s="302" t="s">
        <v>1025</v>
      </c>
      <c r="B226" s="123" t="s">
        <v>852</v>
      </c>
      <c r="C226" s="50"/>
      <c r="D226" s="123" t="s">
        <v>853</v>
      </c>
      <c r="E226" s="123" t="s">
        <v>258</v>
      </c>
      <c r="F226" s="123" t="s">
        <v>258</v>
      </c>
      <c r="G226" s="123" t="s">
        <v>805</v>
      </c>
      <c r="H226" s="134">
        <v>18.82</v>
      </c>
      <c r="I226" s="7">
        <f>VLOOKUP(E226,Steuerung!$A$17:$E$500,5,FALSE)</f>
        <v>1</v>
      </c>
      <c r="J226" s="77">
        <f>VLOOKUP(E226,Steuerung!$A$17:$F$500,6,FALSE)</f>
        <v>29.166666666666657</v>
      </c>
      <c r="K226" s="7">
        <f>VLOOKUP(F226,Steuerung!$A$17:$G$500,7,FALSE)</f>
        <v>1</v>
      </c>
      <c r="L226" s="77">
        <f>VLOOKUP(F226,Steuerung!$A$17:$H$500,8,FALSE)</f>
        <v>23</v>
      </c>
      <c r="M226" s="7">
        <f t="shared" si="86"/>
        <v>52.166666666666657</v>
      </c>
      <c r="N226" s="134">
        <f t="shared" si="87"/>
        <v>981.77666666666653</v>
      </c>
      <c r="O226" s="134">
        <f t="shared" si="88"/>
        <v>548.91666666666652</v>
      </c>
      <c r="P226" s="134">
        <f t="shared" si="89"/>
        <v>432.86</v>
      </c>
      <c r="Q226" s="67">
        <f>VLOOKUP(E226,Steuerung!$A$17:$B$500,2,FALSE)</f>
        <v>0</v>
      </c>
      <c r="R226" s="67">
        <f>VLOOKUP(F226,Steuerung!$A$17:$B$500,2,FALSE)</f>
        <v>0</v>
      </c>
      <c r="S226" s="159">
        <f t="shared" si="90"/>
        <v>0</v>
      </c>
      <c r="T226" s="159">
        <f t="shared" si="91"/>
        <v>0</v>
      </c>
      <c r="U226" s="135" t="e">
        <f t="shared" si="95"/>
        <v>#DIV/0!</v>
      </c>
      <c r="V226" s="135" t="e">
        <f t="shared" si="96"/>
        <v>#DIV/0!</v>
      </c>
      <c r="W226" s="135" t="e">
        <f t="shared" si="94"/>
        <v>#DIV/0!</v>
      </c>
    </row>
    <row r="227" spans="1:23" ht="12.75" customHeight="1" x14ac:dyDescent="0.2">
      <c r="A227" s="302" t="s">
        <v>1026</v>
      </c>
      <c r="B227" s="123" t="s">
        <v>794</v>
      </c>
      <c r="C227" s="50"/>
      <c r="D227" s="123" t="s">
        <v>795</v>
      </c>
      <c r="E227" s="123" t="s">
        <v>166</v>
      </c>
      <c r="F227" s="123" t="s">
        <v>166</v>
      </c>
      <c r="G227" s="123" t="s">
        <v>796</v>
      </c>
      <c r="H227" s="134">
        <v>20.66</v>
      </c>
      <c r="I227" s="7">
        <f>VLOOKUP(E227,Steuerung!$A$17:$E$500,5,FALSE)</f>
        <v>2</v>
      </c>
      <c r="J227" s="77">
        <f>VLOOKUP(E227,Steuerung!$A$17:$F$500,6,FALSE)</f>
        <v>58.333333333333329</v>
      </c>
      <c r="K227" s="7">
        <f>VLOOKUP(F227,Steuerung!$A$17:$G$500,7,FALSE)</f>
        <v>2</v>
      </c>
      <c r="L227" s="77">
        <f>VLOOKUP(F227,Steuerung!$A$17:$H$500,8,FALSE)</f>
        <v>46</v>
      </c>
      <c r="M227" s="7">
        <f t="shared" si="86"/>
        <v>104.33333333333333</v>
      </c>
      <c r="N227" s="134">
        <f t="shared" si="87"/>
        <v>2155.5266666666666</v>
      </c>
      <c r="O227" s="134">
        <f t="shared" si="88"/>
        <v>1205.1666666666665</v>
      </c>
      <c r="P227" s="134">
        <f t="shared" si="89"/>
        <v>950.36</v>
      </c>
      <c r="Q227" s="67">
        <f>VLOOKUP(E227,Steuerung!$A$17:$B$500,2,FALSE)</f>
        <v>0</v>
      </c>
      <c r="R227" s="67">
        <f>VLOOKUP(F227,Steuerung!$A$17:$B$500,2,FALSE)</f>
        <v>0</v>
      </c>
      <c r="S227" s="159">
        <f t="shared" si="90"/>
        <v>0</v>
      </c>
      <c r="T227" s="159">
        <f t="shared" si="91"/>
        <v>0</v>
      </c>
      <c r="U227" s="135" t="e">
        <f t="shared" si="95"/>
        <v>#DIV/0!</v>
      </c>
      <c r="V227" s="135" t="e">
        <f t="shared" si="96"/>
        <v>#DIV/0!</v>
      </c>
      <c r="W227" s="135" t="e">
        <f t="shared" si="94"/>
        <v>#DIV/0!</v>
      </c>
    </row>
    <row r="228" spans="1:23" ht="12.75" customHeight="1" x14ac:dyDescent="0.2">
      <c r="A228" s="302" t="s">
        <v>1027</v>
      </c>
      <c r="B228" s="123" t="s">
        <v>820</v>
      </c>
      <c r="C228" s="50"/>
      <c r="D228" s="123" t="s">
        <v>821</v>
      </c>
      <c r="E228" s="123" t="s">
        <v>222</v>
      </c>
      <c r="F228" s="123" t="s">
        <v>222</v>
      </c>
      <c r="G228" s="123" t="s">
        <v>822</v>
      </c>
      <c r="H228" s="134">
        <v>4.62</v>
      </c>
      <c r="I228" s="7">
        <f>VLOOKUP(E228,Steuerung!$A$17:$E$500,5,FALSE)</f>
        <v>5</v>
      </c>
      <c r="J228" s="77">
        <f>VLOOKUP(E228,Steuerung!$A$17:$F$500,6,FALSE)</f>
        <v>137.33333333333334</v>
      </c>
      <c r="K228" s="7">
        <f>VLOOKUP(F228,Steuerung!$A$17:$G$500,7,FALSE)</f>
        <v>5</v>
      </c>
      <c r="L228" s="77">
        <f>VLOOKUP(F228,Steuerung!$A$17:$H$500,8,FALSE)</f>
        <v>113</v>
      </c>
      <c r="M228" s="7">
        <f t="shared" si="86"/>
        <v>250.33333333333334</v>
      </c>
      <c r="N228" s="134">
        <f t="shared" si="87"/>
        <v>1156.54</v>
      </c>
      <c r="O228" s="134">
        <f t="shared" si="88"/>
        <v>634.48</v>
      </c>
      <c r="P228" s="134">
        <f t="shared" si="89"/>
        <v>522.06000000000006</v>
      </c>
      <c r="Q228" s="67">
        <f>VLOOKUP(E228,Steuerung!$A$17:$B$500,2,FALSE)</f>
        <v>0</v>
      </c>
      <c r="R228" s="67">
        <f>VLOOKUP(F228,Steuerung!$A$17:$B$500,2,FALSE)</f>
        <v>0</v>
      </c>
      <c r="S228" s="159">
        <f t="shared" si="90"/>
        <v>0</v>
      </c>
      <c r="T228" s="159">
        <f t="shared" si="91"/>
        <v>0</v>
      </c>
      <c r="U228" s="135" t="e">
        <f t="shared" si="95"/>
        <v>#DIV/0!</v>
      </c>
      <c r="V228" s="135" t="e">
        <f t="shared" si="96"/>
        <v>#DIV/0!</v>
      </c>
      <c r="W228" s="135" t="e">
        <f t="shared" si="94"/>
        <v>#DIV/0!</v>
      </c>
    </row>
    <row r="229" spans="1:23" ht="12.75" customHeight="1" x14ac:dyDescent="0.2">
      <c r="A229" s="302" t="s">
        <v>1028</v>
      </c>
      <c r="B229" s="123" t="s">
        <v>820</v>
      </c>
      <c r="C229" s="50"/>
      <c r="D229" s="123" t="s">
        <v>821</v>
      </c>
      <c r="E229" s="123" t="s">
        <v>222</v>
      </c>
      <c r="F229" s="123" t="s">
        <v>222</v>
      </c>
      <c r="G229" s="123" t="s">
        <v>822</v>
      </c>
      <c r="H229" s="134">
        <v>5.46</v>
      </c>
      <c r="I229" s="7">
        <f>VLOOKUP(E229,Steuerung!$A$17:$E$500,5,FALSE)</f>
        <v>5</v>
      </c>
      <c r="J229" s="77">
        <f>VLOOKUP(E229,Steuerung!$A$17:$F$500,6,FALSE)</f>
        <v>137.33333333333334</v>
      </c>
      <c r="K229" s="7">
        <f>VLOOKUP(F229,Steuerung!$A$17:$G$500,7,FALSE)</f>
        <v>5</v>
      </c>
      <c r="L229" s="77">
        <f>VLOOKUP(F229,Steuerung!$A$17:$H$500,8,FALSE)</f>
        <v>113</v>
      </c>
      <c r="M229" s="7">
        <f t="shared" si="86"/>
        <v>250.33333333333334</v>
      </c>
      <c r="N229" s="134">
        <f t="shared" si="87"/>
        <v>1366.82</v>
      </c>
      <c r="O229" s="134">
        <f t="shared" si="88"/>
        <v>749.84</v>
      </c>
      <c r="P229" s="134">
        <f t="shared" si="89"/>
        <v>616.98</v>
      </c>
      <c r="Q229" s="67">
        <f>VLOOKUP(E229,Steuerung!$A$17:$B$500,2,FALSE)</f>
        <v>0</v>
      </c>
      <c r="R229" s="67">
        <f>VLOOKUP(F229,Steuerung!$A$17:$B$500,2,FALSE)</f>
        <v>0</v>
      </c>
      <c r="S229" s="159">
        <f t="shared" si="90"/>
        <v>0</v>
      </c>
      <c r="T229" s="159">
        <f t="shared" si="91"/>
        <v>0</v>
      </c>
      <c r="U229" s="135" t="e">
        <f t="shared" si="95"/>
        <v>#DIV/0!</v>
      </c>
      <c r="V229" s="135" t="e">
        <f t="shared" si="96"/>
        <v>#DIV/0!</v>
      </c>
      <c r="W229" s="135" t="e">
        <f t="shared" si="94"/>
        <v>#DIV/0!</v>
      </c>
    </row>
    <row r="230" spans="1:23" ht="12.75" customHeight="1" x14ac:dyDescent="0.2">
      <c r="A230" s="302" t="s">
        <v>1029</v>
      </c>
      <c r="B230" s="123" t="s">
        <v>895</v>
      </c>
      <c r="C230" s="50"/>
      <c r="D230" s="123" t="s">
        <v>791</v>
      </c>
      <c r="E230" s="123" t="s">
        <v>211</v>
      </c>
      <c r="F230" s="123" t="s">
        <v>211</v>
      </c>
      <c r="G230" s="123" t="s">
        <v>805</v>
      </c>
      <c r="H230" s="134">
        <v>5.41</v>
      </c>
      <c r="I230" s="7">
        <f>VLOOKUP(E230,Steuerung!$A$17:$E$500,5,FALSE)</f>
        <v>5</v>
      </c>
      <c r="J230" s="77">
        <f>VLOOKUP(E230,Steuerung!$A$17:$F$500,6,FALSE)</f>
        <v>137.33333333333334</v>
      </c>
      <c r="K230" s="7">
        <f>VLOOKUP(F230,Steuerung!$A$17:$G$500,7,FALSE)</f>
        <v>5</v>
      </c>
      <c r="L230" s="77">
        <f>VLOOKUP(F230,Steuerung!$A$17:$H$500,8,FALSE)</f>
        <v>113</v>
      </c>
      <c r="M230" s="7">
        <f t="shared" si="86"/>
        <v>250.33333333333334</v>
      </c>
      <c r="N230" s="134">
        <f t="shared" si="87"/>
        <v>1354.3033333333335</v>
      </c>
      <c r="O230" s="134">
        <f t="shared" si="88"/>
        <v>742.97333333333336</v>
      </c>
      <c r="P230" s="134">
        <f t="shared" si="89"/>
        <v>611.33000000000004</v>
      </c>
      <c r="Q230" s="67">
        <f>VLOOKUP(E230,Steuerung!$A$17:$B$500,2,FALSE)</f>
        <v>0</v>
      </c>
      <c r="R230" s="67">
        <f>VLOOKUP(F230,Steuerung!$A$17:$B$500,2,FALSE)</f>
        <v>0</v>
      </c>
      <c r="S230" s="159">
        <f t="shared" si="90"/>
        <v>0</v>
      </c>
      <c r="T230" s="159">
        <f t="shared" si="91"/>
        <v>0</v>
      </c>
      <c r="U230" s="135" t="e">
        <f t="shared" si="95"/>
        <v>#DIV/0!</v>
      </c>
      <c r="V230" s="135" t="e">
        <f t="shared" si="96"/>
        <v>#DIV/0!</v>
      </c>
      <c r="W230" s="135" t="e">
        <f t="shared" si="94"/>
        <v>#DIV/0!</v>
      </c>
    </row>
    <row r="231" spans="1:23" ht="12.75" customHeight="1" x14ac:dyDescent="0.2">
      <c r="A231" s="302" t="s">
        <v>1030</v>
      </c>
      <c r="B231" s="123" t="s">
        <v>934</v>
      </c>
      <c r="C231" s="50"/>
      <c r="D231" s="123" t="s">
        <v>853</v>
      </c>
      <c r="E231" s="123" t="s">
        <v>258</v>
      </c>
      <c r="F231" s="123" t="s">
        <v>258</v>
      </c>
      <c r="G231" s="123" t="s">
        <v>805</v>
      </c>
      <c r="H231" s="134">
        <v>20.16</v>
      </c>
      <c r="I231" s="7">
        <f>VLOOKUP(E231,Steuerung!$A$17:$E$500,5,FALSE)</f>
        <v>1</v>
      </c>
      <c r="J231" s="77">
        <f>VLOOKUP(E231,Steuerung!$A$17:$F$500,6,FALSE)</f>
        <v>29.166666666666657</v>
      </c>
      <c r="K231" s="7">
        <f>VLOOKUP(F231,Steuerung!$A$17:$G$500,7,FALSE)</f>
        <v>1</v>
      </c>
      <c r="L231" s="77">
        <f>VLOOKUP(F231,Steuerung!$A$17:$H$500,8,FALSE)</f>
        <v>23</v>
      </c>
      <c r="M231" s="7">
        <f t="shared" si="86"/>
        <v>52.166666666666657</v>
      </c>
      <c r="N231" s="134">
        <f t="shared" si="87"/>
        <v>1051.6799999999998</v>
      </c>
      <c r="O231" s="134">
        <f t="shared" si="88"/>
        <v>587.99999999999977</v>
      </c>
      <c r="P231" s="134">
        <f t="shared" si="89"/>
        <v>463.68</v>
      </c>
      <c r="Q231" s="67">
        <f>VLOOKUP(E231,Steuerung!$A$17:$B$500,2,FALSE)</f>
        <v>0</v>
      </c>
      <c r="R231" s="67">
        <f>VLOOKUP(F231,Steuerung!$A$17:$B$500,2,FALSE)</f>
        <v>0</v>
      </c>
      <c r="S231" s="159">
        <f t="shared" si="90"/>
        <v>0</v>
      </c>
      <c r="T231" s="159">
        <f t="shared" si="91"/>
        <v>0</v>
      </c>
      <c r="U231" s="135" t="e">
        <f t="shared" si="95"/>
        <v>#DIV/0!</v>
      </c>
      <c r="V231" s="135" t="e">
        <f t="shared" si="96"/>
        <v>#DIV/0!</v>
      </c>
      <c r="W231" s="135" t="e">
        <f t="shared" si="94"/>
        <v>#DIV/0!</v>
      </c>
    </row>
    <row r="232" spans="1:23" ht="12.75" customHeight="1" x14ac:dyDescent="0.2">
      <c r="A232" s="302" t="s">
        <v>1031</v>
      </c>
      <c r="B232" s="123" t="s">
        <v>794</v>
      </c>
      <c r="C232" s="50"/>
      <c r="D232" s="123" t="s">
        <v>795</v>
      </c>
      <c r="E232" s="123" t="s">
        <v>166</v>
      </c>
      <c r="F232" s="123" t="s">
        <v>166</v>
      </c>
      <c r="G232" s="123" t="s">
        <v>796</v>
      </c>
      <c r="H232" s="134">
        <v>55.99</v>
      </c>
      <c r="I232" s="7">
        <f>VLOOKUP(E232,Steuerung!$A$17:$E$500,5,FALSE)</f>
        <v>2</v>
      </c>
      <c r="J232" s="77">
        <f>VLOOKUP(E232,Steuerung!$A$17:$F$500,6,FALSE)</f>
        <v>58.333333333333329</v>
      </c>
      <c r="K232" s="7">
        <f>VLOOKUP(F232,Steuerung!$A$17:$G$500,7,FALSE)</f>
        <v>2</v>
      </c>
      <c r="L232" s="77">
        <f>VLOOKUP(F232,Steuerung!$A$17:$H$500,8,FALSE)</f>
        <v>46</v>
      </c>
      <c r="M232" s="7">
        <f t="shared" si="86"/>
        <v>104.33333333333333</v>
      </c>
      <c r="N232" s="134">
        <f t="shared" si="87"/>
        <v>5841.623333333333</v>
      </c>
      <c r="O232" s="134">
        <f t="shared" si="88"/>
        <v>3266.083333333333</v>
      </c>
      <c r="P232" s="134">
        <f t="shared" si="89"/>
        <v>2575.54</v>
      </c>
      <c r="Q232" s="67">
        <f>VLOOKUP(E232,Steuerung!$A$17:$B$500,2,FALSE)</f>
        <v>0</v>
      </c>
      <c r="R232" s="67">
        <f>VLOOKUP(F232,Steuerung!$A$17:$B$500,2,FALSE)</f>
        <v>0</v>
      </c>
      <c r="S232" s="159">
        <f t="shared" si="90"/>
        <v>0</v>
      </c>
      <c r="T232" s="159">
        <f t="shared" si="91"/>
        <v>0</v>
      </c>
      <c r="U232" s="135" t="e">
        <f t="shared" si="95"/>
        <v>#DIV/0!</v>
      </c>
      <c r="V232" s="135" t="e">
        <f t="shared" si="96"/>
        <v>#DIV/0!</v>
      </c>
      <c r="W232" s="135" t="e">
        <f t="shared" si="94"/>
        <v>#DIV/0!</v>
      </c>
    </row>
    <row r="233" spans="1:23" ht="12.75" customHeight="1" x14ac:dyDescent="0.2">
      <c r="A233" s="302" t="s">
        <v>1032</v>
      </c>
      <c r="B233" s="123" t="s">
        <v>934</v>
      </c>
      <c r="C233" s="50"/>
      <c r="D233" s="123" t="s">
        <v>853</v>
      </c>
      <c r="E233" s="123" t="s">
        <v>258</v>
      </c>
      <c r="F233" s="123" t="s">
        <v>258</v>
      </c>
      <c r="G233" s="123" t="s">
        <v>805</v>
      </c>
      <c r="H233" s="134">
        <v>25.3</v>
      </c>
      <c r="I233" s="7">
        <f>VLOOKUP(E233,Steuerung!$A$17:$E$500,5,FALSE)</f>
        <v>1</v>
      </c>
      <c r="J233" s="77">
        <f>VLOOKUP(E233,Steuerung!$A$17:$F$500,6,FALSE)</f>
        <v>29.166666666666657</v>
      </c>
      <c r="K233" s="7">
        <f>VLOOKUP(F233,Steuerung!$A$17:$G$500,7,FALSE)</f>
        <v>1</v>
      </c>
      <c r="L233" s="77">
        <f>VLOOKUP(F233,Steuerung!$A$17:$H$500,8,FALSE)</f>
        <v>23</v>
      </c>
      <c r="M233" s="7">
        <f t="shared" si="86"/>
        <v>52.166666666666657</v>
      </c>
      <c r="N233" s="134">
        <f t="shared" si="87"/>
        <v>1319.8166666666664</v>
      </c>
      <c r="O233" s="134">
        <f t="shared" si="88"/>
        <v>737.9166666666664</v>
      </c>
      <c r="P233" s="134">
        <f t="shared" si="89"/>
        <v>581.9</v>
      </c>
      <c r="Q233" s="67">
        <f>VLOOKUP(E233,Steuerung!$A$17:$B$500,2,FALSE)</f>
        <v>0</v>
      </c>
      <c r="R233" s="67">
        <f>VLOOKUP(F233,Steuerung!$A$17:$B$500,2,FALSE)</f>
        <v>0</v>
      </c>
      <c r="S233" s="159">
        <f t="shared" si="90"/>
        <v>0</v>
      </c>
      <c r="T233" s="159">
        <f t="shared" si="91"/>
        <v>0</v>
      </c>
      <c r="U233" s="135" t="e">
        <f t="shared" si="95"/>
        <v>#DIV/0!</v>
      </c>
      <c r="V233" s="135" t="e">
        <f t="shared" si="96"/>
        <v>#DIV/0!</v>
      </c>
      <c r="W233" s="135" t="e">
        <f t="shared" si="94"/>
        <v>#DIV/0!</v>
      </c>
    </row>
    <row r="234" spans="1:23" ht="12.75" customHeight="1" x14ac:dyDescent="0.2">
      <c r="A234" s="302" t="s">
        <v>1033</v>
      </c>
      <c r="B234" s="123" t="s">
        <v>866</v>
      </c>
      <c r="C234" s="50"/>
      <c r="D234" s="123" t="s">
        <v>822</v>
      </c>
      <c r="E234" s="123" t="s">
        <v>282</v>
      </c>
      <c r="F234" s="123" t="s">
        <v>282</v>
      </c>
      <c r="G234" s="123" t="s">
        <v>805</v>
      </c>
      <c r="H234" s="134">
        <v>5.71</v>
      </c>
      <c r="I234" s="7">
        <f>VLOOKUP(E234,Steuerung!$A$17:$E$500,5,FALSE)</f>
        <v>3</v>
      </c>
      <c r="J234" s="77">
        <f>VLOOKUP(E234,Steuerung!$A$17:$F$500,6,FALSE)</f>
        <v>82.4</v>
      </c>
      <c r="K234" s="7">
        <f>VLOOKUP(F234,Steuerung!$A$17:$G$500,7,FALSE)</f>
        <v>3</v>
      </c>
      <c r="L234" s="77">
        <f>VLOOKUP(F234,Steuerung!$A$17:$H$500,8,FALSE)</f>
        <v>67.800000000000011</v>
      </c>
      <c r="M234" s="7">
        <f t="shared" si="86"/>
        <v>150.20000000000002</v>
      </c>
      <c r="N234" s="134">
        <f t="shared" si="87"/>
        <v>857.64200000000005</v>
      </c>
      <c r="O234" s="134">
        <f t="shared" si="88"/>
        <v>470.50400000000002</v>
      </c>
      <c r="P234" s="134">
        <f t="shared" si="89"/>
        <v>387.13800000000009</v>
      </c>
      <c r="Q234" s="67">
        <f>VLOOKUP(E234,Steuerung!$A$17:$B$500,2,FALSE)</f>
        <v>0</v>
      </c>
      <c r="R234" s="67">
        <f>VLOOKUP(F234,Steuerung!$A$17:$B$500,2,FALSE)</f>
        <v>0</v>
      </c>
      <c r="S234" s="159">
        <f t="shared" si="90"/>
        <v>0</v>
      </c>
      <c r="T234" s="159">
        <f t="shared" si="91"/>
        <v>0</v>
      </c>
      <c r="U234" s="135" t="e">
        <f t="shared" si="95"/>
        <v>#DIV/0!</v>
      </c>
      <c r="V234" s="135" t="e">
        <f t="shared" si="96"/>
        <v>#DIV/0!</v>
      </c>
      <c r="W234" s="135" t="e">
        <f t="shared" si="94"/>
        <v>#DIV/0!</v>
      </c>
    </row>
    <row r="235" spans="1:23" ht="12.75" customHeight="1" x14ac:dyDescent="0.2">
      <c r="A235" s="303" t="s">
        <v>1033</v>
      </c>
      <c r="B235" s="123" t="s">
        <v>1034</v>
      </c>
      <c r="C235" s="50"/>
      <c r="D235" s="123" t="s">
        <v>822</v>
      </c>
      <c r="E235" s="123" t="s">
        <v>282</v>
      </c>
      <c r="F235" s="123" t="s">
        <v>282</v>
      </c>
      <c r="G235" s="123" t="s">
        <v>805</v>
      </c>
      <c r="H235" s="134">
        <v>11.24</v>
      </c>
      <c r="I235" s="7">
        <f>VLOOKUP(E235,Steuerung!$A$17:$E$500,5,FALSE)</f>
        <v>3</v>
      </c>
      <c r="J235" s="77">
        <f>VLOOKUP(E235,Steuerung!$A$17:$F$500,6,FALSE)</f>
        <v>82.4</v>
      </c>
      <c r="K235" s="7">
        <f>VLOOKUP(F235,Steuerung!$A$17:$G$500,7,FALSE)</f>
        <v>3</v>
      </c>
      <c r="L235" s="77">
        <f>VLOOKUP(F235,Steuerung!$A$17:$H$500,8,FALSE)</f>
        <v>67.800000000000011</v>
      </c>
      <c r="M235" s="7">
        <f t="shared" si="86"/>
        <v>150.20000000000002</v>
      </c>
      <c r="N235" s="134">
        <f t="shared" si="87"/>
        <v>1688.2480000000003</v>
      </c>
      <c r="O235" s="134">
        <f t="shared" si="88"/>
        <v>926.17600000000004</v>
      </c>
      <c r="P235" s="134">
        <f t="shared" si="89"/>
        <v>762.07200000000012</v>
      </c>
      <c r="Q235" s="67">
        <f>VLOOKUP(E235,Steuerung!$A$17:$B$500,2,FALSE)</f>
        <v>0</v>
      </c>
      <c r="R235" s="67">
        <f>VLOOKUP(F235,Steuerung!$A$17:$B$500,2,FALSE)</f>
        <v>0</v>
      </c>
      <c r="S235" s="159">
        <f t="shared" si="90"/>
        <v>0</v>
      </c>
      <c r="T235" s="159">
        <f t="shared" si="91"/>
        <v>0</v>
      </c>
      <c r="U235" s="135" t="e">
        <f t="shared" si="95"/>
        <v>#DIV/0!</v>
      </c>
      <c r="V235" s="135" t="e">
        <f t="shared" si="96"/>
        <v>#DIV/0!</v>
      </c>
      <c r="W235" s="135" t="e">
        <f t="shared" si="94"/>
        <v>#DIV/0!</v>
      </c>
    </row>
    <row r="236" spans="1:23" ht="12.75" customHeight="1" x14ac:dyDescent="0.2">
      <c r="A236" s="302" t="s">
        <v>1035</v>
      </c>
      <c r="B236" s="123" t="s">
        <v>838</v>
      </c>
      <c r="C236" s="50"/>
      <c r="D236" s="123" t="s">
        <v>839</v>
      </c>
      <c r="E236" s="123" t="s">
        <v>146</v>
      </c>
      <c r="F236" s="123" t="s">
        <v>146</v>
      </c>
      <c r="G236" s="123" t="s">
        <v>791</v>
      </c>
      <c r="H236" s="134">
        <v>21.27</v>
      </c>
      <c r="I236" s="7">
        <f>VLOOKUP(E236,Steuerung!$A$17:$E$500,5,FALSE)</f>
        <v>0</v>
      </c>
      <c r="J236" s="77">
        <f>VLOOKUP(E236,Steuerung!$A$17:$F$500,6,FALSE)</f>
        <v>0</v>
      </c>
      <c r="K236" s="7">
        <f>VLOOKUP(F236,Steuerung!$A$17:$G$500,7,FALSE)</f>
        <v>0</v>
      </c>
      <c r="L236" s="77">
        <f>VLOOKUP(F236,Steuerung!$A$17:$H$500,8,FALSE)</f>
        <v>0</v>
      </c>
      <c r="M236" s="7">
        <f t="shared" si="86"/>
        <v>0</v>
      </c>
      <c r="N236" s="134">
        <f t="shared" si="87"/>
        <v>0</v>
      </c>
      <c r="O236" s="134">
        <f t="shared" si="88"/>
        <v>0</v>
      </c>
      <c r="P236" s="134">
        <f t="shared" si="89"/>
        <v>0</v>
      </c>
      <c r="Q236" s="67">
        <f>VLOOKUP(E236,Steuerung!$A$17:$B$500,2,FALSE)</f>
        <v>0</v>
      </c>
      <c r="R236" s="67">
        <f>VLOOKUP(F236,Steuerung!$A$17:$B$500,2,FALSE)</f>
        <v>0</v>
      </c>
      <c r="S236" s="159">
        <f t="shared" si="90"/>
        <v>0</v>
      </c>
      <c r="T236" s="159">
        <f t="shared" si="91"/>
        <v>0</v>
      </c>
      <c r="U236" s="135">
        <f t="shared" si="95"/>
        <v>0</v>
      </c>
      <c r="V236" s="135">
        <f t="shared" si="96"/>
        <v>0</v>
      </c>
      <c r="W236" s="135">
        <f t="shared" si="94"/>
        <v>0</v>
      </c>
    </row>
    <row r="237" spans="1:23" ht="12.75" customHeight="1" x14ac:dyDescent="0.2">
      <c r="A237" s="302" t="s">
        <v>1036</v>
      </c>
      <c r="B237" s="123" t="s">
        <v>852</v>
      </c>
      <c r="C237" s="50"/>
      <c r="D237" s="123" t="s">
        <v>853</v>
      </c>
      <c r="E237" s="123" t="s">
        <v>258</v>
      </c>
      <c r="F237" s="123" t="s">
        <v>258</v>
      </c>
      <c r="G237" s="123" t="s">
        <v>805</v>
      </c>
      <c r="H237" s="134">
        <v>19.47</v>
      </c>
      <c r="I237" s="7">
        <f>VLOOKUP(E237,Steuerung!$A$17:$E$500,5,FALSE)</f>
        <v>1</v>
      </c>
      <c r="J237" s="77">
        <f>VLOOKUP(E237,Steuerung!$A$17:$F$500,6,FALSE)</f>
        <v>29.166666666666657</v>
      </c>
      <c r="K237" s="7">
        <f>VLOOKUP(F237,Steuerung!$A$17:$G$500,7,FALSE)</f>
        <v>1</v>
      </c>
      <c r="L237" s="77">
        <f>VLOOKUP(F237,Steuerung!$A$17:$H$500,8,FALSE)</f>
        <v>23</v>
      </c>
      <c r="M237" s="7">
        <f t="shared" si="86"/>
        <v>52.166666666666657</v>
      </c>
      <c r="N237" s="134">
        <f t="shared" si="87"/>
        <v>1015.6849999999997</v>
      </c>
      <c r="O237" s="134">
        <f t="shared" si="88"/>
        <v>567.87499999999977</v>
      </c>
      <c r="P237" s="134">
        <f t="shared" si="89"/>
        <v>447.80999999999995</v>
      </c>
      <c r="Q237" s="67">
        <f>VLOOKUP(E237,Steuerung!$A$17:$B$500,2,FALSE)</f>
        <v>0</v>
      </c>
      <c r="R237" s="67">
        <f>VLOOKUP(F237,Steuerung!$A$17:$B$500,2,FALSE)</f>
        <v>0</v>
      </c>
      <c r="S237" s="159">
        <f t="shared" si="90"/>
        <v>0</v>
      </c>
      <c r="T237" s="159">
        <f t="shared" si="91"/>
        <v>0</v>
      </c>
      <c r="U237" s="135" t="e">
        <f t="shared" si="95"/>
        <v>#DIV/0!</v>
      </c>
      <c r="V237" s="135" t="e">
        <f t="shared" si="96"/>
        <v>#DIV/0!</v>
      </c>
      <c r="W237" s="135" t="e">
        <f t="shared" si="94"/>
        <v>#DIV/0!</v>
      </c>
    </row>
    <row r="238" spans="1:23" ht="12.75" customHeight="1" x14ac:dyDescent="0.2">
      <c r="A238" s="302" t="s">
        <v>1037</v>
      </c>
      <c r="B238" s="123" t="s">
        <v>852</v>
      </c>
      <c r="C238" s="50"/>
      <c r="D238" s="123" t="s">
        <v>853</v>
      </c>
      <c r="E238" s="123" t="s">
        <v>258</v>
      </c>
      <c r="F238" s="123" t="s">
        <v>258</v>
      </c>
      <c r="G238" s="123" t="s">
        <v>805</v>
      </c>
      <c r="H238" s="134">
        <v>11.79</v>
      </c>
      <c r="I238" s="7">
        <f>VLOOKUP(E238,Steuerung!$A$17:$E$500,5,FALSE)</f>
        <v>1</v>
      </c>
      <c r="J238" s="77">
        <f>VLOOKUP(E238,Steuerung!$A$17:$F$500,6,FALSE)</f>
        <v>29.166666666666657</v>
      </c>
      <c r="K238" s="7">
        <f>VLOOKUP(F238,Steuerung!$A$17:$G$500,7,FALSE)</f>
        <v>1</v>
      </c>
      <c r="L238" s="77">
        <f>VLOOKUP(F238,Steuerung!$A$17:$H$500,8,FALSE)</f>
        <v>23</v>
      </c>
      <c r="M238" s="7">
        <f t="shared" si="86"/>
        <v>52.166666666666657</v>
      </c>
      <c r="N238" s="134">
        <f t="shared" si="87"/>
        <v>615.04499999999985</v>
      </c>
      <c r="O238" s="134">
        <f t="shared" si="88"/>
        <v>343.87499999999989</v>
      </c>
      <c r="P238" s="134">
        <f t="shared" si="89"/>
        <v>271.16999999999996</v>
      </c>
      <c r="Q238" s="67">
        <f>VLOOKUP(E238,Steuerung!$A$17:$B$500,2,FALSE)</f>
        <v>0</v>
      </c>
      <c r="R238" s="67">
        <f>VLOOKUP(F238,Steuerung!$A$17:$B$500,2,FALSE)</f>
        <v>0</v>
      </c>
      <c r="S238" s="159">
        <f t="shared" si="90"/>
        <v>0</v>
      </c>
      <c r="T238" s="159">
        <f t="shared" si="91"/>
        <v>0</v>
      </c>
      <c r="U238" s="135" t="e">
        <f t="shared" si="95"/>
        <v>#DIV/0!</v>
      </c>
      <c r="V238" s="135" t="e">
        <f t="shared" si="96"/>
        <v>#DIV/0!</v>
      </c>
      <c r="W238" s="135" t="e">
        <f t="shared" si="94"/>
        <v>#DIV/0!</v>
      </c>
    </row>
    <row r="239" spans="1:23" ht="12.75" customHeight="1" x14ac:dyDescent="0.2">
      <c r="A239" s="302" t="s">
        <v>1038</v>
      </c>
      <c r="B239" s="123" t="s">
        <v>807</v>
      </c>
      <c r="C239" s="50"/>
      <c r="D239" s="123" t="s">
        <v>804</v>
      </c>
      <c r="E239" s="123" t="s">
        <v>317</v>
      </c>
      <c r="F239" s="123" t="s">
        <v>317</v>
      </c>
      <c r="G239" s="123" t="s">
        <v>805</v>
      </c>
      <c r="H239" s="134">
        <v>12.73</v>
      </c>
      <c r="I239" s="7" t="str">
        <f>VLOOKUP(E239,Steuerung!$A$17:$E$500,5,FALSE)</f>
        <v>m</v>
      </c>
      <c r="J239" s="77">
        <f>VLOOKUP(E239,Steuerung!$A$17:$F$500,6,FALSE)</f>
        <v>6.7</v>
      </c>
      <c r="K239" s="7" t="str">
        <f>VLOOKUP(F239,Steuerung!$A$17:$G$500,7,FALSE)</f>
        <v>m</v>
      </c>
      <c r="L239" s="77">
        <f>VLOOKUP(F239,Steuerung!$A$17:$H$500,8,FALSE)</f>
        <v>5.3</v>
      </c>
      <c r="M239" s="7">
        <f t="shared" si="86"/>
        <v>12</v>
      </c>
      <c r="N239" s="134">
        <f t="shared" si="87"/>
        <v>152.76</v>
      </c>
      <c r="O239" s="134">
        <f t="shared" si="88"/>
        <v>85.291000000000011</v>
      </c>
      <c r="P239" s="134">
        <f t="shared" si="89"/>
        <v>67.468999999999994</v>
      </c>
      <c r="Q239" s="67">
        <f>VLOOKUP(E239,Steuerung!$A$17:$B$500,2,FALSE)</f>
        <v>0</v>
      </c>
      <c r="R239" s="67">
        <f>VLOOKUP(F239,Steuerung!$A$17:$B$500,2,FALSE)</f>
        <v>0</v>
      </c>
      <c r="S239" s="159">
        <f t="shared" si="90"/>
        <v>0</v>
      </c>
      <c r="T239" s="159">
        <f t="shared" si="91"/>
        <v>0</v>
      </c>
      <c r="U239" s="135" t="e">
        <f t="shared" si="95"/>
        <v>#DIV/0!</v>
      </c>
      <c r="V239" s="135" t="e">
        <f t="shared" si="96"/>
        <v>#DIV/0!</v>
      </c>
      <c r="W239" s="135" t="e">
        <f t="shared" si="94"/>
        <v>#DIV/0!</v>
      </c>
    </row>
    <row r="240" spans="1:23" ht="12.75" customHeight="1" x14ac:dyDescent="0.2">
      <c r="A240" s="302" t="s">
        <v>1039</v>
      </c>
      <c r="B240" s="123" t="s">
        <v>852</v>
      </c>
      <c r="C240" s="50"/>
      <c r="D240" s="123" t="s">
        <v>853</v>
      </c>
      <c r="E240" s="123" t="s">
        <v>258</v>
      </c>
      <c r="F240" s="123" t="s">
        <v>258</v>
      </c>
      <c r="G240" s="123" t="s">
        <v>805</v>
      </c>
      <c r="H240" s="134">
        <v>24.34</v>
      </c>
      <c r="I240" s="7">
        <f>VLOOKUP(E240,Steuerung!$A$17:$E$500,5,FALSE)</f>
        <v>1</v>
      </c>
      <c r="J240" s="77">
        <f>VLOOKUP(E240,Steuerung!$A$17:$F$500,6,FALSE)</f>
        <v>29.166666666666657</v>
      </c>
      <c r="K240" s="7">
        <f>VLOOKUP(F240,Steuerung!$A$17:$G$500,7,FALSE)</f>
        <v>1</v>
      </c>
      <c r="L240" s="77">
        <f>VLOOKUP(F240,Steuerung!$A$17:$H$500,8,FALSE)</f>
        <v>23</v>
      </c>
      <c r="M240" s="7">
        <f t="shared" si="86"/>
        <v>52.166666666666657</v>
      </c>
      <c r="N240" s="134">
        <f t="shared" si="87"/>
        <v>1269.7366666666665</v>
      </c>
      <c r="O240" s="134">
        <f t="shared" si="88"/>
        <v>709.9166666666664</v>
      </c>
      <c r="P240" s="134">
        <f t="shared" si="89"/>
        <v>559.82000000000005</v>
      </c>
      <c r="Q240" s="67">
        <f>VLOOKUP(E240,Steuerung!$A$17:$B$500,2,FALSE)</f>
        <v>0</v>
      </c>
      <c r="R240" s="67">
        <f>VLOOKUP(F240,Steuerung!$A$17:$B$500,2,FALSE)</f>
        <v>0</v>
      </c>
      <c r="S240" s="159">
        <f t="shared" si="90"/>
        <v>0</v>
      </c>
      <c r="T240" s="159">
        <f t="shared" si="91"/>
        <v>0</v>
      </c>
      <c r="U240" s="135" t="e">
        <f t="shared" si="95"/>
        <v>#DIV/0!</v>
      </c>
      <c r="V240" s="135" t="e">
        <f t="shared" si="96"/>
        <v>#DIV/0!</v>
      </c>
      <c r="W240" s="135" t="e">
        <f t="shared" si="94"/>
        <v>#DIV/0!</v>
      </c>
    </row>
    <row r="241" spans="1:23" ht="12.75" customHeight="1" x14ac:dyDescent="0.2">
      <c r="A241" s="302" t="s">
        <v>1040</v>
      </c>
      <c r="B241" s="123" t="s">
        <v>794</v>
      </c>
      <c r="C241" s="50"/>
      <c r="D241" s="123" t="s">
        <v>795</v>
      </c>
      <c r="E241" s="123" t="s">
        <v>166</v>
      </c>
      <c r="F241" s="123" t="s">
        <v>166</v>
      </c>
      <c r="G241" s="123" t="s">
        <v>796</v>
      </c>
      <c r="H241" s="134">
        <v>38.799999999999997</v>
      </c>
      <c r="I241" s="7">
        <f>VLOOKUP(E241,Steuerung!$A$17:$E$500,5,FALSE)</f>
        <v>2</v>
      </c>
      <c r="J241" s="77">
        <f>VLOOKUP(E241,Steuerung!$A$17:$F$500,6,FALSE)</f>
        <v>58.333333333333329</v>
      </c>
      <c r="K241" s="7">
        <f>VLOOKUP(F241,Steuerung!$A$17:$G$500,7,FALSE)</f>
        <v>2</v>
      </c>
      <c r="L241" s="77">
        <f>VLOOKUP(F241,Steuerung!$A$17:$H$500,8,FALSE)</f>
        <v>46</v>
      </c>
      <c r="M241" s="7">
        <f t="shared" si="86"/>
        <v>104.33333333333333</v>
      </c>
      <c r="N241" s="134">
        <f t="shared" si="87"/>
        <v>4048.1333333333328</v>
      </c>
      <c r="O241" s="134">
        <f t="shared" si="88"/>
        <v>2263.333333333333</v>
      </c>
      <c r="P241" s="134">
        <f t="shared" si="89"/>
        <v>1784.8</v>
      </c>
      <c r="Q241" s="67">
        <f>VLOOKUP(E241,Steuerung!$A$17:$B$500,2,FALSE)</f>
        <v>0</v>
      </c>
      <c r="R241" s="67">
        <f>VLOOKUP(F241,Steuerung!$A$17:$B$500,2,FALSE)</f>
        <v>0</v>
      </c>
      <c r="S241" s="159">
        <f t="shared" si="90"/>
        <v>0</v>
      </c>
      <c r="T241" s="159">
        <f t="shared" si="91"/>
        <v>0</v>
      </c>
      <c r="U241" s="135" t="e">
        <f t="shared" si="95"/>
        <v>#DIV/0!</v>
      </c>
      <c r="V241" s="135" t="e">
        <f t="shared" si="96"/>
        <v>#DIV/0!</v>
      </c>
      <c r="W241" s="135" t="e">
        <f t="shared" si="94"/>
        <v>#DIV/0!</v>
      </c>
    </row>
    <row r="242" spans="1:23" ht="12.75" customHeight="1" x14ac:dyDescent="0.2">
      <c r="A242" s="302" t="s">
        <v>1041</v>
      </c>
      <c r="B242" s="123" t="s">
        <v>807</v>
      </c>
      <c r="C242" s="50"/>
      <c r="D242" s="123" t="s">
        <v>804</v>
      </c>
      <c r="E242" s="123" t="s">
        <v>317</v>
      </c>
      <c r="F242" s="123" t="s">
        <v>317</v>
      </c>
      <c r="G242" s="123" t="s">
        <v>805</v>
      </c>
      <c r="H242" s="134">
        <v>14.93</v>
      </c>
      <c r="I242" s="7" t="str">
        <f>VLOOKUP(E242,Steuerung!$A$17:$E$500,5,FALSE)</f>
        <v>m</v>
      </c>
      <c r="J242" s="77">
        <f>VLOOKUP(E242,Steuerung!$A$17:$F$500,6,FALSE)</f>
        <v>6.7</v>
      </c>
      <c r="K242" s="7" t="str">
        <f>VLOOKUP(F242,Steuerung!$A$17:$G$500,7,FALSE)</f>
        <v>m</v>
      </c>
      <c r="L242" s="77">
        <f>VLOOKUP(F242,Steuerung!$A$17:$H$500,8,FALSE)</f>
        <v>5.3</v>
      </c>
      <c r="M242" s="7">
        <f t="shared" si="86"/>
        <v>12</v>
      </c>
      <c r="N242" s="134">
        <f t="shared" si="87"/>
        <v>179.16</v>
      </c>
      <c r="O242" s="134">
        <f t="shared" si="88"/>
        <v>100.03100000000001</v>
      </c>
      <c r="P242" s="134">
        <f t="shared" si="89"/>
        <v>79.128999999999991</v>
      </c>
      <c r="Q242" s="67">
        <f>VLOOKUP(E242,Steuerung!$A$17:$B$500,2,FALSE)</f>
        <v>0</v>
      </c>
      <c r="R242" s="67">
        <f>VLOOKUP(F242,Steuerung!$A$17:$B$500,2,FALSE)</f>
        <v>0</v>
      </c>
      <c r="S242" s="159">
        <f t="shared" si="90"/>
        <v>0</v>
      </c>
      <c r="T242" s="159">
        <f t="shared" si="91"/>
        <v>0</v>
      </c>
      <c r="U242" s="135" t="e">
        <f t="shared" si="95"/>
        <v>#DIV/0!</v>
      </c>
      <c r="V242" s="135" t="e">
        <f t="shared" si="96"/>
        <v>#DIV/0!</v>
      </c>
      <c r="W242" s="135" t="e">
        <f t="shared" si="94"/>
        <v>#DIV/0!</v>
      </c>
    </row>
    <row r="243" spans="1:23" ht="12.75" customHeight="1" x14ac:dyDescent="0.2">
      <c r="A243" s="302" t="s">
        <v>1042</v>
      </c>
      <c r="B243" s="123" t="s">
        <v>803</v>
      </c>
      <c r="C243" s="50"/>
      <c r="D243" s="123" t="s">
        <v>804</v>
      </c>
      <c r="E243" s="123" t="s">
        <v>143</v>
      </c>
      <c r="F243" s="123" t="s">
        <v>143</v>
      </c>
      <c r="G243" s="123" t="s">
        <v>805</v>
      </c>
      <c r="H243" s="134">
        <v>6.71</v>
      </c>
      <c r="I243" s="7">
        <f>VLOOKUP(E243,Steuerung!$A$17:$E$500,5,FALSE)</f>
        <v>0</v>
      </c>
      <c r="J243" s="77">
        <f>VLOOKUP(E243,Steuerung!$A$17:$F$500,6,FALSE)</f>
        <v>0</v>
      </c>
      <c r="K243" s="7">
        <f>VLOOKUP(F243,Steuerung!$A$17:$G$500,7,FALSE)</f>
        <v>0</v>
      </c>
      <c r="L243" s="77">
        <f>VLOOKUP(F243,Steuerung!$A$17:$H$500,8,FALSE)</f>
        <v>0</v>
      </c>
      <c r="M243" s="7">
        <f t="shared" si="86"/>
        <v>0</v>
      </c>
      <c r="N243" s="134">
        <f t="shared" si="87"/>
        <v>0</v>
      </c>
      <c r="O243" s="134">
        <f t="shared" si="88"/>
        <v>0</v>
      </c>
      <c r="P243" s="134">
        <f t="shared" si="89"/>
        <v>0</v>
      </c>
      <c r="Q243" s="67">
        <f>VLOOKUP(E243,Steuerung!$A$17:$B$500,2,FALSE)</f>
        <v>0</v>
      </c>
      <c r="R243" s="67">
        <f>VLOOKUP(F243,Steuerung!$A$17:$B$500,2,FALSE)</f>
        <v>0</v>
      </c>
      <c r="S243" s="159">
        <f t="shared" si="90"/>
        <v>0</v>
      </c>
      <c r="T243" s="159">
        <f t="shared" si="91"/>
        <v>0</v>
      </c>
      <c r="U243" s="135">
        <f t="shared" si="95"/>
        <v>0</v>
      </c>
      <c r="V243" s="135">
        <f t="shared" si="96"/>
        <v>0</v>
      </c>
      <c r="W243" s="135">
        <f t="shared" si="94"/>
        <v>0</v>
      </c>
    </row>
    <row r="244" spans="1:23" ht="12.75" customHeight="1" x14ac:dyDescent="0.2">
      <c r="A244" s="302" t="s">
        <v>1043</v>
      </c>
      <c r="B244" s="123" t="s">
        <v>803</v>
      </c>
      <c r="C244" s="50"/>
      <c r="D244" s="123" t="s">
        <v>804</v>
      </c>
      <c r="E244" s="123" t="s">
        <v>143</v>
      </c>
      <c r="F244" s="123" t="s">
        <v>143</v>
      </c>
      <c r="G244" s="123" t="s">
        <v>805</v>
      </c>
      <c r="H244" s="134">
        <v>12.6</v>
      </c>
      <c r="I244" s="7">
        <f>VLOOKUP(E244,Steuerung!$A$17:$E$500,5,FALSE)</f>
        <v>0</v>
      </c>
      <c r="J244" s="77">
        <f>VLOOKUP(E244,Steuerung!$A$17:$F$500,6,FALSE)</f>
        <v>0</v>
      </c>
      <c r="K244" s="7">
        <f>VLOOKUP(F244,Steuerung!$A$17:$G$500,7,FALSE)</f>
        <v>0</v>
      </c>
      <c r="L244" s="77">
        <f>VLOOKUP(F244,Steuerung!$A$17:$H$500,8,FALSE)</f>
        <v>0</v>
      </c>
      <c r="M244" s="7">
        <f t="shared" si="86"/>
        <v>0</v>
      </c>
      <c r="N244" s="134">
        <f t="shared" si="87"/>
        <v>0</v>
      </c>
      <c r="O244" s="134">
        <f t="shared" si="88"/>
        <v>0</v>
      </c>
      <c r="P244" s="134">
        <f t="shared" si="89"/>
        <v>0</v>
      </c>
      <c r="Q244" s="67">
        <f>VLOOKUP(E244,Steuerung!$A$17:$B$500,2,FALSE)</f>
        <v>0</v>
      </c>
      <c r="R244" s="67">
        <f>VLOOKUP(F244,Steuerung!$A$17:$B$500,2,FALSE)</f>
        <v>0</v>
      </c>
      <c r="S244" s="159">
        <f t="shared" si="90"/>
        <v>0</v>
      </c>
      <c r="T244" s="159">
        <f t="shared" si="91"/>
        <v>0</v>
      </c>
      <c r="U244" s="135">
        <f t="shared" si="95"/>
        <v>0</v>
      </c>
      <c r="V244" s="135">
        <f t="shared" si="96"/>
        <v>0</v>
      </c>
      <c r="W244" s="135">
        <f t="shared" si="94"/>
        <v>0</v>
      </c>
    </row>
    <row r="245" spans="1:23" ht="12.75" customHeight="1" x14ac:dyDescent="0.2">
      <c r="A245" s="302" t="s">
        <v>1044</v>
      </c>
      <c r="B245" s="123" t="s">
        <v>852</v>
      </c>
      <c r="C245" s="50"/>
      <c r="D245" s="123" t="s">
        <v>853</v>
      </c>
      <c r="E245" s="123" t="s">
        <v>258</v>
      </c>
      <c r="F245" s="123" t="s">
        <v>258</v>
      </c>
      <c r="G245" s="123" t="s">
        <v>805</v>
      </c>
      <c r="H245" s="134">
        <v>12.83</v>
      </c>
      <c r="I245" s="7">
        <f>VLOOKUP(E245,Steuerung!$A$17:$E$500,5,FALSE)</f>
        <v>1</v>
      </c>
      <c r="J245" s="77">
        <f>VLOOKUP(E245,Steuerung!$A$17:$F$500,6,FALSE)</f>
        <v>29.166666666666657</v>
      </c>
      <c r="K245" s="7">
        <f>VLOOKUP(F245,Steuerung!$A$17:$G$500,7,FALSE)</f>
        <v>1</v>
      </c>
      <c r="L245" s="77">
        <f>VLOOKUP(F245,Steuerung!$A$17:$H$500,8,FALSE)</f>
        <v>23</v>
      </c>
      <c r="M245" s="7">
        <f t="shared" si="86"/>
        <v>52.166666666666657</v>
      </c>
      <c r="N245" s="134">
        <f t="shared" si="87"/>
        <v>669.29833333333318</v>
      </c>
      <c r="O245" s="134">
        <f t="shared" si="88"/>
        <v>374.2083333333332</v>
      </c>
      <c r="P245" s="134">
        <f t="shared" si="89"/>
        <v>295.08999999999997</v>
      </c>
      <c r="Q245" s="67">
        <f>VLOOKUP(E245,Steuerung!$A$17:$B$500,2,FALSE)</f>
        <v>0</v>
      </c>
      <c r="R245" s="67">
        <f>VLOOKUP(F245,Steuerung!$A$17:$B$500,2,FALSE)</f>
        <v>0</v>
      </c>
      <c r="S245" s="159">
        <f t="shared" si="90"/>
        <v>0</v>
      </c>
      <c r="T245" s="159">
        <f t="shared" si="91"/>
        <v>0</v>
      </c>
      <c r="U245" s="135" t="e">
        <f t="shared" si="95"/>
        <v>#DIV/0!</v>
      </c>
      <c r="V245" s="135" t="e">
        <f t="shared" si="96"/>
        <v>#DIV/0!</v>
      </c>
      <c r="W245" s="135" t="e">
        <f t="shared" si="94"/>
        <v>#DIV/0!</v>
      </c>
    </row>
    <row r="246" spans="1:23" ht="12.75" customHeight="1" x14ac:dyDescent="0.2">
      <c r="A246" s="302" t="s">
        <v>1045</v>
      </c>
      <c r="B246" s="123" t="s">
        <v>794</v>
      </c>
      <c r="C246" s="50"/>
      <c r="D246" s="123" t="s">
        <v>795</v>
      </c>
      <c r="E246" s="123" t="s">
        <v>166</v>
      </c>
      <c r="F246" s="123" t="s">
        <v>166</v>
      </c>
      <c r="G246" s="123" t="s">
        <v>796</v>
      </c>
      <c r="H246" s="134">
        <v>18.23</v>
      </c>
      <c r="I246" s="7">
        <f>VLOOKUP(E246,Steuerung!$A$17:$E$500,5,FALSE)</f>
        <v>2</v>
      </c>
      <c r="J246" s="77">
        <f>VLOOKUP(E246,Steuerung!$A$17:$F$500,6,FALSE)</f>
        <v>58.333333333333329</v>
      </c>
      <c r="K246" s="7">
        <f>VLOOKUP(F246,Steuerung!$A$17:$G$500,7,FALSE)</f>
        <v>2</v>
      </c>
      <c r="L246" s="77">
        <f>VLOOKUP(F246,Steuerung!$A$17:$H$500,8,FALSE)</f>
        <v>46</v>
      </c>
      <c r="M246" s="7">
        <f t="shared" si="86"/>
        <v>104.33333333333333</v>
      </c>
      <c r="N246" s="134">
        <f t="shared" si="87"/>
        <v>1901.9966666666667</v>
      </c>
      <c r="O246" s="134">
        <f t="shared" si="88"/>
        <v>1063.4166666666665</v>
      </c>
      <c r="P246" s="134">
        <f t="shared" si="89"/>
        <v>838.58</v>
      </c>
      <c r="Q246" s="67">
        <f>VLOOKUP(E246,Steuerung!$A$17:$B$500,2,FALSE)</f>
        <v>0</v>
      </c>
      <c r="R246" s="67">
        <f>VLOOKUP(F246,Steuerung!$A$17:$B$500,2,FALSE)</f>
        <v>0</v>
      </c>
      <c r="S246" s="159">
        <f t="shared" si="90"/>
        <v>0</v>
      </c>
      <c r="T246" s="159">
        <f t="shared" si="91"/>
        <v>0</v>
      </c>
      <c r="U246" s="135" t="e">
        <f t="shared" si="95"/>
        <v>#DIV/0!</v>
      </c>
      <c r="V246" s="135" t="e">
        <f t="shared" si="96"/>
        <v>#DIV/0!</v>
      </c>
      <c r="W246" s="135" t="e">
        <f t="shared" si="94"/>
        <v>#DIV/0!</v>
      </c>
    </row>
    <row r="247" spans="1:23" ht="12.75" customHeight="1" x14ac:dyDescent="0.2">
      <c r="A247" s="302" t="s">
        <v>1044</v>
      </c>
      <c r="B247" s="123" t="s">
        <v>852</v>
      </c>
      <c r="C247" s="50"/>
      <c r="D247" s="123" t="s">
        <v>853</v>
      </c>
      <c r="E247" s="123" t="s">
        <v>258</v>
      </c>
      <c r="F247" s="123" t="s">
        <v>258</v>
      </c>
      <c r="G247" s="123" t="s">
        <v>805</v>
      </c>
      <c r="H247" s="134">
        <v>12.83</v>
      </c>
      <c r="I247" s="7">
        <f>VLOOKUP(E247,Steuerung!$A$17:$E$500,5,FALSE)</f>
        <v>1</v>
      </c>
      <c r="J247" s="77">
        <f>VLOOKUP(E247,Steuerung!$A$17:$F$500,6,FALSE)</f>
        <v>29.166666666666657</v>
      </c>
      <c r="K247" s="7">
        <f>VLOOKUP(F247,Steuerung!$A$17:$G$500,7,FALSE)</f>
        <v>1</v>
      </c>
      <c r="L247" s="77">
        <f>VLOOKUP(F247,Steuerung!$A$17:$H$500,8,FALSE)</f>
        <v>23</v>
      </c>
      <c r="M247" s="7">
        <f t="shared" si="86"/>
        <v>52.166666666666657</v>
      </c>
      <c r="N247" s="134">
        <f t="shared" si="87"/>
        <v>669.29833333333318</v>
      </c>
      <c r="O247" s="134">
        <f t="shared" si="88"/>
        <v>374.2083333333332</v>
      </c>
      <c r="P247" s="134">
        <f t="shared" si="89"/>
        <v>295.08999999999997</v>
      </c>
      <c r="Q247" s="67">
        <f>VLOOKUP(E247,Steuerung!$A$17:$B$500,2,FALSE)</f>
        <v>0</v>
      </c>
      <c r="R247" s="67">
        <f>VLOOKUP(F247,Steuerung!$A$17:$B$500,2,FALSE)</f>
        <v>0</v>
      </c>
      <c r="S247" s="159">
        <f t="shared" si="90"/>
        <v>0</v>
      </c>
      <c r="T247" s="159">
        <f t="shared" si="91"/>
        <v>0</v>
      </c>
      <c r="U247" s="135" t="e">
        <f t="shared" si="95"/>
        <v>#DIV/0!</v>
      </c>
      <c r="V247" s="135" t="e">
        <f t="shared" si="96"/>
        <v>#DIV/0!</v>
      </c>
      <c r="W247" s="135" t="e">
        <f t="shared" si="94"/>
        <v>#DIV/0!</v>
      </c>
    </row>
    <row r="248" spans="1:23" ht="12.75" customHeight="1" x14ac:dyDescent="0.2">
      <c r="A248" s="302" t="s">
        <v>1046</v>
      </c>
      <c r="B248" s="123" t="s">
        <v>895</v>
      </c>
      <c r="C248" s="50"/>
      <c r="D248" s="123" t="s">
        <v>791</v>
      </c>
      <c r="E248" s="123" t="s">
        <v>211</v>
      </c>
      <c r="F248" s="123" t="s">
        <v>211</v>
      </c>
      <c r="G248" s="123" t="s">
        <v>805</v>
      </c>
      <c r="H248" s="134">
        <v>11.11</v>
      </c>
      <c r="I248" s="7">
        <f>VLOOKUP(E248,Steuerung!$A$17:$E$500,5,FALSE)</f>
        <v>5</v>
      </c>
      <c r="J248" s="77">
        <f>VLOOKUP(E248,Steuerung!$A$17:$F$500,6,FALSE)</f>
        <v>137.33333333333334</v>
      </c>
      <c r="K248" s="7">
        <f>VLOOKUP(F248,Steuerung!$A$17:$G$500,7,FALSE)</f>
        <v>5</v>
      </c>
      <c r="L248" s="77">
        <f>VLOOKUP(F248,Steuerung!$A$17:$H$500,8,FALSE)</f>
        <v>113</v>
      </c>
      <c r="M248" s="7">
        <f t="shared" si="86"/>
        <v>250.33333333333334</v>
      </c>
      <c r="N248" s="134">
        <f t="shared" si="87"/>
        <v>2781.2033333333334</v>
      </c>
      <c r="O248" s="134">
        <f t="shared" si="88"/>
        <v>1525.7733333333333</v>
      </c>
      <c r="P248" s="134">
        <f t="shared" si="89"/>
        <v>1255.4299999999998</v>
      </c>
      <c r="Q248" s="67">
        <f>VLOOKUP(E248,Steuerung!$A$17:$B$500,2,FALSE)</f>
        <v>0</v>
      </c>
      <c r="R248" s="67">
        <f>VLOOKUP(F248,Steuerung!$A$17:$B$500,2,FALSE)</f>
        <v>0</v>
      </c>
      <c r="S248" s="159">
        <f t="shared" si="90"/>
        <v>0</v>
      </c>
      <c r="T248" s="159">
        <f t="shared" si="91"/>
        <v>0</v>
      </c>
      <c r="U248" s="135" t="e">
        <f t="shared" si="95"/>
        <v>#DIV/0!</v>
      </c>
      <c r="V248" s="135" t="e">
        <f t="shared" si="96"/>
        <v>#DIV/0!</v>
      </c>
      <c r="W248" s="135" t="e">
        <f t="shared" si="94"/>
        <v>#DIV/0!</v>
      </c>
    </row>
    <row r="249" spans="1:23" ht="12.75" customHeight="1" x14ac:dyDescent="0.2">
      <c r="A249" s="302" t="s">
        <v>1047</v>
      </c>
      <c r="B249" s="123" t="s">
        <v>895</v>
      </c>
      <c r="C249" s="50"/>
      <c r="D249" s="123" t="s">
        <v>791</v>
      </c>
      <c r="E249" s="123" t="s">
        <v>211</v>
      </c>
      <c r="F249" s="123" t="s">
        <v>211</v>
      </c>
      <c r="G249" s="123" t="s">
        <v>805</v>
      </c>
      <c r="H249" s="134">
        <v>5.41</v>
      </c>
      <c r="I249" s="7">
        <f>VLOOKUP(E249,Steuerung!$A$17:$E$500,5,FALSE)</f>
        <v>5</v>
      </c>
      <c r="J249" s="77">
        <f>VLOOKUP(E249,Steuerung!$A$17:$F$500,6,FALSE)</f>
        <v>137.33333333333334</v>
      </c>
      <c r="K249" s="7">
        <f>VLOOKUP(F249,Steuerung!$A$17:$G$500,7,FALSE)</f>
        <v>5</v>
      </c>
      <c r="L249" s="77">
        <f>VLOOKUP(F249,Steuerung!$A$17:$H$500,8,FALSE)</f>
        <v>113</v>
      </c>
      <c r="M249" s="7">
        <f t="shared" si="86"/>
        <v>250.33333333333334</v>
      </c>
      <c r="N249" s="134">
        <f t="shared" si="87"/>
        <v>1354.3033333333335</v>
      </c>
      <c r="O249" s="134">
        <f t="shared" si="88"/>
        <v>742.97333333333336</v>
      </c>
      <c r="P249" s="134">
        <f t="shared" si="89"/>
        <v>611.33000000000004</v>
      </c>
      <c r="Q249" s="67">
        <f>VLOOKUP(E249,Steuerung!$A$17:$B$500,2,FALSE)</f>
        <v>0</v>
      </c>
      <c r="R249" s="67">
        <f>VLOOKUP(F249,Steuerung!$A$17:$B$500,2,FALSE)</f>
        <v>0</v>
      </c>
      <c r="S249" s="159">
        <f t="shared" si="90"/>
        <v>0</v>
      </c>
      <c r="T249" s="159">
        <f t="shared" si="91"/>
        <v>0</v>
      </c>
      <c r="U249" s="135" t="e">
        <f t="shared" si="95"/>
        <v>#DIV/0!</v>
      </c>
      <c r="V249" s="135" t="e">
        <f t="shared" si="96"/>
        <v>#DIV/0!</v>
      </c>
      <c r="W249" s="135" t="e">
        <f t="shared" si="94"/>
        <v>#DIV/0!</v>
      </c>
    </row>
    <row r="250" spans="1:23" ht="12.75" customHeight="1" x14ac:dyDescent="0.2">
      <c r="A250" s="50"/>
      <c r="B250" s="123"/>
      <c r="C250" s="123"/>
      <c r="D250" s="123"/>
      <c r="E250" s="123"/>
      <c r="F250" s="123"/>
      <c r="G250" s="123"/>
      <c r="H250" s="123"/>
      <c r="I250" s="123"/>
      <c r="J250" s="511"/>
      <c r="K250" s="123"/>
      <c r="L250" s="511"/>
      <c r="M250" s="123"/>
      <c r="N250" s="123"/>
      <c r="O250" s="123"/>
      <c r="P250" s="123"/>
      <c r="Q250" s="123"/>
      <c r="R250" s="123"/>
      <c r="S250" s="123"/>
      <c r="T250" s="123"/>
      <c r="U250" s="123"/>
      <c r="V250" s="123"/>
      <c r="W250" s="123"/>
    </row>
    <row r="251" spans="1:23" ht="12.75" customHeight="1" x14ac:dyDescent="0.2">
      <c r="A251" s="236" t="s">
        <v>1048</v>
      </c>
      <c r="B251" s="123"/>
      <c r="C251" s="123"/>
      <c r="D251" s="123"/>
      <c r="E251" s="123"/>
      <c r="F251" s="123"/>
      <c r="G251" s="123"/>
      <c r="H251" s="304">
        <f>SUM(H129:H250)</f>
        <v>3106.9799999999982</v>
      </c>
      <c r="I251" s="123"/>
      <c r="J251" s="511"/>
      <c r="K251" s="123"/>
      <c r="L251" s="511"/>
      <c r="M251" s="123"/>
      <c r="N251" s="123"/>
      <c r="O251" s="123"/>
      <c r="P251" s="123"/>
      <c r="Q251" s="123"/>
      <c r="R251" s="123"/>
      <c r="S251" s="123"/>
      <c r="T251" s="123"/>
      <c r="U251" s="305" t="e">
        <f>SUM(U129:U250)</f>
        <v>#DIV/0!</v>
      </c>
      <c r="V251" s="305" t="e">
        <f>SUM(V129:V250)</f>
        <v>#DIV/0!</v>
      </c>
      <c r="W251" s="305" t="e">
        <f>SUM(W129:W250)</f>
        <v>#DIV/0!</v>
      </c>
    </row>
    <row r="252" spans="1:23" ht="12.75" customHeight="1" x14ac:dyDescent="0.2">
      <c r="A252" s="50"/>
      <c r="B252" s="50"/>
      <c r="C252" s="123"/>
      <c r="D252" s="123"/>
      <c r="E252" s="123"/>
      <c r="F252" s="50"/>
      <c r="G252" s="127"/>
      <c r="H252" s="7"/>
      <c r="I252" s="7"/>
      <c r="J252" s="77"/>
      <c r="K252" s="7"/>
      <c r="L252" s="4"/>
      <c r="M252" s="134"/>
      <c r="N252" s="134"/>
      <c r="O252" s="67"/>
      <c r="P252" s="67"/>
      <c r="Q252" s="135"/>
      <c r="R252" s="135"/>
      <c r="S252" s="135"/>
      <c r="T252" s="135"/>
      <c r="U252" s="135"/>
      <c r="V252" s="50"/>
      <c r="W252" s="50"/>
    </row>
    <row r="253" spans="1:23" ht="12.75" customHeight="1" x14ac:dyDescent="0.2">
      <c r="A253" s="236" t="s">
        <v>1049</v>
      </c>
      <c r="B253" s="50"/>
      <c r="C253" s="123"/>
      <c r="D253" s="123"/>
      <c r="E253" s="123"/>
      <c r="F253" s="50"/>
      <c r="G253" s="127"/>
      <c r="H253" s="7"/>
      <c r="I253" s="7"/>
      <c r="J253" s="77"/>
      <c r="K253" s="7"/>
      <c r="L253" s="4"/>
      <c r="M253" s="134"/>
      <c r="N253" s="134"/>
      <c r="O253" s="67"/>
      <c r="P253" s="67"/>
      <c r="Q253" s="135"/>
      <c r="R253" s="135"/>
      <c r="S253" s="135"/>
      <c r="T253" s="135"/>
      <c r="U253" s="135"/>
      <c r="V253" s="50"/>
      <c r="W253" s="50"/>
    </row>
    <row r="254" spans="1:23" ht="12.75" customHeight="1" x14ac:dyDescent="0.2">
      <c r="A254" s="50"/>
      <c r="B254" s="50"/>
      <c r="C254" s="123"/>
      <c r="D254" s="123"/>
      <c r="E254" s="123"/>
      <c r="F254" s="50"/>
      <c r="G254" s="127"/>
      <c r="H254" s="7"/>
      <c r="I254" s="7"/>
      <c r="J254" s="77"/>
      <c r="K254" s="7"/>
      <c r="L254" s="4"/>
      <c r="M254" s="134"/>
      <c r="N254" s="134"/>
      <c r="O254" s="67"/>
      <c r="P254" s="67"/>
      <c r="Q254" s="135"/>
      <c r="R254" s="135"/>
      <c r="S254" s="135"/>
      <c r="T254" s="135"/>
      <c r="U254" s="135"/>
      <c r="V254" s="50"/>
      <c r="W254" s="50"/>
    </row>
    <row r="255" spans="1:23" ht="12.75" customHeight="1" x14ac:dyDescent="0.2">
      <c r="A255" s="302" t="s">
        <v>1050</v>
      </c>
      <c r="B255" s="123" t="s">
        <v>838</v>
      </c>
      <c r="C255" s="50"/>
      <c r="D255" s="123" t="s">
        <v>839</v>
      </c>
      <c r="E255" s="123" t="s">
        <v>146</v>
      </c>
      <c r="F255" s="123" t="s">
        <v>146</v>
      </c>
      <c r="G255" s="123" t="s">
        <v>791</v>
      </c>
      <c r="H255" s="134">
        <v>6.61</v>
      </c>
      <c r="I255" s="7">
        <f>VLOOKUP(E255,Steuerung!$A$17:$E$500,5,FALSE)</f>
        <v>0</v>
      </c>
      <c r="J255" s="77">
        <f>VLOOKUP(E255,Steuerung!$A$17:$F$500,6,FALSE)</f>
        <v>0</v>
      </c>
      <c r="K255" s="7">
        <f>VLOOKUP(F255,Steuerung!$A$17:$G$500,7,FALSE)</f>
        <v>0</v>
      </c>
      <c r="L255" s="77">
        <f>VLOOKUP(F255,Steuerung!$A$17:$H$500,8,FALSE)</f>
        <v>0</v>
      </c>
      <c r="M255" s="7">
        <f t="shared" ref="M255:M318" si="97">J255+L255</f>
        <v>0</v>
      </c>
      <c r="N255" s="134">
        <f t="shared" ref="N255:N318" si="98">H255*M255</f>
        <v>0</v>
      </c>
      <c r="O255" s="134">
        <f t="shared" ref="O255:O318" si="99">H255*J255</f>
        <v>0</v>
      </c>
      <c r="P255" s="134">
        <f t="shared" ref="P255:P318" si="100">H255*L255</f>
        <v>0</v>
      </c>
      <c r="Q255" s="67">
        <f>VLOOKUP(E255,Steuerung!$A$17:$B$500,2,FALSE)</f>
        <v>0</v>
      </c>
      <c r="R255" s="67">
        <f>VLOOKUP(F255,Steuerung!$A$17:$B$500,2,FALSE)</f>
        <v>0</v>
      </c>
      <c r="S255" s="159">
        <f t="shared" ref="S255:S318" si="101">IFERROR(O255/Q255,0)</f>
        <v>0</v>
      </c>
      <c r="T255" s="159">
        <f t="shared" ref="T255:T318" si="102">IFERROR(P255/R255,0)</f>
        <v>0</v>
      </c>
      <c r="U255" s="135">
        <f t="shared" ref="U255:U286" si="103">IF(J255&gt;0,O255/Q255*SVS_UHR,0)</f>
        <v>0</v>
      </c>
      <c r="V255" s="135">
        <f t="shared" ref="V255:V286" si="104">IF(K255&gt;0,P255/R255*SVS_UHR,0)</f>
        <v>0</v>
      </c>
      <c r="W255" s="135">
        <f t="shared" ref="W255:W318" si="105">U255+V255</f>
        <v>0</v>
      </c>
    </row>
    <row r="256" spans="1:23" ht="12.75" customHeight="1" x14ac:dyDescent="0.2">
      <c r="A256" s="302" t="s">
        <v>1051</v>
      </c>
      <c r="B256" s="123" t="s">
        <v>838</v>
      </c>
      <c r="C256" s="50"/>
      <c r="D256" s="123" t="s">
        <v>839</v>
      </c>
      <c r="E256" s="123" t="s">
        <v>146</v>
      </c>
      <c r="F256" s="123" t="s">
        <v>146</v>
      </c>
      <c r="G256" s="123" t="s">
        <v>791</v>
      </c>
      <c r="H256" s="134">
        <v>6.86</v>
      </c>
      <c r="I256" s="7">
        <f>VLOOKUP(E256,Steuerung!$A$17:$E$500,5,FALSE)</f>
        <v>0</v>
      </c>
      <c r="J256" s="77">
        <f>VLOOKUP(E256,Steuerung!$A$17:$F$500,6,FALSE)</f>
        <v>0</v>
      </c>
      <c r="K256" s="7">
        <f>VLOOKUP(F256,Steuerung!$A$17:$G$500,7,FALSE)</f>
        <v>0</v>
      </c>
      <c r="L256" s="77">
        <f>VLOOKUP(F256,Steuerung!$A$17:$H$500,8,FALSE)</f>
        <v>0</v>
      </c>
      <c r="M256" s="7">
        <f t="shared" si="97"/>
        <v>0</v>
      </c>
      <c r="N256" s="134">
        <f t="shared" si="98"/>
        <v>0</v>
      </c>
      <c r="O256" s="134">
        <f t="shared" si="99"/>
        <v>0</v>
      </c>
      <c r="P256" s="134">
        <f t="shared" si="100"/>
        <v>0</v>
      </c>
      <c r="Q256" s="67">
        <f>VLOOKUP(E256,Steuerung!$A$17:$B$500,2,FALSE)</f>
        <v>0</v>
      </c>
      <c r="R256" s="67">
        <f>VLOOKUP(F256,Steuerung!$A$17:$B$500,2,FALSE)</f>
        <v>0</v>
      </c>
      <c r="S256" s="159">
        <f t="shared" si="101"/>
        <v>0</v>
      </c>
      <c r="T256" s="159">
        <f t="shared" si="102"/>
        <v>0</v>
      </c>
      <c r="U256" s="135">
        <f t="shared" si="103"/>
        <v>0</v>
      </c>
      <c r="V256" s="135">
        <f t="shared" si="104"/>
        <v>0</v>
      </c>
      <c r="W256" s="135">
        <f t="shared" si="105"/>
        <v>0</v>
      </c>
    </row>
    <row r="257" spans="1:23" ht="12.75" customHeight="1" x14ac:dyDescent="0.2">
      <c r="A257" s="302" t="s">
        <v>1052</v>
      </c>
      <c r="B257" s="123" t="s">
        <v>838</v>
      </c>
      <c r="C257" s="50"/>
      <c r="D257" s="123" t="s">
        <v>839</v>
      </c>
      <c r="E257" s="123" t="s">
        <v>146</v>
      </c>
      <c r="F257" s="123" t="s">
        <v>146</v>
      </c>
      <c r="G257" s="123" t="s">
        <v>791</v>
      </c>
      <c r="H257" s="134">
        <v>6.86</v>
      </c>
      <c r="I257" s="7">
        <f>VLOOKUP(E257,Steuerung!$A$17:$E$500,5,FALSE)</f>
        <v>0</v>
      </c>
      <c r="J257" s="77">
        <f>VLOOKUP(E257,Steuerung!$A$17:$F$500,6,FALSE)</f>
        <v>0</v>
      </c>
      <c r="K257" s="7">
        <f>VLOOKUP(F257,Steuerung!$A$17:$G$500,7,FALSE)</f>
        <v>0</v>
      </c>
      <c r="L257" s="77">
        <f>VLOOKUP(F257,Steuerung!$A$17:$H$500,8,FALSE)</f>
        <v>0</v>
      </c>
      <c r="M257" s="7">
        <f t="shared" si="97"/>
        <v>0</v>
      </c>
      <c r="N257" s="134">
        <f t="shared" si="98"/>
        <v>0</v>
      </c>
      <c r="O257" s="134">
        <f t="shared" si="99"/>
        <v>0</v>
      </c>
      <c r="P257" s="134">
        <f t="shared" si="100"/>
        <v>0</v>
      </c>
      <c r="Q257" s="67">
        <f>VLOOKUP(E257,Steuerung!$A$17:$B$500,2,FALSE)</f>
        <v>0</v>
      </c>
      <c r="R257" s="67">
        <f>VLOOKUP(F257,Steuerung!$A$17:$B$500,2,FALSE)</f>
        <v>0</v>
      </c>
      <c r="S257" s="159">
        <f t="shared" si="101"/>
        <v>0</v>
      </c>
      <c r="T257" s="159">
        <f t="shared" si="102"/>
        <v>0</v>
      </c>
      <c r="U257" s="135">
        <f t="shared" si="103"/>
        <v>0</v>
      </c>
      <c r="V257" s="135">
        <f t="shared" si="104"/>
        <v>0</v>
      </c>
      <c r="W257" s="135">
        <f t="shared" si="105"/>
        <v>0</v>
      </c>
    </row>
    <row r="258" spans="1:23" ht="12.75" customHeight="1" x14ac:dyDescent="0.2">
      <c r="A258" s="302" t="s">
        <v>1053</v>
      </c>
      <c r="B258" s="123" t="s">
        <v>838</v>
      </c>
      <c r="C258" s="50"/>
      <c r="D258" s="123" t="s">
        <v>839</v>
      </c>
      <c r="E258" s="123" t="s">
        <v>146</v>
      </c>
      <c r="F258" s="123" t="s">
        <v>146</v>
      </c>
      <c r="G258" s="123" t="s">
        <v>791</v>
      </c>
      <c r="H258" s="134">
        <v>11.31</v>
      </c>
      <c r="I258" s="7">
        <f>VLOOKUP(E258,Steuerung!$A$17:$E$500,5,FALSE)</f>
        <v>0</v>
      </c>
      <c r="J258" s="77">
        <f>VLOOKUP(E258,Steuerung!$A$17:$F$500,6,FALSE)</f>
        <v>0</v>
      </c>
      <c r="K258" s="7">
        <f>VLOOKUP(F258,Steuerung!$A$17:$G$500,7,FALSE)</f>
        <v>0</v>
      </c>
      <c r="L258" s="77">
        <f>VLOOKUP(F258,Steuerung!$A$17:$H$500,8,FALSE)</f>
        <v>0</v>
      </c>
      <c r="M258" s="7">
        <f t="shared" si="97"/>
        <v>0</v>
      </c>
      <c r="N258" s="134">
        <f t="shared" si="98"/>
        <v>0</v>
      </c>
      <c r="O258" s="134">
        <f t="shared" si="99"/>
        <v>0</v>
      </c>
      <c r="P258" s="134">
        <f t="shared" si="100"/>
        <v>0</v>
      </c>
      <c r="Q258" s="67">
        <f>VLOOKUP(E258,Steuerung!$A$17:$B$500,2,FALSE)</f>
        <v>0</v>
      </c>
      <c r="R258" s="67">
        <f>VLOOKUP(F258,Steuerung!$A$17:$B$500,2,FALSE)</f>
        <v>0</v>
      </c>
      <c r="S258" s="159">
        <f t="shared" si="101"/>
        <v>0</v>
      </c>
      <c r="T258" s="159">
        <f t="shared" si="102"/>
        <v>0</v>
      </c>
      <c r="U258" s="135">
        <f t="shared" si="103"/>
        <v>0</v>
      </c>
      <c r="V258" s="135">
        <f t="shared" si="104"/>
        <v>0</v>
      </c>
      <c r="W258" s="135">
        <f t="shared" si="105"/>
        <v>0</v>
      </c>
    </row>
    <row r="259" spans="1:23" ht="12.75" customHeight="1" x14ac:dyDescent="0.2">
      <c r="A259" s="302" t="s">
        <v>1054</v>
      </c>
      <c r="B259" s="123" t="s">
        <v>176</v>
      </c>
      <c r="C259" s="50"/>
      <c r="D259" s="123" t="s">
        <v>790</v>
      </c>
      <c r="E259" s="123" t="s">
        <v>164</v>
      </c>
      <c r="F259" s="123" t="s">
        <v>164</v>
      </c>
      <c r="G259" s="123" t="s">
        <v>791</v>
      </c>
      <c r="H259" s="134">
        <v>30.96</v>
      </c>
      <c r="I259" s="7">
        <f>VLOOKUP(E259,Steuerung!$A$17:$E$500,5,FALSE)</f>
        <v>1</v>
      </c>
      <c r="J259" s="77">
        <f>VLOOKUP(E259,Steuerung!$A$17:$F$500,6,FALSE)</f>
        <v>29.166666666666657</v>
      </c>
      <c r="K259" s="7">
        <f>VLOOKUP(F259,Steuerung!$A$17:$G$500,7,FALSE)</f>
        <v>1</v>
      </c>
      <c r="L259" s="77">
        <f>VLOOKUP(F259,Steuerung!$A$17:$H$500,8,FALSE)</f>
        <v>23</v>
      </c>
      <c r="M259" s="7">
        <f t="shared" si="97"/>
        <v>52.166666666666657</v>
      </c>
      <c r="N259" s="134">
        <f t="shared" si="98"/>
        <v>1615.0799999999997</v>
      </c>
      <c r="O259" s="134">
        <f t="shared" si="99"/>
        <v>902.99999999999977</v>
      </c>
      <c r="P259" s="134">
        <f t="shared" si="100"/>
        <v>712.08</v>
      </c>
      <c r="Q259" s="67">
        <f>VLOOKUP(E259,Steuerung!$A$17:$B$500,2,FALSE)</f>
        <v>0</v>
      </c>
      <c r="R259" s="67">
        <f>VLOOKUP(F259,Steuerung!$A$17:$B$500,2,FALSE)</f>
        <v>0</v>
      </c>
      <c r="S259" s="159">
        <f t="shared" si="101"/>
        <v>0</v>
      </c>
      <c r="T259" s="159">
        <f t="shared" si="102"/>
        <v>0</v>
      </c>
      <c r="U259" s="135" t="e">
        <f t="shared" si="103"/>
        <v>#DIV/0!</v>
      </c>
      <c r="V259" s="135" t="e">
        <f t="shared" si="104"/>
        <v>#DIV/0!</v>
      </c>
      <c r="W259" s="135" t="e">
        <f t="shared" si="105"/>
        <v>#DIV/0!</v>
      </c>
    </row>
    <row r="260" spans="1:23" ht="12.75" customHeight="1" x14ac:dyDescent="0.2">
      <c r="A260" s="302" t="s">
        <v>1055</v>
      </c>
      <c r="B260" s="123" t="s">
        <v>176</v>
      </c>
      <c r="C260" s="50"/>
      <c r="D260" s="123" t="s">
        <v>790</v>
      </c>
      <c r="E260" s="123" t="s">
        <v>164</v>
      </c>
      <c r="F260" s="123" t="s">
        <v>164</v>
      </c>
      <c r="G260" s="123" t="s">
        <v>791</v>
      </c>
      <c r="H260" s="134">
        <v>30.96</v>
      </c>
      <c r="I260" s="7">
        <f>VLOOKUP(E260,Steuerung!$A$17:$E$500,5,FALSE)</f>
        <v>1</v>
      </c>
      <c r="J260" s="77">
        <f>VLOOKUP(E260,Steuerung!$A$17:$F$500,6,FALSE)</f>
        <v>29.166666666666657</v>
      </c>
      <c r="K260" s="7">
        <f>VLOOKUP(F260,Steuerung!$A$17:$G$500,7,FALSE)</f>
        <v>1</v>
      </c>
      <c r="L260" s="77">
        <f>VLOOKUP(F260,Steuerung!$A$17:$H$500,8,FALSE)</f>
        <v>23</v>
      </c>
      <c r="M260" s="7">
        <f t="shared" si="97"/>
        <v>52.166666666666657</v>
      </c>
      <c r="N260" s="134">
        <f t="shared" si="98"/>
        <v>1615.0799999999997</v>
      </c>
      <c r="O260" s="134">
        <f t="shared" si="99"/>
        <v>902.99999999999977</v>
      </c>
      <c r="P260" s="134">
        <f t="shared" si="100"/>
        <v>712.08</v>
      </c>
      <c r="Q260" s="67">
        <f>VLOOKUP(E260,Steuerung!$A$17:$B$500,2,FALSE)</f>
        <v>0</v>
      </c>
      <c r="R260" s="67">
        <f>VLOOKUP(F260,Steuerung!$A$17:$B$500,2,FALSE)</f>
        <v>0</v>
      </c>
      <c r="S260" s="159">
        <f t="shared" si="101"/>
        <v>0</v>
      </c>
      <c r="T260" s="159">
        <f t="shared" si="102"/>
        <v>0</v>
      </c>
      <c r="U260" s="135" t="e">
        <f t="shared" si="103"/>
        <v>#DIV/0!</v>
      </c>
      <c r="V260" s="135" t="e">
        <f t="shared" si="104"/>
        <v>#DIV/0!</v>
      </c>
      <c r="W260" s="135" t="e">
        <f t="shared" si="105"/>
        <v>#DIV/0!</v>
      </c>
    </row>
    <row r="261" spans="1:23" ht="12.75" customHeight="1" x14ac:dyDescent="0.2">
      <c r="A261" s="302" t="s">
        <v>1056</v>
      </c>
      <c r="B261" s="123" t="s">
        <v>176</v>
      </c>
      <c r="C261" s="50"/>
      <c r="D261" s="123" t="s">
        <v>790</v>
      </c>
      <c r="E261" s="123" t="s">
        <v>164</v>
      </c>
      <c r="F261" s="123" t="s">
        <v>164</v>
      </c>
      <c r="G261" s="123" t="s">
        <v>791</v>
      </c>
      <c r="H261" s="134">
        <v>30.98</v>
      </c>
      <c r="I261" s="7">
        <f>VLOOKUP(E261,Steuerung!$A$17:$E$500,5,FALSE)</f>
        <v>1</v>
      </c>
      <c r="J261" s="77">
        <f>VLOOKUP(E261,Steuerung!$A$17:$F$500,6,FALSE)</f>
        <v>29.166666666666657</v>
      </c>
      <c r="K261" s="7">
        <f>VLOOKUP(F261,Steuerung!$A$17:$G$500,7,FALSE)</f>
        <v>1</v>
      </c>
      <c r="L261" s="77">
        <f>VLOOKUP(F261,Steuerung!$A$17:$H$500,8,FALSE)</f>
        <v>23</v>
      </c>
      <c r="M261" s="7">
        <f t="shared" si="97"/>
        <v>52.166666666666657</v>
      </c>
      <c r="N261" s="134">
        <f t="shared" si="98"/>
        <v>1616.123333333333</v>
      </c>
      <c r="O261" s="134">
        <f t="shared" si="99"/>
        <v>903.58333333333303</v>
      </c>
      <c r="P261" s="134">
        <f t="shared" si="100"/>
        <v>712.54</v>
      </c>
      <c r="Q261" s="67">
        <f>VLOOKUP(E261,Steuerung!$A$17:$B$500,2,FALSE)</f>
        <v>0</v>
      </c>
      <c r="R261" s="67">
        <f>VLOOKUP(F261,Steuerung!$A$17:$B$500,2,FALSE)</f>
        <v>0</v>
      </c>
      <c r="S261" s="159">
        <f t="shared" si="101"/>
        <v>0</v>
      </c>
      <c r="T261" s="159">
        <f t="shared" si="102"/>
        <v>0</v>
      </c>
      <c r="U261" s="135" t="e">
        <f t="shared" si="103"/>
        <v>#DIV/0!</v>
      </c>
      <c r="V261" s="135" t="e">
        <f t="shared" si="104"/>
        <v>#DIV/0!</v>
      </c>
      <c r="W261" s="135" t="e">
        <f t="shared" si="105"/>
        <v>#DIV/0!</v>
      </c>
    </row>
    <row r="262" spans="1:23" ht="12.75" customHeight="1" x14ac:dyDescent="0.2">
      <c r="A262" s="302" t="s">
        <v>1057</v>
      </c>
      <c r="B262" s="123" t="s">
        <v>176</v>
      </c>
      <c r="C262" s="50"/>
      <c r="D262" s="123" t="s">
        <v>790</v>
      </c>
      <c r="E262" s="123" t="s">
        <v>164</v>
      </c>
      <c r="F262" s="123" t="s">
        <v>164</v>
      </c>
      <c r="G262" s="123" t="s">
        <v>791</v>
      </c>
      <c r="H262" s="134">
        <v>30.96</v>
      </c>
      <c r="I262" s="7">
        <f>VLOOKUP(E262,Steuerung!$A$17:$E$500,5,FALSE)</f>
        <v>1</v>
      </c>
      <c r="J262" s="77">
        <f>VLOOKUP(E262,Steuerung!$A$17:$F$500,6,FALSE)</f>
        <v>29.166666666666657</v>
      </c>
      <c r="K262" s="7">
        <f>VLOOKUP(F262,Steuerung!$A$17:$G$500,7,FALSE)</f>
        <v>1</v>
      </c>
      <c r="L262" s="77">
        <f>VLOOKUP(F262,Steuerung!$A$17:$H$500,8,FALSE)</f>
        <v>23</v>
      </c>
      <c r="M262" s="7">
        <f t="shared" si="97"/>
        <v>52.166666666666657</v>
      </c>
      <c r="N262" s="134">
        <f t="shared" si="98"/>
        <v>1615.0799999999997</v>
      </c>
      <c r="O262" s="134">
        <f t="shared" si="99"/>
        <v>902.99999999999977</v>
      </c>
      <c r="P262" s="134">
        <f t="shared" si="100"/>
        <v>712.08</v>
      </c>
      <c r="Q262" s="67">
        <f>VLOOKUP(E262,Steuerung!$A$17:$B$500,2,FALSE)</f>
        <v>0</v>
      </c>
      <c r="R262" s="67">
        <f>VLOOKUP(F262,Steuerung!$A$17:$B$500,2,FALSE)</f>
        <v>0</v>
      </c>
      <c r="S262" s="159">
        <f t="shared" si="101"/>
        <v>0</v>
      </c>
      <c r="T262" s="159">
        <f t="shared" si="102"/>
        <v>0</v>
      </c>
      <c r="U262" s="135" t="e">
        <f t="shared" si="103"/>
        <v>#DIV/0!</v>
      </c>
      <c r="V262" s="135" t="e">
        <f t="shared" si="104"/>
        <v>#DIV/0!</v>
      </c>
      <c r="W262" s="135" t="e">
        <f t="shared" si="105"/>
        <v>#DIV/0!</v>
      </c>
    </row>
    <row r="263" spans="1:23" ht="12.75" customHeight="1" x14ac:dyDescent="0.2">
      <c r="A263" s="302" t="s">
        <v>1058</v>
      </c>
      <c r="B263" s="123" t="s">
        <v>150</v>
      </c>
      <c r="C263" s="50"/>
      <c r="D263" s="123" t="s">
        <v>798</v>
      </c>
      <c r="E263" s="123" t="s">
        <v>158</v>
      </c>
      <c r="F263" s="123" t="s">
        <v>158</v>
      </c>
      <c r="G263" s="123"/>
      <c r="H263" s="134">
        <v>9.0500000000000007</v>
      </c>
      <c r="I263" s="7">
        <f>VLOOKUP(E263,Steuerung!$A$17:$E$500,5,FALSE)</f>
        <v>5</v>
      </c>
      <c r="J263" s="77">
        <f>VLOOKUP(E263,Steuerung!$A$17:$F$500,6,FALSE)</f>
        <v>137.33333333333334</v>
      </c>
      <c r="K263" s="7">
        <f>VLOOKUP(F263,Steuerung!$A$17:$G$500,7,FALSE)</f>
        <v>5</v>
      </c>
      <c r="L263" s="77">
        <f>VLOOKUP(F263,Steuerung!$A$17:$H$500,8,FALSE)</f>
        <v>113</v>
      </c>
      <c r="M263" s="7">
        <f t="shared" si="97"/>
        <v>250.33333333333334</v>
      </c>
      <c r="N263" s="134">
        <f t="shared" si="98"/>
        <v>2265.5166666666669</v>
      </c>
      <c r="O263" s="134">
        <f t="shared" si="99"/>
        <v>1242.8666666666668</v>
      </c>
      <c r="P263" s="134">
        <f t="shared" si="100"/>
        <v>1022.6500000000001</v>
      </c>
      <c r="Q263" s="67">
        <f>VLOOKUP(E263,Steuerung!$A$17:$B$500,2,FALSE)</f>
        <v>0</v>
      </c>
      <c r="R263" s="67">
        <f>VLOOKUP(F263,Steuerung!$A$17:$B$500,2,FALSE)</f>
        <v>0</v>
      </c>
      <c r="S263" s="159">
        <f t="shared" si="101"/>
        <v>0</v>
      </c>
      <c r="T263" s="159">
        <f t="shared" si="102"/>
        <v>0</v>
      </c>
      <c r="U263" s="135" t="e">
        <f t="shared" si="103"/>
        <v>#DIV/0!</v>
      </c>
      <c r="V263" s="135" t="e">
        <f t="shared" si="104"/>
        <v>#DIV/0!</v>
      </c>
      <c r="W263" s="135" t="e">
        <f t="shared" si="105"/>
        <v>#DIV/0!</v>
      </c>
    </row>
    <row r="264" spans="1:23" ht="12.75" customHeight="1" x14ac:dyDescent="0.2">
      <c r="A264" s="302" t="s">
        <v>1059</v>
      </c>
      <c r="B264" s="123" t="s">
        <v>150</v>
      </c>
      <c r="C264" s="50"/>
      <c r="D264" s="123" t="s">
        <v>798</v>
      </c>
      <c r="E264" s="123" t="s">
        <v>158</v>
      </c>
      <c r="F264" s="123" t="s">
        <v>158</v>
      </c>
      <c r="G264" s="123"/>
      <c r="H264" s="134">
        <v>22.52</v>
      </c>
      <c r="I264" s="7">
        <f>VLOOKUP(E264,Steuerung!$A$17:$E$500,5,FALSE)</f>
        <v>5</v>
      </c>
      <c r="J264" s="77">
        <f>VLOOKUP(E264,Steuerung!$A$17:$F$500,6,FALSE)</f>
        <v>137.33333333333334</v>
      </c>
      <c r="K264" s="7">
        <f>VLOOKUP(F264,Steuerung!$A$17:$G$500,7,FALSE)</f>
        <v>5</v>
      </c>
      <c r="L264" s="77">
        <f>VLOOKUP(F264,Steuerung!$A$17:$H$500,8,FALSE)</f>
        <v>113</v>
      </c>
      <c r="M264" s="7">
        <f t="shared" si="97"/>
        <v>250.33333333333334</v>
      </c>
      <c r="N264" s="134">
        <f t="shared" si="98"/>
        <v>5637.5066666666671</v>
      </c>
      <c r="O264" s="134">
        <f t="shared" si="99"/>
        <v>3092.7466666666669</v>
      </c>
      <c r="P264" s="134">
        <f t="shared" si="100"/>
        <v>2544.7599999999998</v>
      </c>
      <c r="Q264" s="67">
        <f>VLOOKUP(E264,Steuerung!$A$17:$B$500,2,FALSE)</f>
        <v>0</v>
      </c>
      <c r="R264" s="67">
        <f>VLOOKUP(F264,Steuerung!$A$17:$B$500,2,FALSE)</f>
        <v>0</v>
      </c>
      <c r="S264" s="159">
        <f t="shared" si="101"/>
        <v>0</v>
      </c>
      <c r="T264" s="159">
        <f t="shared" si="102"/>
        <v>0</v>
      </c>
      <c r="U264" s="135" t="e">
        <f t="shared" si="103"/>
        <v>#DIV/0!</v>
      </c>
      <c r="V264" s="135" t="e">
        <f t="shared" si="104"/>
        <v>#DIV/0!</v>
      </c>
      <c r="W264" s="135" t="e">
        <f t="shared" si="105"/>
        <v>#DIV/0!</v>
      </c>
    </row>
    <row r="265" spans="1:23" ht="12.75" customHeight="1" x14ac:dyDescent="0.2">
      <c r="A265" s="302" t="s">
        <v>1060</v>
      </c>
      <c r="B265" s="123" t="s">
        <v>794</v>
      </c>
      <c r="C265" s="50"/>
      <c r="D265" s="123" t="s">
        <v>795</v>
      </c>
      <c r="E265" s="123" t="s">
        <v>166</v>
      </c>
      <c r="F265" s="123" t="s">
        <v>166</v>
      </c>
      <c r="G265" s="123" t="s">
        <v>796</v>
      </c>
      <c r="H265" s="134">
        <v>52.77</v>
      </c>
      <c r="I265" s="7">
        <f>VLOOKUP(E265,Steuerung!$A$17:$E$500,5,FALSE)</f>
        <v>2</v>
      </c>
      <c r="J265" s="77">
        <f>VLOOKUP(E265,Steuerung!$A$17:$F$500,6,FALSE)</f>
        <v>58.333333333333329</v>
      </c>
      <c r="K265" s="7">
        <f>VLOOKUP(F265,Steuerung!$A$17:$G$500,7,FALSE)</f>
        <v>2</v>
      </c>
      <c r="L265" s="77">
        <f>VLOOKUP(F265,Steuerung!$A$17:$H$500,8,FALSE)</f>
        <v>46</v>
      </c>
      <c r="M265" s="7">
        <f t="shared" si="97"/>
        <v>104.33333333333333</v>
      </c>
      <c r="N265" s="134">
        <f t="shared" si="98"/>
        <v>5505.67</v>
      </c>
      <c r="O265" s="134">
        <f t="shared" si="99"/>
        <v>3078.25</v>
      </c>
      <c r="P265" s="134">
        <f t="shared" si="100"/>
        <v>2427.42</v>
      </c>
      <c r="Q265" s="67">
        <f>VLOOKUP(E265,Steuerung!$A$17:$B$500,2,FALSE)</f>
        <v>0</v>
      </c>
      <c r="R265" s="67">
        <f>VLOOKUP(F265,Steuerung!$A$17:$B$500,2,FALSE)</f>
        <v>0</v>
      </c>
      <c r="S265" s="159">
        <f t="shared" si="101"/>
        <v>0</v>
      </c>
      <c r="T265" s="159">
        <f t="shared" si="102"/>
        <v>0</v>
      </c>
      <c r="U265" s="135" t="e">
        <f t="shared" si="103"/>
        <v>#DIV/0!</v>
      </c>
      <c r="V265" s="135" t="e">
        <f t="shared" si="104"/>
        <v>#DIV/0!</v>
      </c>
      <c r="W265" s="135" t="e">
        <f t="shared" si="105"/>
        <v>#DIV/0!</v>
      </c>
    </row>
    <row r="266" spans="1:23" ht="12.75" customHeight="1" x14ac:dyDescent="0.2">
      <c r="A266" s="302" t="s">
        <v>1061</v>
      </c>
      <c r="B266" s="123" t="s">
        <v>852</v>
      </c>
      <c r="C266" s="50"/>
      <c r="D266" s="123" t="s">
        <v>853</v>
      </c>
      <c r="E266" s="123" t="s">
        <v>258</v>
      </c>
      <c r="F266" s="123" t="s">
        <v>258</v>
      </c>
      <c r="G266" s="123" t="s">
        <v>805</v>
      </c>
      <c r="H266" s="134">
        <v>13.46</v>
      </c>
      <c r="I266" s="7">
        <f>VLOOKUP(E266,Steuerung!$A$17:$E$500,5,FALSE)</f>
        <v>1</v>
      </c>
      <c r="J266" s="77">
        <f>VLOOKUP(E266,Steuerung!$A$17:$F$500,6,FALSE)</f>
        <v>29.166666666666657</v>
      </c>
      <c r="K266" s="7">
        <f>VLOOKUP(F266,Steuerung!$A$17:$G$500,7,FALSE)</f>
        <v>1</v>
      </c>
      <c r="L266" s="77">
        <f>VLOOKUP(F266,Steuerung!$A$17:$H$500,8,FALSE)</f>
        <v>23</v>
      </c>
      <c r="M266" s="7">
        <f t="shared" si="97"/>
        <v>52.166666666666657</v>
      </c>
      <c r="N266" s="134">
        <f t="shared" si="98"/>
        <v>702.1633333333333</v>
      </c>
      <c r="O266" s="134">
        <f t="shared" si="99"/>
        <v>392.58333333333326</v>
      </c>
      <c r="P266" s="134">
        <f t="shared" si="100"/>
        <v>309.58000000000004</v>
      </c>
      <c r="Q266" s="67">
        <f>VLOOKUP(E266,Steuerung!$A$17:$B$500,2,FALSE)</f>
        <v>0</v>
      </c>
      <c r="R266" s="67">
        <f>VLOOKUP(F266,Steuerung!$A$17:$B$500,2,FALSE)</f>
        <v>0</v>
      </c>
      <c r="S266" s="159">
        <f t="shared" si="101"/>
        <v>0</v>
      </c>
      <c r="T266" s="159">
        <f t="shared" si="102"/>
        <v>0</v>
      </c>
      <c r="U266" s="135" t="e">
        <f t="shared" si="103"/>
        <v>#DIV/0!</v>
      </c>
      <c r="V266" s="135" t="e">
        <f t="shared" si="104"/>
        <v>#DIV/0!</v>
      </c>
      <c r="W266" s="135" t="e">
        <f t="shared" si="105"/>
        <v>#DIV/0!</v>
      </c>
    </row>
    <row r="267" spans="1:23" ht="12.75" customHeight="1" x14ac:dyDescent="0.2">
      <c r="A267" s="302" t="s">
        <v>1062</v>
      </c>
      <c r="B267" s="123" t="s">
        <v>852</v>
      </c>
      <c r="C267" s="50"/>
      <c r="D267" s="123" t="s">
        <v>853</v>
      </c>
      <c r="E267" s="123" t="s">
        <v>258</v>
      </c>
      <c r="F267" s="123" t="s">
        <v>258</v>
      </c>
      <c r="G267" s="123" t="s">
        <v>805</v>
      </c>
      <c r="H267" s="134">
        <v>13.43</v>
      </c>
      <c r="I267" s="7">
        <f>VLOOKUP(E267,Steuerung!$A$17:$E$500,5,FALSE)</f>
        <v>1</v>
      </c>
      <c r="J267" s="77">
        <f>VLOOKUP(E267,Steuerung!$A$17:$F$500,6,FALSE)</f>
        <v>29.166666666666657</v>
      </c>
      <c r="K267" s="7">
        <f>VLOOKUP(F267,Steuerung!$A$17:$G$500,7,FALSE)</f>
        <v>1</v>
      </c>
      <c r="L267" s="77">
        <f>VLOOKUP(F267,Steuerung!$A$17:$H$500,8,FALSE)</f>
        <v>23</v>
      </c>
      <c r="M267" s="7">
        <f t="shared" si="97"/>
        <v>52.166666666666657</v>
      </c>
      <c r="N267" s="134">
        <f t="shared" si="98"/>
        <v>700.59833333333324</v>
      </c>
      <c r="O267" s="134">
        <f t="shared" si="99"/>
        <v>391.7083333333332</v>
      </c>
      <c r="P267" s="134">
        <f t="shared" si="100"/>
        <v>308.89</v>
      </c>
      <c r="Q267" s="67">
        <f>VLOOKUP(E267,Steuerung!$A$17:$B$500,2,FALSE)</f>
        <v>0</v>
      </c>
      <c r="R267" s="67">
        <f>VLOOKUP(F267,Steuerung!$A$17:$B$500,2,FALSE)</f>
        <v>0</v>
      </c>
      <c r="S267" s="159">
        <f t="shared" si="101"/>
        <v>0</v>
      </c>
      <c r="T267" s="159">
        <f t="shared" si="102"/>
        <v>0</v>
      </c>
      <c r="U267" s="135" t="e">
        <f t="shared" si="103"/>
        <v>#DIV/0!</v>
      </c>
      <c r="V267" s="135" t="e">
        <f t="shared" si="104"/>
        <v>#DIV/0!</v>
      </c>
      <c r="W267" s="135" t="e">
        <f t="shared" si="105"/>
        <v>#DIV/0!</v>
      </c>
    </row>
    <row r="268" spans="1:23" ht="12.75" customHeight="1" x14ac:dyDescent="0.2">
      <c r="A268" s="302" t="s">
        <v>1063</v>
      </c>
      <c r="B268" s="123" t="s">
        <v>852</v>
      </c>
      <c r="C268" s="50"/>
      <c r="D268" s="123" t="s">
        <v>853</v>
      </c>
      <c r="E268" s="123" t="s">
        <v>258</v>
      </c>
      <c r="F268" s="123" t="s">
        <v>258</v>
      </c>
      <c r="G268" s="123" t="s">
        <v>805</v>
      </c>
      <c r="H268" s="134">
        <v>13.88</v>
      </c>
      <c r="I268" s="7">
        <f>VLOOKUP(E268,Steuerung!$A$17:$E$500,5,FALSE)</f>
        <v>1</v>
      </c>
      <c r="J268" s="77">
        <f>VLOOKUP(E268,Steuerung!$A$17:$F$500,6,FALSE)</f>
        <v>29.166666666666657</v>
      </c>
      <c r="K268" s="7">
        <f>VLOOKUP(F268,Steuerung!$A$17:$G$500,7,FALSE)</f>
        <v>1</v>
      </c>
      <c r="L268" s="77">
        <f>VLOOKUP(F268,Steuerung!$A$17:$H$500,8,FALSE)</f>
        <v>23</v>
      </c>
      <c r="M268" s="7">
        <f t="shared" si="97"/>
        <v>52.166666666666657</v>
      </c>
      <c r="N268" s="134">
        <f t="shared" si="98"/>
        <v>724.07333333333327</v>
      </c>
      <c r="O268" s="134">
        <f t="shared" si="99"/>
        <v>404.8333333333332</v>
      </c>
      <c r="P268" s="134">
        <f t="shared" si="100"/>
        <v>319.24</v>
      </c>
      <c r="Q268" s="67">
        <f>VLOOKUP(E268,Steuerung!$A$17:$B$500,2,FALSE)</f>
        <v>0</v>
      </c>
      <c r="R268" s="67">
        <f>VLOOKUP(F268,Steuerung!$A$17:$B$500,2,FALSE)</f>
        <v>0</v>
      </c>
      <c r="S268" s="159">
        <f t="shared" si="101"/>
        <v>0</v>
      </c>
      <c r="T268" s="159">
        <f t="shared" si="102"/>
        <v>0</v>
      </c>
      <c r="U268" s="135" t="e">
        <f t="shared" si="103"/>
        <v>#DIV/0!</v>
      </c>
      <c r="V268" s="135" t="e">
        <f t="shared" si="104"/>
        <v>#DIV/0!</v>
      </c>
      <c r="W268" s="135" t="e">
        <f t="shared" si="105"/>
        <v>#DIV/0!</v>
      </c>
    </row>
    <row r="269" spans="1:23" ht="12.75" customHeight="1" x14ac:dyDescent="0.2">
      <c r="A269" s="302" t="s">
        <v>1064</v>
      </c>
      <c r="B269" s="123" t="s">
        <v>852</v>
      </c>
      <c r="C269" s="50"/>
      <c r="D269" s="123" t="s">
        <v>853</v>
      </c>
      <c r="E269" s="123" t="s">
        <v>258</v>
      </c>
      <c r="F269" s="123" t="s">
        <v>258</v>
      </c>
      <c r="G269" s="123" t="s">
        <v>805</v>
      </c>
      <c r="H269" s="134">
        <v>18.39</v>
      </c>
      <c r="I269" s="7">
        <f>VLOOKUP(E269,Steuerung!$A$17:$E$500,5,FALSE)</f>
        <v>1</v>
      </c>
      <c r="J269" s="77">
        <f>VLOOKUP(E269,Steuerung!$A$17:$F$500,6,FALSE)</f>
        <v>29.166666666666657</v>
      </c>
      <c r="K269" s="7">
        <f>VLOOKUP(F269,Steuerung!$A$17:$G$500,7,FALSE)</f>
        <v>1</v>
      </c>
      <c r="L269" s="77">
        <f>VLOOKUP(F269,Steuerung!$A$17:$H$500,8,FALSE)</f>
        <v>23</v>
      </c>
      <c r="M269" s="7">
        <f t="shared" si="97"/>
        <v>52.166666666666657</v>
      </c>
      <c r="N269" s="134">
        <f t="shared" si="98"/>
        <v>959.3449999999998</v>
      </c>
      <c r="O269" s="134">
        <f t="shared" si="99"/>
        <v>536.37499999999989</v>
      </c>
      <c r="P269" s="134">
        <f t="shared" si="100"/>
        <v>422.97</v>
      </c>
      <c r="Q269" s="67">
        <f>VLOOKUP(E269,Steuerung!$A$17:$B$500,2,FALSE)</f>
        <v>0</v>
      </c>
      <c r="R269" s="67">
        <f>VLOOKUP(F269,Steuerung!$A$17:$B$500,2,FALSE)</f>
        <v>0</v>
      </c>
      <c r="S269" s="159">
        <f t="shared" si="101"/>
        <v>0</v>
      </c>
      <c r="T269" s="159">
        <f t="shared" si="102"/>
        <v>0</v>
      </c>
      <c r="U269" s="135" t="e">
        <f t="shared" si="103"/>
        <v>#DIV/0!</v>
      </c>
      <c r="V269" s="135" t="e">
        <f t="shared" si="104"/>
        <v>#DIV/0!</v>
      </c>
      <c r="W269" s="135" t="e">
        <f t="shared" si="105"/>
        <v>#DIV/0!</v>
      </c>
    </row>
    <row r="270" spans="1:23" ht="12.75" customHeight="1" x14ac:dyDescent="0.2">
      <c r="A270" s="302" t="s">
        <v>1065</v>
      </c>
      <c r="B270" s="123" t="s">
        <v>803</v>
      </c>
      <c r="C270" s="50"/>
      <c r="D270" s="123" t="s">
        <v>804</v>
      </c>
      <c r="E270" s="123" t="s">
        <v>143</v>
      </c>
      <c r="F270" s="123" t="s">
        <v>143</v>
      </c>
      <c r="G270" s="123" t="s">
        <v>805</v>
      </c>
      <c r="H270" s="134">
        <v>13.19</v>
      </c>
      <c r="I270" s="7">
        <f>VLOOKUP(E270,Steuerung!$A$17:$E$500,5,FALSE)</f>
        <v>0</v>
      </c>
      <c r="J270" s="77">
        <f>VLOOKUP(E270,Steuerung!$A$17:$F$500,6,FALSE)</f>
        <v>0</v>
      </c>
      <c r="K270" s="7">
        <f>VLOOKUP(F270,Steuerung!$A$17:$G$500,7,FALSE)</f>
        <v>0</v>
      </c>
      <c r="L270" s="77">
        <f>VLOOKUP(F270,Steuerung!$A$17:$H$500,8,FALSE)</f>
        <v>0</v>
      </c>
      <c r="M270" s="7">
        <f t="shared" si="97"/>
        <v>0</v>
      </c>
      <c r="N270" s="134">
        <f t="shared" si="98"/>
        <v>0</v>
      </c>
      <c r="O270" s="134">
        <f t="shared" si="99"/>
        <v>0</v>
      </c>
      <c r="P270" s="134">
        <f t="shared" si="100"/>
        <v>0</v>
      </c>
      <c r="Q270" s="67">
        <f>VLOOKUP(E270,Steuerung!$A$17:$B$500,2,FALSE)</f>
        <v>0</v>
      </c>
      <c r="R270" s="67">
        <f>VLOOKUP(F270,Steuerung!$A$17:$B$500,2,FALSE)</f>
        <v>0</v>
      </c>
      <c r="S270" s="159">
        <f t="shared" si="101"/>
        <v>0</v>
      </c>
      <c r="T270" s="159">
        <f t="shared" si="102"/>
        <v>0</v>
      </c>
      <c r="U270" s="135">
        <f t="shared" si="103"/>
        <v>0</v>
      </c>
      <c r="V270" s="135">
        <f t="shared" si="104"/>
        <v>0</v>
      </c>
      <c r="W270" s="135">
        <f t="shared" si="105"/>
        <v>0</v>
      </c>
    </row>
    <row r="271" spans="1:23" ht="12.75" customHeight="1" x14ac:dyDescent="0.2">
      <c r="A271" s="302" t="s">
        <v>1066</v>
      </c>
      <c r="B271" s="123" t="s">
        <v>803</v>
      </c>
      <c r="C271" s="50"/>
      <c r="D271" s="123" t="s">
        <v>804</v>
      </c>
      <c r="E271" s="123" t="s">
        <v>143</v>
      </c>
      <c r="F271" s="123" t="s">
        <v>143</v>
      </c>
      <c r="G271" s="123" t="s">
        <v>805</v>
      </c>
      <c r="H271" s="134">
        <v>6.47</v>
      </c>
      <c r="I271" s="7">
        <f>VLOOKUP(E271,Steuerung!$A$17:$E$500,5,FALSE)</f>
        <v>0</v>
      </c>
      <c r="J271" s="77">
        <f>VLOOKUP(E271,Steuerung!$A$17:$F$500,6,FALSE)</f>
        <v>0</v>
      </c>
      <c r="K271" s="7">
        <f>VLOOKUP(F271,Steuerung!$A$17:$G$500,7,FALSE)</f>
        <v>0</v>
      </c>
      <c r="L271" s="77">
        <f>VLOOKUP(F271,Steuerung!$A$17:$H$500,8,FALSE)</f>
        <v>0</v>
      </c>
      <c r="M271" s="7">
        <f t="shared" si="97"/>
        <v>0</v>
      </c>
      <c r="N271" s="134">
        <f t="shared" si="98"/>
        <v>0</v>
      </c>
      <c r="O271" s="134">
        <f t="shared" si="99"/>
        <v>0</v>
      </c>
      <c r="P271" s="134">
        <f t="shared" si="100"/>
        <v>0</v>
      </c>
      <c r="Q271" s="67">
        <f>VLOOKUP(E271,Steuerung!$A$17:$B$500,2,FALSE)</f>
        <v>0</v>
      </c>
      <c r="R271" s="67">
        <f>VLOOKUP(F271,Steuerung!$A$17:$B$500,2,FALSE)</f>
        <v>0</v>
      </c>
      <c r="S271" s="159">
        <f t="shared" si="101"/>
        <v>0</v>
      </c>
      <c r="T271" s="159">
        <f t="shared" si="102"/>
        <v>0</v>
      </c>
      <c r="U271" s="135">
        <f t="shared" si="103"/>
        <v>0</v>
      </c>
      <c r="V271" s="135">
        <f t="shared" si="104"/>
        <v>0</v>
      </c>
      <c r="W271" s="135">
        <f t="shared" si="105"/>
        <v>0</v>
      </c>
    </row>
    <row r="272" spans="1:23" ht="12.75" customHeight="1" x14ac:dyDescent="0.2">
      <c r="A272" s="302" t="s">
        <v>1067</v>
      </c>
      <c r="B272" s="123" t="s">
        <v>852</v>
      </c>
      <c r="C272" s="50"/>
      <c r="D272" s="123" t="s">
        <v>853</v>
      </c>
      <c r="E272" s="123" t="s">
        <v>258</v>
      </c>
      <c r="F272" s="123" t="s">
        <v>258</v>
      </c>
      <c r="G272" s="123" t="s">
        <v>805</v>
      </c>
      <c r="H272" s="134">
        <v>13.62</v>
      </c>
      <c r="I272" s="7">
        <f>VLOOKUP(E272,Steuerung!$A$17:$E$500,5,FALSE)</f>
        <v>1</v>
      </c>
      <c r="J272" s="77">
        <f>VLOOKUP(E272,Steuerung!$A$17:$F$500,6,FALSE)</f>
        <v>29.166666666666657</v>
      </c>
      <c r="K272" s="7">
        <f>VLOOKUP(F272,Steuerung!$A$17:$G$500,7,FALSE)</f>
        <v>1</v>
      </c>
      <c r="L272" s="77">
        <f>VLOOKUP(F272,Steuerung!$A$17:$H$500,8,FALSE)</f>
        <v>23</v>
      </c>
      <c r="M272" s="7">
        <f t="shared" si="97"/>
        <v>52.166666666666657</v>
      </c>
      <c r="N272" s="134">
        <f t="shared" si="98"/>
        <v>710.50999999999988</v>
      </c>
      <c r="O272" s="134">
        <f t="shared" si="99"/>
        <v>397.24999999999983</v>
      </c>
      <c r="P272" s="134">
        <f t="shared" si="100"/>
        <v>313.26</v>
      </c>
      <c r="Q272" s="67">
        <f>VLOOKUP(E272,Steuerung!$A$17:$B$500,2,FALSE)</f>
        <v>0</v>
      </c>
      <c r="R272" s="67">
        <f>VLOOKUP(F272,Steuerung!$A$17:$B$500,2,FALSE)</f>
        <v>0</v>
      </c>
      <c r="S272" s="159">
        <f t="shared" si="101"/>
        <v>0</v>
      </c>
      <c r="T272" s="159">
        <f t="shared" si="102"/>
        <v>0</v>
      </c>
      <c r="U272" s="135" t="e">
        <f t="shared" si="103"/>
        <v>#DIV/0!</v>
      </c>
      <c r="V272" s="135" t="e">
        <f t="shared" si="104"/>
        <v>#DIV/0!</v>
      </c>
      <c r="W272" s="135" t="e">
        <f t="shared" si="105"/>
        <v>#DIV/0!</v>
      </c>
    </row>
    <row r="273" spans="1:23" ht="12.75" customHeight="1" x14ac:dyDescent="0.2">
      <c r="A273" s="302" t="s">
        <v>1068</v>
      </c>
      <c r="B273" s="123" t="s">
        <v>852</v>
      </c>
      <c r="C273" s="50"/>
      <c r="D273" s="123" t="s">
        <v>853</v>
      </c>
      <c r="E273" s="123" t="s">
        <v>258</v>
      </c>
      <c r="F273" s="123" t="s">
        <v>258</v>
      </c>
      <c r="G273" s="123" t="s">
        <v>805</v>
      </c>
      <c r="H273" s="134">
        <v>56.44</v>
      </c>
      <c r="I273" s="7">
        <f>VLOOKUP(E273,Steuerung!$A$17:$E$500,5,FALSE)</f>
        <v>1</v>
      </c>
      <c r="J273" s="77">
        <f>VLOOKUP(E273,Steuerung!$A$17:$F$500,6,FALSE)</f>
        <v>29.166666666666657</v>
      </c>
      <c r="K273" s="7">
        <f>VLOOKUP(F273,Steuerung!$A$17:$G$500,7,FALSE)</f>
        <v>1</v>
      </c>
      <c r="L273" s="77">
        <f>VLOOKUP(F273,Steuerung!$A$17:$H$500,8,FALSE)</f>
        <v>23</v>
      </c>
      <c r="M273" s="7">
        <f t="shared" si="97"/>
        <v>52.166666666666657</v>
      </c>
      <c r="N273" s="134">
        <f t="shared" si="98"/>
        <v>2944.286666666666</v>
      </c>
      <c r="O273" s="134">
        <f t="shared" si="99"/>
        <v>1646.1666666666661</v>
      </c>
      <c r="P273" s="134">
        <f t="shared" si="100"/>
        <v>1298.1199999999999</v>
      </c>
      <c r="Q273" s="67">
        <f>VLOOKUP(E273,Steuerung!$A$17:$B$500,2,FALSE)</f>
        <v>0</v>
      </c>
      <c r="R273" s="67">
        <f>VLOOKUP(F273,Steuerung!$A$17:$B$500,2,FALSE)</f>
        <v>0</v>
      </c>
      <c r="S273" s="159">
        <f t="shared" si="101"/>
        <v>0</v>
      </c>
      <c r="T273" s="159">
        <f t="shared" si="102"/>
        <v>0</v>
      </c>
      <c r="U273" s="135" t="e">
        <f t="shared" si="103"/>
        <v>#DIV/0!</v>
      </c>
      <c r="V273" s="135" t="e">
        <f t="shared" si="104"/>
        <v>#DIV/0!</v>
      </c>
      <c r="W273" s="135" t="e">
        <f t="shared" si="105"/>
        <v>#DIV/0!</v>
      </c>
    </row>
    <row r="274" spans="1:23" ht="12.75" customHeight="1" x14ac:dyDescent="0.2">
      <c r="A274" s="302" t="s">
        <v>1069</v>
      </c>
      <c r="B274" s="123" t="s">
        <v>852</v>
      </c>
      <c r="C274" s="50"/>
      <c r="D274" s="123" t="s">
        <v>853</v>
      </c>
      <c r="E274" s="123" t="s">
        <v>258</v>
      </c>
      <c r="F274" s="123" t="s">
        <v>258</v>
      </c>
      <c r="G274" s="123" t="s">
        <v>805</v>
      </c>
      <c r="H274" s="134">
        <v>13.47</v>
      </c>
      <c r="I274" s="7">
        <f>VLOOKUP(E274,Steuerung!$A$17:$E$500,5,FALSE)</f>
        <v>1</v>
      </c>
      <c r="J274" s="77">
        <f>VLOOKUP(E274,Steuerung!$A$17:$F$500,6,FALSE)</f>
        <v>29.166666666666657</v>
      </c>
      <c r="K274" s="7">
        <f>VLOOKUP(F274,Steuerung!$A$17:$G$500,7,FALSE)</f>
        <v>1</v>
      </c>
      <c r="L274" s="77">
        <f>VLOOKUP(F274,Steuerung!$A$17:$H$500,8,FALSE)</f>
        <v>23</v>
      </c>
      <c r="M274" s="7">
        <f t="shared" si="97"/>
        <v>52.166666666666657</v>
      </c>
      <c r="N274" s="134">
        <f t="shared" si="98"/>
        <v>702.68499999999995</v>
      </c>
      <c r="O274" s="134">
        <f t="shared" si="99"/>
        <v>392.87499999999989</v>
      </c>
      <c r="P274" s="134">
        <f t="shared" si="100"/>
        <v>309.81</v>
      </c>
      <c r="Q274" s="67">
        <f>VLOOKUP(E274,Steuerung!$A$17:$B$500,2,FALSE)</f>
        <v>0</v>
      </c>
      <c r="R274" s="67">
        <f>VLOOKUP(F274,Steuerung!$A$17:$B$500,2,FALSE)</f>
        <v>0</v>
      </c>
      <c r="S274" s="159">
        <f t="shared" si="101"/>
        <v>0</v>
      </c>
      <c r="T274" s="159">
        <f t="shared" si="102"/>
        <v>0</v>
      </c>
      <c r="U274" s="135" t="e">
        <f t="shared" si="103"/>
        <v>#DIV/0!</v>
      </c>
      <c r="V274" s="135" t="e">
        <f t="shared" si="104"/>
        <v>#DIV/0!</v>
      </c>
      <c r="W274" s="135" t="e">
        <f t="shared" si="105"/>
        <v>#DIV/0!</v>
      </c>
    </row>
    <row r="275" spans="1:23" ht="12.75" customHeight="1" x14ac:dyDescent="0.2">
      <c r="A275" s="302" t="s">
        <v>1070</v>
      </c>
      <c r="B275" s="123" t="s">
        <v>852</v>
      </c>
      <c r="C275" s="50"/>
      <c r="D275" s="123" t="s">
        <v>853</v>
      </c>
      <c r="E275" s="123" t="s">
        <v>258</v>
      </c>
      <c r="F275" s="123" t="s">
        <v>258</v>
      </c>
      <c r="G275" s="123" t="s">
        <v>805</v>
      </c>
      <c r="H275" s="134">
        <v>13.47</v>
      </c>
      <c r="I275" s="7">
        <f>VLOOKUP(E275,Steuerung!$A$17:$E$500,5,FALSE)</f>
        <v>1</v>
      </c>
      <c r="J275" s="77">
        <f>VLOOKUP(E275,Steuerung!$A$17:$F$500,6,FALSE)</f>
        <v>29.166666666666657</v>
      </c>
      <c r="K275" s="7">
        <f>VLOOKUP(F275,Steuerung!$A$17:$G$500,7,FALSE)</f>
        <v>1</v>
      </c>
      <c r="L275" s="77">
        <f>VLOOKUP(F275,Steuerung!$A$17:$H$500,8,FALSE)</f>
        <v>23</v>
      </c>
      <c r="M275" s="7">
        <f t="shared" si="97"/>
        <v>52.166666666666657</v>
      </c>
      <c r="N275" s="134">
        <f t="shared" si="98"/>
        <v>702.68499999999995</v>
      </c>
      <c r="O275" s="134">
        <f t="shared" si="99"/>
        <v>392.87499999999989</v>
      </c>
      <c r="P275" s="134">
        <f t="shared" si="100"/>
        <v>309.81</v>
      </c>
      <c r="Q275" s="67">
        <f>VLOOKUP(E275,Steuerung!$A$17:$B$500,2,FALSE)</f>
        <v>0</v>
      </c>
      <c r="R275" s="67">
        <f>VLOOKUP(F275,Steuerung!$A$17:$B$500,2,FALSE)</f>
        <v>0</v>
      </c>
      <c r="S275" s="159">
        <f t="shared" si="101"/>
        <v>0</v>
      </c>
      <c r="T275" s="159">
        <f t="shared" si="102"/>
        <v>0</v>
      </c>
      <c r="U275" s="135" t="e">
        <f t="shared" si="103"/>
        <v>#DIV/0!</v>
      </c>
      <c r="V275" s="135" t="e">
        <f t="shared" si="104"/>
        <v>#DIV/0!</v>
      </c>
      <c r="W275" s="135" t="e">
        <f t="shared" si="105"/>
        <v>#DIV/0!</v>
      </c>
    </row>
    <row r="276" spans="1:23" ht="12.75" customHeight="1" x14ac:dyDescent="0.2">
      <c r="A276" s="302" t="s">
        <v>1071</v>
      </c>
      <c r="B276" s="123" t="s">
        <v>794</v>
      </c>
      <c r="C276" s="50"/>
      <c r="D276" s="123" t="s">
        <v>795</v>
      </c>
      <c r="E276" s="123" t="s">
        <v>166</v>
      </c>
      <c r="F276" s="123" t="s">
        <v>166</v>
      </c>
      <c r="G276" s="123" t="s">
        <v>796</v>
      </c>
      <c r="H276" s="134">
        <v>16.29</v>
      </c>
      <c r="I276" s="7">
        <f>VLOOKUP(E276,Steuerung!$A$17:$E$500,5,FALSE)</f>
        <v>2</v>
      </c>
      <c r="J276" s="77">
        <f>VLOOKUP(E276,Steuerung!$A$17:$F$500,6,FALSE)</f>
        <v>58.333333333333329</v>
      </c>
      <c r="K276" s="7">
        <f>VLOOKUP(F276,Steuerung!$A$17:$G$500,7,FALSE)</f>
        <v>2</v>
      </c>
      <c r="L276" s="77">
        <f>VLOOKUP(F276,Steuerung!$A$17:$H$500,8,FALSE)</f>
        <v>46</v>
      </c>
      <c r="M276" s="7">
        <f t="shared" si="97"/>
        <v>104.33333333333333</v>
      </c>
      <c r="N276" s="134">
        <f t="shared" si="98"/>
        <v>1699.59</v>
      </c>
      <c r="O276" s="134">
        <f t="shared" si="99"/>
        <v>950.24999999999989</v>
      </c>
      <c r="P276" s="134">
        <f t="shared" si="100"/>
        <v>749.33999999999992</v>
      </c>
      <c r="Q276" s="67">
        <f>VLOOKUP(E276,Steuerung!$A$17:$B$500,2,FALSE)</f>
        <v>0</v>
      </c>
      <c r="R276" s="67">
        <f>VLOOKUP(F276,Steuerung!$A$17:$B$500,2,FALSE)</f>
        <v>0</v>
      </c>
      <c r="S276" s="159">
        <f t="shared" si="101"/>
        <v>0</v>
      </c>
      <c r="T276" s="159">
        <f t="shared" si="102"/>
        <v>0</v>
      </c>
      <c r="U276" s="135" t="e">
        <f t="shared" si="103"/>
        <v>#DIV/0!</v>
      </c>
      <c r="V276" s="135" t="e">
        <f t="shared" si="104"/>
        <v>#DIV/0!</v>
      </c>
      <c r="W276" s="135" t="e">
        <f t="shared" si="105"/>
        <v>#DIV/0!</v>
      </c>
    </row>
    <row r="277" spans="1:23" ht="12.75" customHeight="1" x14ac:dyDescent="0.2">
      <c r="A277" s="302" t="s">
        <v>1072</v>
      </c>
      <c r="B277" s="123" t="s">
        <v>852</v>
      </c>
      <c r="C277" s="50"/>
      <c r="D277" s="123" t="s">
        <v>853</v>
      </c>
      <c r="E277" s="123" t="s">
        <v>258</v>
      </c>
      <c r="F277" s="123" t="s">
        <v>258</v>
      </c>
      <c r="G277" s="123" t="s">
        <v>805</v>
      </c>
      <c r="H277" s="134">
        <v>13.47</v>
      </c>
      <c r="I277" s="7">
        <f>VLOOKUP(E277,Steuerung!$A$17:$E$500,5,FALSE)</f>
        <v>1</v>
      </c>
      <c r="J277" s="77">
        <f>VLOOKUP(E277,Steuerung!$A$17:$F$500,6,FALSE)</f>
        <v>29.166666666666657</v>
      </c>
      <c r="K277" s="7">
        <f>VLOOKUP(F277,Steuerung!$A$17:$G$500,7,FALSE)</f>
        <v>1</v>
      </c>
      <c r="L277" s="77">
        <f>VLOOKUP(F277,Steuerung!$A$17:$H$500,8,FALSE)</f>
        <v>23</v>
      </c>
      <c r="M277" s="7">
        <f t="shared" si="97"/>
        <v>52.166666666666657</v>
      </c>
      <c r="N277" s="134">
        <f t="shared" si="98"/>
        <v>702.68499999999995</v>
      </c>
      <c r="O277" s="134">
        <f t="shared" si="99"/>
        <v>392.87499999999989</v>
      </c>
      <c r="P277" s="134">
        <f t="shared" si="100"/>
        <v>309.81</v>
      </c>
      <c r="Q277" s="67">
        <f>VLOOKUP(E277,Steuerung!$A$17:$B$500,2,FALSE)</f>
        <v>0</v>
      </c>
      <c r="R277" s="67">
        <f>VLOOKUP(F277,Steuerung!$A$17:$B$500,2,FALSE)</f>
        <v>0</v>
      </c>
      <c r="S277" s="159">
        <f t="shared" si="101"/>
        <v>0</v>
      </c>
      <c r="T277" s="159">
        <f t="shared" si="102"/>
        <v>0</v>
      </c>
      <c r="U277" s="135" t="e">
        <f t="shared" si="103"/>
        <v>#DIV/0!</v>
      </c>
      <c r="V277" s="135" t="e">
        <f t="shared" si="104"/>
        <v>#DIV/0!</v>
      </c>
      <c r="W277" s="135" t="e">
        <f t="shared" si="105"/>
        <v>#DIV/0!</v>
      </c>
    </row>
    <row r="278" spans="1:23" ht="12.75" customHeight="1" x14ac:dyDescent="0.2">
      <c r="A278" s="302" t="s">
        <v>1073</v>
      </c>
      <c r="B278" s="123" t="s">
        <v>882</v>
      </c>
      <c r="C278" s="50"/>
      <c r="D278" s="123" t="s">
        <v>795</v>
      </c>
      <c r="E278" s="123" t="s">
        <v>187</v>
      </c>
      <c r="F278" s="123" t="s">
        <v>187</v>
      </c>
      <c r="G278" s="123" t="s">
        <v>796</v>
      </c>
      <c r="H278" s="134">
        <v>15.93</v>
      </c>
      <c r="I278" s="7">
        <f>VLOOKUP(E278,Steuerung!$A$17:$E$500,5,FALSE)</f>
        <v>2</v>
      </c>
      <c r="J278" s="77">
        <f>VLOOKUP(E278,Steuerung!$A$17:$F$500,6,FALSE)</f>
        <v>58.333333333333329</v>
      </c>
      <c r="K278" s="7">
        <f>VLOOKUP(F278,Steuerung!$A$17:$G$500,7,FALSE)</f>
        <v>2</v>
      </c>
      <c r="L278" s="77">
        <f>VLOOKUP(F278,Steuerung!$A$17:$H$500,8,FALSE)</f>
        <v>46</v>
      </c>
      <c r="M278" s="7">
        <f t="shared" si="97"/>
        <v>104.33333333333333</v>
      </c>
      <c r="N278" s="134">
        <f t="shared" si="98"/>
        <v>1662.03</v>
      </c>
      <c r="O278" s="134">
        <f t="shared" si="99"/>
        <v>929.24999999999989</v>
      </c>
      <c r="P278" s="134">
        <f t="shared" si="100"/>
        <v>732.78</v>
      </c>
      <c r="Q278" s="67">
        <f>VLOOKUP(E278,Steuerung!$A$17:$B$500,2,FALSE)</f>
        <v>0</v>
      </c>
      <c r="R278" s="67">
        <f>VLOOKUP(F278,Steuerung!$A$17:$B$500,2,FALSE)</f>
        <v>0</v>
      </c>
      <c r="S278" s="159">
        <f t="shared" si="101"/>
        <v>0</v>
      </c>
      <c r="T278" s="159">
        <f t="shared" si="102"/>
        <v>0</v>
      </c>
      <c r="U278" s="135" t="e">
        <f t="shared" si="103"/>
        <v>#DIV/0!</v>
      </c>
      <c r="V278" s="135" t="e">
        <f t="shared" si="104"/>
        <v>#DIV/0!</v>
      </c>
      <c r="W278" s="135" t="e">
        <f t="shared" si="105"/>
        <v>#DIV/0!</v>
      </c>
    </row>
    <row r="279" spans="1:23" ht="12.75" customHeight="1" x14ac:dyDescent="0.2">
      <c r="A279" s="303" t="s">
        <v>1073</v>
      </c>
      <c r="B279" s="123" t="s">
        <v>1034</v>
      </c>
      <c r="C279" s="50"/>
      <c r="D279" s="123" t="s">
        <v>822</v>
      </c>
      <c r="E279" s="123" t="s">
        <v>282</v>
      </c>
      <c r="F279" s="123" t="s">
        <v>282</v>
      </c>
      <c r="G279" s="123" t="s">
        <v>805</v>
      </c>
      <c r="H279" s="134">
        <v>7.34</v>
      </c>
      <c r="I279" s="7">
        <f>VLOOKUP(E279,Steuerung!$A$17:$E$500,5,FALSE)</f>
        <v>3</v>
      </c>
      <c r="J279" s="77">
        <f>VLOOKUP(E279,Steuerung!$A$17:$F$500,6,FALSE)</f>
        <v>82.4</v>
      </c>
      <c r="K279" s="7">
        <f>VLOOKUP(F279,Steuerung!$A$17:$G$500,7,FALSE)</f>
        <v>3</v>
      </c>
      <c r="L279" s="77">
        <f>VLOOKUP(F279,Steuerung!$A$17:$H$500,8,FALSE)</f>
        <v>67.800000000000011</v>
      </c>
      <c r="M279" s="7">
        <f t="shared" si="97"/>
        <v>150.20000000000002</v>
      </c>
      <c r="N279" s="134">
        <f t="shared" si="98"/>
        <v>1102.4680000000001</v>
      </c>
      <c r="O279" s="134">
        <f t="shared" si="99"/>
        <v>604.81600000000003</v>
      </c>
      <c r="P279" s="134">
        <f t="shared" si="100"/>
        <v>497.6520000000001</v>
      </c>
      <c r="Q279" s="67">
        <f>VLOOKUP(E279,Steuerung!$A$17:$B$500,2,FALSE)</f>
        <v>0</v>
      </c>
      <c r="R279" s="67">
        <f>VLOOKUP(F279,Steuerung!$A$17:$B$500,2,FALSE)</f>
        <v>0</v>
      </c>
      <c r="S279" s="159">
        <f t="shared" si="101"/>
        <v>0</v>
      </c>
      <c r="T279" s="159">
        <f t="shared" si="102"/>
        <v>0</v>
      </c>
      <c r="U279" s="135" t="e">
        <f t="shared" si="103"/>
        <v>#DIV/0!</v>
      </c>
      <c r="V279" s="135" t="e">
        <f t="shared" si="104"/>
        <v>#DIV/0!</v>
      </c>
      <c r="W279" s="135" t="e">
        <f t="shared" si="105"/>
        <v>#DIV/0!</v>
      </c>
    </row>
    <row r="280" spans="1:23" ht="12.75" customHeight="1" x14ac:dyDescent="0.2">
      <c r="A280" s="303" t="s">
        <v>1073</v>
      </c>
      <c r="B280" s="123" t="s">
        <v>866</v>
      </c>
      <c r="C280" s="50"/>
      <c r="D280" s="123" t="s">
        <v>822</v>
      </c>
      <c r="E280" s="123" t="s">
        <v>282</v>
      </c>
      <c r="F280" s="123" t="s">
        <v>282</v>
      </c>
      <c r="G280" s="123" t="s">
        <v>805</v>
      </c>
      <c r="H280" s="134">
        <v>7.19</v>
      </c>
      <c r="I280" s="7">
        <f>VLOOKUP(E280,Steuerung!$A$17:$E$500,5,FALSE)</f>
        <v>3</v>
      </c>
      <c r="J280" s="77">
        <f>VLOOKUP(E280,Steuerung!$A$17:$F$500,6,FALSE)</f>
        <v>82.4</v>
      </c>
      <c r="K280" s="7">
        <f>VLOOKUP(F280,Steuerung!$A$17:$G$500,7,FALSE)</f>
        <v>3</v>
      </c>
      <c r="L280" s="77">
        <f>VLOOKUP(F280,Steuerung!$A$17:$H$500,8,FALSE)</f>
        <v>67.800000000000011</v>
      </c>
      <c r="M280" s="7">
        <f t="shared" si="97"/>
        <v>150.20000000000002</v>
      </c>
      <c r="N280" s="134">
        <f t="shared" si="98"/>
        <v>1079.9380000000001</v>
      </c>
      <c r="O280" s="134">
        <f t="shared" si="99"/>
        <v>592.45600000000002</v>
      </c>
      <c r="P280" s="134">
        <f t="shared" si="100"/>
        <v>487.48200000000008</v>
      </c>
      <c r="Q280" s="67">
        <f>VLOOKUP(E280,Steuerung!$A$17:$B$500,2,FALSE)</f>
        <v>0</v>
      </c>
      <c r="R280" s="67">
        <f>VLOOKUP(F280,Steuerung!$A$17:$B$500,2,FALSE)</f>
        <v>0</v>
      </c>
      <c r="S280" s="159">
        <f t="shared" si="101"/>
        <v>0</v>
      </c>
      <c r="T280" s="159">
        <f t="shared" si="102"/>
        <v>0</v>
      </c>
      <c r="U280" s="135" t="e">
        <f t="shared" si="103"/>
        <v>#DIV/0!</v>
      </c>
      <c r="V280" s="135" t="e">
        <f t="shared" si="104"/>
        <v>#DIV/0!</v>
      </c>
      <c r="W280" s="135" t="e">
        <f t="shared" si="105"/>
        <v>#DIV/0!</v>
      </c>
    </row>
    <row r="281" spans="1:23" ht="12.75" customHeight="1" x14ac:dyDescent="0.2">
      <c r="A281" s="302" t="s">
        <v>1073</v>
      </c>
      <c r="B281" s="123" t="s">
        <v>852</v>
      </c>
      <c r="C281" s="50"/>
      <c r="D281" s="123" t="s">
        <v>853</v>
      </c>
      <c r="E281" s="123" t="s">
        <v>258</v>
      </c>
      <c r="F281" s="123" t="s">
        <v>258</v>
      </c>
      <c r="G281" s="123" t="s">
        <v>805</v>
      </c>
      <c r="H281" s="134">
        <v>15.93</v>
      </c>
      <c r="I281" s="7">
        <f>VLOOKUP(E281,Steuerung!$A$17:$E$500,5,FALSE)</f>
        <v>1</v>
      </c>
      <c r="J281" s="77">
        <f>VLOOKUP(E281,Steuerung!$A$17:$F$500,6,FALSE)</f>
        <v>29.166666666666657</v>
      </c>
      <c r="K281" s="7">
        <f>VLOOKUP(F281,Steuerung!$A$17:$G$500,7,FALSE)</f>
        <v>1</v>
      </c>
      <c r="L281" s="77">
        <f>VLOOKUP(F281,Steuerung!$A$17:$H$500,8,FALSE)</f>
        <v>23</v>
      </c>
      <c r="M281" s="7">
        <f t="shared" si="97"/>
        <v>52.166666666666657</v>
      </c>
      <c r="N281" s="134">
        <f t="shared" si="98"/>
        <v>831.01499999999987</v>
      </c>
      <c r="O281" s="134">
        <f t="shared" si="99"/>
        <v>464.62499999999983</v>
      </c>
      <c r="P281" s="134">
        <f t="shared" si="100"/>
        <v>366.39</v>
      </c>
      <c r="Q281" s="67">
        <f>VLOOKUP(E281,Steuerung!$A$17:$B$500,2,FALSE)</f>
        <v>0</v>
      </c>
      <c r="R281" s="67">
        <f>VLOOKUP(F281,Steuerung!$A$17:$B$500,2,FALSE)</f>
        <v>0</v>
      </c>
      <c r="S281" s="159">
        <f t="shared" si="101"/>
        <v>0</v>
      </c>
      <c r="T281" s="159">
        <f t="shared" si="102"/>
        <v>0</v>
      </c>
      <c r="U281" s="135" t="e">
        <f t="shared" si="103"/>
        <v>#DIV/0!</v>
      </c>
      <c r="V281" s="135" t="e">
        <f t="shared" si="104"/>
        <v>#DIV/0!</v>
      </c>
      <c r="W281" s="135" t="e">
        <f t="shared" si="105"/>
        <v>#DIV/0!</v>
      </c>
    </row>
    <row r="282" spans="1:23" ht="12.75" customHeight="1" x14ac:dyDescent="0.2">
      <c r="A282" s="302" t="s">
        <v>1074</v>
      </c>
      <c r="B282" s="123" t="s">
        <v>852</v>
      </c>
      <c r="C282" s="50"/>
      <c r="D282" s="123" t="s">
        <v>853</v>
      </c>
      <c r="E282" s="123" t="s">
        <v>258</v>
      </c>
      <c r="F282" s="123" t="s">
        <v>258</v>
      </c>
      <c r="G282" s="123" t="s">
        <v>805</v>
      </c>
      <c r="H282" s="134">
        <v>13.55</v>
      </c>
      <c r="I282" s="7">
        <f>VLOOKUP(E282,Steuerung!$A$17:$E$500,5,FALSE)</f>
        <v>1</v>
      </c>
      <c r="J282" s="77">
        <f>VLOOKUP(E282,Steuerung!$A$17:$F$500,6,FALSE)</f>
        <v>29.166666666666657</v>
      </c>
      <c r="K282" s="7">
        <f>VLOOKUP(F282,Steuerung!$A$17:$G$500,7,FALSE)</f>
        <v>1</v>
      </c>
      <c r="L282" s="77">
        <f>VLOOKUP(F282,Steuerung!$A$17:$H$500,8,FALSE)</f>
        <v>23</v>
      </c>
      <c r="M282" s="7">
        <f t="shared" si="97"/>
        <v>52.166666666666657</v>
      </c>
      <c r="N282" s="134">
        <f t="shared" si="98"/>
        <v>706.85833333333323</v>
      </c>
      <c r="O282" s="134">
        <f t="shared" si="99"/>
        <v>395.2083333333332</v>
      </c>
      <c r="P282" s="134">
        <f t="shared" si="100"/>
        <v>311.65000000000003</v>
      </c>
      <c r="Q282" s="67">
        <f>VLOOKUP(E282,Steuerung!$A$17:$B$500,2,FALSE)</f>
        <v>0</v>
      </c>
      <c r="R282" s="67">
        <f>VLOOKUP(F282,Steuerung!$A$17:$B$500,2,FALSE)</f>
        <v>0</v>
      </c>
      <c r="S282" s="159">
        <f t="shared" si="101"/>
        <v>0</v>
      </c>
      <c r="T282" s="159">
        <f t="shared" si="102"/>
        <v>0</v>
      </c>
      <c r="U282" s="135" t="e">
        <f t="shared" si="103"/>
        <v>#DIV/0!</v>
      </c>
      <c r="V282" s="135" t="e">
        <f t="shared" si="104"/>
        <v>#DIV/0!</v>
      </c>
      <c r="W282" s="135" t="e">
        <f t="shared" si="105"/>
        <v>#DIV/0!</v>
      </c>
    </row>
    <row r="283" spans="1:23" ht="12.75" customHeight="1" x14ac:dyDescent="0.2">
      <c r="A283" s="302" t="s">
        <v>1075</v>
      </c>
      <c r="B283" s="123" t="s">
        <v>852</v>
      </c>
      <c r="C283" s="50"/>
      <c r="D283" s="123" t="s">
        <v>853</v>
      </c>
      <c r="E283" s="123" t="s">
        <v>258</v>
      </c>
      <c r="F283" s="123" t="s">
        <v>258</v>
      </c>
      <c r="G283" s="123" t="s">
        <v>805</v>
      </c>
      <c r="H283" s="134">
        <v>29.43</v>
      </c>
      <c r="I283" s="7">
        <f>VLOOKUP(E283,Steuerung!$A$17:$E$500,5,FALSE)</f>
        <v>1</v>
      </c>
      <c r="J283" s="77">
        <f>VLOOKUP(E283,Steuerung!$A$17:$F$500,6,FALSE)</f>
        <v>29.166666666666657</v>
      </c>
      <c r="K283" s="7">
        <f>VLOOKUP(F283,Steuerung!$A$17:$G$500,7,FALSE)</f>
        <v>1</v>
      </c>
      <c r="L283" s="77">
        <f>VLOOKUP(F283,Steuerung!$A$17:$H$500,8,FALSE)</f>
        <v>23</v>
      </c>
      <c r="M283" s="7">
        <f t="shared" si="97"/>
        <v>52.166666666666657</v>
      </c>
      <c r="N283" s="134">
        <f t="shared" si="98"/>
        <v>1535.2649999999996</v>
      </c>
      <c r="O283" s="134">
        <f t="shared" si="99"/>
        <v>858.37499999999966</v>
      </c>
      <c r="P283" s="134">
        <f t="shared" si="100"/>
        <v>676.89</v>
      </c>
      <c r="Q283" s="67">
        <f>VLOOKUP(E283,Steuerung!$A$17:$B$500,2,FALSE)</f>
        <v>0</v>
      </c>
      <c r="R283" s="67">
        <f>VLOOKUP(F283,Steuerung!$A$17:$B$500,2,FALSE)</f>
        <v>0</v>
      </c>
      <c r="S283" s="159">
        <f t="shared" si="101"/>
        <v>0</v>
      </c>
      <c r="T283" s="159">
        <f t="shared" si="102"/>
        <v>0</v>
      </c>
      <c r="U283" s="135" t="e">
        <f t="shared" si="103"/>
        <v>#DIV/0!</v>
      </c>
      <c r="V283" s="135" t="e">
        <f t="shared" si="104"/>
        <v>#DIV/0!</v>
      </c>
      <c r="W283" s="135" t="e">
        <f t="shared" si="105"/>
        <v>#DIV/0!</v>
      </c>
    </row>
    <row r="284" spans="1:23" ht="12.75" customHeight="1" x14ac:dyDescent="0.2">
      <c r="A284" s="302" t="s">
        <v>1076</v>
      </c>
      <c r="B284" s="123" t="s">
        <v>852</v>
      </c>
      <c r="C284" s="50"/>
      <c r="D284" s="123" t="s">
        <v>853</v>
      </c>
      <c r="E284" s="123" t="s">
        <v>258</v>
      </c>
      <c r="F284" s="123" t="s">
        <v>258</v>
      </c>
      <c r="G284" s="123" t="s">
        <v>805</v>
      </c>
      <c r="H284" s="134">
        <v>24.07</v>
      </c>
      <c r="I284" s="7">
        <f>VLOOKUP(E284,Steuerung!$A$17:$E$500,5,FALSE)</f>
        <v>1</v>
      </c>
      <c r="J284" s="77">
        <f>VLOOKUP(E284,Steuerung!$A$17:$F$500,6,FALSE)</f>
        <v>29.166666666666657</v>
      </c>
      <c r="K284" s="7">
        <f>VLOOKUP(F284,Steuerung!$A$17:$G$500,7,FALSE)</f>
        <v>1</v>
      </c>
      <c r="L284" s="77">
        <f>VLOOKUP(F284,Steuerung!$A$17:$H$500,8,FALSE)</f>
        <v>23</v>
      </c>
      <c r="M284" s="7">
        <f t="shared" si="97"/>
        <v>52.166666666666657</v>
      </c>
      <c r="N284" s="134">
        <f t="shared" si="98"/>
        <v>1255.6516666666664</v>
      </c>
      <c r="O284" s="134">
        <f t="shared" si="99"/>
        <v>702.0416666666664</v>
      </c>
      <c r="P284" s="134">
        <f t="shared" si="100"/>
        <v>553.61</v>
      </c>
      <c r="Q284" s="67">
        <f>VLOOKUP(E284,Steuerung!$A$17:$B$500,2,FALSE)</f>
        <v>0</v>
      </c>
      <c r="R284" s="67">
        <f>VLOOKUP(F284,Steuerung!$A$17:$B$500,2,FALSE)</f>
        <v>0</v>
      </c>
      <c r="S284" s="159">
        <f t="shared" si="101"/>
        <v>0</v>
      </c>
      <c r="T284" s="159">
        <f t="shared" si="102"/>
        <v>0</v>
      </c>
      <c r="U284" s="135" t="e">
        <f t="shared" si="103"/>
        <v>#DIV/0!</v>
      </c>
      <c r="V284" s="135" t="e">
        <f t="shared" si="104"/>
        <v>#DIV/0!</v>
      </c>
      <c r="W284" s="135" t="e">
        <f t="shared" si="105"/>
        <v>#DIV/0!</v>
      </c>
    </row>
    <row r="285" spans="1:23" ht="12.75" customHeight="1" x14ac:dyDescent="0.2">
      <c r="A285" s="302" t="s">
        <v>1077</v>
      </c>
      <c r="B285" s="123" t="s">
        <v>794</v>
      </c>
      <c r="C285" s="50"/>
      <c r="D285" s="123" t="s">
        <v>795</v>
      </c>
      <c r="E285" s="123" t="s">
        <v>187</v>
      </c>
      <c r="F285" s="123" t="s">
        <v>187</v>
      </c>
      <c r="G285" s="123" t="s">
        <v>796</v>
      </c>
      <c r="H285" s="134">
        <v>111.67</v>
      </c>
      <c r="I285" s="7">
        <f>VLOOKUP(E285,Steuerung!$A$17:$E$500,5,FALSE)</f>
        <v>2</v>
      </c>
      <c r="J285" s="77">
        <f>VLOOKUP(E285,Steuerung!$A$17:$F$500,6,FALSE)</f>
        <v>58.333333333333329</v>
      </c>
      <c r="K285" s="7">
        <f>VLOOKUP(F285,Steuerung!$A$17:$G$500,7,FALSE)</f>
        <v>2</v>
      </c>
      <c r="L285" s="77">
        <f>VLOOKUP(F285,Steuerung!$A$17:$H$500,8,FALSE)</f>
        <v>46</v>
      </c>
      <c r="M285" s="7">
        <f t="shared" si="97"/>
        <v>104.33333333333333</v>
      </c>
      <c r="N285" s="134">
        <f t="shared" si="98"/>
        <v>11650.903333333334</v>
      </c>
      <c r="O285" s="134">
        <f t="shared" si="99"/>
        <v>6514.083333333333</v>
      </c>
      <c r="P285" s="134">
        <f t="shared" si="100"/>
        <v>5136.82</v>
      </c>
      <c r="Q285" s="67">
        <f>VLOOKUP(E285,Steuerung!$A$17:$B$500,2,FALSE)</f>
        <v>0</v>
      </c>
      <c r="R285" s="67">
        <f>VLOOKUP(F285,Steuerung!$A$17:$B$500,2,FALSE)</f>
        <v>0</v>
      </c>
      <c r="S285" s="159">
        <f t="shared" si="101"/>
        <v>0</v>
      </c>
      <c r="T285" s="159">
        <f t="shared" si="102"/>
        <v>0</v>
      </c>
      <c r="U285" s="135" t="e">
        <f t="shared" si="103"/>
        <v>#DIV/0!</v>
      </c>
      <c r="V285" s="135" t="e">
        <f t="shared" si="104"/>
        <v>#DIV/0!</v>
      </c>
      <c r="W285" s="135" t="e">
        <f t="shared" si="105"/>
        <v>#DIV/0!</v>
      </c>
    </row>
    <row r="286" spans="1:23" ht="12.75" customHeight="1" x14ac:dyDescent="0.2">
      <c r="A286" s="302" t="s">
        <v>1078</v>
      </c>
      <c r="B286" s="123" t="s">
        <v>838</v>
      </c>
      <c r="C286" s="50"/>
      <c r="D286" s="123" t="s">
        <v>839</v>
      </c>
      <c r="E286" s="123" t="s">
        <v>146</v>
      </c>
      <c r="F286" s="123" t="s">
        <v>146</v>
      </c>
      <c r="G286" s="123" t="s">
        <v>791</v>
      </c>
      <c r="H286" s="134">
        <v>11.9</v>
      </c>
      <c r="I286" s="7">
        <f>VLOOKUP(E286,Steuerung!$A$17:$E$500,5,FALSE)</f>
        <v>0</v>
      </c>
      <c r="J286" s="77">
        <f>VLOOKUP(E286,Steuerung!$A$17:$F$500,6,FALSE)</f>
        <v>0</v>
      </c>
      <c r="K286" s="7">
        <f>VLOOKUP(F286,Steuerung!$A$17:$G$500,7,FALSE)</f>
        <v>0</v>
      </c>
      <c r="L286" s="77">
        <f>VLOOKUP(F286,Steuerung!$A$17:$H$500,8,FALSE)</f>
        <v>0</v>
      </c>
      <c r="M286" s="7">
        <f t="shared" si="97"/>
        <v>0</v>
      </c>
      <c r="N286" s="134">
        <f t="shared" si="98"/>
        <v>0</v>
      </c>
      <c r="O286" s="134">
        <f t="shared" si="99"/>
        <v>0</v>
      </c>
      <c r="P286" s="134">
        <f t="shared" si="100"/>
        <v>0</v>
      </c>
      <c r="Q286" s="67">
        <f>VLOOKUP(E286,Steuerung!$A$17:$B$500,2,FALSE)</f>
        <v>0</v>
      </c>
      <c r="R286" s="67">
        <f>VLOOKUP(F286,Steuerung!$A$17:$B$500,2,FALSE)</f>
        <v>0</v>
      </c>
      <c r="S286" s="159">
        <f t="shared" si="101"/>
        <v>0</v>
      </c>
      <c r="T286" s="159">
        <f t="shared" si="102"/>
        <v>0</v>
      </c>
      <c r="U286" s="135">
        <f t="shared" si="103"/>
        <v>0</v>
      </c>
      <c r="V286" s="135">
        <f t="shared" si="104"/>
        <v>0</v>
      </c>
      <c r="W286" s="135">
        <f t="shared" si="105"/>
        <v>0</v>
      </c>
    </row>
    <row r="287" spans="1:23" ht="12.75" customHeight="1" x14ac:dyDescent="0.2">
      <c r="A287" s="302" t="s">
        <v>1079</v>
      </c>
      <c r="B287" s="123" t="s">
        <v>852</v>
      </c>
      <c r="C287" s="50"/>
      <c r="D287" s="123" t="s">
        <v>853</v>
      </c>
      <c r="E287" s="123" t="s">
        <v>258</v>
      </c>
      <c r="F287" s="123" t="s">
        <v>258</v>
      </c>
      <c r="G287" s="123" t="s">
        <v>805</v>
      </c>
      <c r="H287" s="134">
        <v>27.78</v>
      </c>
      <c r="I287" s="7">
        <f>VLOOKUP(E287,Steuerung!$A$17:$E$500,5,FALSE)</f>
        <v>1</v>
      </c>
      <c r="J287" s="77">
        <f>VLOOKUP(E287,Steuerung!$A$17:$F$500,6,FALSE)</f>
        <v>29.166666666666657</v>
      </c>
      <c r="K287" s="7">
        <f>VLOOKUP(F287,Steuerung!$A$17:$G$500,7,FALSE)</f>
        <v>1</v>
      </c>
      <c r="L287" s="77">
        <f>VLOOKUP(F287,Steuerung!$A$17:$H$500,8,FALSE)</f>
        <v>23</v>
      </c>
      <c r="M287" s="7">
        <f t="shared" si="97"/>
        <v>52.166666666666657</v>
      </c>
      <c r="N287" s="134">
        <f t="shared" si="98"/>
        <v>1449.1899999999998</v>
      </c>
      <c r="O287" s="134">
        <f t="shared" si="99"/>
        <v>810.24999999999977</v>
      </c>
      <c r="P287" s="134">
        <f t="shared" si="100"/>
        <v>638.94000000000005</v>
      </c>
      <c r="Q287" s="67">
        <f>VLOOKUP(E287,Steuerung!$A$17:$B$500,2,FALSE)</f>
        <v>0</v>
      </c>
      <c r="R287" s="67">
        <f>VLOOKUP(F287,Steuerung!$A$17:$B$500,2,FALSE)</f>
        <v>0</v>
      </c>
      <c r="S287" s="159">
        <f t="shared" si="101"/>
        <v>0</v>
      </c>
      <c r="T287" s="159">
        <f t="shared" si="102"/>
        <v>0</v>
      </c>
      <c r="U287" s="135" t="e">
        <f t="shared" ref="U287:U318" si="106">IF(J287&gt;0,O287/Q287*SVS_UHR,0)</f>
        <v>#DIV/0!</v>
      </c>
      <c r="V287" s="135" t="e">
        <f t="shared" ref="V287:V318" si="107">IF(K287&gt;0,P287/R287*SVS_UHR,0)</f>
        <v>#DIV/0!</v>
      </c>
      <c r="W287" s="135" t="e">
        <f t="shared" si="105"/>
        <v>#DIV/0!</v>
      </c>
    </row>
    <row r="288" spans="1:23" ht="12.75" customHeight="1" x14ac:dyDescent="0.2">
      <c r="A288" s="302" t="s">
        <v>1080</v>
      </c>
      <c r="B288" s="123" t="s">
        <v>852</v>
      </c>
      <c r="C288" s="50"/>
      <c r="D288" s="123" t="s">
        <v>853</v>
      </c>
      <c r="E288" s="123" t="s">
        <v>258</v>
      </c>
      <c r="F288" s="123" t="s">
        <v>258</v>
      </c>
      <c r="G288" s="123" t="s">
        <v>805</v>
      </c>
      <c r="H288" s="134">
        <v>14.68</v>
      </c>
      <c r="I288" s="7">
        <f>VLOOKUP(E288,Steuerung!$A$17:$E$500,5,FALSE)</f>
        <v>1</v>
      </c>
      <c r="J288" s="77">
        <f>VLOOKUP(E288,Steuerung!$A$17:$F$500,6,FALSE)</f>
        <v>29.166666666666657</v>
      </c>
      <c r="K288" s="7">
        <f>VLOOKUP(F288,Steuerung!$A$17:$G$500,7,FALSE)</f>
        <v>1</v>
      </c>
      <c r="L288" s="77">
        <f>VLOOKUP(F288,Steuerung!$A$17:$H$500,8,FALSE)</f>
        <v>23</v>
      </c>
      <c r="M288" s="7">
        <f t="shared" si="97"/>
        <v>52.166666666666657</v>
      </c>
      <c r="N288" s="134">
        <f t="shared" si="98"/>
        <v>765.8066666666665</v>
      </c>
      <c r="O288" s="134">
        <f t="shared" si="99"/>
        <v>428.16666666666652</v>
      </c>
      <c r="P288" s="134">
        <f t="shared" si="100"/>
        <v>337.64</v>
      </c>
      <c r="Q288" s="67">
        <f>VLOOKUP(E288,Steuerung!$A$17:$B$500,2,FALSE)</f>
        <v>0</v>
      </c>
      <c r="R288" s="67">
        <f>VLOOKUP(F288,Steuerung!$A$17:$B$500,2,FALSE)</f>
        <v>0</v>
      </c>
      <c r="S288" s="159">
        <f t="shared" si="101"/>
        <v>0</v>
      </c>
      <c r="T288" s="159">
        <f t="shared" si="102"/>
        <v>0</v>
      </c>
      <c r="U288" s="135" t="e">
        <f t="shared" si="106"/>
        <v>#DIV/0!</v>
      </c>
      <c r="V288" s="135" t="e">
        <f t="shared" si="107"/>
        <v>#DIV/0!</v>
      </c>
      <c r="W288" s="135" t="e">
        <f t="shared" si="105"/>
        <v>#DIV/0!</v>
      </c>
    </row>
    <row r="289" spans="1:23" ht="12.75" customHeight="1" x14ac:dyDescent="0.2">
      <c r="A289" s="302" t="s">
        <v>1081</v>
      </c>
      <c r="B289" s="123" t="s">
        <v>852</v>
      </c>
      <c r="C289" s="50"/>
      <c r="D289" s="123" t="s">
        <v>853</v>
      </c>
      <c r="E289" s="123" t="s">
        <v>258</v>
      </c>
      <c r="F289" s="123" t="s">
        <v>258</v>
      </c>
      <c r="G289" s="123" t="s">
        <v>805</v>
      </c>
      <c r="H289" s="134">
        <v>17.39</v>
      </c>
      <c r="I289" s="7">
        <f>VLOOKUP(E289,Steuerung!$A$17:$E$500,5,FALSE)</f>
        <v>1</v>
      </c>
      <c r="J289" s="77">
        <f>VLOOKUP(E289,Steuerung!$A$17:$F$500,6,FALSE)</f>
        <v>29.166666666666657</v>
      </c>
      <c r="K289" s="7">
        <f>VLOOKUP(F289,Steuerung!$A$17:$G$500,7,FALSE)</f>
        <v>1</v>
      </c>
      <c r="L289" s="77">
        <f>VLOOKUP(F289,Steuerung!$A$17:$H$500,8,FALSE)</f>
        <v>23</v>
      </c>
      <c r="M289" s="7">
        <f t="shared" si="97"/>
        <v>52.166666666666657</v>
      </c>
      <c r="N289" s="134">
        <f t="shared" si="98"/>
        <v>907.17833333333317</v>
      </c>
      <c r="O289" s="134">
        <f t="shared" si="99"/>
        <v>507.2083333333332</v>
      </c>
      <c r="P289" s="134">
        <f t="shared" si="100"/>
        <v>399.97</v>
      </c>
      <c r="Q289" s="67">
        <f>VLOOKUP(E289,Steuerung!$A$17:$B$500,2,FALSE)</f>
        <v>0</v>
      </c>
      <c r="R289" s="67">
        <f>VLOOKUP(F289,Steuerung!$A$17:$B$500,2,FALSE)</f>
        <v>0</v>
      </c>
      <c r="S289" s="159">
        <f t="shared" si="101"/>
        <v>0</v>
      </c>
      <c r="T289" s="159">
        <f t="shared" si="102"/>
        <v>0</v>
      </c>
      <c r="U289" s="135" t="e">
        <f t="shared" si="106"/>
        <v>#DIV/0!</v>
      </c>
      <c r="V289" s="135" t="e">
        <f t="shared" si="107"/>
        <v>#DIV/0!</v>
      </c>
      <c r="W289" s="135" t="e">
        <f t="shared" si="105"/>
        <v>#DIV/0!</v>
      </c>
    </row>
    <row r="290" spans="1:23" ht="12.75" customHeight="1" x14ac:dyDescent="0.2">
      <c r="A290" s="302" t="s">
        <v>1082</v>
      </c>
      <c r="B290" s="123" t="s">
        <v>803</v>
      </c>
      <c r="C290" s="50"/>
      <c r="D290" s="123" t="s">
        <v>804</v>
      </c>
      <c r="E290" s="123" t="s">
        <v>143</v>
      </c>
      <c r="F290" s="123" t="s">
        <v>143</v>
      </c>
      <c r="G290" s="123" t="s">
        <v>805</v>
      </c>
      <c r="H290" s="134">
        <v>8.92</v>
      </c>
      <c r="I290" s="7">
        <f>VLOOKUP(E290,Steuerung!$A$17:$E$500,5,FALSE)</f>
        <v>0</v>
      </c>
      <c r="J290" s="77">
        <f>VLOOKUP(E290,Steuerung!$A$17:$F$500,6,FALSE)</f>
        <v>0</v>
      </c>
      <c r="K290" s="7">
        <f>VLOOKUP(F290,Steuerung!$A$17:$G$500,7,FALSE)</f>
        <v>0</v>
      </c>
      <c r="L290" s="77">
        <f>VLOOKUP(F290,Steuerung!$A$17:$H$500,8,FALSE)</f>
        <v>0</v>
      </c>
      <c r="M290" s="7">
        <f t="shared" si="97"/>
        <v>0</v>
      </c>
      <c r="N290" s="134">
        <f t="shared" si="98"/>
        <v>0</v>
      </c>
      <c r="O290" s="134">
        <f t="shared" si="99"/>
        <v>0</v>
      </c>
      <c r="P290" s="134">
        <f t="shared" si="100"/>
        <v>0</v>
      </c>
      <c r="Q290" s="67">
        <f>VLOOKUP(E290,Steuerung!$A$17:$B$500,2,FALSE)</f>
        <v>0</v>
      </c>
      <c r="R290" s="67">
        <f>VLOOKUP(F290,Steuerung!$A$17:$B$500,2,FALSE)</f>
        <v>0</v>
      </c>
      <c r="S290" s="159">
        <f t="shared" si="101"/>
        <v>0</v>
      </c>
      <c r="T290" s="159">
        <f t="shared" si="102"/>
        <v>0</v>
      </c>
      <c r="U290" s="135">
        <f t="shared" si="106"/>
        <v>0</v>
      </c>
      <c r="V290" s="135">
        <f t="shared" si="107"/>
        <v>0</v>
      </c>
      <c r="W290" s="135">
        <f t="shared" si="105"/>
        <v>0</v>
      </c>
    </row>
    <row r="291" spans="1:23" ht="12.75" customHeight="1" x14ac:dyDescent="0.2">
      <c r="A291" s="302" t="s">
        <v>1083</v>
      </c>
      <c r="B291" s="123" t="s">
        <v>852</v>
      </c>
      <c r="C291" s="50"/>
      <c r="D291" s="123" t="s">
        <v>853</v>
      </c>
      <c r="E291" s="123" t="s">
        <v>258</v>
      </c>
      <c r="F291" s="123" t="s">
        <v>258</v>
      </c>
      <c r="G291" s="123" t="s">
        <v>805</v>
      </c>
      <c r="H291" s="134">
        <v>14.67</v>
      </c>
      <c r="I291" s="7">
        <f>VLOOKUP(E291,Steuerung!$A$17:$E$500,5,FALSE)</f>
        <v>1</v>
      </c>
      <c r="J291" s="77">
        <f>VLOOKUP(E291,Steuerung!$A$17:$F$500,6,FALSE)</f>
        <v>29.166666666666657</v>
      </c>
      <c r="K291" s="7">
        <f>VLOOKUP(F291,Steuerung!$A$17:$G$500,7,FALSE)</f>
        <v>1</v>
      </c>
      <c r="L291" s="77">
        <f>VLOOKUP(F291,Steuerung!$A$17:$H$500,8,FALSE)</f>
        <v>23</v>
      </c>
      <c r="M291" s="7">
        <f t="shared" si="97"/>
        <v>52.166666666666657</v>
      </c>
      <c r="N291" s="134">
        <f t="shared" si="98"/>
        <v>765.28499999999985</v>
      </c>
      <c r="O291" s="134">
        <f t="shared" si="99"/>
        <v>427.87499999999989</v>
      </c>
      <c r="P291" s="134">
        <f t="shared" si="100"/>
        <v>337.41</v>
      </c>
      <c r="Q291" s="67">
        <f>VLOOKUP(E291,Steuerung!$A$17:$B$500,2,FALSE)</f>
        <v>0</v>
      </c>
      <c r="R291" s="67">
        <f>VLOOKUP(F291,Steuerung!$A$17:$B$500,2,FALSE)</f>
        <v>0</v>
      </c>
      <c r="S291" s="159">
        <f t="shared" si="101"/>
        <v>0</v>
      </c>
      <c r="T291" s="159">
        <f t="shared" si="102"/>
        <v>0</v>
      </c>
      <c r="U291" s="135" t="e">
        <f t="shared" si="106"/>
        <v>#DIV/0!</v>
      </c>
      <c r="V291" s="135" t="e">
        <f t="shared" si="107"/>
        <v>#DIV/0!</v>
      </c>
      <c r="W291" s="135" t="e">
        <f t="shared" si="105"/>
        <v>#DIV/0!</v>
      </c>
    </row>
    <row r="292" spans="1:23" ht="12.75" customHeight="1" x14ac:dyDescent="0.2">
      <c r="A292" s="302" t="s">
        <v>1084</v>
      </c>
      <c r="B292" s="123" t="s">
        <v>852</v>
      </c>
      <c r="C292" s="50"/>
      <c r="D292" s="123" t="s">
        <v>853</v>
      </c>
      <c r="E292" s="123" t="s">
        <v>258</v>
      </c>
      <c r="F292" s="123" t="s">
        <v>258</v>
      </c>
      <c r="G292" s="123" t="s">
        <v>805</v>
      </c>
      <c r="H292" s="134">
        <v>17.489999999999998</v>
      </c>
      <c r="I292" s="7">
        <f>VLOOKUP(E292,Steuerung!$A$17:$E$500,5,FALSE)</f>
        <v>1</v>
      </c>
      <c r="J292" s="77">
        <f>VLOOKUP(E292,Steuerung!$A$17:$F$500,6,FALSE)</f>
        <v>29.166666666666657</v>
      </c>
      <c r="K292" s="7">
        <f>VLOOKUP(F292,Steuerung!$A$17:$G$500,7,FALSE)</f>
        <v>1</v>
      </c>
      <c r="L292" s="77">
        <f>VLOOKUP(F292,Steuerung!$A$17:$H$500,8,FALSE)</f>
        <v>23</v>
      </c>
      <c r="M292" s="7">
        <f t="shared" si="97"/>
        <v>52.166666666666657</v>
      </c>
      <c r="N292" s="134">
        <f t="shared" si="98"/>
        <v>912.39499999999975</v>
      </c>
      <c r="O292" s="134">
        <f t="shared" si="99"/>
        <v>510.12499999999977</v>
      </c>
      <c r="P292" s="134">
        <f t="shared" si="100"/>
        <v>402.27</v>
      </c>
      <c r="Q292" s="67">
        <f>VLOOKUP(E292,Steuerung!$A$17:$B$500,2,FALSE)</f>
        <v>0</v>
      </c>
      <c r="R292" s="67">
        <f>VLOOKUP(F292,Steuerung!$A$17:$B$500,2,FALSE)</f>
        <v>0</v>
      </c>
      <c r="S292" s="159">
        <f t="shared" si="101"/>
        <v>0</v>
      </c>
      <c r="T292" s="159">
        <f t="shared" si="102"/>
        <v>0</v>
      </c>
      <c r="U292" s="135" t="e">
        <f t="shared" si="106"/>
        <v>#DIV/0!</v>
      </c>
      <c r="V292" s="135" t="e">
        <f t="shared" si="107"/>
        <v>#DIV/0!</v>
      </c>
      <c r="W292" s="135" t="e">
        <f t="shared" si="105"/>
        <v>#DIV/0!</v>
      </c>
    </row>
    <row r="293" spans="1:23" ht="12.75" customHeight="1" x14ac:dyDescent="0.2">
      <c r="A293" s="302" t="s">
        <v>1085</v>
      </c>
      <c r="B293" s="123" t="s">
        <v>852</v>
      </c>
      <c r="C293" s="50"/>
      <c r="D293" s="123" t="s">
        <v>853</v>
      </c>
      <c r="E293" s="123" t="s">
        <v>258</v>
      </c>
      <c r="F293" s="123" t="s">
        <v>258</v>
      </c>
      <c r="G293" s="123" t="s">
        <v>805</v>
      </c>
      <c r="H293" s="134">
        <v>23.51</v>
      </c>
      <c r="I293" s="7">
        <f>VLOOKUP(E293,Steuerung!$A$17:$E$500,5,FALSE)</f>
        <v>1</v>
      </c>
      <c r="J293" s="77">
        <f>VLOOKUP(E293,Steuerung!$A$17:$F$500,6,FALSE)</f>
        <v>29.166666666666657</v>
      </c>
      <c r="K293" s="7">
        <f>VLOOKUP(F293,Steuerung!$A$17:$G$500,7,FALSE)</f>
        <v>1</v>
      </c>
      <c r="L293" s="77">
        <f>VLOOKUP(F293,Steuerung!$A$17:$H$500,8,FALSE)</f>
        <v>23</v>
      </c>
      <c r="M293" s="7">
        <f t="shared" si="97"/>
        <v>52.166666666666657</v>
      </c>
      <c r="N293" s="134">
        <f t="shared" si="98"/>
        <v>1226.4383333333333</v>
      </c>
      <c r="O293" s="134">
        <f t="shared" si="99"/>
        <v>685.70833333333314</v>
      </c>
      <c r="P293" s="134">
        <f t="shared" si="100"/>
        <v>540.73</v>
      </c>
      <c r="Q293" s="67">
        <f>VLOOKUP(E293,Steuerung!$A$17:$B$500,2,FALSE)</f>
        <v>0</v>
      </c>
      <c r="R293" s="67">
        <f>VLOOKUP(F293,Steuerung!$A$17:$B$500,2,FALSE)</f>
        <v>0</v>
      </c>
      <c r="S293" s="159">
        <f t="shared" si="101"/>
        <v>0</v>
      </c>
      <c r="T293" s="159">
        <f t="shared" si="102"/>
        <v>0</v>
      </c>
      <c r="U293" s="135" t="e">
        <f t="shared" si="106"/>
        <v>#DIV/0!</v>
      </c>
      <c r="V293" s="135" t="e">
        <f t="shared" si="107"/>
        <v>#DIV/0!</v>
      </c>
      <c r="W293" s="135" t="e">
        <f t="shared" si="105"/>
        <v>#DIV/0!</v>
      </c>
    </row>
    <row r="294" spans="1:23" ht="12.75" customHeight="1" x14ac:dyDescent="0.2">
      <c r="A294" s="302" t="s">
        <v>1086</v>
      </c>
      <c r="B294" s="123" t="s">
        <v>820</v>
      </c>
      <c r="C294" s="50"/>
      <c r="D294" s="123" t="s">
        <v>821</v>
      </c>
      <c r="E294" s="123" t="s">
        <v>222</v>
      </c>
      <c r="F294" s="123" t="s">
        <v>222</v>
      </c>
      <c r="G294" s="123" t="s">
        <v>822</v>
      </c>
      <c r="H294" s="134">
        <v>4.71</v>
      </c>
      <c r="I294" s="7">
        <f>VLOOKUP(E294,Steuerung!$A$17:$E$500,5,FALSE)</f>
        <v>5</v>
      </c>
      <c r="J294" s="77">
        <f>VLOOKUP(E294,Steuerung!$A$17:$F$500,6,FALSE)</f>
        <v>137.33333333333334</v>
      </c>
      <c r="K294" s="7">
        <f>VLOOKUP(F294,Steuerung!$A$17:$G$500,7,FALSE)</f>
        <v>5</v>
      </c>
      <c r="L294" s="77">
        <f>VLOOKUP(F294,Steuerung!$A$17:$H$500,8,FALSE)</f>
        <v>113</v>
      </c>
      <c r="M294" s="7">
        <f t="shared" si="97"/>
        <v>250.33333333333334</v>
      </c>
      <c r="N294" s="134">
        <f t="shared" si="98"/>
        <v>1179.07</v>
      </c>
      <c r="O294" s="134">
        <f t="shared" si="99"/>
        <v>646.84</v>
      </c>
      <c r="P294" s="134">
        <f t="shared" si="100"/>
        <v>532.23</v>
      </c>
      <c r="Q294" s="67">
        <f>VLOOKUP(E294,Steuerung!$A$17:$B$500,2,FALSE)</f>
        <v>0</v>
      </c>
      <c r="R294" s="67">
        <f>VLOOKUP(F294,Steuerung!$A$17:$B$500,2,FALSE)</f>
        <v>0</v>
      </c>
      <c r="S294" s="159">
        <f t="shared" si="101"/>
        <v>0</v>
      </c>
      <c r="T294" s="159">
        <f t="shared" si="102"/>
        <v>0</v>
      </c>
      <c r="U294" s="135" t="e">
        <f t="shared" si="106"/>
        <v>#DIV/0!</v>
      </c>
      <c r="V294" s="135" t="e">
        <f t="shared" si="107"/>
        <v>#DIV/0!</v>
      </c>
      <c r="W294" s="135" t="e">
        <f t="shared" si="105"/>
        <v>#DIV/0!</v>
      </c>
    </row>
    <row r="295" spans="1:23" ht="12.75" customHeight="1" x14ac:dyDescent="0.2">
      <c r="A295" s="302" t="s">
        <v>1087</v>
      </c>
      <c r="B295" s="123" t="s">
        <v>794</v>
      </c>
      <c r="C295" s="50"/>
      <c r="D295" s="123" t="s">
        <v>795</v>
      </c>
      <c r="E295" s="123" t="s">
        <v>187</v>
      </c>
      <c r="F295" s="123" t="s">
        <v>187</v>
      </c>
      <c r="G295" s="123" t="s">
        <v>796</v>
      </c>
      <c r="H295" s="134">
        <v>35.54</v>
      </c>
      <c r="I295" s="7">
        <f>VLOOKUP(E295,Steuerung!$A$17:$E$500,5,FALSE)</f>
        <v>2</v>
      </c>
      <c r="J295" s="77">
        <f>VLOOKUP(E295,Steuerung!$A$17:$F$500,6,FALSE)</f>
        <v>58.333333333333329</v>
      </c>
      <c r="K295" s="7">
        <f>VLOOKUP(F295,Steuerung!$A$17:$G$500,7,FALSE)</f>
        <v>2</v>
      </c>
      <c r="L295" s="77">
        <f>VLOOKUP(F295,Steuerung!$A$17:$H$500,8,FALSE)</f>
        <v>46</v>
      </c>
      <c r="M295" s="7">
        <f t="shared" si="97"/>
        <v>104.33333333333333</v>
      </c>
      <c r="N295" s="134">
        <f t="shared" si="98"/>
        <v>3708.0066666666662</v>
      </c>
      <c r="O295" s="134">
        <f t="shared" si="99"/>
        <v>2073.1666666666665</v>
      </c>
      <c r="P295" s="134">
        <f t="shared" si="100"/>
        <v>1634.84</v>
      </c>
      <c r="Q295" s="67">
        <f>VLOOKUP(E295,Steuerung!$A$17:$B$500,2,FALSE)</f>
        <v>0</v>
      </c>
      <c r="R295" s="67">
        <f>VLOOKUP(F295,Steuerung!$A$17:$B$500,2,FALSE)</f>
        <v>0</v>
      </c>
      <c r="S295" s="159">
        <f t="shared" si="101"/>
        <v>0</v>
      </c>
      <c r="T295" s="159">
        <f t="shared" si="102"/>
        <v>0</v>
      </c>
      <c r="U295" s="135" t="e">
        <f t="shared" si="106"/>
        <v>#DIV/0!</v>
      </c>
      <c r="V295" s="135" t="e">
        <f t="shared" si="107"/>
        <v>#DIV/0!</v>
      </c>
      <c r="W295" s="135" t="e">
        <f t="shared" si="105"/>
        <v>#DIV/0!</v>
      </c>
    </row>
    <row r="296" spans="1:23" ht="12.75" customHeight="1" x14ac:dyDescent="0.2">
      <c r="A296" s="302" t="s">
        <v>1088</v>
      </c>
      <c r="B296" s="123" t="s">
        <v>820</v>
      </c>
      <c r="C296" s="50"/>
      <c r="D296" s="123" t="s">
        <v>821</v>
      </c>
      <c r="E296" s="123" t="s">
        <v>222</v>
      </c>
      <c r="F296" s="123" t="s">
        <v>222</v>
      </c>
      <c r="G296" s="123" t="s">
        <v>822</v>
      </c>
      <c r="H296" s="134">
        <v>5.22</v>
      </c>
      <c r="I296" s="7">
        <f>VLOOKUP(E296,Steuerung!$A$17:$E$500,5,FALSE)</f>
        <v>5</v>
      </c>
      <c r="J296" s="77">
        <f>VLOOKUP(E296,Steuerung!$A$17:$F$500,6,FALSE)</f>
        <v>137.33333333333334</v>
      </c>
      <c r="K296" s="7">
        <f>VLOOKUP(F296,Steuerung!$A$17:$G$500,7,FALSE)</f>
        <v>5</v>
      </c>
      <c r="L296" s="77">
        <f>VLOOKUP(F296,Steuerung!$A$17:$H$500,8,FALSE)</f>
        <v>113</v>
      </c>
      <c r="M296" s="7">
        <f t="shared" si="97"/>
        <v>250.33333333333334</v>
      </c>
      <c r="N296" s="134">
        <f t="shared" si="98"/>
        <v>1306.74</v>
      </c>
      <c r="O296" s="134">
        <f t="shared" si="99"/>
        <v>716.88</v>
      </c>
      <c r="P296" s="134">
        <f t="shared" si="100"/>
        <v>589.86</v>
      </c>
      <c r="Q296" s="67">
        <f>VLOOKUP(E296,Steuerung!$A$17:$B$500,2,FALSE)</f>
        <v>0</v>
      </c>
      <c r="R296" s="67">
        <f>VLOOKUP(F296,Steuerung!$A$17:$B$500,2,FALSE)</f>
        <v>0</v>
      </c>
      <c r="S296" s="159">
        <f t="shared" si="101"/>
        <v>0</v>
      </c>
      <c r="T296" s="159">
        <f t="shared" si="102"/>
        <v>0</v>
      </c>
      <c r="U296" s="135" t="e">
        <f t="shared" si="106"/>
        <v>#DIV/0!</v>
      </c>
      <c r="V296" s="135" t="e">
        <f t="shared" si="107"/>
        <v>#DIV/0!</v>
      </c>
      <c r="W296" s="135" t="e">
        <f t="shared" si="105"/>
        <v>#DIV/0!</v>
      </c>
    </row>
    <row r="297" spans="1:23" ht="12.75" customHeight="1" x14ac:dyDescent="0.2">
      <c r="A297" s="302" t="s">
        <v>1089</v>
      </c>
      <c r="B297" s="123" t="s">
        <v>852</v>
      </c>
      <c r="C297" s="50"/>
      <c r="D297" s="123" t="s">
        <v>853</v>
      </c>
      <c r="E297" s="123" t="s">
        <v>258</v>
      </c>
      <c r="F297" s="123" t="s">
        <v>258</v>
      </c>
      <c r="G297" s="123" t="s">
        <v>805</v>
      </c>
      <c r="H297" s="134">
        <v>13.52</v>
      </c>
      <c r="I297" s="7">
        <f>VLOOKUP(E297,Steuerung!$A$17:$E$500,5,FALSE)</f>
        <v>1</v>
      </c>
      <c r="J297" s="77">
        <f>VLOOKUP(E297,Steuerung!$A$17:$F$500,6,FALSE)</f>
        <v>29.166666666666657</v>
      </c>
      <c r="K297" s="7">
        <f>VLOOKUP(F297,Steuerung!$A$17:$G$500,7,FALSE)</f>
        <v>1</v>
      </c>
      <c r="L297" s="77">
        <f>VLOOKUP(F297,Steuerung!$A$17:$H$500,8,FALSE)</f>
        <v>23</v>
      </c>
      <c r="M297" s="7">
        <f t="shared" si="97"/>
        <v>52.166666666666657</v>
      </c>
      <c r="N297" s="134">
        <f t="shared" si="98"/>
        <v>705.29333333333318</v>
      </c>
      <c r="O297" s="134">
        <f t="shared" si="99"/>
        <v>394.3333333333332</v>
      </c>
      <c r="P297" s="134">
        <f t="shared" si="100"/>
        <v>310.95999999999998</v>
      </c>
      <c r="Q297" s="67">
        <f>VLOOKUP(E297,Steuerung!$A$17:$B$500,2,FALSE)</f>
        <v>0</v>
      </c>
      <c r="R297" s="67">
        <f>VLOOKUP(F297,Steuerung!$A$17:$B$500,2,FALSE)</f>
        <v>0</v>
      </c>
      <c r="S297" s="159">
        <f t="shared" si="101"/>
        <v>0</v>
      </c>
      <c r="T297" s="159">
        <f t="shared" si="102"/>
        <v>0</v>
      </c>
      <c r="U297" s="135" t="e">
        <f t="shared" si="106"/>
        <v>#DIV/0!</v>
      </c>
      <c r="V297" s="135" t="e">
        <f t="shared" si="107"/>
        <v>#DIV/0!</v>
      </c>
      <c r="W297" s="135" t="e">
        <f t="shared" si="105"/>
        <v>#DIV/0!</v>
      </c>
    </row>
    <row r="298" spans="1:23" ht="12.75" customHeight="1" x14ac:dyDescent="0.2">
      <c r="A298" s="302" t="s">
        <v>1090</v>
      </c>
      <c r="B298" s="123" t="s">
        <v>852</v>
      </c>
      <c r="C298" s="50"/>
      <c r="D298" s="123" t="s">
        <v>853</v>
      </c>
      <c r="E298" s="123" t="s">
        <v>258</v>
      </c>
      <c r="F298" s="123" t="s">
        <v>258</v>
      </c>
      <c r="G298" s="123" t="s">
        <v>805</v>
      </c>
      <c r="H298" s="134">
        <v>15.65</v>
      </c>
      <c r="I298" s="7">
        <f>VLOOKUP(E298,Steuerung!$A$17:$E$500,5,FALSE)</f>
        <v>1</v>
      </c>
      <c r="J298" s="77">
        <f>VLOOKUP(E298,Steuerung!$A$17:$F$500,6,FALSE)</f>
        <v>29.166666666666657</v>
      </c>
      <c r="K298" s="7">
        <f>VLOOKUP(F298,Steuerung!$A$17:$G$500,7,FALSE)</f>
        <v>1</v>
      </c>
      <c r="L298" s="77">
        <f>VLOOKUP(F298,Steuerung!$A$17:$H$500,8,FALSE)</f>
        <v>23</v>
      </c>
      <c r="M298" s="7">
        <f t="shared" si="97"/>
        <v>52.166666666666657</v>
      </c>
      <c r="N298" s="134">
        <f t="shared" si="98"/>
        <v>816.40833333333319</v>
      </c>
      <c r="O298" s="134">
        <f t="shared" si="99"/>
        <v>456.4583333333332</v>
      </c>
      <c r="P298" s="134">
        <f t="shared" si="100"/>
        <v>359.95</v>
      </c>
      <c r="Q298" s="67">
        <f>VLOOKUP(E298,Steuerung!$A$17:$B$500,2,FALSE)</f>
        <v>0</v>
      </c>
      <c r="R298" s="67">
        <f>VLOOKUP(F298,Steuerung!$A$17:$B$500,2,FALSE)</f>
        <v>0</v>
      </c>
      <c r="S298" s="159">
        <f t="shared" si="101"/>
        <v>0</v>
      </c>
      <c r="T298" s="159">
        <f t="shared" si="102"/>
        <v>0</v>
      </c>
      <c r="U298" s="135" t="e">
        <f t="shared" si="106"/>
        <v>#DIV/0!</v>
      </c>
      <c r="V298" s="135" t="e">
        <f t="shared" si="107"/>
        <v>#DIV/0!</v>
      </c>
      <c r="W298" s="135" t="e">
        <f t="shared" si="105"/>
        <v>#DIV/0!</v>
      </c>
    </row>
    <row r="299" spans="1:23" ht="12.75" customHeight="1" x14ac:dyDescent="0.2">
      <c r="A299" s="302" t="s">
        <v>1091</v>
      </c>
      <c r="B299" s="123" t="s">
        <v>852</v>
      </c>
      <c r="C299" s="50"/>
      <c r="D299" s="123" t="s">
        <v>853</v>
      </c>
      <c r="E299" s="123" t="s">
        <v>258</v>
      </c>
      <c r="F299" s="123" t="s">
        <v>258</v>
      </c>
      <c r="G299" s="123" t="s">
        <v>805</v>
      </c>
      <c r="H299" s="134">
        <v>23.24</v>
      </c>
      <c r="I299" s="7">
        <f>VLOOKUP(E299,Steuerung!$A$17:$E$500,5,FALSE)</f>
        <v>1</v>
      </c>
      <c r="J299" s="77">
        <f>VLOOKUP(E299,Steuerung!$A$17:$F$500,6,FALSE)</f>
        <v>29.166666666666657</v>
      </c>
      <c r="K299" s="7">
        <f>VLOOKUP(F299,Steuerung!$A$17:$G$500,7,FALSE)</f>
        <v>1</v>
      </c>
      <c r="L299" s="77">
        <f>VLOOKUP(F299,Steuerung!$A$17:$H$500,8,FALSE)</f>
        <v>23</v>
      </c>
      <c r="M299" s="7">
        <f t="shared" si="97"/>
        <v>52.166666666666657</v>
      </c>
      <c r="N299" s="134">
        <f t="shared" si="98"/>
        <v>1212.353333333333</v>
      </c>
      <c r="O299" s="134">
        <f t="shared" si="99"/>
        <v>677.83333333333303</v>
      </c>
      <c r="P299" s="134">
        <f t="shared" si="100"/>
        <v>534.52</v>
      </c>
      <c r="Q299" s="67">
        <f>VLOOKUP(E299,Steuerung!$A$17:$B$500,2,FALSE)</f>
        <v>0</v>
      </c>
      <c r="R299" s="67">
        <f>VLOOKUP(F299,Steuerung!$A$17:$B$500,2,FALSE)</f>
        <v>0</v>
      </c>
      <c r="S299" s="159">
        <f t="shared" si="101"/>
        <v>0</v>
      </c>
      <c r="T299" s="159">
        <f t="shared" si="102"/>
        <v>0</v>
      </c>
      <c r="U299" s="135" t="e">
        <f t="shared" si="106"/>
        <v>#DIV/0!</v>
      </c>
      <c r="V299" s="135" t="e">
        <f t="shared" si="107"/>
        <v>#DIV/0!</v>
      </c>
      <c r="W299" s="135" t="e">
        <f t="shared" si="105"/>
        <v>#DIV/0!</v>
      </c>
    </row>
    <row r="300" spans="1:23" ht="12.75" customHeight="1" x14ac:dyDescent="0.2">
      <c r="A300" s="302" t="s">
        <v>1092</v>
      </c>
      <c r="B300" s="123" t="s">
        <v>852</v>
      </c>
      <c r="C300" s="50"/>
      <c r="D300" s="123" t="s">
        <v>853</v>
      </c>
      <c r="E300" s="123" t="s">
        <v>258</v>
      </c>
      <c r="F300" s="123" t="s">
        <v>258</v>
      </c>
      <c r="G300" s="123" t="s">
        <v>805</v>
      </c>
      <c r="H300" s="134">
        <v>15.39</v>
      </c>
      <c r="I300" s="7">
        <f>VLOOKUP(E300,Steuerung!$A$17:$E$500,5,FALSE)</f>
        <v>1</v>
      </c>
      <c r="J300" s="77">
        <f>VLOOKUP(E300,Steuerung!$A$17:$F$500,6,FALSE)</f>
        <v>29.166666666666657</v>
      </c>
      <c r="K300" s="7">
        <f>VLOOKUP(F300,Steuerung!$A$17:$G$500,7,FALSE)</f>
        <v>1</v>
      </c>
      <c r="L300" s="77">
        <f>VLOOKUP(F300,Steuerung!$A$17:$H$500,8,FALSE)</f>
        <v>23</v>
      </c>
      <c r="M300" s="7">
        <f t="shared" si="97"/>
        <v>52.166666666666657</v>
      </c>
      <c r="N300" s="134">
        <f t="shared" si="98"/>
        <v>802.84499999999991</v>
      </c>
      <c r="O300" s="134">
        <f t="shared" si="99"/>
        <v>448.87499999999989</v>
      </c>
      <c r="P300" s="134">
        <f t="shared" si="100"/>
        <v>353.97</v>
      </c>
      <c r="Q300" s="67">
        <f>VLOOKUP(E300,Steuerung!$A$17:$B$500,2,FALSE)</f>
        <v>0</v>
      </c>
      <c r="R300" s="67">
        <f>VLOOKUP(F300,Steuerung!$A$17:$B$500,2,FALSE)</f>
        <v>0</v>
      </c>
      <c r="S300" s="159">
        <f t="shared" si="101"/>
        <v>0</v>
      </c>
      <c r="T300" s="159">
        <f t="shared" si="102"/>
        <v>0</v>
      </c>
      <c r="U300" s="135" t="e">
        <f t="shared" si="106"/>
        <v>#DIV/0!</v>
      </c>
      <c r="V300" s="135" t="e">
        <f t="shared" si="107"/>
        <v>#DIV/0!</v>
      </c>
      <c r="W300" s="135" t="e">
        <f t="shared" si="105"/>
        <v>#DIV/0!</v>
      </c>
    </row>
    <row r="301" spans="1:23" ht="12.75" customHeight="1" x14ac:dyDescent="0.2">
      <c r="A301" s="302" t="s">
        <v>1093</v>
      </c>
      <c r="B301" s="123" t="s">
        <v>852</v>
      </c>
      <c r="C301" s="50"/>
      <c r="D301" s="123" t="s">
        <v>853</v>
      </c>
      <c r="E301" s="123" t="s">
        <v>258</v>
      </c>
      <c r="F301" s="123" t="s">
        <v>258</v>
      </c>
      <c r="G301" s="123" t="s">
        <v>805</v>
      </c>
      <c r="H301" s="134">
        <v>19.690000000000001</v>
      </c>
      <c r="I301" s="7">
        <f>VLOOKUP(E301,Steuerung!$A$17:$E$500,5,FALSE)</f>
        <v>1</v>
      </c>
      <c r="J301" s="77">
        <f>VLOOKUP(E301,Steuerung!$A$17:$F$500,6,FALSE)</f>
        <v>29.166666666666657</v>
      </c>
      <c r="K301" s="7">
        <f>VLOOKUP(F301,Steuerung!$A$17:$G$500,7,FALSE)</f>
        <v>1</v>
      </c>
      <c r="L301" s="77">
        <f>VLOOKUP(F301,Steuerung!$A$17:$H$500,8,FALSE)</f>
        <v>23</v>
      </c>
      <c r="M301" s="7">
        <f t="shared" si="97"/>
        <v>52.166666666666657</v>
      </c>
      <c r="N301" s="134">
        <f t="shared" si="98"/>
        <v>1027.1616666666666</v>
      </c>
      <c r="O301" s="134">
        <f t="shared" si="99"/>
        <v>574.29166666666652</v>
      </c>
      <c r="P301" s="134">
        <f t="shared" si="100"/>
        <v>452.87</v>
      </c>
      <c r="Q301" s="67">
        <f>VLOOKUP(E301,Steuerung!$A$17:$B$500,2,FALSE)</f>
        <v>0</v>
      </c>
      <c r="R301" s="67">
        <f>VLOOKUP(F301,Steuerung!$A$17:$B$500,2,FALSE)</f>
        <v>0</v>
      </c>
      <c r="S301" s="159">
        <f t="shared" si="101"/>
        <v>0</v>
      </c>
      <c r="T301" s="159">
        <f t="shared" si="102"/>
        <v>0</v>
      </c>
      <c r="U301" s="135" t="e">
        <f t="shared" si="106"/>
        <v>#DIV/0!</v>
      </c>
      <c r="V301" s="135" t="e">
        <f t="shared" si="107"/>
        <v>#DIV/0!</v>
      </c>
      <c r="W301" s="135" t="e">
        <f t="shared" si="105"/>
        <v>#DIV/0!</v>
      </c>
    </row>
    <row r="302" spans="1:23" ht="12.75" customHeight="1" x14ac:dyDescent="0.2">
      <c r="A302" s="302" t="s">
        <v>1094</v>
      </c>
      <c r="B302" s="123" t="s">
        <v>852</v>
      </c>
      <c r="C302" s="50"/>
      <c r="D302" s="123" t="s">
        <v>853</v>
      </c>
      <c r="E302" s="123" t="s">
        <v>258</v>
      </c>
      <c r="F302" s="123" t="s">
        <v>258</v>
      </c>
      <c r="G302" s="123" t="s">
        <v>805</v>
      </c>
      <c r="H302" s="134">
        <v>18.77</v>
      </c>
      <c r="I302" s="7">
        <f>VLOOKUP(E302,Steuerung!$A$17:$E$500,5,FALSE)</f>
        <v>1</v>
      </c>
      <c r="J302" s="77">
        <f>VLOOKUP(E302,Steuerung!$A$17:$F$500,6,FALSE)</f>
        <v>29.166666666666657</v>
      </c>
      <c r="K302" s="7">
        <f>VLOOKUP(F302,Steuerung!$A$17:$G$500,7,FALSE)</f>
        <v>1</v>
      </c>
      <c r="L302" s="77">
        <f>VLOOKUP(F302,Steuerung!$A$17:$H$500,8,FALSE)</f>
        <v>23</v>
      </c>
      <c r="M302" s="7">
        <f t="shared" si="97"/>
        <v>52.166666666666657</v>
      </c>
      <c r="N302" s="134">
        <f t="shared" si="98"/>
        <v>979.16833333333318</v>
      </c>
      <c r="O302" s="134">
        <f t="shared" si="99"/>
        <v>547.45833333333314</v>
      </c>
      <c r="P302" s="134">
        <f t="shared" si="100"/>
        <v>431.71</v>
      </c>
      <c r="Q302" s="67">
        <f>VLOOKUP(E302,Steuerung!$A$17:$B$500,2,FALSE)</f>
        <v>0</v>
      </c>
      <c r="R302" s="67">
        <f>VLOOKUP(F302,Steuerung!$A$17:$B$500,2,FALSE)</f>
        <v>0</v>
      </c>
      <c r="S302" s="159">
        <f t="shared" si="101"/>
        <v>0</v>
      </c>
      <c r="T302" s="159">
        <f t="shared" si="102"/>
        <v>0</v>
      </c>
      <c r="U302" s="135" t="e">
        <f t="shared" si="106"/>
        <v>#DIV/0!</v>
      </c>
      <c r="V302" s="135" t="e">
        <f t="shared" si="107"/>
        <v>#DIV/0!</v>
      </c>
      <c r="W302" s="135" t="e">
        <f t="shared" si="105"/>
        <v>#DIV/0!</v>
      </c>
    </row>
    <row r="303" spans="1:23" ht="12.75" customHeight="1" x14ac:dyDescent="0.2">
      <c r="A303" s="302" t="s">
        <v>1095</v>
      </c>
      <c r="B303" s="123" t="s">
        <v>852</v>
      </c>
      <c r="C303" s="50"/>
      <c r="D303" s="123" t="s">
        <v>853</v>
      </c>
      <c r="E303" s="123" t="s">
        <v>258</v>
      </c>
      <c r="F303" s="123" t="s">
        <v>258</v>
      </c>
      <c r="G303" s="123" t="s">
        <v>805</v>
      </c>
      <c r="H303" s="134">
        <v>13.55</v>
      </c>
      <c r="I303" s="7">
        <f>VLOOKUP(E303,Steuerung!$A$17:$E$500,5,FALSE)</f>
        <v>1</v>
      </c>
      <c r="J303" s="77">
        <f>VLOOKUP(E303,Steuerung!$A$17:$F$500,6,FALSE)</f>
        <v>29.166666666666657</v>
      </c>
      <c r="K303" s="7">
        <f>VLOOKUP(F303,Steuerung!$A$17:$G$500,7,FALSE)</f>
        <v>1</v>
      </c>
      <c r="L303" s="77">
        <f>VLOOKUP(F303,Steuerung!$A$17:$H$500,8,FALSE)</f>
        <v>23</v>
      </c>
      <c r="M303" s="7">
        <f t="shared" si="97"/>
        <v>52.166666666666657</v>
      </c>
      <c r="N303" s="134">
        <f t="shared" si="98"/>
        <v>706.85833333333323</v>
      </c>
      <c r="O303" s="134">
        <f t="shared" si="99"/>
        <v>395.2083333333332</v>
      </c>
      <c r="P303" s="134">
        <f t="shared" si="100"/>
        <v>311.65000000000003</v>
      </c>
      <c r="Q303" s="67">
        <f>VLOOKUP(E303,Steuerung!$A$17:$B$500,2,FALSE)</f>
        <v>0</v>
      </c>
      <c r="R303" s="67">
        <f>VLOOKUP(F303,Steuerung!$A$17:$B$500,2,FALSE)</f>
        <v>0</v>
      </c>
      <c r="S303" s="159">
        <f t="shared" si="101"/>
        <v>0</v>
      </c>
      <c r="T303" s="159">
        <f t="shared" si="102"/>
        <v>0</v>
      </c>
      <c r="U303" s="135" t="e">
        <f t="shared" si="106"/>
        <v>#DIV/0!</v>
      </c>
      <c r="V303" s="135" t="e">
        <f t="shared" si="107"/>
        <v>#DIV/0!</v>
      </c>
      <c r="W303" s="135" t="e">
        <f t="shared" si="105"/>
        <v>#DIV/0!</v>
      </c>
    </row>
    <row r="304" spans="1:23" ht="12.75" customHeight="1" x14ac:dyDescent="0.2">
      <c r="A304" s="302" t="s">
        <v>1096</v>
      </c>
      <c r="B304" s="123" t="s">
        <v>852</v>
      </c>
      <c r="C304" s="50"/>
      <c r="D304" s="123" t="s">
        <v>853</v>
      </c>
      <c r="E304" s="123" t="s">
        <v>258</v>
      </c>
      <c r="F304" s="123" t="s">
        <v>258</v>
      </c>
      <c r="G304" s="123" t="s">
        <v>805</v>
      </c>
      <c r="H304" s="134">
        <v>13.37</v>
      </c>
      <c r="I304" s="7">
        <f>VLOOKUP(E304,Steuerung!$A$17:$E$500,5,FALSE)</f>
        <v>1</v>
      </c>
      <c r="J304" s="77">
        <f>VLOOKUP(E304,Steuerung!$A$17:$F$500,6,FALSE)</f>
        <v>29.166666666666657</v>
      </c>
      <c r="K304" s="7">
        <f>VLOOKUP(F304,Steuerung!$A$17:$G$500,7,FALSE)</f>
        <v>1</v>
      </c>
      <c r="L304" s="77">
        <f>VLOOKUP(F304,Steuerung!$A$17:$H$500,8,FALSE)</f>
        <v>23</v>
      </c>
      <c r="M304" s="7">
        <f t="shared" si="97"/>
        <v>52.166666666666657</v>
      </c>
      <c r="N304" s="134">
        <f t="shared" si="98"/>
        <v>697.46833333333313</v>
      </c>
      <c r="O304" s="134">
        <f t="shared" si="99"/>
        <v>389.9583333333332</v>
      </c>
      <c r="P304" s="134">
        <f t="shared" si="100"/>
        <v>307.51</v>
      </c>
      <c r="Q304" s="67">
        <f>VLOOKUP(E304,Steuerung!$A$17:$B$500,2,FALSE)</f>
        <v>0</v>
      </c>
      <c r="R304" s="67">
        <f>VLOOKUP(F304,Steuerung!$A$17:$B$500,2,FALSE)</f>
        <v>0</v>
      </c>
      <c r="S304" s="159">
        <f t="shared" si="101"/>
        <v>0</v>
      </c>
      <c r="T304" s="159">
        <f t="shared" si="102"/>
        <v>0</v>
      </c>
      <c r="U304" s="135" t="e">
        <f t="shared" si="106"/>
        <v>#DIV/0!</v>
      </c>
      <c r="V304" s="135" t="e">
        <f t="shared" si="107"/>
        <v>#DIV/0!</v>
      </c>
      <c r="W304" s="135" t="e">
        <f t="shared" si="105"/>
        <v>#DIV/0!</v>
      </c>
    </row>
    <row r="305" spans="1:23" ht="12.75" customHeight="1" x14ac:dyDescent="0.2">
      <c r="A305" s="302" t="s">
        <v>1097</v>
      </c>
      <c r="B305" s="123" t="s">
        <v>852</v>
      </c>
      <c r="C305" s="50"/>
      <c r="D305" s="123" t="s">
        <v>853</v>
      </c>
      <c r="E305" s="123" t="s">
        <v>258</v>
      </c>
      <c r="F305" s="123" t="s">
        <v>258</v>
      </c>
      <c r="G305" s="123" t="s">
        <v>805</v>
      </c>
      <c r="H305" s="134">
        <v>11.27</v>
      </c>
      <c r="I305" s="7">
        <f>VLOOKUP(E305,Steuerung!$A$17:$E$500,5,FALSE)</f>
        <v>1</v>
      </c>
      <c r="J305" s="77">
        <f>VLOOKUP(E305,Steuerung!$A$17:$F$500,6,FALSE)</f>
        <v>29.166666666666657</v>
      </c>
      <c r="K305" s="7">
        <f>VLOOKUP(F305,Steuerung!$A$17:$G$500,7,FALSE)</f>
        <v>1</v>
      </c>
      <c r="L305" s="77">
        <f>VLOOKUP(F305,Steuerung!$A$17:$H$500,8,FALSE)</f>
        <v>23</v>
      </c>
      <c r="M305" s="7">
        <f t="shared" si="97"/>
        <v>52.166666666666657</v>
      </c>
      <c r="N305" s="134">
        <f t="shared" si="98"/>
        <v>587.91833333333318</v>
      </c>
      <c r="O305" s="134">
        <f t="shared" si="99"/>
        <v>328.7083333333332</v>
      </c>
      <c r="P305" s="134">
        <f t="shared" si="100"/>
        <v>259.20999999999998</v>
      </c>
      <c r="Q305" s="67">
        <f>VLOOKUP(E305,Steuerung!$A$17:$B$500,2,FALSE)</f>
        <v>0</v>
      </c>
      <c r="R305" s="67">
        <f>VLOOKUP(F305,Steuerung!$A$17:$B$500,2,FALSE)</f>
        <v>0</v>
      </c>
      <c r="S305" s="159">
        <f t="shared" si="101"/>
        <v>0</v>
      </c>
      <c r="T305" s="159">
        <f t="shared" si="102"/>
        <v>0</v>
      </c>
      <c r="U305" s="135" t="e">
        <f t="shared" si="106"/>
        <v>#DIV/0!</v>
      </c>
      <c r="V305" s="135" t="e">
        <f t="shared" si="107"/>
        <v>#DIV/0!</v>
      </c>
      <c r="W305" s="135" t="e">
        <f t="shared" si="105"/>
        <v>#DIV/0!</v>
      </c>
    </row>
    <row r="306" spans="1:23" ht="12.75" customHeight="1" x14ac:dyDescent="0.2">
      <c r="A306" s="302" t="s">
        <v>1098</v>
      </c>
      <c r="B306" s="123" t="s">
        <v>794</v>
      </c>
      <c r="C306" s="50"/>
      <c r="D306" s="123" t="s">
        <v>795</v>
      </c>
      <c r="E306" s="123" t="s">
        <v>187</v>
      </c>
      <c r="F306" s="123" t="s">
        <v>187</v>
      </c>
      <c r="G306" s="123" t="s">
        <v>796</v>
      </c>
      <c r="H306" s="134">
        <v>22.85</v>
      </c>
      <c r="I306" s="7">
        <f>VLOOKUP(E306,Steuerung!$A$17:$E$500,5,FALSE)</f>
        <v>2</v>
      </c>
      <c r="J306" s="77">
        <f>VLOOKUP(E306,Steuerung!$A$17:$F$500,6,FALSE)</f>
        <v>58.333333333333329</v>
      </c>
      <c r="K306" s="7">
        <f>VLOOKUP(F306,Steuerung!$A$17:$G$500,7,FALSE)</f>
        <v>2</v>
      </c>
      <c r="L306" s="77">
        <f>VLOOKUP(F306,Steuerung!$A$17:$H$500,8,FALSE)</f>
        <v>46</v>
      </c>
      <c r="M306" s="7">
        <f t="shared" si="97"/>
        <v>104.33333333333333</v>
      </c>
      <c r="N306" s="134">
        <f t="shared" si="98"/>
        <v>2384.0166666666669</v>
      </c>
      <c r="O306" s="134">
        <f t="shared" si="99"/>
        <v>1332.9166666666667</v>
      </c>
      <c r="P306" s="134">
        <f t="shared" si="100"/>
        <v>1051.1000000000001</v>
      </c>
      <c r="Q306" s="67">
        <f>VLOOKUP(E306,Steuerung!$A$17:$B$500,2,FALSE)</f>
        <v>0</v>
      </c>
      <c r="R306" s="67">
        <f>VLOOKUP(F306,Steuerung!$A$17:$B$500,2,FALSE)</f>
        <v>0</v>
      </c>
      <c r="S306" s="159">
        <f t="shared" si="101"/>
        <v>0</v>
      </c>
      <c r="T306" s="159">
        <f t="shared" si="102"/>
        <v>0</v>
      </c>
      <c r="U306" s="135" t="e">
        <f t="shared" si="106"/>
        <v>#DIV/0!</v>
      </c>
      <c r="V306" s="135" t="e">
        <f t="shared" si="107"/>
        <v>#DIV/0!</v>
      </c>
      <c r="W306" s="135" t="e">
        <f t="shared" si="105"/>
        <v>#DIV/0!</v>
      </c>
    </row>
    <row r="307" spans="1:23" ht="12.75" customHeight="1" x14ac:dyDescent="0.2">
      <c r="A307" s="302" t="s">
        <v>1099</v>
      </c>
      <c r="B307" s="123" t="s">
        <v>852</v>
      </c>
      <c r="C307" s="50"/>
      <c r="D307" s="123" t="s">
        <v>853</v>
      </c>
      <c r="E307" s="123" t="s">
        <v>258</v>
      </c>
      <c r="F307" s="123" t="s">
        <v>258</v>
      </c>
      <c r="G307" s="123" t="s">
        <v>805</v>
      </c>
      <c r="H307" s="134">
        <v>10.78</v>
      </c>
      <c r="I307" s="7">
        <f>VLOOKUP(E307,Steuerung!$A$17:$E$500,5,FALSE)</f>
        <v>1</v>
      </c>
      <c r="J307" s="77">
        <f>VLOOKUP(E307,Steuerung!$A$17:$F$500,6,FALSE)</f>
        <v>29.166666666666657</v>
      </c>
      <c r="K307" s="7">
        <f>VLOOKUP(F307,Steuerung!$A$17:$G$500,7,FALSE)</f>
        <v>1</v>
      </c>
      <c r="L307" s="77">
        <f>VLOOKUP(F307,Steuerung!$A$17:$H$500,8,FALSE)</f>
        <v>23</v>
      </c>
      <c r="M307" s="7">
        <f t="shared" si="97"/>
        <v>52.166666666666657</v>
      </c>
      <c r="N307" s="134">
        <f t="shared" si="98"/>
        <v>562.35666666666657</v>
      </c>
      <c r="O307" s="134">
        <f t="shared" si="99"/>
        <v>314.41666666666657</v>
      </c>
      <c r="P307" s="134">
        <f t="shared" si="100"/>
        <v>247.94</v>
      </c>
      <c r="Q307" s="67">
        <f>VLOOKUP(E307,Steuerung!$A$17:$B$500,2,FALSE)</f>
        <v>0</v>
      </c>
      <c r="R307" s="67">
        <f>VLOOKUP(F307,Steuerung!$A$17:$B$500,2,FALSE)</f>
        <v>0</v>
      </c>
      <c r="S307" s="159">
        <f t="shared" si="101"/>
        <v>0</v>
      </c>
      <c r="T307" s="159">
        <f t="shared" si="102"/>
        <v>0</v>
      </c>
      <c r="U307" s="135" t="e">
        <f t="shared" si="106"/>
        <v>#DIV/0!</v>
      </c>
      <c r="V307" s="135" t="e">
        <f t="shared" si="107"/>
        <v>#DIV/0!</v>
      </c>
      <c r="W307" s="135" t="e">
        <f t="shared" si="105"/>
        <v>#DIV/0!</v>
      </c>
    </row>
    <row r="308" spans="1:23" ht="12.75" customHeight="1" x14ac:dyDescent="0.2">
      <c r="A308" s="302" t="s">
        <v>1100</v>
      </c>
      <c r="B308" s="123" t="s">
        <v>852</v>
      </c>
      <c r="C308" s="50"/>
      <c r="D308" s="123" t="s">
        <v>853</v>
      </c>
      <c r="E308" s="123" t="s">
        <v>258</v>
      </c>
      <c r="F308" s="123" t="s">
        <v>258</v>
      </c>
      <c r="G308" s="123" t="s">
        <v>805</v>
      </c>
      <c r="H308" s="134">
        <v>34.97</v>
      </c>
      <c r="I308" s="7">
        <f>VLOOKUP(E308,Steuerung!$A$17:$E$500,5,FALSE)</f>
        <v>1</v>
      </c>
      <c r="J308" s="77">
        <f>VLOOKUP(E308,Steuerung!$A$17:$F$500,6,FALSE)</f>
        <v>29.166666666666657</v>
      </c>
      <c r="K308" s="7">
        <f>VLOOKUP(F308,Steuerung!$A$17:$G$500,7,FALSE)</f>
        <v>1</v>
      </c>
      <c r="L308" s="77">
        <f>VLOOKUP(F308,Steuerung!$A$17:$H$500,8,FALSE)</f>
        <v>23</v>
      </c>
      <c r="M308" s="7">
        <f t="shared" si="97"/>
        <v>52.166666666666657</v>
      </c>
      <c r="N308" s="134">
        <f t="shared" si="98"/>
        <v>1824.268333333333</v>
      </c>
      <c r="O308" s="134">
        <f t="shared" si="99"/>
        <v>1019.9583333333329</v>
      </c>
      <c r="P308" s="134">
        <f t="shared" si="100"/>
        <v>804.31</v>
      </c>
      <c r="Q308" s="67">
        <f>VLOOKUP(E308,Steuerung!$A$17:$B$500,2,FALSE)</f>
        <v>0</v>
      </c>
      <c r="R308" s="67">
        <f>VLOOKUP(F308,Steuerung!$A$17:$B$500,2,FALSE)</f>
        <v>0</v>
      </c>
      <c r="S308" s="159">
        <f t="shared" si="101"/>
        <v>0</v>
      </c>
      <c r="T308" s="159">
        <f t="shared" si="102"/>
        <v>0</v>
      </c>
      <c r="U308" s="135" t="e">
        <f t="shared" si="106"/>
        <v>#DIV/0!</v>
      </c>
      <c r="V308" s="135" t="e">
        <f t="shared" si="107"/>
        <v>#DIV/0!</v>
      </c>
      <c r="W308" s="135" t="e">
        <f t="shared" si="105"/>
        <v>#DIV/0!</v>
      </c>
    </row>
    <row r="309" spans="1:23" ht="12.75" customHeight="1" x14ac:dyDescent="0.2">
      <c r="A309" s="302" t="s">
        <v>1101</v>
      </c>
      <c r="B309" s="123" t="s">
        <v>852</v>
      </c>
      <c r="C309" s="50"/>
      <c r="D309" s="123" t="s">
        <v>853</v>
      </c>
      <c r="E309" s="123" t="s">
        <v>258</v>
      </c>
      <c r="F309" s="123" t="s">
        <v>258</v>
      </c>
      <c r="G309" s="123" t="s">
        <v>805</v>
      </c>
      <c r="H309" s="134">
        <v>10.78</v>
      </c>
      <c r="I309" s="7">
        <f>VLOOKUP(E309,Steuerung!$A$17:$E$500,5,FALSE)</f>
        <v>1</v>
      </c>
      <c r="J309" s="77">
        <f>VLOOKUP(E309,Steuerung!$A$17:$F$500,6,FALSE)</f>
        <v>29.166666666666657</v>
      </c>
      <c r="K309" s="7">
        <f>VLOOKUP(F309,Steuerung!$A$17:$G$500,7,FALSE)</f>
        <v>1</v>
      </c>
      <c r="L309" s="77">
        <f>VLOOKUP(F309,Steuerung!$A$17:$H$500,8,FALSE)</f>
        <v>23</v>
      </c>
      <c r="M309" s="7">
        <f t="shared" si="97"/>
        <v>52.166666666666657</v>
      </c>
      <c r="N309" s="134">
        <f t="shared" si="98"/>
        <v>562.35666666666657</v>
      </c>
      <c r="O309" s="134">
        <f t="shared" si="99"/>
        <v>314.41666666666657</v>
      </c>
      <c r="P309" s="134">
        <f t="shared" si="100"/>
        <v>247.94</v>
      </c>
      <c r="Q309" s="67">
        <f>VLOOKUP(E309,Steuerung!$A$17:$B$500,2,FALSE)</f>
        <v>0</v>
      </c>
      <c r="R309" s="67">
        <f>VLOOKUP(F309,Steuerung!$A$17:$B$500,2,FALSE)</f>
        <v>0</v>
      </c>
      <c r="S309" s="159">
        <f t="shared" si="101"/>
        <v>0</v>
      </c>
      <c r="T309" s="159">
        <f t="shared" si="102"/>
        <v>0</v>
      </c>
      <c r="U309" s="135" t="e">
        <f t="shared" si="106"/>
        <v>#DIV/0!</v>
      </c>
      <c r="V309" s="135" t="e">
        <f t="shared" si="107"/>
        <v>#DIV/0!</v>
      </c>
      <c r="W309" s="135" t="e">
        <f t="shared" si="105"/>
        <v>#DIV/0!</v>
      </c>
    </row>
    <row r="310" spans="1:23" ht="12.75" customHeight="1" x14ac:dyDescent="0.2">
      <c r="A310" s="302" t="s">
        <v>1102</v>
      </c>
      <c r="B310" s="123" t="s">
        <v>852</v>
      </c>
      <c r="C310" s="50"/>
      <c r="D310" s="123" t="s">
        <v>853</v>
      </c>
      <c r="E310" s="123" t="s">
        <v>258</v>
      </c>
      <c r="F310" s="123" t="s">
        <v>258</v>
      </c>
      <c r="G310" s="123" t="s">
        <v>805</v>
      </c>
      <c r="H310" s="134">
        <v>11.53</v>
      </c>
      <c r="I310" s="7">
        <f>VLOOKUP(E310,Steuerung!$A$17:$E$500,5,FALSE)</f>
        <v>1</v>
      </c>
      <c r="J310" s="77">
        <f>VLOOKUP(E310,Steuerung!$A$17:$F$500,6,FALSE)</f>
        <v>29.166666666666657</v>
      </c>
      <c r="K310" s="7">
        <f>VLOOKUP(F310,Steuerung!$A$17:$G$500,7,FALSE)</f>
        <v>1</v>
      </c>
      <c r="L310" s="77">
        <f>VLOOKUP(F310,Steuerung!$A$17:$H$500,8,FALSE)</f>
        <v>23</v>
      </c>
      <c r="M310" s="7">
        <f t="shared" si="97"/>
        <v>52.166666666666657</v>
      </c>
      <c r="N310" s="134">
        <f t="shared" si="98"/>
        <v>601.48166666666657</v>
      </c>
      <c r="O310" s="134">
        <f t="shared" si="99"/>
        <v>336.29166666666652</v>
      </c>
      <c r="P310" s="134">
        <f t="shared" si="100"/>
        <v>265.19</v>
      </c>
      <c r="Q310" s="67">
        <f>VLOOKUP(E310,Steuerung!$A$17:$B$500,2,FALSE)</f>
        <v>0</v>
      </c>
      <c r="R310" s="67">
        <f>VLOOKUP(F310,Steuerung!$A$17:$B$500,2,FALSE)</f>
        <v>0</v>
      </c>
      <c r="S310" s="159">
        <f t="shared" si="101"/>
        <v>0</v>
      </c>
      <c r="T310" s="159">
        <f t="shared" si="102"/>
        <v>0</v>
      </c>
      <c r="U310" s="135" t="e">
        <f t="shared" si="106"/>
        <v>#DIV/0!</v>
      </c>
      <c r="V310" s="135" t="e">
        <f t="shared" si="107"/>
        <v>#DIV/0!</v>
      </c>
      <c r="W310" s="135" t="e">
        <f t="shared" si="105"/>
        <v>#DIV/0!</v>
      </c>
    </row>
    <row r="311" spans="1:23" ht="12.75" customHeight="1" x14ac:dyDescent="0.2">
      <c r="A311" s="302" t="s">
        <v>1103</v>
      </c>
      <c r="B311" s="123" t="s">
        <v>803</v>
      </c>
      <c r="C311" s="50"/>
      <c r="D311" s="123" t="s">
        <v>804</v>
      </c>
      <c r="E311" s="123" t="s">
        <v>143</v>
      </c>
      <c r="F311" s="123" t="s">
        <v>143</v>
      </c>
      <c r="G311" s="123" t="s">
        <v>805</v>
      </c>
      <c r="H311" s="134">
        <v>12.19</v>
      </c>
      <c r="I311" s="7">
        <f>VLOOKUP(E311,Steuerung!$A$17:$E$500,5,FALSE)</f>
        <v>0</v>
      </c>
      <c r="J311" s="77">
        <f>VLOOKUP(E311,Steuerung!$A$17:$F$500,6,FALSE)</f>
        <v>0</v>
      </c>
      <c r="K311" s="7">
        <f>VLOOKUP(F311,Steuerung!$A$17:$G$500,7,FALSE)</f>
        <v>0</v>
      </c>
      <c r="L311" s="77">
        <f>VLOOKUP(F311,Steuerung!$A$17:$H$500,8,FALSE)</f>
        <v>0</v>
      </c>
      <c r="M311" s="7">
        <f t="shared" si="97"/>
        <v>0</v>
      </c>
      <c r="N311" s="134">
        <f t="shared" si="98"/>
        <v>0</v>
      </c>
      <c r="O311" s="134">
        <f t="shared" si="99"/>
        <v>0</v>
      </c>
      <c r="P311" s="134">
        <f t="shared" si="100"/>
        <v>0</v>
      </c>
      <c r="Q311" s="67">
        <f>VLOOKUP(E311,Steuerung!$A$17:$B$500,2,FALSE)</f>
        <v>0</v>
      </c>
      <c r="R311" s="67">
        <f>VLOOKUP(F311,Steuerung!$A$17:$B$500,2,FALSE)</f>
        <v>0</v>
      </c>
      <c r="S311" s="159">
        <f t="shared" si="101"/>
        <v>0</v>
      </c>
      <c r="T311" s="159">
        <f t="shared" si="102"/>
        <v>0</v>
      </c>
      <c r="U311" s="135">
        <f t="shared" si="106"/>
        <v>0</v>
      </c>
      <c r="V311" s="135">
        <f t="shared" si="107"/>
        <v>0</v>
      </c>
      <c r="W311" s="135">
        <f t="shared" si="105"/>
        <v>0</v>
      </c>
    </row>
    <row r="312" spans="1:23" ht="12.75" customHeight="1" x14ac:dyDescent="0.2">
      <c r="A312" s="302" t="s">
        <v>1104</v>
      </c>
      <c r="B312" s="123" t="s">
        <v>852</v>
      </c>
      <c r="C312" s="50"/>
      <c r="D312" s="123" t="s">
        <v>853</v>
      </c>
      <c r="E312" s="123" t="s">
        <v>258</v>
      </c>
      <c r="F312" s="123" t="s">
        <v>258</v>
      </c>
      <c r="G312" s="123" t="s">
        <v>805</v>
      </c>
      <c r="H312" s="134">
        <v>2.35</v>
      </c>
      <c r="I312" s="7">
        <f>VLOOKUP(E312,Steuerung!$A$17:$E$500,5,FALSE)</f>
        <v>1</v>
      </c>
      <c r="J312" s="77">
        <f>VLOOKUP(E312,Steuerung!$A$17:$F$500,6,FALSE)</f>
        <v>29.166666666666657</v>
      </c>
      <c r="K312" s="7">
        <f>VLOOKUP(F312,Steuerung!$A$17:$G$500,7,FALSE)</f>
        <v>1</v>
      </c>
      <c r="L312" s="77">
        <f>VLOOKUP(F312,Steuerung!$A$17:$H$500,8,FALSE)</f>
        <v>23</v>
      </c>
      <c r="M312" s="7">
        <f t="shared" si="97"/>
        <v>52.166666666666657</v>
      </c>
      <c r="N312" s="134">
        <f t="shared" si="98"/>
        <v>122.59166666666665</v>
      </c>
      <c r="O312" s="134">
        <f t="shared" si="99"/>
        <v>68.541666666666643</v>
      </c>
      <c r="P312" s="134">
        <f t="shared" si="100"/>
        <v>54.050000000000004</v>
      </c>
      <c r="Q312" s="67">
        <f>VLOOKUP(E312,Steuerung!$A$17:$B$500,2,FALSE)</f>
        <v>0</v>
      </c>
      <c r="R312" s="67">
        <f>VLOOKUP(F312,Steuerung!$A$17:$B$500,2,FALSE)</f>
        <v>0</v>
      </c>
      <c r="S312" s="159">
        <f t="shared" si="101"/>
        <v>0</v>
      </c>
      <c r="T312" s="159">
        <f t="shared" si="102"/>
        <v>0</v>
      </c>
      <c r="U312" s="135" t="e">
        <f t="shared" si="106"/>
        <v>#DIV/0!</v>
      </c>
      <c r="V312" s="135" t="e">
        <f t="shared" si="107"/>
        <v>#DIV/0!</v>
      </c>
      <c r="W312" s="135" t="e">
        <f t="shared" si="105"/>
        <v>#DIV/0!</v>
      </c>
    </row>
    <row r="313" spans="1:23" ht="12.75" customHeight="1" x14ac:dyDescent="0.2">
      <c r="A313" s="302" t="s">
        <v>1105</v>
      </c>
      <c r="B313" s="123" t="s">
        <v>866</v>
      </c>
      <c r="C313" s="50"/>
      <c r="D313" s="123" t="s">
        <v>822</v>
      </c>
      <c r="E313" s="123" t="s">
        <v>282</v>
      </c>
      <c r="F313" s="123" t="s">
        <v>282</v>
      </c>
      <c r="G313" s="123" t="s">
        <v>805</v>
      </c>
      <c r="H313" s="134">
        <v>8.49</v>
      </c>
      <c r="I313" s="7">
        <f>VLOOKUP(E313,Steuerung!$A$17:$E$500,5,FALSE)</f>
        <v>3</v>
      </c>
      <c r="J313" s="77">
        <f>VLOOKUP(E313,Steuerung!$A$17:$F$500,6,FALSE)</f>
        <v>82.4</v>
      </c>
      <c r="K313" s="7">
        <f>VLOOKUP(F313,Steuerung!$A$17:$G$500,7,FALSE)</f>
        <v>3</v>
      </c>
      <c r="L313" s="77">
        <f>VLOOKUP(F313,Steuerung!$A$17:$H$500,8,FALSE)</f>
        <v>67.800000000000011</v>
      </c>
      <c r="M313" s="7">
        <f t="shared" si="97"/>
        <v>150.20000000000002</v>
      </c>
      <c r="N313" s="134">
        <f t="shared" si="98"/>
        <v>1275.1980000000001</v>
      </c>
      <c r="O313" s="134">
        <f t="shared" si="99"/>
        <v>699.57600000000002</v>
      </c>
      <c r="P313" s="134">
        <f t="shared" si="100"/>
        <v>575.62200000000007</v>
      </c>
      <c r="Q313" s="67">
        <f>VLOOKUP(E313,Steuerung!$A$17:$B$500,2,FALSE)</f>
        <v>0</v>
      </c>
      <c r="R313" s="67">
        <f>VLOOKUP(F313,Steuerung!$A$17:$B$500,2,FALSE)</f>
        <v>0</v>
      </c>
      <c r="S313" s="159">
        <f t="shared" si="101"/>
        <v>0</v>
      </c>
      <c r="T313" s="159">
        <f t="shared" si="102"/>
        <v>0</v>
      </c>
      <c r="U313" s="135" t="e">
        <f t="shared" si="106"/>
        <v>#DIV/0!</v>
      </c>
      <c r="V313" s="135" t="e">
        <f t="shared" si="107"/>
        <v>#DIV/0!</v>
      </c>
      <c r="W313" s="135" t="e">
        <f t="shared" si="105"/>
        <v>#DIV/0!</v>
      </c>
    </row>
    <row r="314" spans="1:23" ht="12.75" customHeight="1" x14ac:dyDescent="0.2">
      <c r="A314" s="302" t="s">
        <v>1106</v>
      </c>
      <c r="B314" s="123" t="s">
        <v>852</v>
      </c>
      <c r="C314" s="50"/>
      <c r="D314" s="123" t="s">
        <v>853</v>
      </c>
      <c r="E314" s="123" t="s">
        <v>258</v>
      </c>
      <c r="F314" s="123" t="s">
        <v>258</v>
      </c>
      <c r="G314" s="123" t="s">
        <v>805</v>
      </c>
      <c r="H314" s="134">
        <v>13.94</v>
      </c>
      <c r="I314" s="7">
        <f>VLOOKUP(E314,Steuerung!$A$17:$E$500,5,FALSE)</f>
        <v>1</v>
      </c>
      <c r="J314" s="77">
        <f>VLOOKUP(E314,Steuerung!$A$17:$F$500,6,FALSE)</f>
        <v>29.166666666666657</v>
      </c>
      <c r="K314" s="7">
        <f>VLOOKUP(F314,Steuerung!$A$17:$G$500,7,FALSE)</f>
        <v>1</v>
      </c>
      <c r="L314" s="77">
        <f>VLOOKUP(F314,Steuerung!$A$17:$H$500,8,FALSE)</f>
        <v>23</v>
      </c>
      <c r="M314" s="7">
        <f t="shared" si="97"/>
        <v>52.166666666666657</v>
      </c>
      <c r="N314" s="134">
        <f t="shared" si="98"/>
        <v>727.20333333333315</v>
      </c>
      <c r="O314" s="134">
        <f t="shared" si="99"/>
        <v>406.5833333333332</v>
      </c>
      <c r="P314" s="134">
        <f t="shared" si="100"/>
        <v>320.62</v>
      </c>
      <c r="Q314" s="67">
        <f>VLOOKUP(E314,Steuerung!$A$17:$B$500,2,FALSE)</f>
        <v>0</v>
      </c>
      <c r="R314" s="67">
        <f>VLOOKUP(F314,Steuerung!$A$17:$B$500,2,FALSE)</f>
        <v>0</v>
      </c>
      <c r="S314" s="159">
        <f t="shared" si="101"/>
        <v>0</v>
      </c>
      <c r="T314" s="159">
        <f t="shared" si="102"/>
        <v>0</v>
      </c>
      <c r="U314" s="135" t="e">
        <f t="shared" si="106"/>
        <v>#DIV/0!</v>
      </c>
      <c r="V314" s="135" t="e">
        <f t="shared" si="107"/>
        <v>#DIV/0!</v>
      </c>
      <c r="W314" s="135" t="e">
        <f t="shared" si="105"/>
        <v>#DIV/0!</v>
      </c>
    </row>
    <row r="315" spans="1:23" ht="12.75" customHeight="1" x14ac:dyDescent="0.2">
      <c r="A315" s="302" t="s">
        <v>1107</v>
      </c>
      <c r="B315" s="123" t="s">
        <v>852</v>
      </c>
      <c r="C315" s="50"/>
      <c r="D315" s="123" t="s">
        <v>853</v>
      </c>
      <c r="E315" s="123" t="s">
        <v>258</v>
      </c>
      <c r="F315" s="123" t="s">
        <v>258</v>
      </c>
      <c r="G315" s="123" t="s">
        <v>805</v>
      </c>
      <c r="H315" s="134">
        <v>6.22</v>
      </c>
      <c r="I315" s="7">
        <f>VLOOKUP(E315,Steuerung!$A$17:$E$500,5,FALSE)</f>
        <v>1</v>
      </c>
      <c r="J315" s="77">
        <f>VLOOKUP(E315,Steuerung!$A$17:$F$500,6,FALSE)</f>
        <v>29.166666666666657</v>
      </c>
      <c r="K315" s="7">
        <f>VLOOKUP(F315,Steuerung!$A$17:$G$500,7,FALSE)</f>
        <v>1</v>
      </c>
      <c r="L315" s="77">
        <f>VLOOKUP(F315,Steuerung!$A$17:$H$500,8,FALSE)</f>
        <v>23</v>
      </c>
      <c r="M315" s="7">
        <f t="shared" si="97"/>
        <v>52.166666666666657</v>
      </c>
      <c r="N315" s="134">
        <f t="shared" si="98"/>
        <v>324.47666666666657</v>
      </c>
      <c r="O315" s="134">
        <f t="shared" si="99"/>
        <v>181.4166666666666</v>
      </c>
      <c r="P315" s="134">
        <f t="shared" si="100"/>
        <v>143.06</v>
      </c>
      <c r="Q315" s="67">
        <f>VLOOKUP(E315,Steuerung!$A$17:$B$500,2,FALSE)</f>
        <v>0</v>
      </c>
      <c r="R315" s="67">
        <f>VLOOKUP(F315,Steuerung!$A$17:$B$500,2,FALSE)</f>
        <v>0</v>
      </c>
      <c r="S315" s="159">
        <f t="shared" si="101"/>
        <v>0</v>
      </c>
      <c r="T315" s="159">
        <f t="shared" si="102"/>
        <v>0</v>
      </c>
      <c r="U315" s="135" t="e">
        <f t="shared" si="106"/>
        <v>#DIV/0!</v>
      </c>
      <c r="V315" s="135" t="e">
        <f t="shared" si="107"/>
        <v>#DIV/0!</v>
      </c>
      <c r="W315" s="135" t="e">
        <f t="shared" si="105"/>
        <v>#DIV/0!</v>
      </c>
    </row>
    <row r="316" spans="1:23" ht="12.75" customHeight="1" x14ac:dyDescent="0.2">
      <c r="A316" s="302" t="s">
        <v>1108</v>
      </c>
      <c r="B316" s="123" t="s">
        <v>852</v>
      </c>
      <c r="C316" s="50"/>
      <c r="D316" s="123" t="s">
        <v>853</v>
      </c>
      <c r="E316" s="123" t="s">
        <v>258</v>
      </c>
      <c r="F316" s="123" t="s">
        <v>258</v>
      </c>
      <c r="G316" s="123" t="s">
        <v>805</v>
      </c>
      <c r="H316" s="134">
        <v>13.95</v>
      </c>
      <c r="I316" s="7">
        <f>VLOOKUP(E316,Steuerung!$A$17:$E$500,5,FALSE)</f>
        <v>1</v>
      </c>
      <c r="J316" s="77">
        <f>VLOOKUP(E316,Steuerung!$A$17:$F$500,6,FALSE)</f>
        <v>29.166666666666657</v>
      </c>
      <c r="K316" s="7">
        <f>VLOOKUP(F316,Steuerung!$A$17:$G$500,7,FALSE)</f>
        <v>1</v>
      </c>
      <c r="L316" s="77">
        <f>VLOOKUP(F316,Steuerung!$A$17:$H$500,8,FALSE)</f>
        <v>23</v>
      </c>
      <c r="M316" s="7">
        <f t="shared" si="97"/>
        <v>52.166666666666657</v>
      </c>
      <c r="N316" s="134">
        <f t="shared" si="98"/>
        <v>727.7249999999998</v>
      </c>
      <c r="O316" s="134">
        <f t="shared" si="99"/>
        <v>406.87499999999983</v>
      </c>
      <c r="P316" s="134">
        <f t="shared" si="100"/>
        <v>320.84999999999997</v>
      </c>
      <c r="Q316" s="67">
        <f>VLOOKUP(E316,Steuerung!$A$17:$B$500,2,FALSE)</f>
        <v>0</v>
      </c>
      <c r="R316" s="67">
        <f>VLOOKUP(F316,Steuerung!$A$17:$B$500,2,FALSE)</f>
        <v>0</v>
      </c>
      <c r="S316" s="159">
        <f t="shared" si="101"/>
        <v>0</v>
      </c>
      <c r="T316" s="159">
        <f t="shared" si="102"/>
        <v>0</v>
      </c>
      <c r="U316" s="135" t="e">
        <f t="shared" si="106"/>
        <v>#DIV/0!</v>
      </c>
      <c r="V316" s="135" t="e">
        <f t="shared" si="107"/>
        <v>#DIV/0!</v>
      </c>
      <c r="W316" s="135" t="e">
        <f t="shared" si="105"/>
        <v>#DIV/0!</v>
      </c>
    </row>
    <row r="317" spans="1:23" ht="12.75" customHeight="1" x14ac:dyDescent="0.2">
      <c r="A317" s="303" t="s">
        <v>1109</v>
      </c>
      <c r="B317" s="123" t="s">
        <v>852</v>
      </c>
      <c r="C317" s="50"/>
      <c r="D317" s="123" t="s">
        <v>853</v>
      </c>
      <c r="E317" s="123" t="s">
        <v>258</v>
      </c>
      <c r="F317" s="123" t="s">
        <v>258</v>
      </c>
      <c r="G317" s="123" t="s">
        <v>805</v>
      </c>
      <c r="H317" s="134">
        <v>187.89</v>
      </c>
      <c r="I317" s="7">
        <f>VLOOKUP(E317,Steuerung!$A$17:$E$500,5,FALSE)</f>
        <v>1</v>
      </c>
      <c r="J317" s="77">
        <f>VLOOKUP(E317,Steuerung!$A$17:$F$500,6,FALSE)</f>
        <v>29.166666666666657</v>
      </c>
      <c r="K317" s="7">
        <f>VLOOKUP(F317,Steuerung!$A$17:$G$500,7,FALSE)</f>
        <v>1</v>
      </c>
      <c r="L317" s="77">
        <f>VLOOKUP(F317,Steuerung!$A$17:$H$500,8,FALSE)</f>
        <v>23</v>
      </c>
      <c r="M317" s="7">
        <f t="shared" si="97"/>
        <v>52.166666666666657</v>
      </c>
      <c r="N317" s="134">
        <f t="shared" si="98"/>
        <v>9801.5949999999975</v>
      </c>
      <c r="O317" s="134">
        <f t="shared" si="99"/>
        <v>5480.1249999999982</v>
      </c>
      <c r="P317" s="134">
        <f t="shared" si="100"/>
        <v>4321.4699999999993</v>
      </c>
      <c r="Q317" s="67">
        <f>VLOOKUP(E317,Steuerung!$A$17:$B$500,2,FALSE)</f>
        <v>0</v>
      </c>
      <c r="R317" s="67">
        <f>VLOOKUP(F317,Steuerung!$A$17:$B$500,2,FALSE)</f>
        <v>0</v>
      </c>
      <c r="S317" s="159">
        <f t="shared" si="101"/>
        <v>0</v>
      </c>
      <c r="T317" s="159">
        <f t="shared" si="102"/>
        <v>0</v>
      </c>
      <c r="U317" s="135" t="e">
        <f t="shared" si="106"/>
        <v>#DIV/0!</v>
      </c>
      <c r="V317" s="135" t="e">
        <f t="shared" si="107"/>
        <v>#DIV/0!</v>
      </c>
      <c r="W317" s="135" t="e">
        <f t="shared" si="105"/>
        <v>#DIV/0!</v>
      </c>
    </row>
    <row r="318" spans="1:23" ht="12.75" customHeight="1" x14ac:dyDescent="0.2">
      <c r="A318" s="302" t="s">
        <v>1109</v>
      </c>
      <c r="B318" s="123" t="s">
        <v>176</v>
      </c>
      <c r="C318" s="50"/>
      <c r="D318" s="123" t="s">
        <v>790</v>
      </c>
      <c r="E318" s="123" t="s">
        <v>164</v>
      </c>
      <c r="F318" s="123" t="s">
        <v>164</v>
      </c>
      <c r="G318" s="123" t="s">
        <v>796</v>
      </c>
      <c r="H318" s="134">
        <v>29.17</v>
      </c>
      <c r="I318" s="7">
        <f>VLOOKUP(E318,Steuerung!$A$17:$E$500,5,FALSE)</f>
        <v>1</v>
      </c>
      <c r="J318" s="77">
        <f>VLOOKUP(E318,Steuerung!$A$17:$F$500,6,FALSE)</f>
        <v>29.166666666666657</v>
      </c>
      <c r="K318" s="7">
        <f>VLOOKUP(F318,Steuerung!$A$17:$G$500,7,FALSE)</f>
        <v>1</v>
      </c>
      <c r="L318" s="77">
        <f>VLOOKUP(F318,Steuerung!$A$17:$H$500,8,FALSE)</f>
        <v>23</v>
      </c>
      <c r="M318" s="7">
        <f t="shared" si="97"/>
        <v>52.166666666666657</v>
      </c>
      <c r="N318" s="134">
        <f t="shared" si="98"/>
        <v>1521.7016666666664</v>
      </c>
      <c r="O318" s="134">
        <f t="shared" si="99"/>
        <v>850.7916666666664</v>
      </c>
      <c r="P318" s="134">
        <f t="shared" si="100"/>
        <v>670.91000000000008</v>
      </c>
      <c r="Q318" s="67">
        <f>VLOOKUP(E318,Steuerung!$A$17:$B$500,2,FALSE)</f>
        <v>0</v>
      </c>
      <c r="R318" s="67">
        <f>VLOOKUP(F318,Steuerung!$A$17:$B$500,2,FALSE)</f>
        <v>0</v>
      </c>
      <c r="S318" s="159">
        <f t="shared" si="101"/>
        <v>0</v>
      </c>
      <c r="T318" s="159">
        <f t="shared" si="102"/>
        <v>0</v>
      </c>
      <c r="U318" s="135" t="e">
        <f t="shared" si="106"/>
        <v>#DIV/0!</v>
      </c>
      <c r="V318" s="135" t="e">
        <f t="shared" si="107"/>
        <v>#DIV/0!</v>
      </c>
      <c r="W318" s="135" t="e">
        <f t="shared" si="105"/>
        <v>#DIV/0!</v>
      </c>
    </row>
    <row r="319" spans="1:23" ht="12.75" customHeight="1" x14ac:dyDescent="0.2">
      <c r="A319" s="302" t="s">
        <v>1110</v>
      </c>
      <c r="B319" s="123" t="s">
        <v>852</v>
      </c>
      <c r="C319" s="50"/>
      <c r="D319" s="123" t="s">
        <v>853</v>
      </c>
      <c r="E319" s="123" t="s">
        <v>258</v>
      </c>
      <c r="F319" s="123" t="s">
        <v>258</v>
      </c>
      <c r="G319" s="123" t="s">
        <v>805</v>
      </c>
      <c r="H319" s="134">
        <v>13.45</v>
      </c>
      <c r="I319" s="7">
        <f>VLOOKUP(E319,Steuerung!$A$17:$E$500,5,FALSE)</f>
        <v>1</v>
      </c>
      <c r="J319" s="77">
        <f>VLOOKUP(E319,Steuerung!$A$17:$F$500,6,FALSE)</f>
        <v>29.166666666666657</v>
      </c>
      <c r="K319" s="7">
        <f>VLOOKUP(F319,Steuerung!$A$17:$G$500,7,FALSE)</f>
        <v>1</v>
      </c>
      <c r="L319" s="77">
        <f>VLOOKUP(F319,Steuerung!$A$17:$H$500,8,FALSE)</f>
        <v>23</v>
      </c>
      <c r="M319" s="7">
        <f t="shared" ref="M319:M373" si="108">J319+L319</f>
        <v>52.166666666666657</v>
      </c>
      <c r="N319" s="134">
        <f t="shared" ref="N319:N373" si="109">H319*M319</f>
        <v>701.64166666666654</v>
      </c>
      <c r="O319" s="134">
        <f t="shared" ref="O319:O373" si="110">H319*J319</f>
        <v>392.29166666666652</v>
      </c>
      <c r="P319" s="134">
        <f t="shared" ref="P319:P373" si="111">H319*L319</f>
        <v>309.34999999999997</v>
      </c>
      <c r="Q319" s="67">
        <f>VLOOKUP(E319,Steuerung!$A$17:$B$500,2,FALSE)</f>
        <v>0</v>
      </c>
      <c r="R319" s="67">
        <f>VLOOKUP(F319,Steuerung!$A$17:$B$500,2,FALSE)</f>
        <v>0</v>
      </c>
      <c r="S319" s="159">
        <f t="shared" ref="S319:S373" si="112">IFERROR(O319/Q319,0)</f>
        <v>0</v>
      </c>
      <c r="T319" s="159">
        <f t="shared" ref="T319:T373" si="113">IFERROR(P319/R319,0)</f>
        <v>0</v>
      </c>
      <c r="U319" s="135" t="e">
        <f t="shared" ref="U319:U350" si="114">IF(J319&gt;0,O319/Q319*SVS_UHR,0)</f>
        <v>#DIV/0!</v>
      </c>
      <c r="V319" s="135" t="e">
        <f t="shared" ref="V319:V350" si="115">IF(K319&gt;0,P319/R319*SVS_UHR,0)</f>
        <v>#DIV/0!</v>
      </c>
      <c r="W319" s="135" t="e">
        <f t="shared" ref="W319:W373" si="116">U319+V319</f>
        <v>#DIV/0!</v>
      </c>
    </row>
    <row r="320" spans="1:23" ht="12.75" customHeight="1" x14ac:dyDescent="0.2">
      <c r="A320" s="302" t="s">
        <v>1111</v>
      </c>
      <c r="B320" s="123" t="s">
        <v>921</v>
      </c>
      <c r="C320" s="50"/>
      <c r="D320" s="123" t="s">
        <v>804</v>
      </c>
      <c r="E320" s="123" t="s">
        <v>317</v>
      </c>
      <c r="F320" s="123" t="s">
        <v>317</v>
      </c>
      <c r="G320" s="123" t="s">
        <v>805</v>
      </c>
      <c r="H320" s="134">
        <v>9.09</v>
      </c>
      <c r="I320" s="7" t="str">
        <f>VLOOKUP(E320,Steuerung!$A$17:$E$500,5,FALSE)</f>
        <v>m</v>
      </c>
      <c r="J320" s="77">
        <f>VLOOKUP(E320,Steuerung!$A$17:$F$500,6,FALSE)</f>
        <v>6.7</v>
      </c>
      <c r="K320" s="7" t="str">
        <f>VLOOKUP(F320,Steuerung!$A$17:$G$500,7,FALSE)</f>
        <v>m</v>
      </c>
      <c r="L320" s="77">
        <f>VLOOKUP(F320,Steuerung!$A$17:$H$500,8,FALSE)</f>
        <v>5.3</v>
      </c>
      <c r="M320" s="7">
        <f t="shared" si="108"/>
        <v>12</v>
      </c>
      <c r="N320" s="134">
        <f t="shared" si="109"/>
        <v>109.08</v>
      </c>
      <c r="O320" s="134">
        <f t="shared" si="110"/>
        <v>60.902999999999999</v>
      </c>
      <c r="P320" s="134">
        <f t="shared" si="111"/>
        <v>48.177</v>
      </c>
      <c r="Q320" s="67">
        <f>VLOOKUP(E320,Steuerung!$A$17:$B$500,2,FALSE)</f>
        <v>0</v>
      </c>
      <c r="R320" s="67">
        <f>VLOOKUP(F320,Steuerung!$A$17:$B$500,2,FALSE)</f>
        <v>0</v>
      </c>
      <c r="S320" s="159">
        <f t="shared" si="112"/>
        <v>0</v>
      </c>
      <c r="T320" s="159">
        <f t="shared" si="113"/>
        <v>0</v>
      </c>
      <c r="U320" s="135" t="e">
        <f t="shared" si="114"/>
        <v>#DIV/0!</v>
      </c>
      <c r="V320" s="135" t="e">
        <f t="shared" si="115"/>
        <v>#DIV/0!</v>
      </c>
      <c r="W320" s="135" t="e">
        <f t="shared" si="116"/>
        <v>#DIV/0!</v>
      </c>
    </row>
    <row r="321" spans="1:23" ht="12.75" customHeight="1" x14ac:dyDescent="0.2">
      <c r="A321" s="302" t="s">
        <v>1112</v>
      </c>
      <c r="B321" s="123" t="s">
        <v>921</v>
      </c>
      <c r="C321" s="50"/>
      <c r="D321" s="123" t="s">
        <v>804</v>
      </c>
      <c r="E321" s="123" t="s">
        <v>317</v>
      </c>
      <c r="F321" s="123" t="s">
        <v>317</v>
      </c>
      <c r="G321" s="123" t="s">
        <v>805</v>
      </c>
      <c r="H321" s="134">
        <v>5.8</v>
      </c>
      <c r="I321" s="7" t="str">
        <f>VLOOKUP(E321,Steuerung!$A$17:$E$500,5,FALSE)</f>
        <v>m</v>
      </c>
      <c r="J321" s="77">
        <f>VLOOKUP(E321,Steuerung!$A$17:$F$500,6,FALSE)</f>
        <v>6.7</v>
      </c>
      <c r="K321" s="7" t="str">
        <f>VLOOKUP(F321,Steuerung!$A$17:$G$500,7,FALSE)</f>
        <v>m</v>
      </c>
      <c r="L321" s="77">
        <f>VLOOKUP(F321,Steuerung!$A$17:$H$500,8,FALSE)</f>
        <v>5.3</v>
      </c>
      <c r="M321" s="7">
        <f t="shared" si="108"/>
        <v>12</v>
      </c>
      <c r="N321" s="134">
        <f t="shared" si="109"/>
        <v>69.599999999999994</v>
      </c>
      <c r="O321" s="134">
        <f t="shared" si="110"/>
        <v>38.86</v>
      </c>
      <c r="P321" s="134">
        <f t="shared" si="111"/>
        <v>30.74</v>
      </c>
      <c r="Q321" s="67">
        <f>VLOOKUP(E321,Steuerung!$A$17:$B$500,2,FALSE)</f>
        <v>0</v>
      </c>
      <c r="R321" s="67">
        <f>VLOOKUP(F321,Steuerung!$A$17:$B$500,2,FALSE)</f>
        <v>0</v>
      </c>
      <c r="S321" s="159">
        <f t="shared" si="112"/>
        <v>0</v>
      </c>
      <c r="T321" s="159">
        <f t="shared" si="113"/>
        <v>0</v>
      </c>
      <c r="U321" s="135" t="e">
        <f t="shared" si="114"/>
        <v>#DIV/0!</v>
      </c>
      <c r="V321" s="135" t="e">
        <f t="shared" si="115"/>
        <v>#DIV/0!</v>
      </c>
      <c r="W321" s="135" t="e">
        <f t="shared" si="116"/>
        <v>#DIV/0!</v>
      </c>
    </row>
    <row r="322" spans="1:23" ht="12.75" customHeight="1" x14ac:dyDescent="0.2">
      <c r="A322" s="302" t="s">
        <v>1112</v>
      </c>
      <c r="B322" s="123" t="s">
        <v>852</v>
      </c>
      <c r="C322" s="50"/>
      <c r="D322" s="123" t="s">
        <v>853</v>
      </c>
      <c r="E322" s="123" t="s">
        <v>258</v>
      </c>
      <c r="F322" s="123" t="s">
        <v>258</v>
      </c>
      <c r="G322" s="123" t="s">
        <v>805</v>
      </c>
      <c r="H322" s="134">
        <v>13.18</v>
      </c>
      <c r="I322" s="7">
        <f>VLOOKUP(E322,Steuerung!$A$17:$E$500,5,FALSE)</f>
        <v>1</v>
      </c>
      <c r="J322" s="77">
        <f>VLOOKUP(E322,Steuerung!$A$17:$F$500,6,FALSE)</f>
        <v>29.166666666666657</v>
      </c>
      <c r="K322" s="7">
        <f>VLOOKUP(F322,Steuerung!$A$17:$G$500,7,FALSE)</f>
        <v>1</v>
      </c>
      <c r="L322" s="77">
        <f>VLOOKUP(F322,Steuerung!$A$17:$H$500,8,FALSE)</f>
        <v>23</v>
      </c>
      <c r="M322" s="7">
        <f t="shared" si="108"/>
        <v>52.166666666666657</v>
      </c>
      <c r="N322" s="134">
        <f t="shared" si="109"/>
        <v>687.5566666666665</v>
      </c>
      <c r="O322" s="134">
        <f t="shared" si="110"/>
        <v>384.41666666666652</v>
      </c>
      <c r="P322" s="134">
        <f t="shared" si="111"/>
        <v>303.14</v>
      </c>
      <c r="Q322" s="67">
        <f>VLOOKUP(E322,Steuerung!$A$17:$B$500,2,FALSE)</f>
        <v>0</v>
      </c>
      <c r="R322" s="67">
        <f>VLOOKUP(F322,Steuerung!$A$17:$B$500,2,FALSE)</f>
        <v>0</v>
      </c>
      <c r="S322" s="159">
        <f t="shared" si="112"/>
        <v>0</v>
      </c>
      <c r="T322" s="159">
        <f t="shared" si="113"/>
        <v>0</v>
      </c>
      <c r="U322" s="135" t="e">
        <f t="shared" si="114"/>
        <v>#DIV/0!</v>
      </c>
      <c r="V322" s="135" t="e">
        <f t="shared" si="115"/>
        <v>#DIV/0!</v>
      </c>
      <c r="W322" s="135" t="e">
        <f t="shared" si="116"/>
        <v>#DIV/0!</v>
      </c>
    </row>
    <row r="323" spans="1:23" ht="12.75" customHeight="1" x14ac:dyDescent="0.2">
      <c r="A323" s="302" t="s">
        <v>1113</v>
      </c>
      <c r="B323" s="123" t="s">
        <v>848</v>
      </c>
      <c r="C323" s="50" t="s">
        <v>891</v>
      </c>
      <c r="D323" s="123" t="s">
        <v>795</v>
      </c>
      <c r="E323" s="123" t="s">
        <v>187</v>
      </c>
      <c r="F323" s="123" t="s">
        <v>187</v>
      </c>
      <c r="G323" s="123" t="s">
        <v>796</v>
      </c>
      <c r="H323" s="134">
        <v>15.64</v>
      </c>
      <c r="I323" s="7">
        <f>VLOOKUP(E323,Steuerung!$A$17:$E$500,5,FALSE)</f>
        <v>2</v>
      </c>
      <c r="J323" s="77">
        <f>VLOOKUP(E323,Steuerung!$A$17:$F$500,6,FALSE)</f>
        <v>58.333333333333329</v>
      </c>
      <c r="K323" s="7">
        <f>VLOOKUP(F323,Steuerung!$A$17:$G$500,7,FALSE)</f>
        <v>2</v>
      </c>
      <c r="L323" s="77">
        <f>VLOOKUP(F323,Steuerung!$A$17:$H$500,8,FALSE)</f>
        <v>46</v>
      </c>
      <c r="M323" s="7">
        <f t="shared" si="108"/>
        <v>104.33333333333333</v>
      </c>
      <c r="N323" s="134">
        <f t="shared" si="109"/>
        <v>1631.7733333333333</v>
      </c>
      <c r="O323" s="134">
        <f t="shared" si="110"/>
        <v>912.33333333333326</v>
      </c>
      <c r="P323" s="134">
        <f t="shared" si="111"/>
        <v>719.44</v>
      </c>
      <c r="Q323" s="67">
        <f>VLOOKUP(E323,Steuerung!$A$17:$B$500,2,FALSE)</f>
        <v>0</v>
      </c>
      <c r="R323" s="67">
        <f>VLOOKUP(F323,Steuerung!$A$17:$B$500,2,FALSE)</f>
        <v>0</v>
      </c>
      <c r="S323" s="159">
        <f t="shared" si="112"/>
        <v>0</v>
      </c>
      <c r="T323" s="159">
        <f t="shared" si="113"/>
        <v>0</v>
      </c>
      <c r="U323" s="135" t="e">
        <f t="shared" si="114"/>
        <v>#DIV/0!</v>
      </c>
      <c r="V323" s="135" t="e">
        <f t="shared" si="115"/>
        <v>#DIV/0!</v>
      </c>
      <c r="W323" s="135" t="e">
        <f t="shared" si="116"/>
        <v>#DIV/0!</v>
      </c>
    </row>
    <row r="324" spans="1:23" ht="12.75" customHeight="1" x14ac:dyDescent="0.2">
      <c r="A324" s="302" t="s">
        <v>1114</v>
      </c>
      <c r="B324" s="123" t="s">
        <v>852</v>
      </c>
      <c r="C324" s="50"/>
      <c r="D324" s="123" t="s">
        <v>853</v>
      </c>
      <c r="E324" s="123" t="s">
        <v>258</v>
      </c>
      <c r="F324" s="123" t="s">
        <v>258</v>
      </c>
      <c r="G324" s="123" t="s">
        <v>805</v>
      </c>
      <c r="H324" s="134">
        <v>16.47</v>
      </c>
      <c r="I324" s="7">
        <f>VLOOKUP(E324,Steuerung!$A$17:$E$500,5,FALSE)</f>
        <v>1</v>
      </c>
      <c r="J324" s="77">
        <f>VLOOKUP(E324,Steuerung!$A$17:$F$500,6,FALSE)</f>
        <v>29.166666666666657</v>
      </c>
      <c r="K324" s="7">
        <f>VLOOKUP(F324,Steuerung!$A$17:$G$500,7,FALSE)</f>
        <v>1</v>
      </c>
      <c r="L324" s="77">
        <f>VLOOKUP(F324,Steuerung!$A$17:$H$500,8,FALSE)</f>
        <v>23</v>
      </c>
      <c r="M324" s="7">
        <f t="shared" si="108"/>
        <v>52.166666666666657</v>
      </c>
      <c r="N324" s="134">
        <f t="shared" si="109"/>
        <v>859.18499999999983</v>
      </c>
      <c r="O324" s="134">
        <f t="shared" si="110"/>
        <v>480.37499999999983</v>
      </c>
      <c r="P324" s="134">
        <f t="shared" si="111"/>
        <v>378.80999999999995</v>
      </c>
      <c r="Q324" s="67">
        <f>VLOOKUP(E324,Steuerung!$A$17:$B$500,2,FALSE)</f>
        <v>0</v>
      </c>
      <c r="R324" s="67">
        <f>VLOOKUP(F324,Steuerung!$A$17:$B$500,2,FALSE)</f>
        <v>0</v>
      </c>
      <c r="S324" s="159">
        <f t="shared" si="112"/>
        <v>0</v>
      </c>
      <c r="T324" s="159">
        <f t="shared" si="113"/>
        <v>0</v>
      </c>
      <c r="U324" s="135" t="e">
        <f t="shared" si="114"/>
        <v>#DIV/0!</v>
      </c>
      <c r="V324" s="135" t="e">
        <f t="shared" si="115"/>
        <v>#DIV/0!</v>
      </c>
      <c r="W324" s="135" t="e">
        <f t="shared" si="116"/>
        <v>#DIV/0!</v>
      </c>
    </row>
    <row r="325" spans="1:23" ht="12.75" customHeight="1" x14ac:dyDescent="0.2">
      <c r="A325" s="302" t="s">
        <v>1115</v>
      </c>
      <c r="B325" s="123" t="s">
        <v>852</v>
      </c>
      <c r="C325" s="50"/>
      <c r="D325" s="123" t="s">
        <v>853</v>
      </c>
      <c r="E325" s="123" t="s">
        <v>258</v>
      </c>
      <c r="F325" s="123" t="s">
        <v>258</v>
      </c>
      <c r="G325" s="123" t="s">
        <v>805</v>
      </c>
      <c r="H325" s="134">
        <v>10.5</v>
      </c>
      <c r="I325" s="7">
        <f>VLOOKUP(E325,Steuerung!$A$17:$E$500,5,FALSE)</f>
        <v>1</v>
      </c>
      <c r="J325" s="77">
        <f>VLOOKUP(E325,Steuerung!$A$17:$F$500,6,FALSE)</f>
        <v>29.166666666666657</v>
      </c>
      <c r="K325" s="7">
        <f>VLOOKUP(F325,Steuerung!$A$17:$G$500,7,FALSE)</f>
        <v>1</v>
      </c>
      <c r="L325" s="77">
        <f>VLOOKUP(F325,Steuerung!$A$17:$H$500,8,FALSE)</f>
        <v>23</v>
      </c>
      <c r="M325" s="7">
        <f t="shared" si="108"/>
        <v>52.166666666666657</v>
      </c>
      <c r="N325" s="134">
        <f t="shared" si="109"/>
        <v>547.74999999999989</v>
      </c>
      <c r="O325" s="134">
        <f t="shared" si="110"/>
        <v>306.24999999999989</v>
      </c>
      <c r="P325" s="134">
        <f t="shared" si="111"/>
        <v>241.5</v>
      </c>
      <c r="Q325" s="67">
        <f>VLOOKUP(E325,Steuerung!$A$17:$B$500,2,FALSE)</f>
        <v>0</v>
      </c>
      <c r="R325" s="67">
        <f>VLOOKUP(F325,Steuerung!$A$17:$B$500,2,FALSE)</f>
        <v>0</v>
      </c>
      <c r="S325" s="159">
        <f t="shared" si="112"/>
        <v>0</v>
      </c>
      <c r="T325" s="159">
        <f t="shared" si="113"/>
        <v>0</v>
      </c>
      <c r="U325" s="135" t="e">
        <f t="shared" si="114"/>
        <v>#DIV/0!</v>
      </c>
      <c r="V325" s="135" t="e">
        <f t="shared" si="115"/>
        <v>#DIV/0!</v>
      </c>
      <c r="W325" s="135" t="e">
        <f t="shared" si="116"/>
        <v>#DIV/0!</v>
      </c>
    </row>
    <row r="326" spans="1:23" ht="12.75" customHeight="1" x14ac:dyDescent="0.2">
      <c r="A326" s="302" t="s">
        <v>1116</v>
      </c>
      <c r="B326" s="123" t="s">
        <v>852</v>
      </c>
      <c r="C326" s="50"/>
      <c r="D326" s="123" t="s">
        <v>853</v>
      </c>
      <c r="E326" s="123" t="s">
        <v>258</v>
      </c>
      <c r="F326" s="123" t="s">
        <v>258</v>
      </c>
      <c r="G326" s="123" t="s">
        <v>805</v>
      </c>
      <c r="H326" s="134">
        <v>20.170000000000002</v>
      </c>
      <c r="I326" s="7">
        <f>VLOOKUP(E326,Steuerung!$A$17:$E$500,5,FALSE)</f>
        <v>1</v>
      </c>
      <c r="J326" s="77">
        <f>VLOOKUP(E326,Steuerung!$A$17:$F$500,6,FALSE)</f>
        <v>29.166666666666657</v>
      </c>
      <c r="K326" s="7">
        <f>VLOOKUP(F326,Steuerung!$A$17:$G$500,7,FALSE)</f>
        <v>1</v>
      </c>
      <c r="L326" s="77">
        <f>VLOOKUP(F326,Steuerung!$A$17:$H$500,8,FALSE)</f>
        <v>23</v>
      </c>
      <c r="M326" s="7">
        <f t="shared" si="108"/>
        <v>52.166666666666657</v>
      </c>
      <c r="N326" s="134">
        <f t="shared" si="109"/>
        <v>1052.2016666666666</v>
      </c>
      <c r="O326" s="134">
        <f t="shared" si="110"/>
        <v>588.29166666666652</v>
      </c>
      <c r="P326" s="134">
        <f t="shared" si="111"/>
        <v>463.91</v>
      </c>
      <c r="Q326" s="67">
        <f>VLOOKUP(E326,Steuerung!$A$17:$B$500,2,FALSE)</f>
        <v>0</v>
      </c>
      <c r="R326" s="67">
        <f>VLOOKUP(F326,Steuerung!$A$17:$B$500,2,FALSE)</f>
        <v>0</v>
      </c>
      <c r="S326" s="159">
        <f t="shared" si="112"/>
        <v>0</v>
      </c>
      <c r="T326" s="159">
        <f t="shared" si="113"/>
        <v>0</v>
      </c>
      <c r="U326" s="135" t="e">
        <f t="shared" si="114"/>
        <v>#DIV/0!</v>
      </c>
      <c r="V326" s="135" t="e">
        <f t="shared" si="115"/>
        <v>#DIV/0!</v>
      </c>
      <c r="W326" s="135" t="e">
        <f t="shared" si="116"/>
        <v>#DIV/0!</v>
      </c>
    </row>
    <row r="327" spans="1:23" ht="12.75" customHeight="1" x14ac:dyDescent="0.2">
      <c r="A327" s="302" t="s">
        <v>1117</v>
      </c>
      <c r="B327" s="123" t="s">
        <v>852</v>
      </c>
      <c r="C327" s="50"/>
      <c r="D327" s="123" t="s">
        <v>853</v>
      </c>
      <c r="E327" s="123" t="s">
        <v>258</v>
      </c>
      <c r="F327" s="123" t="s">
        <v>258</v>
      </c>
      <c r="G327" s="123" t="s">
        <v>805</v>
      </c>
      <c r="H327" s="134">
        <v>5.99</v>
      </c>
      <c r="I327" s="7">
        <f>VLOOKUP(E327,Steuerung!$A$17:$E$500,5,FALSE)</f>
        <v>1</v>
      </c>
      <c r="J327" s="77">
        <f>VLOOKUP(E327,Steuerung!$A$17:$F$500,6,FALSE)</f>
        <v>29.166666666666657</v>
      </c>
      <c r="K327" s="7">
        <f>VLOOKUP(F327,Steuerung!$A$17:$G$500,7,FALSE)</f>
        <v>1</v>
      </c>
      <c r="L327" s="77">
        <f>VLOOKUP(F327,Steuerung!$A$17:$H$500,8,FALSE)</f>
        <v>23</v>
      </c>
      <c r="M327" s="7">
        <f t="shared" si="108"/>
        <v>52.166666666666657</v>
      </c>
      <c r="N327" s="134">
        <f t="shared" si="109"/>
        <v>312.4783333333333</v>
      </c>
      <c r="O327" s="134">
        <f t="shared" si="110"/>
        <v>174.70833333333329</v>
      </c>
      <c r="P327" s="134">
        <f t="shared" si="111"/>
        <v>137.77000000000001</v>
      </c>
      <c r="Q327" s="67">
        <f>VLOOKUP(E327,Steuerung!$A$17:$B$500,2,FALSE)</f>
        <v>0</v>
      </c>
      <c r="R327" s="67">
        <f>VLOOKUP(F327,Steuerung!$A$17:$B$500,2,FALSE)</f>
        <v>0</v>
      </c>
      <c r="S327" s="159">
        <f t="shared" si="112"/>
        <v>0</v>
      </c>
      <c r="T327" s="159">
        <f t="shared" si="113"/>
        <v>0</v>
      </c>
      <c r="U327" s="135" t="e">
        <f t="shared" si="114"/>
        <v>#DIV/0!</v>
      </c>
      <c r="V327" s="135" t="e">
        <f t="shared" si="115"/>
        <v>#DIV/0!</v>
      </c>
      <c r="W327" s="135" t="e">
        <f t="shared" si="116"/>
        <v>#DIV/0!</v>
      </c>
    </row>
    <row r="328" spans="1:23" ht="12.75" customHeight="1" x14ac:dyDescent="0.2">
      <c r="A328" s="302" t="s">
        <v>1118</v>
      </c>
      <c r="B328" s="123" t="s">
        <v>794</v>
      </c>
      <c r="C328" s="50"/>
      <c r="D328" s="123" t="s">
        <v>795</v>
      </c>
      <c r="E328" s="123" t="s">
        <v>187</v>
      </c>
      <c r="F328" s="123" t="s">
        <v>187</v>
      </c>
      <c r="G328" s="123" t="s">
        <v>796</v>
      </c>
      <c r="H328" s="134">
        <v>86.48</v>
      </c>
      <c r="I328" s="7">
        <f>VLOOKUP(E328,Steuerung!$A$17:$E$500,5,FALSE)</f>
        <v>2</v>
      </c>
      <c r="J328" s="77">
        <f>VLOOKUP(E328,Steuerung!$A$17:$F$500,6,FALSE)</f>
        <v>58.333333333333329</v>
      </c>
      <c r="K328" s="7">
        <f>VLOOKUP(F328,Steuerung!$A$17:$G$500,7,FALSE)</f>
        <v>2</v>
      </c>
      <c r="L328" s="77">
        <f>VLOOKUP(F328,Steuerung!$A$17:$H$500,8,FALSE)</f>
        <v>46</v>
      </c>
      <c r="M328" s="7">
        <f t="shared" si="108"/>
        <v>104.33333333333333</v>
      </c>
      <c r="N328" s="134">
        <f t="shared" si="109"/>
        <v>9022.746666666666</v>
      </c>
      <c r="O328" s="134">
        <f t="shared" si="110"/>
        <v>5044.6666666666661</v>
      </c>
      <c r="P328" s="134">
        <f t="shared" si="111"/>
        <v>3978.0800000000004</v>
      </c>
      <c r="Q328" s="67">
        <f>VLOOKUP(E328,Steuerung!$A$17:$B$500,2,FALSE)</f>
        <v>0</v>
      </c>
      <c r="R328" s="67">
        <f>VLOOKUP(F328,Steuerung!$A$17:$B$500,2,FALSE)</f>
        <v>0</v>
      </c>
      <c r="S328" s="159">
        <f t="shared" si="112"/>
        <v>0</v>
      </c>
      <c r="T328" s="159">
        <f t="shared" si="113"/>
        <v>0</v>
      </c>
      <c r="U328" s="135" t="e">
        <f t="shared" si="114"/>
        <v>#DIV/0!</v>
      </c>
      <c r="V328" s="135" t="e">
        <f t="shared" si="115"/>
        <v>#DIV/0!</v>
      </c>
      <c r="W328" s="135" t="e">
        <f t="shared" si="116"/>
        <v>#DIV/0!</v>
      </c>
    </row>
    <row r="329" spans="1:23" ht="12.75" customHeight="1" x14ac:dyDescent="0.2">
      <c r="A329" s="302" t="s">
        <v>1119</v>
      </c>
      <c r="B329" s="123" t="s">
        <v>820</v>
      </c>
      <c r="C329" s="50"/>
      <c r="D329" s="123" t="s">
        <v>821</v>
      </c>
      <c r="E329" s="123" t="s">
        <v>222</v>
      </c>
      <c r="F329" s="123" t="s">
        <v>222</v>
      </c>
      <c r="G329" s="123" t="s">
        <v>822</v>
      </c>
      <c r="H329" s="134">
        <v>6.27</v>
      </c>
      <c r="I329" s="7">
        <f>VLOOKUP(E329,Steuerung!$A$17:$E$500,5,FALSE)</f>
        <v>5</v>
      </c>
      <c r="J329" s="77">
        <f>VLOOKUP(E329,Steuerung!$A$17:$F$500,6,FALSE)</f>
        <v>137.33333333333334</v>
      </c>
      <c r="K329" s="7">
        <f>VLOOKUP(F329,Steuerung!$A$17:$G$500,7,FALSE)</f>
        <v>5</v>
      </c>
      <c r="L329" s="77">
        <f>VLOOKUP(F329,Steuerung!$A$17:$H$500,8,FALSE)</f>
        <v>113</v>
      </c>
      <c r="M329" s="7">
        <f t="shared" si="108"/>
        <v>250.33333333333334</v>
      </c>
      <c r="N329" s="134">
        <f t="shared" si="109"/>
        <v>1569.59</v>
      </c>
      <c r="O329" s="134">
        <f t="shared" si="110"/>
        <v>861.08</v>
      </c>
      <c r="P329" s="134">
        <f t="shared" si="111"/>
        <v>708.51</v>
      </c>
      <c r="Q329" s="67">
        <f>VLOOKUP(E329,Steuerung!$A$17:$B$500,2,FALSE)</f>
        <v>0</v>
      </c>
      <c r="R329" s="67">
        <f>VLOOKUP(F329,Steuerung!$A$17:$B$500,2,FALSE)</f>
        <v>0</v>
      </c>
      <c r="S329" s="159">
        <f t="shared" si="112"/>
        <v>0</v>
      </c>
      <c r="T329" s="159">
        <f t="shared" si="113"/>
        <v>0</v>
      </c>
      <c r="U329" s="135" t="e">
        <f t="shared" si="114"/>
        <v>#DIV/0!</v>
      </c>
      <c r="V329" s="135" t="e">
        <f t="shared" si="115"/>
        <v>#DIV/0!</v>
      </c>
      <c r="W329" s="135" t="e">
        <f t="shared" si="116"/>
        <v>#DIV/0!</v>
      </c>
    </row>
    <row r="330" spans="1:23" ht="12.75" customHeight="1" x14ac:dyDescent="0.2">
      <c r="A330" s="303" t="s">
        <v>1120</v>
      </c>
      <c r="B330" s="123" t="s">
        <v>1121</v>
      </c>
      <c r="C330" s="50"/>
      <c r="D330" s="123" t="s">
        <v>821</v>
      </c>
      <c r="E330" s="123" t="s">
        <v>222</v>
      </c>
      <c r="F330" s="123" t="s">
        <v>222</v>
      </c>
      <c r="G330" s="123" t="s">
        <v>822</v>
      </c>
      <c r="H330" s="134">
        <v>4.1500000000000004</v>
      </c>
      <c r="I330" s="7">
        <f>VLOOKUP(E330,Steuerung!$A$17:$E$500,5,FALSE)</f>
        <v>5</v>
      </c>
      <c r="J330" s="77">
        <f>VLOOKUP(E330,Steuerung!$A$17:$F$500,6,FALSE)</f>
        <v>137.33333333333334</v>
      </c>
      <c r="K330" s="7">
        <f>VLOOKUP(F330,Steuerung!$A$17:$G$500,7,FALSE)</f>
        <v>5</v>
      </c>
      <c r="L330" s="77">
        <f>VLOOKUP(F330,Steuerung!$A$17:$H$500,8,FALSE)</f>
        <v>113</v>
      </c>
      <c r="M330" s="7">
        <f t="shared" si="108"/>
        <v>250.33333333333334</v>
      </c>
      <c r="N330" s="134">
        <f t="shared" si="109"/>
        <v>1038.8833333333334</v>
      </c>
      <c r="O330" s="134">
        <f t="shared" si="110"/>
        <v>569.93333333333339</v>
      </c>
      <c r="P330" s="134">
        <f t="shared" si="111"/>
        <v>468.95000000000005</v>
      </c>
      <c r="Q330" s="67">
        <f>VLOOKUP(E330,Steuerung!$A$17:$B$500,2,FALSE)</f>
        <v>0</v>
      </c>
      <c r="R330" s="67">
        <f>VLOOKUP(F330,Steuerung!$A$17:$B$500,2,FALSE)</f>
        <v>0</v>
      </c>
      <c r="S330" s="159">
        <f t="shared" si="112"/>
        <v>0</v>
      </c>
      <c r="T330" s="159">
        <f t="shared" si="113"/>
        <v>0</v>
      </c>
      <c r="U330" s="135" t="e">
        <f t="shared" si="114"/>
        <v>#DIV/0!</v>
      </c>
      <c r="V330" s="135" t="e">
        <f t="shared" si="115"/>
        <v>#DIV/0!</v>
      </c>
      <c r="W330" s="135" t="e">
        <f t="shared" si="116"/>
        <v>#DIV/0!</v>
      </c>
    </row>
    <row r="331" spans="1:23" ht="12.75" customHeight="1" x14ac:dyDescent="0.2">
      <c r="A331" s="302" t="s">
        <v>1120</v>
      </c>
      <c r="B331" s="123" t="s">
        <v>820</v>
      </c>
      <c r="C331" s="50"/>
      <c r="D331" s="123" t="s">
        <v>821</v>
      </c>
      <c r="E331" s="123" t="s">
        <v>222</v>
      </c>
      <c r="F331" s="123" t="s">
        <v>222</v>
      </c>
      <c r="G331" s="123" t="s">
        <v>822</v>
      </c>
      <c r="H331" s="134">
        <v>6.43</v>
      </c>
      <c r="I331" s="7">
        <f>VLOOKUP(E331,Steuerung!$A$17:$E$500,5,FALSE)</f>
        <v>5</v>
      </c>
      <c r="J331" s="77">
        <f>VLOOKUP(E331,Steuerung!$A$17:$F$500,6,FALSE)</f>
        <v>137.33333333333334</v>
      </c>
      <c r="K331" s="7">
        <f>VLOOKUP(F331,Steuerung!$A$17:$G$500,7,FALSE)</f>
        <v>5</v>
      </c>
      <c r="L331" s="77">
        <f>VLOOKUP(F331,Steuerung!$A$17:$H$500,8,FALSE)</f>
        <v>113</v>
      </c>
      <c r="M331" s="7">
        <f t="shared" si="108"/>
        <v>250.33333333333334</v>
      </c>
      <c r="N331" s="134">
        <f t="shared" si="109"/>
        <v>1609.6433333333334</v>
      </c>
      <c r="O331" s="134">
        <f t="shared" si="110"/>
        <v>883.0533333333334</v>
      </c>
      <c r="P331" s="134">
        <f t="shared" si="111"/>
        <v>726.58999999999992</v>
      </c>
      <c r="Q331" s="67">
        <f>VLOOKUP(E331,Steuerung!$A$17:$B$500,2,FALSE)</f>
        <v>0</v>
      </c>
      <c r="R331" s="67">
        <f>VLOOKUP(F331,Steuerung!$A$17:$B$500,2,FALSE)</f>
        <v>0</v>
      </c>
      <c r="S331" s="159">
        <f t="shared" si="112"/>
        <v>0</v>
      </c>
      <c r="T331" s="159">
        <f t="shared" si="113"/>
        <v>0</v>
      </c>
      <c r="U331" s="135" t="e">
        <f t="shared" si="114"/>
        <v>#DIV/0!</v>
      </c>
      <c r="V331" s="135" t="e">
        <f t="shared" si="115"/>
        <v>#DIV/0!</v>
      </c>
      <c r="W331" s="135" t="e">
        <f t="shared" si="116"/>
        <v>#DIV/0!</v>
      </c>
    </row>
    <row r="332" spans="1:23" ht="12.75" customHeight="1" x14ac:dyDescent="0.2">
      <c r="A332" s="302" t="s">
        <v>1122</v>
      </c>
      <c r="B332" s="123" t="s">
        <v>828</v>
      </c>
      <c r="C332" s="50"/>
      <c r="D332" s="123" t="s">
        <v>804</v>
      </c>
      <c r="E332" s="123" t="s">
        <v>317</v>
      </c>
      <c r="F332" s="123" t="s">
        <v>317</v>
      </c>
      <c r="G332" s="123" t="s">
        <v>805</v>
      </c>
      <c r="H332" s="134">
        <v>4.1500000000000004</v>
      </c>
      <c r="I332" s="7" t="str">
        <f>VLOOKUP(E332,Steuerung!$A$17:$E$500,5,FALSE)</f>
        <v>m</v>
      </c>
      <c r="J332" s="77">
        <f>VLOOKUP(E332,Steuerung!$A$17:$F$500,6,FALSE)</f>
        <v>6.7</v>
      </c>
      <c r="K332" s="7" t="str">
        <f>VLOOKUP(F332,Steuerung!$A$17:$G$500,7,FALSE)</f>
        <v>m</v>
      </c>
      <c r="L332" s="77">
        <f>VLOOKUP(F332,Steuerung!$A$17:$H$500,8,FALSE)</f>
        <v>5.3</v>
      </c>
      <c r="M332" s="7">
        <f t="shared" si="108"/>
        <v>12</v>
      </c>
      <c r="N332" s="134">
        <f t="shared" si="109"/>
        <v>49.800000000000004</v>
      </c>
      <c r="O332" s="134">
        <f t="shared" si="110"/>
        <v>27.805000000000003</v>
      </c>
      <c r="P332" s="134">
        <f t="shared" si="111"/>
        <v>21.995000000000001</v>
      </c>
      <c r="Q332" s="67">
        <f>VLOOKUP(E332,Steuerung!$A$17:$B$500,2,FALSE)</f>
        <v>0</v>
      </c>
      <c r="R332" s="67">
        <f>VLOOKUP(F332,Steuerung!$A$17:$B$500,2,FALSE)</f>
        <v>0</v>
      </c>
      <c r="S332" s="159">
        <f t="shared" si="112"/>
        <v>0</v>
      </c>
      <c r="T332" s="159">
        <f t="shared" si="113"/>
        <v>0</v>
      </c>
      <c r="U332" s="135" t="e">
        <f t="shared" si="114"/>
        <v>#DIV/0!</v>
      </c>
      <c r="V332" s="135" t="e">
        <f t="shared" si="115"/>
        <v>#DIV/0!</v>
      </c>
      <c r="W332" s="135" t="e">
        <f t="shared" si="116"/>
        <v>#DIV/0!</v>
      </c>
    </row>
    <row r="333" spans="1:23" ht="12.75" customHeight="1" x14ac:dyDescent="0.2">
      <c r="A333" s="302" t="s">
        <v>1123</v>
      </c>
      <c r="B333" s="123" t="s">
        <v>852</v>
      </c>
      <c r="C333" s="50"/>
      <c r="D333" s="123" t="s">
        <v>853</v>
      </c>
      <c r="E333" s="123" t="s">
        <v>258</v>
      </c>
      <c r="F333" s="123" t="s">
        <v>258</v>
      </c>
      <c r="G333" s="123" t="s">
        <v>805</v>
      </c>
      <c r="H333" s="134">
        <v>160.78</v>
      </c>
      <c r="I333" s="7">
        <f>VLOOKUP(E333,Steuerung!$A$17:$E$500,5,FALSE)</f>
        <v>1</v>
      </c>
      <c r="J333" s="77">
        <f>VLOOKUP(E333,Steuerung!$A$17:$F$500,6,FALSE)</f>
        <v>29.166666666666657</v>
      </c>
      <c r="K333" s="7">
        <f>VLOOKUP(F333,Steuerung!$A$17:$G$500,7,FALSE)</f>
        <v>1</v>
      </c>
      <c r="L333" s="77">
        <f>VLOOKUP(F333,Steuerung!$A$17:$H$500,8,FALSE)</f>
        <v>23</v>
      </c>
      <c r="M333" s="7">
        <f t="shared" si="108"/>
        <v>52.166666666666657</v>
      </c>
      <c r="N333" s="134">
        <f t="shared" si="109"/>
        <v>8387.3566666666648</v>
      </c>
      <c r="O333" s="134">
        <f t="shared" si="110"/>
        <v>4689.4166666666652</v>
      </c>
      <c r="P333" s="134">
        <f t="shared" si="111"/>
        <v>3697.94</v>
      </c>
      <c r="Q333" s="67">
        <f>VLOOKUP(E333,Steuerung!$A$17:$B$500,2,FALSE)</f>
        <v>0</v>
      </c>
      <c r="R333" s="67">
        <f>VLOOKUP(F333,Steuerung!$A$17:$B$500,2,FALSE)</f>
        <v>0</v>
      </c>
      <c r="S333" s="159">
        <f t="shared" si="112"/>
        <v>0</v>
      </c>
      <c r="T333" s="159">
        <f t="shared" si="113"/>
        <v>0</v>
      </c>
      <c r="U333" s="135" t="e">
        <f t="shared" si="114"/>
        <v>#DIV/0!</v>
      </c>
      <c r="V333" s="135" t="e">
        <f t="shared" si="115"/>
        <v>#DIV/0!</v>
      </c>
      <c r="W333" s="135" t="e">
        <f t="shared" si="116"/>
        <v>#DIV/0!</v>
      </c>
    </row>
    <row r="334" spans="1:23" ht="12.75" customHeight="1" x14ac:dyDescent="0.2">
      <c r="A334" s="302" t="s">
        <v>1124</v>
      </c>
      <c r="B334" s="123" t="s">
        <v>921</v>
      </c>
      <c r="C334" s="50"/>
      <c r="D334" s="123" t="s">
        <v>804</v>
      </c>
      <c r="E334" s="123" t="s">
        <v>317</v>
      </c>
      <c r="F334" s="123" t="s">
        <v>317</v>
      </c>
      <c r="G334" s="123" t="s">
        <v>805</v>
      </c>
      <c r="H334" s="134">
        <v>12.4</v>
      </c>
      <c r="I334" s="7" t="str">
        <f>VLOOKUP(E334,Steuerung!$A$17:$E$500,5,FALSE)</f>
        <v>m</v>
      </c>
      <c r="J334" s="77">
        <f>VLOOKUP(E334,Steuerung!$A$17:$F$500,6,FALSE)</f>
        <v>6.7</v>
      </c>
      <c r="K334" s="7" t="str">
        <f>VLOOKUP(F334,Steuerung!$A$17:$G$500,7,FALSE)</f>
        <v>m</v>
      </c>
      <c r="L334" s="77">
        <f>VLOOKUP(F334,Steuerung!$A$17:$H$500,8,FALSE)</f>
        <v>5.3</v>
      </c>
      <c r="M334" s="7">
        <f t="shared" si="108"/>
        <v>12</v>
      </c>
      <c r="N334" s="134">
        <f t="shared" si="109"/>
        <v>148.80000000000001</v>
      </c>
      <c r="O334" s="134">
        <f t="shared" si="110"/>
        <v>83.08</v>
      </c>
      <c r="P334" s="134">
        <f t="shared" si="111"/>
        <v>65.72</v>
      </c>
      <c r="Q334" s="67">
        <f>VLOOKUP(E334,Steuerung!$A$17:$B$500,2,FALSE)</f>
        <v>0</v>
      </c>
      <c r="R334" s="67">
        <f>VLOOKUP(F334,Steuerung!$A$17:$B$500,2,FALSE)</f>
        <v>0</v>
      </c>
      <c r="S334" s="159">
        <f t="shared" si="112"/>
        <v>0</v>
      </c>
      <c r="T334" s="159">
        <f t="shared" si="113"/>
        <v>0</v>
      </c>
      <c r="U334" s="135" t="e">
        <f t="shared" si="114"/>
        <v>#DIV/0!</v>
      </c>
      <c r="V334" s="135" t="e">
        <f t="shared" si="115"/>
        <v>#DIV/0!</v>
      </c>
      <c r="W334" s="135" t="e">
        <f t="shared" si="116"/>
        <v>#DIV/0!</v>
      </c>
    </row>
    <row r="335" spans="1:23" ht="12.75" customHeight="1" x14ac:dyDescent="0.2">
      <c r="A335" s="302" t="s">
        <v>1125</v>
      </c>
      <c r="B335" s="123" t="s">
        <v>852</v>
      </c>
      <c r="C335" s="50"/>
      <c r="D335" s="123" t="s">
        <v>853</v>
      </c>
      <c r="E335" s="123" t="s">
        <v>258</v>
      </c>
      <c r="F335" s="123" t="s">
        <v>258</v>
      </c>
      <c r="G335" s="123" t="s">
        <v>805</v>
      </c>
      <c r="H335" s="134">
        <v>20.48</v>
      </c>
      <c r="I335" s="7">
        <f>VLOOKUP(E335,Steuerung!$A$17:$E$500,5,FALSE)</f>
        <v>1</v>
      </c>
      <c r="J335" s="77">
        <f>VLOOKUP(E335,Steuerung!$A$17:$F$500,6,FALSE)</f>
        <v>29.166666666666657</v>
      </c>
      <c r="K335" s="7">
        <f>VLOOKUP(F335,Steuerung!$A$17:$G$500,7,FALSE)</f>
        <v>1</v>
      </c>
      <c r="L335" s="77">
        <f>VLOOKUP(F335,Steuerung!$A$17:$H$500,8,FALSE)</f>
        <v>23</v>
      </c>
      <c r="M335" s="7">
        <f t="shared" si="108"/>
        <v>52.166666666666657</v>
      </c>
      <c r="N335" s="134">
        <f t="shared" si="109"/>
        <v>1068.3733333333332</v>
      </c>
      <c r="O335" s="134">
        <f t="shared" si="110"/>
        <v>597.33333333333314</v>
      </c>
      <c r="P335" s="134">
        <f t="shared" si="111"/>
        <v>471.04</v>
      </c>
      <c r="Q335" s="67">
        <f>VLOOKUP(E335,Steuerung!$A$17:$B$500,2,FALSE)</f>
        <v>0</v>
      </c>
      <c r="R335" s="67">
        <f>VLOOKUP(F335,Steuerung!$A$17:$B$500,2,FALSE)</f>
        <v>0</v>
      </c>
      <c r="S335" s="159">
        <f t="shared" si="112"/>
        <v>0</v>
      </c>
      <c r="T335" s="159">
        <f t="shared" si="113"/>
        <v>0</v>
      </c>
      <c r="U335" s="135" t="e">
        <f t="shared" si="114"/>
        <v>#DIV/0!</v>
      </c>
      <c r="V335" s="135" t="e">
        <f t="shared" si="115"/>
        <v>#DIV/0!</v>
      </c>
      <c r="W335" s="135" t="e">
        <f t="shared" si="116"/>
        <v>#DIV/0!</v>
      </c>
    </row>
    <row r="336" spans="1:23" ht="12.75" customHeight="1" x14ac:dyDescent="0.2">
      <c r="A336" s="302" t="s">
        <v>1126</v>
      </c>
      <c r="B336" s="123" t="s">
        <v>852</v>
      </c>
      <c r="C336" s="50"/>
      <c r="D336" s="123" t="s">
        <v>853</v>
      </c>
      <c r="E336" s="123" t="s">
        <v>258</v>
      </c>
      <c r="F336" s="123" t="s">
        <v>258</v>
      </c>
      <c r="G336" s="123" t="s">
        <v>805</v>
      </c>
      <c r="H336" s="134">
        <v>20.3</v>
      </c>
      <c r="I336" s="7">
        <f>VLOOKUP(E336,Steuerung!$A$17:$E$500,5,FALSE)</f>
        <v>1</v>
      </c>
      <c r="J336" s="77">
        <f>VLOOKUP(E336,Steuerung!$A$17:$F$500,6,FALSE)</f>
        <v>29.166666666666657</v>
      </c>
      <c r="K336" s="7">
        <f>VLOOKUP(F336,Steuerung!$A$17:$G$500,7,FALSE)</f>
        <v>1</v>
      </c>
      <c r="L336" s="77">
        <f>VLOOKUP(F336,Steuerung!$A$17:$H$500,8,FALSE)</f>
        <v>23</v>
      </c>
      <c r="M336" s="7">
        <f t="shared" si="108"/>
        <v>52.166666666666657</v>
      </c>
      <c r="N336" s="134">
        <f t="shared" si="109"/>
        <v>1058.9833333333331</v>
      </c>
      <c r="O336" s="134">
        <f t="shared" si="110"/>
        <v>592.08333333333314</v>
      </c>
      <c r="P336" s="134">
        <f t="shared" si="111"/>
        <v>466.90000000000003</v>
      </c>
      <c r="Q336" s="67">
        <f>VLOOKUP(E336,Steuerung!$A$17:$B$500,2,FALSE)</f>
        <v>0</v>
      </c>
      <c r="R336" s="67">
        <f>VLOOKUP(F336,Steuerung!$A$17:$B$500,2,FALSE)</f>
        <v>0</v>
      </c>
      <c r="S336" s="159">
        <f t="shared" si="112"/>
        <v>0</v>
      </c>
      <c r="T336" s="159">
        <f t="shared" si="113"/>
        <v>0</v>
      </c>
      <c r="U336" s="135" t="e">
        <f t="shared" si="114"/>
        <v>#DIV/0!</v>
      </c>
      <c r="V336" s="135" t="e">
        <f t="shared" si="115"/>
        <v>#DIV/0!</v>
      </c>
      <c r="W336" s="135" t="e">
        <f t="shared" si="116"/>
        <v>#DIV/0!</v>
      </c>
    </row>
    <row r="337" spans="1:23" ht="12.75" customHeight="1" x14ac:dyDescent="0.2">
      <c r="A337" s="302" t="s">
        <v>1127</v>
      </c>
      <c r="B337" s="123" t="s">
        <v>852</v>
      </c>
      <c r="C337" s="50"/>
      <c r="D337" s="123" t="s">
        <v>853</v>
      </c>
      <c r="E337" s="123" t="s">
        <v>258</v>
      </c>
      <c r="F337" s="123" t="s">
        <v>258</v>
      </c>
      <c r="G337" s="123" t="s">
        <v>805</v>
      </c>
      <c r="H337" s="134">
        <v>10.9</v>
      </c>
      <c r="I337" s="7">
        <f>VLOOKUP(E337,Steuerung!$A$17:$E$500,5,FALSE)</f>
        <v>1</v>
      </c>
      <c r="J337" s="77">
        <f>VLOOKUP(E337,Steuerung!$A$17:$F$500,6,FALSE)</f>
        <v>29.166666666666657</v>
      </c>
      <c r="K337" s="7">
        <f>VLOOKUP(F337,Steuerung!$A$17:$G$500,7,FALSE)</f>
        <v>1</v>
      </c>
      <c r="L337" s="77">
        <f>VLOOKUP(F337,Steuerung!$A$17:$H$500,8,FALSE)</f>
        <v>23</v>
      </c>
      <c r="M337" s="7">
        <f t="shared" si="108"/>
        <v>52.166666666666657</v>
      </c>
      <c r="N337" s="134">
        <f t="shared" si="109"/>
        <v>568.61666666666656</v>
      </c>
      <c r="O337" s="134">
        <f t="shared" si="110"/>
        <v>317.91666666666657</v>
      </c>
      <c r="P337" s="134">
        <f t="shared" si="111"/>
        <v>250.70000000000002</v>
      </c>
      <c r="Q337" s="67">
        <f>VLOOKUP(E337,Steuerung!$A$17:$B$500,2,FALSE)</f>
        <v>0</v>
      </c>
      <c r="R337" s="67">
        <f>VLOOKUP(F337,Steuerung!$A$17:$B$500,2,FALSE)</f>
        <v>0</v>
      </c>
      <c r="S337" s="159">
        <f t="shared" si="112"/>
        <v>0</v>
      </c>
      <c r="T337" s="159">
        <f t="shared" si="113"/>
        <v>0</v>
      </c>
      <c r="U337" s="135" t="e">
        <f t="shared" si="114"/>
        <v>#DIV/0!</v>
      </c>
      <c r="V337" s="135" t="e">
        <f t="shared" si="115"/>
        <v>#DIV/0!</v>
      </c>
      <c r="W337" s="135" t="e">
        <f t="shared" si="116"/>
        <v>#DIV/0!</v>
      </c>
    </row>
    <row r="338" spans="1:23" ht="12.75" customHeight="1" x14ac:dyDescent="0.2">
      <c r="A338" s="302" t="s">
        <v>1128</v>
      </c>
      <c r="B338" s="123" t="s">
        <v>820</v>
      </c>
      <c r="C338" s="50"/>
      <c r="D338" s="123" t="s">
        <v>821</v>
      </c>
      <c r="E338" s="123" t="s">
        <v>222</v>
      </c>
      <c r="F338" s="123" t="s">
        <v>222</v>
      </c>
      <c r="G338" s="123" t="s">
        <v>822</v>
      </c>
      <c r="H338" s="134">
        <v>3.4</v>
      </c>
      <c r="I338" s="7">
        <f>VLOOKUP(E338,Steuerung!$A$17:$E$500,5,FALSE)</f>
        <v>5</v>
      </c>
      <c r="J338" s="77">
        <f>VLOOKUP(E338,Steuerung!$A$17:$F$500,6,FALSE)</f>
        <v>137.33333333333334</v>
      </c>
      <c r="K338" s="7">
        <f>VLOOKUP(F338,Steuerung!$A$17:$G$500,7,FALSE)</f>
        <v>5</v>
      </c>
      <c r="L338" s="77">
        <f>VLOOKUP(F338,Steuerung!$A$17:$H$500,8,FALSE)</f>
        <v>113</v>
      </c>
      <c r="M338" s="7">
        <f t="shared" si="108"/>
        <v>250.33333333333334</v>
      </c>
      <c r="N338" s="134">
        <f t="shared" si="109"/>
        <v>851.13333333333333</v>
      </c>
      <c r="O338" s="134">
        <f t="shared" si="110"/>
        <v>466.93333333333334</v>
      </c>
      <c r="P338" s="134">
        <f t="shared" si="111"/>
        <v>384.2</v>
      </c>
      <c r="Q338" s="67">
        <f>VLOOKUP(E338,Steuerung!$A$17:$B$500,2,FALSE)</f>
        <v>0</v>
      </c>
      <c r="R338" s="67">
        <f>VLOOKUP(F338,Steuerung!$A$17:$B$500,2,FALSE)</f>
        <v>0</v>
      </c>
      <c r="S338" s="159">
        <f t="shared" si="112"/>
        <v>0</v>
      </c>
      <c r="T338" s="159">
        <f t="shared" si="113"/>
        <v>0</v>
      </c>
      <c r="U338" s="135" t="e">
        <f t="shared" si="114"/>
        <v>#DIV/0!</v>
      </c>
      <c r="V338" s="135" t="e">
        <f t="shared" si="115"/>
        <v>#DIV/0!</v>
      </c>
      <c r="W338" s="135" t="e">
        <f t="shared" si="116"/>
        <v>#DIV/0!</v>
      </c>
    </row>
    <row r="339" spans="1:23" ht="12.75" customHeight="1" x14ac:dyDescent="0.2">
      <c r="A339" s="302" t="s">
        <v>1129</v>
      </c>
      <c r="B339" s="123" t="s">
        <v>852</v>
      </c>
      <c r="C339" s="50"/>
      <c r="D339" s="123" t="s">
        <v>853</v>
      </c>
      <c r="E339" s="123" t="s">
        <v>258</v>
      </c>
      <c r="F339" s="123" t="s">
        <v>258</v>
      </c>
      <c r="G339" s="123" t="s">
        <v>805</v>
      </c>
      <c r="H339" s="134">
        <v>5.42</v>
      </c>
      <c r="I339" s="7">
        <f>VLOOKUP(E339,Steuerung!$A$17:$E$500,5,FALSE)</f>
        <v>1</v>
      </c>
      <c r="J339" s="77">
        <f>VLOOKUP(E339,Steuerung!$A$17:$F$500,6,FALSE)</f>
        <v>29.166666666666657</v>
      </c>
      <c r="K339" s="7">
        <f>VLOOKUP(F339,Steuerung!$A$17:$G$500,7,FALSE)</f>
        <v>1</v>
      </c>
      <c r="L339" s="77">
        <f>VLOOKUP(F339,Steuerung!$A$17:$H$500,8,FALSE)</f>
        <v>23</v>
      </c>
      <c r="M339" s="7">
        <f t="shared" si="108"/>
        <v>52.166666666666657</v>
      </c>
      <c r="N339" s="134">
        <f t="shared" si="109"/>
        <v>282.74333333333328</v>
      </c>
      <c r="O339" s="134">
        <f t="shared" si="110"/>
        <v>158.08333333333329</v>
      </c>
      <c r="P339" s="134">
        <f t="shared" si="111"/>
        <v>124.66</v>
      </c>
      <c r="Q339" s="67">
        <f>VLOOKUP(E339,Steuerung!$A$17:$B$500,2,FALSE)</f>
        <v>0</v>
      </c>
      <c r="R339" s="67">
        <f>VLOOKUP(F339,Steuerung!$A$17:$B$500,2,FALSE)</f>
        <v>0</v>
      </c>
      <c r="S339" s="159">
        <f t="shared" si="112"/>
        <v>0</v>
      </c>
      <c r="T339" s="159">
        <f t="shared" si="113"/>
        <v>0</v>
      </c>
      <c r="U339" s="135" t="e">
        <f t="shared" si="114"/>
        <v>#DIV/0!</v>
      </c>
      <c r="V339" s="135" t="e">
        <f t="shared" si="115"/>
        <v>#DIV/0!</v>
      </c>
      <c r="W339" s="135" t="e">
        <f t="shared" si="116"/>
        <v>#DIV/0!</v>
      </c>
    </row>
    <row r="340" spans="1:23" ht="12.75" customHeight="1" x14ac:dyDescent="0.2">
      <c r="A340" s="302" t="s">
        <v>1130</v>
      </c>
      <c r="B340" s="123" t="s">
        <v>820</v>
      </c>
      <c r="C340" s="50"/>
      <c r="D340" s="123" t="s">
        <v>821</v>
      </c>
      <c r="E340" s="123" t="s">
        <v>222</v>
      </c>
      <c r="F340" s="123" t="s">
        <v>222</v>
      </c>
      <c r="G340" s="123" t="s">
        <v>822</v>
      </c>
      <c r="H340" s="134">
        <v>4.4400000000000004</v>
      </c>
      <c r="I340" s="7">
        <f>VLOOKUP(E340,Steuerung!$A$17:$E$500,5,FALSE)</f>
        <v>5</v>
      </c>
      <c r="J340" s="77">
        <f>VLOOKUP(E340,Steuerung!$A$17:$F$500,6,FALSE)</f>
        <v>137.33333333333334</v>
      </c>
      <c r="K340" s="7">
        <f>VLOOKUP(F340,Steuerung!$A$17:$G$500,7,FALSE)</f>
        <v>5</v>
      </c>
      <c r="L340" s="77">
        <f>VLOOKUP(F340,Steuerung!$A$17:$H$500,8,FALSE)</f>
        <v>113</v>
      </c>
      <c r="M340" s="7">
        <f t="shared" si="108"/>
        <v>250.33333333333334</v>
      </c>
      <c r="N340" s="134">
        <f t="shared" si="109"/>
        <v>1111.4800000000002</v>
      </c>
      <c r="O340" s="134">
        <f t="shared" si="110"/>
        <v>609.7600000000001</v>
      </c>
      <c r="P340" s="134">
        <f t="shared" si="111"/>
        <v>501.72</v>
      </c>
      <c r="Q340" s="67">
        <f>VLOOKUP(E340,Steuerung!$A$17:$B$500,2,FALSE)</f>
        <v>0</v>
      </c>
      <c r="R340" s="67">
        <f>VLOOKUP(F340,Steuerung!$A$17:$B$500,2,FALSE)</f>
        <v>0</v>
      </c>
      <c r="S340" s="159">
        <f t="shared" si="112"/>
        <v>0</v>
      </c>
      <c r="T340" s="159">
        <f t="shared" si="113"/>
        <v>0</v>
      </c>
      <c r="U340" s="135" t="e">
        <f t="shared" si="114"/>
        <v>#DIV/0!</v>
      </c>
      <c r="V340" s="135" t="e">
        <f t="shared" si="115"/>
        <v>#DIV/0!</v>
      </c>
      <c r="W340" s="135" t="e">
        <f t="shared" si="116"/>
        <v>#DIV/0!</v>
      </c>
    </row>
    <row r="341" spans="1:23" ht="12.75" customHeight="1" x14ac:dyDescent="0.2">
      <c r="A341" s="302" t="s">
        <v>1131</v>
      </c>
      <c r="B341" s="123" t="s">
        <v>838</v>
      </c>
      <c r="C341" s="50"/>
      <c r="D341" s="123" t="s">
        <v>839</v>
      </c>
      <c r="E341" s="123" t="s">
        <v>146</v>
      </c>
      <c r="F341" s="123" t="s">
        <v>146</v>
      </c>
      <c r="G341" s="123" t="s">
        <v>796</v>
      </c>
      <c r="H341" s="134">
        <v>127.65</v>
      </c>
      <c r="I341" s="7">
        <f>VLOOKUP(E341,Steuerung!$A$17:$E$500,5,FALSE)</f>
        <v>0</v>
      </c>
      <c r="J341" s="77">
        <f>VLOOKUP(E341,Steuerung!$A$17:$F$500,6,FALSE)</f>
        <v>0</v>
      </c>
      <c r="K341" s="7">
        <f>VLOOKUP(F341,Steuerung!$A$17:$G$500,7,FALSE)</f>
        <v>0</v>
      </c>
      <c r="L341" s="77">
        <f>VLOOKUP(F341,Steuerung!$A$17:$H$500,8,FALSE)</f>
        <v>0</v>
      </c>
      <c r="M341" s="7">
        <f t="shared" si="108"/>
        <v>0</v>
      </c>
      <c r="N341" s="134">
        <f t="shared" si="109"/>
        <v>0</v>
      </c>
      <c r="O341" s="134">
        <f t="shared" si="110"/>
        <v>0</v>
      </c>
      <c r="P341" s="134">
        <f t="shared" si="111"/>
        <v>0</v>
      </c>
      <c r="Q341" s="67">
        <f>VLOOKUP(E341,Steuerung!$A$17:$B$500,2,FALSE)</f>
        <v>0</v>
      </c>
      <c r="R341" s="67">
        <f>VLOOKUP(F341,Steuerung!$A$17:$B$500,2,FALSE)</f>
        <v>0</v>
      </c>
      <c r="S341" s="159">
        <f t="shared" si="112"/>
        <v>0</v>
      </c>
      <c r="T341" s="159">
        <f t="shared" si="113"/>
        <v>0</v>
      </c>
      <c r="U341" s="135">
        <f t="shared" si="114"/>
        <v>0</v>
      </c>
      <c r="V341" s="135">
        <f t="shared" si="115"/>
        <v>0</v>
      </c>
      <c r="W341" s="135">
        <f t="shared" si="116"/>
        <v>0</v>
      </c>
    </row>
    <row r="342" spans="1:23" ht="12.75" customHeight="1" x14ac:dyDescent="0.2">
      <c r="A342" s="302" t="s">
        <v>1132</v>
      </c>
      <c r="B342" s="123" t="s">
        <v>828</v>
      </c>
      <c r="C342" s="50"/>
      <c r="D342" s="123" t="s">
        <v>804</v>
      </c>
      <c r="E342" s="123" t="s">
        <v>317</v>
      </c>
      <c r="F342" s="123" t="s">
        <v>317</v>
      </c>
      <c r="G342" s="123" t="s">
        <v>805</v>
      </c>
      <c r="H342" s="134">
        <v>3.3</v>
      </c>
      <c r="I342" s="7" t="str">
        <f>VLOOKUP(E342,Steuerung!$A$17:$E$500,5,FALSE)</f>
        <v>m</v>
      </c>
      <c r="J342" s="77">
        <f>VLOOKUP(E342,Steuerung!$A$17:$F$500,6,FALSE)</f>
        <v>6.7</v>
      </c>
      <c r="K342" s="7" t="str">
        <f>VLOOKUP(F342,Steuerung!$A$17:$G$500,7,FALSE)</f>
        <v>m</v>
      </c>
      <c r="L342" s="77">
        <f>VLOOKUP(F342,Steuerung!$A$17:$H$500,8,FALSE)</f>
        <v>5.3</v>
      </c>
      <c r="M342" s="7">
        <f t="shared" si="108"/>
        <v>12</v>
      </c>
      <c r="N342" s="134">
        <f t="shared" si="109"/>
        <v>39.599999999999994</v>
      </c>
      <c r="O342" s="134">
        <f t="shared" si="110"/>
        <v>22.11</v>
      </c>
      <c r="P342" s="134">
        <f t="shared" si="111"/>
        <v>17.489999999999998</v>
      </c>
      <c r="Q342" s="67">
        <f>VLOOKUP(E342,Steuerung!$A$17:$B$500,2,FALSE)</f>
        <v>0</v>
      </c>
      <c r="R342" s="67">
        <f>VLOOKUP(F342,Steuerung!$A$17:$B$500,2,FALSE)</f>
        <v>0</v>
      </c>
      <c r="S342" s="159">
        <f t="shared" si="112"/>
        <v>0</v>
      </c>
      <c r="T342" s="159">
        <f t="shared" si="113"/>
        <v>0</v>
      </c>
      <c r="U342" s="135" t="e">
        <f t="shared" si="114"/>
        <v>#DIV/0!</v>
      </c>
      <c r="V342" s="135" t="e">
        <f t="shared" si="115"/>
        <v>#DIV/0!</v>
      </c>
      <c r="W342" s="135" t="e">
        <f t="shared" si="116"/>
        <v>#DIV/0!</v>
      </c>
    </row>
    <row r="343" spans="1:23" ht="12.75" customHeight="1" x14ac:dyDescent="0.2">
      <c r="A343" s="302" t="s">
        <v>1133</v>
      </c>
      <c r="B343" s="123" t="s">
        <v>852</v>
      </c>
      <c r="C343" s="50"/>
      <c r="D343" s="123" t="s">
        <v>853</v>
      </c>
      <c r="E343" s="123" t="s">
        <v>258</v>
      </c>
      <c r="F343" s="123" t="s">
        <v>258</v>
      </c>
      <c r="G343" s="123" t="s">
        <v>805</v>
      </c>
      <c r="H343" s="134">
        <v>19.29</v>
      </c>
      <c r="I343" s="7">
        <f>VLOOKUP(E343,Steuerung!$A$17:$E$500,5,FALSE)</f>
        <v>1</v>
      </c>
      <c r="J343" s="77">
        <f>VLOOKUP(E343,Steuerung!$A$17:$F$500,6,FALSE)</f>
        <v>29.166666666666657</v>
      </c>
      <c r="K343" s="7">
        <f>VLOOKUP(F343,Steuerung!$A$17:$G$500,7,FALSE)</f>
        <v>1</v>
      </c>
      <c r="L343" s="77">
        <f>VLOOKUP(F343,Steuerung!$A$17:$H$500,8,FALSE)</f>
        <v>23</v>
      </c>
      <c r="M343" s="7">
        <f t="shared" si="108"/>
        <v>52.166666666666657</v>
      </c>
      <c r="N343" s="134">
        <f t="shared" si="109"/>
        <v>1006.2949999999997</v>
      </c>
      <c r="O343" s="134">
        <f t="shared" si="110"/>
        <v>562.62499999999977</v>
      </c>
      <c r="P343" s="134">
        <f t="shared" si="111"/>
        <v>443.66999999999996</v>
      </c>
      <c r="Q343" s="67">
        <f>VLOOKUP(E343,Steuerung!$A$17:$B$500,2,FALSE)</f>
        <v>0</v>
      </c>
      <c r="R343" s="67">
        <f>VLOOKUP(F343,Steuerung!$A$17:$B$500,2,FALSE)</f>
        <v>0</v>
      </c>
      <c r="S343" s="159">
        <f t="shared" si="112"/>
        <v>0</v>
      </c>
      <c r="T343" s="159">
        <f t="shared" si="113"/>
        <v>0</v>
      </c>
      <c r="U343" s="135" t="e">
        <f t="shared" si="114"/>
        <v>#DIV/0!</v>
      </c>
      <c r="V343" s="135" t="e">
        <f t="shared" si="115"/>
        <v>#DIV/0!</v>
      </c>
      <c r="W343" s="135" t="e">
        <f t="shared" si="116"/>
        <v>#DIV/0!</v>
      </c>
    </row>
    <row r="344" spans="1:23" ht="12.75" customHeight="1" x14ac:dyDescent="0.2">
      <c r="A344" s="302" t="s">
        <v>1134</v>
      </c>
      <c r="B344" s="123" t="s">
        <v>852</v>
      </c>
      <c r="C344" s="50"/>
      <c r="D344" s="123" t="s">
        <v>853</v>
      </c>
      <c r="E344" s="123" t="s">
        <v>258</v>
      </c>
      <c r="F344" s="123" t="s">
        <v>258</v>
      </c>
      <c r="G344" s="123" t="s">
        <v>805</v>
      </c>
      <c r="H344" s="134">
        <v>19.309999999999999</v>
      </c>
      <c r="I344" s="7">
        <f>VLOOKUP(E344,Steuerung!$A$17:$E$500,5,FALSE)</f>
        <v>1</v>
      </c>
      <c r="J344" s="77">
        <f>VLOOKUP(E344,Steuerung!$A$17:$F$500,6,FALSE)</f>
        <v>29.166666666666657</v>
      </c>
      <c r="K344" s="7">
        <f>VLOOKUP(F344,Steuerung!$A$17:$G$500,7,FALSE)</f>
        <v>1</v>
      </c>
      <c r="L344" s="77">
        <f>VLOOKUP(F344,Steuerung!$A$17:$H$500,8,FALSE)</f>
        <v>23</v>
      </c>
      <c r="M344" s="7">
        <f t="shared" si="108"/>
        <v>52.166666666666657</v>
      </c>
      <c r="N344" s="134">
        <f t="shared" si="109"/>
        <v>1007.3383333333331</v>
      </c>
      <c r="O344" s="134">
        <f t="shared" si="110"/>
        <v>563.20833333333314</v>
      </c>
      <c r="P344" s="134">
        <f t="shared" si="111"/>
        <v>444.13</v>
      </c>
      <c r="Q344" s="67">
        <f>VLOOKUP(E344,Steuerung!$A$17:$B$500,2,FALSE)</f>
        <v>0</v>
      </c>
      <c r="R344" s="67">
        <f>VLOOKUP(F344,Steuerung!$A$17:$B$500,2,FALSE)</f>
        <v>0</v>
      </c>
      <c r="S344" s="159">
        <f t="shared" si="112"/>
        <v>0</v>
      </c>
      <c r="T344" s="159">
        <f t="shared" si="113"/>
        <v>0</v>
      </c>
      <c r="U344" s="135" t="e">
        <f t="shared" si="114"/>
        <v>#DIV/0!</v>
      </c>
      <c r="V344" s="135" t="e">
        <f t="shared" si="115"/>
        <v>#DIV/0!</v>
      </c>
      <c r="W344" s="135" t="e">
        <f t="shared" si="116"/>
        <v>#DIV/0!</v>
      </c>
    </row>
    <row r="345" spans="1:23" ht="12.75" customHeight="1" x14ac:dyDescent="0.2">
      <c r="A345" s="302" t="s">
        <v>1135</v>
      </c>
      <c r="B345" s="123" t="s">
        <v>794</v>
      </c>
      <c r="C345" s="50"/>
      <c r="D345" s="123" t="s">
        <v>795</v>
      </c>
      <c r="E345" s="123" t="s">
        <v>187</v>
      </c>
      <c r="F345" s="123" t="s">
        <v>187</v>
      </c>
      <c r="G345" s="123" t="s">
        <v>796</v>
      </c>
      <c r="H345" s="134">
        <v>88.56</v>
      </c>
      <c r="I345" s="7">
        <f>VLOOKUP(E345,Steuerung!$A$17:$E$500,5,FALSE)</f>
        <v>2</v>
      </c>
      <c r="J345" s="77">
        <f>VLOOKUP(E345,Steuerung!$A$17:$F$500,6,FALSE)</f>
        <v>58.333333333333329</v>
      </c>
      <c r="K345" s="7">
        <f>VLOOKUP(F345,Steuerung!$A$17:$G$500,7,FALSE)</f>
        <v>2</v>
      </c>
      <c r="L345" s="77">
        <f>VLOOKUP(F345,Steuerung!$A$17:$H$500,8,FALSE)</f>
        <v>46</v>
      </c>
      <c r="M345" s="7">
        <f t="shared" si="108"/>
        <v>104.33333333333333</v>
      </c>
      <c r="N345" s="134">
        <f t="shared" si="109"/>
        <v>9239.76</v>
      </c>
      <c r="O345" s="134">
        <f t="shared" si="110"/>
        <v>5166</v>
      </c>
      <c r="P345" s="134">
        <f t="shared" si="111"/>
        <v>4073.76</v>
      </c>
      <c r="Q345" s="67">
        <f>VLOOKUP(E345,Steuerung!$A$17:$B$500,2,FALSE)</f>
        <v>0</v>
      </c>
      <c r="R345" s="67">
        <f>VLOOKUP(F345,Steuerung!$A$17:$B$500,2,FALSE)</f>
        <v>0</v>
      </c>
      <c r="S345" s="159">
        <f t="shared" si="112"/>
        <v>0</v>
      </c>
      <c r="T345" s="159">
        <f t="shared" si="113"/>
        <v>0</v>
      </c>
      <c r="U345" s="135" t="e">
        <f t="shared" si="114"/>
        <v>#DIV/0!</v>
      </c>
      <c r="V345" s="135" t="e">
        <f t="shared" si="115"/>
        <v>#DIV/0!</v>
      </c>
      <c r="W345" s="135" t="e">
        <f t="shared" si="116"/>
        <v>#DIV/0!</v>
      </c>
    </row>
    <row r="346" spans="1:23" ht="12.75" customHeight="1" x14ac:dyDescent="0.2">
      <c r="A346" s="302" t="s">
        <v>1136</v>
      </c>
      <c r="B346" s="123" t="s">
        <v>803</v>
      </c>
      <c r="C346" s="50"/>
      <c r="D346" s="123" t="s">
        <v>804</v>
      </c>
      <c r="E346" s="123" t="s">
        <v>143</v>
      </c>
      <c r="F346" s="123" t="s">
        <v>143</v>
      </c>
      <c r="G346" s="123" t="s">
        <v>805</v>
      </c>
      <c r="H346" s="134">
        <v>11.95</v>
      </c>
      <c r="I346" s="7">
        <f>VLOOKUP(E346,Steuerung!$A$17:$E$500,5,FALSE)</f>
        <v>0</v>
      </c>
      <c r="J346" s="77">
        <f>VLOOKUP(E346,Steuerung!$A$17:$F$500,6,FALSE)</f>
        <v>0</v>
      </c>
      <c r="K346" s="7">
        <f>VLOOKUP(F346,Steuerung!$A$17:$G$500,7,FALSE)</f>
        <v>0</v>
      </c>
      <c r="L346" s="77">
        <f>VLOOKUP(F346,Steuerung!$A$17:$H$500,8,FALSE)</f>
        <v>0</v>
      </c>
      <c r="M346" s="7">
        <f t="shared" si="108"/>
        <v>0</v>
      </c>
      <c r="N346" s="134">
        <f t="shared" si="109"/>
        <v>0</v>
      </c>
      <c r="O346" s="134">
        <f t="shared" si="110"/>
        <v>0</v>
      </c>
      <c r="P346" s="134">
        <f t="shared" si="111"/>
        <v>0</v>
      </c>
      <c r="Q346" s="67">
        <f>VLOOKUP(E346,Steuerung!$A$17:$B$500,2,FALSE)</f>
        <v>0</v>
      </c>
      <c r="R346" s="67">
        <f>VLOOKUP(F346,Steuerung!$A$17:$B$500,2,FALSE)</f>
        <v>0</v>
      </c>
      <c r="S346" s="159">
        <f t="shared" si="112"/>
        <v>0</v>
      </c>
      <c r="T346" s="159">
        <f t="shared" si="113"/>
        <v>0</v>
      </c>
      <c r="U346" s="135">
        <f t="shared" si="114"/>
        <v>0</v>
      </c>
      <c r="V346" s="135">
        <f t="shared" si="115"/>
        <v>0</v>
      </c>
      <c r="W346" s="135">
        <f t="shared" si="116"/>
        <v>0</v>
      </c>
    </row>
    <row r="347" spans="1:23" ht="12.75" customHeight="1" x14ac:dyDescent="0.2">
      <c r="A347" s="302" t="s">
        <v>1137</v>
      </c>
      <c r="B347" s="123" t="s">
        <v>803</v>
      </c>
      <c r="C347" s="50"/>
      <c r="D347" s="123" t="s">
        <v>804</v>
      </c>
      <c r="E347" s="123" t="s">
        <v>143</v>
      </c>
      <c r="F347" s="123" t="s">
        <v>143</v>
      </c>
      <c r="G347" s="123" t="s">
        <v>805</v>
      </c>
      <c r="H347" s="134">
        <v>6.61</v>
      </c>
      <c r="I347" s="7">
        <f>VLOOKUP(E347,Steuerung!$A$17:$E$500,5,FALSE)</f>
        <v>0</v>
      </c>
      <c r="J347" s="77">
        <f>VLOOKUP(E347,Steuerung!$A$17:$F$500,6,FALSE)</f>
        <v>0</v>
      </c>
      <c r="K347" s="7">
        <f>VLOOKUP(F347,Steuerung!$A$17:$G$500,7,FALSE)</f>
        <v>0</v>
      </c>
      <c r="L347" s="77">
        <f>VLOOKUP(F347,Steuerung!$A$17:$H$500,8,FALSE)</f>
        <v>0</v>
      </c>
      <c r="M347" s="7">
        <f t="shared" si="108"/>
        <v>0</v>
      </c>
      <c r="N347" s="134">
        <f t="shared" si="109"/>
        <v>0</v>
      </c>
      <c r="O347" s="134">
        <f t="shared" si="110"/>
        <v>0</v>
      </c>
      <c r="P347" s="134">
        <f t="shared" si="111"/>
        <v>0</v>
      </c>
      <c r="Q347" s="67">
        <f>VLOOKUP(E347,Steuerung!$A$17:$B$500,2,FALSE)</f>
        <v>0</v>
      </c>
      <c r="R347" s="67">
        <f>VLOOKUP(F347,Steuerung!$A$17:$B$500,2,FALSE)</f>
        <v>0</v>
      </c>
      <c r="S347" s="159">
        <f t="shared" si="112"/>
        <v>0</v>
      </c>
      <c r="T347" s="159">
        <f t="shared" si="113"/>
        <v>0</v>
      </c>
      <c r="U347" s="135">
        <f t="shared" si="114"/>
        <v>0</v>
      </c>
      <c r="V347" s="135">
        <f t="shared" si="115"/>
        <v>0</v>
      </c>
      <c r="W347" s="135">
        <f t="shared" si="116"/>
        <v>0</v>
      </c>
    </row>
    <row r="348" spans="1:23" ht="12.75" customHeight="1" x14ac:dyDescent="0.2">
      <c r="A348" s="302" t="s">
        <v>1138</v>
      </c>
      <c r="B348" s="123" t="s">
        <v>852</v>
      </c>
      <c r="C348" s="50"/>
      <c r="D348" s="123" t="s">
        <v>853</v>
      </c>
      <c r="E348" s="123" t="s">
        <v>258</v>
      </c>
      <c r="F348" s="123" t="s">
        <v>258</v>
      </c>
      <c r="G348" s="123" t="s">
        <v>805</v>
      </c>
      <c r="H348" s="134">
        <v>58.304000000000002</v>
      </c>
      <c r="I348" s="7">
        <f>VLOOKUP(E348,Steuerung!$A$17:$E$500,5,FALSE)</f>
        <v>1</v>
      </c>
      <c r="J348" s="77">
        <f>VLOOKUP(E348,Steuerung!$A$17:$F$500,6,FALSE)</f>
        <v>29.166666666666657</v>
      </c>
      <c r="K348" s="7">
        <f>VLOOKUP(F348,Steuerung!$A$17:$G$500,7,FALSE)</f>
        <v>1</v>
      </c>
      <c r="L348" s="77">
        <f>VLOOKUP(F348,Steuerung!$A$17:$H$500,8,FALSE)</f>
        <v>23</v>
      </c>
      <c r="M348" s="7">
        <f t="shared" si="108"/>
        <v>52.166666666666657</v>
      </c>
      <c r="N348" s="134">
        <f t="shared" si="109"/>
        <v>3041.525333333333</v>
      </c>
      <c r="O348" s="134">
        <f t="shared" si="110"/>
        <v>1700.5333333333328</v>
      </c>
      <c r="P348" s="134">
        <f t="shared" si="111"/>
        <v>1340.992</v>
      </c>
      <c r="Q348" s="67">
        <f>VLOOKUP(E348,Steuerung!$A$17:$B$500,2,FALSE)</f>
        <v>0</v>
      </c>
      <c r="R348" s="67">
        <f>VLOOKUP(F348,Steuerung!$A$17:$B$500,2,FALSE)</f>
        <v>0</v>
      </c>
      <c r="S348" s="159">
        <f t="shared" si="112"/>
        <v>0</v>
      </c>
      <c r="T348" s="159">
        <f t="shared" si="113"/>
        <v>0</v>
      </c>
      <c r="U348" s="135" t="e">
        <f t="shared" si="114"/>
        <v>#DIV/0!</v>
      </c>
      <c r="V348" s="135" t="e">
        <f t="shared" si="115"/>
        <v>#DIV/0!</v>
      </c>
      <c r="W348" s="135" t="e">
        <f t="shared" si="116"/>
        <v>#DIV/0!</v>
      </c>
    </row>
    <row r="349" spans="1:23" ht="12.75" customHeight="1" x14ac:dyDescent="0.2">
      <c r="A349" s="302" t="s">
        <v>1139</v>
      </c>
      <c r="B349" s="123" t="s">
        <v>1140</v>
      </c>
      <c r="C349" s="50"/>
      <c r="D349" s="123" t="s">
        <v>853</v>
      </c>
      <c r="E349" s="123" t="s">
        <v>258</v>
      </c>
      <c r="F349" s="123" t="s">
        <v>258</v>
      </c>
      <c r="G349" s="123" t="s">
        <v>805</v>
      </c>
      <c r="H349" s="134">
        <v>10.07</v>
      </c>
      <c r="I349" s="7">
        <f>VLOOKUP(E349,Steuerung!$A$17:$E$500,5,FALSE)</f>
        <v>1</v>
      </c>
      <c r="J349" s="77">
        <f>VLOOKUP(E349,Steuerung!$A$17:$F$500,6,FALSE)</f>
        <v>29.166666666666657</v>
      </c>
      <c r="K349" s="7">
        <f>VLOOKUP(F349,Steuerung!$A$17:$G$500,7,FALSE)</f>
        <v>1</v>
      </c>
      <c r="L349" s="77">
        <f>VLOOKUP(F349,Steuerung!$A$17:$H$500,8,FALSE)</f>
        <v>23</v>
      </c>
      <c r="M349" s="7">
        <f t="shared" si="108"/>
        <v>52.166666666666657</v>
      </c>
      <c r="N349" s="134">
        <f t="shared" si="109"/>
        <v>525.31833333333327</v>
      </c>
      <c r="O349" s="134">
        <f t="shared" si="110"/>
        <v>293.70833333333326</v>
      </c>
      <c r="P349" s="134">
        <f t="shared" si="111"/>
        <v>231.61</v>
      </c>
      <c r="Q349" s="67">
        <f>VLOOKUP(E349,Steuerung!$A$17:$B$500,2,FALSE)</f>
        <v>0</v>
      </c>
      <c r="R349" s="67">
        <f>VLOOKUP(F349,Steuerung!$A$17:$B$500,2,FALSE)</f>
        <v>0</v>
      </c>
      <c r="S349" s="159">
        <f t="shared" si="112"/>
        <v>0</v>
      </c>
      <c r="T349" s="159">
        <f t="shared" si="113"/>
        <v>0</v>
      </c>
      <c r="U349" s="135" t="e">
        <f t="shared" si="114"/>
        <v>#DIV/0!</v>
      </c>
      <c r="V349" s="135" t="e">
        <f t="shared" si="115"/>
        <v>#DIV/0!</v>
      </c>
      <c r="W349" s="135" t="e">
        <f t="shared" si="116"/>
        <v>#DIV/0!</v>
      </c>
    </row>
    <row r="350" spans="1:23" ht="12.75" customHeight="1" x14ac:dyDescent="0.2">
      <c r="A350" s="302" t="s">
        <v>1141</v>
      </c>
      <c r="B350" s="123" t="s">
        <v>1140</v>
      </c>
      <c r="C350" s="50"/>
      <c r="D350" s="123" t="s">
        <v>853</v>
      </c>
      <c r="E350" s="123" t="s">
        <v>258</v>
      </c>
      <c r="F350" s="123" t="s">
        <v>258</v>
      </c>
      <c r="G350" s="123" t="s">
        <v>805</v>
      </c>
      <c r="H350" s="134">
        <v>9.7100000000000009</v>
      </c>
      <c r="I350" s="7">
        <f>VLOOKUP(E350,Steuerung!$A$17:$E$500,5,FALSE)</f>
        <v>1</v>
      </c>
      <c r="J350" s="77">
        <f>VLOOKUP(E350,Steuerung!$A$17:$F$500,6,FALSE)</f>
        <v>29.166666666666657</v>
      </c>
      <c r="K350" s="7">
        <f>VLOOKUP(F350,Steuerung!$A$17:$G$500,7,FALSE)</f>
        <v>1</v>
      </c>
      <c r="L350" s="77">
        <f>VLOOKUP(F350,Steuerung!$A$17:$H$500,8,FALSE)</f>
        <v>23</v>
      </c>
      <c r="M350" s="7">
        <f t="shared" si="108"/>
        <v>52.166666666666657</v>
      </c>
      <c r="N350" s="134">
        <f t="shared" si="109"/>
        <v>506.5383333333333</v>
      </c>
      <c r="O350" s="134">
        <f t="shared" si="110"/>
        <v>283.20833333333326</v>
      </c>
      <c r="P350" s="134">
        <f t="shared" si="111"/>
        <v>223.33</v>
      </c>
      <c r="Q350" s="67">
        <f>VLOOKUP(E350,Steuerung!$A$17:$B$500,2,FALSE)</f>
        <v>0</v>
      </c>
      <c r="R350" s="67">
        <f>VLOOKUP(F350,Steuerung!$A$17:$B$500,2,FALSE)</f>
        <v>0</v>
      </c>
      <c r="S350" s="159">
        <f t="shared" si="112"/>
        <v>0</v>
      </c>
      <c r="T350" s="159">
        <f t="shared" si="113"/>
        <v>0</v>
      </c>
      <c r="U350" s="135" t="e">
        <f t="shared" si="114"/>
        <v>#DIV/0!</v>
      </c>
      <c r="V350" s="135" t="e">
        <f t="shared" si="115"/>
        <v>#DIV/0!</v>
      </c>
      <c r="W350" s="135" t="e">
        <f t="shared" si="116"/>
        <v>#DIV/0!</v>
      </c>
    </row>
    <row r="351" spans="1:23" ht="12.75" customHeight="1" x14ac:dyDescent="0.2">
      <c r="A351" s="302" t="s">
        <v>1142</v>
      </c>
      <c r="B351" s="123" t="s">
        <v>934</v>
      </c>
      <c r="C351" s="50"/>
      <c r="D351" s="123" t="s">
        <v>853</v>
      </c>
      <c r="E351" s="123" t="s">
        <v>258</v>
      </c>
      <c r="F351" s="123" t="s">
        <v>258</v>
      </c>
      <c r="G351" s="123" t="s">
        <v>805</v>
      </c>
      <c r="H351" s="134">
        <v>20.239999999999998</v>
      </c>
      <c r="I351" s="7">
        <f>VLOOKUP(E351,Steuerung!$A$17:$E$500,5,FALSE)</f>
        <v>1</v>
      </c>
      <c r="J351" s="77">
        <f>VLOOKUP(E351,Steuerung!$A$17:$F$500,6,FALSE)</f>
        <v>29.166666666666657</v>
      </c>
      <c r="K351" s="7">
        <f>VLOOKUP(F351,Steuerung!$A$17:$G$500,7,FALSE)</f>
        <v>1</v>
      </c>
      <c r="L351" s="77">
        <f>VLOOKUP(F351,Steuerung!$A$17:$H$500,8,FALSE)</f>
        <v>23</v>
      </c>
      <c r="M351" s="7">
        <f t="shared" si="108"/>
        <v>52.166666666666657</v>
      </c>
      <c r="N351" s="134">
        <f t="shared" si="109"/>
        <v>1055.853333333333</v>
      </c>
      <c r="O351" s="134">
        <f t="shared" si="110"/>
        <v>590.33333333333314</v>
      </c>
      <c r="P351" s="134">
        <f t="shared" si="111"/>
        <v>465.52</v>
      </c>
      <c r="Q351" s="67">
        <f>VLOOKUP(E351,Steuerung!$A$17:$B$500,2,FALSE)</f>
        <v>0</v>
      </c>
      <c r="R351" s="67">
        <f>VLOOKUP(F351,Steuerung!$A$17:$B$500,2,FALSE)</f>
        <v>0</v>
      </c>
      <c r="S351" s="159">
        <f t="shared" si="112"/>
        <v>0</v>
      </c>
      <c r="T351" s="159">
        <f t="shared" si="113"/>
        <v>0</v>
      </c>
      <c r="U351" s="135" t="e">
        <f t="shared" ref="U351:U373" si="117">IF(J351&gt;0,O351/Q351*SVS_UHR,0)</f>
        <v>#DIV/0!</v>
      </c>
      <c r="V351" s="135" t="e">
        <f t="shared" ref="V351:V373" si="118">IF(K351&gt;0,P351/R351*SVS_UHR,0)</f>
        <v>#DIV/0!</v>
      </c>
      <c r="W351" s="135" t="e">
        <f t="shared" si="116"/>
        <v>#DIV/0!</v>
      </c>
    </row>
    <row r="352" spans="1:23" ht="12.75" customHeight="1" x14ac:dyDescent="0.2">
      <c r="A352" s="302" t="s">
        <v>1143</v>
      </c>
      <c r="B352" s="123" t="s">
        <v>852</v>
      </c>
      <c r="C352" s="50"/>
      <c r="D352" s="123" t="s">
        <v>853</v>
      </c>
      <c r="E352" s="123" t="s">
        <v>258</v>
      </c>
      <c r="F352" s="123" t="s">
        <v>258</v>
      </c>
      <c r="G352" s="123" t="s">
        <v>805</v>
      </c>
      <c r="H352" s="134">
        <v>43.8</v>
      </c>
      <c r="I352" s="7">
        <f>VLOOKUP(E352,Steuerung!$A$17:$E$500,5,FALSE)</f>
        <v>1</v>
      </c>
      <c r="J352" s="77">
        <f>VLOOKUP(E352,Steuerung!$A$17:$F$500,6,FALSE)</f>
        <v>29.166666666666657</v>
      </c>
      <c r="K352" s="7">
        <f>VLOOKUP(F352,Steuerung!$A$17:$G$500,7,FALSE)</f>
        <v>1</v>
      </c>
      <c r="L352" s="77">
        <f>VLOOKUP(F352,Steuerung!$A$17:$H$500,8,FALSE)</f>
        <v>23</v>
      </c>
      <c r="M352" s="7">
        <f t="shared" si="108"/>
        <v>52.166666666666657</v>
      </c>
      <c r="N352" s="134">
        <f t="shared" si="109"/>
        <v>2284.8999999999996</v>
      </c>
      <c r="O352" s="134">
        <f t="shared" si="110"/>
        <v>1277.4999999999995</v>
      </c>
      <c r="P352" s="134">
        <f t="shared" si="111"/>
        <v>1007.4</v>
      </c>
      <c r="Q352" s="67">
        <f>VLOOKUP(E352,Steuerung!$A$17:$B$500,2,FALSE)</f>
        <v>0</v>
      </c>
      <c r="R352" s="67">
        <f>VLOOKUP(F352,Steuerung!$A$17:$B$500,2,FALSE)</f>
        <v>0</v>
      </c>
      <c r="S352" s="159">
        <f t="shared" si="112"/>
        <v>0</v>
      </c>
      <c r="T352" s="159">
        <f t="shared" si="113"/>
        <v>0</v>
      </c>
      <c r="U352" s="135" t="e">
        <f t="shared" si="117"/>
        <v>#DIV/0!</v>
      </c>
      <c r="V352" s="135" t="e">
        <f t="shared" si="118"/>
        <v>#DIV/0!</v>
      </c>
      <c r="W352" s="135" t="e">
        <f t="shared" si="116"/>
        <v>#DIV/0!</v>
      </c>
    </row>
    <row r="353" spans="1:23" ht="12.75" customHeight="1" x14ac:dyDescent="0.2">
      <c r="A353" s="302" t="s">
        <v>1144</v>
      </c>
      <c r="B353" s="123" t="s">
        <v>934</v>
      </c>
      <c r="C353" s="50"/>
      <c r="D353" s="123" t="s">
        <v>853</v>
      </c>
      <c r="E353" s="123" t="s">
        <v>258</v>
      </c>
      <c r="F353" s="123" t="s">
        <v>258</v>
      </c>
      <c r="G353" s="123" t="s">
        <v>805</v>
      </c>
      <c r="H353" s="134">
        <v>20.56</v>
      </c>
      <c r="I353" s="7">
        <f>VLOOKUP(E353,Steuerung!$A$17:$E$500,5,FALSE)</f>
        <v>1</v>
      </c>
      <c r="J353" s="77">
        <f>VLOOKUP(E353,Steuerung!$A$17:$F$500,6,FALSE)</f>
        <v>29.166666666666657</v>
      </c>
      <c r="K353" s="7">
        <f>VLOOKUP(F353,Steuerung!$A$17:$G$500,7,FALSE)</f>
        <v>1</v>
      </c>
      <c r="L353" s="77">
        <f>VLOOKUP(F353,Steuerung!$A$17:$H$500,8,FALSE)</f>
        <v>23</v>
      </c>
      <c r="M353" s="7">
        <f t="shared" si="108"/>
        <v>52.166666666666657</v>
      </c>
      <c r="N353" s="134">
        <f t="shared" si="109"/>
        <v>1072.5466666666664</v>
      </c>
      <c r="O353" s="134">
        <f t="shared" si="110"/>
        <v>599.6666666666664</v>
      </c>
      <c r="P353" s="134">
        <f t="shared" si="111"/>
        <v>472.88</v>
      </c>
      <c r="Q353" s="67">
        <f>VLOOKUP(E353,Steuerung!$A$17:$B$500,2,FALSE)</f>
        <v>0</v>
      </c>
      <c r="R353" s="67">
        <f>VLOOKUP(F353,Steuerung!$A$17:$B$500,2,FALSE)</f>
        <v>0</v>
      </c>
      <c r="S353" s="159">
        <f t="shared" si="112"/>
        <v>0</v>
      </c>
      <c r="T353" s="159">
        <f t="shared" si="113"/>
        <v>0</v>
      </c>
      <c r="U353" s="135" t="e">
        <f t="shared" si="117"/>
        <v>#DIV/0!</v>
      </c>
      <c r="V353" s="135" t="e">
        <f t="shared" si="118"/>
        <v>#DIV/0!</v>
      </c>
      <c r="W353" s="135" t="e">
        <f t="shared" si="116"/>
        <v>#DIV/0!</v>
      </c>
    </row>
    <row r="354" spans="1:23" ht="12.75" customHeight="1" x14ac:dyDescent="0.2">
      <c r="A354" s="302" t="s">
        <v>1145</v>
      </c>
      <c r="B354" s="123" t="s">
        <v>852</v>
      </c>
      <c r="C354" s="50"/>
      <c r="D354" s="123" t="s">
        <v>853</v>
      </c>
      <c r="E354" s="123" t="s">
        <v>258</v>
      </c>
      <c r="F354" s="123" t="s">
        <v>258</v>
      </c>
      <c r="G354" s="123" t="s">
        <v>805</v>
      </c>
      <c r="H354" s="134">
        <v>8.3000000000000007</v>
      </c>
      <c r="I354" s="7">
        <f>VLOOKUP(E354,Steuerung!$A$17:$E$500,5,FALSE)</f>
        <v>1</v>
      </c>
      <c r="J354" s="77">
        <f>VLOOKUP(E354,Steuerung!$A$17:$F$500,6,FALSE)</f>
        <v>29.166666666666657</v>
      </c>
      <c r="K354" s="7">
        <f>VLOOKUP(F354,Steuerung!$A$17:$G$500,7,FALSE)</f>
        <v>1</v>
      </c>
      <c r="L354" s="77">
        <f>VLOOKUP(F354,Steuerung!$A$17:$H$500,8,FALSE)</f>
        <v>23</v>
      </c>
      <c r="M354" s="7">
        <f t="shared" si="108"/>
        <v>52.166666666666657</v>
      </c>
      <c r="N354" s="134">
        <f t="shared" si="109"/>
        <v>432.98333333333329</v>
      </c>
      <c r="O354" s="134">
        <f t="shared" si="110"/>
        <v>242.08333333333329</v>
      </c>
      <c r="P354" s="134">
        <f t="shared" si="111"/>
        <v>190.9</v>
      </c>
      <c r="Q354" s="67">
        <f>VLOOKUP(E354,Steuerung!$A$17:$B$500,2,FALSE)</f>
        <v>0</v>
      </c>
      <c r="R354" s="67">
        <f>VLOOKUP(F354,Steuerung!$A$17:$B$500,2,FALSE)</f>
        <v>0</v>
      </c>
      <c r="S354" s="159">
        <f t="shared" si="112"/>
        <v>0</v>
      </c>
      <c r="T354" s="159">
        <f t="shared" si="113"/>
        <v>0</v>
      </c>
      <c r="U354" s="135" t="e">
        <f t="shared" si="117"/>
        <v>#DIV/0!</v>
      </c>
      <c r="V354" s="135" t="e">
        <f t="shared" si="118"/>
        <v>#DIV/0!</v>
      </c>
      <c r="W354" s="135" t="e">
        <f t="shared" si="116"/>
        <v>#DIV/0!</v>
      </c>
    </row>
    <row r="355" spans="1:23" ht="12.75" customHeight="1" x14ac:dyDescent="0.2">
      <c r="A355" s="303" t="s">
        <v>1145</v>
      </c>
      <c r="B355" s="123" t="s">
        <v>866</v>
      </c>
      <c r="C355" s="50"/>
      <c r="D355" s="123" t="s">
        <v>822</v>
      </c>
      <c r="E355" s="123" t="s">
        <v>282</v>
      </c>
      <c r="F355" s="123" t="s">
        <v>282</v>
      </c>
      <c r="G355" s="123" t="s">
        <v>805</v>
      </c>
      <c r="H355" s="134">
        <v>7.36</v>
      </c>
      <c r="I355" s="7">
        <f>VLOOKUP(E355,Steuerung!$A$17:$E$500,5,FALSE)</f>
        <v>3</v>
      </c>
      <c r="J355" s="77">
        <f>VLOOKUP(E355,Steuerung!$A$17:$F$500,6,FALSE)</f>
        <v>82.4</v>
      </c>
      <c r="K355" s="7">
        <f>VLOOKUP(F355,Steuerung!$A$17:$G$500,7,FALSE)</f>
        <v>3</v>
      </c>
      <c r="L355" s="77">
        <f>VLOOKUP(F355,Steuerung!$A$17:$H$500,8,FALSE)</f>
        <v>67.800000000000011</v>
      </c>
      <c r="M355" s="7">
        <f t="shared" si="108"/>
        <v>150.20000000000002</v>
      </c>
      <c r="N355" s="134">
        <f t="shared" si="109"/>
        <v>1105.4720000000002</v>
      </c>
      <c r="O355" s="134">
        <f t="shared" si="110"/>
        <v>606.46400000000006</v>
      </c>
      <c r="P355" s="134">
        <f t="shared" si="111"/>
        <v>499.0080000000001</v>
      </c>
      <c r="Q355" s="67">
        <f>VLOOKUP(E355,Steuerung!$A$17:$B$500,2,FALSE)</f>
        <v>0</v>
      </c>
      <c r="R355" s="67">
        <f>VLOOKUP(F355,Steuerung!$A$17:$B$500,2,FALSE)</f>
        <v>0</v>
      </c>
      <c r="S355" s="159">
        <f t="shared" si="112"/>
        <v>0</v>
      </c>
      <c r="T355" s="159">
        <f t="shared" si="113"/>
        <v>0</v>
      </c>
      <c r="U355" s="135" t="e">
        <f t="shared" si="117"/>
        <v>#DIV/0!</v>
      </c>
      <c r="V355" s="135" t="e">
        <f t="shared" si="118"/>
        <v>#DIV/0!</v>
      </c>
      <c r="W355" s="135" t="e">
        <f t="shared" si="116"/>
        <v>#DIV/0!</v>
      </c>
    </row>
    <row r="356" spans="1:23" ht="12.75" customHeight="1" x14ac:dyDescent="0.2">
      <c r="A356" s="302" t="s">
        <v>1146</v>
      </c>
      <c r="B356" s="123" t="s">
        <v>838</v>
      </c>
      <c r="C356" s="50"/>
      <c r="D356" s="123" t="s">
        <v>839</v>
      </c>
      <c r="E356" s="123" t="s">
        <v>146</v>
      </c>
      <c r="F356" s="123" t="s">
        <v>146</v>
      </c>
      <c r="G356" s="123" t="s">
        <v>805</v>
      </c>
      <c r="H356" s="134">
        <v>135.21</v>
      </c>
      <c r="I356" s="7">
        <f>VLOOKUP(E356,Steuerung!$A$17:$E$500,5,FALSE)</f>
        <v>0</v>
      </c>
      <c r="J356" s="77">
        <f>VLOOKUP(E356,Steuerung!$A$17:$F$500,6,FALSE)</f>
        <v>0</v>
      </c>
      <c r="K356" s="7">
        <f>VLOOKUP(F356,Steuerung!$A$17:$G$500,7,FALSE)</f>
        <v>0</v>
      </c>
      <c r="L356" s="77">
        <f>VLOOKUP(F356,Steuerung!$A$17:$H$500,8,FALSE)</f>
        <v>0</v>
      </c>
      <c r="M356" s="7">
        <f t="shared" si="108"/>
        <v>0</v>
      </c>
      <c r="N356" s="134">
        <f t="shared" si="109"/>
        <v>0</v>
      </c>
      <c r="O356" s="134">
        <f t="shared" si="110"/>
        <v>0</v>
      </c>
      <c r="P356" s="134">
        <f t="shared" si="111"/>
        <v>0</v>
      </c>
      <c r="Q356" s="67">
        <f>VLOOKUP(E356,Steuerung!$A$17:$B$500,2,FALSE)</f>
        <v>0</v>
      </c>
      <c r="R356" s="67">
        <f>VLOOKUP(F356,Steuerung!$A$17:$B$500,2,FALSE)</f>
        <v>0</v>
      </c>
      <c r="S356" s="159">
        <f t="shared" si="112"/>
        <v>0</v>
      </c>
      <c r="T356" s="159">
        <f t="shared" si="113"/>
        <v>0</v>
      </c>
      <c r="U356" s="135">
        <f t="shared" si="117"/>
        <v>0</v>
      </c>
      <c r="V356" s="135">
        <f t="shared" si="118"/>
        <v>0</v>
      </c>
      <c r="W356" s="135">
        <f t="shared" si="116"/>
        <v>0</v>
      </c>
    </row>
    <row r="357" spans="1:23" ht="12.75" customHeight="1" x14ac:dyDescent="0.2">
      <c r="A357" s="302" t="s">
        <v>1147</v>
      </c>
      <c r="B357" s="123" t="s">
        <v>852</v>
      </c>
      <c r="C357" s="50"/>
      <c r="D357" s="123" t="s">
        <v>853</v>
      </c>
      <c r="E357" s="123" t="s">
        <v>258</v>
      </c>
      <c r="F357" s="123" t="s">
        <v>258</v>
      </c>
      <c r="G357" s="123" t="s">
        <v>805</v>
      </c>
      <c r="H357" s="134">
        <v>55.96</v>
      </c>
      <c r="I357" s="7">
        <f>VLOOKUP(E357,Steuerung!$A$17:$E$500,5,FALSE)</f>
        <v>1</v>
      </c>
      <c r="J357" s="77">
        <f>VLOOKUP(E357,Steuerung!$A$17:$F$500,6,FALSE)</f>
        <v>29.166666666666657</v>
      </c>
      <c r="K357" s="7">
        <f>VLOOKUP(F357,Steuerung!$A$17:$G$500,7,FALSE)</f>
        <v>1</v>
      </c>
      <c r="L357" s="77">
        <f>VLOOKUP(F357,Steuerung!$A$17:$H$500,8,FALSE)</f>
        <v>23</v>
      </c>
      <c r="M357" s="7">
        <f t="shared" si="108"/>
        <v>52.166666666666657</v>
      </c>
      <c r="N357" s="134">
        <f t="shared" si="109"/>
        <v>2919.246666666666</v>
      </c>
      <c r="O357" s="134">
        <f t="shared" si="110"/>
        <v>1632.1666666666661</v>
      </c>
      <c r="P357" s="134">
        <f t="shared" si="111"/>
        <v>1287.08</v>
      </c>
      <c r="Q357" s="67">
        <f>VLOOKUP(E357,Steuerung!$A$17:$B$500,2,FALSE)</f>
        <v>0</v>
      </c>
      <c r="R357" s="67">
        <f>VLOOKUP(F357,Steuerung!$A$17:$B$500,2,FALSE)</f>
        <v>0</v>
      </c>
      <c r="S357" s="159">
        <f t="shared" si="112"/>
        <v>0</v>
      </c>
      <c r="T357" s="159">
        <f t="shared" si="113"/>
        <v>0</v>
      </c>
      <c r="U357" s="135" t="e">
        <f t="shared" si="117"/>
        <v>#DIV/0!</v>
      </c>
      <c r="V357" s="135" t="e">
        <f t="shared" si="118"/>
        <v>#DIV/0!</v>
      </c>
      <c r="W357" s="135" t="e">
        <f t="shared" si="116"/>
        <v>#DIV/0!</v>
      </c>
    </row>
    <row r="358" spans="1:23" ht="12.75" customHeight="1" x14ac:dyDescent="0.2">
      <c r="A358" s="302" t="s">
        <v>1148</v>
      </c>
      <c r="B358" s="123" t="s">
        <v>852</v>
      </c>
      <c r="C358" s="50"/>
      <c r="D358" s="123" t="s">
        <v>853</v>
      </c>
      <c r="E358" s="123" t="s">
        <v>258</v>
      </c>
      <c r="F358" s="123" t="s">
        <v>258</v>
      </c>
      <c r="G358" s="123" t="s">
        <v>805</v>
      </c>
      <c r="H358" s="134">
        <v>9.2799999999999994</v>
      </c>
      <c r="I358" s="7">
        <f>VLOOKUP(E358,Steuerung!$A$17:$E$500,5,FALSE)</f>
        <v>1</v>
      </c>
      <c r="J358" s="77">
        <f>VLOOKUP(E358,Steuerung!$A$17:$F$500,6,FALSE)</f>
        <v>29.166666666666657</v>
      </c>
      <c r="K358" s="7">
        <f>VLOOKUP(F358,Steuerung!$A$17:$G$500,7,FALSE)</f>
        <v>1</v>
      </c>
      <c r="L358" s="77">
        <f>VLOOKUP(F358,Steuerung!$A$17:$H$500,8,FALSE)</f>
        <v>23</v>
      </c>
      <c r="M358" s="7">
        <f t="shared" si="108"/>
        <v>52.166666666666657</v>
      </c>
      <c r="N358" s="134">
        <f t="shared" si="109"/>
        <v>484.10666666666657</v>
      </c>
      <c r="O358" s="134">
        <f t="shared" si="110"/>
        <v>270.66666666666657</v>
      </c>
      <c r="P358" s="134">
        <f t="shared" si="111"/>
        <v>213.44</v>
      </c>
      <c r="Q358" s="67">
        <f>VLOOKUP(E358,Steuerung!$A$17:$B$500,2,FALSE)</f>
        <v>0</v>
      </c>
      <c r="R358" s="67">
        <f>VLOOKUP(F358,Steuerung!$A$17:$B$500,2,FALSE)</f>
        <v>0</v>
      </c>
      <c r="S358" s="159">
        <f t="shared" si="112"/>
        <v>0</v>
      </c>
      <c r="T358" s="159">
        <f t="shared" si="113"/>
        <v>0</v>
      </c>
      <c r="U358" s="135" t="e">
        <f t="shared" si="117"/>
        <v>#DIV/0!</v>
      </c>
      <c r="V358" s="135" t="e">
        <f t="shared" si="118"/>
        <v>#DIV/0!</v>
      </c>
      <c r="W358" s="135" t="e">
        <f t="shared" si="116"/>
        <v>#DIV/0!</v>
      </c>
    </row>
    <row r="359" spans="1:23" ht="12.75" customHeight="1" x14ac:dyDescent="0.2">
      <c r="A359" s="302" t="s">
        <v>1149</v>
      </c>
      <c r="B359" s="123" t="s">
        <v>934</v>
      </c>
      <c r="C359" s="50"/>
      <c r="D359" s="123" t="s">
        <v>853</v>
      </c>
      <c r="E359" s="123" t="s">
        <v>258</v>
      </c>
      <c r="F359" s="123" t="s">
        <v>258</v>
      </c>
      <c r="G359" s="123" t="s">
        <v>805</v>
      </c>
      <c r="H359" s="134">
        <v>9.7100000000000009</v>
      </c>
      <c r="I359" s="7">
        <f>VLOOKUP(E359,Steuerung!$A$17:$E$500,5,FALSE)</f>
        <v>1</v>
      </c>
      <c r="J359" s="77">
        <f>VLOOKUP(E359,Steuerung!$A$17:$F$500,6,FALSE)</f>
        <v>29.166666666666657</v>
      </c>
      <c r="K359" s="7">
        <f>VLOOKUP(F359,Steuerung!$A$17:$G$500,7,FALSE)</f>
        <v>1</v>
      </c>
      <c r="L359" s="77">
        <f>VLOOKUP(F359,Steuerung!$A$17:$H$500,8,FALSE)</f>
        <v>23</v>
      </c>
      <c r="M359" s="7">
        <f t="shared" si="108"/>
        <v>52.166666666666657</v>
      </c>
      <c r="N359" s="134">
        <f t="shared" si="109"/>
        <v>506.5383333333333</v>
      </c>
      <c r="O359" s="134">
        <f t="shared" si="110"/>
        <v>283.20833333333326</v>
      </c>
      <c r="P359" s="134">
        <f t="shared" si="111"/>
        <v>223.33</v>
      </c>
      <c r="Q359" s="67">
        <f>VLOOKUP(E359,Steuerung!$A$17:$B$500,2,FALSE)</f>
        <v>0</v>
      </c>
      <c r="R359" s="67">
        <f>VLOOKUP(F359,Steuerung!$A$17:$B$500,2,FALSE)</f>
        <v>0</v>
      </c>
      <c r="S359" s="159">
        <f t="shared" si="112"/>
        <v>0</v>
      </c>
      <c r="T359" s="159">
        <f t="shared" si="113"/>
        <v>0</v>
      </c>
      <c r="U359" s="135" t="e">
        <f t="shared" si="117"/>
        <v>#DIV/0!</v>
      </c>
      <c r="V359" s="135" t="e">
        <f t="shared" si="118"/>
        <v>#DIV/0!</v>
      </c>
      <c r="W359" s="135" t="e">
        <f t="shared" si="116"/>
        <v>#DIV/0!</v>
      </c>
    </row>
    <row r="360" spans="1:23" ht="12.75" customHeight="1" x14ac:dyDescent="0.2">
      <c r="A360" s="302" t="s">
        <v>1150</v>
      </c>
      <c r="B360" s="123" t="s">
        <v>794</v>
      </c>
      <c r="C360" s="50"/>
      <c r="D360" s="123" t="s">
        <v>795</v>
      </c>
      <c r="E360" s="123" t="s">
        <v>187</v>
      </c>
      <c r="F360" s="123" t="s">
        <v>187</v>
      </c>
      <c r="G360" s="123" t="s">
        <v>796</v>
      </c>
      <c r="H360" s="134">
        <v>20.71</v>
      </c>
      <c r="I360" s="7">
        <f>VLOOKUP(E360,Steuerung!$A$17:$E$500,5,FALSE)</f>
        <v>2</v>
      </c>
      <c r="J360" s="77">
        <f>VLOOKUP(E360,Steuerung!$A$17:$F$500,6,FALSE)</f>
        <v>58.333333333333329</v>
      </c>
      <c r="K360" s="7">
        <f>VLOOKUP(F360,Steuerung!$A$17:$G$500,7,FALSE)</f>
        <v>2</v>
      </c>
      <c r="L360" s="77">
        <f>VLOOKUP(F360,Steuerung!$A$17:$H$500,8,FALSE)</f>
        <v>46</v>
      </c>
      <c r="M360" s="7">
        <f t="shared" si="108"/>
        <v>104.33333333333333</v>
      </c>
      <c r="N360" s="134">
        <f t="shared" si="109"/>
        <v>2160.7433333333333</v>
      </c>
      <c r="O360" s="134">
        <f t="shared" si="110"/>
        <v>1208.0833333333333</v>
      </c>
      <c r="P360" s="134">
        <f t="shared" si="111"/>
        <v>952.66000000000008</v>
      </c>
      <c r="Q360" s="67">
        <f>VLOOKUP(E360,Steuerung!$A$17:$B$500,2,FALSE)</f>
        <v>0</v>
      </c>
      <c r="R360" s="67">
        <f>VLOOKUP(F360,Steuerung!$A$17:$B$500,2,FALSE)</f>
        <v>0</v>
      </c>
      <c r="S360" s="159">
        <f t="shared" si="112"/>
        <v>0</v>
      </c>
      <c r="T360" s="159">
        <f t="shared" si="113"/>
        <v>0</v>
      </c>
      <c r="U360" s="135" t="e">
        <f t="shared" si="117"/>
        <v>#DIV/0!</v>
      </c>
      <c r="V360" s="135" t="e">
        <f t="shared" si="118"/>
        <v>#DIV/0!</v>
      </c>
      <c r="W360" s="135" t="e">
        <f t="shared" si="116"/>
        <v>#DIV/0!</v>
      </c>
    </row>
    <row r="361" spans="1:23" ht="12.75" customHeight="1" x14ac:dyDescent="0.2">
      <c r="A361" s="302" t="s">
        <v>1151</v>
      </c>
      <c r="B361" s="123" t="s">
        <v>803</v>
      </c>
      <c r="C361" s="50"/>
      <c r="D361" s="123" t="s">
        <v>804</v>
      </c>
      <c r="E361" s="123" t="s">
        <v>143</v>
      </c>
      <c r="F361" s="123" t="s">
        <v>143</v>
      </c>
      <c r="G361" s="123" t="s">
        <v>805</v>
      </c>
      <c r="H361" s="134">
        <v>4.58</v>
      </c>
      <c r="I361" s="7">
        <f>VLOOKUP(E361,Steuerung!$A$17:$E$500,5,FALSE)</f>
        <v>0</v>
      </c>
      <c r="J361" s="77">
        <f>VLOOKUP(E361,Steuerung!$A$17:$F$500,6,FALSE)</f>
        <v>0</v>
      </c>
      <c r="K361" s="7">
        <f>VLOOKUP(F361,Steuerung!$A$17:$G$500,7,FALSE)</f>
        <v>0</v>
      </c>
      <c r="L361" s="77">
        <f>VLOOKUP(F361,Steuerung!$A$17:$H$500,8,FALSE)</f>
        <v>0</v>
      </c>
      <c r="M361" s="7">
        <f t="shared" si="108"/>
        <v>0</v>
      </c>
      <c r="N361" s="134">
        <f t="shared" si="109"/>
        <v>0</v>
      </c>
      <c r="O361" s="134">
        <f t="shared" si="110"/>
        <v>0</v>
      </c>
      <c r="P361" s="134">
        <f t="shared" si="111"/>
        <v>0</v>
      </c>
      <c r="Q361" s="67">
        <f>VLOOKUP(E361,Steuerung!$A$17:$B$500,2,FALSE)</f>
        <v>0</v>
      </c>
      <c r="R361" s="67">
        <f>VLOOKUP(F361,Steuerung!$A$17:$B$500,2,FALSE)</f>
        <v>0</v>
      </c>
      <c r="S361" s="159">
        <f t="shared" si="112"/>
        <v>0</v>
      </c>
      <c r="T361" s="159">
        <f t="shared" si="113"/>
        <v>0</v>
      </c>
      <c r="U361" s="135">
        <f t="shared" si="117"/>
        <v>0</v>
      </c>
      <c r="V361" s="135">
        <f t="shared" si="118"/>
        <v>0</v>
      </c>
      <c r="W361" s="135">
        <f t="shared" si="116"/>
        <v>0</v>
      </c>
    </row>
    <row r="362" spans="1:23" ht="12.75" customHeight="1" x14ac:dyDescent="0.2">
      <c r="A362" s="302" t="s">
        <v>1152</v>
      </c>
      <c r="B362" s="123" t="s">
        <v>820</v>
      </c>
      <c r="C362" s="50"/>
      <c r="D362" s="123" t="s">
        <v>821</v>
      </c>
      <c r="E362" s="123" t="s">
        <v>222</v>
      </c>
      <c r="F362" s="123" t="s">
        <v>222</v>
      </c>
      <c r="G362" s="123" t="s">
        <v>822</v>
      </c>
      <c r="H362" s="134">
        <v>4.62</v>
      </c>
      <c r="I362" s="7">
        <f>VLOOKUP(E362,Steuerung!$A$17:$E$500,5,FALSE)</f>
        <v>5</v>
      </c>
      <c r="J362" s="77">
        <f>VLOOKUP(E362,Steuerung!$A$17:$F$500,6,FALSE)</f>
        <v>137.33333333333334</v>
      </c>
      <c r="K362" s="7">
        <f>VLOOKUP(F362,Steuerung!$A$17:$G$500,7,FALSE)</f>
        <v>5</v>
      </c>
      <c r="L362" s="77">
        <f>VLOOKUP(F362,Steuerung!$A$17:$H$500,8,FALSE)</f>
        <v>113</v>
      </c>
      <c r="M362" s="7">
        <f t="shared" si="108"/>
        <v>250.33333333333334</v>
      </c>
      <c r="N362" s="134">
        <f t="shared" si="109"/>
        <v>1156.54</v>
      </c>
      <c r="O362" s="134">
        <f t="shared" si="110"/>
        <v>634.48</v>
      </c>
      <c r="P362" s="134">
        <f t="shared" si="111"/>
        <v>522.06000000000006</v>
      </c>
      <c r="Q362" s="67">
        <f>VLOOKUP(E362,Steuerung!$A$17:$B$500,2,FALSE)</f>
        <v>0</v>
      </c>
      <c r="R362" s="67">
        <f>VLOOKUP(F362,Steuerung!$A$17:$B$500,2,FALSE)</f>
        <v>0</v>
      </c>
      <c r="S362" s="159">
        <f t="shared" si="112"/>
        <v>0</v>
      </c>
      <c r="T362" s="159">
        <f t="shared" si="113"/>
        <v>0</v>
      </c>
      <c r="U362" s="135" t="e">
        <f t="shared" si="117"/>
        <v>#DIV/0!</v>
      </c>
      <c r="V362" s="135" t="e">
        <f t="shared" si="118"/>
        <v>#DIV/0!</v>
      </c>
      <c r="W362" s="135" t="e">
        <f t="shared" si="116"/>
        <v>#DIV/0!</v>
      </c>
    </row>
    <row r="363" spans="1:23" ht="12.75" customHeight="1" x14ac:dyDescent="0.2">
      <c r="A363" s="302" t="s">
        <v>1153</v>
      </c>
      <c r="B363" s="123" t="s">
        <v>820</v>
      </c>
      <c r="C363" s="50"/>
      <c r="D363" s="123" t="s">
        <v>821</v>
      </c>
      <c r="E363" s="123" t="s">
        <v>222</v>
      </c>
      <c r="F363" s="123" t="s">
        <v>222</v>
      </c>
      <c r="G363" s="123" t="s">
        <v>822</v>
      </c>
      <c r="H363" s="134">
        <v>5.46</v>
      </c>
      <c r="I363" s="7">
        <f>VLOOKUP(E363,Steuerung!$A$17:$E$500,5,FALSE)</f>
        <v>5</v>
      </c>
      <c r="J363" s="77">
        <f>VLOOKUP(E363,Steuerung!$A$17:$F$500,6,FALSE)</f>
        <v>137.33333333333334</v>
      </c>
      <c r="K363" s="7">
        <f>VLOOKUP(F363,Steuerung!$A$17:$G$500,7,FALSE)</f>
        <v>5</v>
      </c>
      <c r="L363" s="77">
        <f>VLOOKUP(F363,Steuerung!$A$17:$H$500,8,FALSE)</f>
        <v>113</v>
      </c>
      <c r="M363" s="7">
        <f t="shared" si="108"/>
        <v>250.33333333333334</v>
      </c>
      <c r="N363" s="134">
        <f t="shared" si="109"/>
        <v>1366.82</v>
      </c>
      <c r="O363" s="134">
        <f t="shared" si="110"/>
        <v>749.84</v>
      </c>
      <c r="P363" s="134">
        <f t="shared" si="111"/>
        <v>616.98</v>
      </c>
      <c r="Q363" s="67">
        <f>VLOOKUP(E363,Steuerung!$A$17:$B$500,2,FALSE)</f>
        <v>0</v>
      </c>
      <c r="R363" s="67">
        <f>VLOOKUP(F363,Steuerung!$A$17:$B$500,2,FALSE)</f>
        <v>0</v>
      </c>
      <c r="S363" s="159">
        <f t="shared" si="112"/>
        <v>0</v>
      </c>
      <c r="T363" s="159">
        <f t="shared" si="113"/>
        <v>0</v>
      </c>
      <c r="U363" s="135" t="e">
        <f t="shared" si="117"/>
        <v>#DIV/0!</v>
      </c>
      <c r="V363" s="135" t="e">
        <f t="shared" si="118"/>
        <v>#DIV/0!</v>
      </c>
      <c r="W363" s="135" t="e">
        <f t="shared" si="116"/>
        <v>#DIV/0!</v>
      </c>
    </row>
    <row r="364" spans="1:23" ht="12.75" customHeight="1" x14ac:dyDescent="0.2">
      <c r="A364" s="302" t="s">
        <v>1154</v>
      </c>
      <c r="B364" s="123" t="s">
        <v>934</v>
      </c>
      <c r="C364" s="50"/>
      <c r="D364" s="123" t="s">
        <v>853</v>
      </c>
      <c r="E364" s="123" t="s">
        <v>258</v>
      </c>
      <c r="F364" s="123" t="s">
        <v>258</v>
      </c>
      <c r="G364" s="123" t="s">
        <v>805</v>
      </c>
      <c r="H364" s="134">
        <v>20.62</v>
      </c>
      <c r="I364" s="7">
        <f>VLOOKUP(E364,Steuerung!$A$17:$E$500,5,FALSE)</f>
        <v>1</v>
      </c>
      <c r="J364" s="77">
        <f>VLOOKUP(E364,Steuerung!$A$17:$F$500,6,FALSE)</f>
        <v>29.166666666666657</v>
      </c>
      <c r="K364" s="7">
        <f>VLOOKUP(F364,Steuerung!$A$17:$G$500,7,FALSE)</f>
        <v>1</v>
      </c>
      <c r="L364" s="77">
        <f>VLOOKUP(F364,Steuerung!$A$17:$H$500,8,FALSE)</f>
        <v>23</v>
      </c>
      <c r="M364" s="7">
        <f t="shared" si="108"/>
        <v>52.166666666666657</v>
      </c>
      <c r="N364" s="134">
        <f t="shared" si="109"/>
        <v>1075.6766666666665</v>
      </c>
      <c r="O364" s="134">
        <f t="shared" si="110"/>
        <v>601.41666666666652</v>
      </c>
      <c r="P364" s="134">
        <f t="shared" si="111"/>
        <v>474.26000000000005</v>
      </c>
      <c r="Q364" s="67">
        <f>VLOOKUP(E364,Steuerung!$A$17:$B$500,2,FALSE)</f>
        <v>0</v>
      </c>
      <c r="R364" s="67">
        <f>VLOOKUP(F364,Steuerung!$A$17:$B$500,2,FALSE)</f>
        <v>0</v>
      </c>
      <c r="S364" s="159">
        <f t="shared" si="112"/>
        <v>0</v>
      </c>
      <c r="T364" s="159">
        <f t="shared" si="113"/>
        <v>0</v>
      </c>
      <c r="U364" s="135" t="e">
        <f t="shared" si="117"/>
        <v>#DIV/0!</v>
      </c>
      <c r="V364" s="135" t="e">
        <f t="shared" si="118"/>
        <v>#DIV/0!</v>
      </c>
      <c r="W364" s="135" t="e">
        <f t="shared" si="116"/>
        <v>#DIV/0!</v>
      </c>
    </row>
    <row r="365" spans="1:23" ht="12.75" customHeight="1" x14ac:dyDescent="0.2">
      <c r="A365" s="302" t="s">
        <v>1155</v>
      </c>
      <c r="B365" s="123" t="s">
        <v>794</v>
      </c>
      <c r="C365" s="50"/>
      <c r="D365" s="123" t="s">
        <v>795</v>
      </c>
      <c r="E365" s="123" t="s">
        <v>187</v>
      </c>
      <c r="F365" s="123" t="s">
        <v>187</v>
      </c>
      <c r="G365" s="123" t="s">
        <v>796</v>
      </c>
      <c r="H365" s="134">
        <v>61.77</v>
      </c>
      <c r="I365" s="7">
        <f>VLOOKUP(E365,Steuerung!$A$17:$E$500,5,FALSE)</f>
        <v>2</v>
      </c>
      <c r="J365" s="77">
        <f>VLOOKUP(E365,Steuerung!$A$17:$F$500,6,FALSE)</f>
        <v>58.333333333333329</v>
      </c>
      <c r="K365" s="7">
        <f>VLOOKUP(F365,Steuerung!$A$17:$G$500,7,FALSE)</f>
        <v>2</v>
      </c>
      <c r="L365" s="77">
        <f>VLOOKUP(F365,Steuerung!$A$17:$H$500,8,FALSE)</f>
        <v>46</v>
      </c>
      <c r="M365" s="7">
        <f t="shared" si="108"/>
        <v>104.33333333333333</v>
      </c>
      <c r="N365" s="134">
        <f t="shared" si="109"/>
        <v>6444.67</v>
      </c>
      <c r="O365" s="134">
        <f t="shared" si="110"/>
        <v>3603.25</v>
      </c>
      <c r="P365" s="134">
        <f t="shared" si="111"/>
        <v>2841.42</v>
      </c>
      <c r="Q365" s="67">
        <f>VLOOKUP(E365,Steuerung!$A$17:$B$500,2,FALSE)</f>
        <v>0</v>
      </c>
      <c r="R365" s="67">
        <f>VLOOKUP(F365,Steuerung!$A$17:$B$500,2,FALSE)</f>
        <v>0</v>
      </c>
      <c r="S365" s="159">
        <f t="shared" si="112"/>
        <v>0</v>
      </c>
      <c r="T365" s="159">
        <f t="shared" si="113"/>
        <v>0</v>
      </c>
      <c r="U365" s="135" t="e">
        <f t="shared" si="117"/>
        <v>#DIV/0!</v>
      </c>
      <c r="V365" s="135" t="e">
        <f t="shared" si="118"/>
        <v>#DIV/0!</v>
      </c>
      <c r="W365" s="135" t="e">
        <f t="shared" si="116"/>
        <v>#DIV/0!</v>
      </c>
    </row>
    <row r="366" spans="1:23" ht="12.75" customHeight="1" x14ac:dyDescent="0.2">
      <c r="A366" s="302" t="s">
        <v>1156</v>
      </c>
      <c r="B366" s="123" t="s">
        <v>852</v>
      </c>
      <c r="C366" s="50"/>
      <c r="D366" s="123" t="s">
        <v>853</v>
      </c>
      <c r="E366" s="123" t="s">
        <v>258</v>
      </c>
      <c r="F366" s="123" t="s">
        <v>258</v>
      </c>
      <c r="G366" s="123" t="s">
        <v>805</v>
      </c>
      <c r="H366" s="134">
        <v>28.68</v>
      </c>
      <c r="I366" s="7">
        <f>VLOOKUP(E366,Steuerung!$A$17:$E$500,5,FALSE)</f>
        <v>1</v>
      </c>
      <c r="J366" s="77">
        <f>VLOOKUP(E366,Steuerung!$A$17:$F$500,6,FALSE)</f>
        <v>29.166666666666657</v>
      </c>
      <c r="K366" s="7">
        <f>VLOOKUP(F366,Steuerung!$A$17:$G$500,7,FALSE)</f>
        <v>1</v>
      </c>
      <c r="L366" s="77">
        <f>VLOOKUP(F366,Steuerung!$A$17:$H$500,8,FALSE)</f>
        <v>23</v>
      </c>
      <c r="M366" s="7">
        <f t="shared" si="108"/>
        <v>52.166666666666657</v>
      </c>
      <c r="N366" s="134">
        <f t="shared" si="109"/>
        <v>1496.1399999999996</v>
      </c>
      <c r="O366" s="134">
        <f t="shared" si="110"/>
        <v>836.49999999999977</v>
      </c>
      <c r="P366" s="134">
        <f t="shared" si="111"/>
        <v>659.64</v>
      </c>
      <c r="Q366" s="67">
        <f>VLOOKUP(E366,Steuerung!$A$17:$B$500,2,FALSE)</f>
        <v>0</v>
      </c>
      <c r="R366" s="67">
        <f>VLOOKUP(F366,Steuerung!$A$17:$B$500,2,FALSE)</f>
        <v>0</v>
      </c>
      <c r="S366" s="159">
        <f t="shared" si="112"/>
        <v>0</v>
      </c>
      <c r="T366" s="159">
        <f t="shared" si="113"/>
        <v>0</v>
      </c>
      <c r="U366" s="135" t="e">
        <f t="shared" si="117"/>
        <v>#DIV/0!</v>
      </c>
      <c r="V366" s="135" t="e">
        <f t="shared" si="118"/>
        <v>#DIV/0!</v>
      </c>
      <c r="W366" s="135" t="e">
        <f t="shared" si="116"/>
        <v>#DIV/0!</v>
      </c>
    </row>
    <row r="367" spans="1:23" ht="12.75" customHeight="1" x14ac:dyDescent="0.2">
      <c r="A367" s="302" t="s">
        <v>1157</v>
      </c>
      <c r="B367" s="123" t="s">
        <v>852</v>
      </c>
      <c r="C367" s="50"/>
      <c r="D367" s="123" t="s">
        <v>853</v>
      </c>
      <c r="E367" s="123" t="s">
        <v>258</v>
      </c>
      <c r="F367" s="123" t="s">
        <v>258</v>
      </c>
      <c r="G367" s="123" t="s">
        <v>805</v>
      </c>
      <c r="H367" s="134">
        <v>12.14</v>
      </c>
      <c r="I367" s="7">
        <f>VLOOKUP(E367,Steuerung!$A$17:$E$500,5,FALSE)</f>
        <v>1</v>
      </c>
      <c r="J367" s="77">
        <f>VLOOKUP(E367,Steuerung!$A$17:$F$500,6,FALSE)</f>
        <v>29.166666666666657</v>
      </c>
      <c r="K367" s="7">
        <f>VLOOKUP(F367,Steuerung!$A$17:$G$500,7,FALSE)</f>
        <v>1</v>
      </c>
      <c r="L367" s="77">
        <f>VLOOKUP(F367,Steuerung!$A$17:$H$500,8,FALSE)</f>
        <v>23</v>
      </c>
      <c r="M367" s="7">
        <f t="shared" si="108"/>
        <v>52.166666666666657</v>
      </c>
      <c r="N367" s="134">
        <f t="shared" si="109"/>
        <v>633.30333333333328</v>
      </c>
      <c r="O367" s="134">
        <f t="shared" si="110"/>
        <v>354.08333333333326</v>
      </c>
      <c r="P367" s="134">
        <f t="shared" si="111"/>
        <v>279.22000000000003</v>
      </c>
      <c r="Q367" s="67">
        <f>VLOOKUP(E367,Steuerung!$A$17:$B$500,2,FALSE)</f>
        <v>0</v>
      </c>
      <c r="R367" s="67">
        <f>VLOOKUP(F367,Steuerung!$A$17:$B$500,2,FALSE)</f>
        <v>0</v>
      </c>
      <c r="S367" s="159">
        <f t="shared" si="112"/>
        <v>0</v>
      </c>
      <c r="T367" s="159">
        <f t="shared" si="113"/>
        <v>0</v>
      </c>
      <c r="U367" s="135" t="e">
        <f t="shared" si="117"/>
        <v>#DIV/0!</v>
      </c>
      <c r="V367" s="135" t="e">
        <f t="shared" si="118"/>
        <v>#DIV/0!</v>
      </c>
      <c r="W367" s="135" t="e">
        <f t="shared" si="116"/>
        <v>#DIV/0!</v>
      </c>
    </row>
    <row r="368" spans="1:23" ht="12.75" customHeight="1" x14ac:dyDescent="0.2">
      <c r="A368" s="302" t="s">
        <v>1158</v>
      </c>
      <c r="B368" s="123" t="s">
        <v>1159</v>
      </c>
      <c r="C368" s="50"/>
      <c r="D368" s="123" t="s">
        <v>1160</v>
      </c>
      <c r="E368" s="123" t="s">
        <v>237</v>
      </c>
      <c r="F368" s="123" t="s">
        <v>237</v>
      </c>
      <c r="G368" s="123" t="s">
        <v>805</v>
      </c>
      <c r="H368" s="134">
        <v>79.540000000000006</v>
      </c>
      <c r="I368" s="7">
        <f>VLOOKUP(E368,Steuerung!$A$17:$E$500,5,FALSE)</f>
        <v>1</v>
      </c>
      <c r="J368" s="77">
        <f>VLOOKUP(E368,Steuerung!$A$17:$F$500,6,FALSE)</f>
        <v>29.166666666666657</v>
      </c>
      <c r="K368" s="7">
        <f>VLOOKUP(F368,Steuerung!$A$17:$G$500,7,FALSE)</f>
        <v>1</v>
      </c>
      <c r="L368" s="77">
        <f>VLOOKUP(F368,Steuerung!$A$17:$H$500,8,FALSE)</f>
        <v>23</v>
      </c>
      <c r="M368" s="7">
        <f t="shared" si="108"/>
        <v>52.166666666666657</v>
      </c>
      <c r="N368" s="134">
        <f t="shared" si="109"/>
        <v>4149.3366666666661</v>
      </c>
      <c r="O368" s="134">
        <f t="shared" si="110"/>
        <v>2319.9166666666661</v>
      </c>
      <c r="P368" s="134">
        <f t="shared" si="111"/>
        <v>1829.42</v>
      </c>
      <c r="Q368" s="67">
        <f>VLOOKUP(E368,Steuerung!$A$17:$B$500,2,FALSE)</f>
        <v>0</v>
      </c>
      <c r="R368" s="67">
        <f>VLOOKUP(F368,Steuerung!$A$17:$B$500,2,FALSE)</f>
        <v>0</v>
      </c>
      <c r="S368" s="159">
        <f t="shared" si="112"/>
        <v>0</v>
      </c>
      <c r="T368" s="159">
        <f t="shared" si="113"/>
        <v>0</v>
      </c>
      <c r="U368" s="135" t="e">
        <f t="shared" si="117"/>
        <v>#DIV/0!</v>
      </c>
      <c r="V368" s="135" t="e">
        <f t="shared" si="118"/>
        <v>#DIV/0!</v>
      </c>
      <c r="W368" s="135" t="e">
        <f t="shared" si="116"/>
        <v>#DIV/0!</v>
      </c>
    </row>
    <row r="369" spans="1:25" ht="12.75" customHeight="1" x14ac:dyDescent="0.2">
      <c r="A369" s="302" t="s">
        <v>1161</v>
      </c>
      <c r="B369" s="123" t="s">
        <v>852</v>
      </c>
      <c r="C369" s="50"/>
      <c r="D369" s="123" t="s">
        <v>853</v>
      </c>
      <c r="E369" s="123" t="s">
        <v>258</v>
      </c>
      <c r="F369" s="123" t="s">
        <v>258</v>
      </c>
      <c r="G369" s="123" t="s">
        <v>805</v>
      </c>
      <c r="H369" s="134">
        <v>17.05</v>
      </c>
      <c r="I369" s="7">
        <f>VLOOKUP(E369,Steuerung!$A$17:$E$500,5,FALSE)</f>
        <v>1</v>
      </c>
      <c r="J369" s="77">
        <f>VLOOKUP(E369,Steuerung!$A$17:$F$500,6,FALSE)</f>
        <v>29.166666666666657</v>
      </c>
      <c r="K369" s="7">
        <f>VLOOKUP(F369,Steuerung!$A$17:$G$500,7,FALSE)</f>
        <v>1</v>
      </c>
      <c r="L369" s="77">
        <f>VLOOKUP(F369,Steuerung!$A$17:$H$500,8,FALSE)</f>
        <v>23</v>
      </c>
      <c r="M369" s="7">
        <f t="shared" si="108"/>
        <v>52.166666666666657</v>
      </c>
      <c r="N369" s="134">
        <f t="shared" si="109"/>
        <v>889.44166666666649</v>
      </c>
      <c r="O369" s="134">
        <f t="shared" si="110"/>
        <v>497.29166666666652</v>
      </c>
      <c r="P369" s="134">
        <f t="shared" si="111"/>
        <v>392.15000000000003</v>
      </c>
      <c r="Q369" s="67">
        <f>VLOOKUP(E369,Steuerung!$A$17:$B$500,2,FALSE)</f>
        <v>0</v>
      </c>
      <c r="R369" s="67">
        <f>VLOOKUP(F369,Steuerung!$A$17:$B$500,2,FALSE)</f>
        <v>0</v>
      </c>
      <c r="S369" s="159">
        <f t="shared" si="112"/>
        <v>0</v>
      </c>
      <c r="T369" s="159">
        <f t="shared" si="113"/>
        <v>0</v>
      </c>
      <c r="U369" s="135" t="e">
        <f t="shared" si="117"/>
        <v>#DIV/0!</v>
      </c>
      <c r="V369" s="135" t="e">
        <f t="shared" si="118"/>
        <v>#DIV/0!</v>
      </c>
      <c r="W369" s="135" t="e">
        <f t="shared" si="116"/>
        <v>#DIV/0!</v>
      </c>
      <c r="X369" s="50"/>
      <c r="Y369" s="50"/>
    </row>
    <row r="370" spans="1:25" ht="12.75" customHeight="1" x14ac:dyDescent="0.2">
      <c r="A370" s="302" t="s">
        <v>1162</v>
      </c>
      <c r="B370" s="123" t="s">
        <v>852</v>
      </c>
      <c r="C370" s="50"/>
      <c r="D370" s="123" t="s">
        <v>853</v>
      </c>
      <c r="E370" s="123" t="s">
        <v>258</v>
      </c>
      <c r="F370" s="123" t="s">
        <v>258</v>
      </c>
      <c r="G370" s="123" t="s">
        <v>805</v>
      </c>
      <c r="H370" s="134">
        <v>6.85</v>
      </c>
      <c r="I370" s="7">
        <f>VLOOKUP(E370,Steuerung!$A$17:$E$500,5,FALSE)</f>
        <v>1</v>
      </c>
      <c r="J370" s="77">
        <f>VLOOKUP(E370,Steuerung!$A$17:$F$500,6,FALSE)</f>
        <v>29.166666666666657</v>
      </c>
      <c r="K370" s="7">
        <f>VLOOKUP(F370,Steuerung!$A$17:$G$500,7,FALSE)</f>
        <v>1</v>
      </c>
      <c r="L370" s="77">
        <f>VLOOKUP(F370,Steuerung!$A$17:$H$500,8,FALSE)</f>
        <v>23</v>
      </c>
      <c r="M370" s="7">
        <f t="shared" si="108"/>
        <v>52.166666666666657</v>
      </c>
      <c r="N370" s="134">
        <f t="shared" si="109"/>
        <v>357.34166666666658</v>
      </c>
      <c r="O370" s="134">
        <f t="shared" si="110"/>
        <v>199.7916666666666</v>
      </c>
      <c r="P370" s="134">
        <f t="shared" si="111"/>
        <v>157.54999999999998</v>
      </c>
      <c r="Q370" s="67">
        <f>VLOOKUP(E370,Steuerung!$A$17:$B$500,2,FALSE)</f>
        <v>0</v>
      </c>
      <c r="R370" s="67">
        <f>VLOOKUP(F370,Steuerung!$A$17:$B$500,2,FALSE)</f>
        <v>0</v>
      </c>
      <c r="S370" s="159">
        <f t="shared" si="112"/>
        <v>0</v>
      </c>
      <c r="T370" s="159">
        <f t="shared" si="113"/>
        <v>0</v>
      </c>
      <c r="U370" s="135" t="e">
        <f t="shared" si="117"/>
        <v>#DIV/0!</v>
      </c>
      <c r="V370" s="135" t="e">
        <f t="shared" si="118"/>
        <v>#DIV/0!</v>
      </c>
      <c r="W370" s="135" t="e">
        <f t="shared" si="116"/>
        <v>#DIV/0!</v>
      </c>
      <c r="X370" s="50"/>
      <c r="Y370" s="50"/>
    </row>
    <row r="371" spans="1:25" ht="12.75" customHeight="1" x14ac:dyDescent="0.2">
      <c r="A371" s="302" t="s">
        <v>1163</v>
      </c>
      <c r="B371" s="123" t="s">
        <v>1159</v>
      </c>
      <c r="C371" s="50"/>
      <c r="D371" s="123" t="s">
        <v>1160</v>
      </c>
      <c r="E371" s="123" t="s">
        <v>237</v>
      </c>
      <c r="F371" s="123" t="s">
        <v>237</v>
      </c>
      <c r="G371" s="123" t="s">
        <v>805</v>
      </c>
      <c r="H371" s="134">
        <v>109.52</v>
      </c>
      <c r="I371" s="7">
        <f>VLOOKUP(E371,Steuerung!$A$17:$E$500,5,FALSE)</f>
        <v>1</v>
      </c>
      <c r="J371" s="77">
        <f>VLOOKUP(E371,Steuerung!$A$17:$F$500,6,FALSE)</f>
        <v>29.166666666666657</v>
      </c>
      <c r="K371" s="7">
        <f>VLOOKUP(F371,Steuerung!$A$17:$G$500,7,FALSE)</f>
        <v>1</v>
      </c>
      <c r="L371" s="77">
        <f>VLOOKUP(F371,Steuerung!$A$17:$H$500,8,FALSE)</f>
        <v>23</v>
      </c>
      <c r="M371" s="7">
        <f t="shared" si="108"/>
        <v>52.166666666666657</v>
      </c>
      <c r="N371" s="134">
        <f t="shared" si="109"/>
        <v>5713.2933333333322</v>
      </c>
      <c r="O371" s="134">
        <f t="shared" si="110"/>
        <v>3194.3333333333321</v>
      </c>
      <c r="P371" s="134">
        <f t="shared" si="111"/>
        <v>2518.96</v>
      </c>
      <c r="Q371" s="67">
        <f>VLOOKUP(E371,Steuerung!$A$17:$B$500,2,FALSE)</f>
        <v>0</v>
      </c>
      <c r="R371" s="67">
        <f>VLOOKUP(F371,Steuerung!$A$17:$B$500,2,FALSE)</f>
        <v>0</v>
      </c>
      <c r="S371" s="159">
        <f t="shared" si="112"/>
        <v>0</v>
      </c>
      <c r="T371" s="159">
        <f t="shared" si="113"/>
        <v>0</v>
      </c>
      <c r="U371" s="135" t="e">
        <f t="shared" si="117"/>
        <v>#DIV/0!</v>
      </c>
      <c r="V371" s="135" t="e">
        <f t="shared" si="118"/>
        <v>#DIV/0!</v>
      </c>
      <c r="W371" s="135" t="e">
        <f t="shared" si="116"/>
        <v>#DIV/0!</v>
      </c>
      <c r="X371" s="50"/>
      <c r="Y371" s="50"/>
    </row>
    <row r="372" spans="1:25" ht="12.75" customHeight="1" x14ac:dyDescent="0.2">
      <c r="A372" s="302" t="s">
        <v>1164</v>
      </c>
      <c r="B372" s="123" t="s">
        <v>803</v>
      </c>
      <c r="C372" s="50"/>
      <c r="D372" s="123" t="s">
        <v>804</v>
      </c>
      <c r="E372" s="123" t="s">
        <v>143</v>
      </c>
      <c r="F372" s="123" t="s">
        <v>143</v>
      </c>
      <c r="G372" s="123" t="s">
        <v>805</v>
      </c>
      <c r="H372" s="134">
        <v>6.5</v>
      </c>
      <c r="I372" s="7">
        <f>VLOOKUP(E372,Steuerung!$A$17:$E$500,5,FALSE)</f>
        <v>0</v>
      </c>
      <c r="J372" s="77">
        <f>VLOOKUP(E372,Steuerung!$A$17:$F$500,6,FALSE)</f>
        <v>0</v>
      </c>
      <c r="K372" s="7">
        <f>VLOOKUP(F372,Steuerung!$A$17:$G$500,7,FALSE)</f>
        <v>0</v>
      </c>
      <c r="L372" s="77">
        <f>VLOOKUP(F372,Steuerung!$A$17:$H$500,8,FALSE)</f>
        <v>0</v>
      </c>
      <c r="M372" s="7">
        <f t="shared" si="108"/>
        <v>0</v>
      </c>
      <c r="N372" s="134">
        <f t="shared" si="109"/>
        <v>0</v>
      </c>
      <c r="O372" s="134">
        <f t="shared" si="110"/>
        <v>0</v>
      </c>
      <c r="P372" s="134">
        <f t="shared" si="111"/>
        <v>0</v>
      </c>
      <c r="Q372" s="67">
        <f>VLOOKUP(E372,Steuerung!$A$17:$B$500,2,FALSE)</f>
        <v>0</v>
      </c>
      <c r="R372" s="67">
        <f>VLOOKUP(F372,Steuerung!$A$17:$B$500,2,FALSE)</f>
        <v>0</v>
      </c>
      <c r="S372" s="159">
        <f t="shared" si="112"/>
        <v>0</v>
      </c>
      <c r="T372" s="159">
        <f t="shared" si="113"/>
        <v>0</v>
      </c>
      <c r="U372" s="135">
        <f t="shared" si="117"/>
        <v>0</v>
      </c>
      <c r="V372" s="135">
        <f t="shared" si="118"/>
        <v>0</v>
      </c>
      <c r="W372" s="135">
        <f t="shared" si="116"/>
        <v>0</v>
      </c>
      <c r="X372" s="50"/>
      <c r="Y372" s="50"/>
    </row>
    <row r="373" spans="1:25" ht="12.75" customHeight="1" x14ac:dyDescent="0.2">
      <c r="A373" s="302" t="s">
        <v>1165</v>
      </c>
      <c r="B373" s="123" t="s">
        <v>803</v>
      </c>
      <c r="C373" s="50"/>
      <c r="D373" s="123" t="s">
        <v>804</v>
      </c>
      <c r="E373" s="123" t="s">
        <v>143</v>
      </c>
      <c r="F373" s="123" t="s">
        <v>143</v>
      </c>
      <c r="G373" s="123" t="s">
        <v>805</v>
      </c>
      <c r="H373" s="134">
        <v>5.72</v>
      </c>
      <c r="I373" s="7">
        <f>VLOOKUP(E373,Steuerung!$A$17:$E$500,5,FALSE)</f>
        <v>0</v>
      </c>
      <c r="J373" s="77">
        <f>VLOOKUP(E373,Steuerung!$A$17:$F$500,6,FALSE)</f>
        <v>0</v>
      </c>
      <c r="K373" s="7">
        <f>VLOOKUP(F373,Steuerung!$A$17:$G$500,7,FALSE)</f>
        <v>0</v>
      </c>
      <c r="L373" s="77">
        <f>VLOOKUP(F373,Steuerung!$A$17:$H$500,8,FALSE)</f>
        <v>0</v>
      </c>
      <c r="M373" s="7">
        <f t="shared" si="108"/>
        <v>0</v>
      </c>
      <c r="N373" s="134">
        <f t="shared" si="109"/>
        <v>0</v>
      </c>
      <c r="O373" s="134">
        <f t="shared" si="110"/>
        <v>0</v>
      </c>
      <c r="P373" s="134">
        <f t="shared" si="111"/>
        <v>0</v>
      </c>
      <c r="Q373" s="67">
        <f>VLOOKUP(E373,Steuerung!$A$17:$B$500,2,FALSE)</f>
        <v>0</v>
      </c>
      <c r="R373" s="67">
        <f>VLOOKUP(F373,Steuerung!$A$17:$B$500,2,FALSE)</f>
        <v>0</v>
      </c>
      <c r="S373" s="159">
        <f t="shared" si="112"/>
        <v>0</v>
      </c>
      <c r="T373" s="159">
        <f t="shared" si="113"/>
        <v>0</v>
      </c>
      <c r="U373" s="135">
        <f t="shared" si="117"/>
        <v>0</v>
      </c>
      <c r="V373" s="135">
        <f t="shared" si="118"/>
        <v>0</v>
      </c>
      <c r="W373" s="135">
        <f t="shared" si="116"/>
        <v>0</v>
      </c>
      <c r="X373" s="50"/>
      <c r="Y373" s="50"/>
    </row>
    <row r="374" spans="1:25" ht="12.75" customHeight="1" x14ac:dyDescent="0.2">
      <c r="A374" s="50"/>
      <c r="B374" s="50"/>
      <c r="C374" s="50"/>
      <c r="D374" s="123"/>
      <c r="E374" s="123"/>
      <c r="F374" s="50"/>
      <c r="G374" s="127"/>
      <c r="H374" s="7"/>
      <c r="I374" s="7"/>
      <c r="J374" s="77"/>
      <c r="K374" s="7"/>
      <c r="L374" s="77"/>
      <c r="M374" s="134"/>
      <c r="N374" s="134"/>
      <c r="O374" s="134"/>
      <c r="P374" s="67"/>
      <c r="Q374" s="67"/>
      <c r="R374" s="135"/>
      <c r="S374" s="135"/>
      <c r="T374" s="135"/>
      <c r="U374" s="135"/>
      <c r="V374" s="135"/>
      <c r="W374" s="50"/>
      <c r="X374" s="50"/>
      <c r="Y374" s="50"/>
    </row>
    <row r="375" spans="1:25" ht="12.75" customHeight="1" x14ac:dyDescent="0.2">
      <c r="A375" s="236" t="s">
        <v>1166</v>
      </c>
      <c r="B375" s="50"/>
      <c r="C375" s="50"/>
      <c r="D375" s="123"/>
      <c r="E375" s="123"/>
      <c r="F375" s="50"/>
      <c r="G375" s="127"/>
      <c r="H375" s="304">
        <f>SUM(H255:H374)</f>
        <v>2866.7240000000011</v>
      </c>
      <c r="I375" s="7"/>
      <c r="J375" s="77"/>
      <c r="K375" s="7"/>
      <c r="L375" s="77"/>
      <c r="M375" s="134"/>
      <c r="N375" s="134"/>
      <c r="O375" s="134"/>
      <c r="P375" s="67"/>
      <c r="Q375" s="67"/>
      <c r="R375" s="135"/>
      <c r="S375" s="135"/>
      <c r="T375" s="135"/>
      <c r="U375" s="241" t="e">
        <f>SUM(U255:U374)</f>
        <v>#DIV/0!</v>
      </c>
      <c r="V375" s="241" t="e">
        <f>SUM(V255:V374)</f>
        <v>#DIV/0!</v>
      </c>
      <c r="W375" s="241" t="e">
        <f>SUM(W255:W374)</f>
        <v>#DIV/0!</v>
      </c>
      <c r="X375" s="50"/>
      <c r="Y375" s="50"/>
    </row>
    <row r="376" spans="1:25" ht="12.75" customHeight="1" x14ac:dyDescent="0.2">
      <c r="A376" s="50"/>
      <c r="B376" s="50"/>
      <c r="C376" s="50"/>
      <c r="D376" s="123"/>
      <c r="E376" s="123"/>
      <c r="F376" s="50"/>
      <c r="G376" s="127"/>
      <c r="H376" s="7"/>
      <c r="I376" s="7"/>
      <c r="J376" s="77"/>
      <c r="K376" s="7"/>
      <c r="L376" s="77"/>
      <c r="M376" s="134"/>
      <c r="N376" s="134"/>
      <c r="O376" s="134"/>
      <c r="P376" s="67"/>
      <c r="Q376" s="67"/>
      <c r="R376" s="135"/>
      <c r="S376" s="135"/>
      <c r="T376" s="135"/>
      <c r="U376" s="135"/>
      <c r="V376" s="135"/>
      <c r="W376" s="50"/>
      <c r="X376" s="50"/>
      <c r="Y376" s="50"/>
    </row>
    <row r="377" spans="1:25" ht="12.75" customHeight="1" x14ac:dyDescent="0.2">
      <c r="A377" s="236" t="s">
        <v>1167</v>
      </c>
      <c r="B377" s="50"/>
      <c r="C377" s="50"/>
      <c r="D377" s="123"/>
      <c r="E377" s="123"/>
      <c r="F377" s="50"/>
      <c r="G377" s="127"/>
      <c r="H377" s="7"/>
      <c r="I377" s="7"/>
      <c r="J377" s="77"/>
      <c r="K377" s="7"/>
      <c r="L377" s="77"/>
      <c r="M377" s="134"/>
      <c r="N377" s="134"/>
      <c r="O377" s="134"/>
      <c r="P377" s="67"/>
      <c r="Q377" s="67"/>
      <c r="R377" s="135"/>
      <c r="S377" s="135"/>
      <c r="T377" s="135"/>
      <c r="U377" s="135"/>
      <c r="V377" s="135"/>
      <c r="W377" s="50"/>
      <c r="X377" s="50"/>
      <c r="Y377" s="50"/>
    </row>
    <row r="378" spans="1:25" ht="12.75" customHeight="1" x14ac:dyDescent="0.2">
      <c r="A378" s="50"/>
      <c r="B378" s="50"/>
      <c r="C378" s="123"/>
      <c r="D378" s="50"/>
      <c r="E378" s="123"/>
      <c r="F378" s="123"/>
      <c r="G378" s="123"/>
      <c r="H378" s="123"/>
      <c r="I378" s="134"/>
      <c r="J378" s="77"/>
      <c r="K378" s="7"/>
      <c r="L378" s="77"/>
      <c r="M378" s="7"/>
      <c r="N378" s="7"/>
      <c r="O378" s="134"/>
      <c r="P378" s="134"/>
      <c r="Q378" s="134"/>
      <c r="R378" s="67"/>
      <c r="S378" s="67"/>
      <c r="T378" s="67"/>
      <c r="U378" s="67"/>
      <c r="V378" s="135"/>
      <c r="W378" s="135"/>
      <c r="X378" s="135"/>
      <c r="Y378" s="123"/>
    </row>
    <row r="379" spans="1:25" ht="12.75" customHeight="1" x14ac:dyDescent="0.2">
      <c r="A379" s="302" t="s">
        <v>1168</v>
      </c>
      <c r="B379" s="123" t="s">
        <v>176</v>
      </c>
      <c r="C379" s="123"/>
      <c r="D379" s="123" t="s">
        <v>790</v>
      </c>
      <c r="E379" s="123" t="s">
        <v>164</v>
      </c>
      <c r="F379" s="123" t="s">
        <v>164</v>
      </c>
      <c r="G379" s="123" t="s">
        <v>791</v>
      </c>
      <c r="H379" s="134">
        <v>30.96</v>
      </c>
      <c r="I379" s="7">
        <f>VLOOKUP(E379,Steuerung!$A$17:$E$500,5,FALSE)</f>
        <v>1</v>
      </c>
      <c r="J379" s="77">
        <f>VLOOKUP(E379,Steuerung!$A$17:$F$500,6,FALSE)</f>
        <v>29.166666666666657</v>
      </c>
      <c r="K379" s="7">
        <f>VLOOKUP(F379,Steuerung!$A$17:$G$500,7,FALSE)</f>
        <v>1</v>
      </c>
      <c r="L379" s="77">
        <f>VLOOKUP(F379,Steuerung!$A$17:$H$500,8,FALSE)</f>
        <v>23</v>
      </c>
      <c r="M379" s="7">
        <f t="shared" ref="M379:M442" si="119">J379+L379</f>
        <v>52.166666666666657</v>
      </c>
      <c r="N379" s="134">
        <f t="shared" ref="N379:N442" si="120">H379*M379</f>
        <v>1615.0799999999997</v>
      </c>
      <c r="O379" s="134">
        <f t="shared" ref="O379:O442" si="121">H379*J379</f>
        <v>902.99999999999977</v>
      </c>
      <c r="P379" s="134">
        <f t="shared" ref="P379:P442" si="122">H379*L379</f>
        <v>712.08</v>
      </c>
      <c r="Q379" s="67">
        <f>VLOOKUP(E379,Steuerung!$A$17:$B$500,2,FALSE)</f>
        <v>0</v>
      </c>
      <c r="R379" s="67">
        <f>VLOOKUP(F379,Steuerung!$A$17:$B$500,2,FALSE)</f>
        <v>0</v>
      </c>
      <c r="S379" s="159">
        <f t="shared" ref="S379:S442" si="123">IFERROR(O379/Q379,0)</f>
        <v>0</v>
      </c>
      <c r="T379" s="159">
        <f t="shared" ref="T379:T442" si="124">IFERROR(P379/R379,0)</f>
        <v>0</v>
      </c>
      <c r="U379" s="135" t="e">
        <f t="shared" ref="U379:U410" si="125">IF(J379&gt;0,O379/Q379*SVS_UHR,0)</f>
        <v>#DIV/0!</v>
      </c>
      <c r="V379" s="135" t="e">
        <f t="shared" ref="V379:V410" si="126">IF(K379&gt;0,P379/R379*SVS_UHR,0)</f>
        <v>#DIV/0!</v>
      </c>
      <c r="W379" s="135" t="e">
        <f t="shared" ref="W379:W442" si="127">U379+V379</f>
        <v>#DIV/0!</v>
      </c>
      <c r="X379" s="135"/>
      <c r="Y379" s="123"/>
    </row>
    <row r="380" spans="1:25" ht="12.75" customHeight="1" x14ac:dyDescent="0.2">
      <c r="A380" s="302" t="s">
        <v>1169</v>
      </c>
      <c r="B380" s="123" t="s">
        <v>176</v>
      </c>
      <c r="C380" s="123"/>
      <c r="D380" s="123" t="s">
        <v>790</v>
      </c>
      <c r="E380" s="123" t="s">
        <v>164</v>
      </c>
      <c r="F380" s="123" t="s">
        <v>164</v>
      </c>
      <c r="G380" s="123" t="s">
        <v>791</v>
      </c>
      <c r="H380" s="134">
        <v>30.96</v>
      </c>
      <c r="I380" s="7">
        <f>VLOOKUP(E380,Steuerung!$A$17:$E$500,5,FALSE)</f>
        <v>1</v>
      </c>
      <c r="J380" s="77">
        <f>VLOOKUP(E380,Steuerung!$A$17:$F$500,6,FALSE)</f>
        <v>29.166666666666657</v>
      </c>
      <c r="K380" s="7">
        <f>VLOOKUP(F380,Steuerung!$A$17:$G$500,7,FALSE)</f>
        <v>1</v>
      </c>
      <c r="L380" s="77">
        <f>VLOOKUP(F380,Steuerung!$A$17:$H$500,8,FALSE)</f>
        <v>23</v>
      </c>
      <c r="M380" s="7">
        <f t="shared" si="119"/>
        <v>52.166666666666657</v>
      </c>
      <c r="N380" s="134">
        <f t="shared" si="120"/>
        <v>1615.0799999999997</v>
      </c>
      <c r="O380" s="134">
        <f t="shared" si="121"/>
        <v>902.99999999999977</v>
      </c>
      <c r="P380" s="134">
        <f t="shared" si="122"/>
        <v>712.08</v>
      </c>
      <c r="Q380" s="67">
        <f>VLOOKUP(E380,Steuerung!$A$17:$B$500,2,FALSE)</f>
        <v>0</v>
      </c>
      <c r="R380" s="67">
        <f>VLOOKUP(F380,Steuerung!$A$17:$B$500,2,FALSE)</f>
        <v>0</v>
      </c>
      <c r="S380" s="159">
        <f t="shared" si="123"/>
        <v>0</v>
      </c>
      <c r="T380" s="159">
        <f t="shared" si="124"/>
        <v>0</v>
      </c>
      <c r="U380" s="135" t="e">
        <f t="shared" si="125"/>
        <v>#DIV/0!</v>
      </c>
      <c r="V380" s="135" t="e">
        <f t="shared" si="126"/>
        <v>#DIV/0!</v>
      </c>
      <c r="W380" s="135" t="e">
        <f t="shared" si="127"/>
        <v>#DIV/0!</v>
      </c>
      <c r="X380" s="135"/>
      <c r="Y380" s="123"/>
    </row>
    <row r="381" spans="1:25" ht="12.75" customHeight="1" x14ac:dyDescent="0.2">
      <c r="A381" s="302" t="s">
        <v>1170</v>
      </c>
      <c r="B381" s="123" t="s">
        <v>176</v>
      </c>
      <c r="C381" s="123"/>
      <c r="D381" s="123" t="s">
        <v>790</v>
      </c>
      <c r="E381" s="123" t="s">
        <v>164</v>
      </c>
      <c r="F381" s="123" t="s">
        <v>164</v>
      </c>
      <c r="G381" s="123" t="s">
        <v>791</v>
      </c>
      <c r="H381" s="134">
        <v>30.98</v>
      </c>
      <c r="I381" s="7">
        <f>VLOOKUP(E381,Steuerung!$A$17:$E$500,5,FALSE)</f>
        <v>1</v>
      </c>
      <c r="J381" s="77">
        <f>VLOOKUP(E381,Steuerung!$A$17:$F$500,6,FALSE)</f>
        <v>29.166666666666657</v>
      </c>
      <c r="K381" s="7">
        <f>VLOOKUP(F381,Steuerung!$A$17:$G$500,7,FALSE)</f>
        <v>1</v>
      </c>
      <c r="L381" s="77">
        <f>VLOOKUP(F381,Steuerung!$A$17:$H$500,8,FALSE)</f>
        <v>23</v>
      </c>
      <c r="M381" s="7">
        <f t="shared" si="119"/>
        <v>52.166666666666657</v>
      </c>
      <c r="N381" s="134">
        <f t="shared" si="120"/>
        <v>1616.123333333333</v>
      </c>
      <c r="O381" s="134">
        <f t="shared" si="121"/>
        <v>903.58333333333303</v>
      </c>
      <c r="P381" s="134">
        <f t="shared" si="122"/>
        <v>712.54</v>
      </c>
      <c r="Q381" s="67">
        <f>VLOOKUP(E381,Steuerung!$A$17:$B$500,2,FALSE)</f>
        <v>0</v>
      </c>
      <c r="R381" s="67">
        <f>VLOOKUP(F381,Steuerung!$A$17:$B$500,2,FALSE)</f>
        <v>0</v>
      </c>
      <c r="S381" s="159">
        <f t="shared" si="123"/>
        <v>0</v>
      </c>
      <c r="T381" s="159">
        <f t="shared" si="124"/>
        <v>0</v>
      </c>
      <c r="U381" s="135" t="e">
        <f t="shared" si="125"/>
        <v>#DIV/0!</v>
      </c>
      <c r="V381" s="135" t="e">
        <f t="shared" si="126"/>
        <v>#DIV/0!</v>
      </c>
      <c r="W381" s="135" t="e">
        <f t="shared" si="127"/>
        <v>#DIV/0!</v>
      </c>
      <c r="X381" s="135"/>
      <c r="Y381" s="123"/>
    </row>
    <row r="382" spans="1:25" ht="12.75" customHeight="1" x14ac:dyDescent="0.2">
      <c r="A382" s="302" t="s">
        <v>1171</v>
      </c>
      <c r="B382" s="123" t="s">
        <v>176</v>
      </c>
      <c r="C382" s="123"/>
      <c r="D382" s="123" t="s">
        <v>790</v>
      </c>
      <c r="E382" s="123" t="s">
        <v>164</v>
      </c>
      <c r="F382" s="123" t="s">
        <v>164</v>
      </c>
      <c r="G382" s="123" t="s">
        <v>791</v>
      </c>
      <c r="H382" s="134">
        <v>30.96</v>
      </c>
      <c r="I382" s="7">
        <f>VLOOKUP(E382,Steuerung!$A$17:$E$500,5,FALSE)</f>
        <v>1</v>
      </c>
      <c r="J382" s="77">
        <f>VLOOKUP(E382,Steuerung!$A$17:$F$500,6,FALSE)</f>
        <v>29.166666666666657</v>
      </c>
      <c r="K382" s="7">
        <f>VLOOKUP(F382,Steuerung!$A$17:$G$500,7,FALSE)</f>
        <v>1</v>
      </c>
      <c r="L382" s="77">
        <f>VLOOKUP(F382,Steuerung!$A$17:$H$500,8,FALSE)</f>
        <v>23</v>
      </c>
      <c r="M382" s="7">
        <f t="shared" si="119"/>
        <v>52.166666666666657</v>
      </c>
      <c r="N382" s="134">
        <f t="shared" si="120"/>
        <v>1615.0799999999997</v>
      </c>
      <c r="O382" s="134">
        <f t="shared" si="121"/>
        <v>902.99999999999977</v>
      </c>
      <c r="P382" s="134">
        <f t="shared" si="122"/>
        <v>712.08</v>
      </c>
      <c r="Q382" s="67">
        <f>VLOOKUP(E382,Steuerung!$A$17:$B$500,2,FALSE)</f>
        <v>0</v>
      </c>
      <c r="R382" s="67">
        <f>VLOOKUP(F382,Steuerung!$A$17:$B$500,2,FALSE)</f>
        <v>0</v>
      </c>
      <c r="S382" s="159">
        <f t="shared" si="123"/>
        <v>0</v>
      </c>
      <c r="T382" s="159">
        <f t="shared" si="124"/>
        <v>0</v>
      </c>
      <c r="U382" s="135" t="e">
        <f t="shared" si="125"/>
        <v>#DIV/0!</v>
      </c>
      <c r="V382" s="135" t="e">
        <f t="shared" si="126"/>
        <v>#DIV/0!</v>
      </c>
      <c r="W382" s="135" t="e">
        <f t="shared" si="127"/>
        <v>#DIV/0!</v>
      </c>
      <c r="X382" s="135"/>
      <c r="Y382" s="123"/>
    </row>
    <row r="383" spans="1:25" ht="12.75" customHeight="1" x14ac:dyDescent="0.2">
      <c r="A383" s="302" t="s">
        <v>1172</v>
      </c>
      <c r="B383" s="123" t="s">
        <v>838</v>
      </c>
      <c r="C383" s="123"/>
      <c r="D383" s="123" t="s">
        <v>839</v>
      </c>
      <c r="E383" s="123" t="s">
        <v>146</v>
      </c>
      <c r="F383" s="123" t="s">
        <v>146</v>
      </c>
      <c r="G383" s="123" t="s">
        <v>791</v>
      </c>
      <c r="H383" s="134">
        <v>6.86</v>
      </c>
      <c r="I383" s="7">
        <f>VLOOKUP(E383,Steuerung!$A$17:$E$500,5,FALSE)</f>
        <v>0</v>
      </c>
      <c r="J383" s="77">
        <f>VLOOKUP(E383,Steuerung!$A$17:$F$500,6,FALSE)</f>
        <v>0</v>
      </c>
      <c r="K383" s="7">
        <f>VLOOKUP(F383,Steuerung!$A$17:$G$500,7,FALSE)</f>
        <v>0</v>
      </c>
      <c r="L383" s="77">
        <f>VLOOKUP(F383,Steuerung!$A$17:$H$500,8,FALSE)</f>
        <v>0</v>
      </c>
      <c r="M383" s="7">
        <f t="shared" si="119"/>
        <v>0</v>
      </c>
      <c r="N383" s="134">
        <f t="shared" si="120"/>
        <v>0</v>
      </c>
      <c r="O383" s="134">
        <f t="shared" si="121"/>
        <v>0</v>
      </c>
      <c r="P383" s="134">
        <f t="shared" si="122"/>
        <v>0</v>
      </c>
      <c r="Q383" s="67">
        <f>VLOOKUP(E383,Steuerung!$A$17:$B$500,2,FALSE)</f>
        <v>0</v>
      </c>
      <c r="R383" s="67">
        <f>VLOOKUP(F383,Steuerung!$A$17:$B$500,2,FALSE)</f>
        <v>0</v>
      </c>
      <c r="S383" s="159">
        <f t="shared" si="123"/>
        <v>0</v>
      </c>
      <c r="T383" s="159">
        <f t="shared" si="124"/>
        <v>0</v>
      </c>
      <c r="U383" s="135">
        <f t="shared" si="125"/>
        <v>0</v>
      </c>
      <c r="V383" s="135">
        <f t="shared" si="126"/>
        <v>0</v>
      </c>
      <c r="W383" s="135">
        <f t="shared" si="127"/>
        <v>0</v>
      </c>
      <c r="X383" s="135"/>
      <c r="Y383" s="123"/>
    </row>
    <row r="384" spans="1:25" ht="12.75" customHeight="1" x14ac:dyDescent="0.2">
      <c r="A384" s="302" t="s">
        <v>1173</v>
      </c>
      <c r="B384" s="123" t="s">
        <v>838</v>
      </c>
      <c r="C384" s="123"/>
      <c r="D384" s="123" t="s">
        <v>839</v>
      </c>
      <c r="E384" s="123" t="s">
        <v>146</v>
      </c>
      <c r="F384" s="123" t="s">
        <v>146</v>
      </c>
      <c r="G384" s="123" t="s">
        <v>791</v>
      </c>
      <c r="H384" s="134">
        <v>9.94</v>
      </c>
      <c r="I384" s="7">
        <f>VLOOKUP(E384,Steuerung!$A$17:$E$500,5,FALSE)</f>
        <v>0</v>
      </c>
      <c r="J384" s="77">
        <f>VLOOKUP(E384,Steuerung!$A$17:$F$500,6,FALSE)</f>
        <v>0</v>
      </c>
      <c r="K384" s="7">
        <f>VLOOKUP(F384,Steuerung!$A$17:$G$500,7,FALSE)</f>
        <v>0</v>
      </c>
      <c r="L384" s="77">
        <f>VLOOKUP(F384,Steuerung!$A$17:$H$500,8,FALSE)</f>
        <v>0</v>
      </c>
      <c r="M384" s="7">
        <f t="shared" si="119"/>
        <v>0</v>
      </c>
      <c r="N384" s="134">
        <f t="shared" si="120"/>
        <v>0</v>
      </c>
      <c r="O384" s="134">
        <f t="shared" si="121"/>
        <v>0</v>
      </c>
      <c r="P384" s="134">
        <f t="shared" si="122"/>
        <v>0</v>
      </c>
      <c r="Q384" s="67">
        <f>VLOOKUP(E384,Steuerung!$A$17:$B$500,2,FALSE)</f>
        <v>0</v>
      </c>
      <c r="R384" s="67">
        <f>VLOOKUP(F384,Steuerung!$A$17:$B$500,2,FALSE)</f>
        <v>0</v>
      </c>
      <c r="S384" s="159">
        <f t="shared" si="123"/>
        <v>0</v>
      </c>
      <c r="T384" s="159">
        <f t="shared" si="124"/>
        <v>0</v>
      </c>
      <c r="U384" s="135">
        <f t="shared" si="125"/>
        <v>0</v>
      </c>
      <c r="V384" s="135">
        <f t="shared" si="126"/>
        <v>0</v>
      </c>
      <c r="W384" s="135">
        <f t="shared" si="127"/>
        <v>0</v>
      </c>
      <c r="X384" s="135"/>
      <c r="Y384" s="123"/>
    </row>
    <row r="385" spans="1:25" ht="12.75" customHeight="1" x14ac:dyDescent="0.2">
      <c r="A385" s="302" t="s">
        <v>1174</v>
      </c>
      <c r="B385" s="123" t="s">
        <v>838</v>
      </c>
      <c r="C385" s="123"/>
      <c r="D385" s="123" t="s">
        <v>839</v>
      </c>
      <c r="E385" s="123" t="s">
        <v>146</v>
      </c>
      <c r="F385" s="123" t="s">
        <v>146</v>
      </c>
      <c r="G385" s="123" t="s">
        <v>791</v>
      </c>
      <c r="H385" s="134">
        <v>10.53</v>
      </c>
      <c r="I385" s="7">
        <f>VLOOKUP(E385,Steuerung!$A$17:$E$500,5,FALSE)</f>
        <v>0</v>
      </c>
      <c r="J385" s="77">
        <f>VLOOKUP(E385,Steuerung!$A$17:$F$500,6,FALSE)</f>
        <v>0</v>
      </c>
      <c r="K385" s="7">
        <f>VLOOKUP(F385,Steuerung!$A$17:$G$500,7,FALSE)</f>
        <v>0</v>
      </c>
      <c r="L385" s="77">
        <f>VLOOKUP(F385,Steuerung!$A$17:$H$500,8,FALSE)</f>
        <v>0</v>
      </c>
      <c r="M385" s="7">
        <f t="shared" si="119"/>
        <v>0</v>
      </c>
      <c r="N385" s="134">
        <f t="shared" si="120"/>
        <v>0</v>
      </c>
      <c r="O385" s="134">
        <f t="shared" si="121"/>
        <v>0</v>
      </c>
      <c r="P385" s="134">
        <f t="shared" si="122"/>
        <v>0</v>
      </c>
      <c r="Q385" s="67">
        <f>VLOOKUP(E385,Steuerung!$A$17:$B$500,2,FALSE)</f>
        <v>0</v>
      </c>
      <c r="R385" s="67">
        <f>VLOOKUP(F385,Steuerung!$A$17:$B$500,2,FALSE)</f>
        <v>0</v>
      </c>
      <c r="S385" s="159">
        <f t="shared" si="123"/>
        <v>0</v>
      </c>
      <c r="T385" s="159">
        <f t="shared" si="124"/>
        <v>0</v>
      </c>
      <c r="U385" s="135">
        <f t="shared" si="125"/>
        <v>0</v>
      </c>
      <c r="V385" s="135">
        <f t="shared" si="126"/>
        <v>0</v>
      </c>
      <c r="W385" s="135">
        <f t="shared" si="127"/>
        <v>0</v>
      </c>
      <c r="X385" s="135"/>
      <c r="Y385" s="123"/>
    </row>
    <row r="386" spans="1:25" ht="12.75" customHeight="1" x14ac:dyDescent="0.2">
      <c r="A386" s="302" t="s">
        <v>1175</v>
      </c>
      <c r="B386" s="123" t="s">
        <v>838</v>
      </c>
      <c r="C386" s="123"/>
      <c r="D386" s="123" t="s">
        <v>839</v>
      </c>
      <c r="E386" s="123" t="s">
        <v>146</v>
      </c>
      <c r="F386" s="123" t="s">
        <v>146</v>
      </c>
      <c r="G386" s="123" t="s">
        <v>791</v>
      </c>
      <c r="H386" s="134">
        <v>6.85</v>
      </c>
      <c r="I386" s="7">
        <f>VLOOKUP(E386,Steuerung!$A$17:$E$500,5,FALSE)</f>
        <v>0</v>
      </c>
      <c r="J386" s="77">
        <f>VLOOKUP(E386,Steuerung!$A$17:$F$500,6,FALSE)</f>
        <v>0</v>
      </c>
      <c r="K386" s="7">
        <f>VLOOKUP(F386,Steuerung!$A$17:$G$500,7,FALSE)</f>
        <v>0</v>
      </c>
      <c r="L386" s="77">
        <f>VLOOKUP(F386,Steuerung!$A$17:$H$500,8,FALSE)</f>
        <v>0</v>
      </c>
      <c r="M386" s="7">
        <f t="shared" si="119"/>
        <v>0</v>
      </c>
      <c r="N386" s="134">
        <f t="shared" si="120"/>
        <v>0</v>
      </c>
      <c r="O386" s="134">
        <f t="shared" si="121"/>
        <v>0</v>
      </c>
      <c r="P386" s="134">
        <f t="shared" si="122"/>
        <v>0</v>
      </c>
      <c r="Q386" s="67">
        <f>VLOOKUP(E386,Steuerung!$A$17:$B$500,2,FALSE)</f>
        <v>0</v>
      </c>
      <c r="R386" s="67">
        <f>VLOOKUP(F386,Steuerung!$A$17:$B$500,2,FALSE)</f>
        <v>0</v>
      </c>
      <c r="S386" s="159">
        <f t="shared" si="123"/>
        <v>0</v>
      </c>
      <c r="T386" s="159">
        <f t="shared" si="124"/>
        <v>0</v>
      </c>
      <c r="U386" s="135">
        <f t="shared" si="125"/>
        <v>0</v>
      </c>
      <c r="V386" s="135">
        <f t="shared" si="126"/>
        <v>0</v>
      </c>
      <c r="W386" s="135">
        <f t="shared" si="127"/>
        <v>0</v>
      </c>
      <c r="X386" s="135"/>
      <c r="Y386" s="123"/>
    </row>
    <row r="387" spans="1:25" ht="12.75" customHeight="1" x14ac:dyDescent="0.2">
      <c r="A387" s="302" t="s">
        <v>1176</v>
      </c>
      <c r="B387" s="123" t="s">
        <v>150</v>
      </c>
      <c r="C387" s="123"/>
      <c r="D387" s="123" t="s">
        <v>798</v>
      </c>
      <c r="E387" s="123" t="s">
        <v>158</v>
      </c>
      <c r="F387" s="123" t="s">
        <v>158</v>
      </c>
      <c r="G387" s="123"/>
      <c r="H387" s="134">
        <v>9.01</v>
      </c>
      <c r="I387" s="7">
        <f>VLOOKUP(E387,Steuerung!$A$17:$E$500,5,FALSE)</f>
        <v>5</v>
      </c>
      <c r="J387" s="77">
        <f>VLOOKUP(E387,Steuerung!$A$17:$F$500,6,FALSE)</f>
        <v>137.33333333333334</v>
      </c>
      <c r="K387" s="7">
        <f>VLOOKUP(F387,Steuerung!$A$17:$G$500,7,FALSE)</f>
        <v>5</v>
      </c>
      <c r="L387" s="77">
        <f>VLOOKUP(F387,Steuerung!$A$17:$H$500,8,FALSE)</f>
        <v>113</v>
      </c>
      <c r="M387" s="7">
        <f t="shared" si="119"/>
        <v>250.33333333333334</v>
      </c>
      <c r="N387" s="134">
        <f t="shared" si="120"/>
        <v>2255.5033333333336</v>
      </c>
      <c r="O387" s="134">
        <f t="shared" si="121"/>
        <v>1237.3733333333334</v>
      </c>
      <c r="P387" s="134">
        <f t="shared" si="122"/>
        <v>1018.13</v>
      </c>
      <c r="Q387" s="67">
        <f>VLOOKUP(E387,Steuerung!$A$17:$B$500,2,FALSE)</f>
        <v>0</v>
      </c>
      <c r="R387" s="67">
        <f>VLOOKUP(F387,Steuerung!$A$17:$B$500,2,FALSE)</f>
        <v>0</v>
      </c>
      <c r="S387" s="159">
        <f t="shared" si="123"/>
        <v>0</v>
      </c>
      <c r="T387" s="159">
        <f t="shared" si="124"/>
        <v>0</v>
      </c>
      <c r="U387" s="135" t="e">
        <f t="shared" si="125"/>
        <v>#DIV/0!</v>
      </c>
      <c r="V387" s="135" t="e">
        <f t="shared" si="126"/>
        <v>#DIV/0!</v>
      </c>
      <c r="W387" s="135" t="e">
        <f t="shared" si="127"/>
        <v>#DIV/0!</v>
      </c>
      <c r="X387" s="135"/>
      <c r="Y387" s="123"/>
    </row>
    <row r="388" spans="1:25" ht="12.75" customHeight="1" x14ac:dyDescent="0.2">
      <c r="A388" s="302" t="s">
        <v>1177</v>
      </c>
      <c r="B388" s="123" t="s">
        <v>150</v>
      </c>
      <c r="C388" s="123"/>
      <c r="D388" s="123" t="s">
        <v>798</v>
      </c>
      <c r="E388" s="123" t="s">
        <v>158</v>
      </c>
      <c r="F388" s="123" t="s">
        <v>158</v>
      </c>
      <c r="G388" s="123"/>
      <c r="H388" s="134">
        <v>22.52</v>
      </c>
      <c r="I388" s="7">
        <f>VLOOKUP(E388,Steuerung!$A$17:$E$500,5,FALSE)</f>
        <v>5</v>
      </c>
      <c r="J388" s="77">
        <f>VLOOKUP(E388,Steuerung!$A$17:$F$500,6,FALSE)</f>
        <v>137.33333333333334</v>
      </c>
      <c r="K388" s="7">
        <f>VLOOKUP(F388,Steuerung!$A$17:$G$500,7,FALSE)</f>
        <v>5</v>
      </c>
      <c r="L388" s="77">
        <f>VLOOKUP(F388,Steuerung!$A$17:$H$500,8,FALSE)</f>
        <v>113</v>
      </c>
      <c r="M388" s="7">
        <f t="shared" si="119"/>
        <v>250.33333333333334</v>
      </c>
      <c r="N388" s="134">
        <f t="shared" si="120"/>
        <v>5637.5066666666671</v>
      </c>
      <c r="O388" s="134">
        <f t="shared" si="121"/>
        <v>3092.7466666666669</v>
      </c>
      <c r="P388" s="134">
        <f t="shared" si="122"/>
        <v>2544.7599999999998</v>
      </c>
      <c r="Q388" s="67">
        <f>VLOOKUP(E388,Steuerung!$A$17:$B$500,2,FALSE)</f>
        <v>0</v>
      </c>
      <c r="R388" s="67">
        <f>VLOOKUP(F388,Steuerung!$A$17:$B$500,2,FALSE)</f>
        <v>0</v>
      </c>
      <c r="S388" s="159">
        <f t="shared" si="123"/>
        <v>0</v>
      </c>
      <c r="T388" s="159">
        <f t="shared" si="124"/>
        <v>0</v>
      </c>
      <c r="U388" s="135" t="e">
        <f t="shared" si="125"/>
        <v>#DIV/0!</v>
      </c>
      <c r="V388" s="135" t="e">
        <f t="shared" si="126"/>
        <v>#DIV/0!</v>
      </c>
      <c r="W388" s="135" t="e">
        <f t="shared" si="127"/>
        <v>#DIV/0!</v>
      </c>
      <c r="X388" s="135"/>
      <c r="Y388" s="123"/>
    </row>
    <row r="389" spans="1:25" ht="12.75" customHeight="1" x14ac:dyDescent="0.2">
      <c r="A389" s="302" t="s">
        <v>1178</v>
      </c>
      <c r="B389" s="123" t="s">
        <v>794</v>
      </c>
      <c r="C389" s="123"/>
      <c r="D389" s="123" t="s">
        <v>795</v>
      </c>
      <c r="E389" s="123" t="s">
        <v>187</v>
      </c>
      <c r="F389" s="123" t="s">
        <v>187</v>
      </c>
      <c r="G389" s="123" t="s">
        <v>796</v>
      </c>
      <c r="H389" s="134">
        <v>17.38</v>
      </c>
      <c r="I389" s="7">
        <f>VLOOKUP(E389,Steuerung!$A$17:$E$500,5,FALSE)</f>
        <v>2</v>
      </c>
      <c r="J389" s="77">
        <f>VLOOKUP(E389,Steuerung!$A$17:$F$500,6,FALSE)</f>
        <v>58.333333333333329</v>
      </c>
      <c r="K389" s="7">
        <f>VLOOKUP(F389,Steuerung!$A$17:$G$500,7,FALSE)</f>
        <v>2</v>
      </c>
      <c r="L389" s="77">
        <f>VLOOKUP(F389,Steuerung!$A$17:$H$500,8,FALSE)</f>
        <v>46</v>
      </c>
      <c r="M389" s="7">
        <f t="shared" si="119"/>
        <v>104.33333333333333</v>
      </c>
      <c r="N389" s="134">
        <f t="shared" si="120"/>
        <v>1813.313333333333</v>
      </c>
      <c r="O389" s="134">
        <f t="shared" si="121"/>
        <v>1013.8333333333331</v>
      </c>
      <c r="P389" s="134">
        <f t="shared" si="122"/>
        <v>799.4799999999999</v>
      </c>
      <c r="Q389" s="67">
        <f>VLOOKUP(E389,Steuerung!$A$17:$B$500,2,FALSE)</f>
        <v>0</v>
      </c>
      <c r="R389" s="67">
        <f>VLOOKUP(F389,Steuerung!$A$17:$B$500,2,FALSE)</f>
        <v>0</v>
      </c>
      <c r="S389" s="159">
        <f t="shared" si="123"/>
        <v>0</v>
      </c>
      <c r="T389" s="159">
        <f t="shared" si="124"/>
        <v>0</v>
      </c>
      <c r="U389" s="135" t="e">
        <f t="shared" si="125"/>
        <v>#DIV/0!</v>
      </c>
      <c r="V389" s="135" t="e">
        <f t="shared" si="126"/>
        <v>#DIV/0!</v>
      </c>
      <c r="W389" s="135" t="e">
        <f t="shared" si="127"/>
        <v>#DIV/0!</v>
      </c>
      <c r="X389" s="135"/>
      <c r="Y389" s="123"/>
    </row>
    <row r="390" spans="1:25" ht="12.75" customHeight="1" x14ac:dyDescent="0.2">
      <c r="A390" s="302" t="s">
        <v>1179</v>
      </c>
      <c r="B390" s="123" t="s">
        <v>934</v>
      </c>
      <c r="C390" s="123"/>
      <c r="D390" s="123" t="s">
        <v>853</v>
      </c>
      <c r="E390" s="123" t="s">
        <v>258</v>
      </c>
      <c r="F390" s="123" t="s">
        <v>258</v>
      </c>
      <c r="G390" s="123" t="s">
        <v>805</v>
      </c>
      <c r="H390" s="134">
        <v>10</v>
      </c>
      <c r="I390" s="7">
        <f>VLOOKUP(E390,Steuerung!$A$17:$E$500,5,FALSE)</f>
        <v>1</v>
      </c>
      <c r="J390" s="77">
        <f>VLOOKUP(E390,Steuerung!$A$17:$F$500,6,FALSE)</f>
        <v>29.166666666666657</v>
      </c>
      <c r="K390" s="7">
        <f>VLOOKUP(F390,Steuerung!$A$17:$G$500,7,FALSE)</f>
        <v>1</v>
      </c>
      <c r="L390" s="77">
        <f>VLOOKUP(F390,Steuerung!$A$17:$H$500,8,FALSE)</f>
        <v>23</v>
      </c>
      <c r="M390" s="7">
        <f t="shared" si="119"/>
        <v>52.166666666666657</v>
      </c>
      <c r="N390" s="134">
        <f t="shared" si="120"/>
        <v>521.66666666666652</v>
      </c>
      <c r="O390" s="134">
        <f t="shared" si="121"/>
        <v>291.66666666666657</v>
      </c>
      <c r="P390" s="134">
        <f t="shared" si="122"/>
        <v>230</v>
      </c>
      <c r="Q390" s="67">
        <f>VLOOKUP(E390,Steuerung!$A$17:$B$500,2,FALSE)</f>
        <v>0</v>
      </c>
      <c r="R390" s="67">
        <f>VLOOKUP(F390,Steuerung!$A$17:$B$500,2,FALSE)</f>
        <v>0</v>
      </c>
      <c r="S390" s="159">
        <f t="shared" si="123"/>
        <v>0</v>
      </c>
      <c r="T390" s="159">
        <f t="shared" si="124"/>
        <v>0</v>
      </c>
      <c r="U390" s="135" t="e">
        <f t="shared" si="125"/>
        <v>#DIV/0!</v>
      </c>
      <c r="V390" s="135" t="e">
        <f t="shared" si="126"/>
        <v>#DIV/0!</v>
      </c>
      <c r="W390" s="135" t="e">
        <f t="shared" si="127"/>
        <v>#DIV/0!</v>
      </c>
      <c r="X390" s="135"/>
      <c r="Y390" s="123"/>
    </row>
    <row r="391" spans="1:25" ht="12.75" customHeight="1" x14ac:dyDescent="0.2">
      <c r="A391" s="302" t="s">
        <v>1180</v>
      </c>
      <c r="B391" s="123" t="s">
        <v>934</v>
      </c>
      <c r="C391" s="123"/>
      <c r="D391" s="123" t="s">
        <v>853</v>
      </c>
      <c r="E391" s="123" t="s">
        <v>258</v>
      </c>
      <c r="F391" s="123" t="s">
        <v>258</v>
      </c>
      <c r="G391" s="123" t="s">
        <v>805</v>
      </c>
      <c r="H391" s="134">
        <v>15.29</v>
      </c>
      <c r="I391" s="7">
        <f>VLOOKUP(E391,Steuerung!$A$17:$E$500,5,FALSE)</f>
        <v>1</v>
      </c>
      <c r="J391" s="77">
        <f>VLOOKUP(E391,Steuerung!$A$17:$F$500,6,FALSE)</f>
        <v>29.166666666666657</v>
      </c>
      <c r="K391" s="7">
        <f>VLOOKUP(F391,Steuerung!$A$17:$G$500,7,FALSE)</f>
        <v>1</v>
      </c>
      <c r="L391" s="77">
        <f>VLOOKUP(F391,Steuerung!$A$17:$H$500,8,FALSE)</f>
        <v>23</v>
      </c>
      <c r="M391" s="7">
        <f t="shared" si="119"/>
        <v>52.166666666666657</v>
      </c>
      <c r="N391" s="134">
        <f t="shared" si="120"/>
        <v>797.6283333333331</v>
      </c>
      <c r="O391" s="134">
        <f t="shared" si="121"/>
        <v>445.95833333333314</v>
      </c>
      <c r="P391" s="134">
        <f t="shared" si="122"/>
        <v>351.66999999999996</v>
      </c>
      <c r="Q391" s="67">
        <f>VLOOKUP(E391,Steuerung!$A$17:$B$500,2,FALSE)</f>
        <v>0</v>
      </c>
      <c r="R391" s="67">
        <f>VLOOKUP(F391,Steuerung!$A$17:$B$500,2,FALSE)</f>
        <v>0</v>
      </c>
      <c r="S391" s="159">
        <f t="shared" si="123"/>
        <v>0</v>
      </c>
      <c r="T391" s="159">
        <f t="shared" si="124"/>
        <v>0</v>
      </c>
      <c r="U391" s="135" t="e">
        <f t="shared" si="125"/>
        <v>#DIV/0!</v>
      </c>
      <c r="V391" s="135" t="e">
        <f t="shared" si="126"/>
        <v>#DIV/0!</v>
      </c>
      <c r="W391" s="135" t="e">
        <f t="shared" si="127"/>
        <v>#DIV/0!</v>
      </c>
      <c r="X391" s="135"/>
      <c r="Y391" s="123"/>
    </row>
    <row r="392" spans="1:25" ht="12.75" customHeight="1" x14ac:dyDescent="0.2">
      <c r="A392" s="302" t="s">
        <v>1181</v>
      </c>
      <c r="B392" s="123" t="s">
        <v>934</v>
      </c>
      <c r="C392" s="123"/>
      <c r="D392" s="123" t="s">
        <v>853</v>
      </c>
      <c r="E392" s="123" t="s">
        <v>258</v>
      </c>
      <c r="F392" s="123" t="s">
        <v>258</v>
      </c>
      <c r="G392" s="123" t="s">
        <v>805</v>
      </c>
      <c r="H392" s="134">
        <v>15.23</v>
      </c>
      <c r="I392" s="7">
        <f>VLOOKUP(E392,Steuerung!$A$17:$E$500,5,FALSE)</f>
        <v>1</v>
      </c>
      <c r="J392" s="77">
        <f>VLOOKUP(E392,Steuerung!$A$17:$F$500,6,FALSE)</f>
        <v>29.166666666666657</v>
      </c>
      <c r="K392" s="7">
        <f>VLOOKUP(F392,Steuerung!$A$17:$G$500,7,FALSE)</f>
        <v>1</v>
      </c>
      <c r="L392" s="77">
        <f>VLOOKUP(F392,Steuerung!$A$17:$H$500,8,FALSE)</f>
        <v>23</v>
      </c>
      <c r="M392" s="7">
        <f t="shared" si="119"/>
        <v>52.166666666666657</v>
      </c>
      <c r="N392" s="134">
        <f t="shared" si="120"/>
        <v>794.49833333333322</v>
      </c>
      <c r="O392" s="134">
        <f t="shared" si="121"/>
        <v>444.2083333333332</v>
      </c>
      <c r="P392" s="134">
        <f t="shared" si="122"/>
        <v>350.29</v>
      </c>
      <c r="Q392" s="67">
        <f>VLOOKUP(E392,Steuerung!$A$17:$B$500,2,FALSE)</f>
        <v>0</v>
      </c>
      <c r="R392" s="67">
        <f>VLOOKUP(F392,Steuerung!$A$17:$B$500,2,FALSE)</f>
        <v>0</v>
      </c>
      <c r="S392" s="159">
        <f t="shared" si="123"/>
        <v>0</v>
      </c>
      <c r="T392" s="159">
        <f t="shared" si="124"/>
        <v>0</v>
      </c>
      <c r="U392" s="135" t="e">
        <f t="shared" si="125"/>
        <v>#DIV/0!</v>
      </c>
      <c r="V392" s="135" t="e">
        <f t="shared" si="126"/>
        <v>#DIV/0!</v>
      </c>
      <c r="W392" s="135" t="e">
        <f t="shared" si="127"/>
        <v>#DIV/0!</v>
      </c>
      <c r="X392" s="135"/>
      <c r="Y392" s="123"/>
    </row>
    <row r="393" spans="1:25" ht="12.75" customHeight="1" x14ac:dyDescent="0.2">
      <c r="A393" s="302" t="s">
        <v>1182</v>
      </c>
      <c r="B393" s="123" t="s">
        <v>803</v>
      </c>
      <c r="C393" s="123"/>
      <c r="D393" s="123" t="s">
        <v>804</v>
      </c>
      <c r="E393" s="123" t="s">
        <v>143</v>
      </c>
      <c r="F393" s="123" t="s">
        <v>143</v>
      </c>
      <c r="G393" s="123" t="s">
        <v>805</v>
      </c>
      <c r="H393" s="134">
        <v>6.62</v>
      </c>
      <c r="I393" s="7">
        <f>VLOOKUP(E393,Steuerung!$A$17:$E$500,5,FALSE)</f>
        <v>0</v>
      </c>
      <c r="J393" s="77">
        <f>VLOOKUP(E393,Steuerung!$A$17:$F$500,6,FALSE)</f>
        <v>0</v>
      </c>
      <c r="K393" s="7">
        <f>VLOOKUP(F393,Steuerung!$A$17:$G$500,7,FALSE)</f>
        <v>0</v>
      </c>
      <c r="L393" s="77">
        <f>VLOOKUP(F393,Steuerung!$A$17:$H$500,8,FALSE)</f>
        <v>0</v>
      </c>
      <c r="M393" s="7">
        <f t="shared" si="119"/>
        <v>0</v>
      </c>
      <c r="N393" s="134">
        <f t="shared" si="120"/>
        <v>0</v>
      </c>
      <c r="O393" s="134">
        <f t="shared" si="121"/>
        <v>0</v>
      </c>
      <c r="P393" s="134">
        <f t="shared" si="122"/>
        <v>0</v>
      </c>
      <c r="Q393" s="67">
        <f>VLOOKUP(E393,Steuerung!$A$17:$B$500,2,FALSE)</f>
        <v>0</v>
      </c>
      <c r="R393" s="67">
        <f>VLOOKUP(F393,Steuerung!$A$17:$B$500,2,FALSE)</f>
        <v>0</v>
      </c>
      <c r="S393" s="159">
        <f t="shared" si="123"/>
        <v>0</v>
      </c>
      <c r="T393" s="159">
        <f t="shared" si="124"/>
        <v>0</v>
      </c>
      <c r="U393" s="135">
        <f t="shared" si="125"/>
        <v>0</v>
      </c>
      <c r="V393" s="135">
        <f t="shared" si="126"/>
        <v>0</v>
      </c>
      <c r="W393" s="135">
        <f t="shared" si="127"/>
        <v>0</v>
      </c>
      <c r="X393" s="135"/>
      <c r="Y393" s="123"/>
    </row>
    <row r="394" spans="1:25" ht="12.75" customHeight="1" x14ac:dyDescent="0.2">
      <c r="A394" s="302" t="s">
        <v>1183</v>
      </c>
      <c r="B394" s="123" t="s">
        <v>794</v>
      </c>
      <c r="C394" s="123"/>
      <c r="D394" s="123" t="s">
        <v>795</v>
      </c>
      <c r="E394" s="123" t="s">
        <v>187</v>
      </c>
      <c r="F394" s="123" t="s">
        <v>187</v>
      </c>
      <c r="G394" s="123" t="s">
        <v>796</v>
      </c>
      <c r="H394" s="134">
        <v>88.07</v>
      </c>
      <c r="I394" s="7">
        <f>VLOOKUP(E394,Steuerung!$A$17:$E$500,5,FALSE)</f>
        <v>2</v>
      </c>
      <c r="J394" s="77">
        <f>VLOOKUP(E394,Steuerung!$A$17:$F$500,6,FALSE)</f>
        <v>58.333333333333329</v>
      </c>
      <c r="K394" s="7">
        <f>VLOOKUP(F394,Steuerung!$A$17:$G$500,7,FALSE)</f>
        <v>2</v>
      </c>
      <c r="L394" s="77">
        <f>VLOOKUP(F394,Steuerung!$A$17:$H$500,8,FALSE)</f>
        <v>46</v>
      </c>
      <c r="M394" s="7">
        <f t="shared" si="119"/>
        <v>104.33333333333333</v>
      </c>
      <c r="N394" s="134">
        <f t="shared" si="120"/>
        <v>9188.6366666666654</v>
      </c>
      <c r="O394" s="134">
        <f t="shared" si="121"/>
        <v>5137.4166666666661</v>
      </c>
      <c r="P394" s="134">
        <f t="shared" si="122"/>
        <v>4051.22</v>
      </c>
      <c r="Q394" s="67">
        <f>VLOOKUP(E394,Steuerung!$A$17:$B$500,2,FALSE)</f>
        <v>0</v>
      </c>
      <c r="R394" s="67">
        <f>VLOOKUP(F394,Steuerung!$A$17:$B$500,2,FALSE)</f>
        <v>0</v>
      </c>
      <c r="S394" s="159">
        <f t="shared" si="123"/>
        <v>0</v>
      </c>
      <c r="T394" s="159">
        <f t="shared" si="124"/>
        <v>0</v>
      </c>
      <c r="U394" s="135" t="e">
        <f t="shared" si="125"/>
        <v>#DIV/0!</v>
      </c>
      <c r="V394" s="135" t="e">
        <f t="shared" si="126"/>
        <v>#DIV/0!</v>
      </c>
      <c r="W394" s="135" t="e">
        <f t="shared" si="127"/>
        <v>#DIV/0!</v>
      </c>
      <c r="X394" s="135"/>
      <c r="Y394" s="123"/>
    </row>
    <row r="395" spans="1:25" ht="12.75" customHeight="1" x14ac:dyDescent="0.2">
      <c r="A395" s="302" t="s">
        <v>1184</v>
      </c>
      <c r="B395" s="123" t="s">
        <v>934</v>
      </c>
      <c r="C395" s="123"/>
      <c r="D395" s="123" t="s">
        <v>853</v>
      </c>
      <c r="E395" s="123" t="s">
        <v>258</v>
      </c>
      <c r="F395" s="123" t="s">
        <v>258</v>
      </c>
      <c r="G395" s="123" t="s">
        <v>805</v>
      </c>
      <c r="H395" s="134">
        <v>15.26</v>
      </c>
      <c r="I395" s="7">
        <f>VLOOKUP(E395,Steuerung!$A$17:$E$500,5,FALSE)</f>
        <v>1</v>
      </c>
      <c r="J395" s="77">
        <f>VLOOKUP(E395,Steuerung!$A$17:$F$500,6,FALSE)</f>
        <v>29.166666666666657</v>
      </c>
      <c r="K395" s="7">
        <f>VLOOKUP(F395,Steuerung!$A$17:$G$500,7,FALSE)</f>
        <v>1</v>
      </c>
      <c r="L395" s="77">
        <f>VLOOKUP(F395,Steuerung!$A$17:$H$500,8,FALSE)</f>
        <v>23</v>
      </c>
      <c r="M395" s="7">
        <f t="shared" si="119"/>
        <v>52.166666666666657</v>
      </c>
      <c r="N395" s="134">
        <f t="shared" si="120"/>
        <v>796.06333333333316</v>
      </c>
      <c r="O395" s="134">
        <f t="shared" si="121"/>
        <v>445.0833333333332</v>
      </c>
      <c r="P395" s="134">
        <f t="shared" si="122"/>
        <v>350.98</v>
      </c>
      <c r="Q395" s="67">
        <f>VLOOKUP(E395,Steuerung!$A$17:$B$500,2,FALSE)</f>
        <v>0</v>
      </c>
      <c r="R395" s="67">
        <f>VLOOKUP(F395,Steuerung!$A$17:$B$500,2,FALSE)</f>
        <v>0</v>
      </c>
      <c r="S395" s="159">
        <f t="shared" si="123"/>
        <v>0</v>
      </c>
      <c r="T395" s="159">
        <f t="shared" si="124"/>
        <v>0</v>
      </c>
      <c r="U395" s="135" t="e">
        <f t="shared" si="125"/>
        <v>#DIV/0!</v>
      </c>
      <c r="V395" s="135" t="e">
        <f t="shared" si="126"/>
        <v>#DIV/0!</v>
      </c>
      <c r="W395" s="135" t="e">
        <f t="shared" si="127"/>
        <v>#DIV/0!</v>
      </c>
      <c r="X395" s="135"/>
      <c r="Y395" s="123"/>
    </row>
    <row r="396" spans="1:25" ht="12.75" customHeight="1" x14ac:dyDescent="0.2">
      <c r="A396" s="302" t="s">
        <v>1185</v>
      </c>
      <c r="B396" s="123" t="s">
        <v>934</v>
      </c>
      <c r="C396" s="123"/>
      <c r="D396" s="123" t="s">
        <v>853</v>
      </c>
      <c r="E396" s="123" t="s">
        <v>258</v>
      </c>
      <c r="F396" s="123" t="s">
        <v>258</v>
      </c>
      <c r="G396" s="123" t="s">
        <v>805</v>
      </c>
      <c r="H396" s="134">
        <v>10.02</v>
      </c>
      <c r="I396" s="7">
        <f>VLOOKUP(E396,Steuerung!$A$17:$E$500,5,FALSE)</f>
        <v>1</v>
      </c>
      <c r="J396" s="77">
        <f>VLOOKUP(E396,Steuerung!$A$17:$F$500,6,FALSE)</f>
        <v>29.166666666666657</v>
      </c>
      <c r="K396" s="7">
        <f>VLOOKUP(F396,Steuerung!$A$17:$G$500,7,FALSE)</f>
        <v>1</v>
      </c>
      <c r="L396" s="77">
        <f>VLOOKUP(F396,Steuerung!$A$17:$H$500,8,FALSE)</f>
        <v>23</v>
      </c>
      <c r="M396" s="7">
        <f t="shared" si="119"/>
        <v>52.166666666666657</v>
      </c>
      <c r="N396" s="134">
        <f t="shared" si="120"/>
        <v>522.70999999999992</v>
      </c>
      <c r="O396" s="134">
        <f t="shared" si="121"/>
        <v>292.24999999999989</v>
      </c>
      <c r="P396" s="134">
        <f t="shared" si="122"/>
        <v>230.45999999999998</v>
      </c>
      <c r="Q396" s="67">
        <f>VLOOKUP(E396,Steuerung!$A$17:$B$500,2,FALSE)</f>
        <v>0</v>
      </c>
      <c r="R396" s="67">
        <f>VLOOKUP(F396,Steuerung!$A$17:$B$500,2,FALSE)</f>
        <v>0</v>
      </c>
      <c r="S396" s="159">
        <f t="shared" si="123"/>
        <v>0</v>
      </c>
      <c r="T396" s="159">
        <f t="shared" si="124"/>
        <v>0</v>
      </c>
      <c r="U396" s="135" t="e">
        <f t="shared" si="125"/>
        <v>#DIV/0!</v>
      </c>
      <c r="V396" s="135" t="e">
        <f t="shared" si="126"/>
        <v>#DIV/0!</v>
      </c>
      <c r="W396" s="135" t="e">
        <f t="shared" si="127"/>
        <v>#DIV/0!</v>
      </c>
      <c r="X396" s="135"/>
      <c r="Y396" s="123"/>
    </row>
    <row r="397" spans="1:25" ht="12.75" customHeight="1" x14ac:dyDescent="0.2">
      <c r="A397" s="302" t="s">
        <v>1186</v>
      </c>
      <c r="B397" s="123" t="s">
        <v>838</v>
      </c>
      <c r="C397" s="123"/>
      <c r="D397" s="123" t="s">
        <v>839</v>
      </c>
      <c r="E397" s="123" t="s">
        <v>146</v>
      </c>
      <c r="F397" s="123" t="s">
        <v>146</v>
      </c>
      <c r="G397" s="123" t="s">
        <v>796</v>
      </c>
      <c r="H397" s="134">
        <v>185.14</v>
      </c>
      <c r="I397" s="7">
        <f>VLOOKUP(E397,Steuerung!$A$17:$E$500,5,FALSE)</f>
        <v>0</v>
      </c>
      <c r="J397" s="77">
        <f>VLOOKUP(E397,Steuerung!$A$17:$F$500,6,FALSE)</f>
        <v>0</v>
      </c>
      <c r="K397" s="7">
        <f>VLOOKUP(F397,Steuerung!$A$17:$G$500,7,FALSE)</f>
        <v>0</v>
      </c>
      <c r="L397" s="77">
        <f>VLOOKUP(F397,Steuerung!$A$17:$H$500,8,FALSE)</f>
        <v>0</v>
      </c>
      <c r="M397" s="7">
        <f t="shared" si="119"/>
        <v>0</v>
      </c>
      <c r="N397" s="134">
        <f t="shared" si="120"/>
        <v>0</v>
      </c>
      <c r="O397" s="134">
        <f t="shared" si="121"/>
        <v>0</v>
      </c>
      <c r="P397" s="134">
        <f t="shared" si="122"/>
        <v>0</v>
      </c>
      <c r="Q397" s="67">
        <f>VLOOKUP(E397,Steuerung!$A$17:$B$500,2,FALSE)</f>
        <v>0</v>
      </c>
      <c r="R397" s="67">
        <f>VLOOKUP(F397,Steuerung!$A$17:$B$500,2,FALSE)</f>
        <v>0</v>
      </c>
      <c r="S397" s="159">
        <f t="shared" si="123"/>
        <v>0</v>
      </c>
      <c r="T397" s="159">
        <f t="shared" si="124"/>
        <v>0</v>
      </c>
      <c r="U397" s="135">
        <f t="shared" si="125"/>
        <v>0</v>
      </c>
      <c r="V397" s="135">
        <f t="shared" si="126"/>
        <v>0</v>
      </c>
      <c r="W397" s="135">
        <f t="shared" si="127"/>
        <v>0</v>
      </c>
      <c r="X397" s="135"/>
      <c r="Y397" s="123"/>
    </row>
    <row r="398" spans="1:25" ht="12.75" customHeight="1" x14ac:dyDescent="0.2">
      <c r="A398" s="302" t="s">
        <v>1187</v>
      </c>
      <c r="B398" s="123" t="s">
        <v>934</v>
      </c>
      <c r="C398" s="123"/>
      <c r="D398" s="123" t="s">
        <v>853</v>
      </c>
      <c r="E398" s="123" t="s">
        <v>258</v>
      </c>
      <c r="F398" s="123" t="s">
        <v>258</v>
      </c>
      <c r="G398" s="123" t="s">
        <v>805</v>
      </c>
      <c r="H398" s="134">
        <v>25.75</v>
      </c>
      <c r="I398" s="7">
        <f>VLOOKUP(E398,Steuerung!$A$17:$E$500,5,FALSE)</f>
        <v>1</v>
      </c>
      <c r="J398" s="77">
        <f>VLOOKUP(E398,Steuerung!$A$17:$F$500,6,FALSE)</f>
        <v>29.166666666666657</v>
      </c>
      <c r="K398" s="7">
        <f>VLOOKUP(F398,Steuerung!$A$17:$G$500,7,FALSE)</f>
        <v>1</v>
      </c>
      <c r="L398" s="77">
        <f>VLOOKUP(F398,Steuerung!$A$17:$H$500,8,FALSE)</f>
        <v>23</v>
      </c>
      <c r="M398" s="7">
        <f t="shared" si="119"/>
        <v>52.166666666666657</v>
      </c>
      <c r="N398" s="134">
        <f t="shared" si="120"/>
        <v>1343.2916666666665</v>
      </c>
      <c r="O398" s="134">
        <f t="shared" si="121"/>
        <v>751.0416666666664</v>
      </c>
      <c r="P398" s="134">
        <f t="shared" si="122"/>
        <v>592.25</v>
      </c>
      <c r="Q398" s="67">
        <f>VLOOKUP(E398,Steuerung!$A$17:$B$500,2,FALSE)</f>
        <v>0</v>
      </c>
      <c r="R398" s="67">
        <f>VLOOKUP(F398,Steuerung!$A$17:$B$500,2,FALSE)</f>
        <v>0</v>
      </c>
      <c r="S398" s="159">
        <f t="shared" si="123"/>
        <v>0</v>
      </c>
      <c r="T398" s="159">
        <f t="shared" si="124"/>
        <v>0</v>
      </c>
      <c r="U398" s="135" t="e">
        <f t="shared" si="125"/>
        <v>#DIV/0!</v>
      </c>
      <c r="V398" s="135" t="e">
        <f t="shared" si="126"/>
        <v>#DIV/0!</v>
      </c>
      <c r="W398" s="135" t="e">
        <f t="shared" si="127"/>
        <v>#DIV/0!</v>
      </c>
      <c r="X398" s="135"/>
      <c r="Y398" s="123"/>
    </row>
    <row r="399" spans="1:25" ht="12.75" customHeight="1" x14ac:dyDescent="0.2">
      <c r="A399" s="302" t="s">
        <v>1188</v>
      </c>
      <c r="B399" s="123" t="s">
        <v>794</v>
      </c>
      <c r="C399" s="123"/>
      <c r="D399" s="123" t="s">
        <v>795</v>
      </c>
      <c r="E399" s="123" t="s">
        <v>187</v>
      </c>
      <c r="F399" s="123" t="s">
        <v>187</v>
      </c>
      <c r="G399" s="123" t="s">
        <v>796</v>
      </c>
      <c r="H399" s="134">
        <v>13.76</v>
      </c>
      <c r="I399" s="7">
        <f>VLOOKUP(E399,Steuerung!$A$17:$E$500,5,FALSE)</f>
        <v>2</v>
      </c>
      <c r="J399" s="77">
        <f>VLOOKUP(E399,Steuerung!$A$17:$F$500,6,FALSE)</f>
        <v>58.333333333333329</v>
      </c>
      <c r="K399" s="7">
        <f>VLOOKUP(F399,Steuerung!$A$17:$G$500,7,FALSE)</f>
        <v>2</v>
      </c>
      <c r="L399" s="77">
        <f>VLOOKUP(F399,Steuerung!$A$17:$H$500,8,FALSE)</f>
        <v>46</v>
      </c>
      <c r="M399" s="7">
        <f t="shared" si="119"/>
        <v>104.33333333333333</v>
      </c>
      <c r="N399" s="134">
        <f t="shared" si="120"/>
        <v>1435.6266666666666</v>
      </c>
      <c r="O399" s="134">
        <f t="shared" si="121"/>
        <v>802.66666666666663</v>
      </c>
      <c r="P399" s="134">
        <f t="shared" si="122"/>
        <v>632.96</v>
      </c>
      <c r="Q399" s="67">
        <f>VLOOKUP(E399,Steuerung!$A$17:$B$500,2,FALSE)</f>
        <v>0</v>
      </c>
      <c r="R399" s="67">
        <f>VLOOKUP(F399,Steuerung!$A$17:$B$500,2,FALSE)</f>
        <v>0</v>
      </c>
      <c r="S399" s="159">
        <f t="shared" si="123"/>
        <v>0</v>
      </c>
      <c r="T399" s="159">
        <f t="shared" si="124"/>
        <v>0</v>
      </c>
      <c r="U399" s="135" t="e">
        <f t="shared" si="125"/>
        <v>#DIV/0!</v>
      </c>
      <c r="V399" s="135" t="e">
        <f t="shared" si="126"/>
        <v>#DIV/0!</v>
      </c>
      <c r="W399" s="135" t="e">
        <f t="shared" si="127"/>
        <v>#DIV/0!</v>
      </c>
      <c r="X399" s="135"/>
      <c r="Y399" s="123"/>
    </row>
    <row r="400" spans="1:25" ht="12.75" customHeight="1" x14ac:dyDescent="0.2">
      <c r="A400" s="302" t="s">
        <v>1189</v>
      </c>
      <c r="B400" s="123" t="s">
        <v>934</v>
      </c>
      <c r="C400" s="123"/>
      <c r="D400" s="123" t="s">
        <v>853</v>
      </c>
      <c r="E400" s="123" t="s">
        <v>258</v>
      </c>
      <c r="F400" s="123" t="s">
        <v>258</v>
      </c>
      <c r="G400" s="123" t="s">
        <v>805</v>
      </c>
      <c r="H400" s="134">
        <v>26.89</v>
      </c>
      <c r="I400" s="7">
        <f>VLOOKUP(E400,Steuerung!$A$17:$E$500,5,FALSE)</f>
        <v>1</v>
      </c>
      <c r="J400" s="77">
        <f>VLOOKUP(E400,Steuerung!$A$17:$F$500,6,FALSE)</f>
        <v>29.166666666666657</v>
      </c>
      <c r="K400" s="7">
        <f>VLOOKUP(F400,Steuerung!$A$17:$G$500,7,FALSE)</f>
        <v>1</v>
      </c>
      <c r="L400" s="77">
        <f>VLOOKUP(F400,Steuerung!$A$17:$H$500,8,FALSE)</f>
        <v>23</v>
      </c>
      <c r="M400" s="7">
        <f t="shared" si="119"/>
        <v>52.166666666666657</v>
      </c>
      <c r="N400" s="134">
        <f t="shared" si="120"/>
        <v>1402.7616666666665</v>
      </c>
      <c r="O400" s="134">
        <f t="shared" si="121"/>
        <v>784.2916666666664</v>
      </c>
      <c r="P400" s="134">
        <f t="shared" si="122"/>
        <v>618.47</v>
      </c>
      <c r="Q400" s="67">
        <f>VLOOKUP(E400,Steuerung!$A$17:$B$500,2,FALSE)</f>
        <v>0</v>
      </c>
      <c r="R400" s="67">
        <f>VLOOKUP(F400,Steuerung!$A$17:$B$500,2,FALSE)</f>
        <v>0</v>
      </c>
      <c r="S400" s="159">
        <f t="shared" si="123"/>
        <v>0</v>
      </c>
      <c r="T400" s="159">
        <f t="shared" si="124"/>
        <v>0</v>
      </c>
      <c r="U400" s="135" t="e">
        <f t="shared" si="125"/>
        <v>#DIV/0!</v>
      </c>
      <c r="V400" s="135" t="e">
        <f t="shared" si="126"/>
        <v>#DIV/0!</v>
      </c>
      <c r="W400" s="135" t="e">
        <f t="shared" si="127"/>
        <v>#DIV/0!</v>
      </c>
      <c r="X400" s="135"/>
      <c r="Y400" s="123"/>
    </row>
    <row r="401" spans="1:25" ht="12.75" customHeight="1" x14ac:dyDescent="0.2">
      <c r="A401" s="302" t="s">
        <v>1190</v>
      </c>
      <c r="B401" s="123" t="s">
        <v>866</v>
      </c>
      <c r="C401" s="123"/>
      <c r="D401" s="123" t="s">
        <v>822</v>
      </c>
      <c r="E401" s="123" t="s">
        <v>282</v>
      </c>
      <c r="F401" s="123" t="s">
        <v>282</v>
      </c>
      <c r="G401" s="123" t="s">
        <v>805</v>
      </c>
      <c r="H401" s="134">
        <v>7.5</v>
      </c>
      <c r="I401" s="7">
        <f>VLOOKUP(E401,Steuerung!$A$17:$E$500,5,FALSE)</f>
        <v>3</v>
      </c>
      <c r="J401" s="77">
        <f>VLOOKUP(E401,Steuerung!$A$17:$F$500,6,FALSE)</f>
        <v>82.4</v>
      </c>
      <c r="K401" s="7">
        <f>VLOOKUP(F401,Steuerung!$A$17:$G$500,7,FALSE)</f>
        <v>3</v>
      </c>
      <c r="L401" s="77">
        <f>VLOOKUP(F401,Steuerung!$A$17:$H$500,8,FALSE)</f>
        <v>67.800000000000011</v>
      </c>
      <c r="M401" s="7">
        <f t="shared" si="119"/>
        <v>150.20000000000002</v>
      </c>
      <c r="N401" s="134">
        <f t="shared" si="120"/>
        <v>1126.5000000000002</v>
      </c>
      <c r="O401" s="134">
        <f t="shared" si="121"/>
        <v>618</v>
      </c>
      <c r="P401" s="134">
        <f t="shared" si="122"/>
        <v>508.50000000000011</v>
      </c>
      <c r="Q401" s="67">
        <f>VLOOKUP(E401,Steuerung!$A$17:$B$500,2,FALSE)</f>
        <v>0</v>
      </c>
      <c r="R401" s="67">
        <f>VLOOKUP(F401,Steuerung!$A$17:$B$500,2,FALSE)</f>
        <v>0</v>
      </c>
      <c r="S401" s="159">
        <f t="shared" si="123"/>
        <v>0</v>
      </c>
      <c r="T401" s="159">
        <f t="shared" si="124"/>
        <v>0</v>
      </c>
      <c r="U401" s="135" t="e">
        <f t="shared" si="125"/>
        <v>#DIV/0!</v>
      </c>
      <c r="V401" s="135" t="e">
        <f t="shared" si="126"/>
        <v>#DIV/0!</v>
      </c>
      <c r="W401" s="135" t="e">
        <f t="shared" si="127"/>
        <v>#DIV/0!</v>
      </c>
      <c r="X401" s="135"/>
      <c r="Y401" s="123"/>
    </row>
    <row r="402" spans="1:25" ht="12.75" customHeight="1" x14ac:dyDescent="0.2">
      <c r="A402" s="303" t="s">
        <v>1190</v>
      </c>
      <c r="B402" s="123" t="s">
        <v>1034</v>
      </c>
      <c r="C402" s="123"/>
      <c r="D402" s="123" t="s">
        <v>822</v>
      </c>
      <c r="E402" s="123" t="s">
        <v>282</v>
      </c>
      <c r="F402" s="123" t="s">
        <v>282</v>
      </c>
      <c r="G402" s="123" t="s">
        <v>805</v>
      </c>
      <c r="H402" s="134">
        <v>33</v>
      </c>
      <c r="I402" s="7">
        <f>VLOOKUP(E402,Steuerung!$A$17:$E$500,5,FALSE)</f>
        <v>3</v>
      </c>
      <c r="J402" s="77">
        <f>VLOOKUP(E402,Steuerung!$A$17:$F$500,6,FALSE)</f>
        <v>82.4</v>
      </c>
      <c r="K402" s="7">
        <f>VLOOKUP(F402,Steuerung!$A$17:$G$500,7,FALSE)</f>
        <v>3</v>
      </c>
      <c r="L402" s="77">
        <f>VLOOKUP(F402,Steuerung!$A$17:$H$500,8,FALSE)</f>
        <v>67.800000000000011</v>
      </c>
      <c r="M402" s="7">
        <f t="shared" si="119"/>
        <v>150.20000000000002</v>
      </c>
      <c r="N402" s="134">
        <f t="shared" si="120"/>
        <v>4956.6000000000004</v>
      </c>
      <c r="O402" s="134">
        <f t="shared" si="121"/>
        <v>2719.2000000000003</v>
      </c>
      <c r="P402" s="134">
        <f t="shared" si="122"/>
        <v>2237.4000000000005</v>
      </c>
      <c r="Q402" s="67">
        <f>VLOOKUP(E402,Steuerung!$A$17:$B$500,2,FALSE)</f>
        <v>0</v>
      </c>
      <c r="R402" s="67">
        <f>VLOOKUP(F402,Steuerung!$A$17:$B$500,2,FALSE)</f>
        <v>0</v>
      </c>
      <c r="S402" s="159">
        <f t="shared" si="123"/>
        <v>0</v>
      </c>
      <c r="T402" s="159">
        <f t="shared" si="124"/>
        <v>0</v>
      </c>
      <c r="U402" s="135" t="e">
        <f t="shared" si="125"/>
        <v>#DIV/0!</v>
      </c>
      <c r="V402" s="135" t="e">
        <f t="shared" si="126"/>
        <v>#DIV/0!</v>
      </c>
      <c r="W402" s="135" t="e">
        <f t="shared" si="127"/>
        <v>#DIV/0!</v>
      </c>
      <c r="X402" s="135"/>
      <c r="Y402" s="123"/>
    </row>
    <row r="403" spans="1:25" ht="12.75" customHeight="1" x14ac:dyDescent="0.2">
      <c r="A403" s="302" t="s">
        <v>1191</v>
      </c>
      <c r="B403" s="123" t="s">
        <v>852</v>
      </c>
      <c r="C403" s="123"/>
      <c r="D403" s="123" t="s">
        <v>853</v>
      </c>
      <c r="E403" s="123" t="s">
        <v>258</v>
      </c>
      <c r="F403" s="123" t="s">
        <v>258</v>
      </c>
      <c r="G403" s="123" t="s">
        <v>805</v>
      </c>
      <c r="H403" s="134">
        <v>8.3800000000000008</v>
      </c>
      <c r="I403" s="7">
        <f>VLOOKUP(E403,Steuerung!$A$17:$E$500,5,FALSE)</f>
        <v>1</v>
      </c>
      <c r="J403" s="77">
        <f>VLOOKUP(E403,Steuerung!$A$17:$F$500,6,FALSE)</f>
        <v>29.166666666666657</v>
      </c>
      <c r="K403" s="7">
        <f>VLOOKUP(F403,Steuerung!$A$17:$G$500,7,FALSE)</f>
        <v>1</v>
      </c>
      <c r="L403" s="77">
        <f>VLOOKUP(F403,Steuerung!$A$17:$H$500,8,FALSE)</f>
        <v>23</v>
      </c>
      <c r="M403" s="7">
        <f t="shared" si="119"/>
        <v>52.166666666666657</v>
      </c>
      <c r="N403" s="134">
        <f t="shared" si="120"/>
        <v>437.15666666666664</v>
      </c>
      <c r="O403" s="134">
        <f t="shared" si="121"/>
        <v>244.4166666666666</v>
      </c>
      <c r="P403" s="134">
        <f t="shared" si="122"/>
        <v>192.74</v>
      </c>
      <c r="Q403" s="67">
        <f>VLOOKUP(E403,Steuerung!$A$17:$B$500,2,FALSE)</f>
        <v>0</v>
      </c>
      <c r="R403" s="67">
        <f>VLOOKUP(F403,Steuerung!$A$17:$B$500,2,FALSE)</f>
        <v>0</v>
      </c>
      <c r="S403" s="159">
        <f t="shared" si="123"/>
        <v>0</v>
      </c>
      <c r="T403" s="159">
        <f t="shared" si="124"/>
        <v>0</v>
      </c>
      <c r="U403" s="135" t="e">
        <f t="shared" si="125"/>
        <v>#DIV/0!</v>
      </c>
      <c r="V403" s="135" t="e">
        <f t="shared" si="126"/>
        <v>#DIV/0!</v>
      </c>
      <c r="W403" s="135" t="e">
        <f t="shared" si="127"/>
        <v>#DIV/0!</v>
      </c>
      <c r="X403" s="135"/>
      <c r="Y403" s="123"/>
    </row>
    <row r="404" spans="1:25" ht="12.75" customHeight="1" x14ac:dyDescent="0.2">
      <c r="A404" s="302" t="s">
        <v>1192</v>
      </c>
      <c r="B404" s="123" t="s">
        <v>934</v>
      </c>
      <c r="C404" s="123"/>
      <c r="D404" s="123" t="s">
        <v>853</v>
      </c>
      <c r="E404" s="123" t="s">
        <v>258</v>
      </c>
      <c r="F404" s="123" t="s">
        <v>258</v>
      </c>
      <c r="G404" s="123" t="s">
        <v>805</v>
      </c>
      <c r="H404" s="134">
        <v>22.67</v>
      </c>
      <c r="I404" s="7">
        <f>VLOOKUP(E404,Steuerung!$A$17:$E$500,5,FALSE)</f>
        <v>1</v>
      </c>
      <c r="J404" s="77">
        <f>VLOOKUP(E404,Steuerung!$A$17:$F$500,6,FALSE)</f>
        <v>29.166666666666657</v>
      </c>
      <c r="K404" s="7">
        <f>VLOOKUP(F404,Steuerung!$A$17:$G$500,7,FALSE)</f>
        <v>1</v>
      </c>
      <c r="L404" s="77">
        <f>VLOOKUP(F404,Steuerung!$A$17:$H$500,8,FALSE)</f>
        <v>23</v>
      </c>
      <c r="M404" s="7">
        <f t="shared" si="119"/>
        <v>52.166666666666657</v>
      </c>
      <c r="N404" s="134">
        <f t="shared" si="120"/>
        <v>1182.6183333333331</v>
      </c>
      <c r="O404" s="134">
        <f t="shared" si="121"/>
        <v>661.20833333333314</v>
      </c>
      <c r="P404" s="134">
        <f t="shared" si="122"/>
        <v>521.41000000000008</v>
      </c>
      <c r="Q404" s="67">
        <f>VLOOKUP(E404,Steuerung!$A$17:$B$500,2,FALSE)</f>
        <v>0</v>
      </c>
      <c r="R404" s="67">
        <f>VLOOKUP(F404,Steuerung!$A$17:$B$500,2,FALSE)</f>
        <v>0</v>
      </c>
      <c r="S404" s="159">
        <f t="shared" si="123"/>
        <v>0</v>
      </c>
      <c r="T404" s="159">
        <f t="shared" si="124"/>
        <v>0</v>
      </c>
      <c r="U404" s="135" t="e">
        <f t="shared" si="125"/>
        <v>#DIV/0!</v>
      </c>
      <c r="V404" s="135" t="e">
        <f t="shared" si="126"/>
        <v>#DIV/0!</v>
      </c>
      <c r="W404" s="135" t="e">
        <f t="shared" si="127"/>
        <v>#DIV/0!</v>
      </c>
      <c r="X404" s="135"/>
      <c r="Y404" s="123"/>
    </row>
    <row r="405" spans="1:25" ht="12.75" customHeight="1" x14ac:dyDescent="0.2">
      <c r="A405" s="302" t="s">
        <v>1193</v>
      </c>
      <c r="B405" s="123" t="s">
        <v>794</v>
      </c>
      <c r="C405" s="123"/>
      <c r="D405" s="123" t="s">
        <v>795</v>
      </c>
      <c r="E405" s="123" t="s">
        <v>187</v>
      </c>
      <c r="F405" s="123" t="s">
        <v>187</v>
      </c>
      <c r="G405" s="123" t="s">
        <v>796</v>
      </c>
      <c r="H405" s="134">
        <v>113.15</v>
      </c>
      <c r="I405" s="7">
        <f>VLOOKUP(E405,Steuerung!$A$17:$E$500,5,FALSE)</f>
        <v>2</v>
      </c>
      <c r="J405" s="77">
        <f>VLOOKUP(E405,Steuerung!$A$17:$F$500,6,FALSE)</f>
        <v>58.333333333333329</v>
      </c>
      <c r="K405" s="7">
        <f>VLOOKUP(F405,Steuerung!$A$17:$G$500,7,FALSE)</f>
        <v>2</v>
      </c>
      <c r="L405" s="77">
        <f>VLOOKUP(F405,Steuerung!$A$17:$H$500,8,FALSE)</f>
        <v>46</v>
      </c>
      <c r="M405" s="7">
        <f t="shared" si="119"/>
        <v>104.33333333333333</v>
      </c>
      <c r="N405" s="134">
        <f t="shared" si="120"/>
        <v>11805.316666666668</v>
      </c>
      <c r="O405" s="134">
        <f t="shared" si="121"/>
        <v>6600.4166666666661</v>
      </c>
      <c r="P405" s="134">
        <f t="shared" si="122"/>
        <v>5204.9000000000005</v>
      </c>
      <c r="Q405" s="67">
        <f>VLOOKUP(E405,Steuerung!$A$17:$B$500,2,FALSE)</f>
        <v>0</v>
      </c>
      <c r="R405" s="67">
        <f>VLOOKUP(F405,Steuerung!$A$17:$B$500,2,FALSE)</f>
        <v>0</v>
      </c>
      <c r="S405" s="159">
        <f t="shared" si="123"/>
        <v>0</v>
      </c>
      <c r="T405" s="159">
        <f t="shared" si="124"/>
        <v>0</v>
      </c>
      <c r="U405" s="135" t="e">
        <f t="shared" si="125"/>
        <v>#DIV/0!</v>
      </c>
      <c r="V405" s="135" t="e">
        <f t="shared" si="126"/>
        <v>#DIV/0!</v>
      </c>
      <c r="W405" s="135" t="e">
        <f t="shared" si="127"/>
        <v>#DIV/0!</v>
      </c>
      <c r="X405" s="135"/>
      <c r="Y405" s="123"/>
    </row>
    <row r="406" spans="1:25" ht="12.75" customHeight="1" x14ac:dyDescent="0.2">
      <c r="A406" s="302" t="s">
        <v>1194</v>
      </c>
      <c r="B406" s="123" t="s">
        <v>852</v>
      </c>
      <c r="C406" s="123"/>
      <c r="D406" s="123" t="s">
        <v>853</v>
      </c>
      <c r="E406" s="123" t="s">
        <v>258</v>
      </c>
      <c r="F406" s="123" t="s">
        <v>258</v>
      </c>
      <c r="G406" s="123" t="s">
        <v>805</v>
      </c>
      <c r="H406" s="134">
        <v>51.32</v>
      </c>
      <c r="I406" s="7">
        <f>VLOOKUP(E406,Steuerung!$A$17:$E$500,5,FALSE)</f>
        <v>1</v>
      </c>
      <c r="J406" s="77">
        <f>VLOOKUP(E406,Steuerung!$A$17:$F$500,6,FALSE)</f>
        <v>29.166666666666657</v>
      </c>
      <c r="K406" s="7">
        <f>VLOOKUP(F406,Steuerung!$A$17:$G$500,7,FALSE)</f>
        <v>1</v>
      </c>
      <c r="L406" s="77">
        <f>VLOOKUP(F406,Steuerung!$A$17:$H$500,8,FALSE)</f>
        <v>23</v>
      </c>
      <c r="M406" s="7">
        <f t="shared" si="119"/>
        <v>52.166666666666657</v>
      </c>
      <c r="N406" s="134">
        <f t="shared" si="120"/>
        <v>2677.1933333333327</v>
      </c>
      <c r="O406" s="134">
        <f t="shared" si="121"/>
        <v>1496.8333333333328</v>
      </c>
      <c r="P406" s="134">
        <f t="shared" si="122"/>
        <v>1180.3599999999999</v>
      </c>
      <c r="Q406" s="67">
        <f>VLOOKUP(E406,Steuerung!$A$17:$B$500,2,FALSE)</f>
        <v>0</v>
      </c>
      <c r="R406" s="67">
        <f>VLOOKUP(F406,Steuerung!$A$17:$B$500,2,FALSE)</f>
        <v>0</v>
      </c>
      <c r="S406" s="159">
        <f t="shared" si="123"/>
        <v>0</v>
      </c>
      <c r="T406" s="159">
        <f t="shared" si="124"/>
        <v>0</v>
      </c>
      <c r="U406" s="135" t="e">
        <f t="shared" si="125"/>
        <v>#DIV/0!</v>
      </c>
      <c r="V406" s="135" t="e">
        <f t="shared" si="126"/>
        <v>#DIV/0!</v>
      </c>
      <c r="W406" s="135" t="e">
        <f t="shared" si="127"/>
        <v>#DIV/0!</v>
      </c>
      <c r="X406" s="135"/>
      <c r="Y406" s="123"/>
    </row>
    <row r="407" spans="1:25" ht="12.75" customHeight="1" x14ac:dyDescent="0.2">
      <c r="A407" s="302" t="s">
        <v>1195</v>
      </c>
      <c r="B407" s="123" t="s">
        <v>934</v>
      </c>
      <c r="C407" s="123"/>
      <c r="D407" s="123" t="s">
        <v>853</v>
      </c>
      <c r="E407" s="123" t="s">
        <v>258</v>
      </c>
      <c r="F407" s="123" t="s">
        <v>258</v>
      </c>
      <c r="G407" s="123" t="s">
        <v>805</v>
      </c>
      <c r="H407" s="134">
        <v>22.79</v>
      </c>
      <c r="I407" s="7">
        <f>VLOOKUP(E407,Steuerung!$A$17:$E$500,5,FALSE)</f>
        <v>1</v>
      </c>
      <c r="J407" s="77">
        <f>VLOOKUP(E407,Steuerung!$A$17:$F$500,6,FALSE)</f>
        <v>29.166666666666657</v>
      </c>
      <c r="K407" s="7">
        <f>VLOOKUP(F407,Steuerung!$A$17:$G$500,7,FALSE)</f>
        <v>1</v>
      </c>
      <c r="L407" s="77">
        <f>VLOOKUP(F407,Steuerung!$A$17:$H$500,8,FALSE)</f>
        <v>23</v>
      </c>
      <c r="M407" s="7">
        <f t="shared" si="119"/>
        <v>52.166666666666657</v>
      </c>
      <c r="N407" s="134">
        <f t="shared" si="120"/>
        <v>1188.8783333333331</v>
      </c>
      <c r="O407" s="134">
        <f t="shared" si="121"/>
        <v>664.70833333333314</v>
      </c>
      <c r="P407" s="134">
        <f t="shared" si="122"/>
        <v>524.16999999999996</v>
      </c>
      <c r="Q407" s="67">
        <f>VLOOKUP(E407,Steuerung!$A$17:$B$500,2,FALSE)</f>
        <v>0</v>
      </c>
      <c r="R407" s="67">
        <f>VLOOKUP(F407,Steuerung!$A$17:$B$500,2,FALSE)</f>
        <v>0</v>
      </c>
      <c r="S407" s="159">
        <f t="shared" si="123"/>
        <v>0</v>
      </c>
      <c r="T407" s="159">
        <f t="shared" si="124"/>
        <v>0</v>
      </c>
      <c r="U407" s="135" t="e">
        <f t="shared" si="125"/>
        <v>#DIV/0!</v>
      </c>
      <c r="V407" s="135" t="e">
        <f t="shared" si="126"/>
        <v>#DIV/0!</v>
      </c>
      <c r="W407" s="135" t="e">
        <f t="shared" si="127"/>
        <v>#DIV/0!</v>
      </c>
      <c r="X407" s="135"/>
      <c r="Y407" s="123"/>
    </row>
    <row r="408" spans="1:25" ht="12.75" customHeight="1" x14ac:dyDescent="0.2">
      <c r="A408" s="302" t="s">
        <v>1196</v>
      </c>
      <c r="B408" s="123" t="s">
        <v>803</v>
      </c>
      <c r="C408" s="123"/>
      <c r="D408" s="123" t="s">
        <v>804</v>
      </c>
      <c r="E408" s="123" t="s">
        <v>143</v>
      </c>
      <c r="F408" s="123" t="s">
        <v>143</v>
      </c>
      <c r="G408" s="123" t="s">
        <v>805</v>
      </c>
      <c r="H408" s="134">
        <v>6.92</v>
      </c>
      <c r="I408" s="7">
        <f>VLOOKUP(E408,Steuerung!$A$17:$E$500,5,FALSE)</f>
        <v>0</v>
      </c>
      <c r="J408" s="77">
        <f>VLOOKUP(E408,Steuerung!$A$17:$F$500,6,FALSE)</f>
        <v>0</v>
      </c>
      <c r="K408" s="7">
        <f>VLOOKUP(F408,Steuerung!$A$17:$G$500,7,FALSE)</f>
        <v>0</v>
      </c>
      <c r="L408" s="77">
        <f>VLOOKUP(F408,Steuerung!$A$17:$H$500,8,FALSE)</f>
        <v>0</v>
      </c>
      <c r="M408" s="7">
        <f t="shared" si="119"/>
        <v>0</v>
      </c>
      <c r="N408" s="134">
        <f t="shared" si="120"/>
        <v>0</v>
      </c>
      <c r="O408" s="134">
        <f t="shared" si="121"/>
        <v>0</v>
      </c>
      <c r="P408" s="134">
        <f t="shared" si="122"/>
        <v>0</v>
      </c>
      <c r="Q408" s="67">
        <f>VLOOKUP(E408,Steuerung!$A$17:$B$500,2,FALSE)</f>
        <v>0</v>
      </c>
      <c r="R408" s="67">
        <f>VLOOKUP(F408,Steuerung!$A$17:$B$500,2,FALSE)</f>
        <v>0</v>
      </c>
      <c r="S408" s="159">
        <f t="shared" si="123"/>
        <v>0</v>
      </c>
      <c r="T408" s="159">
        <f t="shared" si="124"/>
        <v>0</v>
      </c>
      <c r="U408" s="135">
        <f t="shared" si="125"/>
        <v>0</v>
      </c>
      <c r="V408" s="135">
        <f t="shared" si="126"/>
        <v>0</v>
      </c>
      <c r="W408" s="135">
        <f t="shared" si="127"/>
        <v>0</v>
      </c>
      <c r="X408" s="135"/>
      <c r="Y408" s="123"/>
    </row>
    <row r="409" spans="1:25" ht="12.75" customHeight="1" x14ac:dyDescent="0.2">
      <c r="A409" s="302" t="s">
        <v>1197</v>
      </c>
      <c r="B409" s="123" t="s">
        <v>934</v>
      </c>
      <c r="C409" s="123"/>
      <c r="D409" s="123" t="s">
        <v>853</v>
      </c>
      <c r="E409" s="123" t="s">
        <v>258</v>
      </c>
      <c r="F409" s="123" t="s">
        <v>258</v>
      </c>
      <c r="G409" s="123" t="s">
        <v>805</v>
      </c>
      <c r="H409" s="134">
        <v>20.45</v>
      </c>
      <c r="I409" s="7">
        <f>VLOOKUP(E409,Steuerung!$A$17:$E$500,5,FALSE)</f>
        <v>1</v>
      </c>
      <c r="J409" s="77">
        <f>VLOOKUP(E409,Steuerung!$A$17:$F$500,6,FALSE)</f>
        <v>29.166666666666657</v>
      </c>
      <c r="K409" s="7">
        <f>VLOOKUP(F409,Steuerung!$A$17:$G$500,7,FALSE)</f>
        <v>1</v>
      </c>
      <c r="L409" s="77">
        <f>VLOOKUP(F409,Steuerung!$A$17:$H$500,8,FALSE)</f>
        <v>23</v>
      </c>
      <c r="M409" s="7">
        <f t="shared" si="119"/>
        <v>52.166666666666657</v>
      </c>
      <c r="N409" s="134">
        <f t="shared" si="120"/>
        <v>1066.8083333333332</v>
      </c>
      <c r="O409" s="134">
        <f t="shared" si="121"/>
        <v>596.45833333333314</v>
      </c>
      <c r="P409" s="134">
        <f t="shared" si="122"/>
        <v>470.34999999999997</v>
      </c>
      <c r="Q409" s="67">
        <f>VLOOKUP(E409,Steuerung!$A$17:$B$500,2,FALSE)</f>
        <v>0</v>
      </c>
      <c r="R409" s="67">
        <f>VLOOKUP(F409,Steuerung!$A$17:$B$500,2,FALSE)</f>
        <v>0</v>
      </c>
      <c r="S409" s="159">
        <f t="shared" si="123"/>
        <v>0</v>
      </c>
      <c r="T409" s="159">
        <f t="shared" si="124"/>
        <v>0</v>
      </c>
      <c r="U409" s="135" t="e">
        <f t="shared" si="125"/>
        <v>#DIV/0!</v>
      </c>
      <c r="V409" s="135" t="e">
        <f t="shared" si="126"/>
        <v>#DIV/0!</v>
      </c>
      <c r="W409" s="135" t="e">
        <f t="shared" si="127"/>
        <v>#DIV/0!</v>
      </c>
      <c r="X409" s="135"/>
      <c r="Y409" s="123"/>
    </row>
    <row r="410" spans="1:25" ht="12.75" customHeight="1" x14ac:dyDescent="0.2">
      <c r="A410" s="302" t="s">
        <v>1198</v>
      </c>
      <c r="B410" s="123" t="s">
        <v>934</v>
      </c>
      <c r="C410" s="123"/>
      <c r="D410" s="123" t="s">
        <v>853</v>
      </c>
      <c r="E410" s="123" t="s">
        <v>258</v>
      </c>
      <c r="F410" s="123" t="s">
        <v>258</v>
      </c>
      <c r="G410" s="123" t="s">
        <v>805</v>
      </c>
      <c r="H410" s="134">
        <v>50.85</v>
      </c>
      <c r="I410" s="7">
        <f>VLOOKUP(E410,Steuerung!$A$17:$E$500,5,FALSE)</f>
        <v>1</v>
      </c>
      <c r="J410" s="77">
        <f>VLOOKUP(E410,Steuerung!$A$17:$F$500,6,FALSE)</f>
        <v>29.166666666666657</v>
      </c>
      <c r="K410" s="7">
        <f>VLOOKUP(F410,Steuerung!$A$17:$G$500,7,FALSE)</f>
        <v>1</v>
      </c>
      <c r="L410" s="77">
        <f>VLOOKUP(F410,Steuerung!$A$17:$H$500,8,FALSE)</f>
        <v>23</v>
      </c>
      <c r="M410" s="7">
        <f t="shared" si="119"/>
        <v>52.166666666666657</v>
      </c>
      <c r="N410" s="134">
        <f t="shared" si="120"/>
        <v>2652.6749999999997</v>
      </c>
      <c r="O410" s="134">
        <f t="shared" si="121"/>
        <v>1483.1249999999995</v>
      </c>
      <c r="P410" s="134">
        <f t="shared" si="122"/>
        <v>1169.55</v>
      </c>
      <c r="Q410" s="67">
        <f>VLOOKUP(E410,Steuerung!$A$17:$B$500,2,FALSE)</f>
        <v>0</v>
      </c>
      <c r="R410" s="67">
        <f>VLOOKUP(F410,Steuerung!$A$17:$B$500,2,FALSE)</f>
        <v>0</v>
      </c>
      <c r="S410" s="159">
        <f t="shared" si="123"/>
        <v>0</v>
      </c>
      <c r="T410" s="159">
        <f t="shared" si="124"/>
        <v>0</v>
      </c>
      <c r="U410" s="135" t="e">
        <f t="shared" si="125"/>
        <v>#DIV/0!</v>
      </c>
      <c r="V410" s="135" t="e">
        <f t="shared" si="126"/>
        <v>#DIV/0!</v>
      </c>
      <c r="W410" s="135" t="e">
        <f t="shared" si="127"/>
        <v>#DIV/0!</v>
      </c>
      <c r="X410" s="135"/>
      <c r="Y410" s="123"/>
    </row>
    <row r="411" spans="1:25" ht="12.75" customHeight="1" x14ac:dyDescent="0.2">
      <c r="A411" s="302" t="s">
        <v>1199</v>
      </c>
      <c r="B411" s="123" t="s">
        <v>934</v>
      </c>
      <c r="C411" s="123"/>
      <c r="D411" s="123" t="s">
        <v>853</v>
      </c>
      <c r="E411" s="123" t="s">
        <v>258</v>
      </c>
      <c r="F411" s="123" t="s">
        <v>258</v>
      </c>
      <c r="G411" s="123" t="s">
        <v>805</v>
      </c>
      <c r="H411" s="134">
        <v>20.239999999999998</v>
      </c>
      <c r="I411" s="7">
        <f>VLOOKUP(E411,Steuerung!$A$17:$E$500,5,FALSE)</f>
        <v>1</v>
      </c>
      <c r="J411" s="77">
        <f>VLOOKUP(E411,Steuerung!$A$17:$F$500,6,FALSE)</f>
        <v>29.166666666666657</v>
      </c>
      <c r="K411" s="7">
        <f>VLOOKUP(F411,Steuerung!$A$17:$G$500,7,FALSE)</f>
        <v>1</v>
      </c>
      <c r="L411" s="77">
        <f>VLOOKUP(F411,Steuerung!$A$17:$H$500,8,FALSE)</f>
        <v>23</v>
      </c>
      <c r="M411" s="7">
        <f t="shared" si="119"/>
        <v>52.166666666666657</v>
      </c>
      <c r="N411" s="134">
        <f t="shared" si="120"/>
        <v>1055.853333333333</v>
      </c>
      <c r="O411" s="134">
        <f t="shared" si="121"/>
        <v>590.33333333333314</v>
      </c>
      <c r="P411" s="134">
        <f t="shared" si="122"/>
        <v>465.52</v>
      </c>
      <c r="Q411" s="67">
        <f>VLOOKUP(E411,Steuerung!$A$17:$B$500,2,FALSE)</f>
        <v>0</v>
      </c>
      <c r="R411" s="67">
        <f>VLOOKUP(F411,Steuerung!$A$17:$B$500,2,FALSE)</f>
        <v>0</v>
      </c>
      <c r="S411" s="159">
        <f t="shared" si="123"/>
        <v>0</v>
      </c>
      <c r="T411" s="159">
        <f t="shared" si="124"/>
        <v>0</v>
      </c>
      <c r="U411" s="135" t="e">
        <f t="shared" ref="U411:U442" si="128">IF(J411&gt;0,O411/Q411*SVS_UHR,0)</f>
        <v>#DIV/0!</v>
      </c>
      <c r="V411" s="135" t="e">
        <f t="shared" ref="V411:V442" si="129">IF(K411&gt;0,P411/R411*SVS_UHR,0)</f>
        <v>#DIV/0!</v>
      </c>
      <c r="W411" s="135" t="e">
        <f t="shared" si="127"/>
        <v>#DIV/0!</v>
      </c>
      <c r="X411" s="135"/>
      <c r="Y411" s="123"/>
    </row>
    <row r="412" spans="1:25" ht="12.75" customHeight="1" x14ac:dyDescent="0.2">
      <c r="A412" s="302" t="s">
        <v>1200</v>
      </c>
      <c r="B412" s="123" t="s">
        <v>820</v>
      </c>
      <c r="C412" s="123"/>
      <c r="D412" s="123" t="s">
        <v>821</v>
      </c>
      <c r="E412" s="123" t="s">
        <v>222</v>
      </c>
      <c r="F412" s="123" t="s">
        <v>222</v>
      </c>
      <c r="G412" s="123" t="s">
        <v>822</v>
      </c>
      <c r="H412" s="134">
        <v>4.2699999999999996</v>
      </c>
      <c r="I412" s="7">
        <f>VLOOKUP(E412,Steuerung!$A$17:$E$500,5,FALSE)</f>
        <v>5</v>
      </c>
      <c r="J412" s="77">
        <f>VLOOKUP(E412,Steuerung!$A$17:$F$500,6,FALSE)</f>
        <v>137.33333333333334</v>
      </c>
      <c r="K412" s="7">
        <f>VLOOKUP(F412,Steuerung!$A$17:$G$500,7,FALSE)</f>
        <v>5</v>
      </c>
      <c r="L412" s="77">
        <f>VLOOKUP(F412,Steuerung!$A$17:$H$500,8,FALSE)</f>
        <v>113</v>
      </c>
      <c r="M412" s="7">
        <f t="shared" si="119"/>
        <v>250.33333333333334</v>
      </c>
      <c r="N412" s="134">
        <f t="shared" si="120"/>
        <v>1068.9233333333332</v>
      </c>
      <c r="O412" s="134">
        <f t="shared" si="121"/>
        <v>586.4133333333333</v>
      </c>
      <c r="P412" s="134">
        <f t="shared" si="122"/>
        <v>482.50999999999993</v>
      </c>
      <c r="Q412" s="67">
        <f>VLOOKUP(E412,Steuerung!$A$17:$B$500,2,FALSE)</f>
        <v>0</v>
      </c>
      <c r="R412" s="67">
        <f>VLOOKUP(F412,Steuerung!$A$17:$B$500,2,FALSE)</f>
        <v>0</v>
      </c>
      <c r="S412" s="159">
        <f t="shared" si="123"/>
        <v>0</v>
      </c>
      <c r="T412" s="159">
        <f t="shared" si="124"/>
        <v>0</v>
      </c>
      <c r="U412" s="135" t="e">
        <f t="shared" si="128"/>
        <v>#DIV/0!</v>
      </c>
      <c r="V412" s="135" t="e">
        <f t="shared" si="129"/>
        <v>#DIV/0!</v>
      </c>
      <c r="W412" s="135" t="e">
        <f t="shared" si="127"/>
        <v>#DIV/0!</v>
      </c>
      <c r="X412" s="135"/>
      <c r="Y412" s="123"/>
    </row>
    <row r="413" spans="1:25" ht="12.75" customHeight="1" x14ac:dyDescent="0.2">
      <c r="A413" s="302" t="s">
        <v>1201</v>
      </c>
      <c r="B413" s="123" t="s">
        <v>820</v>
      </c>
      <c r="C413" s="123"/>
      <c r="D413" s="123" t="s">
        <v>821</v>
      </c>
      <c r="E413" s="123" t="s">
        <v>222</v>
      </c>
      <c r="F413" s="123" t="s">
        <v>222</v>
      </c>
      <c r="G413" s="123" t="s">
        <v>822</v>
      </c>
      <c r="H413" s="134">
        <v>5.22</v>
      </c>
      <c r="I413" s="7">
        <f>VLOOKUP(E413,Steuerung!$A$17:$E$500,5,FALSE)</f>
        <v>5</v>
      </c>
      <c r="J413" s="77">
        <f>VLOOKUP(E413,Steuerung!$A$17:$F$500,6,FALSE)</f>
        <v>137.33333333333334</v>
      </c>
      <c r="K413" s="7">
        <f>VLOOKUP(F413,Steuerung!$A$17:$G$500,7,FALSE)</f>
        <v>5</v>
      </c>
      <c r="L413" s="77">
        <f>VLOOKUP(F413,Steuerung!$A$17:$H$500,8,FALSE)</f>
        <v>113</v>
      </c>
      <c r="M413" s="7">
        <f t="shared" si="119"/>
        <v>250.33333333333334</v>
      </c>
      <c r="N413" s="134">
        <f t="shared" si="120"/>
        <v>1306.74</v>
      </c>
      <c r="O413" s="134">
        <f t="shared" si="121"/>
        <v>716.88</v>
      </c>
      <c r="P413" s="134">
        <f t="shared" si="122"/>
        <v>589.86</v>
      </c>
      <c r="Q413" s="67">
        <f>VLOOKUP(E413,Steuerung!$A$17:$B$500,2,FALSE)</f>
        <v>0</v>
      </c>
      <c r="R413" s="67">
        <f>VLOOKUP(F413,Steuerung!$A$17:$B$500,2,FALSE)</f>
        <v>0</v>
      </c>
      <c r="S413" s="159">
        <f t="shared" si="123"/>
        <v>0</v>
      </c>
      <c r="T413" s="159">
        <f t="shared" si="124"/>
        <v>0</v>
      </c>
      <c r="U413" s="135" t="e">
        <f t="shared" si="128"/>
        <v>#DIV/0!</v>
      </c>
      <c r="V413" s="135" t="e">
        <f t="shared" si="129"/>
        <v>#DIV/0!</v>
      </c>
      <c r="W413" s="135" t="e">
        <f t="shared" si="127"/>
        <v>#DIV/0!</v>
      </c>
      <c r="X413" s="135"/>
      <c r="Y413" s="123"/>
    </row>
    <row r="414" spans="1:25" ht="12.75" customHeight="1" x14ac:dyDescent="0.2">
      <c r="A414" s="302" t="s">
        <v>1202</v>
      </c>
      <c r="B414" s="123" t="s">
        <v>934</v>
      </c>
      <c r="C414" s="123"/>
      <c r="D414" s="123" t="s">
        <v>853</v>
      </c>
      <c r="E414" s="123" t="s">
        <v>258</v>
      </c>
      <c r="F414" s="123" t="s">
        <v>258</v>
      </c>
      <c r="G414" s="123" t="s">
        <v>805</v>
      </c>
      <c r="H414" s="134">
        <v>42.13</v>
      </c>
      <c r="I414" s="7">
        <f>VLOOKUP(E414,Steuerung!$A$17:$E$500,5,FALSE)</f>
        <v>1</v>
      </c>
      <c r="J414" s="77">
        <f>VLOOKUP(E414,Steuerung!$A$17:$F$500,6,FALSE)</f>
        <v>29.166666666666657</v>
      </c>
      <c r="K414" s="7">
        <f>VLOOKUP(F414,Steuerung!$A$17:$G$500,7,FALSE)</f>
        <v>1</v>
      </c>
      <c r="L414" s="77">
        <f>VLOOKUP(F414,Steuerung!$A$17:$H$500,8,FALSE)</f>
        <v>23</v>
      </c>
      <c r="M414" s="7">
        <f t="shared" si="119"/>
        <v>52.166666666666657</v>
      </c>
      <c r="N414" s="134">
        <f t="shared" si="120"/>
        <v>2197.7816666666663</v>
      </c>
      <c r="O414" s="134">
        <f t="shared" si="121"/>
        <v>1228.7916666666663</v>
      </c>
      <c r="P414" s="134">
        <f t="shared" si="122"/>
        <v>968.99</v>
      </c>
      <c r="Q414" s="67">
        <f>VLOOKUP(E414,Steuerung!$A$17:$B$500,2,FALSE)</f>
        <v>0</v>
      </c>
      <c r="R414" s="67">
        <f>VLOOKUP(F414,Steuerung!$A$17:$B$500,2,FALSE)</f>
        <v>0</v>
      </c>
      <c r="S414" s="159">
        <f t="shared" si="123"/>
        <v>0</v>
      </c>
      <c r="T414" s="159">
        <f t="shared" si="124"/>
        <v>0</v>
      </c>
      <c r="U414" s="135" t="e">
        <f t="shared" si="128"/>
        <v>#DIV/0!</v>
      </c>
      <c r="V414" s="135" t="e">
        <f t="shared" si="129"/>
        <v>#DIV/0!</v>
      </c>
      <c r="W414" s="135" t="e">
        <f t="shared" si="127"/>
        <v>#DIV/0!</v>
      </c>
      <c r="X414" s="135"/>
      <c r="Y414" s="123"/>
    </row>
    <row r="415" spans="1:25" ht="12.75" customHeight="1" x14ac:dyDescent="0.2">
      <c r="A415" s="302" t="s">
        <v>1203</v>
      </c>
      <c r="B415" s="123" t="s">
        <v>934</v>
      </c>
      <c r="C415" s="123"/>
      <c r="D415" s="123" t="s">
        <v>853</v>
      </c>
      <c r="E415" s="123" t="s">
        <v>258</v>
      </c>
      <c r="F415" s="123" t="s">
        <v>258</v>
      </c>
      <c r="G415" s="123" t="s">
        <v>805</v>
      </c>
      <c r="H415" s="134">
        <v>26.5</v>
      </c>
      <c r="I415" s="7">
        <f>VLOOKUP(E415,Steuerung!$A$17:$E$500,5,FALSE)</f>
        <v>1</v>
      </c>
      <c r="J415" s="77">
        <f>VLOOKUP(E415,Steuerung!$A$17:$F$500,6,FALSE)</f>
        <v>29.166666666666657</v>
      </c>
      <c r="K415" s="7">
        <f>VLOOKUP(F415,Steuerung!$A$17:$G$500,7,FALSE)</f>
        <v>1</v>
      </c>
      <c r="L415" s="77">
        <f>VLOOKUP(F415,Steuerung!$A$17:$H$500,8,FALSE)</f>
        <v>23</v>
      </c>
      <c r="M415" s="7">
        <f t="shared" si="119"/>
        <v>52.166666666666657</v>
      </c>
      <c r="N415" s="134">
        <f t="shared" si="120"/>
        <v>1382.4166666666665</v>
      </c>
      <c r="O415" s="134">
        <f t="shared" si="121"/>
        <v>772.9166666666664</v>
      </c>
      <c r="P415" s="134">
        <f t="shared" si="122"/>
        <v>609.5</v>
      </c>
      <c r="Q415" s="67">
        <f>VLOOKUP(E415,Steuerung!$A$17:$B$500,2,FALSE)</f>
        <v>0</v>
      </c>
      <c r="R415" s="67">
        <f>VLOOKUP(F415,Steuerung!$A$17:$B$500,2,FALSE)</f>
        <v>0</v>
      </c>
      <c r="S415" s="159">
        <f t="shared" si="123"/>
        <v>0</v>
      </c>
      <c r="T415" s="159">
        <f t="shared" si="124"/>
        <v>0</v>
      </c>
      <c r="U415" s="135" t="e">
        <f t="shared" si="128"/>
        <v>#DIV/0!</v>
      </c>
      <c r="V415" s="135" t="e">
        <f t="shared" si="129"/>
        <v>#DIV/0!</v>
      </c>
      <c r="W415" s="135" t="e">
        <f t="shared" si="127"/>
        <v>#DIV/0!</v>
      </c>
      <c r="X415" s="135"/>
      <c r="Y415" s="123"/>
    </row>
    <row r="416" spans="1:25" ht="12.75" customHeight="1" x14ac:dyDescent="0.2">
      <c r="A416" s="302" t="s">
        <v>1204</v>
      </c>
      <c r="B416" s="123" t="s">
        <v>934</v>
      </c>
      <c r="C416" s="123"/>
      <c r="D416" s="123" t="s">
        <v>853</v>
      </c>
      <c r="E416" s="123" t="s">
        <v>258</v>
      </c>
      <c r="F416" s="123" t="s">
        <v>258</v>
      </c>
      <c r="G416" s="123" t="s">
        <v>805</v>
      </c>
      <c r="H416" s="134">
        <v>25.28</v>
      </c>
      <c r="I416" s="7">
        <f>VLOOKUP(E416,Steuerung!$A$17:$E$500,5,FALSE)</f>
        <v>1</v>
      </c>
      <c r="J416" s="77">
        <f>VLOOKUP(E416,Steuerung!$A$17:$F$500,6,FALSE)</f>
        <v>29.166666666666657</v>
      </c>
      <c r="K416" s="7">
        <f>VLOOKUP(F416,Steuerung!$A$17:$G$500,7,FALSE)</f>
        <v>1</v>
      </c>
      <c r="L416" s="77">
        <f>VLOOKUP(F416,Steuerung!$A$17:$H$500,8,FALSE)</f>
        <v>23</v>
      </c>
      <c r="M416" s="7">
        <f t="shared" si="119"/>
        <v>52.166666666666657</v>
      </c>
      <c r="N416" s="134">
        <f t="shared" si="120"/>
        <v>1318.7733333333331</v>
      </c>
      <c r="O416" s="134">
        <f t="shared" si="121"/>
        <v>737.33333333333314</v>
      </c>
      <c r="P416" s="134">
        <f t="shared" si="122"/>
        <v>581.44000000000005</v>
      </c>
      <c r="Q416" s="67">
        <f>VLOOKUP(E416,Steuerung!$A$17:$B$500,2,FALSE)</f>
        <v>0</v>
      </c>
      <c r="R416" s="67">
        <f>VLOOKUP(F416,Steuerung!$A$17:$B$500,2,FALSE)</f>
        <v>0</v>
      </c>
      <c r="S416" s="159">
        <f t="shared" si="123"/>
        <v>0</v>
      </c>
      <c r="T416" s="159">
        <f t="shared" si="124"/>
        <v>0</v>
      </c>
      <c r="U416" s="135" t="e">
        <f t="shared" si="128"/>
        <v>#DIV/0!</v>
      </c>
      <c r="V416" s="135" t="e">
        <f t="shared" si="129"/>
        <v>#DIV/0!</v>
      </c>
      <c r="W416" s="135" t="e">
        <f t="shared" si="127"/>
        <v>#DIV/0!</v>
      </c>
      <c r="X416" s="135"/>
      <c r="Y416" s="123"/>
    </row>
    <row r="417" spans="1:25" ht="12.75" customHeight="1" x14ac:dyDescent="0.2">
      <c r="A417" s="302" t="s">
        <v>1205</v>
      </c>
      <c r="B417" s="123" t="s">
        <v>934</v>
      </c>
      <c r="C417" s="123"/>
      <c r="D417" s="123" t="s">
        <v>853</v>
      </c>
      <c r="E417" s="123" t="s">
        <v>258</v>
      </c>
      <c r="F417" s="123" t="s">
        <v>258</v>
      </c>
      <c r="G417" s="123" t="s">
        <v>805</v>
      </c>
      <c r="H417" s="134">
        <v>10.029999999999999</v>
      </c>
      <c r="I417" s="7">
        <f>VLOOKUP(E417,Steuerung!$A$17:$E$500,5,FALSE)</f>
        <v>1</v>
      </c>
      <c r="J417" s="77">
        <f>VLOOKUP(E417,Steuerung!$A$17:$F$500,6,FALSE)</f>
        <v>29.166666666666657</v>
      </c>
      <c r="K417" s="7">
        <f>VLOOKUP(F417,Steuerung!$A$17:$G$500,7,FALSE)</f>
        <v>1</v>
      </c>
      <c r="L417" s="77">
        <f>VLOOKUP(F417,Steuerung!$A$17:$H$500,8,FALSE)</f>
        <v>23</v>
      </c>
      <c r="M417" s="7">
        <f t="shared" si="119"/>
        <v>52.166666666666657</v>
      </c>
      <c r="N417" s="134">
        <f t="shared" si="120"/>
        <v>523.23166666666657</v>
      </c>
      <c r="O417" s="134">
        <f t="shared" si="121"/>
        <v>292.54166666666657</v>
      </c>
      <c r="P417" s="134">
        <f t="shared" si="122"/>
        <v>230.69</v>
      </c>
      <c r="Q417" s="67">
        <f>VLOOKUP(E417,Steuerung!$A$17:$B$500,2,FALSE)</f>
        <v>0</v>
      </c>
      <c r="R417" s="67">
        <f>VLOOKUP(F417,Steuerung!$A$17:$B$500,2,FALSE)</f>
        <v>0</v>
      </c>
      <c r="S417" s="159">
        <f t="shared" si="123"/>
        <v>0</v>
      </c>
      <c r="T417" s="159">
        <f t="shared" si="124"/>
        <v>0</v>
      </c>
      <c r="U417" s="135" t="e">
        <f t="shared" si="128"/>
        <v>#DIV/0!</v>
      </c>
      <c r="V417" s="135" t="e">
        <f t="shared" si="129"/>
        <v>#DIV/0!</v>
      </c>
      <c r="W417" s="135" t="e">
        <f t="shared" si="127"/>
        <v>#DIV/0!</v>
      </c>
      <c r="X417" s="135"/>
      <c r="Y417" s="123"/>
    </row>
    <row r="418" spans="1:25" ht="12.75" customHeight="1" x14ac:dyDescent="0.2">
      <c r="A418" s="302" t="s">
        <v>1206</v>
      </c>
      <c r="B418" s="123" t="s">
        <v>934</v>
      </c>
      <c r="C418" s="123"/>
      <c r="D418" s="123" t="s">
        <v>853</v>
      </c>
      <c r="E418" s="123" t="s">
        <v>258</v>
      </c>
      <c r="F418" s="123" t="s">
        <v>258</v>
      </c>
      <c r="G418" s="123" t="s">
        <v>805</v>
      </c>
      <c r="H418" s="134">
        <v>25.77</v>
      </c>
      <c r="I418" s="7">
        <f>VLOOKUP(E418,Steuerung!$A$17:$E$500,5,FALSE)</f>
        <v>1</v>
      </c>
      <c r="J418" s="77">
        <f>VLOOKUP(E418,Steuerung!$A$17:$F$500,6,FALSE)</f>
        <v>29.166666666666657</v>
      </c>
      <c r="K418" s="7">
        <f>VLOOKUP(F418,Steuerung!$A$17:$G$500,7,FALSE)</f>
        <v>1</v>
      </c>
      <c r="L418" s="77">
        <f>VLOOKUP(F418,Steuerung!$A$17:$H$500,8,FALSE)</f>
        <v>23</v>
      </c>
      <c r="M418" s="7">
        <f t="shared" si="119"/>
        <v>52.166666666666657</v>
      </c>
      <c r="N418" s="134">
        <f t="shared" si="120"/>
        <v>1344.3349999999998</v>
      </c>
      <c r="O418" s="134">
        <f t="shared" si="121"/>
        <v>751.62499999999977</v>
      </c>
      <c r="P418" s="134">
        <f t="shared" si="122"/>
        <v>592.71</v>
      </c>
      <c r="Q418" s="67">
        <f>VLOOKUP(E418,Steuerung!$A$17:$B$500,2,FALSE)</f>
        <v>0</v>
      </c>
      <c r="R418" s="67">
        <f>VLOOKUP(F418,Steuerung!$A$17:$B$500,2,FALSE)</f>
        <v>0</v>
      </c>
      <c r="S418" s="159">
        <f t="shared" si="123"/>
        <v>0</v>
      </c>
      <c r="T418" s="159">
        <f t="shared" si="124"/>
        <v>0</v>
      </c>
      <c r="U418" s="135" t="e">
        <f t="shared" si="128"/>
        <v>#DIV/0!</v>
      </c>
      <c r="V418" s="135" t="e">
        <f t="shared" si="129"/>
        <v>#DIV/0!</v>
      </c>
      <c r="W418" s="135" t="e">
        <f t="shared" si="127"/>
        <v>#DIV/0!</v>
      </c>
      <c r="X418" s="135"/>
      <c r="Y418" s="123"/>
    </row>
    <row r="419" spans="1:25" ht="12.75" customHeight="1" x14ac:dyDescent="0.2">
      <c r="A419" s="302" t="s">
        <v>1207</v>
      </c>
      <c r="B419" s="123" t="s">
        <v>934</v>
      </c>
      <c r="C419" s="123"/>
      <c r="D419" s="123" t="s">
        <v>853</v>
      </c>
      <c r="E419" s="123" t="s">
        <v>258</v>
      </c>
      <c r="F419" s="123" t="s">
        <v>258</v>
      </c>
      <c r="G419" s="123" t="s">
        <v>805</v>
      </c>
      <c r="H419" s="134">
        <v>13.55</v>
      </c>
      <c r="I419" s="7">
        <f>VLOOKUP(E419,Steuerung!$A$17:$E$500,5,FALSE)</f>
        <v>1</v>
      </c>
      <c r="J419" s="77">
        <f>VLOOKUP(E419,Steuerung!$A$17:$F$500,6,FALSE)</f>
        <v>29.166666666666657</v>
      </c>
      <c r="K419" s="7">
        <f>VLOOKUP(F419,Steuerung!$A$17:$G$500,7,FALSE)</f>
        <v>1</v>
      </c>
      <c r="L419" s="77">
        <f>VLOOKUP(F419,Steuerung!$A$17:$H$500,8,FALSE)</f>
        <v>23</v>
      </c>
      <c r="M419" s="7">
        <f t="shared" si="119"/>
        <v>52.166666666666657</v>
      </c>
      <c r="N419" s="134">
        <f t="shared" si="120"/>
        <v>706.85833333333323</v>
      </c>
      <c r="O419" s="134">
        <f t="shared" si="121"/>
        <v>395.2083333333332</v>
      </c>
      <c r="P419" s="134">
        <f t="shared" si="122"/>
        <v>311.65000000000003</v>
      </c>
      <c r="Q419" s="67">
        <f>VLOOKUP(E419,Steuerung!$A$17:$B$500,2,FALSE)</f>
        <v>0</v>
      </c>
      <c r="R419" s="67">
        <f>VLOOKUP(F419,Steuerung!$A$17:$B$500,2,FALSE)</f>
        <v>0</v>
      </c>
      <c r="S419" s="159">
        <f t="shared" si="123"/>
        <v>0</v>
      </c>
      <c r="T419" s="159">
        <f t="shared" si="124"/>
        <v>0</v>
      </c>
      <c r="U419" s="135" t="e">
        <f t="shared" si="128"/>
        <v>#DIV/0!</v>
      </c>
      <c r="V419" s="135" t="e">
        <f t="shared" si="129"/>
        <v>#DIV/0!</v>
      </c>
      <c r="W419" s="135" t="e">
        <f t="shared" si="127"/>
        <v>#DIV/0!</v>
      </c>
      <c r="X419" s="135"/>
      <c r="Y419" s="123"/>
    </row>
    <row r="420" spans="1:25" ht="12.75" customHeight="1" x14ac:dyDescent="0.2">
      <c r="A420" s="302" t="s">
        <v>1208</v>
      </c>
      <c r="B420" s="123" t="s">
        <v>934</v>
      </c>
      <c r="C420" s="123"/>
      <c r="D420" s="123" t="s">
        <v>853</v>
      </c>
      <c r="E420" s="123" t="s">
        <v>258</v>
      </c>
      <c r="F420" s="123" t="s">
        <v>258</v>
      </c>
      <c r="G420" s="123" t="s">
        <v>805</v>
      </c>
      <c r="H420" s="134">
        <v>14.97</v>
      </c>
      <c r="I420" s="7">
        <f>VLOOKUP(E420,Steuerung!$A$17:$E$500,5,FALSE)</f>
        <v>1</v>
      </c>
      <c r="J420" s="77">
        <f>VLOOKUP(E420,Steuerung!$A$17:$F$500,6,FALSE)</f>
        <v>29.166666666666657</v>
      </c>
      <c r="K420" s="7">
        <f>VLOOKUP(F420,Steuerung!$A$17:$G$500,7,FALSE)</f>
        <v>1</v>
      </c>
      <c r="L420" s="77">
        <f>VLOOKUP(F420,Steuerung!$A$17:$H$500,8,FALSE)</f>
        <v>23</v>
      </c>
      <c r="M420" s="7">
        <f t="shared" si="119"/>
        <v>52.166666666666657</v>
      </c>
      <c r="N420" s="134">
        <f t="shared" si="120"/>
        <v>780.93499999999995</v>
      </c>
      <c r="O420" s="134">
        <f t="shared" si="121"/>
        <v>436.62499999999989</v>
      </c>
      <c r="P420" s="134">
        <f t="shared" si="122"/>
        <v>344.31</v>
      </c>
      <c r="Q420" s="67">
        <f>VLOOKUP(E420,Steuerung!$A$17:$B$500,2,FALSE)</f>
        <v>0</v>
      </c>
      <c r="R420" s="67">
        <f>VLOOKUP(F420,Steuerung!$A$17:$B$500,2,FALSE)</f>
        <v>0</v>
      </c>
      <c r="S420" s="159">
        <f t="shared" si="123"/>
        <v>0</v>
      </c>
      <c r="T420" s="159">
        <f t="shared" si="124"/>
        <v>0</v>
      </c>
      <c r="U420" s="135" t="e">
        <f t="shared" si="128"/>
        <v>#DIV/0!</v>
      </c>
      <c r="V420" s="135" t="e">
        <f t="shared" si="129"/>
        <v>#DIV/0!</v>
      </c>
      <c r="W420" s="135" t="e">
        <f t="shared" si="127"/>
        <v>#DIV/0!</v>
      </c>
      <c r="X420" s="135"/>
      <c r="Y420" s="123"/>
    </row>
    <row r="421" spans="1:25" ht="12.75" customHeight="1" x14ac:dyDescent="0.2">
      <c r="A421" s="302" t="s">
        <v>1209</v>
      </c>
      <c r="B421" s="123" t="s">
        <v>934</v>
      </c>
      <c r="C421" s="123"/>
      <c r="D421" s="123" t="s">
        <v>853</v>
      </c>
      <c r="E421" s="123" t="s">
        <v>258</v>
      </c>
      <c r="F421" s="123" t="s">
        <v>258</v>
      </c>
      <c r="G421" s="123" t="s">
        <v>805</v>
      </c>
      <c r="H421" s="134">
        <v>25.18</v>
      </c>
      <c r="I421" s="7">
        <f>VLOOKUP(E421,Steuerung!$A$17:$E$500,5,FALSE)</f>
        <v>1</v>
      </c>
      <c r="J421" s="77">
        <f>VLOOKUP(E421,Steuerung!$A$17:$F$500,6,FALSE)</f>
        <v>29.166666666666657</v>
      </c>
      <c r="K421" s="7">
        <f>VLOOKUP(F421,Steuerung!$A$17:$G$500,7,FALSE)</f>
        <v>1</v>
      </c>
      <c r="L421" s="77">
        <f>VLOOKUP(F421,Steuerung!$A$17:$H$500,8,FALSE)</f>
        <v>23</v>
      </c>
      <c r="M421" s="7">
        <f t="shared" si="119"/>
        <v>52.166666666666657</v>
      </c>
      <c r="N421" s="134">
        <f t="shared" si="120"/>
        <v>1313.5566666666664</v>
      </c>
      <c r="O421" s="134">
        <f t="shared" si="121"/>
        <v>734.4166666666664</v>
      </c>
      <c r="P421" s="134">
        <f t="shared" si="122"/>
        <v>579.14</v>
      </c>
      <c r="Q421" s="67">
        <f>VLOOKUP(E421,Steuerung!$A$17:$B$500,2,FALSE)</f>
        <v>0</v>
      </c>
      <c r="R421" s="67">
        <f>VLOOKUP(F421,Steuerung!$A$17:$B$500,2,FALSE)</f>
        <v>0</v>
      </c>
      <c r="S421" s="159">
        <f t="shared" si="123"/>
        <v>0</v>
      </c>
      <c r="T421" s="159">
        <f t="shared" si="124"/>
        <v>0</v>
      </c>
      <c r="U421" s="135" t="e">
        <f t="shared" si="128"/>
        <v>#DIV/0!</v>
      </c>
      <c r="V421" s="135" t="e">
        <f t="shared" si="129"/>
        <v>#DIV/0!</v>
      </c>
      <c r="W421" s="135" t="e">
        <f t="shared" si="127"/>
        <v>#DIV/0!</v>
      </c>
      <c r="X421" s="135"/>
      <c r="Y421" s="123"/>
    </row>
    <row r="422" spans="1:25" ht="12.75" customHeight="1" x14ac:dyDescent="0.2">
      <c r="A422" s="302" t="s">
        <v>1210</v>
      </c>
      <c r="B422" s="123" t="s">
        <v>934</v>
      </c>
      <c r="C422" s="123"/>
      <c r="D422" s="123" t="s">
        <v>853</v>
      </c>
      <c r="E422" s="123" t="s">
        <v>258</v>
      </c>
      <c r="F422" s="123" t="s">
        <v>258</v>
      </c>
      <c r="G422" s="123" t="s">
        <v>805</v>
      </c>
      <c r="H422" s="134">
        <v>20.9</v>
      </c>
      <c r="I422" s="7">
        <f>VLOOKUP(E422,Steuerung!$A$17:$E$500,5,FALSE)</f>
        <v>1</v>
      </c>
      <c r="J422" s="77">
        <f>VLOOKUP(E422,Steuerung!$A$17:$F$500,6,FALSE)</f>
        <v>29.166666666666657</v>
      </c>
      <c r="K422" s="7">
        <f>VLOOKUP(F422,Steuerung!$A$17:$G$500,7,FALSE)</f>
        <v>1</v>
      </c>
      <c r="L422" s="77">
        <f>VLOOKUP(F422,Steuerung!$A$17:$H$500,8,FALSE)</f>
        <v>23</v>
      </c>
      <c r="M422" s="7">
        <f t="shared" si="119"/>
        <v>52.166666666666657</v>
      </c>
      <c r="N422" s="134">
        <f t="shared" si="120"/>
        <v>1090.2833333333331</v>
      </c>
      <c r="O422" s="134">
        <f t="shared" si="121"/>
        <v>609.58333333333314</v>
      </c>
      <c r="P422" s="134">
        <f t="shared" si="122"/>
        <v>480.7</v>
      </c>
      <c r="Q422" s="67">
        <f>VLOOKUP(E422,Steuerung!$A$17:$B$500,2,FALSE)</f>
        <v>0</v>
      </c>
      <c r="R422" s="67">
        <f>VLOOKUP(F422,Steuerung!$A$17:$B$500,2,FALSE)</f>
        <v>0</v>
      </c>
      <c r="S422" s="159">
        <f t="shared" si="123"/>
        <v>0</v>
      </c>
      <c r="T422" s="159">
        <f t="shared" si="124"/>
        <v>0</v>
      </c>
      <c r="U422" s="135" t="e">
        <f t="shared" si="128"/>
        <v>#DIV/0!</v>
      </c>
      <c r="V422" s="135" t="e">
        <f t="shared" si="129"/>
        <v>#DIV/0!</v>
      </c>
      <c r="W422" s="135" t="e">
        <f t="shared" si="127"/>
        <v>#DIV/0!</v>
      </c>
      <c r="X422" s="135"/>
      <c r="Y422" s="123"/>
    </row>
    <row r="423" spans="1:25" ht="12.75" customHeight="1" x14ac:dyDescent="0.2">
      <c r="A423" s="302" t="s">
        <v>1211</v>
      </c>
      <c r="B423" s="123" t="s">
        <v>803</v>
      </c>
      <c r="C423" s="123"/>
      <c r="D423" s="123" t="s">
        <v>804</v>
      </c>
      <c r="E423" s="123" t="s">
        <v>143</v>
      </c>
      <c r="F423" s="123" t="s">
        <v>143</v>
      </c>
      <c r="G423" s="123" t="s">
        <v>805</v>
      </c>
      <c r="H423" s="134">
        <v>6.47</v>
      </c>
      <c r="I423" s="7">
        <f>VLOOKUP(E423,Steuerung!$A$17:$E$500,5,FALSE)</f>
        <v>0</v>
      </c>
      <c r="J423" s="77">
        <f>VLOOKUP(E423,Steuerung!$A$17:$F$500,6,FALSE)</f>
        <v>0</v>
      </c>
      <c r="K423" s="7">
        <f>VLOOKUP(F423,Steuerung!$A$17:$G$500,7,FALSE)</f>
        <v>0</v>
      </c>
      <c r="L423" s="77">
        <f>VLOOKUP(F423,Steuerung!$A$17:$H$500,8,FALSE)</f>
        <v>0</v>
      </c>
      <c r="M423" s="7">
        <f t="shared" si="119"/>
        <v>0</v>
      </c>
      <c r="N423" s="134">
        <f t="shared" si="120"/>
        <v>0</v>
      </c>
      <c r="O423" s="134">
        <f t="shared" si="121"/>
        <v>0</v>
      </c>
      <c r="P423" s="134">
        <f t="shared" si="122"/>
        <v>0</v>
      </c>
      <c r="Q423" s="67">
        <f>VLOOKUP(E423,Steuerung!$A$17:$B$500,2,FALSE)</f>
        <v>0</v>
      </c>
      <c r="R423" s="67">
        <f>VLOOKUP(F423,Steuerung!$A$17:$B$500,2,FALSE)</f>
        <v>0</v>
      </c>
      <c r="S423" s="159">
        <f t="shared" si="123"/>
        <v>0</v>
      </c>
      <c r="T423" s="159">
        <f t="shared" si="124"/>
        <v>0</v>
      </c>
      <c r="U423" s="135">
        <f t="shared" si="128"/>
        <v>0</v>
      </c>
      <c r="V423" s="135">
        <f t="shared" si="129"/>
        <v>0</v>
      </c>
      <c r="W423" s="135">
        <f t="shared" si="127"/>
        <v>0</v>
      </c>
      <c r="X423" s="135"/>
      <c r="Y423" s="123"/>
    </row>
    <row r="424" spans="1:25" ht="12.75" customHeight="1" x14ac:dyDescent="0.2">
      <c r="A424" s="302" t="s">
        <v>1212</v>
      </c>
      <c r="B424" s="123" t="s">
        <v>934</v>
      </c>
      <c r="C424" s="123"/>
      <c r="D424" s="123" t="s">
        <v>853</v>
      </c>
      <c r="E424" s="123" t="s">
        <v>258</v>
      </c>
      <c r="F424" s="123" t="s">
        <v>258</v>
      </c>
      <c r="G424" s="123" t="s">
        <v>805</v>
      </c>
      <c r="H424" s="134">
        <v>30.9</v>
      </c>
      <c r="I424" s="7">
        <f>VLOOKUP(E424,Steuerung!$A$17:$E$500,5,FALSE)</f>
        <v>1</v>
      </c>
      <c r="J424" s="77">
        <f>VLOOKUP(E424,Steuerung!$A$17:$F$500,6,FALSE)</f>
        <v>29.166666666666657</v>
      </c>
      <c r="K424" s="7">
        <f>VLOOKUP(F424,Steuerung!$A$17:$G$500,7,FALSE)</f>
        <v>1</v>
      </c>
      <c r="L424" s="77">
        <f>VLOOKUP(F424,Steuerung!$A$17:$H$500,8,FALSE)</f>
        <v>23</v>
      </c>
      <c r="M424" s="7">
        <f t="shared" si="119"/>
        <v>52.166666666666657</v>
      </c>
      <c r="N424" s="134">
        <f t="shared" si="120"/>
        <v>1611.9499999999996</v>
      </c>
      <c r="O424" s="134">
        <f t="shared" si="121"/>
        <v>901.24999999999966</v>
      </c>
      <c r="P424" s="134">
        <f t="shared" si="122"/>
        <v>710.69999999999993</v>
      </c>
      <c r="Q424" s="67">
        <f>VLOOKUP(E424,Steuerung!$A$17:$B$500,2,FALSE)</f>
        <v>0</v>
      </c>
      <c r="R424" s="67">
        <f>VLOOKUP(F424,Steuerung!$A$17:$B$500,2,FALSE)</f>
        <v>0</v>
      </c>
      <c r="S424" s="159">
        <f t="shared" si="123"/>
        <v>0</v>
      </c>
      <c r="T424" s="159">
        <f t="shared" si="124"/>
        <v>0</v>
      </c>
      <c r="U424" s="135" t="e">
        <f t="shared" si="128"/>
        <v>#DIV/0!</v>
      </c>
      <c r="V424" s="135" t="e">
        <f t="shared" si="129"/>
        <v>#DIV/0!</v>
      </c>
      <c r="W424" s="135" t="e">
        <f t="shared" si="127"/>
        <v>#DIV/0!</v>
      </c>
      <c r="X424" s="135"/>
      <c r="Y424" s="123"/>
    </row>
    <row r="425" spans="1:25" ht="12.75" customHeight="1" x14ac:dyDescent="0.2">
      <c r="A425" s="302" t="s">
        <v>1213</v>
      </c>
      <c r="B425" s="123" t="s">
        <v>803</v>
      </c>
      <c r="C425" s="123"/>
      <c r="D425" s="123" t="s">
        <v>804</v>
      </c>
      <c r="E425" s="123" t="s">
        <v>143</v>
      </c>
      <c r="F425" s="123" t="s">
        <v>143</v>
      </c>
      <c r="G425" s="123" t="s">
        <v>805</v>
      </c>
      <c r="H425" s="134">
        <v>12.86</v>
      </c>
      <c r="I425" s="7">
        <f>VLOOKUP(E425,Steuerung!$A$17:$E$500,5,FALSE)</f>
        <v>0</v>
      </c>
      <c r="J425" s="77">
        <f>VLOOKUP(E425,Steuerung!$A$17:$F$500,6,FALSE)</f>
        <v>0</v>
      </c>
      <c r="K425" s="7">
        <f>VLOOKUP(F425,Steuerung!$A$17:$G$500,7,FALSE)</f>
        <v>0</v>
      </c>
      <c r="L425" s="77">
        <f>VLOOKUP(F425,Steuerung!$A$17:$H$500,8,FALSE)</f>
        <v>0</v>
      </c>
      <c r="M425" s="7">
        <f t="shared" si="119"/>
        <v>0</v>
      </c>
      <c r="N425" s="134">
        <f t="shared" si="120"/>
        <v>0</v>
      </c>
      <c r="O425" s="134">
        <f t="shared" si="121"/>
        <v>0</v>
      </c>
      <c r="P425" s="134">
        <f t="shared" si="122"/>
        <v>0</v>
      </c>
      <c r="Q425" s="67">
        <f>VLOOKUP(E425,Steuerung!$A$17:$B$500,2,FALSE)</f>
        <v>0</v>
      </c>
      <c r="R425" s="67">
        <f>VLOOKUP(F425,Steuerung!$A$17:$B$500,2,FALSE)</f>
        <v>0</v>
      </c>
      <c r="S425" s="159">
        <f t="shared" si="123"/>
        <v>0</v>
      </c>
      <c r="T425" s="159">
        <f t="shared" si="124"/>
        <v>0</v>
      </c>
      <c r="U425" s="135">
        <f t="shared" si="128"/>
        <v>0</v>
      </c>
      <c r="V425" s="135">
        <f t="shared" si="129"/>
        <v>0</v>
      </c>
      <c r="W425" s="135">
        <f t="shared" si="127"/>
        <v>0</v>
      </c>
      <c r="X425" s="135"/>
      <c r="Y425" s="123"/>
    </row>
    <row r="426" spans="1:25" ht="12.75" customHeight="1" x14ac:dyDescent="0.2">
      <c r="A426" s="302" t="s">
        <v>1214</v>
      </c>
      <c r="B426" s="123" t="s">
        <v>794</v>
      </c>
      <c r="C426" s="123"/>
      <c r="D426" s="123" t="s">
        <v>795</v>
      </c>
      <c r="E426" s="123" t="s">
        <v>187</v>
      </c>
      <c r="F426" s="123" t="s">
        <v>187</v>
      </c>
      <c r="G426" s="123" t="s">
        <v>805</v>
      </c>
      <c r="H426" s="134">
        <v>34.520000000000003</v>
      </c>
      <c r="I426" s="7">
        <f>VLOOKUP(E426,Steuerung!$A$17:$E$500,5,FALSE)</f>
        <v>2</v>
      </c>
      <c r="J426" s="77">
        <f>VLOOKUP(E426,Steuerung!$A$17:$F$500,6,FALSE)</f>
        <v>58.333333333333329</v>
      </c>
      <c r="K426" s="7">
        <f>VLOOKUP(F426,Steuerung!$A$17:$G$500,7,FALSE)</f>
        <v>2</v>
      </c>
      <c r="L426" s="77">
        <f>VLOOKUP(F426,Steuerung!$A$17:$H$500,8,FALSE)</f>
        <v>46</v>
      </c>
      <c r="M426" s="7">
        <f t="shared" si="119"/>
        <v>104.33333333333333</v>
      </c>
      <c r="N426" s="134">
        <f t="shared" si="120"/>
        <v>3601.586666666667</v>
      </c>
      <c r="O426" s="134">
        <f t="shared" si="121"/>
        <v>2013.6666666666667</v>
      </c>
      <c r="P426" s="134">
        <f t="shared" si="122"/>
        <v>1587.92</v>
      </c>
      <c r="Q426" s="67">
        <f>VLOOKUP(E426,Steuerung!$A$17:$B$500,2,FALSE)</f>
        <v>0</v>
      </c>
      <c r="R426" s="67">
        <f>VLOOKUP(F426,Steuerung!$A$17:$B$500,2,FALSE)</f>
        <v>0</v>
      </c>
      <c r="S426" s="159">
        <f t="shared" si="123"/>
        <v>0</v>
      </c>
      <c r="T426" s="159">
        <f t="shared" si="124"/>
        <v>0</v>
      </c>
      <c r="U426" s="135" t="e">
        <f t="shared" si="128"/>
        <v>#DIV/0!</v>
      </c>
      <c r="V426" s="135" t="e">
        <f t="shared" si="129"/>
        <v>#DIV/0!</v>
      </c>
      <c r="W426" s="135" t="e">
        <f t="shared" si="127"/>
        <v>#DIV/0!</v>
      </c>
      <c r="X426" s="135"/>
      <c r="Y426" s="123"/>
    </row>
    <row r="427" spans="1:25" ht="12.75" customHeight="1" x14ac:dyDescent="0.2">
      <c r="A427" s="302" t="s">
        <v>1215</v>
      </c>
      <c r="B427" s="123" t="s">
        <v>934</v>
      </c>
      <c r="C427" s="123"/>
      <c r="D427" s="123" t="s">
        <v>853</v>
      </c>
      <c r="E427" s="123" t="s">
        <v>258</v>
      </c>
      <c r="F427" s="123" t="s">
        <v>258</v>
      </c>
      <c r="G427" s="123" t="s">
        <v>805</v>
      </c>
      <c r="H427" s="134">
        <v>14.97</v>
      </c>
      <c r="I427" s="7">
        <f>VLOOKUP(E427,Steuerung!$A$17:$E$500,5,FALSE)</f>
        <v>1</v>
      </c>
      <c r="J427" s="77">
        <f>VLOOKUP(E427,Steuerung!$A$17:$F$500,6,FALSE)</f>
        <v>29.166666666666657</v>
      </c>
      <c r="K427" s="7">
        <f>VLOOKUP(F427,Steuerung!$A$17:$G$500,7,FALSE)</f>
        <v>1</v>
      </c>
      <c r="L427" s="77">
        <f>VLOOKUP(F427,Steuerung!$A$17:$H$500,8,FALSE)</f>
        <v>23</v>
      </c>
      <c r="M427" s="7">
        <f t="shared" si="119"/>
        <v>52.166666666666657</v>
      </c>
      <c r="N427" s="134">
        <f t="shared" si="120"/>
        <v>780.93499999999995</v>
      </c>
      <c r="O427" s="134">
        <f t="shared" si="121"/>
        <v>436.62499999999989</v>
      </c>
      <c r="P427" s="134">
        <f t="shared" si="122"/>
        <v>344.31</v>
      </c>
      <c r="Q427" s="67">
        <f>VLOOKUP(E427,Steuerung!$A$17:$B$500,2,FALSE)</f>
        <v>0</v>
      </c>
      <c r="R427" s="67">
        <f>VLOOKUP(F427,Steuerung!$A$17:$B$500,2,FALSE)</f>
        <v>0</v>
      </c>
      <c r="S427" s="159">
        <f t="shared" si="123"/>
        <v>0</v>
      </c>
      <c r="T427" s="159">
        <f t="shared" si="124"/>
        <v>0</v>
      </c>
      <c r="U427" s="135" t="e">
        <f t="shared" si="128"/>
        <v>#DIV/0!</v>
      </c>
      <c r="V427" s="135" t="e">
        <f t="shared" si="129"/>
        <v>#DIV/0!</v>
      </c>
      <c r="W427" s="135" t="e">
        <f t="shared" si="127"/>
        <v>#DIV/0!</v>
      </c>
      <c r="X427" s="135"/>
      <c r="Y427" s="123"/>
    </row>
    <row r="428" spans="1:25" ht="12.75" customHeight="1" x14ac:dyDescent="0.2">
      <c r="A428" s="302" t="s">
        <v>1216</v>
      </c>
      <c r="B428" s="123" t="s">
        <v>934</v>
      </c>
      <c r="C428" s="123"/>
      <c r="D428" s="123" t="s">
        <v>853</v>
      </c>
      <c r="E428" s="123" t="s">
        <v>258</v>
      </c>
      <c r="F428" s="123" t="s">
        <v>258</v>
      </c>
      <c r="G428" s="123" t="s">
        <v>805</v>
      </c>
      <c r="H428" s="134">
        <v>42.49</v>
      </c>
      <c r="I428" s="7">
        <f>VLOOKUP(E428,Steuerung!$A$17:$E$500,5,FALSE)</f>
        <v>1</v>
      </c>
      <c r="J428" s="77">
        <f>VLOOKUP(E428,Steuerung!$A$17:$F$500,6,FALSE)</f>
        <v>29.166666666666657</v>
      </c>
      <c r="K428" s="7">
        <f>VLOOKUP(F428,Steuerung!$A$17:$G$500,7,FALSE)</f>
        <v>1</v>
      </c>
      <c r="L428" s="77">
        <f>VLOOKUP(F428,Steuerung!$A$17:$H$500,8,FALSE)</f>
        <v>23</v>
      </c>
      <c r="M428" s="7">
        <f t="shared" si="119"/>
        <v>52.166666666666657</v>
      </c>
      <c r="N428" s="134">
        <f t="shared" si="120"/>
        <v>2216.5616666666665</v>
      </c>
      <c r="O428" s="134">
        <f t="shared" si="121"/>
        <v>1239.2916666666663</v>
      </c>
      <c r="P428" s="134">
        <f t="shared" si="122"/>
        <v>977.2700000000001</v>
      </c>
      <c r="Q428" s="67">
        <f>VLOOKUP(E428,Steuerung!$A$17:$B$500,2,FALSE)</f>
        <v>0</v>
      </c>
      <c r="R428" s="67">
        <f>VLOOKUP(F428,Steuerung!$A$17:$B$500,2,FALSE)</f>
        <v>0</v>
      </c>
      <c r="S428" s="159">
        <f t="shared" si="123"/>
        <v>0</v>
      </c>
      <c r="T428" s="159">
        <f t="shared" si="124"/>
        <v>0</v>
      </c>
      <c r="U428" s="135" t="e">
        <f t="shared" si="128"/>
        <v>#DIV/0!</v>
      </c>
      <c r="V428" s="135" t="e">
        <f t="shared" si="129"/>
        <v>#DIV/0!</v>
      </c>
      <c r="W428" s="135" t="e">
        <f t="shared" si="127"/>
        <v>#DIV/0!</v>
      </c>
      <c r="X428" s="135"/>
      <c r="Y428" s="123"/>
    </row>
    <row r="429" spans="1:25" ht="12.75" customHeight="1" x14ac:dyDescent="0.2">
      <c r="A429" s="302" t="s">
        <v>1217</v>
      </c>
      <c r="B429" s="123" t="s">
        <v>934</v>
      </c>
      <c r="C429" s="123"/>
      <c r="D429" s="123" t="s">
        <v>853</v>
      </c>
      <c r="E429" s="123" t="s">
        <v>258</v>
      </c>
      <c r="F429" s="123" t="s">
        <v>258</v>
      </c>
      <c r="G429" s="123" t="s">
        <v>805</v>
      </c>
      <c r="H429" s="134">
        <v>14.98</v>
      </c>
      <c r="I429" s="7">
        <f>VLOOKUP(E429,Steuerung!$A$17:$E$500,5,FALSE)</f>
        <v>1</v>
      </c>
      <c r="J429" s="77">
        <f>VLOOKUP(E429,Steuerung!$A$17:$F$500,6,FALSE)</f>
        <v>29.166666666666657</v>
      </c>
      <c r="K429" s="7">
        <f>VLOOKUP(F429,Steuerung!$A$17:$G$500,7,FALSE)</f>
        <v>1</v>
      </c>
      <c r="L429" s="77">
        <f>VLOOKUP(F429,Steuerung!$A$17:$H$500,8,FALSE)</f>
        <v>23</v>
      </c>
      <c r="M429" s="7">
        <f t="shared" si="119"/>
        <v>52.166666666666657</v>
      </c>
      <c r="N429" s="134">
        <f t="shared" si="120"/>
        <v>781.45666666666659</v>
      </c>
      <c r="O429" s="134">
        <f t="shared" si="121"/>
        <v>436.91666666666652</v>
      </c>
      <c r="P429" s="134">
        <f t="shared" si="122"/>
        <v>344.54</v>
      </c>
      <c r="Q429" s="67">
        <f>VLOOKUP(E429,Steuerung!$A$17:$B$500,2,FALSE)</f>
        <v>0</v>
      </c>
      <c r="R429" s="67">
        <f>VLOOKUP(F429,Steuerung!$A$17:$B$500,2,FALSE)</f>
        <v>0</v>
      </c>
      <c r="S429" s="159">
        <f t="shared" si="123"/>
        <v>0</v>
      </c>
      <c r="T429" s="159">
        <f t="shared" si="124"/>
        <v>0</v>
      </c>
      <c r="U429" s="135" t="e">
        <f t="shared" si="128"/>
        <v>#DIV/0!</v>
      </c>
      <c r="V429" s="135" t="e">
        <f t="shared" si="129"/>
        <v>#DIV/0!</v>
      </c>
      <c r="W429" s="135" t="e">
        <f t="shared" si="127"/>
        <v>#DIV/0!</v>
      </c>
      <c r="X429" s="135"/>
      <c r="Y429" s="123"/>
    </row>
    <row r="430" spans="1:25" ht="12.75" customHeight="1" x14ac:dyDescent="0.2">
      <c r="A430" s="302" t="s">
        <v>1218</v>
      </c>
      <c r="B430" s="123" t="s">
        <v>794</v>
      </c>
      <c r="C430" s="123"/>
      <c r="D430" s="123" t="s">
        <v>795</v>
      </c>
      <c r="E430" s="123" t="s">
        <v>187</v>
      </c>
      <c r="F430" s="123" t="s">
        <v>187</v>
      </c>
      <c r="G430" s="123" t="s">
        <v>796</v>
      </c>
      <c r="H430" s="134">
        <v>69.55</v>
      </c>
      <c r="I430" s="7">
        <f>VLOOKUP(E430,Steuerung!$A$17:$E$500,5,FALSE)</f>
        <v>2</v>
      </c>
      <c r="J430" s="77">
        <f>VLOOKUP(E430,Steuerung!$A$17:$F$500,6,FALSE)</f>
        <v>58.333333333333329</v>
      </c>
      <c r="K430" s="7">
        <f>VLOOKUP(F430,Steuerung!$A$17:$G$500,7,FALSE)</f>
        <v>2</v>
      </c>
      <c r="L430" s="77">
        <f>VLOOKUP(F430,Steuerung!$A$17:$H$500,8,FALSE)</f>
        <v>46</v>
      </c>
      <c r="M430" s="7">
        <f t="shared" si="119"/>
        <v>104.33333333333333</v>
      </c>
      <c r="N430" s="134">
        <f t="shared" si="120"/>
        <v>7256.3833333333323</v>
      </c>
      <c r="O430" s="134">
        <f t="shared" si="121"/>
        <v>4057.083333333333</v>
      </c>
      <c r="P430" s="134">
        <f t="shared" si="122"/>
        <v>3199.2999999999997</v>
      </c>
      <c r="Q430" s="67">
        <f>VLOOKUP(E430,Steuerung!$A$17:$B$500,2,FALSE)</f>
        <v>0</v>
      </c>
      <c r="R430" s="67">
        <f>VLOOKUP(F430,Steuerung!$A$17:$B$500,2,FALSE)</f>
        <v>0</v>
      </c>
      <c r="S430" s="159">
        <f t="shared" si="123"/>
        <v>0</v>
      </c>
      <c r="T430" s="159">
        <f t="shared" si="124"/>
        <v>0</v>
      </c>
      <c r="U430" s="135" t="e">
        <f t="shared" si="128"/>
        <v>#DIV/0!</v>
      </c>
      <c r="V430" s="135" t="e">
        <f t="shared" si="129"/>
        <v>#DIV/0!</v>
      </c>
      <c r="W430" s="135" t="e">
        <f t="shared" si="127"/>
        <v>#DIV/0!</v>
      </c>
      <c r="X430" s="135"/>
      <c r="Y430" s="123"/>
    </row>
    <row r="431" spans="1:25" ht="12.75" customHeight="1" x14ac:dyDescent="0.2">
      <c r="A431" s="302" t="s">
        <v>1219</v>
      </c>
      <c r="B431" s="123" t="s">
        <v>852</v>
      </c>
      <c r="C431" s="123"/>
      <c r="D431" s="123" t="s">
        <v>853</v>
      </c>
      <c r="E431" s="123" t="s">
        <v>258</v>
      </c>
      <c r="F431" s="123" t="s">
        <v>258</v>
      </c>
      <c r="G431" s="123" t="s">
        <v>805</v>
      </c>
      <c r="H431" s="134">
        <v>187.89</v>
      </c>
      <c r="I431" s="7">
        <f>VLOOKUP(E431,Steuerung!$A$17:$E$500,5,FALSE)</f>
        <v>1</v>
      </c>
      <c r="J431" s="77">
        <f>VLOOKUP(E431,Steuerung!$A$17:$F$500,6,FALSE)</f>
        <v>29.166666666666657</v>
      </c>
      <c r="K431" s="7">
        <f>VLOOKUP(F431,Steuerung!$A$17:$G$500,7,FALSE)</f>
        <v>1</v>
      </c>
      <c r="L431" s="77">
        <f>VLOOKUP(F431,Steuerung!$A$17:$H$500,8,FALSE)</f>
        <v>23</v>
      </c>
      <c r="M431" s="7">
        <f t="shared" si="119"/>
        <v>52.166666666666657</v>
      </c>
      <c r="N431" s="134">
        <f t="shared" si="120"/>
        <v>9801.5949999999975</v>
      </c>
      <c r="O431" s="134">
        <f t="shared" si="121"/>
        <v>5480.1249999999982</v>
      </c>
      <c r="P431" s="134">
        <f t="shared" si="122"/>
        <v>4321.4699999999993</v>
      </c>
      <c r="Q431" s="67">
        <f>VLOOKUP(E431,Steuerung!$A$17:$B$500,2,FALSE)</f>
        <v>0</v>
      </c>
      <c r="R431" s="67">
        <f>VLOOKUP(F431,Steuerung!$A$17:$B$500,2,FALSE)</f>
        <v>0</v>
      </c>
      <c r="S431" s="159">
        <f t="shared" si="123"/>
        <v>0</v>
      </c>
      <c r="T431" s="159">
        <f t="shared" si="124"/>
        <v>0</v>
      </c>
      <c r="U431" s="135" t="e">
        <f t="shared" si="128"/>
        <v>#DIV/0!</v>
      </c>
      <c r="V431" s="135" t="e">
        <f t="shared" si="129"/>
        <v>#DIV/0!</v>
      </c>
      <c r="W431" s="135" t="e">
        <f t="shared" si="127"/>
        <v>#DIV/0!</v>
      </c>
      <c r="X431" s="135"/>
      <c r="Y431" s="123"/>
    </row>
    <row r="432" spans="1:25" ht="12.75" customHeight="1" x14ac:dyDescent="0.2">
      <c r="A432" s="302" t="s">
        <v>1220</v>
      </c>
      <c r="B432" s="123" t="s">
        <v>934</v>
      </c>
      <c r="C432" s="123"/>
      <c r="D432" s="123" t="s">
        <v>853</v>
      </c>
      <c r="E432" s="123" t="s">
        <v>258</v>
      </c>
      <c r="F432" s="123" t="s">
        <v>258</v>
      </c>
      <c r="G432" s="123" t="s">
        <v>805</v>
      </c>
      <c r="H432" s="134">
        <v>15.27</v>
      </c>
      <c r="I432" s="7">
        <f>VLOOKUP(E432,Steuerung!$A$17:$E$500,5,FALSE)</f>
        <v>1</v>
      </c>
      <c r="J432" s="77">
        <f>VLOOKUP(E432,Steuerung!$A$17:$F$500,6,FALSE)</f>
        <v>29.166666666666657</v>
      </c>
      <c r="K432" s="7">
        <f>VLOOKUP(F432,Steuerung!$A$17:$G$500,7,FALSE)</f>
        <v>1</v>
      </c>
      <c r="L432" s="77">
        <f>VLOOKUP(F432,Steuerung!$A$17:$H$500,8,FALSE)</f>
        <v>23</v>
      </c>
      <c r="M432" s="7">
        <f t="shared" si="119"/>
        <v>52.166666666666657</v>
      </c>
      <c r="N432" s="134">
        <f t="shared" si="120"/>
        <v>796.58499999999981</v>
      </c>
      <c r="O432" s="134">
        <f t="shared" si="121"/>
        <v>445.37499999999983</v>
      </c>
      <c r="P432" s="134">
        <f t="shared" si="122"/>
        <v>351.21</v>
      </c>
      <c r="Q432" s="67">
        <f>VLOOKUP(E432,Steuerung!$A$17:$B$500,2,FALSE)</f>
        <v>0</v>
      </c>
      <c r="R432" s="67">
        <f>VLOOKUP(F432,Steuerung!$A$17:$B$500,2,FALSE)</f>
        <v>0</v>
      </c>
      <c r="S432" s="159">
        <f t="shared" si="123"/>
        <v>0</v>
      </c>
      <c r="T432" s="159">
        <f t="shared" si="124"/>
        <v>0</v>
      </c>
      <c r="U432" s="135" t="e">
        <f t="shared" si="128"/>
        <v>#DIV/0!</v>
      </c>
      <c r="V432" s="135" t="e">
        <f t="shared" si="129"/>
        <v>#DIV/0!</v>
      </c>
      <c r="W432" s="135" t="e">
        <f t="shared" si="127"/>
        <v>#DIV/0!</v>
      </c>
      <c r="X432" s="135"/>
      <c r="Y432" s="123"/>
    </row>
    <row r="433" spans="1:25" ht="12.75" customHeight="1" x14ac:dyDescent="0.2">
      <c r="A433" s="302" t="s">
        <v>1221</v>
      </c>
      <c r="B433" s="123" t="s">
        <v>852</v>
      </c>
      <c r="C433" s="123"/>
      <c r="D433" s="123" t="s">
        <v>853</v>
      </c>
      <c r="E433" s="123" t="s">
        <v>258</v>
      </c>
      <c r="F433" s="123" t="s">
        <v>258</v>
      </c>
      <c r="G433" s="123" t="s">
        <v>805</v>
      </c>
      <c r="H433" s="134">
        <v>25.79</v>
      </c>
      <c r="I433" s="7">
        <f>VLOOKUP(E433,Steuerung!$A$17:$E$500,5,FALSE)</f>
        <v>1</v>
      </c>
      <c r="J433" s="77">
        <f>VLOOKUP(E433,Steuerung!$A$17:$F$500,6,FALSE)</f>
        <v>29.166666666666657</v>
      </c>
      <c r="K433" s="7">
        <f>VLOOKUP(F433,Steuerung!$A$17:$G$500,7,FALSE)</f>
        <v>1</v>
      </c>
      <c r="L433" s="77">
        <f>VLOOKUP(F433,Steuerung!$A$17:$H$500,8,FALSE)</f>
        <v>23</v>
      </c>
      <c r="M433" s="7">
        <f t="shared" si="119"/>
        <v>52.166666666666657</v>
      </c>
      <c r="N433" s="134">
        <f t="shared" si="120"/>
        <v>1345.3783333333331</v>
      </c>
      <c r="O433" s="134">
        <f t="shared" si="121"/>
        <v>752.20833333333303</v>
      </c>
      <c r="P433" s="134">
        <f t="shared" si="122"/>
        <v>593.16999999999996</v>
      </c>
      <c r="Q433" s="67">
        <f>VLOOKUP(E433,Steuerung!$A$17:$B$500,2,FALSE)</f>
        <v>0</v>
      </c>
      <c r="R433" s="67">
        <f>VLOOKUP(F433,Steuerung!$A$17:$B$500,2,FALSE)</f>
        <v>0</v>
      </c>
      <c r="S433" s="159">
        <f t="shared" si="123"/>
        <v>0</v>
      </c>
      <c r="T433" s="159">
        <f t="shared" si="124"/>
        <v>0</v>
      </c>
      <c r="U433" s="135" t="e">
        <f t="shared" si="128"/>
        <v>#DIV/0!</v>
      </c>
      <c r="V433" s="135" t="e">
        <f t="shared" si="129"/>
        <v>#DIV/0!</v>
      </c>
      <c r="W433" s="135" t="e">
        <f t="shared" si="127"/>
        <v>#DIV/0!</v>
      </c>
      <c r="X433" s="135"/>
      <c r="Y433" s="123"/>
    </row>
    <row r="434" spans="1:25" ht="12.75" customHeight="1" x14ac:dyDescent="0.2">
      <c r="A434" s="302" t="s">
        <v>1222</v>
      </c>
      <c r="B434" s="123" t="s">
        <v>934</v>
      </c>
      <c r="C434" s="123"/>
      <c r="D434" s="123" t="s">
        <v>853</v>
      </c>
      <c r="E434" s="123" t="s">
        <v>258</v>
      </c>
      <c r="F434" s="123" t="s">
        <v>258</v>
      </c>
      <c r="G434" s="123" t="s">
        <v>805</v>
      </c>
      <c r="H434" s="134">
        <v>15.27</v>
      </c>
      <c r="I434" s="7">
        <f>VLOOKUP(E434,Steuerung!$A$17:$E$500,5,FALSE)</f>
        <v>1</v>
      </c>
      <c r="J434" s="77">
        <f>VLOOKUP(E434,Steuerung!$A$17:$F$500,6,FALSE)</f>
        <v>29.166666666666657</v>
      </c>
      <c r="K434" s="7">
        <f>VLOOKUP(F434,Steuerung!$A$17:$G$500,7,FALSE)</f>
        <v>1</v>
      </c>
      <c r="L434" s="77">
        <f>VLOOKUP(F434,Steuerung!$A$17:$H$500,8,FALSE)</f>
        <v>23</v>
      </c>
      <c r="M434" s="7">
        <f t="shared" si="119"/>
        <v>52.166666666666657</v>
      </c>
      <c r="N434" s="134">
        <f t="shared" si="120"/>
        <v>796.58499999999981</v>
      </c>
      <c r="O434" s="134">
        <f t="shared" si="121"/>
        <v>445.37499999999983</v>
      </c>
      <c r="P434" s="134">
        <f t="shared" si="122"/>
        <v>351.21</v>
      </c>
      <c r="Q434" s="67">
        <f>VLOOKUP(E434,Steuerung!$A$17:$B$500,2,FALSE)</f>
        <v>0</v>
      </c>
      <c r="R434" s="67">
        <f>VLOOKUP(F434,Steuerung!$A$17:$B$500,2,FALSE)</f>
        <v>0</v>
      </c>
      <c r="S434" s="159">
        <f t="shared" si="123"/>
        <v>0</v>
      </c>
      <c r="T434" s="159">
        <f t="shared" si="124"/>
        <v>0</v>
      </c>
      <c r="U434" s="135" t="e">
        <f t="shared" si="128"/>
        <v>#DIV/0!</v>
      </c>
      <c r="V434" s="135" t="e">
        <f t="shared" si="129"/>
        <v>#DIV/0!</v>
      </c>
      <c r="W434" s="135" t="e">
        <f t="shared" si="127"/>
        <v>#DIV/0!</v>
      </c>
      <c r="X434" s="135"/>
      <c r="Y434" s="123"/>
    </row>
    <row r="435" spans="1:25" ht="12.75" customHeight="1" x14ac:dyDescent="0.2">
      <c r="A435" s="302" t="s">
        <v>1223</v>
      </c>
      <c r="B435" s="123" t="s">
        <v>803</v>
      </c>
      <c r="C435" s="123"/>
      <c r="D435" s="123" t="s">
        <v>804</v>
      </c>
      <c r="E435" s="123" t="s">
        <v>143</v>
      </c>
      <c r="F435" s="123" t="s">
        <v>143</v>
      </c>
      <c r="G435" s="123" t="s">
        <v>805</v>
      </c>
      <c r="H435" s="134">
        <v>29.68</v>
      </c>
      <c r="I435" s="7">
        <f>VLOOKUP(E435,Steuerung!$A$17:$E$500,5,FALSE)</f>
        <v>0</v>
      </c>
      <c r="J435" s="77">
        <f>VLOOKUP(E435,Steuerung!$A$17:$F$500,6,FALSE)</f>
        <v>0</v>
      </c>
      <c r="K435" s="7">
        <f>VLOOKUP(F435,Steuerung!$A$17:$G$500,7,FALSE)</f>
        <v>0</v>
      </c>
      <c r="L435" s="77">
        <f>VLOOKUP(F435,Steuerung!$A$17:$H$500,8,FALSE)</f>
        <v>0</v>
      </c>
      <c r="M435" s="7">
        <f t="shared" si="119"/>
        <v>0</v>
      </c>
      <c r="N435" s="134">
        <f t="shared" si="120"/>
        <v>0</v>
      </c>
      <c r="O435" s="134">
        <f t="shared" si="121"/>
        <v>0</v>
      </c>
      <c r="P435" s="134">
        <f t="shared" si="122"/>
        <v>0</v>
      </c>
      <c r="Q435" s="67">
        <f>VLOOKUP(E435,Steuerung!$A$17:$B$500,2,FALSE)</f>
        <v>0</v>
      </c>
      <c r="R435" s="67">
        <f>VLOOKUP(F435,Steuerung!$A$17:$B$500,2,FALSE)</f>
        <v>0</v>
      </c>
      <c r="S435" s="159">
        <f t="shared" si="123"/>
        <v>0</v>
      </c>
      <c r="T435" s="159">
        <f t="shared" si="124"/>
        <v>0</v>
      </c>
      <c r="U435" s="135">
        <f t="shared" si="128"/>
        <v>0</v>
      </c>
      <c r="V435" s="135">
        <f t="shared" si="129"/>
        <v>0</v>
      </c>
      <c r="W435" s="135">
        <f t="shared" si="127"/>
        <v>0</v>
      </c>
      <c r="X435" s="135"/>
      <c r="Y435" s="123"/>
    </row>
    <row r="436" spans="1:25" ht="12.75" customHeight="1" x14ac:dyDescent="0.2">
      <c r="A436" s="302" t="s">
        <v>1224</v>
      </c>
      <c r="B436" s="123" t="s">
        <v>852</v>
      </c>
      <c r="C436" s="123"/>
      <c r="D436" s="123" t="s">
        <v>853</v>
      </c>
      <c r="E436" s="123" t="s">
        <v>258</v>
      </c>
      <c r="F436" s="123" t="s">
        <v>258</v>
      </c>
      <c r="G436" s="123" t="s">
        <v>805</v>
      </c>
      <c r="H436" s="134">
        <v>14.98</v>
      </c>
      <c r="I436" s="7">
        <f>VLOOKUP(E436,Steuerung!$A$17:$E$500,5,FALSE)</f>
        <v>1</v>
      </c>
      <c r="J436" s="77">
        <f>VLOOKUP(E436,Steuerung!$A$17:$F$500,6,FALSE)</f>
        <v>29.166666666666657</v>
      </c>
      <c r="K436" s="7">
        <f>VLOOKUP(F436,Steuerung!$A$17:$G$500,7,FALSE)</f>
        <v>1</v>
      </c>
      <c r="L436" s="77">
        <f>VLOOKUP(F436,Steuerung!$A$17:$H$500,8,FALSE)</f>
        <v>23</v>
      </c>
      <c r="M436" s="7">
        <f t="shared" si="119"/>
        <v>52.166666666666657</v>
      </c>
      <c r="N436" s="134">
        <f t="shared" si="120"/>
        <v>781.45666666666659</v>
      </c>
      <c r="O436" s="134">
        <f t="shared" si="121"/>
        <v>436.91666666666652</v>
      </c>
      <c r="P436" s="134">
        <f t="shared" si="122"/>
        <v>344.54</v>
      </c>
      <c r="Q436" s="67">
        <f>VLOOKUP(E436,Steuerung!$A$17:$B$500,2,FALSE)</f>
        <v>0</v>
      </c>
      <c r="R436" s="67">
        <f>VLOOKUP(F436,Steuerung!$A$17:$B$500,2,FALSE)</f>
        <v>0</v>
      </c>
      <c r="S436" s="159">
        <f t="shared" si="123"/>
        <v>0</v>
      </c>
      <c r="T436" s="159">
        <f t="shared" si="124"/>
        <v>0</v>
      </c>
      <c r="U436" s="135" t="e">
        <f t="shared" si="128"/>
        <v>#DIV/0!</v>
      </c>
      <c r="V436" s="135" t="e">
        <f t="shared" si="129"/>
        <v>#DIV/0!</v>
      </c>
      <c r="W436" s="135" t="e">
        <f t="shared" si="127"/>
        <v>#DIV/0!</v>
      </c>
      <c r="X436" s="135"/>
      <c r="Y436" s="123"/>
    </row>
    <row r="437" spans="1:25" ht="12.75" customHeight="1" x14ac:dyDescent="0.2">
      <c r="A437" s="302" t="s">
        <v>1225</v>
      </c>
      <c r="B437" s="123" t="s">
        <v>934</v>
      </c>
      <c r="C437" s="123"/>
      <c r="D437" s="123" t="s">
        <v>853</v>
      </c>
      <c r="E437" s="123" t="s">
        <v>258</v>
      </c>
      <c r="F437" s="123" t="s">
        <v>258</v>
      </c>
      <c r="G437" s="123" t="s">
        <v>805</v>
      </c>
      <c r="H437" s="134">
        <v>20.66</v>
      </c>
      <c r="I437" s="7">
        <f>VLOOKUP(E437,Steuerung!$A$17:$E$500,5,FALSE)</f>
        <v>1</v>
      </c>
      <c r="J437" s="77">
        <f>VLOOKUP(E437,Steuerung!$A$17:$F$500,6,FALSE)</f>
        <v>29.166666666666657</v>
      </c>
      <c r="K437" s="7">
        <f>VLOOKUP(F437,Steuerung!$A$17:$G$500,7,FALSE)</f>
        <v>1</v>
      </c>
      <c r="L437" s="77">
        <f>VLOOKUP(F437,Steuerung!$A$17:$H$500,8,FALSE)</f>
        <v>23</v>
      </c>
      <c r="M437" s="7">
        <f t="shared" si="119"/>
        <v>52.166666666666657</v>
      </c>
      <c r="N437" s="134">
        <f t="shared" si="120"/>
        <v>1077.7633333333331</v>
      </c>
      <c r="O437" s="134">
        <f t="shared" si="121"/>
        <v>602.58333333333314</v>
      </c>
      <c r="P437" s="134">
        <f t="shared" si="122"/>
        <v>475.18</v>
      </c>
      <c r="Q437" s="67">
        <f>VLOOKUP(E437,Steuerung!$A$17:$B$500,2,FALSE)</f>
        <v>0</v>
      </c>
      <c r="R437" s="67">
        <f>VLOOKUP(F437,Steuerung!$A$17:$B$500,2,FALSE)</f>
        <v>0</v>
      </c>
      <c r="S437" s="159">
        <f t="shared" si="123"/>
        <v>0</v>
      </c>
      <c r="T437" s="159">
        <f t="shared" si="124"/>
        <v>0</v>
      </c>
      <c r="U437" s="135" t="e">
        <f t="shared" si="128"/>
        <v>#DIV/0!</v>
      </c>
      <c r="V437" s="135" t="e">
        <f t="shared" si="129"/>
        <v>#DIV/0!</v>
      </c>
      <c r="W437" s="135" t="e">
        <f t="shared" si="127"/>
        <v>#DIV/0!</v>
      </c>
      <c r="X437" s="135"/>
      <c r="Y437" s="123"/>
    </row>
    <row r="438" spans="1:25" ht="12.75" customHeight="1" x14ac:dyDescent="0.2">
      <c r="A438" s="302" t="s">
        <v>1226</v>
      </c>
      <c r="B438" s="123" t="s">
        <v>807</v>
      </c>
      <c r="C438" s="123"/>
      <c r="D438" s="123" t="s">
        <v>804</v>
      </c>
      <c r="E438" s="123" t="s">
        <v>317</v>
      </c>
      <c r="F438" s="123" t="s">
        <v>317</v>
      </c>
      <c r="G438" s="123" t="s">
        <v>805</v>
      </c>
      <c r="H438" s="134">
        <v>10.210000000000001</v>
      </c>
      <c r="I438" s="7" t="str">
        <f>VLOOKUP(E438,Steuerung!$A$17:$E$500,5,FALSE)</f>
        <v>m</v>
      </c>
      <c r="J438" s="77">
        <f>VLOOKUP(E438,Steuerung!$A$17:$F$500,6,FALSE)</f>
        <v>6.7</v>
      </c>
      <c r="K438" s="7" t="str">
        <f>VLOOKUP(F438,Steuerung!$A$17:$G$500,7,FALSE)</f>
        <v>m</v>
      </c>
      <c r="L438" s="77">
        <f>VLOOKUP(F438,Steuerung!$A$17:$H$500,8,FALSE)</f>
        <v>5.3</v>
      </c>
      <c r="M438" s="7">
        <f t="shared" si="119"/>
        <v>12</v>
      </c>
      <c r="N438" s="134">
        <f t="shared" si="120"/>
        <v>122.52000000000001</v>
      </c>
      <c r="O438" s="134">
        <f t="shared" si="121"/>
        <v>68.407000000000011</v>
      </c>
      <c r="P438" s="134">
        <f t="shared" si="122"/>
        <v>54.113</v>
      </c>
      <c r="Q438" s="67">
        <f>VLOOKUP(E438,Steuerung!$A$17:$B$500,2,FALSE)</f>
        <v>0</v>
      </c>
      <c r="R438" s="67">
        <f>VLOOKUP(F438,Steuerung!$A$17:$B$500,2,FALSE)</f>
        <v>0</v>
      </c>
      <c r="S438" s="159">
        <f t="shared" si="123"/>
        <v>0</v>
      </c>
      <c r="T438" s="159">
        <f t="shared" si="124"/>
        <v>0</v>
      </c>
      <c r="U438" s="135" t="e">
        <f t="shared" si="128"/>
        <v>#DIV/0!</v>
      </c>
      <c r="V438" s="135" t="e">
        <f t="shared" si="129"/>
        <v>#DIV/0!</v>
      </c>
      <c r="W438" s="135" t="e">
        <f t="shared" si="127"/>
        <v>#DIV/0!</v>
      </c>
      <c r="X438" s="135"/>
      <c r="Y438" s="123"/>
    </row>
    <row r="439" spans="1:25" ht="12.75" customHeight="1" x14ac:dyDescent="0.2">
      <c r="A439" s="302" t="s">
        <v>1227</v>
      </c>
      <c r="B439" s="123" t="s">
        <v>820</v>
      </c>
      <c r="C439" s="123"/>
      <c r="D439" s="123" t="s">
        <v>821</v>
      </c>
      <c r="E439" s="123" t="s">
        <v>222</v>
      </c>
      <c r="F439" s="123" t="s">
        <v>222</v>
      </c>
      <c r="G439" s="123" t="s">
        <v>822</v>
      </c>
      <c r="H439" s="134">
        <v>5.15</v>
      </c>
      <c r="I439" s="7">
        <f>VLOOKUP(E439,Steuerung!$A$17:$E$500,5,FALSE)</f>
        <v>5</v>
      </c>
      <c r="J439" s="77">
        <f>VLOOKUP(E439,Steuerung!$A$17:$F$500,6,FALSE)</f>
        <v>137.33333333333334</v>
      </c>
      <c r="K439" s="7">
        <f>VLOOKUP(F439,Steuerung!$A$17:$G$500,7,FALSE)</f>
        <v>5</v>
      </c>
      <c r="L439" s="77">
        <f>VLOOKUP(F439,Steuerung!$A$17:$H$500,8,FALSE)</f>
        <v>113</v>
      </c>
      <c r="M439" s="7">
        <f t="shared" si="119"/>
        <v>250.33333333333334</v>
      </c>
      <c r="N439" s="134">
        <f t="shared" si="120"/>
        <v>1289.2166666666667</v>
      </c>
      <c r="O439" s="134">
        <f t="shared" si="121"/>
        <v>707.26666666666677</v>
      </c>
      <c r="P439" s="134">
        <f t="shared" si="122"/>
        <v>581.95000000000005</v>
      </c>
      <c r="Q439" s="67">
        <f>VLOOKUP(E439,Steuerung!$A$17:$B$500,2,FALSE)</f>
        <v>0</v>
      </c>
      <c r="R439" s="67">
        <f>VLOOKUP(F439,Steuerung!$A$17:$B$500,2,FALSE)</f>
        <v>0</v>
      </c>
      <c r="S439" s="159">
        <f t="shared" si="123"/>
        <v>0</v>
      </c>
      <c r="T439" s="159">
        <f t="shared" si="124"/>
        <v>0</v>
      </c>
      <c r="U439" s="135" t="e">
        <f t="shared" si="128"/>
        <v>#DIV/0!</v>
      </c>
      <c r="V439" s="135" t="e">
        <f t="shared" si="129"/>
        <v>#DIV/0!</v>
      </c>
      <c r="W439" s="135" t="e">
        <f t="shared" si="127"/>
        <v>#DIV/0!</v>
      </c>
      <c r="X439" s="135"/>
      <c r="Y439" s="123"/>
    </row>
    <row r="440" spans="1:25" ht="12.75" customHeight="1" x14ac:dyDescent="0.2">
      <c r="A440" s="302" t="s">
        <v>1228</v>
      </c>
      <c r="B440" s="123" t="s">
        <v>852</v>
      </c>
      <c r="C440" s="123"/>
      <c r="D440" s="123" t="s">
        <v>853</v>
      </c>
      <c r="E440" s="123" t="s">
        <v>258</v>
      </c>
      <c r="F440" s="123" t="s">
        <v>258</v>
      </c>
      <c r="G440" s="123" t="s">
        <v>805</v>
      </c>
      <c r="H440" s="134">
        <v>7.44</v>
      </c>
      <c r="I440" s="7">
        <f>VLOOKUP(E440,Steuerung!$A$17:$E$500,5,FALSE)</f>
        <v>1</v>
      </c>
      <c r="J440" s="77">
        <f>VLOOKUP(E440,Steuerung!$A$17:$F$500,6,FALSE)</f>
        <v>29.166666666666657</v>
      </c>
      <c r="K440" s="7">
        <f>VLOOKUP(F440,Steuerung!$A$17:$G$500,7,FALSE)</f>
        <v>1</v>
      </c>
      <c r="L440" s="77">
        <f>VLOOKUP(F440,Steuerung!$A$17:$H$500,8,FALSE)</f>
        <v>23</v>
      </c>
      <c r="M440" s="7">
        <f t="shared" si="119"/>
        <v>52.166666666666657</v>
      </c>
      <c r="N440" s="134">
        <f t="shared" si="120"/>
        <v>388.11999999999995</v>
      </c>
      <c r="O440" s="134">
        <f t="shared" si="121"/>
        <v>216.99999999999994</v>
      </c>
      <c r="P440" s="134">
        <f t="shared" si="122"/>
        <v>171.12</v>
      </c>
      <c r="Q440" s="67">
        <f>VLOOKUP(E440,Steuerung!$A$17:$B$500,2,FALSE)</f>
        <v>0</v>
      </c>
      <c r="R440" s="67">
        <f>VLOOKUP(F440,Steuerung!$A$17:$B$500,2,FALSE)</f>
        <v>0</v>
      </c>
      <c r="S440" s="159">
        <f t="shared" si="123"/>
        <v>0</v>
      </c>
      <c r="T440" s="159">
        <f t="shared" si="124"/>
        <v>0</v>
      </c>
      <c r="U440" s="135" t="e">
        <f t="shared" si="128"/>
        <v>#DIV/0!</v>
      </c>
      <c r="V440" s="135" t="e">
        <f t="shared" si="129"/>
        <v>#DIV/0!</v>
      </c>
      <c r="W440" s="135" t="e">
        <f t="shared" si="127"/>
        <v>#DIV/0!</v>
      </c>
      <c r="X440" s="135"/>
      <c r="Y440" s="123"/>
    </row>
    <row r="441" spans="1:25" ht="12.75" customHeight="1" x14ac:dyDescent="0.2">
      <c r="A441" s="302" t="s">
        <v>1229</v>
      </c>
      <c r="B441" s="123" t="s">
        <v>820</v>
      </c>
      <c r="C441" s="123"/>
      <c r="D441" s="123" t="s">
        <v>821</v>
      </c>
      <c r="E441" s="123" t="s">
        <v>222</v>
      </c>
      <c r="F441" s="123" t="s">
        <v>222</v>
      </c>
      <c r="G441" s="123" t="s">
        <v>822</v>
      </c>
      <c r="H441" s="134">
        <v>6.49</v>
      </c>
      <c r="I441" s="7">
        <f>VLOOKUP(E441,Steuerung!$A$17:$E$500,5,FALSE)</f>
        <v>5</v>
      </c>
      <c r="J441" s="77">
        <f>VLOOKUP(E441,Steuerung!$A$17:$F$500,6,FALSE)</f>
        <v>137.33333333333334</v>
      </c>
      <c r="K441" s="7">
        <f>VLOOKUP(F441,Steuerung!$A$17:$G$500,7,FALSE)</f>
        <v>5</v>
      </c>
      <c r="L441" s="77">
        <f>VLOOKUP(F441,Steuerung!$A$17:$H$500,8,FALSE)</f>
        <v>113</v>
      </c>
      <c r="M441" s="7">
        <f t="shared" si="119"/>
        <v>250.33333333333334</v>
      </c>
      <c r="N441" s="134">
        <f t="shared" si="120"/>
        <v>1624.6633333333334</v>
      </c>
      <c r="O441" s="134">
        <f t="shared" si="121"/>
        <v>891.29333333333341</v>
      </c>
      <c r="P441" s="134">
        <f t="shared" si="122"/>
        <v>733.37</v>
      </c>
      <c r="Q441" s="67">
        <f>VLOOKUP(E441,Steuerung!$A$17:$B$500,2,FALSE)</f>
        <v>0</v>
      </c>
      <c r="R441" s="67">
        <f>VLOOKUP(F441,Steuerung!$A$17:$B$500,2,FALSE)</f>
        <v>0</v>
      </c>
      <c r="S441" s="159">
        <f t="shared" si="123"/>
        <v>0</v>
      </c>
      <c r="T441" s="159">
        <f t="shared" si="124"/>
        <v>0</v>
      </c>
      <c r="U441" s="135" t="e">
        <f t="shared" si="128"/>
        <v>#DIV/0!</v>
      </c>
      <c r="V441" s="135" t="e">
        <f t="shared" si="129"/>
        <v>#DIV/0!</v>
      </c>
      <c r="W441" s="135" t="e">
        <f t="shared" si="127"/>
        <v>#DIV/0!</v>
      </c>
      <c r="X441" s="135"/>
      <c r="Y441" s="123"/>
    </row>
    <row r="442" spans="1:25" ht="12.75" customHeight="1" x14ac:dyDescent="0.2">
      <c r="A442" s="302" t="s">
        <v>1230</v>
      </c>
      <c r="B442" s="123" t="s">
        <v>794</v>
      </c>
      <c r="C442" s="123"/>
      <c r="D442" s="123" t="s">
        <v>795</v>
      </c>
      <c r="E442" s="123" t="s">
        <v>187</v>
      </c>
      <c r="F442" s="123" t="s">
        <v>187</v>
      </c>
      <c r="G442" s="123" t="s">
        <v>805</v>
      </c>
      <c r="H442" s="134">
        <v>3.2</v>
      </c>
      <c r="I442" s="7">
        <f>VLOOKUP(E442,Steuerung!$A$17:$E$500,5,FALSE)</f>
        <v>2</v>
      </c>
      <c r="J442" s="77">
        <f>VLOOKUP(E442,Steuerung!$A$17:$F$500,6,FALSE)</f>
        <v>58.333333333333329</v>
      </c>
      <c r="K442" s="7">
        <f>VLOOKUP(F442,Steuerung!$A$17:$G$500,7,FALSE)</f>
        <v>2</v>
      </c>
      <c r="L442" s="77">
        <f>VLOOKUP(F442,Steuerung!$A$17:$H$500,8,FALSE)</f>
        <v>46</v>
      </c>
      <c r="M442" s="7">
        <f t="shared" si="119"/>
        <v>104.33333333333333</v>
      </c>
      <c r="N442" s="134">
        <f t="shared" si="120"/>
        <v>333.86666666666667</v>
      </c>
      <c r="O442" s="134">
        <f t="shared" si="121"/>
        <v>186.66666666666666</v>
      </c>
      <c r="P442" s="134">
        <f t="shared" si="122"/>
        <v>147.20000000000002</v>
      </c>
      <c r="Q442" s="67">
        <f>VLOOKUP(E442,Steuerung!$A$17:$B$500,2,FALSE)</f>
        <v>0</v>
      </c>
      <c r="R442" s="67">
        <f>VLOOKUP(F442,Steuerung!$A$17:$B$500,2,FALSE)</f>
        <v>0</v>
      </c>
      <c r="S442" s="159">
        <f t="shared" si="123"/>
        <v>0</v>
      </c>
      <c r="T442" s="159">
        <f t="shared" si="124"/>
        <v>0</v>
      </c>
      <c r="U442" s="135" t="e">
        <f t="shared" si="128"/>
        <v>#DIV/0!</v>
      </c>
      <c r="V442" s="135" t="e">
        <f t="shared" si="129"/>
        <v>#DIV/0!</v>
      </c>
      <c r="W442" s="135" t="e">
        <f t="shared" si="127"/>
        <v>#DIV/0!</v>
      </c>
      <c r="X442" s="135"/>
      <c r="Y442" s="123"/>
    </row>
    <row r="443" spans="1:25" ht="12.75" customHeight="1" x14ac:dyDescent="0.2">
      <c r="A443" s="302" t="s">
        <v>1231</v>
      </c>
      <c r="B443" s="123" t="s">
        <v>820</v>
      </c>
      <c r="C443" s="123"/>
      <c r="D443" s="123" t="s">
        <v>821</v>
      </c>
      <c r="E443" s="123" t="s">
        <v>222</v>
      </c>
      <c r="F443" s="123" t="s">
        <v>222</v>
      </c>
      <c r="G443" s="123" t="s">
        <v>822</v>
      </c>
      <c r="H443" s="134">
        <v>3.77</v>
      </c>
      <c r="I443" s="7">
        <f>VLOOKUP(E443,Steuerung!$A$17:$E$500,5,FALSE)</f>
        <v>5</v>
      </c>
      <c r="J443" s="77">
        <f>VLOOKUP(E443,Steuerung!$A$17:$F$500,6,FALSE)</f>
        <v>137.33333333333334</v>
      </c>
      <c r="K443" s="7">
        <f>VLOOKUP(F443,Steuerung!$A$17:$G$500,7,FALSE)</f>
        <v>5</v>
      </c>
      <c r="L443" s="77">
        <f>VLOOKUP(F443,Steuerung!$A$17:$H$500,8,FALSE)</f>
        <v>113</v>
      </c>
      <c r="M443" s="7">
        <f t="shared" ref="M443:M495" si="130">J443+L443</f>
        <v>250.33333333333334</v>
      </c>
      <c r="N443" s="134">
        <f t="shared" ref="N443:N495" si="131">H443*M443</f>
        <v>943.75666666666666</v>
      </c>
      <c r="O443" s="134">
        <f t="shared" ref="O443:O495" si="132">H443*J443</f>
        <v>517.74666666666667</v>
      </c>
      <c r="P443" s="134">
        <f t="shared" ref="P443:P495" si="133">H443*L443</f>
        <v>426.01</v>
      </c>
      <c r="Q443" s="67">
        <f>VLOOKUP(E443,Steuerung!$A$17:$B$500,2,FALSE)</f>
        <v>0</v>
      </c>
      <c r="R443" s="67">
        <f>VLOOKUP(F443,Steuerung!$A$17:$B$500,2,FALSE)</f>
        <v>0</v>
      </c>
      <c r="S443" s="159">
        <f t="shared" ref="S443:S495" si="134">IFERROR(O443/Q443,0)</f>
        <v>0</v>
      </c>
      <c r="T443" s="159">
        <f t="shared" ref="T443:T495" si="135">IFERROR(P443/R443,0)</f>
        <v>0</v>
      </c>
      <c r="U443" s="135" t="e">
        <f t="shared" ref="U443:U474" si="136">IF(J443&gt;0,O443/Q443*SVS_UHR,0)</f>
        <v>#DIV/0!</v>
      </c>
      <c r="V443" s="135" t="e">
        <f t="shared" ref="V443:V474" si="137">IF(K443&gt;0,P443/R443*SVS_UHR,0)</f>
        <v>#DIV/0!</v>
      </c>
      <c r="W443" s="135" t="e">
        <f t="shared" ref="W443:W495" si="138">U443+V443</f>
        <v>#DIV/0!</v>
      </c>
      <c r="X443" s="135"/>
      <c r="Y443" s="123"/>
    </row>
    <row r="444" spans="1:25" ht="12.75" customHeight="1" x14ac:dyDescent="0.2">
      <c r="A444" s="302" t="s">
        <v>1232</v>
      </c>
      <c r="B444" s="123" t="s">
        <v>828</v>
      </c>
      <c r="C444" s="123"/>
      <c r="D444" s="123" t="s">
        <v>804</v>
      </c>
      <c r="E444" s="123" t="s">
        <v>317</v>
      </c>
      <c r="F444" s="123" t="s">
        <v>317</v>
      </c>
      <c r="G444" s="123" t="s">
        <v>805</v>
      </c>
      <c r="H444" s="134">
        <v>4.1500000000000004</v>
      </c>
      <c r="I444" s="7" t="str">
        <f>VLOOKUP(E444,Steuerung!$A$17:$E$500,5,FALSE)</f>
        <v>m</v>
      </c>
      <c r="J444" s="77">
        <f>VLOOKUP(E444,Steuerung!$A$17:$F$500,6,FALSE)</f>
        <v>6.7</v>
      </c>
      <c r="K444" s="7" t="str">
        <f>VLOOKUP(F444,Steuerung!$A$17:$G$500,7,FALSE)</f>
        <v>m</v>
      </c>
      <c r="L444" s="77">
        <f>VLOOKUP(F444,Steuerung!$A$17:$H$500,8,FALSE)</f>
        <v>5.3</v>
      </c>
      <c r="M444" s="7">
        <f t="shared" si="130"/>
        <v>12</v>
      </c>
      <c r="N444" s="134">
        <f t="shared" si="131"/>
        <v>49.800000000000004</v>
      </c>
      <c r="O444" s="134">
        <f t="shared" si="132"/>
        <v>27.805000000000003</v>
      </c>
      <c r="P444" s="134">
        <f t="shared" si="133"/>
        <v>21.995000000000001</v>
      </c>
      <c r="Q444" s="67">
        <f>VLOOKUP(E444,Steuerung!$A$17:$B$500,2,FALSE)</f>
        <v>0</v>
      </c>
      <c r="R444" s="67">
        <f>VLOOKUP(F444,Steuerung!$A$17:$B$500,2,FALSE)</f>
        <v>0</v>
      </c>
      <c r="S444" s="159">
        <f t="shared" si="134"/>
        <v>0</v>
      </c>
      <c r="T444" s="159">
        <f t="shared" si="135"/>
        <v>0</v>
      </c>
      <c r="U444" s="135" t="e">
        <f t="shared" si="136"/>
        <v>#DIV/0!</v>
      </c>
      <c r="V444" s="135" t="e">
        <f t="shared" si="137"/>
        <v>#DIV/0!</v>
      </c>
      <c r="W444" s="135" t="e">
        <f t="shared" si="138"/>
        <v>#DIV/0!</v>
      </c>
      <c r="X444" s="135"/>
      <c r="Y444" s="123"/>
    </row>
    <row r="445" spans="1:25" ht="12.75" customHeight="1" x14ac:dyDescent="0.2">
      <c r="A445" s="302" t="s">
        <v>1233</v>
      </c>
      <c r="B445" s="123" t="s">
        <v>852</v>
      </c>
      <c r="C445" s="123"/>
      <c r="D445" s="123" t="s">
        <v>853</v>
      </c>
      <c r="E445" s="123" t="s">
        <v>258</v>
      </c>
      <c r="F445" s="123" t="s">
        <v>258</v>
      </c>
      <c r="G445" s="123" t="s">
        <v>805</v>
      </c>
      <c r="H445" s="134">
        <v>160.78</v>
      </c>
      <c r="I445" s="7">
        <f>VLOOKUP(E445,Steuerung!$A$17:$E$500,5,FALSE)</f>
        <v>1</v>
      </c>
      <c r="J445" s="77">
        <f>VLOOKUP(E445,Steuerung!$A$17:$F$500,6,FALSE)</f>
        <v>29.166666666666657</v>
      </c>
      <c r="K445" s="7">
        <f>VLOOKUP(F445,Steuerung!$A$17:$G$500,7,FALSE)</f>
        <v>1</v>
      </c>
      <c r="L445" s="77">
        <f>VLOOKUP(F445,Steuerung!$A$17:$H$500,8,FALSE)</f>
        <v>23</v>
      </c>
      <c r="M445" s="7">
        <f t="shared" si="130"/>
        <v>52.166666666666657</v>
      </c>
      <c r="N445" s="134">
        <f t="shared" si="131"/>
        <v>8387.3566666666648</v>
      </c>
      <c r="O445" s="134">
        <f t="shared" si="132"/>
        <v>4689.4166666666652</v>
      </c>
      <c r="P445" s="134">
        <f t="shared" si="133"/>
        <v>3697.94</v>
      </c>
      <c r="Q445" s="67">
        <f>VLOOKUP(E445,Steuerung!$A$17:$B$500,2,FALSE)</f>
        <v>0</v>
      </c>
      <c r="R445" s="67">
        <f>VLOOKUP(F445,Steuerung!$A$17:$B$500,2,FALSE)</f>
        <v>0</v>
      </c>
      <c r="S445" s="159">
        <f t="shared" si="134"/>
        <v>0</v>
      </c>
      <c r="T445" s="159">
        <f t="shared" si="135"/>
        <v>0</v>
      </c>
      <c r="U445" s="135" t="e">
        <f t="shared" si="136"/>
        <v>#DIV/0!</v>
      </c>
      <c r="V445" s="135" t="e">
        <f t="shared" si="137"/>
        <v>#DIV/0!</v>
      </c>
      <c r="W445" s="135" t="e">
        <f t="shared" si="138"/>
        <v>#DIV/0!</v>
      </c>
      <c r="X445" s="135"/>
      <c r="Y445" s="123"/>
    </row>
    <row r="446" spans="1:25" ht="12.75" customHeight="1" x14ac:dyDescent="0.2">
      <c r="A446" s="302" t="s">
        <v>1234</v>
      </c>
      <c r="B446" s="123" t="s">
        <v>794</v>
      </c>
      <c r="C446" s="123"/>
      <c r="D446" s="123" t="s">
        <v>795</v>
      </c>
      <c r="E446" s="123" t="s">
        <v>187</v>
      </c>
      <c r="F446" s="123" t="s">
        <v>187</v>
      </c>
      <c r="G446" s="123" t="s">
        <v>796</v>
      </c>
      <c r="H446" s="134">
        <v>16.72</v>
      </c>
      <c r="I446" s="7">
        <f>VLOOKUP(E446,Steuerung!$A$17:$E$500,5,FALSE)</f>
        <v>2</v>
      </c>
      <c r="J446" s="77">
        <f>VLOOKUP(E446,Steuerung!$A$17:$F$500,6,FALSE)</f>
        <v>58.333333333333329</v>
      </c>
      <c r="K446" s="7">
        <f>VLOOKUP(F446,Steuerung!$A$17:$G$500,7,FALSE)</f>
        <v>2</v>
      </c>
      <c r="L446" s="77">
        <f>VLOOKUP(F446,Steuerung!$A$17:$H$500,8,FALSE)</f>
        <v>46</v>
      </c>
      <c r="M446" s="7">
        <f t="shared" si="130"/>
        <v>104.33333333333333</v>
      </c>
      <c r="N446" s="134">
        <f t="shared" si="131"/>
        <v>1744.4533333333331</v>
      </c>
      <c r="O446" s="134">
        <f t="shared" si="132"/>
        <v>975.33333333333314</v>
      </c>
      <c r="P446" s="134">
        <f t="shared" si="133"/>
        <v>769.11999999999989</v>
      </c>
      <c r="Q446" s="67">
        <f>VLOOKUP(E446,Steuerung!$A$17:$B$500,2,FALSE)</f>
        <v>0</v>
      </c>
      <c r="R446" s="67">
        <f>VLOOKUP(F446,Steuerung!$A$17:$B$500,2,FALSE)</f>
        <v>0</v>
      </c>
      <c r="S446" s="159">
        <f t="shared" si="134"/>
        <v>0</v>
      </c>
      <c r="T446" s="159">
        <f t="shared" si="135"/>
        <v>0</v>
      </c>
      <c r="U446" s="135" t="e">
        <f t="shared" si="136"/>
        <v>#DIV/0!</v>
      </c>
      <c r="V446" s="135" t="e">
        <f t="shared" si="137"/>
        <v>#DIV/0!</v>
      </c>
      <c r="W446" s="135" t="e">
        <f t="shared" si="138"/>
        <v>#DIV/0!</v>
      </c>
      <c r="X446" s="135"/>
      <c r="Y446" s="123"/>
    </row>
    <row r="447" spans="1:25" ht="12.75" customHeight="1" x14ac:dyDescent="0.2">
      <c r="A447" s="302" t="s">
        <v>1235</v>
      </c>
      <c r="B447" s="123" t="s">
        <v>934</v>
      </c>
      <c r="C447" s="123"/>
      <c r="D447" s="123" t="s">
        <v>853</v>
      </c>
      <c r="E447" s="123" t="s">
        <v>258</v>
      </c>
      <c r="F447" s="123" t="s">
        <v>258</v>
      </c>
      <c r="G447" s="123" t="s">
        <v>805</v>
      </c>
      <c r="H447" s="134">
        <v>14.9</v>
      </c>
      <c r="I447" s="7">
        <f>VLOOKUP(E447,Steuerung!$A$17:$E$500,5,FALSE)</f>
        <v>1</v>
      </c>
      <c r="J447" s="77">
        <f>VLOOKUP(E447,Steuerung!$A$17:$F$500,6,FALSE)</f>
        <v>29.166666666666657</v>
      </c>
      <c r="K447" s="7">
        <f>VLOOKUP(F447,Steuerung!$A$17:$G$500,7,FALSE)</f>
        <v>1</v>
      </c>
      <c r="L447" s="77">
        <f>VLOOKUP(F447,Steuerung!$A$17:$H$500,8,FALSE)</f>
        <v>23</v>
      </c>
      <c r="M447" s="7">
        <f t="shared" si="130"/>
        <v>52.166666666666657</v>
      </c>
      <c r="N447" s="134">
        <f t="shared" si="131"/>
        <v>777.28333333333319</v>
      </c>
      <c r="O447" s="134">
        <f t="shared" si="132"/>
        <v>434.5833333333332</v>
      </c>
      <c r="P447" s="134">
        <f t="shared" si="133"/>
        <v>342.7</v>
      </c>
      <c r="Q447" s="67">
        <f>VLOOKUP(E447,Steuerung!$A$17:$B$500,2,FALSE)</f>
        <v>0</v>
      </c>
      <c r="R447" s="67">
        <f>VLOOKUP(F447,Steuerung!$A$17:$B$500,2,FALSE)</f>
        <v>0</v>
      </c>
      <c r="S447" s="159">
        <f t="shared" si="134"/>
        <v>0</v>
      </c>
      <c r="T447" s="159">
        <f t="shared" si="135"/>
        <v>0</v>
      </c>
      <c r="U447" s="135" t="e">
        <f t="shared" si="136"/>
        <v>#DIV/0!</v>
      </c>
      <c r="V447" s="135" t="e">
        <f t="shared" si="137"/>
        <v>#DIV/0!</v>
      </c>
      <c r="W447" s="135" t="e">
        <f t="shared" si="138"/>
        <v>#DIV/0!</v>
      </c>
      <c r="X447" s="135"/>
      <c r="Y447" s="123"/>
    </row>
    <row r="448" spans="1:25" ht="12.75" customHeight="1" x14ac:dyDescent="0.2">
      <c r="A448" s="302" t="s">
        <v>1236</v>
      </c>
      <c r="B448" s="123" t="s">
        <v>803</v>
      </c>
      <c r="C448" s="123"/>
      <c r="D448" s="123" t="s">
        <v>804</v>
      </c>
      <c r="E448" s="123" t="s">
        <v>143</v>
      </c>
      <c r="F448" s="123" t="s">
        <v>143</v>
      </c>
      <c r="G448" s="123" t="s">
        <v>805</v>
      </c>
      <c r="H448" s="134">
        <v>10.89</v>
      </c>
      <c r="I448" s="7">
        <f>VLOOKUP(E448,Steuerung!$A$17:$E$500,5,FALSE)</f>
        <v>0</v>
      </c>
      <c r="J448" s="77">
        <f>VLOOKUP(E448,Steuerung!$A$17:$F$500,6,FALSE)</f>
        <v>0</v>
      </c>
      <c r="K448" s="7">
        <f>VLOOKUP(F448,Steuerung!$A$17:$G$500,7,FALSE)</f>
        <v>0</v>
      </c>
      <c r="L448" s="77">
        <f>VLOOKUP(F448,Steuerung!$A$17:$H$500,8,FALSE)</f>
        <v>0</v>
      </c>
      <c r="M448" s="7">
        <f t="shared" si="130"/>
        <v>0</v>
      </c>
      <c r="N448" s="134">
        <f t="shared" si="131"/>
        <v>0</v>
      </c>
      <c r="O448" s="134">
        <f t="shared" si="132"/>
        <v>0</v>
      </c>
      <c r="P448" s="134">
        <f t="shared" si="133"/>
        <v>0</v>
      </c>
      <c r="Q448" s="67">
        <f>VLOOKUP(E448,Steuerung!$A$17:$B$500,2,FALSE)</f>
        <v>0</v>
      </c>
      <c r="R448" s="67">
        <f>VLOOKUP(F448,Steuerung!$A$17:$B$500,2,FALSE)</f>
        <v>0</v>
      </c>
      <c r="S448" s="159">
        <f t="shared" si="134"/>
        <v>0</v>
      </c>
      <c r="T448" s="159">
        <f t="shared" si="135"/>
        <v>0</v>
      </c>
      <c r="U448" s="135">
        <f t="shared" si="136"/>
        <v>0</v>
      </c>
      <c r="V448" s="135">
        <f t="shared" si="137"/>
        <v>0</v>
      </c>
      <c r="W448" s="135">
        <f t="shared" si="138"/>
        <v>0</v>
      </c>
      <c r="X448" s="135"/>
      <c r="Y448" s="123"/>
    </row>
    <row r="449" spans="1:25" ht="12.75" customHeight="1" x14ac:dyDescent="0.2">
      <c r="A449" s="302" t="s">
        <v>1237</v>
      </c>
      <c r="B449" s="123" t="s">
        <v>934</v>
      </c>
      <c r="C449" s="123"/>
      <c r="D449" s="123" t="s">
        <v>853</v>
      </c>
      <c r="E449" s="123" t="s">
        <v>258</v>
      </c>
      <c r="F449" s="123" t="s">
        <v>258</v>
      </c>
      <c r="G449" s="123" t="s">
        <v>805</v>
      </c>
      <c r="H449" s="134">
        <v>9.9700000000000006</v>
      </c>
      <c r="I449" s="7">
        <f>VLOOKUP(E449,Steuerung!$A$17:$E$500,5,FALSE)</f>
        <v>1</v>
      </c>
      <c r="J449" s="77">
        <f>VLOOKUP(E449,Steuerung!$A$17:$F$500,6,FALSE)</f>
        <v>29.166666666666657</v>
      </c>
      <c r="K449" s="7">
        <f>VLOOKUP(F449,Steuerung!$A$17:$G$500,7,FALSE)</f>
        <v>1</v>
      </c>
      <c r="L449" s="77">
        <f>VLOOKUP(F449,Steuerung!$A$17:$H$500,8,FALSE)</f>
        <v>23</v>
      </c>
      <c r="M449" s="7">
        <f t="shared" si="130"/>
        <v>52.166666666666657</v>
      </c>
      <c r="N449" s="134">
        <f t="shared" si="131"/>
        <v>520.10166666666657</v>
      </c>
      <c r="O449" s="134">
        <f t="shared" si="132"/>
        <v>290.79166666666657</v>
      </c>
      <c r="P449" s="134">
        <f t="shared" si="133"/>
        <v>229.31</v>
      </c>
      <c r="Q449" s="67">
        <f>VLOOKUP(E449,Steuerung!$A$17:$B$500,2,FALSE)</f>
        <v>0</v>
      </c>
      <c r="R449" s="67">
        <f>VLOOKUP(F449,Steuerung!$A$17:$B$500,2,FALSE)</f>
        <v>0</v>
      </c>
      <c r="S449" s="159">
        <f t="shared" si="134"/>
        <v>0</v>
      </c>
      <c r="T449" s="159">
        <f t="shared" si="135"/>
        <v>0</v>
      </c>
      <c r="U449" s="135" t="e">
        <f t="shared" si="136"/>
        <v>#DIV/0!</v>
      </c>
      <c r="V449" s="135" t="e">
        <f t="shared" si="137"/>
        <v>#DIV/0!</v>
      </c>
      <c r="W449" s="135" t="e">
        <f t="shared" si="138"/>
        <v>#DIV/0!</v>
      </c>
      <c r="X449" s="135"/>
      <c r="Y449" s="123"/>
    </row>
    <row r="450" spans="1:25" ht="12.75" customHeight="1" x14ac:dyDescent="0.2">
      <c r="A450" s="302" t="s">
        <v>1238</v>
      </c>
      <c r="B450" s="123" t="s">
        <v>934</v>
      </c>
      <c r="C450" s="123"/>
      <c r="D450" s="123" t="s">
        <v>853</v>
      </c>
      <c r="E450" s="123" t="s">
        <v>258</v>
      </c>
      <c r="F450" s="123" t="s">
        <v>258</v>
      </c>
      <c r="G450" s="123" t="s">
        <v>805</v>
      </c>
      <c r="H450" s="134">
        <v>25.45</v>
      </c>
      <c r="I450" s="7">
        <f>VLOOKUP(E450,Steuerung!$A$17:$E$500,5,FALSE)</f>
        <v>1</v>
      </c>
      <c r="J450" s="77">
        <f>VLOOKUP(E450,Steuerung!$A$17:$F$500,6,FALSE)</f>
        <v>29.166666666666657</v>
      </c>
      <c r="K450" s="7">
        <f>VLOOKUP(F450,Steuerung!$A$17:$G$500,7,FALSE)</f>
        <v>1</v>
      </c>
      <c r="L450" s="77">
        <f>VLOOKUP(F450,Steuerung!$A$17:$H$500,8,FALSE)</f>
        <v>23</v>
      </c>
      <c r="M450" s="7">
        <f t="shared" si="130"/>
        <v>52.166666666666657</v>
      </c>
      <c r="N450" s="134">
        <f t="shared" si="131"/>
        <v>1327.6416666666664</v>
      </c>
      <c r="O450" s="134">
        <f t="shared" si="132"/>
        <v>742.2916666666664</v>
      </c>
      <c r="P450" s="134">
        <f t="shared" si="133"/>
        <v>585.35</v>
      </c>
      <c r="Q450" s="67">
        <f>VLOOKUP(E450,Steuerung!$A$17:$B$500,2,FALSE)</f>
        <v>0</v>
      </c>
      <c r="R450" s="67">
        <f>VLOOKUP(F450,Steuerung!$A$17:$B$500,2,FALSE)</f>
        <v>0</v>
      </c>
      <c r="S450" s="159">
        <f t="shared" si="134"/>
        <v>0</v>
      </c>
      <c r="T450" s="159">
        <f t="shared" si="135"/>
        <v>0</v>
      </c>
      <c r="U450" s="135" t="e">
        <f t="shared" si="136"/>
        <v>#DIV/0!</v>
      </c>
      <c r="V450" s="135" t="e">
        <f t="shared" si="137"/>
        <v>#DIV/0!</v>
      </c>
      <c r="W450" s="135" t="e">
        <f t="shared" si="138"/>
        <v>#DIV/0!</v>
      </c>
      <c r="X450" s="135"/>
      <c r="Y450" s="123"/>
    </row>
    <row r="451" spans="1:25" ht="12.75" customHeight="1" x14ac:dyDescent="0.2">
      <c r="A451" s="302" t="s">
        <v>1239</v>
      </c>
      <c r="B451" s="123" t="s">
        <v>794</v>
      </c>
      <c r="C451" s="123"/>
      <c r="D451" s="123" t="s">
        <v>795</v>
      </c>
      <c r="E451" s="123" t="s">
        <v>187</v>
      </c>
      <c r="F451" s="123" t="s">
        <v>187</v>
      </c>
      <c r="G451" s="123" t="s">
        <v>796</v>
      </c>
      <c r="H451" s="134">
        <v>64.510000000000005</v>
      </c>
      <c r="I451" s="7">
        <f>VLOOKUP(E451,Steuerung!$A$17:$E$500,5,FALSE)</f>
        <v>2</v>
      </c>
      <c r="J451" s="77">
        <f>VLOOKUP(E451,Steuerung!$A$17:$F$500,6,FALSE)</f>
        <v>58.333333333333329</v>
      </c>
      <c r="K451" s="7">
        <f>VLOOKUP(F451,Steuerung!$A$17:$G$500,7,FALSE)</f>
        <v>2</v>
      </c>
      <c r="L451" s="77">
        <f>VLOOKUP(F451,Steuerung!$A$17:$H$500,8,FALSE)</f>
        <v>46</v>
      </c>
      <c r="M451" s="7">
        <f t="shared" si="130"/>
        <v>104.33333333333333</v>
      </c>
      <c r="N451" s="134">
        <f t="shared" si="131"/>
        <v>6730.543333333334</v>
      </c>
      <c r="O451" s="134">
        <f t="shared" si="132"/>
        <v>3763.0833333333335</v>
      </c>
      <c r="P451" s="134">
        <f t="shared" si="133"/>
        <v>2967.46</v>
      </c>
      <c r="Q451" s="67">
        <f>VLOOKUP(E451,Steuerung!$A$17:$B$500,2,FALSE)</f>
        <v>0</v>
      </c>
      <c r="R451" s="67">
        <f>VLOOKUP(F451,Steuerung!$A$17:$B$500,2,FALSE)</f>
        <v>0</v>
      </c>
      <c r="S451" s="159">
        <f t="shared" si="134"/>
        <v>0</v>
      </c>
      <c r="T451" s="159">
        <f t="shared" si="135"/>
        <v>0</v>
      </c>
      <c r="U451" s="135" t="e">
        <f t="shared" si="136"/>
        <v>#DIV/0!</v>
      </c>
      <c r="V451" s="135" t="e">
        <f t="shared" si="137"/>
        <v>#DIV/0!</v>
      </c>
      <c r="W451" s="135" t="e">
        <f t="shared" si="138"/>
        <v>#DIV/0!</v>
      </c>
      <c r="X451" s="135"/>
      <c r="Y451" s="123"/>
    </row>
    <row r="452" spans="1:25" ht="12.75" customHeight="1" x14ac:dyDescent="0.2">
      <c r="A452" s="302" t="s">
        <v>1240</v>
      </c>
      <c r="B452" s="123" t="s">
        <v>807</v>
      </c>
      <c r="C452" s="123"/>
      <c r="D452" s="123" t="s">
        <v>804</v>
      </c>
      <c r="E452" s="123" t="s">
        <v>317</v>
      </c>
      <c r="F452" s="123" t="s">
        <v>317</v>
      </c>
      <c r="G452" s="123" t="s">
        <v>805</v>
      </c>
      <c r="H452" s="134">
        <v>5.56</v>
      </c>
      <c r="I452" s="7" t="str">
        <f>VLOOKUP(E452,Steuerung!$A$17:$E$500,5,FALSE)</f>
        <v>m</v>
      </c>
      <c r="J452" s="77">
        <f>VLOOKUP(E452,Steuerung!$A$17:$F$500,6,FALSE)</f>
        <v>6.7</v>
      </c>
      <c r="K452" s="7" t="str">
        <f>VLOOKUP(F452,Steuerung!$A$17:$G$500,7,FALSE)</f>
        <v>m</v>
      </c>
      <c r="L452" s="77">
        <f>VLOOKUP(F452,Steuerung!$A$17:$H$500,8,FALSE)</f>
        <v>5.3</v>
      </c>
      <c r="M452" s="7">
        <f t="shared" si="130"/>
        <v>12</v>
      </c>
      <c r="N452" s="134">
        <f t="shared" si="131"/>
        <v>66.72</v>
      </c>
      <c r="O452" s="134">
        <f t="shared" si="132"/>
        <v>37.251999999999995</v>
      </c>
      <c r="P452" s="134">
        <f t="shared" si="133"/>
        <v>29.467999999999996</v>
      </c>
      <c r="Q452" s="67">
        <f>VLOOKUP(E452,Steuerung!$A$17:$B$500,2,FALSE)</f>
        <v>0</v>
      </c>
      <c r="R452" s="67">
        <f>VLOOKUP(F452,Steuerung!$A$17:$B$500,2,FALSE)</f>
        <v>0</v>
      </c>
      <c r="S452" s="159">
        <f t="shared" si="134"/>
        <v>0</v>
      </c>
      <c r="T452" s="159">
        <f t="shared" si="135"/>
        <v>0</v>
      </c>
      <c r="U452" s="135" t="e">
        <f t="shared" si="136"/>
        <v>#DIV/0!</v>
      </c>
      <c r="V452" s="135" t="e">
        <f t="shared" si="137"/>
        <v>#DIV/0!</v>
      </c>
      <c r="W452" s="135" t="e">
        <f t="shared" si="138"/>
        <v>#DIV/0!</v>
      </c>
      <c r="X452" s="135"/>
      <c r="Y452" s="123"/>
    </row>
    <row r="453" spans="1:25" ht="12.75" customHeight="1" x14ac:dyDescent="0.2">
      <c r="A453" s="302" t="s">
        <v>1241</v>
      </c>
      <c r="B453" s="123" t="s">
        <v>820</v>
      </c>
      <c r="C453" s="123"/>
      <c r="D453" s="123" t="s">
        <v>821</v>
      </c>
      <c r="E453" s="123" t="s">
        <v>222</v>
      </c>
      <c r="F453" s="123" t="s">
        <v>222</v>
      </c>
      <c r="G453" s="123" t="s">
        <v>822</v>
      </c>
      <c r="H453" s="134">
        <v>6.72</v>
      </c>
      <c r="I453" s="7">
        <f>VLOOKUP(E453,Steuerung!$A$17:$E$500,5,FALSE)</f>
        <v>5</v>
      </c>
      <c r="J453" s="77">
        <f>VLOOKUP(E453,Steuerung!$A$17:$F$500,6,FALSE)</f>
        <v>137.33333333333334</v>
      </c>
      <c r="K453" s="7">
        <f>VLOOKUP(F453,Steuerung!$A$17:$G$500,7,FALSE)</f>
        <v>5</v>
      </c>
      <c r="L453" s="77">
        <f>VLOOKUP(F453,Steuerung!$A$17:$H$500,8,FALSE)</f>
        <v>113</v>
      </c>
      <c r="M453" s="7">
        <f t="shared" si="130"/>
        <v>250.33333333333334</v>
      </c>
      <c r="N453" s="134">
        <f t="shared" si="131"/>
        <v>1682.24</v>
      </c>
      <c r="O453" s="134">
        <f t="shared" si="132"/>
        <v>922.88</v>
      </c>
      <c r="P453" s="134">
        <f t="shared" si="133"/>
        <v>759.36</v>
      </c>
      <c r="Q453" s="67">
        <f>VLOOKUP(E453,Steuerung!$A$17:$B$500,2,FALSE)</f>
        <v>0</v>
      </c>
      <c r="R453" s="67">
        <f>VLOOKUP(F453,Steuerung!$A$17:$B$500,2,FALSE)</f>
        <v>0</v>
      </c>
      <c r="S453" s="159">
        <f t="shared" si="134"/>
        <v>0</v>
      </c>
      <c r="T453" s="159">
        <f t="shared" si="135"/>
        <v>0</v>
      </c>
      <c r="U453" s="135" t="e">
        <f t="shared" si="136"/>
        <v>#DIV/0!</v>
      </c>
      <c r="V453" s="135" t="e">
        <f t="shared" si="137"/>
        <v>#DIV/0!</v>
      </c>
      <c r="W453" s="135" t="e">
        <f t="shared" si="138"/>
        <v>#DIV/0!</v>
      </c>
      <c r="X453" s="135"/>
      <c r="Y453" s="123"/>
    </row>
    <row r="454" spans="1:25" ht="12.75" customHeight="1" x14ac:dyDescent="0.2">
      <c r="A454" s="302" t="s">
        <v>1242</v>
      </c>
      <c r="B454" s="123" t="s">
        <v>1243</v>
      </c>
      <c r="C454" s="123"/>
      <c r="D454" s="123" t="s">
        <v>791</v>
      </c>
      <c r="E454" s="123" t="s">
        <v>211</v>
      </c>
      <c r="F454" s="123" t="s">
        <v>211</v>
      </c>
      <c r="G454" s="123" t="s">
        <v>805</v>
      </c>
      <c r="H454" s="134">
        <v>11.39</v>
      </c>
      <c r="I454" s="7">
        <f>VLOOKUP(E454,Steuerung!$A$17:$E$500,5,FALSE)</f>
        <v>5</v>
      </c>
      <c r="J454" s="77">
        <f>VLOOKUP(E454,Steuerung!$A$17:$F$500,6,FALSE)</f>
        <v>137.33333333333334</v>
      </c>
      <c r="K454" s="7">
        <f>VLOOKUP(F454,Steuerung!$A$17:$G$500,7,FALSE)</f>
        <v>5</v>
      </c>
      <c r="L454" s="77">
        <f>VLOOKUP(F454,Steuerung!$A$17:$H$500,8,FALSE)</f>
        <v>113</v>
      </c>
      <c r="M454" s="7">
        <f t="shared" si="130"/>
        <v>250.33333333333334</v>
      </c>
      <c r="N454" s="134">
        <f t="shared" si="131"/>
        <v>2851.2966666666671</v>
      </c>
      <c r="O454" s="134">
        <f t="shared" si="132"/>
        <v>1564.2266666666669</v>
      </c>
      <c r="P454" s="134">
        <f t="shared" si="133"/>
        <v>1287.0700000000002</v>
      </c>
      <c r="Q454" s="67">
        <f>VLOOKUP(E454,Steuerung!$A$17:$B$500,2,FALSE)</f>
        <v>0</v>
      </c>
      <c r="R454" s="67">
        <f>VLOOKUP(F454,Steuerung!$A$17:$B$500,2,FALSE)</f>
        <v>0</v>
      </c>
      <c r="S454" s="159">
        <f t="shared" si="134"/>
        <v>0</v>
      </c>
      <c r="T454" s="159">
        <f t="shared" si="135"/>
        <v>0</v>
      </c>
      <c r="U454" s="135" t="e">
        <f t="shared" si="136"/>
        <v>#DIV/0!</v>
      </c>
      <c r="V454" s="135" t="e">
        <f t="shared" si="137"/>
        <v>#DIV/0!</v>
      </c>
      <c r="W454" s="135" t="e">
        <f t="shared" si="138"/>
        <v>#DIV/0!</v>
      </c>
      <c r="X454" s="135"/>
      <c r="Y454" s="123"/>
    </row>
    <row r="455" spans="1:25" ht="12.75" customHeight="1" x14ac:dyDescent="0.2">
      <c r="A455" s="302" t="s">
        <v>1244</v>
      </c>
      <c r="B455" s="123" t="s">
        <v>820</v>
      </c>
      <c r="C455" s="123"/>
      <c r="D455" s="123" t="s">
        <v>821</v>
      </c>
      <c r="E455" s="123" t="s">
        <v>222</v>
      </c>
      <c r="F455" s="123" t="s">
        <v>222</v>
      </c>
      <c r="G455" s="123" t="s">
        <v>822</v>
      </c>
      <c r="H455" s="134">
        <v>4.76</v>
      </c>
      <c r="I455" s="7">
        <f>VLOOKUP(E455,Steuerung!$A$17:$E$500,5,FALSE)</f>
        <v>5</v>
      </c>
      <c r="J455" s="77">
        <f>VLOOKUP(E455,Steuerung!$A$17:$F$500,6,FALSE)</f>
        <v>137.33333333333334</v>
      </c>
      <c r="K455" s="7">
        <f>VLOOKUP(F455,Steuerung!$A$17:$G$500,7,FALSE)</f>
        <v>5</v>
      </c>
      <c r="L455" s="77">
        <f>VLOOKUP(F455,Steuerung!$A$17:$H$500,8,FALSE)</f>
        <v>113</v>
      </c>
      <c r="M455" s="7">
        <f t="shared" si="130"/>
        <v>250.33333333333334</v>
      </c>
      <c r="N455" s="134">
        <f t="shared" si="131"/>
        <v>1191.5866666666666</v>
      </c>
      <c r="O455" s="134">
        <f t="shared" si="132"/>
        <v>653.70666666666671</v>
      </c>
      <c r="P455" s="134">
        <f t="shared" si="133"/>
        <v>537.88</v>
      </c>
      <c r="Q455" s="67">
        <f>VLOOKUP(E455,Steuerung!$A$17:$B$500,2,FALSE)</f>
        <v>0</v>
      </c>
      <c r="R455" s="67">
        <f>VLOOKUP(F455,Steuerung!$A$17:$B$500,2,FALSE)</f>
        <v>0</v>
      </c>
      <c r="S455" s="159">
        <f t="shared" si="134"/>
        <v>0</v>
      </c>
      <c r="T455" s="159">
        <f t="shared" si="135"/>
        <v>0</v>
      </c>
      <c r="U455" s="135" t="e">
        <f t="shared" si="136"/>
        <v>#DIV/0!</v>
      </c>
      <c r="V455" s="135" t="e">
        <f t="shared" si="137"/>
        <v>#DIV/0!</v>
      </c>
      <c r="W455" s="135" t="e">
        <f t="shared" si="138"/>
        <v>#DIV/0!</v>
      </c>
      <c r="X455" s="135"/>
      <c r="Y455" s="123"/>
    </row>
    <row r="456" spans="1:25" ht="12.75" customHeight="1" x14ac:dyDescent="0.2">
      <c r="A456" s="302" t="s">
        <v>1245</v>
      </c>
      <c r="B456" s="123" t="s">
        <v>852</v>
      </c>
      <c r="C456" s="123"/>
      <c r="D456" s="123" t="s">
        <v>853</v>
      </c>
      <c r="E456" s="123" t="s">
        <v>258</v>
      </c>
      <c r="F456" s="123" t="s">
        <v>258</v>
      </c>
      <c r="G456" s="123" t="s">
        <v>805</v>
      </c>
      <c r="H456" s="134">
        <v>6.16</v>
      </c>
      <c r="I456" s="7">
        <f>VLOOKUP(E456,Steuerung!$A$17:$E$500,5,FALSE)</f>
        <v>1</v>
      </c>
      <c r="J456" s="77">
        <f>VLOOKUP(E456,Steuerung!$A$17:$F$500,6,FALSE)</f>
        <v>29.166666666666657</v>
      </c>
      <c r="K456" s="7">
        <f>VLOOKUP(F456,Steuerung!$A$17:$G$500,7,FALSE)</f>
        <v>1</v>
      </c>
      <c r="L456" s="77">
        <f>VLOOKUP(F456,Steuerung!$A$17:$H$500,8,FALSE)</f>
        <v>23</v>
      </c>
      <c r="M456" s="7">
        <f t="shared" si="130"/>
        <v>52.166666666666657</v>
      </c>
      <c r="N456" s="134">
        <f t="shared" si="131"/>
        <v>321.34666666666664</v>
      </c>
      <c r="O456" s="134">
        <f t="shared" si="132"/>
        <v>179.6666666666666</v>
      </c>
      <c r="P456" s="134">
        <f t="shared" si="133"/>
        <v>141.68</v>
      </c>
      <c r="Q456" s="67">
        <f>VLOOKUP(E456,Steuerung!$A$17:$B$500,2,FALSE)</f>
        <v>0</v>
      </c>
      <c r="R456" s="67">
        <f>VLOOKUP(F456,Steuerung!$A$17:$B$500,2,FALSE)</f>
        <v>0</v>
      </c>
      <c r="S456" s="159">
        <f t="shared" si="134"/>
        <v>0</v>
      </c>
      <c r="T456" s="159">
        <f t="shared" si="135"/>
        <v>0</v>
      </c>
      <c r="U456" s="135" t="e">
        <f t="shared" si="136"/>
        <v>#DIV/0!</v>
      </c>
      <c r="V456" s="135" t="e">
        <f t="shared" si="137"/>
        <v>#DIV/0!</v>
      </c>
      <c r="W456" s="135" t="e">
        <f t="shared" si="138"/>
        <v>#DIV/0!</v>
      </c>
      <c r="X456" s="135"/>
      <c r="Y456" s="123"/>
    </row>
    <row r="457" spans="1:25" ht="12.75" customHeight="1" x14ac:dyDescent="0.2">
      <c r="A457" s="302" t="s">
        <v>1246</v>
      </c>
      <c r="B457" s="123" t="s">
        <v>866</v>
      </c>
      <c r="C457" s="123"/>
      <c r="D457" s="123" t="s">
        <v>822</v>
      </c>
      <c r="E457" s="123" t="s">
        <v>282</v>
      </c>
      <c r="F457" s="123" t="s">
        <v>282</v>
      </c>
      <c r="G457" s="123" t="s">
        <v>805</v>
      </c>
      <c r="H457" s="134">
        <v>8.66</v>
      </c>
      <c r="I457" s="7">
        <f>VLOOKUP(E457,Steuerung!$A$17:$E$500,5,FALSE)</f>
        <v>3</v>
      </c>
      <c r="J457" s="77">
        <f>VLOOKUP(E457,Steuerung!$A$17:$F$500,6,FALSE)</f>
        <v>82.4</v>
      </c>
      <c r="K457" s="7">
        <f>VLOOKUP(F457,Steuerung!$A$17:$G$500,7,FALSE)</f>
        <v>3</v>
      </c>
      <c r="L457" s="77">
        <f>VLOOKUP(F457,Steuerung!$A$17:$H$500,8,FALSE)</f>
        <v>67.800000000000011</v>
      </c>
      <c r="M457" s="7">
        <f t="shared" si="130"/>
        <v>150.20000000000002</v>
      </c>
      <c r="N457" s="134">
        <f t="shared" si="131"/>
        <v>1300.7320000000002</v>
      </c>
      <c r="O457" s="134">
        <f t="shared" si="132"/>
        <v>713.58400000000006</v>
      </c>
      <c r="P457" s="134">
        <f t="shared" si="133"/>
        <v>587.14800000000014</v>
      </c>
      <c r="Q457" s="67">
        <f>VLOOKUP(E457,Steuerung!$A$17:$B$500,2,FALSE)</f>
        <v>0</v>
      </c>
      <c r="R457" s="67">
        <f>VLOOKUP(F457,Steuerung!$A$17:$B$500,2,FALSE)</f>
        <v>0</v>
      </c>
      <c r="S457" s="159">
        <f t="shared" si="134"/>
        <v>0</v>
      </c>
      <c r="T457" s="159">
        <f t="shared" si="135"/>
        <v>0</v>
      </c>
      <c r="U457" s="135" t="e">
        <f t="shared" si="136"/>
        <v>#DIV/0!</v>
      </c>
      <c r="V457" s="135" t="e">
        <f t="shared" si="137"/>
        <v>#DIV/0!</v>
      </c>
      <c r="W457" s="135" t="e">
        <f t="shared" si="138"/>
        <v>#DIV/0!</v>
      </c>
      <c r="X457" s="135"/>
      <c r="Y457" s="123"/>
    </row>
    <row r="458" spans="1:25" ht="12.75" customHeight="1" x14ac:dyDescent="0.2">
      <c r="A458" s="302" t="s">
        <v>1247</v>
      </c>
      <c r="B458" s="123" t="s">
        <v>934</v>
      </c>
      <c r="C458" s="123"/>
      <c r="D458" s="123" t="s">
        <v>853</v>
      </c>
      <c r="E458" s="123" t="s">
        <v>258</v>
      </c>
      <c r="F458" s="123" t="s">
        <v>258</v>
      </c>
      <c r="G458" s="123" t="s">
        <v>805</v>
      </c>
      <c r="H458" s="134">
        <v>13.55</v>
      </c>
      <c r="I458" s="7">
        <f>VLOOKUP(E458,Steuerung!$A$17:$E$500,5,FALSE)</f>
        <v>1</v>
      </c>
      <c r="J458" s="77">
        <f>VLOOKUP(E458,Steuerung!$A$17:$F$500,6,FALSE)</f>
        <v>29.166666666666657</v>
      </c>
      <c r="K458" s="7">
        <f>VLOOKUP(F458,Steuerung!$A$17:$G$500,7,FALSE)</f>
        <v>1</v>
      </c>
      <c r="L458" s="77">
        <f>VLOOKUP(F458,Steuerung!$A$17:$H$500,8,FALSE)</f>
        <v>23</v>
      </c>
      <c r="M458" s="7">
        <f t="shared" si="130"/>
        <v>52.166666666666657</v>
      </c>
      <c r="N458" s="134">
        <f t="shared" si="131"/>
        <v>706.85833333333323</v>
      </c>
      <c r="O458" s="134">
        <f t="shared" si="132"/>
        <v>395.2083333333332</v>
      </c>
      <c r="P458" s="134">
        <f t="shared" si="133"/>
        <v>311.65000000000003</v>
      </c>
      <c r="Q458" s="67">
        <f>VLOOKUP(E458,Steuerung!$A$17:$B$500,2,FALSE)</f>
        <v>0</v>
      </c>
      <c r="R458" s="67">
        <f>VLOOKUP(F458,Steuerung!$A$17:$B$500,2,FALSE)</f>
        <v>0</v>
      </c>
      <c r="S458" s="159">
        <f t="shared" si="134"/>
        <v>0</v>
      </c>
      <c r="T458" s="159">
        <f t="shared" si="135"/>
        <v>0</v>
      </c>
      <c r="U458" s="135" t="e">
        <f t="shared" si="136"/>
        <v>#DIV/0!</v>
      </c>
      <c r="V458" s="135" t="e">
        <f t="shared" si="137"/>
        <v>#DIV/0!</v>
      </c>
      <c r="W458" s="135" t="e">
        <f t="shared" si="138"/>
        <v>#DIV/0!</v>
      </c>
      <c r="X458" s="135"/>
      <c r="Y458" s="123"/>
    </row>
    <row r="459" spans="1:25" ht="12.75" customHeight="1" x14ac:dyDescent="0.2">
      <c r="A459" s="302" t="s">
        <v>1248</v>
      </c>
      <c r="B459" s="123" t="s">
        <v>934</v>
      </c>
      <c r="C459" s="123"/>
      <c r="D459" s="123" t="s">
        <v>853</v>
      </c>
      <c r="E459" s="123" t="s">
        <v>258</v>
      </c>
      <c r="F459" s="123" t="s">
        <v>258</v>
      </c>
      <c r="G459" s="123" t="s">
        <v>805</v>
      </c>
      <c r="H459" s="134">
        <v>20.9</v>
      </c>
      <c r="I459" s="7">
        <f>VLOOKUP(E459,Steuerung!$A$17:$E$500,5,FALSE)</f>
        <v>1</v>
      </c>
      <c r="J459" s="77">
        <f>VLOOKUP(E459,Steuerung!$A$17:$F$500,6,FALSE)</f>
        <v>29.166666666666657</v>
      </c>
      <c r="K459" s="7">
        <f>VLOOKUP(F459,Steuerung!$A$17:$G$500,7,FALSE)</f>
        <v>1</v>
      </c>
      <c r="L459" s="77">
        <f>VLOOKUP(F459,Steuerung!$A$17:$H$500,8,FALSE)</f>
        <v>23</v>
      </c>
      <c r="M459" s="7">
        <f t="shared" si="130"/>
        <v>52.166666666666657</v>
      </c>
      <c r="N459" s="134">
        <f t="shared" si="131"/>
        <v>1090.2833333333331</v>
      </c>
      <c r="O459" s="134">
        <f t="shared" si="132"/>
        <v>609.58333333333314</v>
      </c>
      <c r="P459" s="134">
        <f t="shared" si="133"/>
        <v>480.7</v>
      </c>
      <c r="Q459" s="67">
        <f>VLOOKUP(E459,Steuerung!$A$17:$B$500,2,FALSE)</f>
        <v>0</v>
      </c>
      <c r="R459" s="67">
        <f>VLOOKUP(F459,Steuerung!$A$17:$B$500,2,FALSE)</f>
        <v>0</v>
      </c>
      <c r="S459" s="159">
        <f t="shared" si="134"/>
        <v>0</v>
      </c>
      <c r="T459" s="159">
        <f t="shared" si="135"/>
        <v>0</v>
      </c>
      <c r="U459" s="135" t="e">
        <f t="shared" si="136"/>
        <v>#DIV/0!</v>
      </c>
      <c r="V459" s="135" t="e">
        <f t="shared" si="137"/>
        <v>#DIV/0!</v>
      </c>
      <c r="W459" s="135" t="e">
        <f t="shared" si="138"/>
        <v>#DIV/0!</v>
      </c>
      <c r="X459" s="135"/>
      <c r="Y459" s="123"/>
    </row>
    <row r="460" spans="1:25" ht="12.75" customHeight="1" x14ac:dyDescent="0.2">
      <c r="A460" s="302" t="s">
        <v>1249</v>
      </c>
      <c r="B460" s="123" t="s">
        <v>934</v>
      </c>
      <c r="C460" s="123"/>
      <c r="D460" s="123" t="s">
        <v>853</v>
      </c>
      <c r="E460" s="123" t="s">
        <v>258</v>
      </c>
      <c r="F460" s="123" t="s">
        <v>258</v>
      </c>
      <c r="G460" s="123" t="s">
        <v>805</v>
      </c>
      <c r="H460" s="134">
        <v>20.9</v>
      </c>
      <c r="I460" s="7">
        <f>VLOOKUP(E460,Steuerung!$A$17:$E$500,5,FALSE)</f>
        <v>1</v>
      </c>
      <c r="J460" s="77">
        <f>VLOOKUP(E460,Steuerung!$A$17:$F$500,6,FALSE)</f>
        <v>29.166666666666657</v>
      </c>
      <c r="K460" s="7">
        <f>VLOOKUP(F460,Steuerung!$A$17:$G$500,7,FALSE)</f>
        <v>1</v>
      </c>
      <c r="L460" s="77">
        <f>VLOOKUP(F460,Steuerung!$A$17:$H$500,8,FALSE)</f>
        <v>23</v>
      </c>
      <c r="M460" s="7">
        <f t="shared" si="130"/>
        <v>52.166666666666657</v>
      </c>
      <c r="N460" s="134">
        <f t="shared" si="131"/>
        <v>1090.2833333333331</v>
      </c>
      <c r="O460" s="134">
        <f t="shared" si="132"/>
        <v>609.58333333333314</v>
      </c>
      <c r="P460" s="134">
        <f t="shared" si="133"/>
        <v>480.7</v>
      </c>
      <c r="Q460" s="67">
        <f>VLOOKUP(E460,Steuerung!$A$17:$B$500,2,FALSE)</f>
        <v>0</v>
      </c>
      <c r="R460" s="67">
        <f>VLOOKUP(F460,Steuerung!$A$17:$B$500,2,FALSE)</f>
        <v>0</v>
      </c>
      <c r="S460" s="159">
        <f t="shared" si="134"/>
        <v>0</v>
      </c>
      <c r="T460" s="159">
        <f t="shared" si="135"/>
        <v>0</v>
      </c>
      <c r="U460" s="135" t="e">
        <f t="shared" si="136"/>
        <v>#DIV/0!</v>
      </c>
      <c r="V460" s="135" t="e">
        <f t="shared" si="137"/>
        <v>#DIV/0!</v>
      </c>
      <c r="W460" s="135" t="e">
        <f t="shared" si="138"/>
        <v>#DIV/0!</v>
      </c>
      <c r="X460" s="135"/>
      <c r="Y460" s="123"/>
    </row>
    <row r="461" spans="1:25" ht="12.75" customHeight="1" x14ac:dyDescent="0.2">
      <c r="A461" s="302" t="s">
        <v>1250</v>
      </c>
      <c r="B461" s="123" t="s">
        <v>794</v>
      </c>
      <c r="C461" s="123"/>
      <c r="D461" s="123" t="s">
        <v>795</v>
      </c>
      <c r="E461" s="123" t="s">
        <v>187</v>
      </c>
      <c r="F461" s="123" t="s">
        <v>187</v>
      </c>
      <c r="G461" s="123" t="s">
        <v>796</v>
      </c>
      <c r="H461" s="134">
        <v>99.24</v>
      </c>
      <c r="I461" s="7">
        <f>VLOOKUP(E461,Steuerung!$A$17:$E$500,5,FALSE)</f>
        <v>2</v>
      </c>
      <c r="J461" s="77">
        <f>VLOOKUP(E461,Steuerung!$A$17:$F$500,6,FALSE)</f>
        <v>58.333333333333329</v>
      </c>
      <c r="K461" s="7">
        <f>VLOOKUP(F461,Steuerung!$A$17:$G$500,7,FALSE)</f>
        <v>2</v>
      </c>
      <c r="L461" s="77">
        <f>VLOOKUP(F461,Steuerung!$A$17:$H$500,8,FALSE)</f>
        <v>46</v>
      </c>
      <c r="M461" s="7">
        <f t="shared" si="130"/>
        <v>104.33333333333333</v>
      </c>
      <c r="N461" s="134">
        <f t="shared" si="131"/>
        <v>10354.039999999999</v>
      </c>
      <c r="O461" s="134">
        <f t="shared" si="132"/>
        <v>5788.9999999999991</v>
      </c>
      <c r="P461" s="134">
        <f t="shared" si="133"/>
        <v>4565.04</v>
      </c>
      <c r="Q461" s="67">
        <f>VLOOKUP(E461,Steuerung!$A$17:$B$500,2,FALSE)</f>
        <v>0</v>
      </c>
      <c r="R461" s="67">
        <f>VLOOKUP(F461,Steuerung!$A$17:$B$500,2,FALSE)</f>
        <v>0</v>
      </c>
      <c r="S461" s="159">
        <f t="shared" si="134"/>
        <v>0</v>
      </c>
      <c r="T461" s="159">
        <f t="shared" si="135"/>
        <v>0</v>
      </c>
      <c r="U461" s="135" t="e">
        <f t="shared" si="136"/>
        <v>#DIV/0!</v>
      </c>
      <c r="V461" s="135" t="e">
        <f t="shared" si="137"/>
        <v>#DIV/0!</v>
      </c>
      <c r="W461" s="135" t="e">
        <f t="shared" si="138"/>
        <v>#DIV/0!</v>
      </c>
      <c r="X461" s="135"/>
      <c r="Y461" s="123"/>
    </row>
    <row r="462" spans="1:25" ht="12.75" customHeight="1" x14ac:dyDescent="0.2">
      <c r="A462" s="302" t="s">
        <v>1251</v>
      </c>
      <c r="B462" s="123" t="s">
        <v>803</v>
      </c>
      <c r="C462" s="123"/>
      <c r="D462" s="123" t="s">
        <v>804</v>
      </c>
      <c r="E462" s="123" t="s">
        <v>143</v>
      </c>
      <c r="F462" s="123" t="s">
        <v>143</v>
      </c>
      <c r="G462" s="123" t="s">
        <v>805</v>
      </c>
      <c r="H462" s="134">
        <v>11.95</v>
      </c>
      <c r="I462" s="7">
        <f>VLOOKUP(E462,Steuerung!$A$17:$E$500,5,FALSE)</f>
        <v>0</v>
      </c>
      <c r="J462" s="77">
        <f>VLOOKUP(E462,Steuerung!$A$17:$F$500,6,FALSE)</f>
        <v>0</v>
      </c>
      <c r="K462" s="7">
        <f>VLOOKUP(F462,Steuerung!$A$17:$G$500,7,FALSE)</f>
        <v>0</v>
      </c>
      <c r="L462" s="77">
        <f>VLOOKUP(F462,Steuerung!$A$17:$H$500,8,FALSE)</f>
        <v>0</v>
      </c>
      <c r="M462" s="7">
        <f t="shared" si="130"/>
        <v>0</v>
      </c>
      <c r="N462" s="134">
        <f t="shared" si="131"/>
        <v>0</v>
      </c>
      <c r="O462" s="134">
        <f t="shared" si="132"/>
        <v>0</v>
      </c>
      <c r="P462" s="134">
        <f t="shared" si="133"/>
        <v>0</v>
      </c>
      <c r="Q462" s="67">
        <f>VLOOKUP(E462,Steuerung!$A$17:$B$500,2,FALSE)</f>
        <v>0</v>
      </c>
      <c r="R462" s="67">
        <f>VLOOKUP(F462,Steuerung!$A$17:$B$500,2,FALSE)</f>
        <v>0</v>
      </c>
      <c r="S462" s="159">
        <f t="shared" si="134"/>
        <v>0</v>
      </c>
      <c r="T462" s="159">
        <f t="shared" si="135"/>
        <v>0</v>
      </c>
      <c r="U462" s="135">
        <f t="shared" si="136"/>
        <v>0</v>
      </c>
      <c r="V462" s="135">
        <f t="shared" si="137"/>
        <v>0</v>
      </c>
      <c r="W462" s="135">
        <f t="shared" si="138"/>
        <v>0</v>
      </c>
      <c r="X462" s="135"/>
      <c r="Y462" s="123"/>
    </row>
    <row r="463" spans="1:25" ht="12.75" customHeight="1" x14ac:dyDescent="0.2">
      <c r="A463" s="302" t="s">
        <v>1252</v>
      </c>
      <c r="B463" s="123" t="s">
        <v>803</v>
      </c>
      <c r="C463" s="123"/>
      <c r="D463" s="123" t="s">
        <v>804</v>
      </c>
      <c r="E463" s="123" t="s">
        <v>143</v>
      </c>
      <c r="F463" s="123" t="s">
        <v>143</v>
      </c>
      <c r="G463" s="123" t="s">
        <v>805</v>
      </c>
      <c r="H463" s="134">
        <v>6.61</v>
      </c>
      <c r="I463" s="7">
        <f>VLOOKUP(E463,Steuerung!$A$17:$E$500,5,FALSE)</f>
        <v>0</v>
      </c>
      <c r="J463" s="77">
        <f>VLOOKUP(E463,Steuerung!$A$17:$F$500,6,FALSE)</f>
        <v>0</v>
      </c>
      <c r="K463" s="7">
        <f>VLOOKUP(F463,Steuerung!$A$17:$G$500,7,FALSE)</f>
        <v>0</v>
      </c>
      <c r="L463" s="77">
        <f>VLOOKUP(F463,Steuerung!$A$17:$H$500,8,FALSE)</f>
        <v>0</v>
      </c>
      <c r="M463" s="7">
        <f t="shared" si="130"/>
        <v>0</v>
      </c>
      <c r="N463" s="134">
        <f t="shared" si="131"/>
        <v>0</v>
      </c>
      <c r="O463" s="134">
        <f t="shared" si="132"/>
        <v>0</v>
      </c>
      <c r="P463" s="134">
        <f t="shared" si="133"/>
        <v>0</v>
      </c>
      <c r="Q463" s="67">
        <f>VLOOKUP(E463,Steuerung!$A$17:$B$500,2,FALSE)</f>
        <v>0</v>
      </c>
      <c r="R463" s="67">
        <f>VLOOKUP(F463,Steuerung!$A$17:$B$500,2,FALSE)</f>
        <v>0</v>
      </c>
      <c r="S463" s="159">
        <f t="shared" si="134"/>
        <v>0</v>
      </c>
      <c r="T463" s="159">
        <f t="shared" si="135"/>
        <v>0</v>
      </c>
      <c r="U463" s="135">
        <f t="shared" si="136"/>
        <v>0</v>
      </c>
      <c r="V463" s="135">
        <f t="shared" si="137"/>
        <v>0</v>
      </c>
      <c r="W463" s="135">
        <f t="shared" si="138"/>
        <v>0</v>
      </c>
      <c r="X463" s="135"/>
      <c r="Y463" s="123"/>
    </row>
    <row r="464" spans="1:25" ht="12.75" customHeight="1" x14ac:dyDescent="0.2">
      <c r="A464" s="302" t="s">
        <v>1253</v>
      </c>
      <c r="B464" s="123" t="s">
        <v>852</v>
      </c>
      <c r="C464" s="123"/>
      <c r="D464" s="123" t="s">
        <v>853</v>
      </c>
      <c r="E464" s="123" t="s">
        <v>258</v>
      </c>
      <c r="F464" s="123" t="s">
        <v>258</v>
      </c>
      <c r="G464" s="123" t="s">
        <v>805</v>
      </c>
      <c r="H464" s="134">
        <v>55.02</v>
      </c>
      <c r="I464" s="7">
        <f>VLOOKUP(E464,Steuerung!$A$17:$E$500,5,FALSE)</f>
        <v>1</v>
      </c>
      <c r="J464" s="77">
        <f>VLOOKUP(E464,Steuerung!$A$17:$F$500,6,FALSE)</f>
        <v>29.166666666666657</v>
      </c>
      <c r="K464" s="7">
        <f>VLOOKUP(F464,Steuerung!$A$17:$G$500,7,FALSE)</f>
        <v>1</v>
      </c>
      <c r="L464" s="77">
        <f>VLOOKUP(F464,Steuerung!$A$17:$H$500,8,FALSE)</f>
        <v>23</v>
      </c>
      <c r="M464" s="7">
        <f t="shared" si="130"/>
        <v>52.166666666666657</v>
      </c>
      <c r="N464" s="134">
        <f t="shared" si="131"/>
        <v>2870.2099999999996</v>
      </c>
      <c r="O464" s="134">
        <f t="shared" si="132"/>
        <v>1604.7499999999995</v>
      </c>
      <c r="P464" s="134">
        <f t="shared" si="133"/>
        <v>1265.46</v>
      </c>
      <c r="Q464" s="67">
        <f>VLOOKUP(E464,Steuerung!$A$17:$B$500,2,FALSE)</f>
        <v>0</v>
      </c>
      <c r="R464" s="67">
        <f>VLOOKUP(F464,Steuerung!$A$17:$B$500,2,FALSE)</f>
        <v>0</v>
      </c>
      <c r="S464" s="159">
        <f t="shared" si="134"/>
        <v>0</v>
      </c>
      <c r="T464" s="159">
        <f t="shared" si="135"/>
        <v>0</v>
      </c>
      <c r="U464" s="135" t="e">
        <f t="shared" si="136"/>
        <v>#DIV/0!</v>
      </c>
      <c r="V464" s="135" t="e">
        <f t="shared" si="137"/>
        <v>#DIV/0!</v>
      </c>
      <c r="W464" s="135" t="e">
        <f t="shared" si="138"/>
        <v>#DIV/0!</v>
      </c>
      <c r="X464" s="135"/>
      <c r="Y464" s="123"/>
    </row>
    <row r="465" spans="1:25" ht="12.75" customHeight="1" x14ac:dyDescent="0.2">
      <c r="A465" s="302" t="s">
        <v>1254</v>
      </c>
      <c r="B465" s="123" t="s">
        <v>934</v>
      </c>
      <c r="C465" s="123"/>
      <c r="D465" s="123" t="s">
        <v>853</v>
      </c>
      <c r="E465" s="123" t="s">
        <v>258</v>
      </c>
      <c r="F465" s="123" t="s">
        <v>258</v>
      </c>
      <c r="G465" s="123" t="s">
        <v>805</v>
      </c>
      <c r="H465" s="134">
        <v>20.239999999999998</v>
      </c>
      <c r="I465" s="7">
        <f>VLOOKUP(E465,Steuerung!$A$17:$E$500,5,FALSE)</f>
        <v>1</v>
      </c>
      <c r="J465" s="77">
        <f>VLOOKUP(E465,Steuerung!$A$17:$F$500,6,FALSE)</f>
        <v>29.166666666666657</v>
      </c>
      <c r="K465" s="7">
        <f>VLOOKUP(F465,Steuerung!$A$17:$G$500,7,FALSE)</f>
        <v>1</v>
      </c>
      <c r="L465" s="77">
        <f>VLOOKUP(F465,Steuerung!$A$17:$H$500,8,FALSE)</f>
        <v>23</v>
      </c>
      <c r="M465" s="7">
        <f t="shared" si="130"/>
        <v>52.166666666666657</v>
      </c>
      <c r="N465" s="134">
        <f t="shared" si="131"/>
        <v>1055.853333333333</v>
      </c>
      <c r="O465" s="134">
        <f t="shared" si="132"/>
        <v>590.33333333333314</v>
      </c>
      <c r="P465" s="134">
        <f t="shared" si="133"/>
        <v>465.52</v>
      </c>
      <c r="Q465" s="67">
        <f>VLOOKUP(E465,Steuerung!$A$17:$B$500,2,FALSE)</f>
        <v>0</v>
      </c>
      <c r="R465" s="67">
        <f>VLOOKUP(F465,Steuerung!$A$17:$B$500,2,FALSE)</f>
        <v>0</v>
      </c>
      <c r="S465" s="159">
        <f t="shared" si="134"/>
        <v>0</v>
      </c>
      <c r="T465" s="159">
        <f t="shared" si="135"/>
        <v>0</v>
      </c>
      <c r="U465" s="135" t="e">
        <f t="shared" si="136"/>
        <v>#DIV/0!</v>
      </c>
      <c r="V465" s="135" t="e">
        <f t="shared" si="137"/>
        <v>#DIV/0!</v>
      </c>
      <c r="W465" s="135" t="e">
        <f t="shared" si="138"/>
        <v>#DIV/0!</v>
      </c>
      <c r="X465" s="135"/>
      <c r="Y465" s="123"/>
    </row>
    <row r="466" spans="1:25" ht="12.75" customHeight="1" x14ac:dyDescent="0.2">
      <c r="A466" s="302" t="s">
        <v>1255</v>
      </c>
      <c r="B466" s="123" t="s">
        <v>934</v>
      </c>
      <c r="C466" s="123"/>
      <c r="D466" s="123" t="s">
        <v>853</v>
      </c>
      <c r="E466" s="123" t="s">
        <v>258</v>
      </c>
      <c r="F466" s="123" t="s">
        <v>258</v>
      </c>
      <c r="G466" s="123" t="s">
        <v>805</v>
      </c>
      <c r="H466" s="134">
        <v>17.41</v>
      </c>
      <c r="I466" s="7">
        <f>VLOOKUP(E466,Steuerung!$A$17:$E$500,5,FALSE)</f>
        <v>1</v>
      </c>
      <c r="J466" s="77">
        <f>VLOOKUP(E466,Steuerung!$A$17:$F$500,6,FALSE)</f>
        <v>29.166666666666657</v>
      </c>
      <c r="K466" s="7">
        <f>VLOOKUP(F466,Steuerung!$A$17:$G$500,7,FALSE)</f>
        <v>1</v>
      </c>
      <c r="L466" s="77">
        <f>VLOOKUP(F466,Steuerung!$A$17:$H$500,8,FALSE)</f>
        <v>23</v>
      </c>
      <c r="M466" s="7">
        <f t="shared" si="130"/>
        <v>52.166666666666657</v>
      </c>
      <c r="N466" s="134">
        <f t="shared" si="131"/>
        <v>908.22166666666647</v>
      </c>
      <c r="O466" s="134">
        <f t="shared" si="132"/>
        <v>507.79166666666652</v>
      </c>
      <c r="P466" s="134">
        <f t="shared" si="133"/>
        <v>400.43</v>
      </c>
      <c r="Q466" s="67">
        <f>VLOOKUP(E466,Steuerung!$A$17:$B$500,2,FALSE)</f>
        <v>0</v>
      </c>
      <c r="R466" s="67">
        <f>VLOOKUP(F466,Steuerung!$A$17:$B$500,2,FALSE)</f>
        <v>0</v>
      </c>
      <c r="S466" s="159">
        <f t="shared" si="134"/>
        <v>0</v>
      </c>
      <c r="T466" s="159">
        <f t="shared" si="135"/>
        <v>0</v>
      </c>
      <c r="U466" s="135" t="e">
        <f t="shared" si="136"/>
        <v>#DIV/0!</v>
      </c>
      <c r="V466" s="135" t="e">
        <f t="shared" si="137"/>
        <v>#DIV/0!</v>
      </c>
      <c r="W466" s="135" t="e">
        <f t="shared" si="138"/>
        <v>#DIV/0!</v>
      </c>
      <c r="X466" s="135"/>
      <c r="Y466" s="123"/>
    </row>
    <row r="467" spans="1:25" ht="12.75" customHeight="1" x14ac:dyDescent="0.2">
      <c r="A467" s="302" t="s">
        <v>1256</v>
      </c>
      <c r="B467" s="123" t="s">
        <v>828</v>
      </c>
      <c r="C467" s="123"/>
      <c r="D467" s="123" t="s">
        <v>804</v>
      </c>
      <c r="E467" s="123" t="s">
        <v>317</v>
      </c>
      <c r="F467" s="123" t="s">
        <v>317</v>
      </c>
      <c r="G467" s="123" t="s">
        <v>805</v>
      </c>
      <c r="H467" s="134">
        <v>5.24</v>
      </c>
      <c r="I467" s="7" t="str">
        <f>VLOOKUP(E467,Steuerung!$A$17:$E$500,5,FALSE)</f>
        <v>m</v>
      </c>
      <c r="J467" s="77">
        <f>VLOOKUP(E467,Steuerung!$A$17:$F$500,6,FALSE)</f>
        <v>6.7</v>
      </c>
      <c r="K467" s="7" t="str">
        <f>VLOOKUP(F467,Steuerung!$A$17:$G$500,7,FALSE)</f>
        <v>m</v>
      </c>
      <c r="L467" s="77">
        <f>VLOOKUP(F467,Steuerung!$A$17:$H$500,8,FALSE)</f>
        <v>5.3</v>
      </c>
      <c r="M467" s="7">
        <f t="shared" si="130"/>
        <v>12</v>
      </c>
      <c r="N467" s="134">
        <f t="shared" si="131"/>
        <v>62.88</v>
      </c>
      <c r="O467" s="134">
        <f t="shared" si="132"/>
        <v>35.108000000000004</v>
      </c>
      <c r="P467" s="134">
        <f t="shared" si="133"/>
        <v>27.771999999999998</v>
      </c>
      <c r="Q467" s="67">
        <f>VLOOKUP(E467,Steuerung!$A$17:$B$500,2,FALSE)</f>
        <v>0</v>
      </c>
      <c r="R467" s="67">
        <f>VLOOKUP(F467,Steuerung!$A$17:$B$500,2,FALSE)</f>
        <v>0</v>
      </c>
      <c r="S467" s="159">
        <f t="shared" si="134"/>
        <v>0</v>
      </c>
      <c r="T467" s="159">
        <f t="shared" si="135"/>
        <v>0</v>
      </c>
      <c r="U467" s="135" t="e">
        <f t="shared" si="136"/>
        <v>#DIV/0!</v>
      </c>
      <c r="V467" s="135" t="e">
        <f t="shared" si="137"/>
        <v>#DIV/0!</v>
      </c>
      <c r="W467" s="135" t="e">
        <f t="shared" si="138"/>
        <v>#DIV/0!</v>
      </c>
      <c r="X467" s="135"/>
      <c r="Y467" s="123"/>
    </row>
    <row r="468" spans="1:25" ht="12.75" customHeight="1" x14ac:dyDescent="0.2">
      <c r="A468" s="302" t="s">
        <v>1257</v>
      </c>
      <c r="B468" s="123" t="s">
        <v>934</v>
      </c>
      <c r="C468" s="123"/>
      <c r="D468" s="123" t="s">
        <v>853</v>
      </c>
      <c r="E468" s="123" t="s">
        <v>258</v>
      </c>
      <c r="F468" s="123" t="s">
        <v>258</v>
      </c>
      <c r="G468" s="123" t="s">
        <v>805</v>
      </c>
      <c r="H468" s="134">
        <v>14.97</v>
      </c>
      <c r="I468" s="7">
        <f>VLOOKUP(E468,Steuerung!$A$17:$E$500,5,FALSE)</f>
        <v>1</v>
      </c>
      <c r="J468" s="77">
        <f>VLOOKUP(E468,Steuerung!$A$17:$F$500,6,FALSE)</f>
        <v>29.166666666666657</v>
      </c>
      <c r="K468" s="7">
        <f>VLOOKUP(F468,Steuerung!$A$17:$G$500,7,FALSE)</f>
        <v>1</v>
      </c>
      <c r="L468" s="77">
        <f>VLOOKUP(F468,Steuerung!$A$17:$H$500,8,FALSE)</f>
        <v>23</v>
      </c>
      <c r="M468" s="7">
        <f t="shared" si="130"/>
        <v>52.166666666666657</v>
      </c>
      <c r="N468" s="134">
        <f t="shared" si="131"/>
        <v>780.93499999999995</v>
      </c>
      <c r="O468" s="134">
        <f t="shared" si="132"/>
        <v>436.62499999999989</v>
      </c>
      <c r="P468" s="134">
        <f t="shared" si="133"/>
        <v>344.31</v>
      </c>
      <c r="Q468" s="67">
        <f>VLOOKUP(E468,Steuerung!$A$17:$B$500,2,FALSE)</f>
        <v>0</v>
      </c>
      <c r="R468" s="67">
        <f>VLOOKUP(F468,Steuerung!$A$17:$B$500,2,FALSE)</f>
        <v>0</v>
      </c>
      <c r="S468" s="159">
        <f t="shared" si="134"/>
        <v>0</v>
      </c>
      <c r="T468" s="159">
        <f t="shared" si="135"/>
        <v>0</v>
      </c>
      <c r="U468" s="135" t="e">
        <f t="shared" si="136"/>
        <v>#DIV/0!</v>
      </c>
      <c r="V468" s="135" t="e">
        <f t="shared" si="137"/>
        <v>#DIV/0!</v>
      </c>
      <c r="W468" s="135" t="e">
        <f t="shared" si="138"/>
        <v>#DIV/0!</v>
      </c>
      <c r="X468" s="135"/>
      <c r="Y468" s="123"/>
    </row>
    <row r="469" spans="1:25" ht="12.75" customHeight="1" x14ac:dyDescent="0.2">
      <c r="A469" s="302" t="s">
        <v>1258</v>
      </c>
      <c r="B469" s="123" t="s">
        <v>934</v>
      </c>
      <c r="C469" s="123"/>
      <c r="D469" s="123" t="s">
        <v>853</v>
      </c>
      <c r="E469" s="123" t="s">
        <v>258</v>
      </c>
      <c r="F469" s="123" t="s">
        <v>258</v>
      </c>
      <c r="G469" s="123" t="s">
        <v>805</v>
      </c>
      <c r="H469" s="134">
        <v>17.41</v>
      </c>
      <c r="I469" s="7">
        <f>VLOOKUP(E469,Steuerung!$A$17:$E$500,5,FALSE)</f>
        <v>1</v>
      </c>
      <c r="J469" s="77">
        <f>VLOOKUP(E469,Steuerung!$A$17:$F$500,6,FALSE)</f>
        <v>29.166666666666657</v>
      </c>
      <c r="K469" s="7">
        <f>VLOOKUP(F469,Steuerung!$A$17:$G$500,7,FALSE)</f>
        <v>1</v>
      </c>
      <c r="L469" s="77">
        <f>VLOOKUP(F469,Steuerung!$A$17:$H$500,8,FALSE)</f>
        <v>23</v>
      </c>
      <c r="M469" s="7">
        <f t="shared" si="130"/>
        <v>52.166666666666657</v>
      </c>
      <c r="N469" s="134">
        <f t="shared" si="131"/>
        <v>908.22166666666647</v>
      </c>
      <c r="O469" s="134">
        <f t="shared" si="132"/>
        <v>507.79166666666652</v>
      </c>
      <c r="P469" s="134">
        <f t="shared" si="133"/>
        <v>400.43</v>
      </c>
      <c r="Q469" s="67">
        <f>VLOOKUP(E469,Steuerung!$A$17:$B$500,2,FALSE)</f>
        <v>0</v>
      </c>
      <c r="R469" s="67">
        <f>VLOOKUP(F469,Steuerung!$A$17:$B$500,2,FALSE)</f>
        <v>0</v>
      </c>
      <c r="S469" s="159">
        <f t="shared" si="134"/>
        <v>0</v>
      </c>
      <c r="T469" s="159">
        <f t="shared" si="135"/>
        <v>0</v>
      </c>
      <c r="U469" s="135" t="e">
        <f t="shared" si="136"/>
        <v>#DIV/0!</v>
      </c>
      <c r="V469" s="135" t="e">
        <f t="shared" si="137"/>
        <v>#DIV/0!</v>
      </c>
      <c r="W469" s="135" t="e">
        <f t="shared" si="138"/>
        <v>#DIV/0!</v>
      </c>
      <c r="X469" s="135"/>
      <c r="Y469" s="123"/>
    </row>
    <row r="470" spans="1:25" ht="12.75" customHeight="1" x14ac:dyDescent="0.2">
      <c r="A470" s="302" t="s">
        <v>1259</v>
      </c>
      <c r="B470" s="123" t="s">
        <v>934</v>
      </c>
      <c r="C470" s="123"/>
      <c r="D470" s="123" t="s">
        <v>853</v>
      </c>
      <c r="E470" s="123" t="s">
        <v>258</v>
      </c>
      <c r="F470" s="123" t="s">
        <v>258</v>
      </c>
      <c r="G470" s="123" t="s">
        <v>805</v>
      </c>
      <c r="H470" s="134">
        <v>10.02</v>
      </c>
      <c r="I470" s="7">
        <f>VLOOKUP(E470,Steuerung!$A$17:$E$500,5,FALSE)</f>
        <v>1</v>
      </c>
      <c r="J470" s="77">
        <f>VLOOKUP(E470,Steuerung!$A$17:$F$500,6,FALSE)</f>
        <v>29.166666666666657</v>
      </c>
      <c r="K470" s="7">
        <f>VLOOKUP(F470,Steuerung!$A$17:$G$500,7,FALSE)</f>
        <v>1</v>
      </c>
      <c r="L470" s="77">
        <f>VLOOKUP(F470,Steuerung!$A$17:$H$500,8,FALSE)</f>
        <v>23</v>
      </c>
      <c r="M470" s="7">
        <f t="shared" si="130"/>
        <v>52.166666666666657</v>
      </c>
      <c r="N470" s="134">
        <f t="shared" si="131"/>
        <v>522.70999999999992</v>
      </c>
      <c r="O470" s="134">
        <f t="shared" si="132"/>
        <v>292.24999999999989</v>
      </c>
      <c r="P470" s="134">
        <f t="shared" si="133"/>
        <v>230.45999999999998</v>
      </c>
      <c r="Q470" s="67">
        <f>VLOOKUP(E470,Steuerung!$A$17:$B$500,2,FALSE)</f>
        <v>0</v>
      </c>
      <c r="R470" s="67">
        <f>VLOOKUP(F470,Steuerung!$A$17:$B$500,2,FALSE)</f>
        <v>0</v>
      </c>
      <c r="S470" s="159">
        <f t="shared" si="134"/>
        <v>0</v>
      </c>
      <c r="T470" s="159">
        <f t="shared" si="135"/>
        <v>0</v>
      </c>
      <c r="U470" s="135" t="e">
        <f t="shared" si="136"/>
        <v>#DIV/0!</v>
      </c>
      <c r="V470" s="135" t="e">
        <f t="shared" si="137"/>
        <v>#DIV/0!</v>
      </c>
      <c r="W470" s="135" t="e">
        <f t="shared" si="138"/>
        <v>#DIV/0!</v>
      </c>
      <c r="X470" s="135"/>
      <c r="Y470" s="123"/>
    </row>
    <row r="471" spans="1:25" ht="12.75" customHeight="1" x14ac:dyDescent="0.2">
      <c r="A471" s="302" t="s">
        <v>1260</v>
      </c>
      <c r="B471" s="123" t="s">
        <v>934</v>
      </c>
      <c r="C471" s="123"/>
      <c r="D471" s="123" t="s">
        <v>853</v>
      </c>
      <c r="E471" s="123" t="s">
        <v>258</v>
      </c>
      <c r="F471" s="123" t="s">
        <v>258</v>
      </c>
      <c r="G471" s="123" t="s">
        <v>805</v>
      </c>
      <c r="H471" s="134">
        <v>15.27</v>
      </c>
      <c r="I471" s="7">
        <f>VLOOKUP(E471,Steuerung!$A$17:$E$500,5,FALSE)</f>
        <v>1</v>
      </c>
      <c r="J471" s="77">
        <f>VLOOKUP(E471,Steuerung!$A$17:$F$500,6,FALSE)</f>
        <v>29.166666666666657</v>
      </c>
      <c r="K471" s="7">
        <f>VLOOKUP(F471,Steuerung!$A$17:$G$500,7,FALSE)</f>
        <v>1</v>
      </c>
      <c r="L471" s="77">
        <f>VLOOKUP(F471,Steuerung!$A$17:$H$500,8,FALSE)</f>
        <v>23</v>
      </c>
      <c r="M471" s="7">
        <f t="shared" si="130"/>
        <v>52.166666666666657</v>
      </c>
      <c r="N471" s="134">
        <f t="shared" si="131"/>
        <v>796.58499999999981</v>
      </c>
      <c r="O471" s="134">
        <f t="shared" si="132"/>
        <v>445.37499999999983</v>
      </c>
      <c r="P471" s="134">
        <f t="shared" si="133"/>
        <v>351.21</v>
      </c>
      <c r="Q471" s="67">
        <f>VLOOKUP(E471,Steuerung!$A$17:$B$500,2,FALSE)</f>
        <v>0</v>
      </c>
      <c r="R471" s="67">
        <f>VLOOKUP(F471,Steuerung!$A$17:$B$500,2,FALSE)</f>
        <v>0</v>
      </c>
      <c r="S471" s="159">
        <f t="shared" si="134"/>
        <v>0</v>
      </c>
      <c r="T471" s="159">
        <f t="shared" si="135"/>
        <v>0</v>
      </c>
      <c r="U471" s="135" t="e">
        <f t="shared" si="136"/>
        <v>#DIV/0!</v>
      </c>
      <c r="V471" s="135" t="e">
        <f t="shared" si="137"/>
        <v>#DIV/0!</v>
      </c>
      <c r="W471" s="135" t="e">
        <f t="shared" si="138"/>
        <v>#DIV/0!</v>
      </c>
      <c r="X471" s="135"/>
      <c r="Y471" s="123"/>
    </row>
    <row r="472" spans="1:25" ht="12.75" customHeight="1" x14ac:dyDescent="0.2">
      <c r="A472" s="303" t="s">
        <v>1261</v>
      </c>
      <c r="B472" s="123" t="s">
        <v>1034</v>
      </c>
      <c r="C472" s="123"/>
      <c r="D472" s="123" t="s">
        <v>822</v>
      </c>
      <c r="E472" s="123" t="s">
        <v>282</v>
      </c>
      <c r="F472" s="123" t="s">
        <v>282</v>
      </c>
      <c r="G472" s="123" t="s">
        <v>805</v>
      </c>
      <c r="H472" s="134">
        <v>6.66</v>
      </c>
      <c r="I472" s="7">
        <f>VLOOKUP(E472,Steuerung!$A$17:$E$500,5,FALSE)</f>
        <v>3</v>
      </c>
      <c r="J472" s="77">
        <f>VLOOKUP(E472,Steuerung!$A$17:$F$500,6,FALSE)</f>
        <v>82.4</v>
      </c>
      <c r="K472" s="7">
        <f>VLOOKUP(F472,Steuerung!$A$17:$G$500,7,FALSE)</f>
        <v>3</v>
      </c>
      <c r="L472" s="77">
        <f>VLOOKUP(F472,Steuerung!$A$17:$H$500,8,FALSE)</f>
        <v>67.800000000000011</v>
      </c>
      <c r="M472" s="7">
        <f t="shared" si="130"/>
        <v>150.20000000000002</v>
      </c>
      <c r="N472" s="134">
        <f t="shared" si="131"/>
        <v>1000.3320000000001</v>
      </c>
      <c r="O472" s="134">
        <f t="shared" si="132"/>
        <v>548.78400000000011</v>
      </c>
      <c r="P472" s="134">
        <f t="shared" si="133"/>
        <v>451.54800000000006</v>
      </c>
      <c r="Q472" s="67">
        <f>VLOOKUP(E472,Steuerung!$A$17:$B$500,2,FALSE)</f>
        <v>0</v>
      </c>
      <c r="R472" s="67">
        <f>VLOOKUP(F472,Steuerung!$A$17:$B$500,2,FALSE)</f>
        <v>0</v>
      </c>
      <c r="S472" s="159">
        <f t="shared" si="134"/>
        <v>0</v>
      </c>
      <c r="T472" s="159">
        <f t="shared" si="135"/>
        <v>0</v>
      </c>
      <c r="U472" s="135" t="e">
        <f t="shared" si="136"/>
        <v>#DIV/0!</v>
      </c>
      <c r="V472" s="135" t="e">
        <f t="shared" si="137"/>
        <v>#DIV/0!</v>
      </c>
      <c r="W472" s="135" t="e">
        <f t="shared" si="138"/>
        <v>#DIV/0!</v>
      </c>
      <c r="X472" s="135"/>
      <c r="Y472" s="123"/>
    </row>
    <row r="473" spans="1:25" ht="12.75" customHeight="1" x14ac:dyDescent="0.2">
      <c r="A473" s="302" t="s">
        <v>1261</v>
      </c>
      <c r="B473" s="123" t="s">
        <v>866</v>
      </c>
      <c r="C473" s="123"/>
      <c r="D473" s="123" t="s">
        <v>822</v>
      </c>
      <c r="E473" s="123" t="s">
        <v>282</v>
      </c>
      <c r="F473" s="123" t="s">
        <v>282</v>
      </c>
      <c r="G473" s="123" t="s">
        <v>805</v>
      </c>
      <c r="H473" s="134">
        <v>4.99</v>
      </c>
      <c r="I473" s="7">
        <f>VLOOKUP(E473,Steuerung!$A$17:$E$500,5,FALSE)</f>
        <v>3</v>
      </c>
      <c r="J473" s="77">
        <f>VLOOKUP(E473,Steuerung!$A$17:$F$500,6,FALSE)</f>
        <v>82.4</v>
      </c>
      <c r="K473" s="7">
        <f>VLOOKUP(F473,Steuerung!$A$17:$G$500,7,FALSE)</f>
        <v>3</v>
      </c>
      <c r="L473" s="77">
        <f>VLOOKUP(F473,Steuerung!$A$17:$H$500,8,FALSE)</f>
        <v>67.800000000000011</v>
      </c>
      <c r="M473" s="7">
        <f t="shared" si="130"/>
        <v>150.20000000000002</v>
      </c>
      <c r="N473" s="134">
        <f t="shared" si="131"/>
        <v>749.49800000000016</v>
      </c>
      <c r="O473" s="134">
        <f t="shared" si="132"/>
        <v>411.17600000000004</v>
      </c>
      <c r="P473" s="134">
        <f t="shared" si="133"/>
        <v>338.32200000000006</v>
      </c>
      <c r="Q473" s="67">
        <f>VLOOKUP(E473,Steuerung!$A$17:$B$500,2,FALSE)</f>
        <v>0</v>
      </c>
      <c r="R473" s="67">
        <f>VLOOKUP(F473,Steuerung!$A$17:$B$500,2,FALSE)</f>
        <v>0</v>
      </c>
      <c r="S473" s="159">
        <f t="shared" si="134"/>
        <v>0</v>
      </c>
      <c r="T473" s="159">
        <f t="shared" si="135"/>
        <v>0</v>
      </c>
      <c r="U473" s="135" t="e">
        <f t="shared" si="136"/>
        <v>#DIV/0!</v>
      </c>
      <c r="V473" s="135" t="e">
        <f t="shared" si="137"/>
        <v>#DIV/0!</v>
      </c>
      <c r="W473" s="135" t="e">
        <f t="shared" si="138"/>
        <v>#DIV/0!</v>
      </c>
      <c r="X473" s="135"/>
      <c r="Y473" s="123"/>
    </row>
    <row r="474" spans="1:25" ht="12.75" customHeight="1" x14ac:dyDescent="0.2">
      <c r="A474" s="302" t="s">
        <v>1262</v>
      </c>
      <c r="B474" s="123" t="s">
        <v>934</v>
      </c>
      <c r="C474" s="123"/>
      <c r="D474" s="123" t="s">
        <v>853</v>
      </c>
      <c r="E474" s="123" t="s">
        <v>258</v>
      </c>
      <c r="F474" s="123" t="s">
        <v>258</v>
      </c>
      <c r="G474" s="123" t="s">
        <v>805</v>
      </c>
      <c r="H474" s="134">
        <v>25.23</v>
      </c>
      <c r="I474" s="7">
        <f>VLOOKUP(E474,Steuerung!$A$17:$E$500,5,FALSE)</f>
        <v>1</v>
      </c>
      <c r="J474" s="77">
        <f>VLOOKUP(E474,Steuerung!$A$17:$F$500,6,FALSE)</f>
        <v>29.166666666666657</v>
      </c>
      <c r="K474" s="7">
        <f>VLOOKUP(F474,Steuerung!$A$17:$G$500,7,FALSE)</f>
        <v>1</v>
      </c>
      <c r="L474" s="77">
        <f>VLOOKUP(F474,Steuerung!$A$17:$H$500,8,FALSE)</f>
        <v>23</v>
      </c>
      <c r="M474" s="7">
        <f t="shared" si="130"/>
        <v>52.166666666666657</v>
      </c>
      <c r="N474" s="134">
        <f t="shared" si="131"/>
        <v>1316.1649999999997</v>
      </c>
      <c r="O474" s="134">
        <f t="shared" si="132"/>
        <v>735.87499999999977</v>
      </c>
      <c r="P474" s="134">
        <f t="shared" si="133"/>
        <v>580.29</v>
      </c>
      <c r="Q474" s="67">
        <f>VLOOKUP(E474,Steuerung!$A$17:$B$500,2,FALSE)</f>
        <v>0</v>
      </c>
      <c r="R474" s="67">
        <f>VLOOKUP(F474,Steuerung!$A$17:$B$500,2,FALSE)</f>
        <v>0</v>
      </c>
      <c r="S474" s="159">
        <f t="shared" si="134"/>
        <v>0</v>
      </c>
      <c r="T474" s="159">
        <f t="shared" si="135"/>
        <v>0</v>
      </c>
      <c r="U474" s="135" t="e">
        <f t="shared" si="136"/>
        <v>#DIV/0!</v>
      </c>
      <c r="V474" s="135" t="e">
        <f t="shared" si="137"/>
        <v>#DIV/0!</v>
      </c>
      <c r="W474" s="135" t="e">
        <f t="shared" si="138"/>
        <v>#DIV/0!</v>
      </c>
      <c r="X474" s="135"/>
      <c r="Y474" s="123"/>
    </row>
    <row r="475" spans="1:25" ht="12.75" customHeight="1" x14ac:dyDescent="0.2">
      <c r="A475" s="302" t="s">
        <v>1263</v>
      </c>
      <c r="B475" s="123" t="s">
        <v>794</v>
      </c>
      <c r="C475" s="123"/>
      <c r="D475" s="123" t="s">
        <v>795</v>
      </c>
      <c r="E475" s="123" t="s">
        <v>187</v>
      </c>
      <c r="F475" s="123" t="s">
        <v>187</v>
      </c>
      <c r="G475" s="123" t="s">
        <v>796</v>
      </c>
      <c r="H475" s="134">
        <v>80.489999999999995</v>
      </c>
      <c r="I475" s="7">
        <f>VLOOKUP(E475,Steuerung!$A$17:$E$500,5,FALSE)</f>
        <v>2</v>
      </c>
      <c r="J475" s="77">
        <f>VLOOKUP(E475,Steuerung!$A$17:$F$500,6,FALSE)</f>
        <v>58.333333333333329</v>
      </c>
      <c r="K475" s="7">
        <f>VLOOKUP(F475,Steuerung!$A$17:$G$500,7,FALSE)</f>
        <v>2</v>
      </c>
      <c r="L475" s="77">
        <f>VLOOKUP(F475,Steuerung!$A$17:$H$500,8,FALSE)</f>
        <v>46</v>
      </c>
      <c r="M475" s="7">
        <f t="shared" si="130"/>
        <v>104.33333333333333</v>
      </c>
      <c r="N475" s="134">
        <f t="shared" si="131"/>
        <v>8397.7899999999991</v>
      </c>
      <c r="O475" s="134">
        <f t="shared" si="132"/>
        <v>4695.2499999999991</v>
      </c>
      <c r="P475" s="134">
        <f t="shared" si="133"/>
        <v>3702.54</v>
      </c>
      <c r="Q475" s="67">
        <f>VLOOKUP(E475,Steuerung!$A$17:$B$500,2,FALSE)</f>
        <v>0</v>
      </c>
      <c r="R475" s="67">
        <f>VLOOKUP(F475,Steuerung!$A$17:$B$500,2,FALSE)</f>
        <v>0</v>
      </c>
      <c r="S475" s="159">
        <f t="shared" si="134"/>
        <v>0</v>
      </c>
      <c r="T475" s="159">
        <f t="shared" si="135"/>
        <v>0</v>
      </c>
      <c r="U475" s="135" t="e">
        <f t="shared" ref="U475:U495" si="139">IF(J475&gt;0,O475/Q475*SVS_UHR,0)</f>
        <v>#DIV/0!</v>
      </c>
      <c r="V475" s="135" t="e">
        <f t="shared" ref="V475:V495" si="140">IF(K475&gt;0,P475/R475*SVS_UHR,0)</f>
        <v>#DIV/0!</v>
      </c>
      <c r="W475" s="135" t="e">
        <f t="shared" si="138"/>
        <v>#DIV/0!</v>
      </c>
      <c r="X475" s="135"/>
      <c r="Y475" s="123"/>
    </row>
    <row r="476" spans="1:25" ht="12.75" customHeight="1" x14ac:dyDescent="0.2">
      <c r="A476" s="302" t="s">
        <v>1264</v>
      </c>
      <c r="B476" s="123" t="s">
        <v>934</v>
      </c>
      <c r="C476" s="123"/>
      <c r="D476" s="123" t="s">
        <v>853</v>
      </c>
      <c r="E476" s="123" t="s">
        <v>258</v>
      </c>
      <c r="F476" s="123" t="s">
        <v>258</v>
      </c>
      <c r="G476" s="123" t="s">
        <v>805</v>
      </c>
      <c r="H476" s="134">
        <v>16.239999999999998</v>
      </c>
      <c r="I476" s="7">
        <f>VLOOKUP(E476,Steuerung!$A$17:$E$500,5,FALSE)</f>
        <v>1</v>
      </c>
      <c r="J476" s="77">
        <f>VLOOKUP(E476,Steuerung!$A$17:$F$500,6,FALSE)</f>
        <v>29.166666666666657</v>
      </c>
      <c r="K476" s="7">
        <f>VLOOKUP(F476,Steuerung!$A$17:$G$500,7,FALSE)</f>
        <v>1</v>
      </c>
      <c r="L476" s="77">
        <f>VLOOKUP(F476,Steuerung!$A$17:$H$500,8,FALSE)</f>
        <v>23</v>
      </c>
      <c r="M476" s="7">
        <f t="shared" si="130"/>
        <v>52.166666666666657</v>
      </c>
      <c r="N476" s="134">
        <f t="shared" si="131"/>
        <v>847.18666666666638</v>
      </c>
      <c r="O476" s="134">
        <f t="shared" si="132"/>
        <v>473.66666666666646</v>
      </c>
      <c r="P476" s="134">
        <f t="shared" si="133"/>
        <v>373.52</v>
      </c>
      <c r="Q476" s="67">
        <f>VLOOKUP(E476,Steuerung!$A$17:$B$500,2,FALSE)</f>
        <v>0</v>
      </c>
      <c r="R476" s="67">
        <f>VLOOKUP(F476,Steuerung!$A$17:$B$500,2,FALSE)</f>
        <v>0</v>
      </c>
      <c r="S476" s="159">
        <f t="shared" si="134"/>
        <v>0</v>
      </c>
      <c r="T476" s="159">
        <f t="shared" si="135"/>
        <v>0</v>
      </c>
      <c r="U476" s="135" t="e">
        <f t="shared" si="139"/>
        <v>#DIV/0!</v>
      </c>
      <c r="V476" s="135" t="e">
        <f t="shared" si="140"/>
        <v>#DIV/0!</v>
      </c>
      <c r="W476" s="135" t="e">
        <f t="shared" si="138"/>
        <v>#DIV/0!</v>
      </c>
      <c r="X476" s="135"/>
      <c r="Y476" s="123"/>
    </row>
    <row r="477" spans="1:25" ht="12.75" customHeight="1" x14ac:dyDescent="0.2">
      <c r="A477" s="302" t="s">
        <v>1265</v>
      </c>
      <c r="B477" s="123" t="s">
        <v>1140</v>
      </c>
      <c r="C477" s="123"/>
      <c r="D477" s="123" t="s">
        <v>853</v>
      </c>
      <c r="E477" s="123" t="s">
        <v>258</v>
      </c>
      <c r="F477" s="123" t="s">
        <v>258</v>
      </c>
      <c r="G477" s="123" t="s">
        <v>805</v>
      </c>
      <c r="H477" s="134">
        <v>22.07</v>
      </c>
      <c r="I477" s="7">
        <f>VLOOKUP(E477,Steuerung!$A$17:$E$500,5,FALSE)</f>
        <v>1</v>
      </c>
      <c r="J477" s="77">
        <f>VLOOKUP(E477,Steuerung!$A$17:$F$500,6,FALSE)</f>
        <v>29.166666666666657</v>
      </c>
      <c r="K477" s="7">
        <f>VLOOKUP(F477,Steuerung!$A$17:$G$500,7,FALSE)</f>
        <v>1</v>
      </c>
      <c r="L477" s="77">
        <f>VLOOKUP(F477,Steuerung!$A$17:$H$500,8,FALSE)</f>
        <v>23</v>
      </c>
      <c r="M477" s="7">
        <f t="shared" si="130"/>
        <v>52.166666666666657</v>
      </c>
      <c r="N477" s="134">
        <f t="shared" si="131"/>
        <v>1151.3183333333332</v>
      </c>
      <c r="O477" s="134">
        <f t="shared" si="132"/>
        <v>643.70833333333314</v>
      </c>
      <c r="P477" s="134">
        <f t="shared" si="133"/>
        <v>507.61</v>
      </c>
      <c r="Q477" s="67">
        <f>VLOOKUP(E477,Steuerung!$A$17:$B$500,2,FALSE)</f>
        <v>0</v>
      </c>
      <c r="R477" s="67">
        <f>VLOOKUP(F477,Steuerung!$A$17:$B$500,2,FALSE)</f>
        <v>0</v>
      </c>
      <c r="S477" s="159">
        <f t="shared" si="134"/>
        <v>0</v>
      </c>
      <c r="T477" s="159">
        <f t="shared" si="135"/>
        <v>0</v>
      </c>
      <c r="U477" s="135" t="e">
        <f t="shared" si="139"/>
        <v>#DIV/0!</v>
      </c>
      <c r="V477" s="135" t="e">
        <f t="shared" si="140"/>
        <v>#DIV/0!</v>
      </c>
      <c r="W477" s="135" t="e">
        <f t="shared" si="138"/>
        <v>#DIV/0!</v>
      </c>
      <c r="X477" s="135"/>
      <c r="Y477" s="123"/>
    </row>
    <row r="478" spans="1:25" ht="12.75" customHeight="1" x14ac:dyDescent="0.2">
      <c r="A478" s="302" t="s">
        <v>1266</v>
      </c>
      <c r="B478" s="123" t="s">
        <v>803</v>
      </c>
      <c r="C478" s="123"/>
      <c r="D478" s="123" t="s">
        <v>804</v>
      </c>
      <c r="E478" s="123" t="s">
        <v>143</v>
      </c>
      <c r="F478" s="123" t="s">
        <v>143</v>
      </c>
      <c r="G478" s="123" t="s">
        <v>805</v>
      </c>
      <c r="H478" s="134">
        <v>10.89</v>
      </c>
      <c r="I478" s="7">
        <f>VLOOKUP(E478,Steuerung!$A$17:$E$500,5,FALSE)</f>
        <v>0</v>
      </c>
      <c r="J478" s="77">
        <f>VLOOKUP(E478,Steuerung!$A$17:$F$500,6,FALSE)</f>
        <v>0</v>
      </c>
      <c r="K478" s="7">
        <f>VLOOKUP(F478,Steuerung!$A$17:$G$500,7,FALSE)</f>
        <v>0</v>
      </c>
      <c r="L478" s="77">
        <f>VLOOKUP(F478,Steuerung!$A$17:$H$500,8,FALSE)</f>
        <v>0</v>
      </c>
      <c r="M478" s="7">
        <f t="shared" si="130"/>
        <v>0</v>
      </c>
      <c r="N478" s="134">
        <f t="shared" si="131"/>
        <v>0</v>
      </c>
      <c r="O478" s="134">
        <f t="shared" si="132"/>
        <v>0</v>
      </c>
      <c r="P478" s="134">
        <f t="shared" si="133"/>
        <v>0</v>
      </c>
      <c r="Q478" s="67">
        <f>VLOOKUP(E478,Steuerung!$A$17:$B$500,2,FALSE)</f>
        <v>0</v>
      </c>
      <c r="R478" s="67">
        <f>VLOOKUP(F478,Steuerung!$A$17:$B$500,2,FALSE)</f>
        <v>0</v>
      </c>
      <c r="S478" s="159">
        <f t="shared" si="134"/>
        <v>0</v>
      </c>
      <c r="T478" s="159">
        <f t="shared" si="135"/>
        <v>0</v>
      </c>
      <c r="U478" s="135">
        <f t="shared" si="139"/>
        <v>0</v>
      </c>
      <c r="V478" s="135">
        <f t="shared" si="140"/>
        <v>0</v>
      </c>
      <c r="W478" s="135">
        <f t="shared" si="138"/>
        <v>0</v>
      </c>
      <c r="X478" s="135"/>
      <c r="Y478" s="123"/>
    </row>
    <row r="479" spans="1:25" ht="12.75" customHeight="1" x14ac:dyDescent="0.2">
      <c r="A479" s="302" t="s">
        <v>1267</v>
      </c>
      <c r="B479" s="123" t="s">
        <v>934</v>
      </c>
      <c r="C479" s="123"/>
      <c r="D479" s="123" t="s">
        <v>853</v>
      </c>
      <c r="E479" s="123" t="s">
        <v>258</v>
      </c>
      <c r="F479" s="123" t="s">
        <v>258</v>
      </c>
      <c r="G479" s="123" t="s">
        <v>805</v>
      </c>
      <c r="H479" s="134">
        <v>16.03</v>
      </c>
      <c r="I479" s="7">
        <f>VLOOKUP(E479,Steuerung!$A$17:$E$500,5,FALSE)</f>
        <v>1</v>
      </c>
      <c r="J479" s="77">
        <f>VLOOKUP(E479,Steuerung!$A$17:$F$500,6,FALSE)</f>
        <v>29.166666666666657</v>
      </c>
      <c r="K479" s="7">
        <f>VLOOKUP(F479,Steuerung!$A$17:$G$500,7,FALSE)</f>
        <v>1</v>
      </c>
      <c r="L479" s="77">
        <f>VLOOKUP(F479,Steuerung!$A$17:$H$500,8,FALSE)</f>
        <v>23</v>
      </c>
      <c r="M479" s="7">
        <f t="shared" si="130"/>
        <v>52.166666666666657</v>
      </c>
      <c r="N479" s="134">
        <f t="shared" si="131"/>
        <v>836.23166666666657</v>
      </c>
      <c r="O479" s="134">
        <f t="shared" si="132"/>
        <v>467.54166666666657</v>
      </c>
      <c r="P479" s="134">
        <f t="shared" si="133"/>
        <v>368.69000000000005</v>
      </c>
      <c r="Q479" s="67">
        <f>VLOOKUP(E479,Steuerung!$A$17:$B$500,2,FALSE)</f>
        <v>0</v>
      </c>
      <c r="R479" s="67">
        <f>VLOOKUP(F479,Steuerung!$A$17:$B$500,2,FALSE)</f>
        <v>0</v>
      </c>
      <c r="S479" s="159">
        <f t="shared" si="134"/>
        <v>0</v>
      </c>
      <c r="T479" s="159">
        <f t="shared" si="135"/>
        <v>0</v>
      </c>
      <c r="U479" s="135" t="e">
        <f t="shared" si="139"/>
        <v>#DIV/0!</v>
      </c>
      <c r="V479" s="135" t="e">
        <f t="shared" si="140"/>
        <v>#DIV/0!</v>
      </c>
      <c r="W479" s="135" t="e">
        <f t="shared" si="138"/>
        <v>#DIV/0!</v>
      </c>
      <c r="X479" s="135"/>
      <c r="Y479" s="123"/>
    </row>
    <row r="480" spans="1:25" ht="12.75" customHeight="1" x14ac:dyDescent="0.2">
      <c r="A480" s="302" t="s">
        <v>1268</v>
      </c>
      <c r="B480" s="123" t="s">
        <v>934</v>
      </c>
      <c r="C480" s="123"/>
      <c r="D480" s="123" t="s">
        <v>853</v>
      </c>
      <c r="E480" s="123" t="s">
        <v>258</v>
      </c>
      <c r="F480" s="123" t="s">
        <v>258</v>
      </c>
      <c r="G480" s="123" t="s">
        <v>805</v>
      </c>
      <c r="H480" s="134">
        <v>20.23</v>
      </c>
      <c r="I480" s="7">
        <f>VLOOKUP(E480,Steuerung!$A$17:$E$500,5,FALSE)</f>
        <v>1</v>
      </c>
      <c r="J480" s="77">
        <f>VLOOKUP(E480,Steuerung!$A$17:$F$500,6,FALSE)</f>
        <v>29.166666666666657</v>
      </c>
      <c r="K480" s="7">
        <f>VLOOKUP(F480,Steuerung!$A$17:$G$500,7,FALSE)</f>
        <v>1</v>
      </c>
      <c r="L480" s="77">
        <f>VLOOKUP(F480,Steuerung!$A$17:$H$500,8,FALSE)</f>
        <v>23</v>
      </c>
      <c r="M480" s="7">
        <f t="shared" si="130"/>
        <v>52.166666666666657</v>
      </c>
      <c r="N480" s="134">
        <f t="shared" si="131"/>
        <v>1055.3316666666665</v>
      </c>
      <c r="O480" s="134">
        <f t="shared" si="132"/>
        <v>590.04166666666652</v>
      </c>
      <c r="P480" s="134">
        <f t="shared" si="133"/>
        <v>465.29</v>
      </c>
      <c r="Q480" s="67">
        <f>VLOOKUP(E480,Steuerung!$A$17:$B$500,2,FALSE)</f>
        <v>0</v>
      </c>
      <c r="R480" s="67">
        <f>VLOOKUP(F480,Steuerung!$A$17:$B$500,2,FALSE)</f>
        <v>0</v>
      </c>
      <c r="S480" s="159">
        <f t="shared" si="134"/>
        <v>0</v>
      </c>
      <c r="T480" s="159">
        <f t="shared" si="135"/>
        <v>0</v>
      </c>
      <c r="U480" s="135" t="e">
        <f t="shared" si="139"/>
        <v>#DIV/0!</v>
      </c>
      <c r="V480" s="135" t="e">
        <f t="shared" si="140"/>
        <v>#DIV/0!</v>
      </c>
      <c r="W480" s="135" t="e">
        <f t="shared" si="138"/>
        <v>#DIV/0!</v>
      </c>
      <c r="X480" s="135"/>
      <c r="Y480" s="123"/>
    </row>
    <row r="481" spans="1:25" ht="12.75" customHeight="1" x14ac:dyDescent="0.2">
      <c r="A481" s="302" t="s">
        <v>1269</v>
      </c>
      <c r="B481" s="123" t="s">
        <v>794</v>
      </c>
      <c r="C481" s="123"/>
      <c r="D481" s="123" t="s">
        <v>795</v>
      </c>
      <c r="E481" s="123" t="s">
        <v>187</v>
      </c>
      <c r="F481" s="123" t="s">
        <v>187</v>
      </c>
      <c r="G481" s="123" t="s">
        <v>796</v>
      </c>
      <c r="H481" s="134">
        <v>20.78</v>
      </c>
      <c r="I481" s="7">
        <f>VLOOKUP(E481,Steuerung!$A$17:$E$500,5,FALSE)</f>
        <v>2</v>
      </c>
      <c r="J481" s="77">
        <f>VLOOKUP(E481,Steuerung!$A$17:$F$500,6,FALSE)</f>
        <v>58.333333333333329</v>
      </c>
      <c r="K481" s="7">
        <f>VLOOKUP(F481,Steuerung!$A$17:$G$500,7,FALSE)</f>
        <v>2</v>
      </c>
      <c r="L481" s="77">
        <f>VLOOKUP(F481,Steuerung!$A$17:$H$500,8,FALSE)</f>
        <v>46</v>
      </c>
      <c r="M481" s="7">
        <f t="shared" si="130"/>
        <v>104.33333333333333</v>
      </c>
      <c r="N481" s="134">
        <f t="shared" si="131"/>
        <v>2168.0466666666666</v>
      </c>
      <c r="O481" s="134">
        <f t="shared" si="132"/>
        <v>1212.1666666666667</v>
      </c>
      <c r="P481" s="134">
        <f t="shared" si="133"/>
        <v>955.88000000000011</v>
      </c>
      <c r="Q481" s="67">
        <f>VLOOKUP(E481,Steuerung!$A$17:$B$500,2,FALSE)</f>
        <v>0</v>
      </c>
      <c r="R481" s="67">
        <f>VLOOKUP(F481,Steuerung!$A$17:$B$500,2,FALSE)</f>
        <v>0</v>
      </c>
      <c r="S481" s="159">
        <f t="shared" si="134"/>
        <v>0</v>
      </c>
      <c r="T481" s="159">
        <f t="shared" si="135"/>
        <v>0</v>
      </c>
      <c r="U481" s="135" t="e">
        <f t="shared" si="139"/>
        <v>#DIV/0!</v>
      </c>
      <c r="V481" s="135" t="e">
        <f t="shared" si="140"/>
        <v>#DIV/0!</v>
      </c>
      <c r="W481" s="135" t="e">
        <f t="shared" si="138"/>
        <v>#DIV/0!</v>
      </c>
      <c r="X481" s="135"/>
      <c r="Y481" s="123"/>
    </row>
    <row r="482" spans="1:25" ht="12.75" customHeight="1" x14ac:dyDescent="0.2">
      <c r="A482" s="302" t="s">
        <v>1270</v>
      </c>
      <c r="B482" s="123" t="s">
        <v>803</v>
      </c>
      <c r="C482" s="123"/>
      <c r="D482" s="123" t="s">
        <v>804</v>
      </c>
      <c r="E482" s="123" t="s">
        <v>143</v>
      </c>
      <c r="F482" s="123" t="s">
        <v>143</v>
      </c>
      <c r="G482" s="123" t="s">
        <v>805</v>
      </c>
      <c r="H482" s="134">
        <v>4.58</v>
      </c>
      <c r="I482" s="7">
        <f>VLOOKUP(E482,Steuerung!$A$17:$E$500,5,FALSE)</f>
        <v>0</v>
      </c>
      <c r="J482" s="77">
        <f>VLOOKUP(E482,Steuerung!$A$17:$F$500,6,FALSE)</f>
        <v>0</v>
      </c>
      <c r="K482" s="7">
        <f>VLOOKUP(F482,Steuerung!$A$17:$G$500,7,FALSE)</f>
        <v>0</v>
      </c>
      <c r="L482" s="77">
        <f>VLOOKUP(F482,Steuerung!$A$17:$H$500,8,FALSE)</f>
        <v>0</v>
      </c>
      <c r="M482" s="7">
        <f t="shared" si="130"/>
        <v>0</v>
      </c>
      <c r="N482" s="134">
        <f t="shared" si="131"/>
        <v>0</v>
      </c>
      <c r="O482" s="134">
        <f t="shared" si="132"/>
        <v>0</v>
      </c>
      <c r="P482" s="134">
        <f t="shared" si="133"/>
        <v>0</v>
      </c>
      <c r="Q482" s="67">
        <f>VLOOKUP(E482,Steuerung!$A$17:$B$500,2,FALSE)</f>
        <v>0</v>
      </c>
      <c r="R482" s="67">
        <f>VLOOKUP(F482,Steuerung!$A$17:$B$500,2,FALSE)</f>
        <v>0</v>
      </c>
      <c r="S482" s="159">
        <f t="shared" si="134"/>
        <v>0</v>
      </c>
      <c r="T482" s="159">
        <f t="shared" si="135"/>
        <v>0</v>
      </c>
      <c r="U482" s="135">
        <f t="shared" si="139"/>
        <v>0</v>
      </c>
      <c r="V482" s="135">
        <f t="shared" si="140"/>
        <v>0</v>
      </c>
      <c r="W482" s="135">
        <f t="shared" si="138"/>
        <v>0</v>
      </c>
      <c r="X482" s="135"/>
      <c r="Y482" s="123"/>
    </row>
    <row r="483" spans="1:25" ht="12.75" customHeight="1" x14ac:dyDescent="0.2">
      <c r="A483" s="302" t="s">
        <v>1271</v>
      </c>
      <c r="B483" s="123" t="s">
        <v>934</v>
      </c>
      <c r="C483" s="123"/>
      <c r="D483" s="123" t="s">
        <v>853</v>
      </c>
      <c r="E483" s="123" t="s">
        <v>258</v>
      </c>
      <c r="F483" s="123" t="s">
        <v>258</v>
      </c>
      <c r="G483" s="123" t="s">
        <v>805</v>
      </c>
      <c r="H483" s="134">
        <v>15.86</v>
      </c>
      <c r="I483" s="7">
        <f>VLOOKUP(E483,Steuerung!$A$17:$E$500,5,FALSE)</f>
        <v>1</v>
      </c>
      <c r="J483" s="77">
        <f>VLOOKUP(E483,Steuerung!$A$17:$F$500,6,FALSE)</f>
        <v>29.166666666666657</v>
      </c>
      <c r="K483" s="7">
        <f>VLOOKUP(F483,Steuerung!$A$17:$G$500,7,FALSE)</f>
        <v>1</v>
      </c>
      <c r="L483" s="77">
        <f>VLOOKUP(F483,Steuerung!$A$17:$H$500,8,FALSE)</f>
        <v>23</v>
      </c>
      <c r="M483" s="7">
        <f t="shared" si="130"/>
        <v>52.166666666666657</v>
      </c>
      <c r="N483" s="134">
        <f t="shared" si="131"/>
        <v>827.36333333333312</v>
      </c>
      <c r="O483" s="134">
        <f t="shared" si="132"/>
        <v>462.58333333333314</v>
      </c>
      <c r="P483" s="134">
        <f t="shared" si="133"/>
        <v>364.78</v>
      </c>
      <c r="Q483" s="67">
        <f>VLOOKUP(E483,Steuerung!$A$17:$B$500,2,FALSE)</f>
        <v>0</v>
      </c>
      <c r="R483" s="67">
        <f>VLOOKUP(F483,Steuerung!$A$17:$B$500,2,FALSE)</f>
        <v>0</v>
      </c>
      <c r="S483" s="159">
        <f t="shared" si="134"/>
        <v>0</v>
      </c>
      <c r="T483" s="159">
        <f t="shared" si="135"/>
        <v>0</v>
      </c>
      <c r="U483" s="135" t="e">
        <f t="shared" si="139"/>
        <v>#DIV/0!</v>
      </c>
      <c r="V483" s="135" t="e">
        <f t="shared" si="140"/>
        <v>#DIV/0!</v>
      </c>
      <c r="W483" s="135" t="e">
        <f t="shared" si="138"/>
        <v>#DIV/0!</v>
      </c>
      <c r="X483" s="135"/>
      <c r="Y483" s="123"/>
    </row>
    <row r="484" spans="1:25" ht="12.75" customHeight="1" x14ac:dyDescent="0.2">
      <c r="A484" s="302" t="s">
        <v>1272</v>
      </c>
      <c r="B484" s="123" t="s">
        <v>820</v>
      </c>
      <c r="C484" s="123"/>
      <c r="D484" s="123" t="s">
        <v>821</v>
      </c>
      <c r="E484" s="123" t="s">
        <v>222</v>
      </c>
      <c r="F484" s="123" t="s">
        <v>222</v>
      </c>
      <c r="G484" s="123" t="s">
        <v>822</v>
      </c>
      <c r="H484" s="134">
        <v>4.62</v>
      </c>
      <c r="I484" s="7">
        <f>VLOOKUP(E484,Steuerung!$A$17:$E$500,5,FALSE)</f>
        <v>5</v>
      </c>
      <c r="J484" s="77">
        <f>VLOOKUP(E484,Steuerung!$A$17:$F$500,6,FALSE)</f>
        <v>137.33333333333334</v>
      </c>
      <c r="K484" s="7">
        <f>VLOOKUP(F484,Steuerung!$A$17:$G$500,7,FALSE)</f>
        <v>5</v>
      </c>
      <c r="L484" s="77">
        <f>VLOOKUP(F484,Steuerung!$A$17:$H$500,8,FALSE)</f>
        <v>113</v>
      </c>
      <c r="M484" s="7">
        <f t="shared" si="130"/>
        <v>250.33333333333334</v>
      </c>
      <c r="N484" s="134">
        <f t="shared" si="131"/>
        <v>1156.54</v>
      </c>
      <c r="O484" s="134">
        <f t="shared" si="132"/>
        <v>634.48</v>
      </c>
      <c r="P484" s="134">
        <f t="shared" si="133"/>
        <v>522.06000000000006</v>
      </c>
      <c r="Q484" s="67">
        <f>VLOOKUP(E484,Steuerung!$A$17:$B$500,2,FALSE)</f>
        <v>0</v>
      </c>
      <c r="R484" s="67">
        <f>VLOOKUP(F484,Steuerung!$A$17:$B$500,2,FALSE)</f>
        <v>0</v>
      </c>
      <c r="S484" s="159">
        <f t="shared" si="134"/>
        <v>0</v>
      </c>
      <c r="T484" s="159">
        <f t="shared" si="135"/>
        <v>0</v>
      </c>
      <c r="U484" s="135" t="e">
        <f t="shared" si="139"/>
        <v>#DIV/0!</v>
      </c>
      <c r="V484" s="135" t="e">
        <f t="shared" si="140"/>
        <v>#DIV/0!</v>
      </c>
      <c r="W484" s="135" t="e">
        <f t="shared" si="138"/>
        <v>#DIV/0!</v>
      </c>
      <c r="X484" s="135"/>
      <c r="Y484" s="123"/>
    </row>
    <row r="485" spans="1:25" ht="12.75" customHeight="1" x14ac:dyDescent="0.2">
      <c r="A485" s="302" t="s">
        <v>1273</v>
      </c>
      <c r="B485" s="123" t="s">
        <v>820</v>
      </c>
      <c r="C485" s="123"/>
      <c r="D485" s="123" t="s">
        <v>821</v>
      </c>
      <c r="E485" s="123" t="s">
        <v>222</v>
      </c>
      <c r="F485" s="123" t="s">
        <v>222</v>
      </c>
      <c r="G485" s="123" t="s">
        <v>822</v>
      </c>
      <c r="H485" s="134">
        <v>5.46</v>
      </c>
      <c r="I485" s="7">
        <f>VLOOKUP(E485,Steuerung!$A$17:$E$500,5,FALSE)</f>
        <v>5</v>
      </c>
      <c r="J485" s="77">
        <f>VLOOKUP(E485,Steuerung!$A$17:$F$500,6,FALSE)</f>
        <v>137.33333333333334</v>
      </c>
      <c r="K485" s="7">
        <f>VLOOKUP(F485,Steuerung!$A$17:$G$500,7,FALSE)</f>
        <v>5</v>
      </c>
      <c r="L485" s="77">
        <f>VLOOKUP(F485,Steuerung!$A$17:$H$500,8,FALSE)</f>
        <v>113</v>
      </c>
      <c r="M485" s="7">
        <f t="shared" si="130"/>
        <v>250.33333333333334</v>
      </c>
      <c r="N485" s="134">
        <f t="shared" si="131"/>
        <v>1366.82</v>
      </c>
      <c r="O485" s="134">
        <f t="shared" si="132"/>
        <v>749.84</v>
      </c>
      <c r="P485" s="134">
        <f t="shared" si="133"/>
        <v>616.98</v>
      </c>
      <c r="Q485" s="67">
        <f>VLOOKUP(E485,Steuerung!$A$17:$B$500,2,FALSE)</f>
        <v>0</v>
      </c>
      <c r="R485" s="67">
        <f>VLOOKUP(F485,Steuerung!$A$17:$B$500,2,FALSE)</f>
        <v>0</v>
      </c>
      <c r="S485" s="159">
        <f t="shared" si="134"/>
        <v>0</v>
      </c>
      <c r="T485" s="159">
        <f t="shared" si="135"/>
        <v>0</v>
      </c>
      <c r="U485" s="135" t="e">
        <f t="shared" si="139"/>
        <v>#DIV/0!</v>
      </c>
      <c r="V485" s="135" t="e">
        <f t="shared" si="140"/>
        <v>#DIV/0!</v>
      </c>
      <c r="W485" s="135" t="e">
        <f t="shared" si="138"/>
        <v>#DIV/0!</v>
      </c>
      <c r="X485" s="135"/>
      <c r="Y485" s="123"/>
    </row>
    <row r="486" spans="1:25" ht="12.75" customHeight="1" x14ac:dyDescent="0.2">
      <c r="A486" s="302" t="s">
        <v>1274</v>
      </c>
      <c r="B486" s="123" t="s">
        <v>934</v>
      </c>
      <c r="C486" s="123"/>
      <c r="D486" s="123" t="s">
        <v>853</v>
      </c>
      <c r="E486" s="123" t="s">
        <v>258</v>
      </c>
      <c r="F486" s="123" t="s">
        <v>258</v>
      </c>
      <c r="G486" s="123" t="s">
        <v>805</v>
      </c>
      <c r="H486" s="134">
        <v>21.62</v>
      </c>
      <c r="I486" s="7">
        <f>VLOOKUP(E486,Steuerung!$A$17:$E$500,5,FALSE)</f>
        <v>1</v>
      </c>
      <c r="J486" s="77">
        <f>VLOOKUP(E486,Steuerung!$A$17:$F$500,6,FALSE)</f>
        <v>29.166666666666657</v>
      </c>
      <c r="K486" s="7">
        <f>VLOOKUP(F486,Steuerung!$A$17:$G$500,7,FALSE)</f>
        <v>1</v>
      </c>
      <c r="L486" s="77">
        <f>VLOOKUP(F486,Steuerung!$A$17:$H$500,8,FALSE)</f>
        <v>23</v>
      </c>
      <c r="M486" s="7">
        <f t="shared" si="130"/>
        <v>52.166666666666657</v>
      </c>
      <c r="N486" s="134">
        <f t="shared" si="131"/>
        <v>1127.8433333333332</v>
      </c>
      <c r="O486" s="134">
        <f t="shared" si="132"/>
        <v>630.58333333333314</v>
      </c>
      <c r="P486" s="134">
        <f t="shared" si="133"/>
        <v>497.26000000000005</v>
      </c>
      <c r="Q486" s="67">
        <f>VLOOKUP(E486,Steuerung!$A$17:$B$500,2,FALSE)</f>
        <v>0</v>
      </c>
      <c r="R486" s="67">
        <f>VLOOKUP(F486,Steuerung!$A$17:$B$500,2,FALSE)</f>
        <v>0</v>
      </c>
      <c r="S486" s="159">
        <f t="shared" si="134"/>
        <v>0</v>
      </c>
      <c r="T486" s="159">
        <f t="shared" si="135"/>
        <v>0</v>
      </c>
      <c r="U486" s="135" t="e">
        <f t="shared" si="139"/>
        <v>#DIV/0!</v>
      </c>
      <c r="V486" s="135" t="e">
        <f t="shared" si="140"/>
        <v>#DIV/0!</v>
      </c>
      <c r="W486" s="135" t="e">
        <f t="shared" si="138"/>
        <v>#DIV/0!</v>
      </c>
      <c r="X486" s="135"/>
      <c r="Y486" s="123"/>
    </row>
    <row r="487" spans="1:25" ht="12.75" customHeight="1" x14ac:dyDescent="0.2">
      <c r="A487" s="302" t="s">
        <v>1275</v>
      </c>
      <c r="B487" s="123" t="s">
        <v>934</v>
      </c>
      <c r="C487" s="123"/>
      <c r="D487" s="123" t="s">
        <v>853</v>
      </c>
      <c r="E487" s="123" t="s">
        <v>258</v>
      </c>
      <c r="F487" s="123" t="s">
        <v>258</v>
      </c>
      <c r="G487" s="123" t="s">
        <v>805</v>
      </c>
      <c r="H487" s="134">
        <v>14.93</v>
      </c>
      <c r="I487" s="7">
        <f>VLOOKUP(E487,Steuerung!$A$17:$E$500,5,FALSE)</f>
        <v>1</v>
      </c>
      <c r="J487" s="77">
        <f>VLOOKUP(E487,Steuerung!$A$17:$F$500,6,FALSE)</f>
        <v>29.166666666666657</v>
      </c>
      <c r="K487" s="7">
        <f>VLOOKUP(F487,Steuerung!$A$17:$G$500,7,FALSE)</f>
        <v>1</v>
      </c>
      <c r="L487" s="77">
        <f>VLOOKUP(F487,Steuerung!$A$17:$H$500,8,FALSE)</f>
        <v>23</v>
      </c>
      <c r="M487" s="7">
        <f t="shared" si="130"/>
        <v>52.166666666666657</v>
      </c>
      <c r="N487" s="134">
        <f t="shared" si="131"/>
        <v>778.84833333333313</v>
      </c>
      <c r="O487" s="134">
        <f t="shared" si="132"/>
        <v>435.4583333333332</v>
      </c>
      <c r="P487" s="134">
        <f t="shared" si="133"/>
        <v>343.39</v>
      </c>
      <c r="Q487" s="67">
        <f>VLOOKUP(E487,Steuerung!$A$17:$B$500,2,FALSE)</f>
        <v>0</v>
      </c>
      <c r="R487" s="67">
        <f>VLOOKUP(F487,Steuerung!$A$17:$B$500,2,FALSE)</f>
        <v>0</v>
      </c>
      <c r="S487" s="159">
        <f t="shared" si="134"/>
        <v>0</v>
      </c>
      <c r="T487" s="159">
        <f t="shared" si="135"/>
        <v>0</v>
      </c>
      <c r="U487" s="135" t="e">
        <f t="shared" si="139"/>
        <v>#DIV/0!</v>
      </c>
      <c r="V487" s="135" t="e">
        <f t="shared" si="140"/>
        <v>#DIV/0!</v>
      </c>
      <c r="W487" s="135" t="e">
        <f t="shared" si="138"/>
        <v>#DIV/0!</v>
      </c>
      <c r="X487" s="135"/>
      <c r="Y487" s="123"/>
    </row>
    <row r="488" spans="1:25" ht="12.75" customHeight="1" x14ac:dyDescent="0.2">
      <c r="A488" s="302" t="s">
        <v>1276</v>
      </c>
      <c r="B488" s="123" t="s">
        <v>794</v>
      </c>
      <c r="C488" s="123"/>
      <c r="D488" s="123" t="s">
        <v>795</v>
      </c>
      <c r="E488" s="123" t="s">
        <v>187</v>
      </c>
      <c r="F488" s="123" t="s">
        <v>187</v>
      </c>
      <c r="G488" s="123" t="s">
        <v>796</v>
      </c>
      <c r="H488" s="134">
        <v>26.45</v>
      </c>
      <c r="I488" s="7">
        <f>VLOOKUP(E488,Steuerung!$A$17:$E$500,5,FALSE)</f>
        <v>2</v>
      </c>
      <c r="J488" s="77">
        <f>VLOOKUP(E488,Steuerung!$A$17:$F$500,6,FALSE)</f>
        <v>58.333333333333329</v>
      </c>
      <c r="K488" s="7">
        <f>VLOOKUP(F488,Steuerung!$A$17:$G$500,7,FALSE)</f>
        <v>2</v>
      </c>
      <c r="L488" s="77">
        <f>VLOOKUP(F488,Steuerung!$A$17:$H$500,8,FALSE)</f>
        <v>46</v>
      </c>
      <c r="M488" s="7">
        <f t="shared" si="130"/>
        <v>104.33333333333333</v>
      </c>
      <c r="N488" s="134">
        <f t="shared" si="131"/>
        <v>2759.6166666666663</v>
      </c>
      <c r="O488" s="134">
        <f t="shared" si="132"/>
        <v>1542.9166666666665</v>
      </c>
      <c r="P488" s="134">
        <f t="shared" si="133"/>
        <v>1216.7</v>
      </c>
      <c r="Q488" s="67">
        <f>VLOOKUP(E488,Steuerung!$A$17:$B$500,2,FALSE)</f>
        <v>0</v>
      </c>
      <c r="R488" s="67">
        <f>VLOOKUP(F488,Steuerung!$A$17:$B$500,2,FALSE)</f>
        <v>0</v>
      </c>
      <c r="S488" s="159">
        <f t="shared" si="134"/>
        <v>0</v>
      </c>
      <c r="T488" s="159">
        <f t="shared" si="135"/>
        <v>0</v>
      </c>
      <c r="U488" s="135" t="e">
        <f t="shared" si="139"/>
        <v>#DIV/0!</v>
      </c>
      <c r="V488" s="135" t="e">
        <f t="shared" si="140"/>
        <v>#DIV/0!</v>
      </c>
      <c r="W488" s="135" t="e">
        <f t="shared" si="138"/>
        <v>#DIV/0!</v>
      </c>
      <c r="X488" s="135"/>
      <c r="Y488" s="123"/>
    </row>
    <row r="489" spans="1:25" ht="12.75" customHeight="1" x14ac:dyDescent="0.2">
      <c r="A489" s="302" t="s">
        <v>1277</v>
      </c>
      <c r="B489" s="123" t="s">
        <v>934</v>
      </c>
      <c r="C489" s="123"/>
      <c r="D489" s="123" t="s">
        <v>853</v>
      </c>
      <c r="E489" s="123" t="s">
        <v>258</v>
      </c>
      <c r="F489" s="123" t="s">
        <v>258</v>
      </c>
      <c r="G489" s="123" t="s">
        <v>805</v>
      </c>
      <c r="H489" s="134">
        <v>40.799999999999997</v>
      </c>
      <c r="I489" s="7">
        <f>VLOOKUP(E489,Steuerung!$A$17:$E$500,5,FALSE)</f>
        <v>1</v>
      </c>
      <c r="J489" s="77">
        <f>VLOOKUP(E489,Steuerung!$A$17:$F$500,6,FALSE)</f>
        <v>29.166666666666657</v>
      </c>
      <c r="K489" s="7">
        <f>VLOOKUP(F489,Steuerung!$A$17:$G$500,7,FALSE)</f>
        <v>1</v>
      </c>
      <c r="L489" s="77">
        <f>VLOOKUP(F489,Steuerung!$A$17:$H$500,8,FALSE)</f>
        <v>23</v>
      </c>
      <c r="M489" s="7">
        <f t="shared" si="130"/>
        <v>52.166666666666657</v>
      </c>
      <c r="N489" s="134">
        <f t="shared" si="131"/>
        <v>2128.3999999999996</v>
      </c>
      <c r="O489" s="134">
        <f t="shared" si="132"/>
        <v>1189.9999999999995</v>
      </c>
      <c r="P489" s="134">
        <f t="shared" si="133"/>
        <v>938.4</v>
      </c>
      <c r="Q489" s="67">
        <f>VLOOKUP(E489,Steuerung!$A$17:$B$500,2,FALSE)</f>
        <v>0</v>
      </c>
      <c r="R489" s="67">
        <f>VLOOKUP(F489,Steuerung!$A$17:$B$500,2,FALSE)</f>
        <v>0</v>
      </c>
      <c r="S489" s="159">
        <f t="shared" si="134"/>
        <v>0</v>
      </c>
      <c r="T489" s="159">
        <f t="shared" si="135"/>
        <v>0</v>
      </c>
      <c r="U489" s="135" t="e">
        <f t="shared" si="139"/>
        <v>#DIV/0!</v>
      </c>
      <c r="V489" s="135" t="e">
        <f t="shared" si="140"/>
        <v>#DIV/0!</v>
      </c>
      <c r="W489" s="135" t="e">
        <f t="shared" si="138"/>
        <v>#DIV/0!</v>
      </c>
      <c r="X489" s="135"/>
      <c r="Y489" s="123"/>
    </row>
    <row r="490" spans="1:25" ht="12.75" customHeight="1" x14ac:dyDescent="0.2">
      <c r="A490" s="302" t="s">
        <v>1278</v>
      </c>
      <c r="B490" s="123" t="s">
        <v>807</v>
      </c>
      <c r="C490" s="123"/>
      <c r="D490" s="123" t="s">
        <v>804</v>
      </c>
      <c r="E490" s="123" t="s">
        <v>317</v>
      </c>
      <c r="F490" s="123" t="s">
        <v>317</v>
      </c>
      <c r="G490" s="123" t="s">
        <v>805</v>
      </c>
      <c r="H490" s="134">
        <v>6.56</v>
      </c>
      <c r="I490" s="7" t="str">
        <f>VLOOKUP(E490,Steuerung!$A$17:$E$500,5,FALSE)</f>
        <v>m</v>
      </c>
      <c r="J490" s="77">
        <f>VLOOKUP(E490,Steuerung!$A$17:$F$500,6,FALSE)</f>
        <v>6.7</v>
      </c>
      <c r="K490" s="7" t="str">
        <f>VLOOKUP(F490,Steuerung!$A$17:$G$500,7,FALSE)</f>
        <v>m</v>
      </c>
      <c r="L490" s="77">
        <f>VLOOKUP(F490,Steuerung!$A$17:$H$500,8,FALSE)</f>
        <v>5.3</v>
      </c>
      <c r="M490" s="7">
        <f t="shared" si="130"/>
        <v>12</v>
      </c>
      <c r="N490" s="134">
        <f t="shared" si="131"/>
        <v>78.72</v>
      </c>
      <c r="O490" s="134">
        <f t="shared" si="132"/>
        <v>43.951999999999998</v>
      </c>
      <c r="P490" s="134">
        <f t="shared" si="133"/>
        <v>34.767999999999994</v>
      </c>
      <c r="Q490" s="67">
        <f>VLOOKUP(E490,Steuerung!$A$17:$B$500,2,FALSE)</f>
        <v>0</v>
      </c>
      <c r="R490" s="67">
        <f>VLOOKUP(F490,Steuerung!$A$17:$B$500,2,FALSE)</f>
        <v>0</v>
      </c>
      <c r="S490" s="159">
        <f t="shared" si="134"/>
        <v>0</v>
      </c>
      <c r="T490" s="159">
        <f t="shared" si="135"/>
        <v>0</v>
      </c>
      <c r="U490" s="135" t="e">
        <f t="shared" si="139"/>
        <v>#DIV/0!</v>
      </c>
      <c r="V490" s="135" t="e">
        <f t="shared" si="140"/>
        <v>#DIV/0!</v>
      </c>
      <c r="W490" s="135" t="e">
        <f t="shared" si="138"/>
        <v>#DIV/0!</v>
      </c>
      <c r="X490" s="135"/>
      <c r="Y490" s="123"/>
    </row>
    <row r="491" spans="1:25" ht="12.75" customHeight="1" x14ac:dyDescent="0.2">
      <c r="A491" s="302" t="s">
        <v>1279</v>
      </c>
      <c r="B491" s="123" t="s">
        <v>1243</v>
      </c>
      <c r="C491" s="123"/>
      <c r="D491" s="123" t="s">
        <v>821</v>
      </c>
      <c r="E491" s="123" t="s">
        <v>222</v>
      </c>
      <c r="F491" s="123" t="s">
        <v>222</v>
      </c>
      <c r="G491" s="123" t="s">
        <v>805</v>
      </c>
      <c r="H491" s="134">
        <v>11.39</v>
      </c>
      <c r="I491" s="7">
        <f>VLOOKUP(E491,Steuerung!$A$17:$E$500,5,FALSE)</f>
        <v>5</v>
      </c>
      <c r="J491" s="77">
        <f>VLOOKUP(E491,Steuerung!$A$17:$F$500,6,FALSE)</f>
        <v>137.33333333333334</v>
      </c>
      <c r="K491" s="7">
        <f>VLOOKUP(F491,Steuerung!$A$17:$G$500,7,FALSE)</f>
        <v>5</v>
      </c>
      <c r="L491" s="77">
        <f>VLOOKUP(F491,Steuerung!$A$17:$H$500,8,FALSE)</f>
        <v>113</v>
      </c>
      <c r="M491" s="7">
        <f t="shared" si="130"/>
        <v>250.33333333333334</v>
      </c>
      <c r="N491" s="134">
        <f t="shared" si="131"/>
        <v>2851.2966666666671</v>
      </c>
      <c r="O491" s="134">
        <f t="shared" si="132"/>
        <v>1564.2266666666669</v>
      </c>
      <c r="P491" s="134">
        <f t="shared" si="133"/>
        <v>1287.0700000000002</v>
      </c>
      <c r="Q491" s="67">
        <f>VLOOKUP(E491,Steuerung!$A$17:$B$500,2,FALSE)</f>
        <v>0</v>
      </c>
      <c r="R491" s="67">
        <f>VLOOKUP(F491,Steuerung!$A$17:$B$500,2,FALSE)</f>
        <v>0</v>
      </c>
      <c r="S491" s="159">
        <f t="shared" si="134"/>
        <v>0</v>
      </c>
      <c r="T491" s="159">
        <f t="shared" si="135"/>
        <v>0</v>
      </c>
      <c r="U491" s="135" t="e">
        <f t="shared" si="139"/>
        <v>#DIV/0!</v>
      </c>
      <c r="V491" s="135" t="e">
        <f t="shared" si="140"/>
        <v>#DIV/0!</v>
      </c>
      <c r="W491" s="135" t="e">
        <f t="shared" si="138"/>
        <v>#DIV/0!</v>
      </c>
      <c r="X491" s="135"/>
      <c r="Y491" s="123"/>
    </row>
    <row r="492" spans="1:25" ht="12.75" customHeight="1" x14ac:dyDescent="0.2">
      <c r="A492" s="302" t="s">
        <v>1280</v>
      </c>
      <c r="B492" s="123" t="s">
        <v>934</v>
      </c>
      <c r="C492" s="123"/>
      <c r="D492" s="123" t="s">
        <v>853</v>
      </c>
      <c r="E492" s="123" t="s">
        <v>258</v>
      </c>
      <c r="F492" s="123" t="s">
        <v>258</v>
      </c>
      <c r="G492" s="123" t="s">
        <v>805</v>
      </c>
      <c r="H492" s="134">
        <v>15.02</v>
      </c>
      <c r="I492" s="7">
        <f>VLOOKUP(E492,Steuerung!$A$17:$E$500,5,FALSE)</f>
        <v>1</v>
      </c>
      <c r="J492" s="77">
        <f>VLOOKUP(E492,Steuerung!$A$17:$F$500,6,FALSE)</f>
        <v>29.166666666666657</v>
      </c>
      <c r="K492" s="7">
        <f>VLOOKUP(F492,Steuerung!$A$17:$G$500,7,FALSE)</f>
        <v>1</v>
      </c>
      <c r="L492" s="77">
        <f>VLOOKUP(F492,Steuerung!$A$17:$H$500,8,FALSE)</f>
        <v>23</v>
      </c>
      <c r="M492" s="7">
        <f t="shared" si="130"/>
        <v>52.166666666666657</v>
      </c>
      <c r="N492" s="134">
        <f t="shared" si="131"/>
        <v>783.54333333333318</v>
      </c>
      <c r="O492" s="134">
        <f t="shared" si="132"/>
        <v>438.0833333333332</v>
      </c>
      <c r="P492" s="134">
        <f t="shared" si="133"/>
        <v>345.46</v>
      </c>
      <c r="Q492" s="67">
        <f>VLOOKUP(E492,Steuerung!$A$17:$B$500,2,FALSE)</f>
        <v>0</v>
      </c>
      <c r="R492" s="67">
        <f>VLOOKUP(F492,Steuerung!$A$17:$B$500,2,FALSE)</f>
        <v>0</v>
      </c>
      <c r="S492" s="159">
        <f t="shared" si="134"/>
        <v>0</v>
      </c>
      <c r="T492" s="159">
        <f t="shared" si="135"/>
        <v>0</v>
      </c>
      <c r="U492" s="135" t="e">
        <f t="shared" si="139"/>
        <v>#DIV/0!</v>
      </c>
      <c r="V492" s="135" t="e">
        <f t="shared" si="140"/>
        <v>#DIV/0!</v>
      </c>
      <c r="W492" s="135" t="e">
        <f t="shared" si="138"/>
        <v>#DIV/0!</v>
      </c>
      <c r="X492" s="135"/>
      <c r="Y492" s="123"/>
    </row>
    <row r="493" spans="1:25" ht="12.75" customHeight="1" x14ac:dyDescent="0.2">
      <c r="A493" s="302" t="s">
        <v>1281</v>
      </c>
      <c r="B493" s="123" t="s">
        <v>934</v>
      </c>
      <c r="C493" s="123"/>
      <c r="D493" s="123" t="s">
        <v>853</v>
      </c>
      <c r="E493" s="123" t="s">
        <v>258</v>
      </c>
      <c r="F493" s="123" t="s">
        <v>258</v>
      </c>
      <c r="G493" s="123" t="s">
        <v>805</v>
      </c>
      <c r="H493" s="134">
        <v>30.24</v>
      </c>
      <c r="I493" s="7">
        <f>VLOOKUP(E493,Steuerung!$A$17:$E$500,5,FALSE)</f>
        <v>1</v>
      </c>
      <c r="J493" s="77">
        <f>VLOOKUP(E493,Steuerung!$A$17:$F$500,6,FALSE)</f>
        <v>29.166666666666657</v>
      </c>
      <c r="K493" s="7">
        <f>VLOOKUP(F493,Steuerung!$A$17:$G$500,7,FALSE)</f>
        <v>1</v>
      </c>
      <c r="L493" s="77">
        <f>VLOOKUP(F493,Steuerung!$A$17:$H$500,8,FALSE)</f>
        <v>23</v>
      </c>
      <c r="M493" s="7">
        <f t="shared" si="130"/>
        <v>52.166666666666657</v>
      </c>
      <c r="N493" s="134">
        <f t="shared" si="131"/>
        <v>1577.5199999999995</v>
      </c>
      <c r="O493" s="134">
        <f t="shared" si="132"/>
        <v>881.99999999999966</v>
      </c>
      <c r="P493" s="134">
        <f t="shared" si="133"/>
        <v>695.52</v>
      </c>
      <c r="Q493" s="67">
        <f>VLOOKUP(E493,Steuerung!$A$17:$B$500,2,FALSE)</f>
        <v>0</v>
      </c>
      <c r="R493" s="67">
        <f>VLOOKUP(F493,Steuerung!$A$17:$B$500,2,FALSE)</f>
        <v>0</v>
      </c>
      <c r="S493" s="159">
        <f t="shared" si="134"/>
        <v>0</v>
      </c>
      <c r="T493" s="159">
        <f t="shared" si="135"/>
        <v>0</v>
      </c>
      <c r="U493" s="135" t="e">
        <f t="shared" si="139"/>
        <v>#DIV/0!</v>
      </c>
      <c r="V493" s="135" t="e">
        <f t="shared" si="140"/>
        <v>#DIV/0!</v>
      </c>
      <c r="W493" s="135" t="e">
        <f t="shared" si="138"/>
        <v>#DIV/0!</v>
      </c>
      <c r="X493" s="135"/>
      <c r="Y493" s="123"/>
    </row>
    <row r="494" spans="1:25" ht="12.75" customHeight="1" x14ac:dyDescent="0.2">
      <c r="A494" s="302" t="s">
        <v>1282</v>
      </c>
      <c r="B494" s="123" t="s">
        <v>934</v>
      </c>
      <c r="C494" s="123"/>
      <c r="D494" s="123" t="s">
        <v>853</v>
      </c>
      <c r="E494" s="123" t="s">
        <v>258</v>
      </c>
      <c r="F494" s="123" t="s">
        <v>258</v>
      </c>
      <c r="G494" s="123" t="s">
        <v>805</v>
      </c>
      <c r="H494" s="134">
        <v>12.32</v>
      </c>
      <c r="I494" s="7">
        <f>VLOOKUP(E494,Steuerung!$A$17:$E$500,5,FALSE)</f>
        <v>1</v>
      </c>
      <c r="J494" s="77">
        <f>VLOOKUP(E494,Steuerung!$A$17:$F$500,6,FALSE)</f>
        <v>29.166666666666657</v>
      </c>
      <c r="K494" s="7">
        <f>VLOOKUP(F494,Steuerung!$A$17:$G$500,7,FALSE)</f>
        <v>1</v>
      </c>
      <c r="L494" s="77">
        <f>VLOOKUP(F494,Steuerung!$A$17:$H$500,8,FALSE)</f>
        <v>23</v>
      </c>
      <c r="M494" s="7">
        <f t="shared" si="130"/>
        <v>52.166666666666657</v>
      </c>
      <c r="N494" s="134">
        <f t="shared" si="131"/>
        <v>642.69333333333327</v>
      </c>
      <c r="O494" s="134">
        <f t="shared" si="132"/>
        <v>359.3333333333332</v>
      </c>
      <c r="P494" s="134">
        <f t="shared" si="133"/>
        <v>283.36</v>
      </c>
      <c r="Q494" s="67">
        <f>VLOOKUP(E494,Steuerung!$A$17:$B$500,2,FALSE)</f>
        <v>0</v>
      </c>
      <c r="R494" s="67">
        <f>VLOOKUP(F494,Steuerung!$A$17:$B$500,2,FALSE)</f>
        <v>0</v>
      </c>
      <c r="S494" s="159">
        <f t="shared" si="134"/>
        <v>0</v>
      </c>
      <c r="T494" s="159">
        <f t="shared" si="135"/>
        <v>0</v>
      </c>
      <c r="U494" s="135" t="e">
        <f t="shared" si="139"/>
        <v>#DIV/0!</v>
      </c>
      <c r="V494" s="135" t="e">
        <f t="shared" si="140"/>
        <v>#DIV/0!</v>
      </c>
      <c r="W494" s="135" t="e">
        <f t="shared" si="138"/>
        <v>#DIV/0!</v>
      </c>
      <c r="X494" s="135"/>
      <c r="Y494" s="123"/>
    </row>
    <row r="495" spans="1:25" ht="12.75" customHeight="1" x14ac:dyDescent="0.2">
      <c r="A495" s="302" t="s">
        <v>1283</v>
      </c>
      <c r="B495" s="123" t="s">
        <v>838</v>
      </c>
      <c r="C495" s="123"/>
      <c r="D495" s="123" t="s">
        <v>839</v>
      </c>
      <c r="E495" s="123" t="s">
        <v>146</v>
      </c>
      <c r="F495" s="123" t="s">
        <v>146</v>
      </c>
      <c r="G495" s="123" t="s">
        <v>791</v>
      </c>
      <c r="H495" s="134">
        <v>415.12</v>
      </c>
      <c r="I495" s="7">
        <f>VLOOKUP(E495,Steuerung!$A$17:$E$500,5,FALSE)</f>
        <v>0</v>
      </c>
      <c r="J495" s="77">
        <f>VLOOKUP(E495,Steuerung!$A$17:$F$500,6,FALSE)</f>
        <v>0</v>
      </c>
      <c r="K495" s="7">
        <f>VLOOKUP(F495,Steuerung!$A$17:$G$500,7,FALSE)</f>
        <v>0</v>
      </c>
      <c r="L495" s="77">
        <f>VLOOKUP(F495,Steuerung!$A$17:$H$500,8,FALSE)</f>
        <v>0</v>
      </c>
      <c r="M495" s="7">
        <f t="shared" si="130"/>
        <v>0</v>
      </c>
      <c r="N495" s="134">
        <f t="shared" si="131"/>
        <v>0</v>
      </c>
      <c r="O495" s="134">
        <f t="shared" si="132"/>
        <v>0</v>
      </c>
      <c r="P495" s="134">
        <f t="shared" si="133"/>
        <v>0</v>
      </c>
      <c r="Q495" s="67">
        <f>VLOOKUP(E495,Steuerung!$A$17:$B$500,2,FALSE)</f>
        <v>0</v>
      </c>
      <c r="R495" s="67">
        <f>VLOOKUP(F495,Steuerung!$A$17:$B$500,2,FALSE)</f>
        <v>0</v>
      </c>
      <c r="S495" s="159">
        <f t="shared" si="134"/>
        <v>0</v>
      </c>
      <c r="T495" s="159">
        <f t="shared" si="135"/>
        <v>0</v>
      </c>
      <c r="U495" s="135">
        <f t="shared" si="139"/>
        <v>0</v>
      </c>
      <c r="V495" s="135">
        <f t="shared" si="140"/>
        <v>0</v>
      </c>
      <c r="W495" s="135">
        <f t="shared" si="138"/>
        <v>0</v>
      </c>
      <c r="X495" s="135"/>
      <c r="Y495" s="123"/>
    </row>
    <row r="496" spans="1:25" ht="12.75" customHeight="1" x14ac:dyDescent="0.2">
      <c r="A496" s="50"/>
      <c r="B496" s="50"/>
      <c r="C496" s="50"/>
      <c r="D496" s="123"/>
      <c r="E496" s="123"/>
      <c r="F496" s="50"/>
      <c r="G496" s="134"/>
      <c r="H496" s="7"/>
      <c r="I496" s="7"/>
      <c r="J496" s="77"/>
      <c r="K496" s="7"/>
      <c r="L496" s="77"/>
      <c r="M496" s="134"/>
      <c r="N496" s="134"/>
      <c r="O496" s="134"/>
      <c r="P496" s="67"/>
      <c r="Q496" s="67"/>
      <c r="R496" s="135"/>
      <c r="S496" s="135"/>
      <c r="T496" s="135"/>
      <c r="U496" s="135"/>
      <c r="V496" s="135"/>
      <c r="W496" s="50"/>
      <c r="X496" s="50"/>
      <c r="Y496" s="50"/>
    </row>
    <row r="497" spans="1:23" ht="12.75" customHeight="1" x14ac:dyDescent="0.2">
      <c r="A497" s="236" t="s">
        <v>1284</v>
      </c>
      <c r="B497" s="50"/>
      <c r="C497" s="50"/>
      <c r="D497" s="123"/>
      <c r="E497" s="123"/>
      <c r="F497" s="50"/>
      <c r="G497" s="134"/>
      <c r="H497" s="306">
        <f>SUM(H379:H496)</f>
        <v>3290.5199999999982</v>
      </c>
      <c r="I497" s="7"/>
      <c r="J497" s="77"/>
      <c r="K497" s="7"/>
      <c r="L497" s="77"/>
      <c r="M497" s="134"/>
      <c r="N497" s="134"/>
      <c r="O497" s="134"/>
      <c r="P497" s="67"/>
      <c r="Q497" s="67"/>
      <c r="R497" s="135"/>
      <c r="S497" s="290">
        <f>SUM(S14:S496)</f>
        <v>0</v>
      </c>
      <c r="T497" s="290">
        <f>SUM(T14:T496)</f>
        <v>0</v>
      </c>
      <c r="U497" s="154" t="e">
        <f>SUM(U379:U496)</f>
        <v>#DIV/0!</v>
      </c>
      <c r="V497" s="154" t="e">
        <f t="shared" ref="V497:W497" si="141">SUM(V379:V496)</f>
        <v>#DIV/0!</v>
      </c>
      <c r="W497" s="154" t="e">
        <f t="shared" si="141"/>
        <v>#DIV/0!</v>
      </c>
    </row>
    <row r="498" spans="1:23" ht="12.75" customHeight="1" x14ac:dyDescent="0.2">
      <c r="A498" s="50"/>
      <c r="B498" s="50"/>
      <c r="C498" s="50"/>
      <c r="D498" s="123"/>
      <c r="E498" s="123"/>
      <c r="F498" s="50"/>
      <c r="G498" s="134"/>
      <c r="H498" s="7"/>
      <c r="I498" s="7"/>
      <c r="J498" s="77"/>
      <c r="K498" s="7"/>
      <c r="L498" s="77"/>
      <c r="M498" s="134"/>
      <c r="N498" s="134"/>
      <c r="O498" s="134"/>
      <c r="P498" s="67"/>
      <c r="Q498" s="67"/>
      <c r="R498" s="135"/>
      <c r="S498" s="135"/>
      <c r="T498" s="135"/>
      <c r="U498" s="135"/>
      <c r="V498" s="135"/>
      <c r="W498" s="50"/>
    </row>
    <row r="499" spans="1:23" ht="12.75" customHeight="1" x14ac:dyDescent="0.2">
      <c r="A499" s="236" t="s">
        <v>1285</v>
      </c>
      <c r="B499" s="50"/>
      <c r="C499" s="50"/>
      <c r="D499" s="123"/>
      <c r="E499" s="123"/>
      <c r="F499" s="50"/>
      <c r="G499" s="134"/>
      <c r="H499" s="304">
        <f>SUM(H497+H375+H251+H123+H43)</f>
        <v>14397.433999999997</v>
      </c>
      <c r="I499" s="7"/>
      <c r="J499" s="77"/>
      <c r="K499" s="7"/>
      <c r="L499" s="77"/>
      <c r="M499" s="134"/>
      <c r="N499" s="134"/>
      <c r="O499" s="134"/>
      <c r="P499" s="67"/>
      <c r="Q499" s="67"/>
      <c r="R499" s="135"/>
      <c r="S499" s="243">
        <f>S497</f>
        <v>0</v>
      </c>
      <c r="T499" s="243">
        <f>T497</f>
        <v>0</v>
      </c>
      <c r="U499" s="241" t="e">
        <f>U43+U123+U251+U375+U497</f>
        <v>#DIV/0!</v>
      </c>
      <c r="V499" s="241" t="e">
        <f t="shared" ref="V499:W499" si="142">V43+V123+V251+V375+V497</f>
        <v>#DIV/0!</v>
      </c>
      <c r="W499" s="241" t="e">
        <f t="shared" si="142"/>
        <v>#DIV/0!</v>
      </c>
    </row>
    <row r="500" spans="1:23" ht="12.75" customHeight="1" x14ac:dyDescent="0.2">
      <c r="A500" s="50"/>
      <c r="B500" s="50"/>
      <c r="C500" s="50"/>
      <c r="D500" s="123"/>
      <c r="E500" s="123"/>
      <c r="F500" s="50"/>
      <c r="G500" s="134"/>
      <c r="H500" s="7"/>
      <c r="I500" s="7"/>
      <c r="J500" s="77"/>
      <c r="K500" s="7"/>
      <c r="L500" s="77"/>
      <c r="M500" s="134"/>
      <c r="N500" s="134"/>
      <c r="O500" s="134"/>
      <c r="P500" s="67"/>
      <c r="Q500" s="67"/>
      <c r="R500" s="135"/>
      <c r="S500" s="135"/>
      <c r="T500" s="135"/>
      <c r="U500" s="135"/>
      <c r="V500" s="135"/>
      <c r="W500" s="50"/>
    </row>
    <row r="501" spans="1:23" ht="12.75" customHeight="1" x14ac:dyDescent="0.2">
      <c r="A501" s="50"/>
      <c r="B501" s="50"/>
      <c r="C501" s="50"/>
      <c r="D501" s="123"/>
      <c r="E501" s="123"/>
      <c r="F501" s="50"/>
      <c r="G501" s="134"/>
      <c r="H501" s="7"/>
      <c r="I501" s="7"/>
      <c r="J501" s="77"/>
      <c r="K501" s="7"/>
      <c r="L501" s="77"/>
      <c r="M501" s="134"/>
      <c r="N501" s="134"/>
      <c r="O501" s="134"/>
      <c r="P501" s="67"/>
      <c r="Q501" s="67"/>
      <c r="R501" s="135"/>
      <c r="S501" s="135"/>
      <c r="T501" s="135"/>
      <c r="U501" s="135"/>
      <c r="V501" s="135"/>
      <c r="W501" s="50"/>
    </row>
    <row r="502" spans="1:23" ht="12.75" customHeight="1" x14ac:dyDescent="0.2">
      <c r="A502" s="50"/>
      <c r="B502" s="50"/>
      <c r="C502" s="50"/>
      <c r="D502" s="123"/>
      <c r="E502" s="123"/>
      <c r="F502" s="50"/>
      <c r="G502" s="134"/>
      <c r="H502" s="7"/>
      <c r="I502" s="7"/>
      <c r="J502" s="77"/>
      <c r="K502" s="7"/>
      <c r="L502" s="77"/>
      <c r="M502" s="134"/>
      <c r="N502" s="134"/>
      <c r="O502" s="134"/>
      <c r="P502" s="67"/>
      <c r="Q502" s="67"/>
      <c r="R502" s="135"/>
      <c r="S502" s="135"/>
      <c r="T502" s="135"/>
      <c r="U502" s="135"/>
      <c r="V502" s="135"/>
      <c r="W502" s="50"/>
    </row>
    <row r="503" spans="1:23" ht="12.75" customHeight="1" x14ac:dyDescent="0.2">
      <c r="A503" s="50"/>
      <c r="B503" s="50"/>
      <c r="C503" s="162" t="s">
        <v>1286</v>
      </c>
      <c r="D503" s="156"/>
      <c r="E503" s="34">
        <f>E505-E504</f>
        <v>383</v>
      </c>
      <c r="F503" s="50"/>
      <c r="G503" s="134"/>
      <c r="H503" s="7"/>
      <c r="I503" s="7"/>
      <c r="J503" s="77"/>
      <c r="K503" s="7"/>
      <c r="L503" s="77"/>
      <c r="M503" s="134"/>
      <c r="N503" s="134"/>
      <c r="O503" s="134"/>
      <c r="P503" s="67"/>
      <c r="Q503" s="67"/>
      <c r="R503" s="135"/>
      <c r="S503" s="135"/>
      <c r="T503" s="135"/>
      <c r="U503" s="135"/>
      <c r="V503" s="135"/>
      <c r="W503" s="50"/>
    </row>
    <row r="504" spans="1:23" ht="12.75" customHeight="1" x14ac:dyDescent="0.2">
      <c r="A504" s="50"/>
      <c r="B504" s="50"/>
      <c r="C504" s="162" t="s">
        <v>1287</v>
      </c>
      <c r="D504" s="156"/>
      <c r="E504" s="34">
        <f>COUNTIFS(M14:M495,0)</f>
        <v>79</v>
      </c>
      <c r="F504" s="50"/>
      <c r="G504" s="134"/>
      <c r="H504" s="7"/>
      <c r="I504" s="7"/>
      <c r="J504" s="77"/>
      <c r="K504" s="7"/>
      <c r="L504" s="77"/>
      <c r="M504" s="134"/>
      <c r="N504" s="134"/>
      <c r="O504" s="134"/>
      <c r="P504" s="67"/>
      <c r="Q504" s="67"/>
      <c r="R504" s="135"/>
      <c r="S504" s="135"/>
      <c r="T504" s="135"/>
      <c r="U504" s="135"/>
      <c r="V504" s="135"/>
      <c r="W504" s="50"/>
    </row>
    <row r="505" spans="1:23" ht="12.75" customHeight="1" x14ac:dyDescent="0.2">
      <c r="A505" s="50"/>
      <c r="B505" s="50"/>
      <c r="C505" s="162" t="s">
        <v>1288</v>
      </c>
      <c r="D505" s="156"/>
      <c r="E505" s="34">
        <f>COUNTA(M14:M495)</f>
        <v>462</v>
      </c>
      <c r="F505" s="50"/>
      <c r="G505" s="134"/>
      <c r="H505" s="7"/>
      <c r="I505" s="7"/>
      <c r="J505" s="77"/>
      <c r="K505" s="7"/>
      <c r="L505" s="77"/>
      <c r="M505" s="134"/>
      <c r="N505" s="134"/>
      <c r="O505" s="134"/>
      <c r="P505" s="67"/>
      <c r="Q505" s="67"/>
      <c r="R505" s="135"/>
      <c r="S505" s="135"/>
      <c r="T505" s="135"/>
      <c r="U505" s="135"/>
      <c r="V505" s="135"/>
      <c r="W505" s="50"/>
    </row>
    <row r="907" spans="5:23" s="64" customFormat="1" ht="12.75" customHeight="1" x14ac:dyDescent="0.2">
      <c r="E907" s="239"/>
      <c r="F907" s="239"/>
      <c r="G907" s="2"/>
      <c r="H907" s="147"/>
      <c r="I907" s="7"/>
      <c r="J907" s="77"/>
      <c r="K907" s="7"/>
      <c r="L907" s="77"/>
      <c r="M907" s="7"/>
      <c r="N907" s="134"/>
      <c r="O907" s="134"/>
      <c r="P907" s="134"/>
      <c r="Q907" s="67"/>
      <c r="R907" s="67"/>
      <c r="S907" s="67"/>
      <c r="T907" s="67"/>
      <c r="U907" s="135"/>
      <c r="V907" s="135"/>
      <c r="W907" s="135"/>
    </row>
    <row r="1344" spans="5:6" ht="12.75" customHeight="1" x14ac:dyDescent="0.2">
      <c r="E1344" s="122"/>
      <c r="F1344" s="122"/>
    </row>
    <row r="1345" spans="5:6" ht="12.75" customHeight="1" x14ac:dyDescent="0.2">
      <c r="E1345" s="122"/>
      <c r="F1345" s="122"/>
    </row>
    <row r="1346" spans="5:6" ht="12.75" customHeight="1" x14ac:dyDescent="0.2">
      <c r="E1346" s="122"/>
      <c r="F1346" s="122"/>
    </row>
    <row r="1347" spans="5:6" ht="12.75" customHeight="1" x14ac:dyDescent="0.2">
      <c r="E1347" s="122"/>
      <c r="F1347" s="122"/>
    </row>
    <row r="1348" spans="5:6" ht="12.75" customHeight="1" x14ac:dyDescent="0.2">
      <c r="E1348" s="122"/>
      <c r="F1348" s="122"/>
    </row>
    <row r="1349" spans="5:6" ht="12.75" customHeight="1" x14ac:dyDescent="0.2">
      <c r="E1349" s="122"/>
      <c r="F1349" s="122"/>
    </row>
    <row r="1350" spans="5:6" ht="12.75" customHeight="1" x14ac:dyDescent="0.2">
      <c r="E1350" s="122"/>
      <c r="F1350" s="122"/>
    </row>
    <row r="1351" spans="5:6" ht="12.75" customHeight="1" x14ac:dyDescent="0.2">
      <c r="E1351" s="122"/>
      <c r="F1351" s="122"/>
    </row>
    <row r="1352" spans="5:6" ht="12.75" customHeight="1" x14ac:dyDescent="0.2">
      <c r="E1352" s="122"/>
      <c r="F1352" s="122"/>
    </row>
    <row r="1353" spans="5:6" ht="12.75" customHeight="1" x14ac:dyDescent="0.2">
      <c r="E1353" s="122"/>
      <c r="F1353" s="122"/>
    </row>
    <row r="1354" spans="5:6" ht="12.75" customHeight="1" x14ac:dyDescent="0.2">
      <c r="E1354" s="122"/>
      <c r="F1354" s="122"/>
    </row>
    <row r="1355" spans="5:6" ht="12.75" customHeight="1" x14ac:dyDescent="0.2">
      <c r="E1355" s="122"/>
      <c r="F1355" s="122"/>
    </row>
    <row r="1356" spans="5:6" ht="12.75" customHeight="1" x14ac:dyDescent="0.2">
      <c r="E1356" s="122"/>
      <c r="F1356" s="122"/>
    </row>
    <row r="1357" spans="5:6" ht="12.75" customHeight="1" x14ac:dyDescent="0.2">
      <c r="E1357" s="122"/>
      <c r="F1357" s="122"/>
    </row>
    <row r="1358" spans="5:6" ht="12.75" customHeight="1" x14ac:dyDescent="0.2">
      <c r="E1358" s="122"/>
      <c r="F1358" s="122"/>
    </row>
    <row r="1359" spans="5:6" ht="12.75" customHeight="1" x14ac:dyDescent="0.2">
      <c r="E1359" s="122"/>
      <c r="F1359" s="122"/>
    </row>
    <row r="1360" spans="5:6" ht="12.75" customHeight="1" x14ac:dyDescent="0.2">
      <c r="E1360" s="122"/>
      <c r="F1360" s="122"/>
    </row>
    <row r="1361" spans="5:6" ht="12.75" customHeight="1" x14ac:dyDescent="0.2">
      <c r="E1361" s="122"/>
      <c r="F1361" s="122"/>
    </row>
    <row r="1362" spans="5:6" ht="12.75" customHeight="1" x14ac:dyDescent="0.2">
      <c r="E1362" s="122"/>
      <c r="F1362" s="122"/>
    </row>
    <row r="1363" spans="5:6" ht="12.75" customHeight="1" x14ac:dyDescent="0.2">
      <c r="E1363" s="122"/>
      <c r="F1363" s="122"/>
    </row>
    <row r="1364" spans="5:6" ht="12.75" customHeight="1" x14ac:dyDescent="0.2">
      <c r="E1364" s="122"/>
      <c r="F1364" s="122"/>
    </row>
    <row r="1365" spans="5:6" ht="12.75" customHeight="1" x14ac:dyDescent="0.2">
      <c r="E1365" s="122"/>
      <c r="F1365" s="122"/>
    </row>
    <row r="1366" spans="5:6" ht="12.75" customHeight="1" x14ac:dyDescent="0.2">
      <c r="E1366" s="122"/>
      <c r="F1366" s="122"/>
    </row>
    <row r="1367" spans="5:6" ht="12.75" customHeight="1" x14ac:dyDescent="0.2">
      <c r="E1367" s="122"/>
      <c r="F1367" s="122"/>
    </row>
    <row r="1368" spans="5:6" ht="12.75" customHeight="1" x14ac:dyDescent="0.2">
      <c r="E1368" s="122"/>
      <c r="F1368" s="122"/>
    </row>
    <row r="1369" spans="5:6" ht="12.75" customHeight="1" x14ac:dyDescent="0.2">
      <c r="E1369" s="122"/>
      <c r="F1369" s="122"/>
    </row>
    <row r="1370" spans="5:6" ht="12.75" customHeight="1" x14ac:dyDescent="0.2">
      <c r="E1370" s="122"/>
      <c r="F1370" s="122"/>
    </row>
    <row r="1371" spans="5:6" ht="12.75" customHeight="1" x14ac:dyDescent="0.2">
      <c r="E1371" s="122"/>
      <c r="F1371" s="122"/>
    </row>
    <row r="1372" spans="5:6" ht="12.75" customHeight="1" x14ac:dyDescent="0.2">
      <c r="E1372" s="122"/>
      <c r="F1372" s="122"/>
    </row>
    <row r="1373" spans="5:6" ht="12.75" customHeight="1" x14ac:dyDescent="0.2">
      <c r="E1373" s="122"/>
      <c r="F1373" s="122"/>
    </row>
    <row r="1374" spans="5:6" ht="12.75" customHeight="1" x14ac:dyDescent="0.2">
      <c r="E1374" s="122"/>
      <c r="F1374" s="122"/>
    </row>
    <row r="1375" spans="5:6" ht="12.75" customHeight="1" x14ac:dyDescent="0.2">
      <c r="E1375" s="122"/>
      <c r="F1375" s="122"/>
    </row>
    <row r="1376" spans="5:6" ht="12.75" customHeight="1" x14ac:dyDescent="0.2">
      <c r="E1376" s="122"/>
      <c r="F1376" s="122"/>
    </row>
    <row r="1377" spans="5:6" ht="12.75" customHeight="1" x14ac:dyDescent="0.2">
      <c r="E1377" s="122"/>
      <c r="F1377" s="122"/>
    </row>
    <row r="1378" spans="5:6" ht="12.75" customHeight="1" x14ac:dyDescent="0.2">
      <c r="E1378" s="122"/>
      <c r="F1378" s="122"/>
    </row>
    <row r="1379" spans="5:6" ht="12.75" customHeight="1" x14ac:dyDescent="0.2">
      <c r="E1379" s="122"/>
      <c r="F1379" s="122"/>
    </row>
    <row r="1380" spans="5:6" ht="12.75" customHeight="1" x14ac:dyDescent="0.2">
      <c r="E1380" s="122"/>
      <c r="F1380" s="122"/>
    </row>
    <row r="1381" spans="5:6" ht="12.75" customHeight="1" x14ac:dyDescent="0.2">
      <c r="E1381" s="122"/>
      <c r="F1381" s="122"/>
    </row>
    <row r="1382" spans="5:6" ht="12.75" customHeight="1" x14ac:dyDescent="0.2">
      <c r="E1382" s="122"/>
      <c r="F1382" s="122"/>
    </row>
    <row r="1383" spans="5:6" ht="12.75" customHeight="1" x14ac:dyDescent="0.2">
      <c r="E1383" s="122"/>
      <c r="F1383" s="122"/>
    </row>
    <row r="1384" spans="5:6" ht="12.75" customHeight="1" x14ac:dyDescent="0.2">
      <c r="E1384" s="122"/>
      <c r="F1384" s="122"/>
    </row>
    <row r="1385" spans="5:6" ht="12.75" customHeight="1" x14ac:dyDescent="0.2">
      <c r="E1385" s="122"/>
      <c r="F1385" s="122"/>
    </row>
    <row r="1386" spans="5:6" ht="12.75" customHeight="1" x14ac:dyDescent="0.2">
      <c r="E1386" s="122"/>
      <c r="F1386" s="122"/>
    </row>
    <row r="1387" spans="5:6" ht="12.75" customHeight="1" x14ac:dyDescent="0.2">
      <c r="E1387" s="122"/>
      <c r="F1387" s="122"/>
    </row>
    <row r="1388" spans="5:6" ht="12.75" customHeight="1" x14ac:dyDescent="0.2">
      <c r="E1388" s="122"/>
      <c r="F1388" s="122"/>
    </row>
    <row r="1389" spans="5:6" ht="12.75" customHeight="1" x14ac:dyDescent="0.2">
      <c r="E1389" s="122"/>
      <c r="F1389" s="122"/>
    </row>
    <row r="1390" spans="5:6" ht="12.75" customHeight="1" x14ac:dyDescent="0.2">
      <c r="E1390" s="122"/>
      <c r="F1390" s="122"/>
    </row>
    <row r="1391" spans="5:6" ht="12.75" customHeight="1" x14ac:dyDescent="0.2">
      <c r="E1391" s="122"/>
      <c r="F1391" s="122"/>
    </row>
    <row r="1392" spans="5:6" ht="12.75" customHeight="1" x14ac:dyDescent="0.2">
      <c r="E1392" s="122"/>
      <c r="F1392" s="122"/>
    </row>
    <row r="1393" spans="5:6" ht="12.75" customHeight="1" x14ac:dyDescent="0.2">
      <c r="E1393" s="122"/>
      <c r="F1393" s="122"/>
    </row>
    <row r="1394" spans="5:6" ht="12.75" customHeight="1" x14ac:dyDescent="0.2">
      <c r="E1394" s="122"/>
      <c r="F1394" s="122"/>
    </row>
    <row r="1395" spans="5:6" ht="12.75" customHeight="1" x14ac:dyDescent="0.2">
      <c r="E1395" s="122"/>
      <c r="F1395" s="122"/>
    </row>
    <row r="1396" spans="5:6" ht="12.75" customHeight="1" x14ac:dyDescent="0.2">
      <c r="E1396" s="122"/>
      <c r="F1396" s="122"/>
    </row>
    <row r="1397" spans="5:6" ht="12.75" customHeight="1" x14ac:dyDescent="0.2">
      <c r="E1397" s="122"/>
      <c r="F1397" s="122"/>
    </row>
    <row r="1398" spans="5:6" ht="12.75" customHeight="1" x14ac:dyDescent="0.2">
      <c r="E1398" s="122"/>
      <c r="F1398" s="122"/>
    </row>
    <row r="1399" spans="5:6" ht="12.75" customHeight="1" x14ac:dyDescent="0.2">
      <c r="E1399" s="122"/>
      <c r="F1399" s="122"/>
    </row>
    <row r="1400" spans="5:6" ht="12.75" customHeight="1" x14ac:dyDescent="0.2">
      <c r="E1400" s="122"/>
      <c r="F1400" s="122"/>
    </row>
    <row r="1401" spans="5:6" ht="12.75" customHeight="1" x14ac:dyDescent="0.2">
      <c r="E1401" s="122"/>
      <c r="F1401" s="122"/>
    </row>
    <row r="1402" spans="5:6" ht="12.75" customHeight="1" x14ac:dyDescent="0.2">
      <c r="E1402" s="122"/>
      <c r="F1402" s="122"/>
    </row>
    <row r="1403" spans="5:6" ht="12.75" customHeight="1" x14ac:dyDescent="0.2">
      <c r="E1403" s="122"/>
      <c r="F1403" s="122"/>
    </row>
    <row r="1404" spans="5:6" ht="12.75" customHeight="1" x14ac:dyDescent="0.2">
      <c r="E1404" s="122"/>
      <c r="F1404" s="122"/>
    </row>
    <row r="1405" spans="5:6" ht="12.75" customHeight="1" x14ac:dyDescent="0.2">
      <c r="E1405" s="122"/>
      <c r="F1405" s="122"/>
    </row>
    <row r="1406" spans="5:6" ht="12.75" customHeight="1" x14ac:dyDescent="0.2">
      <c r="E1406" s="122"/>
      <c r="F1406" s="122"/>
    </row>
    <row r="1407" spans="5:6" ht="12.75" customHeight="1" x14ac:dyDescent="0.2">
      <c r="E1407" s="122"/>
      <c r="F1407" s="122"/>
    </row>
    <row r="1408" spans="5:6" ht="12.75" customHeight="1" x14ac:dyDescent="0.2">
      <c r="E1408" s="122"/>
      <c r="F1408" s="122"/>
    </row>
    <row r="1409" spans="5:6" ht="12.75" customHeight="1" x14ac:dyDescent="0.2">
      <c r="E1409" s="122"/>
      <c r="F1409" s="122"/>
    </row>
    <row r="1410" spans="5:6" ht="12.75" customHeight="1" x14ac:dyDescent="0.2">
      <c r="E1410" s="122"/>
      <c r="F1410" s="122"/>
    </row>
    <row r="1411" spans="5:6" ht="12.75" customHeight="1" x14ac:dyDescent="0.2">
      <c r="E1411" s="122"/>
      <c r="F1411" s="122"/>
    </row>
    <row r="1412" spans="5:6" ht="12.75" customHeight="1" x14ac:dyDescent="0.2">
      <c r="E1412" s="122"/>
      <c r="F1412" s="122"/>
    </row>
    <row r="1413" spans="5:6" ht="12.75" customHeight="1" x14ac:dyDescent="0.2">
      <c r="E1413" s="122"/>
      <c r="F1413" s="122"/>
    </row>
    <row r="1414" spans="5:6" ht="12.75" customHeight="1" x14ac:dyDescent="0.2">
      <c r="E1414" s="122"/>
      <c r="F1414" s="122"/>
    </row>
    <row r="1415" spans="5:6" ht="12.75" customHeight="1" x14ac:dyDescent="0.2">
      <c r="E1415" s="122"/>
      <c r="F1415" s="122"/>
    </row>
    <row r="1416" spans="5:6" ht="12.75" customHeight="1" x14ac:dyDescent="0.2">
      <c r="E1416" s="122"/>
      <c r="F1416" s="122"/>
    </row>
    <row r="1417" spans="5:6" ht="12.75" customHeight="1" x14ac:dyDescent="0.2">
      <c r="E1417" s="122"/>
      <c r="F1417" s="122"/>
    </row>
    <row r="1418" spans="5:6" ht="12.75" customHeight="1" x14ac:dyDescent="0.2">
      <c r="E1418" s="122"/>
      <c r="F1418" s="122"/>
    </row>
    <row r="1419" spans="5:6" ht="12.75" customHeight="1" x14ac:dyDescent="0.2">
      <c r="E1419" s="122"/>
      <c r="F1419" s="122"/>
    </row>
    <row r="1420" spans="5:6" ht="12.75" customHeight="1" x14ac:dyDescent="0.2">
      <c r="E1420" s="122"/>
      <c r="F1420" s="122"/>
    </row>
    <row r="1421" spans="5:6" ht="12.75" customHeight="1" x14ac:dyDescent="0.2">
      <c r="E1421" s="122"/>
      <c r="F1421" s="122"/>
    </row>
    <row r="1422" spans="5:6" ht="12.75" customHeight="1" x14ac:dyDescent="0.2">
      <c r="E1422" s="122"/>
      <c r="F1422" s="122"/>
    </row>
    <row r="1423" spans="5:6" ht="12.75" customHeight="1" x14ac:dyDescent="0.2">
      <c r="E1423" s="122"/>
      <c r="F1423" s="122"/>
    </row>
    <row r="1424" spans="5:6" ht="12.75" customHeight="1" x14ac:dyDescent="0.2">
      <c r="E1424" s="122"/>
      <c r="F1424" s="122"/>
    </row>
    <row r="1425" spans="5:6" ht="12.75" customHeight="1" x14ac:dyDescent="0.2">
      <c r="E1425" s="122"/>
      <c r="F1425" s="122"/>
    </row>
    <row r="1426" spans="5:6" ht="12.75" customHeight="1" x14ac:dyDescent="0.2">
      <c r="E1426" s="122"/>
      <c r="F1426" s="122"/>
    </row>
    <row r="1427" spans="5:6" ht="12.75" customHeight="1" x14ac:dyDescent="0.2">
      <c r="E1427" s="122"/>
      <c r="F1427" s="122"/>
    </row>
    <row r="1428" spans="5:6" ht="12.75" customHeight="1" x14ac:dyDescent="0.2">
      <c r="E1428" s="122"/>
      <c r="F1428" s="122"/>
    </row>
    <row r="1429" spans="5:6" ht="12.75" customHeight="1" x14ac:dyDescent="0.2">
      <c r="E1429" s="122"/>
      <c r="F1429" s="122"/>
    </row>
    <row r="1430" spans="5:6" ht="12.75" customHeight="1" x14ac:dyDescent="0.2">
      <c r="E1430" s="122"/>
      <c r="F1430" s="122"/>
    </row>
    <row r="1431" spans="5:6" ht="12.75" customHeight="1" x14ac:dyDescent="0.2">
      <c r="E1431" s="122"/>
      <c r="F1431" s="122"/>
    </row>
    <row r="1432" spans="5:6" ht="12.75" customHeight="1" x14ac:dyDescent="0.2">
      <c r="E1432" s="122"/>
      <c r="F1432" s="122"/>
    </row>
    <row r="1433" spans="5:6" ht="12.75" customHeight="1" x14ac:dyDescent="0.2">
      <c r="E1433" s="122"/>
      <c r="F1433" s="122"/>
    </row>
    <row r="1434" spans="5:6" ht="12.75" customHeight="1" x14ac:dyDescent="0.2">
      <c r="E1434" s="122"/>
      <c r="F1434" s="122"/>
    </row>
    <row r="1435" spans="5:6" ht="12.75" customHeight="1" x14ac:dyDescent="0.2">
      <c r="E1435" s="122"/>
      <c r="F1435" s="122"/>
    </row>
    <row r="1436" spans="5:6" ht="12.75" customHeight="1" x14ac:dyDescent="0.2">
      <c r="E1436" s="122"/>
      <c r="F1436" s="122"/>
    </row>
    <row r="1437" spans="5:6" ht="12.75" customHeight="1" x14ac:dyDescent="0.2">
      <c r="E1437" s="122"/>
      <c r="F1437" s="122"/>
    </row>
    <row r="1438" spans="5:6" ht="12.75" customHeight="1" x14ac:dyDescent="0.2">
      <c r="E1438" s="122"/>
      <c r="F1438" s="122"/>
    </row>
    <row r="1439" spans="5:6" ht="12.75" customHeight="1" x14ac:dyDescent="0.2">
      <c r="E1439" s="122"/>
      <c r="F1439" s="122"/>
    </row>
    <row r="1440" spans="5:6" ht="12.75" customHeight="1" x14ac:dyDescent="0.2">
      <c r="E1440" s="122"/>
      <c r="F1440" s="122"/>
    </row>
    <row r="1441" spans="5:6" ht="12.75" customHeight="1" x14ac:dyDescent="0.2">
      <c r="E1441" s="122"/>
      <c r="F1441" s="122"/>
    </row>
    <row r="1442" spans="5:6" ht="12.75" customHeight="1" x14ac:dyDescent="0.2">
      <c r="E1442" s="122"/>
      <c r="F1442" s="122"/>
    </row>
    <row r="1443" spans="5:6" ht="12.75" customHeight="1" x14ac:dyDescent="0.2">
      <c r="E1443" s="122"/>
      <c r="F1443" s="122"/>
    </row>
    <row r="1444" spans="5:6" ht="12.75" customHeight="1" x14ac:dyDescent="0.2">
      <c r="E1444" s="122"/>
      <c r="F1444" s="122"/>
    </row>
    <row r="1445" spans="5:6" ht="12.75" customHeight="1" x14ac:dyDescent="0.2">
      <c r="E1445" s="122"/>
      <c r="F1445" s="122"/>
    </row>
    <row r="1446" spans="5:6" ht="12.75" customHeight="1" x14ac:dyDescent="0.2">
      <c r="E1446" s="122"/>
      <c r="F1446" s="122"/>
    </row>
    <row r="1447" spans="5:6" ht="12.75" customHeight="1" x14ac:dyDescent="0.2">
      <c r="E1447" s="122"/>
      <c r="F1447" s="122"/>
    </row>
    <row r="1448" spans="5:6" ht="12.75" customHeight="1" x14ac:dyDescent="0.2">
      <c r="E1448" s="122"/>
      <c r="F1448" s="122"/>
    </row>
    <row r="1449" spans="5:6" ht="12.75" customHeight="1" x14ac:dyDescent="0.2">
      <c r="E1449" s="122"/>
      <c r="F1449" s="122"/>
    </row>
    <row r="1450" spans="5:6" ht="12.75" customHeight="1" x14ac:dyDescent="0.2">
      <c r="E1450" s="122"/>
      <c r="F1450" s="122"/>
    </row>
    <row r="1451" spans="5:6" ht="12.75" customHeight="1" x14ac:dyDescent="0.2">
      <c r="E1451" s="122"/>
      <c r="F1451" s="122"/>
    </row>
    <row r="1452" spans="5:6" ht="12.75" customHeight="1" x14ac:dyDescent="0.2">
      <c r="E1452" s="122"/>
      <c r="F1452" s="122"/>
    </row>
    <row r="1453" spans="5:6" ht="12.75" customHeight="1" x14ac:dyDescent="0.2">
      <c r="E1453" s="122"/>
      <c r="F1453" s="122"/>
    </row>
    <row r="1454" spans="5:6" ht="12.75" customHeight="1" x14ac:dyDescent="0.2">
      <c r="E1454" s="122"/>
      <c r="F1454" s="122"/>
    </row>
    <row r="1455" spans="5:6" ht="12.75" customHeight="1" x14ac:dyDescent="0.2">
      <c r="E1455" s="122"/>
      <c r="F1455" s="122"/>
    </row>
    <row r="1456" spans="5:6" ht="12.75" customHeight="1" x14ac:dyDescent="0.2">
      <c r="E1456" s="122"/>
      <c r="F1456" s="122"/>
    </row>
    <row r="1457" spans="5:6" ht="12.75" customHeight="1" x14ac:dyDescent="0.2">
      <c r="E1457" s="122"/>
      <c r="F1457" s="122"/>
    </row>
    <row r="1458" spans="5:6" ht="12.75" customHeight="1" x14ac:dyDescent="0.2">
      <c r="E1458" s="122"/>
      <c r="F1458" s="122"/>
    </row>
    <row r="1459" spans="5:6" ht="12.75" customHeight="1" x14ac:dyDescent="0.2">
      <c r="E1459" s="122"/>
      <c r="F1459" s="122"/>
    </row>
    <row r="1460" spans="5:6" ht="12.75" customHeight="1" x14ac:dyDescent="0.2">
      <c r="E1460" s="122"/>
      <c r="F1460" s="122"/>
    </row>
    <row r="1461" spans="5:6" ht="12.75" customHeight="1" x14ac:dyDescent="0.2">
      <c r="E1461" s="122"/>
      <c r="F1461" s="122"/>
    </row>
    <row r="1462" spans="5:6" ht="12.75" customHeight="1" x14ac:dyDescent="0.2">
      <c r="E1462" s="122"/>
      <c r="F1462" s="122"/>
    </row>
    <row r="1463" spans="5:6" ht="12.75" customHeight="1" x14ac:dyDescent="0.2">
      <c r="E1463" s="122"/>
      <c r="F1463" s="122"/>
    </row>
    <row r="1464" spans="5:6" ht="12.75" customHeight="1" x14ac:dyDescent="0.2">
      <c r="E1464" s="122"/>
      <c r="F1464" s="122"/>
    </row>
    <row r="1465" spans="5:6" ht="12.75" customHeight="1" x14ac:dyDescent="0.2">
      <c r="E1465" s="122"/>
      <c r="F1465" s="122"/>
    </row>
    <row r="1466" spans="5:6" ht="12.75" customHeight="1" x14ac:dyDescent="0.2">
      <c r="E1466" s="122"/>
      <c r="F1466" s="122"/>
    </row>
    <row r="1467" spans="5:6" ht="12.75" customHeight="1" x14ac:dyDescent="0.2">
      <c r="E1467" s="122"/>
      <c r="F1467" s="122"/>
    </row>
    <row r="1468" spans="5:6" ht="12.75" customHeight="1" x14ac:dyDescent="0.2">
      <c r="E1468" s="122"/>
      <c r="F1468" s="122"/>
    </row>
    <row r="1469" spans="5:6" ht="12.75" customHeight="1" x14ac:dyDescent="0.2">
      <c r="E1469" s="122"/>
      <c r="F1469" s="122"/>
    </row>
    <row r="1470" spans="5:6" ht="12.75" customHeight="1" x14ac:dyDescent="0.2">
      <c r="E1470" s="122"/>
      <c r="F1470" s="122"/>
    </row>
    <row r="1471" spans="5:6" ht="12.75" customHeight="1" x14ac:dyDescent="0.2">
      <c r="E1471" s="122"/>
      <c r="F1471" s="122"/>
    </row>
    <row r="1472" spans="5:6" ht="12.75" customHeight="1" x14ac:dyDescent="0.2">
      <c r="E1472" s="122"/>
      <c r="F1472" s="122"/>
    </row>
    <row r="1473" spans="5:6" ht="12.75" customHeight="1" x14ac:dyDescent="0.2">
      <c r="E1473" s="122"/>
      <c r="F1473" s="122"/>
    </row>
    <row r="1474" spans="5:6" ht="12.75" customHeight="1" x14ac:dyDescent="0.2">
      <c r="E1474" s="122"/>
      <c r="F1474" s="122"/>
    </row>
    <row r="1475" spans="5:6" ht="12.75" customHeight="1" x14ac:dyDescent="0.2">
      <c r="E1475" s="122"/>
      <c r="F1475" s="122"/>
    </row>
    <row r="1476" spans="5:6" ht="12.75" customHeight="1" x14ac:dyDescent="0.2">
      <c r="E1476" s="122"/>
      <c r="F1476" s="122"/>
    </row>
    <row r="1477" spans="5:6" ht="12.75" customHeight="1" x14ac:dyDescent="0.2">
      <c r="E1477" s="122"/>
      <c r="F1477" s="122"/>
    </row>
    <row r="1478" spans="5:6" ht="12.75" customHeight="1" x14ac:dyDescent="0.2">
      <c r="E1478" s="122"/>
      <c r="F1478" s="122"/>
    </row>
    <row r="1479" spans="5:6" ht="12.75" customHeight="1" x14ac:dyDescent="0.2">
      <c r="E1479" s="122"/>
      <c r="F1479" s="122"/>
    </row>
    <row r="1480" spans="5:6" ht="12.75" customHeight="1" x14ac:dyDescent="0.2">
      <c r="E1480" s="122"/>
      <c r="F1480" s="122"/>
    </row>
    <row r="1481" spans="5:6" ht="12.75" customHeight="1" x14ac:dyDescent="0.2">
      <c r="E1481" s="122"/>
      <c r="F1481" s="122"/>
    </row>
    <row r="1482" spans="5:6" ht="12.75" customHeight="1" x14ac:dyDescent="0.2">
      <c r="E1482" s="122"/>
      <c r="F1482" s="122"/>
    </row>
    <row r="1483" spans="5:6" ht="12.75" customHeight="1" x14ac:dyDescent="0.2">
      <c r="E1483" s="122"/>
      <c r="F1483" s="122"/>
    </row>
    <row r="1484" spans="5:6" ht="12.75" customHeight="1" x14ac:dyDescent="0.2">
      <c r="E1484" s="122"/>
      <c r="F1484" s="122"/>
    </row>
    <row r="1485" spans="5:6" ht="12.75" customHeight="1" x14ac:dyDescent="0.2">
      <c r="E1485" s="122"/>
      <c r="F1485" s="122"/>
    </row>
    <row r="1486" spans="5:6" ht="12.75" customHeight="1" x14ac:dyDescent="0.2">
      <c r="E1486" s="122"/>
      <c r="F1486" s="122"/>
    </row>
    <row r="1487" spans="5:6" ht="12.75" customHeight="1" x14ac:dyDescent="0.2">
      <c r="E1487" s="122"/>
      <c r="F1487" s="122"/>
    </row>
    <row r="1488" spans="5:6" ht="12.75" customHeight="1" x14ac:dyDescent="0.2">
      <c r="E1488" s="122"/>
      <c r="F1488" s="122"/>
    </row>
    <row r="1489" spans="5:6" ht="12.75" customHeight="1" x14ac:dyDescent="0.2">
      <c r="E1489" s="122"/>
      <c r="F1489" s="122"/>
    </row>
    <row r="1490" spans="5:6" ht="12.75" customHeight="1" x14ac:dyDescent="0.2">
      <c r="E1490" s="122"/>
      <c r="F1490" s="122"/>
    </row>
    <row r="1491" spans="5:6" ht="12.75" customHeight="1" x14ac:dyDescent="0.2">
      <c r="E1491" s="122"/>
      <c r="F1491" s="122"/>
    </row>
    <row r="1492" spans="5:6" ht="12.75" customHeight="1" x14ac:dyDescent="0.2">
      <c r="E1492" s="122"/>
      <c r="F1492" s="122"/>
    </row>
    <row r="1493" spans="5:6" ht="12.75" customHeight="1" x14ac:dyDescent="0.2">
      <c r="E1493" s="122"/>
      <c r="F1493" s="122"/>
    </row>
    <row r="1494" spans="5:6" ht="12.75" customHeight="1" x14ac:dyDescent="0.2">
      <c r="E1494" s="122"/>
      <c r="F1494" s="122"/>
    </row>
    <row r="1495" spans="5:6" ht="12.75" customHeight="1" x14ac:dyDescent="0.2">
      <c r="E1495" s="122"/>
      <c r="F1495" s="122"/>
    </row>
    <row r="1496" spans="5:6" ht="12.75" customHeight="1" x14ac:dyDescent="0.2">
      <c r="E1496" s="122"/>
      <c r="F1496" s="122"/>
    </row>
    <row r="1497" spans="5:6" ht="12.75" customHeight="1" x14ac:dyDescent="0.2">
      <c r="E1497" s="122"/>
      <c r="F1497" s="122"/>
    </row>
    <row r="1498" spans="5:6" ht="12.75" customHeight="1" x14ac:dyDescent="0.2">
      <c r="E1498" s="122"/>
      <c r="F1498" s="122"/>
    </row>
    <row r="1499" spans="5:6" ht="12.75" customHeight="1" x14ac:dyDescent="0.2">
      <c r="E1499" s="122"/>
      <c r="F1499" s="122"/>
    </row>
    <row r="1500" spans="5:6" ht="12.75" customHeight="1" x14ac:dyDescent="0.2">
      <c r="E1500" s="122"/>
      <c r="F1500" s="122"/>
    </row>
    <row r="1501" spans="5:6" ht="12.75" customHeight="1" x14ac:dyDescent="0.2">
      <c r="E1501" s="122"/>
      <c r="F1501" s="122"/>
    </row>
    <row r="1502" spans="5:6" ht="12.75" customHeight="1" x14ac:dyDescent="0.2">
      <c r="E1502" s="122"/>
      <c r="F1502" s="122"/>
    </row>
    <row r="1503" spans="5:6" ht="12.75" customHeight="1" x14ac:dyDescent="0.2">
      <c r="E1503" s="122"/>
      <c r="F1503" s="122"/>
    </row>
    <row r="1504" spans="5:6" ht="12.75" customHeight="1" x14ac:dyDescent="0.2">
      <c r="E1504" s="122"/>
      <c r="F1504" s="122"/>
    </row>
    <row r="1505" spans="5:6" ht="12.75" customHeight="1" x14ac:dyDescent="0.2">
      <c r="E1505" s="122"/>
      <c r="F1505" s="122"/>
    </row>
    <row r="1506" spans="5:6" ht="12.75" customHeight="1" x14ac:dyDescent="0.2">
      <c r="E1506" s="122"/>
      <c r="F1506" s="122"/>
    </row>
    <row r="1507" spans="5:6" ht="12.75" customHeight="1" x14ac:dyDescent="0.2">
      <c r="E1507" s="122"/>
      <c r="F1507" s="122"/>
    </row>
    <row r="1508" spans="5:6" ht="12.75" customHeight="1" x14ac:dyDescent="0.2">
      <c r="E1508" s="122"/>
      <c r="F1508" s="122"/>
    </row>
    <row r="1509" spans="5:6" ht="12.75" customHeight="1" x14ac:dyDescent="0.2">
      <c r="E1509" s="122"/>
      <c r="F1509" s="122"/>
    </row>
    <row r="1510" spans="5:6" ht="12.75" customHeight="1" x14ac:dyDescent="0.2">
      <c r="E1510" s="122"/>
      <c r="F1510" s="122"/>
    </row>
    <row r="1511" spans="5:6" ht="12.75" customHeight="1" x14ac:dyDescent="0.2">
      <c r="E1511" s="122"/>
      <c r="F1511" s="122"/>
    </row>
    <row r="1512" spans="5:6" ht="12.75" customHeight="1" x14ac:dyDescent="0.2">
      <c r="E1512" s="122"/>
      <c r="F1512" s="122"/>
    </row>
    <row r="1513" spans="5:6" ht="12.75" customHeight="1" x14ac:dyDescent="0.2">
      <c r="E1513" s="122"/>
      <c r="F1513" s="122"/>
    </row>
    <row r="1514" spans="5:6" ht="12.75" customHeight="1" x14ac:dyDescent="0.2">
      <c r="E1514" s="122"/>
      <c r="F1514" s="122"/>
    </row>
    <row r="1515" spans="5:6" ht="12.75" customHeight="1" x14ac:dyDescent="0.2">
      <c r="E1515" s="122"/>
      <c r="F1515" s="122"/>
    </row>
    <row r="1516" spans="5:6" ht="12.75" customHeight="1" x14ac:dyDescent="0.2">
      <c r="E1516" s="122"/>
      <c r="F1516" s="122"/>
    </row>
    <row r="1517" spans="5:6" ht="12.75" customHeight="1" x14ac:dyDescent="0.2">
      <c r="E1517" s="122"/>
      <c r="F1517" s="122"/>
    </row>
    <row r="1518" spans="5:6" ht="12.75" customHeight="1" x14ac:dyDescent="0.2">
      <c r="E1518" s="122"/>
      <c r="F1518" s="122"/>
    </row>
    <row r="1519" spans="5:6" ht="12.75" customHeight="1" x14ac:dyDescent="0.2">
      <c r="E1519" s="122"/>
      <c r="F1519" s="122"/>
    </row>
    <row r="1520" spans="5:6" ht="12.75" customHeight="1" x14ac:dyDescent="0.2">
      <c r="E1520" s="122"/>
      <c r="F1520" s="122"/>
    </row>
    <row r="1521" spans="5:6" ht="12.75" customHeight="1" x14ac:dyDescent="0.2">
      <c r="E1521" s="122"/>
      <c r="F1521" s="122"/>
    </row>
    <row r="1522" spans="5:6" ht="12.75" customHeight="1" x14ac:dyDescent="0.2">
      <c r="E1522" s="122"/>
      <c r="F1522" s="122"/>
    </row>
    <row r="1523" spans="5:6" ht="12.75" customHeight="1" x14ac:dyDescent="0.2">
      <c r="E1523" s="122"/>
      <c r="F1523" s="122"/>
    </row>
    <row r="1524" spans="5:6" ht="12.75" customHeight="1" x14ac:dyDescent="0.2">
      <c r="E1524" s="122"/>
      <c r="F1524" s="122"/>
    </row>
    <row r="1525" spans="5:6" ht="12.75" customHeight="1" x14ac:dyDescent="0.2">
      <c r="E1525" s="122"/>
      <c r="F1525" s="122"/>
    </row>
    <row r="1526" spans="5:6" ht="12.75" customHeight="1" x14ac:dyDescent="0.2">
      <c r="E1526" s="122"/>
      <c r="F1526" s="122"/>
    </row>
    <row r="1527" spans="5:6" ht="12.75" customHeight="1" x14ac:dyDescent="0.2">
      <c r="E1527" s="122"/>
      <c r="F1527" s="122"/>
    </row>
    <row r="1528" spans="5:6" ht="12.75" customHeight="1" x14ac:dyDescent="0.2">
      <c r="E1528" s="122"/>
      <c r="F1528" s="122"/>
    </row>
    <row r="1529" spans="5:6" ht="12.75" customHeight="1" x14ac:dyDescent="0.2">
      <c r="E1529" s="122"/>
      <c r="F1529" s="122"/>
    </row>
    <row r="1530" spans="5:6" ht="12.75" customHeight="1" x14ac:dyDescent="0.2">
      <c r="E1530" s="122"/>
      <c r="F1530" s="122"/>
    </row>
    <row r="1531" spans="5:6" ht="12.75" customHeight="1" x14ac:dyDescent="0.2">
      <c r="E1531" s="122"/>
      <c r="F1531" s="122"/>
    </row>
    <row r="1532" spans="5:6" ht="12.75" customHeight="1" x14ac:dyDescent="0.2">
      <c r="E1532" s="122"/>
      <c r="F1532" s="122"/>
    </row>
    <row r="1533" spans="5:6" ht="12.75" customHeight="1" x14ac:dyDescent="0.2">
      <c r="E1533" s="122"/>
      <c r="F1533" s="122"/>
    </row>
    <row r="1534" spans="5:6" ht="12.75" customHeight="1" x14ac:dyDescent="0.2">
      <c r="E1534" s="122"/>
      <c r="F1534" s="122"/>
    </row>
    <row r="1535" spans="5:6" ht="12.75" customHeight="1" x14ac:dyDescent="0.2">
      <c r="E1535" s="122"/>
      <c r="F1535" s="122"/>
    </row>
    <row r="1536" spans="5:6" ht="12.75" customHeight="1" x14ac:dyDescent="0.2">
      <c r="E1536" s="122"/>
      <c r="F1536" s="122"/>
    </row>
    <row r="1537" spans="5:6" ht="12.75" customHeight="1" x14ac:dyDescent="0.2">
      <c r="E1537" s="122"/>
      <c r="F1537" s="122"/>
    </row>
    <row r="1538" spans="5:6" ht="12.75" customHeight="1" x14ac:dyDescent="0.2">
      <c r="E1538" s="122"/>
      <c r="F1538" s="122"/>
    </row>
    <row r="1539" spans="5:6" ht="12.75" customHeight="1" x14ac:dyDescent="0.2">
      <c r="E1539" s="122"/>
      <c r="F1539" s="122"/>
    </row>
    <row r="1540" spans="5:6" ht="12.75" customHeight="1" x14ac:dyDescent="0.2">
      <c r="E1540" s="122"/>
      <c r="F1540" s="122"/>
    </row>
    <row r="1541" spans="5:6" ht="12.75" customHeight="1" x14ac:dyDescent="0.2">
      <c r="E1541" s="122"/>
      <c r="F1541" s="122"/>
    </row>
    <row r="1542" spans="5:6" ht="12.75" customHeight="1" x14ac:dyDescent="0.2">
      <c r="E1542" s="122"/>
      <c r="F1542" s="122"/>
    </row>
    <row r="1543" spans="5:6" ht="12.75" customHeight="1" x14ac:dyDescent="0.2">
      <c r="E1543" s="122"/>
      <c r="F1543" s="122"/>
    </row>
    <row r="1544" spans="5:6" ht="12.75" customHeight="1" x14ac:dyDescent="0.2">
      <c r="E1544" s="122"/>
      <c r="F1544" s="122"/>
    </row>
    <row r="1545" spans="5:6" ht="12.75" customHeight="1" x14ac:dyDescent="0.2">
      <c r="E1545" s="122"/>
      <c r="F1545" s="122"/>
    </row>
    <row r="1546" spans="5:6" ht="12.75" customHeight="1" x14ac:dyDescent="0.2">
      <c r="E1546" s="122"/>
      <c r="F1546" s="122"/>
    </row>
    <row r="1547" spans="5:6" ht="12.75" customHeight="1" x14ac:dyDescent="0.2">
      <c r="E1547" s="122"/>
      <c r="F1547" s="122"/>
    </row>
    <row r="1548" spans="5:6" ht="12.75" customHeight="1" x14ac:dyDescent="0.2">
      <c r="E1548" s="122"/>
      <c r="F1548" s="122"/>
    </row>
    <row r="1549" spans="5:6" ht="12.75" customHeight="1" x14ac:dyDescent="0.2">
      <c r="E1549" s="122"/>
      <c r="F1549" s="122"/>
    </row>
    <row r="1550" spans="5:6" ht="12.75" customHeight="1" x14ac:dyDescent="0.2">
      <c r="E1550" s="122"/>
      <c r="F1550" s="122"/>
    </row>
    <row r="1551" spans="5:6" ht="12.75" customHeight="1" x14ac:dyDescent="0.2">
      <c r="E1551" s="122"/>
      <c r="F1551" s="122"/>
    </row>
    <row r="1552" spans="5:6" ht="12.75" customHeight="1" x14ac:dyDescent="0.2">
      <c r="E1552" s="122"/>
      <c r="F1552" s="122"/>
    </row>
    <row r="1553" spans="5:6" ht="12.75" customHeight="1" x14ac:dyDescent="0.2">
      <c r="E1553" s="122"/>
      <c r="F1553" s="122"/>
    </row>
    <row r="1554" spans="5:6" ht="12.75" customHeight="1" x14ac:dyDescent="0.2">
      <c r="E1554" s="122"/>
      <c r="F1554" s="122"/>
    </row>
    <row r="1555" spans="5:6" ht="12.75" customHeight="1" x14ac:dyDescent="0.2">
      <c r="E1555" s="122"/>
      <c r="F1555" s="122"/>
    </row>
    <row r="1556" spans="5:6" ht="12.75" customHeight="1" x14ac:dyDescent="0.2">
      <c r="E1556" s="122"/>
      <c r="F1556" s="122"/>
    </row>
    <row r="1557" spans="5:6" ht="12.75" customHeight="1" x14ac:dyDescent="0.2">
      <c r="E1557" s="122"/>
      <c r="F1557" s="122"/>
    </row>
    <row r="1558" spans="5:6" ht="12.75" customHeight="1" x14ac:dyDescent="0.2">
      <c r="E1558" s="122"/>
      <c r="F1558" s="122"/>
    </row>
    <row r="1559" spans="5:6" ht="12.75" customHeight="1" x14ac:dyDescent="0.2">
      <c r="E1559" s="122"/>
      <c r="F1559" s="122"/>
    </row>
    <row r="1560" spans="5:6" ht="12.75" customHeight="1" x14ac:dyDescent="0.2">
      <c r="E1560" s="122"/>
      <c r="F1560" s="122"/>
    </row>
    <row r="1561" spans="5:6" ht="12.75" customHeight="1" x14ac:dyDescent="0.2">
      <c r="E1561" s="122"/>
      <c r="F1561" s="122"/>
    </row>
    <row r="1562" spans="5:6" ht="12.75" customHeight="1" x14ac:dyDescent="0.2">
      <c r="E1562" s="122"/>
      <c r="F1562" s="122"/>
    </row>
    <row r="1563" spans="5:6" ht="12.75" customHeight="1" x14ac:dyDescent="0.2">
      <c r="E1563" s="122"/>
      <c r="F1563" s="122"/>
    </row>
    <row r="1564" spans="5:6" ht="12.75" customHeight="1" x14ac:dyDescent="0.2">
      <c r="E1564" s="122"/>
      <c r="F1564" s="122"/>
    </row>
    <row r="1565" spans="5:6" ht="12.75" customHeight="1" x14ac:dyDescent="0.2">
      <c r="E1565" s="122"/>
      <c r="F1565" s="122"/>
    </row>
    <row r="1566" spans="5:6" ht="12.75" customHeight="1" x14ac:dyDescent="0.2">
      <c r="E1566" s="122"/>
      <c r="F1566" s="122"/>
    </row>
    <row r="1567" spans="5:6" ht="12.75" customHeight="1" x14ac:dyDescent="0.2">
      <c r="E1567" s="122"/>
      <c r="F1567" s="122"/>
    </row>
    <row r="1568" spans="5:6" ht="12.75" customHeight="1" x14ac:dyDescent="0.2">
      <c r="E1568" s="122"/>
      <c r="F1568" s="122"/>
    </row>
    <row r="1569" spans="5:6" ht="12.75" customHeight="1" x14ac:dyDescent="0.2">
      <c r="E1569" s="122"/>
      <c r="F1569" s="122"/>
    </row>
    <row r="1570" spans="5:6" ht="12.75" customHeight="1" x14ac:dyDescent="0.2">
      <c r="E1570" s="122"/>
      <c r="F1570" s="122"/>
    </row>
    <row r="1571" spans="5:6" ht="12.75" customHeight="1" x14ac:dyDescent="0.2">
      <c r="E1571" s="122"/>
      <c r="F1571" s="122"/>
    </row>
    <row r="1572" spans="5:6" ht="12.75" customHeight="1" x14ac:dyDescent="0.2">
      <c r="E1572" s="122"/>
      <c r="F1572" s="122"/>
    </row>
    <row r="1573" spans="5:6" ht="12.75" customHeight="1" x14ac:dyDescent="0.2">
      <c r="E1573" s="122"/>
      <c r="F1573" s="122"/>
    </row>
    <row r="1574" spans="5:6" ht="12.75" customHeight="1" x14ac:dyDescent="0.2">
      <c r="E1574" s="122"/>
      <c r="F1574" s="122"/>
    </row>
    <row r="1575" spans="5:6" ht="12.75" customHeight="1" x14ac:dyDescent="0.2">
      <c r="E1575" s="122"/>
      <c r="F1575" s="122"/>
    </row>
    <row r="1576" spans="5:6" ht="12.75" customHeight="1" x14ac:dyDescent="0.2">
      <c r="E1576" s="122"/>
      <c r="F1576" s="122"/>
    </row>
    <row r="1577" spans="5:6" ht="12.75" customHeight="1" x14ac:dyDescent="0.2">
      <c r="E1577" s="122"/>
      <c r="F1577" s="122"/>
    </row>
    <row r="1578" spans="5:6" ht="12.75" customHeight="1" x14ac:dyDescent="0.2">
      <c r="E1578" s="122"/>
      <c r="F1578" s="122"/>
    </row>
    <row r="1579" spans="5:6" ht="12.75" customHeight="1" x14ac:dyDescent="0.2">
      <c r="E1579" s="122"/>
      <c r="F1579" s="122"/>
    </row>
    <row r="1580" spans="5:6" ht="12.75" customHeight="1" x14ac:dyDescent="0.2">
      <c r="E1580" s="122"/>
      <c r="F1580" s="122"/>
    </row>
    <row r="1581" spans="5:6" ht="12.75" customHeight="1" x14ac:dyDescent="0.2">
      <c r="E1581" s="122"/>
      <c r="F1581" s="122"/>
    </row>
    <row r="1582" spans="5:6" ht="12.75" customHeight="1" x14ac:dyDescent="0.2">
      <c r="E1582" s="122"/>
      <c r="F1582" s="122"/>
    </row>
    <row r="1583" spans="5:6" ht="12.75" customHeight="1" x14ac:dyDescent="0.2">
      <c r="E1583" s="122"/>
      <c r="F1583" s="122"/>
    </row>
  </sheetData>
  <sheetProtection algorithmName="SHA-512" hashValue="rreaDYDCi8DnfTXLr26IzwfdigDn8sgPLvXCW1DAUHeeGKt9gYgyhp2DzdyOCFPB25uhv1iMkXwi2snN6oM8DA==" saltValue="Q8N6lwW7oBWykaEZFT9+1w==" spinCount="100000" sheet="1" objects="1" scenarios="1"/>
  <sortState xmlns:xlrd2="http://schemas.microsoft.com/office/spreadsheetml/2017/richdata2" ref="A391:A495">
    <sortCondition ref="A391:A495"/>
  </sortState>
  <mergeCells count="6">
    <mergeCell ref="S4:T4"/>
    <mergeCell ref="E2:F2"/>
    <mergeCell ref="E3:F3"/>
    <mergeCell ref="I3:K3"/>
    <mergeCell ref="I4:J4"/>
    <mergeCell ref="K4:L4"/>
  </mergeCells>
  <phoneticPr fontId="68" type="noConversion"/>
  <printOptions horizontalCentered="1" verticalCentered="1" gridLines="1"/>
  <pageMargins left="0.19685039370078741" right="0.19685039370078741" top="0.78740157480314965" bottom="0.78740157480314965" header="0.51181102362204722" footer="0.51181102362204722"/>
  <pageSetup paperSize="9" scale="63" fitToHeight="6" orientation="landscape" horizontalDpi="300" verticalDpi="360" r:id="rId1"/>
  <headerFooter alignWithMargins="0">
    <oddHeader>&amp;L&amp;F&amp;C&amp;A</oddHeader>
    <oddFooter>&amp;C&amp;8Seite &amp;P von &amp;N Seiten&amp;R&amp;8copyright by robert steinberger 1999</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E8B4A-E5FA-451F-87F3-2CD2BC4196C5}">
  <sheetPr codeName="Tabelle130"/>
  <dimension ref="A1:W123"/>
  <sheetViews>
    <sheetView showGridLines="0" topLeftCell="A76" zoomScaleNormal="100" workbookViewId="0">
      <selection activeCell="A8" sqref="A8:H8"/>
    </sheetView>
  </sheetViews>
  <sheetFormatPr baseColWidth="10" defaultColWidth="11.42578125" defaultRowHeight="12.75" x14ac:dyDescent="0.2"/>
  <cols>
    <col min="2" max="2" width="20.140625" bestFit="1" customWidth="1"/>
    <col min="10" max="10" width="11.42578125" style="512"/>
    <col min="13" max="13" width="11.42578125" style="512"/>
    <col min="14" max="16" width="12" bestFit="1" customWidth="1"/>
  </cols>
  <sheetData>
    <row r="1" spans="1:23" x14ac:dyDescent="0.2">
      <c r="A1" s="50"/>
      <c r="B1" s="1154" t="s">
        <v>766</v>
      </c>
      <c r="C1" s="162"/>
      <c r="D1" s="50"/>
      <c r="E1" s="1588" t="s">
        <v>767</v>
      </c>
      <c r="F1" s="1589"/>
      <c r="G1" s="50"/>
      <c r="H1" s="134"/>
      <c r="I1" s="7"/>
      <c r="J1" s="77"/>
      <c r="K1" s="7"/>
      <c r="L1" s="7"/>
      <c r="M1" s="77"/>
      <c r="N1" s="1156" t="s">
        <v>768</v>
      </c>
      <c r="O1" s="1156" t="s">
        <v>768</v>
      </c>
      <c r="P1" s="1156" t="s">
        <v>768</v>
      </c>
      <c r="Q1" s="199"/>
      <c r="R1" s="199"/>
      <c r="S1" s="199"/>
      <c r="T1" s="199"/>
      <c r="U1" s="135"/>
      <c r="V1" s="135"/>
      <c r="W1" s="135"/>
    </row>
    <row r="2" spans="1:23" x14ac:dyDescent="0.2">
      <c r="A2" s="50"/>
      <c r="B2" s="50"/>
      <c r="C2" s="50"/>
      <c r="D2" s="50"/>
      <c r="E2" s="1590" t="s">
        <v>769</v>
      </c>
      <c r="F2" s="1591"/>
      <c r="G2" s="50"/>
      <c r="H2" s="134"/>
      <c r="I2" s="1592" t="s">
        <v>769</v>
      </c>
      <c r="J2" s="1593"/>
      <c r="K2" s="1589"/>
      <c r="L2" s="7"/>
      <c r="M2" s="77"/>
      <c r="N2" s="155" t="s">
        <v>770</v>
      </c>
      <c r="O2" s="155" t="s">
        <v>770</v>
      </c>
      <c r="P2" s="155" t="s">
        <v>770</v>
      </c>
      <c r="Q2" s="199"/>
      <c r="R2" s="199"/>
      <c r="S2" s="199"/>
      <c r="T2" s="199"/>
      <c r="U2" s="135"/>
      <c r="V2" s="135"/>
      <c r="W2" s="135"/>
    </row>
    <row r="3" spans="1:23" x14ac:dyDescent="0.2">
      <c r="A3" s="1159" t="s">
        <v>771</v>
      </c>
      <c r="B3" s="1159" t="s">
        <v>772</v>
      </c>
      <c r="C3" s="1159" t="s">
        <v>773</v>
      </c>
      <c r="D3" s="1043" t="s">
        <v>774</v>
      </c>
      <c r="E3" s="1160" t="s">
        <v>4</v>
      </c>
      <c r="F3" s="1160" t="s">
        <v>775</v>
      </c>
      <c r="G3" s="1043" t="s">
        <v>776</v>
      </c>
      <c r="H3" s="1161" t="s">
        <v>777</v>
      </c>
      <c r="I3" s="1592" t="s">
        <v>4</v>
      </c>
      <c r="J3" s="1594"/>
      <c r="K3" s="1592" t="s">
        <v>775</v>
      </c>
      <c r="L3" s="1594"/>
      <c r="M3" s="1172" t="s">
        <v>53</v>
      </c>
      <c r="N3" s="1162" t="s">
        <v>778</v>
      </c>
      <c r="O3" s="1162" t="s">
        <v>4</v>
      </c>
      <c r="P3" s="1163" t="s">
        <v>779</v>
      </c>
      <c r="Q3" s="1164" t="s">
        <v>4</v>
      </c>
      <c r="R3" s="1165" t="s">
        <v>780</v>
      </c>
      <c r="S3" s="1586" t="s">
        <v>781</v>
      </c>
      <c r="T3" s="1587"/>
      <c r="U3" s="135"/>
      <c r="V3" s="135"/>
      <c r="W3" s="135"/>
    </row>
    <row r="4" spans="1:23" x14ac:dyDescent="0.2">
      <c r="A4" s="50"/>
      <c r="B4" s="50"/>
      <c r="C4" s="50"/>
      <c r="D4" s="50"/>
      <c r="E4" s="123"/>
      <c r="F4" s="123"/>
      <c r="G4" s="50"/>
      <c r="H4" s="134"/>
      <c r="I4" s="1157" t="s">
        <v>782</v>
      </c>
      <c r="J4" s="1167" t="s">
        <v>783</v>
      </c>
      <c r="K4" s="1158" t="s">
        <v>782</v>
      </c>
      <c r="L4" s="1158" t="s">
        <v>783</v>
      </c>
      <c r="M4" s="1173" t="s">
        <v>783</v>
      </c>
      <c r="N4" s="134"/>
      <c r="O4" s="134"/>
      <c r="P4" s="134"/>
      <c r="Q4" s="1168" t="s">
        <v>784</v>
      </c>
      <c r="R4" s="1169" t="s">
        <v>784</v>
      </c>
      <c r="S4" s="1170" t="s">
        <v>4</v>
      </c>
      <c r="T4" s="1170" t="s">
        <v>5</v>
      </c>
      <c r="U4" s="1166" t="s">
        <v>785</v>
      </c>
      <c r="V4" s="1171" t="s">
        <v>780</v>
      </c>
      <c r="W4" s="1171" t="s">
        <v>786</v>
      </c>
    </row>
    <row r="6" spans="1:23" ht="15.75" x14ac:dyDescent="0.25">
      <c r="A6" s="79" t="s">
        <v>1289</v>
      </c>
      <c r="B6" s="124"/>
      <c r="C6" s="124"/>
      <c r="D6" s="124"/>
      <c r="E6" s="121"/>
      <c r="F6" s="121"/>
      <c r="G6" s="124"/>
      <c r="H6" s="310" t="s">
        <v>1290</v>
      </c>
      <c r="I6" s="7"/>
      <c r="J6" s="77"/>
      <c r="K6" s="7"/>
      <c r="L6" s="7"/>
      <c r="M6" s="77"/>
      <c r="N6" s="134"/>
      <c r="O6" s="134"/>
      <c r="P6" s="134"/>
      <c r="Q6" s="67"/>
      <c r="R6" s="67"/>
      <c r="S6" s="67"/>
      <c r="T6" s="67"/>
      <c r="U6" s="135"/>
      <c r="V6" s="135"/>
      <c r="W6" s="135"/>
    </row>
    <row r="7" spans="1:23" x14ac:dyDescent="0.2">
      <c r="A7" s="131"/>
      <c r="B7" s="124"/>
      <c r="C7" s="124"/>
      <c r="D7" s="124"/>
      <c r="E7" s="121"/>
      <c r="F7" s="121"/>
      <c r="G7" s="124"/>
      <c r="H7" s="127"/>
      <c r="I7" s="7"/>
      <c r="J7" s="77"/>
      <c r="K7" s="7"/>
      <c r="L7" s="7"/>
      <c r="M7" s="77"/>
      <c r="N7" s="134"/>
      <c r="O7" s="134"/>
      <c r="P7" s="134"/>
      <c r="Q7" s="67"/>
      <c r="R7" s="67"/>
      <c r="S7" s="67"/>
      <c r="T7" s="67"/>
      <c r="U7" s="135"/>
      <c r="V7" s="135"/>
      <c r="W7" s="135"/>
    </row>
    <row r="8" spans="1:23" x14ac:dyDescent="0.2">
      <c r="A8" s="131"/>
      <c r="B8" s="124"/>
      <c r="C8" s="124"/>
      <c r="D8" s="124"/>
      <c r="E8" s="121"/>
      <c r="F8" s="121"/>
      <c r="G8" s="124"/>
      <c r="H8" s="127"/>
      <c r="I8" s="7"/>
      <c r="J8" s="77"/>
      <c r="K8" s="7"/>
      <c r="L8" s="7"/>
      <c r="M8" s="77"/>
      <c r="N8" s="134"/>
      <c r="O8" s="134"/>
      <c r="P8" s="134"/>
      <c r="Q8" s="67"/>
      <c r="R8" s="67"/>
      <c r="S8" s="67"/>
      <c r="T8" s="67"/>
      <c r="U8" s="135"/>
      <c r="V8" s="135"/>
      <c r="W8" s="135"/>
    </row>
    <row r="9" spans="1:23" x14ac:dyDescent="0.2">
      <c r="A9" s="555" t="s">
        <v>1291</v>
      </c>
      <c r="B9" s="125"/>
      <c r="C9" s="125"/>
      <c r="D9" s="124"/>
      <c r="E9" s="121"/>
      <c r="F9" s="121"/>
      <c r="G9" s="124"/>
      <c r="H9" s="127"/>
      <c r="I9" s="7"/>
      <c r="J9" s="77"/>
      <c r="K9" s="7"/>
      <c r="L9" s="7"/>
      <c r="M9" s="77"/>
      <c r="N9" s="134"/>
      <c r="O9" s="134"/>
      <c r="P9" s="134"/>
      <c r="Q9" s="67"/>
      <c r="R9" s="67"/>
      <c r="S9" s="67"/>
      <c r="T9" s="67"/>
      <c r="U9" s="135"/>
      <c r="V9" s="135"/>
      <c r="W9" s="135"/>
    </row>
    <row r="10" spans="1:23" x14ac:dyDescent="0.2">
      <c r="A10" s="131" t="s">
        <v>1292</v>
      </c>
      <c r="B10" s="161" t="s">
        <v>921</v>
      </c>
      <c r="C10" s="161"/>
      <c r="D10" s="124" t="s">
        <v>1160</v>
      </c>
      <c r="E10" s="121" t="s">
        <v>235</v>
      </c>
      <c r="F10" s="121" t="s">
        <v>235</v>
      </c>
      <c r="G10" s="123" t="s">
        <v>1293</v>
      </c>
      <c r="H10" s="127">
        <v>21.9</v>
      </c>
      <c r="I10" s="7" t="str">
        <f>VLOOKUP(E10,Steuerung!$A$17:$E$500,5,FALSE)</f>
        <v>m</v>
      </c>
      <c r="J10" s="77">
        <f>VLOOKUP(E10,Steuerung!$A$17:$F$500,6,FALSE)</f>
        <v>6.7</v>
      </c>
      <c r="K10" s="7" t="str">
        <f>VLOOKUP(F10,Steuerung!$A$17:$G$500,7,FALSE)</f>
        <v>m</v>
      </c>
      <c r="L10" s="7">
        <f>VLOOKUP(F10,Steuerung!$A$17:$H$500,8,FALSE)</f>
        <v>5.3</v>
      </c>
      <c r="M10" s="77">
        <f t="shared" ref="M10:M17" si="0">J10+L10</f>
        <v>12</v>
      </c>
      <c r="N10" s="134">
        <f t="shared" ref="N10:N17" si="1">H10*M10</f>
        <v>262.79999999999995</v>
      </c>
      <c r="O10" s="134">
        <f t="shared" ref="O10:O17" si="2">H10*J10</f>
        <v>146.72999999999999</v>
      </c>
      <c r="P10" s="134">
        <f t="shared" ref="P10:P17" si="3">H10*L10</f>
        <v>116.07</v>
      </c>
      <c r="Q10" s="67">
        <f>VLOOKUP(E10,Steuerung!$A$17:$B$500,2,FALSE)</f>
        <v>0</v>
      </c>
      <c r="R10" s="67">
        <f>VLOOKUP(F10,Steuerung!$A$17:$B$500,2,FALSE)</f>
        <v>0</v>
      </c>
      <c r="S10" s="159">
        <f t="shared" ref="S10:S13" si="4">IFERROR(O10/Q10,0)</f>
        <v>0</v>
      </c>
      <c r="T10" s="159">
        <f t="shared" ref="T10:T13" si="5">IFERROR(P10/R10,0)</f>
        <v>0</v>
      </c>
      <c r="U10" s="135" t="e">
        <f>O10/Q10*SVS_UHR</f>
        <v>#DIV/0!</v>
      </c>
      <c r="V10" s="135" t="e">
        <f>P10/R10*SVS_UHR</f>
        <v>#DIV/0!</v>
      </c>
      <c r="W10" s="135" t="e">
        <f>U10+V10</f>
        <v>#DIV/0!</v>
      </c>
    </row>
    <row r="11" spans="1:23" x14ac:dyDescent="0.2">
      <c r="A11" s="131" t="s">
        <v>1294</v>
      </c>
      <c r="B11" s="161" t="s">
        <v>1295</v>
      </c>
      <c r="C11" s="161"/>
      <c r="D11" s="124" t="s">
        <v>1160</v>
      </c>
      <c r="E11" s="121" t="s">
        <v>237</v>
      </c>
      <c r="F11" s="121" t="s">
        <v>237</v>
      </c>
      <c r="G11" s="123" t="s">
        <v>1293</v>
      </c>
      <c r="H11" s="127">
        <v>20.99</v>
      </c>
      <c r="I11" s="7">
        <f>VLOOKUP(E11,Steuerung!$A$17:$E$500,5,FALSE)</f>
        <v>1</v>
      </c>
      <c r="J11" s="77">
        <f>VLOOKUP(E11,Steuerung!$A$17:$F$500,6,FALSE)</f>
        <v>29.166666666666657</v>
      </c>
      <c r="K11" s="7">
        <f>VLOOKUP(F11,Steuerung!$A$17:$G$500,7,FALSE)</f>
        <v>1</v>
      </c>
      <c r="L11" s="7">
        <f>VLOOKUP(F11,Steuerung!$A$17:$H$500,8,FALSE)</f>
        <v>23</v>
      </c>
      <c r="M11" s="77">
        <f t="shared" si="0"/>
        <v>52.166666666666657</v>
      </c>
      <c r="N11" s="134">
        <f t="shared" si="1"/>
        <v>1094.978333333333</v>
      </c>
      <c r="O11" s="134">
        <f t="shared" si="2"/>
        <v>612.20833333333314</v>
      </c>
      <c r="P11" s="134">
        <f t="shared" si="3"/>
        <v>482.77</v>
      </c>
      <c r="Q11" s="67">
        <f>VLOOKUP(E11,Steuerung!$A$17:$B$500,2,FALSE)</f>
        <v>0</v>
      </c>
      <c r="R11" s="67">
        <f>VLOOKUP(F11,Steuerung!$A$17:$B$500,2,FALSE)</f>
        <v>0</v>
      </c>
      <c r="S11" s="159">
        <f t="shared" si="4"/>
        <v>0</v>
      </c>
      <c r="T11" s="159">
        <f t="shared" si="5"/>
        <v>0</v>
      </c>
      <c r="U11" s="135" t="e">
        <f t="shared" ref="U11:V17" si="6">IF(J11&gt;0,O11/Q11*SVS_UHR,0)</f>
        <v>#DIV/0!</v>
      </c>
      <c r="V11" s="135" t="e">
        <f t="shared" si="6"/>
        <v>#DIV/0!</v>
      </c>
      <c r="W11" s="135" t="e">
        <f t="shared" ref="W11:W17" si="7">U11+V11</f>
        <v>#DIV/0!</v>
      </c>
    </row>
    <row r="12" spans="1:23" x14ac:dyDescent="0.2">
      <c r="A12" s="131" t="s">
        <v>1296</v>
      </c>
      <c r="B12" s="161" t="s">
        <v>1297</v>
      </c>
      <c r="C12" s="161"/>
      <c r="D12" s="124" t="s">
        <v>1160</v>
      </c>
      <c r="E12" s="121" t="s">
        <v>131</v>
      </c>
      <c r="F12" s="121" t="s">
        <v>131</v>
      </c>
      <c r="G12" s="123" t="s">
        <v>1293</v>
      </c>
      <c r="H12" s="127">
        <v>14.64</v>
      </c>
      <c r="I12" s="7">
        <f>VLOOKUP(E12,Steuerung!$A$17:$E$500,5,FALSE)</f>
        <v>0</v>
      </c>
      <c r="J12" s="77">
        <f>VLOOKUP(E12,Steuerung!$A$17:$F$500,6,FALSE)</f>
        <v>0</v>
      </c>
      <c r="K12" s="7">
        <f>VLOOKUP(F12,Steuerung!$A$17:$G$500,7,FALSE)</f>
        <v>0</v>
      </c>
      <c r="L12" s="7">
        <f>VLOOKUP(F12,Steuerung!$A$17:$H$500,8,FALSE)</f>
        <v>0</v>
      </c>
      <c r="M12" s="77">
        <f t="shared" si="0"/>
        <v>0</v>
      </c>
      <c r="N12" s="134">
        <f t="shared" si="1"/>
        <v>0</v>
      </c>
      <c r="O12" s="134">
        <f t="shared" si="2"/>
        <v>0</v>
      </c>
      <c r="P12" s="134">
        <f t="shared" si="3"/>
        <v>0</v>
      </c>
      <c r="Q12" s="67">
        <f>VLOOKUP(E12,Steuerung!$A$17:$B$500,2,FALSE)</f>
        <v>0</v>
      </c>
      <c r="R12" s="67">
        <f>VLOOKUP(F12,Steuerung!$A$17:$B$500,2,FALSE)</f>
        <v>0</v>
      </c>
      <c r="S12" s="159">
        <f t="shared" si="4"/>
        <v>0</v>
      </c>
      <c r="T12" s="159">
        <f t="shared" si="5"/>
        <v>0</v>
      </c>
      <c r="U12" s="135">
        <f t="shared" si="6"/>
        <v>0</v>
      </c>
      <c r="V12" s="135">
        <f t="shared" si="6"/>
        <v>0</v>
      </c>
      <c r="W12" s="135">
        <f t="shared" si="7"/>
        <v>0</v>
      </c>
    </row>
    <row r="13" spans="1:23" x14ac:dyDescent="0.2">
      <c r="A13" s="131" t="s">
        <v>1298</v>
      </c>
      <c r="B13" s="161" t="s">
        <v>1297</v>
      </c>
      <c r="C13" s="161"/>
      <c r="D13" s="124" t="s">
        <v>1160</v>
      </c>
      <c r="E13" s="121" t="s">
        <v>131</v>
      </c>
      <c r="F13" s="121" t="s">
        <v>131</v>
      </c>
      <c r="G13" s="123" t="s">
        <v>1293</v>
      </c>
      <c r="H13" s="127">
        <v>14.64</v>
      </c>
      <c r="I13" s="7">
        <f>VLOOKUP(E13,Steuerung!$A$17:$E$500,5,FALSE)</f>
        <v>0</v>
      </c>
      <c r="J13" s="77">
        <f>VLOOKUP(E13,Steuerung!$A$17:$F$500,6,FALSE)</f>
        <v>0</v>
      </c>
      <c r="K13" s="7">
        <f>VLOOKUP(F13,Steuerung!$A$17:$G$500,7,FALSE)</f>
        <v>0</v>
      </c>
      <c r="L13" s="7">
        <f>VLOOKUP(F13,Steuerung!$A$17:$H$500,8,FALSE)</f>
        <v>0</v>
      </c>
      <c r="M13" s="77">
        <f t="shared" si="0"/>
        <v>0</v>
      </c>
      <c r="N13" s="134">
        <f t="shared" si="1"/>
        <v>0</v>
      </c>
      <c r="O13" s="134">
        <f t="shared" si="2"/>
        <v>0</v>
      </c>
      <c r="P13" s="134">
        <f t="shared" si="3"/>
        <v>0</v>
      </c>
      <c r="Q13" s="67">
        <f>VLOOKUP(E13,Steuerung!$A$17:$B$500,2,FALSE)</f>
        <v>0</v>
      </c>
      <c r="R13" s="67">
        <f>VLOOKUP(F13,Steuerung!$A$17:$B$500,2,FALSE)</f>
        <v>0</v>
      </c>
      <c r="S13" s="159">
        <f t="shared" si="4"/>
        <v>0</v>
      </c>
      <c r="T13" s="159">
        <f t="shared" si="5"/>
        <v>0</v>
      </c>
      <c r="U13" s="135">
        <f t="shared" si="6"/>
        <v>0</v>
      </c>
      <c r="V13" s="135">
        <f t="shared" si="6"/>
        <v>0</v>
      </c>
      <c r="W13" s="135">
        <f t="shared" si="7"/>
        <v>0</v>
      </c>
    </row>
    <row r="14" spans="1:23" x14ac:dyDescent="0.2">
      <c r="A14" s="131" t="s">
        <v>1299</v>
      </c>
      <c r="B14" s="161" t="s">
        <v>794</v>
      </c>
      <c r="C14" s="161"/>
      <c r="D14" s="124" t="s">
        <v>795</v>
      </c>
      <c r="E14" s="121" t="s">
        <v>185</v>
      </c>
      <c r="F14" s="121" t="s">
        <v>185</v>
      </c>
      <c r="G14" s="123" t="s">
        <v>1293</v>
      </c>
      <c r="H14" s="127">
        <v>44.83</v>
      </c>
      <c r="I14" s="7">
        <f>VLOOKUP(E14,Steuerung!$A$17:$E$500,5,FALSE)</f>
        <v>1</v>
      </c>
      <c r="J14" s="77">
        <f>VLOOKUP(E14,Steuerung!$A$17:$F$500,6,FALSE)</f>
        <v>29.166666666666657</v>
      </c>
      <c r="K14" s="7">
        <f>VLOOKUP(F14,Steuerung!$A$17:$G$500,7,FALSE)</f>
        <v>1</v>
      </c>
      <c r="L14" s="7">
        <f>VLOOKUP(F14,Steuerung!$A$17:$H$500,8,FALSE)</f>
        <v>23</v>
      </c>
      <c r="M14" s="77">
        <f t="shared" si="0"/>
        <v>52.166666666666657</v>
      </c>
      <c r="N14" s="134">
        <f t="shared" si="1"/>
        <v>2338.6316666666662</v>
      </c>
      <c r="O14" s="134">
        <f t="shared" si="2"/>
        <v>1307.5416666666663</v>
      </c>
      <c r="P14" s="134">
        <f t="shared" si="3"/>
        <v>1031.0899999999999</v>
      </c>
      <c r="Q14" s="67">
        <f>VLOOKUP(E14,Steuerung!$A$17:$B$500,2,FALSE)</f>
        <v>0</v>
      </c>
      <c r="R14" s="67">
        <f>VLOOKUP(F14,Steuerung!$A$17:$B$500,2,FALSE)</f>
        <v>0</v>
      </c>
      <c r="S14" s="159">
        <f>IFERROR(O14/Q14,0)</f>
        <v>0</v>
      </c>
      <c r="T14" s="159">
        <f>IFERROR(P14/R14,0)</f>
        <v>0</v>
      </c>
      <c r="U14" s="135" t="e">
        <f t="shared" si="6"/>
        <v>#DIV/0!</v>
      </c>
      <c r="V14" s="135" t="e">
        <f t="shared" si="6"/>
        <v>#DIV/0!</v>
      </c>
      <c r="W14" s="135" t="e">
        <f t="shared" si="7"/>
        <v>#DIV/0!</v>
      </c>
    </row>
    <row r="15" spans="1:23" x14ac:dyDescent="0.2">
      <c r="A15" s="131" t="s">
        <v>1300</v>
      </c>
      <c r="B15" s="161" t="s">
        <v>176</v>
      </c>
      <c r="C15" s="161"/>
      <c r="D15" s="124" t="s">
        <v>795</v>
      </c>
      <c r="E15" s="121" t="s">
        <v>164</v>
      </c>
      <c r="F15" s="121" t="s">
        <v>164</v>
      </c>
      <c r="G15" s="123" t="s">
        <v>1301</v>
      </c>
      <c r="H15" s="127">
        <v>4.75</v>
      </c>
      <c r="I15" s="7">
        <f>VLOOKUP(E15,Steuerung!$A$17:$E$500,5,FALSE)</f>
        <v>1</v>
      </c>
      <c r="J15" s="77">
        <f>VLOOKUP(E15,Steuerung!$A$17:$F$500,6,FALSE)</f>
        <v>29.166666666666657</v>
      </c>
      <c r="K15" s="7">
        <f>VLOOKUP(F15,Steuerung!$A$17:$G$500,7,FALSE)</f>
        <v>1</v>
      </c>
      <c r="L15" s="7">
        <f>VLOOKUP(F15,Steuerung!$A$17:$H$500,8,FALSE)</f>
        <v>23</v>
      </c>
      <c r="M15" s="77">
        <f t="shared" si="0"/>
        <v>52.166666666666657</v>
      </c>
      <c r="N15" s="134">
        <f t="shared" si="1"/>
        <v>247.79166666666663</v>
      </c>
      <c r="O15" s="134">
        <f t="shared" si="2"/>
        <v>138.54166666666663</v>
      </c>
      <c r="P15" s="134">
        <f t="shared" si="3"/>
        <v>109.25</v>
      </c>
      <c r="Q15" s="67">
        <f>VLOOKUP(E15,Steuerung!$A$17:$B$500,2,FALSE)</f>
        <v>0</v>
      </c>
      <c r="R15" s="67">
        <f>VLOOKUP(F15,Steuerung!$A$17:$B$500,2,FALSE)</f>
        <v>0</v>
      </c>
      <c r="S15" s="159">
        <f t="shared" ref="S15:S17" si="8">IFERROR(O15/Q15,0)</f>
        <v>0</v>
      </c>
      <c r="T15" s="159">
        <f t="shared" ref="T15:T17" si="9">IFERROR(P15/R15,0)</f>
        <v>0</v>
      </c>
      <c r="U15" s="135" t="e">
        <f t="shared" si="6"/>
        <v>#DIV/0!</v>
      </c>
      <c r="V15" s="135" t="e">
        <f t="shared" si="6"/>
        <v>#DIV/0!</v>
      </c>
      <c r="W15" s="135" t="e">
        <f t="shared" si="7"/>
        <v>#DIV/0!</v>
      </c>
    </row>
    <row r="16" spans="1:23" x14ac:dyDescent="0.2">
      <c r="A16" s="131" t="s">
        <v>1302</v>
      </c>
      <c r="B16" s="161" t="s">
        <v>921</v>
      </c>
      <c r="C16" s="161"/>
      <c r="D16" s="124" t="s">
        <v>1160</v>
      </c>
      <c r="E16" s="121" t="s">
        <v>131</v>
      </c>
      <c r="F16" s="121" t="s">
        <v>131</v>
      </c>
      <c r="G16" s="123" t="s">
        <v>1293</v>
      </c>
      <c r="H16" s="127">
        <v>8.76</v>
      </c>
      <c r="I16" s="7">
        <f>VLOOKUP(E16,Steuerung!$A$17:$E$500,5,FALSE)</f>
        <v>0</v>
      </c>
      <c r="J16" s="77">
        <f>VLOOKUP(E16,Steuerung!$A$17:$F$500,6,FALSE)</f>
        <v>0</v>
      </c>
      <c r="K16" s="7">
        <f>VLOOKUP(F16,Steuerung!$A$17:$G$500,7,FALSE)</f>
        <v>0</v>
      </c>
      <c r="L16" s="7">
        <f>VLOOKUP(F16,Steuerung!$A$17:$H$500,8,FALSE)</f>
        <v>0</v>
      </c>
      <c r="M16" s="77">
        <f t="shared" si="0"/>
        <v>0</v>
      </c>
      <c r="N16" s="134">
        <f t="shared" si="1"/>
        <v>0</v>
      </c>
      <c r="O16" s="134">
        <f t="shared" si="2"/>
        <v>0</v>
      </c>
      <c r="P16" s="134">
        <f t="shared" si="3"/>
        <v>0</v>
      </c>
      <c r="Q16" s="67">
        <f>VLOOKUP(E16,Steuerung!$A$17:$B$500,2,FALSE)</f>
        <v>0</v>
      </c>
      <c r="R16" s="67">
        <f>VLOOKUP(F16,Steuerung!$A$17:$B$500,2,FALSE)</f>
        <v>0</v>
      </c>
      <c r="S16" s="159">
        <f t="shared" si="8"/>
        <v>0</v>
      </c>
      <c r="T16" s="159">
        <f t="shared" si="9"/>
        <v>0</v>
      </c>
      <c r="U16" s="135">
        <f t="shared" si="6"/>
        <v>0</v>
      </c>
      <c r="V16" s="135">
        <f t="shared" si="6"/>
        <v>0</v>
      </c>
      <c r="W16" s="135">
        <f t="shared" si="7"/>
        <v>0</v>
      </c>
    </row>
    <row r="17" spans="1:23" x14ac:dyDescent="0.2">
      <c r="A17" s="131" t="s">
        <v>1303</v>
      </c>
      <c r="B17" s="161" t="s">
        <v>921</v>
      </c>
      <c r="C17" s="161"/>
      <c r="D17" s="124" t="s">
        <v>1160</v>
      </c>
      <c r="E17" s="121" t="s">
        <v>131</v>
      </c>
      <c r="F17" s="121" t="s">
        <v>131</v>
      </c>
      <c r="G17" s="123" t="s">
        <v>1293</v>
      </c>
      <c r="H17" s="127">
        <v>68</v>
      </c>
      <c r="I17" s="7">
        <f>VLOOKUP(E17,Steuerung!$A$17:$E$500,5,FALSE)</f>
        <v>0</v>
      </c>
      <c r="J17" s="77">
        <f>VLOOKUP(E17,Steuerung!$A$17:$F$500,6,FALSE)</f>
        <v>0</v>
      </c>
      <c r="K17" s="7">
        <f>VLOOKUP(F17,Steuerung!$A$17:$G$500,7,FALSE)</f>
        <v>0</v>
      </c>
      <c r="L17" s="7">
        <f>VLOOKUP(F17,Steuerung!$A$17:$H$500,8,FALSE)</f>
        <v>0</v>
      </c>
      <c r="M17" s="77">
        <f t="shared" si="0"/>
        <v>0</v>
      </c>
      <c r="N17" s="134">
        <f t="shared" si="1"/>
        <v>0</v>
      </c>
      <c r="O17" s="134">
        <f t="shared" si="2"/>
        <v>0</v>
      </c>
      <c r="P17" s="134">
        <f t="shared" si="3"/>
        <v>0</v>
      </c>
      <c r="Q17" s="67">
        <f>VLOOKUP(E17,Steuerung!$A$17:$B$500,2,FALSE)</f>
        <v>0</v>
      </c>
      <c r="R17" s="67">
        <f>VLOOKUP(F17,Steuerung!$A$17:$B$500,2,FALSE)</f>
        <v>0</v>
      </c>
      <c r="S17" s="159">
        <f t="shared" si="8"/>
        <v>0</v>
      </c>
      <c r="T17" s="159">
        <f t="shared" si="9"/>
        <v>0</v>
      </c>
      <c r="U17" s="135">
        <f t="shared" si="6"/>
        <v>0</v>
      </c>
      <c r="V17" s="135">
        <f t="shared" si="6"/>
        <v>0</v>
      </c>
      <c r="W17" s="135">
        <f t="shared" si="7"/>
        <v>0</v>
      </c>
    </row>
    <row r="18" spans="1:23" x14ac:dyDescent="0.2">
      <c r="A18" s="555" t="s">
        <v>1304</v>
      </c>
      <c r="B18" s="161"/>
      <c r="C18" s="161"/>
      <c r="D18" s="124"/>
      <c r="E18" s="121"/>
      <c r="F18" s="121"/>
      <c r="G18" s="123"/>
      <c r="H18" s="127"/>
      <c r="I18" s="50"/>
      <c r="J18" s="4"/>
      <c r="K18" s="50"/>
      <c r="L18" s="50"/>
      <c r="M18" s="4"/>
      <c r="N18" s="50"/>
      <c r="O18" s="50"/>
      <c r="P18" s="50"/>
      <c r="Q18" s="50"/>
      <c r="R18" s="50"/>
      <c r="S18" s="50"/>
      <c r="T18" s="50"/>
      <c r="U18" s="135"/>
      <c r="V18" s="135"/>
      <c r="W18" s="135"/>
    </row>
    <row r="19" spans="1:23" x14ac:dyDescent="0.2">
      <c r="A19" s="123" t="s">
        <v>1305</v>
      </c>
      <c r="B19" s="161" t="s">
        <v>1306</v>
      </c>
      <c r="C19" s="161"/>
      <c r="D19" s="124" t="s">
        <v>791</v>
      </c>
      <c r="E19" s="121" t="s">
        <v>207</v>
      </c>
      <c r="F19" s="121" t="s">
        <v>207</v>
      </c>
      <c r="G19" s="123" t="s">
        <v>822</v>
      </c>
      <c r="H19" s="127">
        <v>12.28</v>
      </c>
      <c r="I19" s="7">
        <f>VLOOKUP(E19,Steuerung!$A$17:$E$500,5,FALSE)</f>
        <v>2</v>
      </c>
      <c r="J19" s="77">
        <f>VLOOKUP(E19,Steuerung!$A$17:$F$500,6,FALSE)</f>
        <v>58.333333333333329</v>
      </c>
      <c r="K19" s="7">
        <f>VLOOKUP(F19,Steuerung!$A$17:$G$500,7,FALSE)</f>
        <v>2</v>
      </c>
      <c r="L19" s="7">
        <f>VLOOKUP(F19,Steuerung!$A$17:$H$500,8,FALSE)</f>
        <v>46</v>
      </c>
      <c r="M19" s="77">
        <f t="shared" ref="M19:M41" si="10">J19+L19</f>
        <v>104.33333333333333</v>
      </c>
      <c r="N19" s="134">
        <f t="shared" ref="N19:N41" si="11">H19*M19</f>
        <v>1281.2133333333331</v>
      </c>
      <c r="O19" s="134">
        <f t="shared" ref="O19:O41" si="12">H19*J19</f>
        <v>716.33333333333326</v>
      </c>
      <c r="P19" s="134">
        <f t="shared" ref="P19:P41" si="13">H19*L19</f>
        <v>564.88</v>
      </c>
      <c r="Q19" s="67">
        <f>VLOOKUP(E19,Steuerung!$A$17:$B$500,2,FALSE)</f>
        <v>0</v>
      </c>
      <c r="R19" s="67">
        <f>VLOOKUP(F19,Steuerung!$A$17:$B$500,2,FALSE)</f>
        <v>0</v>
      </c>
      <c r="S19" s="159">
        <f t="shared" ref="S19:S25" si="14">IFERROR(O19/Q19,0)</f>
        <v>0</v>
      </c>
      <c r="T19" s="159">
        <f t="shared" ref="T19:T25" si="15">IFERROR(P19/R19,0)</f>
        <v>0</v>
      </c>
      <c r="U19" s="135" t="e">
        <f t="shared" ref="U19:V25" si="16">IF(J19&gt;0,O19/Q19*SVS_UHR,0)</f>
        <v>#DIV/0!</v>
      </c>
      <c r="V19" s="135" t="e">
        <f t="shared" si="16"/>
        <v>#DIV/0!</v>
      </c>
      <c r="W19" s="135" t="e">
        <f t="shared" ref="W19:W41" si="17">U19+V19</f>
        <v>#DIV/0!</v>
      </c>
    </row>
    <row r="20" spans="1:23" x14ac:dyDescent="0.2">
      <c r="A20" s="123" t="s">
        <v>847</v>
      </c>
      <c r="B20" s="161" t="s">
        <v>1307</v>
      </c>
      <c r="C20" s="161"/>
      <c r="D20" s="124" t="s">
        <v>795</v>
      </c>
      <c r="E20" s="121" t="s">
        <v>187</v>
      </c>
      <c r="F20" s="121" t="s">
        <v>187</v>
      </c>
      <c r="G20" s="123" t="s">
        <v>1301</v>
      </c>
      <c r="H20" s="127">
        <v>49.42</v>
      </c>
      <c r="I20" s="7">
        <f>VLOOKUP(E20,Steuerung!$A$17:$E$500,5,FALSE)</f>
        <v>2</v>
      </c>
      <c r="J20" s="77">
        <f>VLOOKUP(E20,Steuerung!$A$17:$F$500,6,FALSE)</f>
        <v>58.333333333333329</v>
      </c>
      <c r="K20" s="7">
        <f>VLOOKUP(F20,Steuerung!$A$17:$G$500,7,FALSE)</f>
        <v>2</v>
      </c>
      <c r="L20" s="7">
        <f>VLOOKUP(F20,Steuerung!$A$17:$H$500,8,FALSE)</f>
        <v>46</v>
      </c>
      <c r="M20" s="77">
        <f t="shared" si="10"/>
        <v>104.33333333333333</v>
      </c>
      <c r="N20" s="134">
        <f t="shared" si="11"/>
        <v>5156.1533333333336</v>
      </c>
      <c r="O20" s="134">
        <f t="shared" si="12"/>
        <v>2882.833333333333</v>
      </c>
      <c r="P20" s="134">
        <f t="shared" si="13"/>
        <v>2273.3200000000002</v>
      </c>
      <c r="Q20" s="67">
        <f>VLOOKUP(E20,Steuerung!$A$17:$B$500,2,FALSE)</f>
        <v>0</v>
      </c>
      <c r="R20" s="67">
        <f>VLOOKUP(F20,Steuerung!$A$17:$B$500,2,FALSE)</f>
        <v>0</v>
      </c>
      <c r="S20" s="159">
        <f t="shared" si="14"/>
        <v>0</v>
      </c>
      <c r="T20" s="159">
        <f t="shared" si="15"/>
        <v>0</v>
      </c>
      <c r="U20" s="135" t="e">
        <f t="shared" si="16"/>
        <v>#DIV/0!</v>
      </c>
      <c r="V20" s="135" t="e">
        <f t="shared" si="16"/>
        <v>#DIV/0!</v>
      </c>
      <c r="W20" s="135" t="e">
        <f t="shared" si="17"/>
        <v>#DIV/0!</v>
      </c>
    </row>
    <row r="21" spans="1:23" x14ac:dyDescent="0.2">
      <c r="A21" s="123" t="s">
        <v>841</v>
      </c>
      <c r="B21" s="161" t="s">
        <v>176</v>
      </c>
      <c r="C21" s="161"/>
      <c r="D21" s="124" t="s">
        <v>795</v>
      </c>
      <c r="E21" s="121" t="s">
        <v>166</v>
      </c>
      <c r="F21" s="121" t="s">
        <v>166</v>
      </c>
      <c r="G21" s="123" t="s">
        <v>1308</v>
      </c>
      <c r="H21" s="127">
        <v>5.32</v>
      </c>
      <c r="I21" s="7">
        <f>VLOOKUP(E21,Steuerung!$A$17:$E$500,5,FALSE)</f>
        <v>2</v>
      </c>
      <c r="J21" s="77">
        <f>VLOOKUP(E21,Steuerung!$A$17:$F$500,6,FALSE)</f>
        <v>58.333333333333329</v>
      </c>
      <c r="K21" s="7">
        <f>VLOOKUP(F21,Steuerung!$A$17:$G$500,7,FALSE)</f>
        <v>2</v>
      </c>
      <c r="L21" s="7">
        <f>VLOOKUP(F21,Steuerung!$A$17:$H$500,8,FALSE)</f>
        <v>46</v>
      </c>
      <c r="M21" s="77">
        <f t="shared" si="10"/>
        <v>104.33333333333333</v>
      </c>
      <c r="N21" s="134">
        <f t="shared" si="11"/>
        <v>555.05333333333328</v>
      </c>
      <c r="O21" s="134">
        <f t="shared" si="12"/>
        <v>310.33333333333331</v>
      </c>
      <c r="P21" s="134">
        <f t="shared" si="13"/>
        <v>244.72000000000003</v>
      </c>
      <c r="Q21" s="67">
        <f>VLOOKUP(E21,Steuerung!$A$17:$B$500,2,FALSE)</f>
        <v>0</v>
      </c>
      <c r="R21" s="67">
        <f>VLOOKUP(F21,Steuerung!$A$17:$B$500,2,FALSE)</f>
        <v>0</v>
      </c>
      <c r="S21" s="159">
        <f t="shared" si="14"/>
        <v>0</v>
      </c>
      <c r="T21" s="159">
        <f t="shared" si="15"/>
        <v>0</v>
      </c>
      <c r="U21" s="135" t="e">
        <f t="shared" si="16"/>
        <v>#DIV/0!</v>
      </c>
      <c r="V21" s="135" t="e">
        <f t="shared" si="16"/>
        <v>#DIV/0!</v>
      </c>
      <c r="W21" s="135" t="e">
        <f t="shared" si="17"/>
        <v>#DIV/0!</v>
      </c>
    </row>
    <row r="22" spans="1:23" x14ac:dyDescent="0.2">
      <c r="A22" s="123" t="s">
        <v>1309</v>
      </c>
      <c r="B22" s="161" t="s">
        <v>895</v>
      </c>
      <c r="C22" s="161"/>
      <c r="D22" s="124" t="s">
        <v>791</v>
      </c>
      <c r="E22" s="121" t="s">
        <v>211</v>
      </c>
      <c r="F22" s="121" t="s">
        <v>211</v>
      </c>
      <c r="G22" s="123" t="s">
        <v>805</v>
      </c>
      <c r="H22" s="127">
        <v>77.72</v>
      </c>
      <c r="I22" s="7">
        <f>VLOOKUP(E22,Steuerung!$A$17:$E$500,5,FALSE)</f>
        <v>5</v>
      </c>
      <c r="J22" s="77">
        <f>VLOOKUP(E22,Steuerung!$A$17:$F$500,6,FALSE)</f>
        <v>137.33333333333334</v>
      </c>
      <c r="K22" s="7">
        <f>VLOOKUP(F22,Steuerung!$A$17:$G$500,7,FALSE)</f>
        <v>5</v>
      </c>
      <c r="L22" s="7">
        <f>VLOOKUP(F22,Steuerung!$A$17:$H$500,8,FALSE)</f>
        <v>113</v>
      </c>
      <c r="M22" s="77">
        <f t="shared" si="10"/>
        <v>250.33333333333334</v>
      </c>
      <c r="N22" s="134">
        <f t="shared" si="11"/>
        <v>19455.906666666666</v>
      </c>
      <c r="O22" s="134">
        <f t="shared" si="12"/>
        <v>10673.546666666667</v>
      </c>
      <c r="P22" s="134">
        <f t="shared" si="13"/>
        <v>8782.36</v>
      </c>
      <c r="Q22" s="67">
        <f>VLOOKUP(E22,Steuerung!$A$17:$B$500,2,FALSE)</f>
        <v>0</v>
      </c>
      <c r="R22" s="67">
        <f>VLOOKUP(F22,Steuerung!$A$17:$B$500,2,FALSE)</f>
        <v>0</v>
      </c>
      <c r="S22" s="159">
        <f t="shared" si="14"/>
        <v>0</v>
      </c>
      <c r="T22" s="159">
        <f t="shared" si="15"/>
        <v>0</v>
      </c>
      <c r="U22" s="135" t="e">
        <f t="shared" si="16"/>
        <v>#DIV/0!</v>
      </c>
      <c r="V22" s="135" t="e">
        <f t="shared" si="16"/>
        <v>#DIV/0!</v>
      </c>
      <c r="W22" s="135" t="e">
        <f t="shared" si="17"/>
        <v>#DIV/0!</v>
      </c>
    </row>
    <row r="23" spans="1:23" x14ac:dyDescent="0.2">
      <c r="A23" s="123" t="s">
        <v>1310</v>
      </c>
      <c r="B23" s="161" t="s">
        <v>1311</v>
      </c>
      <c r="C23" s="161"/>
      <c r="D23" s="124" t="s">
        <v>821</v>
      </c>
      <c r="E23" s="121" t="s">
        <v>222</v>
      </c>
      <c r="F23" s="121" t="s">
        <v>222</v>
      </c>
      <c r="G23" s="123" t="s">
        <v>822</v>
      </c>
      <c r="H23" s="127">
        <v>4.7</v>
      </c>
      <c r="I23" s="7">
        <f>VLOOKUP(E23,Steuerung!$A$17:$E$500,5,FALSE)</f>
        <v>5</v>
      </c>
      <c r="J23" s="77">
        <f>VLOOKUP(E23,Steuerung!$A$17:$F$500,6,FALSE)</f>
        <v>137.33333333333334</v>
      </c>
      <c r="K23" s="7">
        <f>VLOOKUP(F23,Steuerung!$A$17:$G$500,7,FALSE)</f>
        <v>5</v>
      </c>
      <c r="L23" s="7">
        <f>VLOOKUP(F23,Steuerung!$A$17:$H$500,8,FALSE)</f>
        <v>113</v>
      </c>
      <c r="M23" s="77">
        <f t="shared" si="10"/>
        <v>250.33333333333334</v>
      </c>
      <c r="N23" s="134">
        <f t="shared" si="11"/>
        <v>1176.5666666666668</v>
      </c>
      <c r="O23" s="134">
        <f t="shared" si="12"/>
        <v>645.4666666666667</v>
      </c>
      <c r="P23" s="134">
        <f t="shared" si="13"/>
        <v>531.1</v>
      </c>
      <c r="Q23" s="67">
        <f>VLOOKUP(E23,Steuerung!$A$17:$B$500,2,FALSE)</f>
        <v>0</v>
      </c>
      <c r="R23" s="67">
        <f>VLOOKUP(F23,Steuerung!$A$17:$B$500,2,FALSE)</f>
        <v>0</v>
      </c>
      <c r="S23" s="159">
        <f t="shared" si="14"/>
        <v>0</v>
      </c>
      <c r="T23" s="159">
        <f t="shared" si="15"/>
        <v>0</v>
      </c>
      <c r="U23" s="135" t="e">
        <f t="shared" si="16"/>
        <v>#DIV/0!</v>
      </c>
      <c r="V23" s="135" t="e">
        <f t="shared" si="16"/>
        <v>#DIV/0!</v>
      </c>
      <c r="W23" s="135" t="e">
        <f t="shared" si="17"/>
        <v>#DIV/0!</v>
      </c>
    </row>
    <row r="24" spans="1:23" x14ac:dyDescent="0.2">
      <c r="A24" s="123" t="s">
        <v>1312</v>
      </c>
      <c r="B24" s="161" t="s">
        <v>1313</v>
      </c>
      <c r="C24" s="161"/>
      <c r="D24" s="123" t="s">
        <v>821</v>
      </c>
      <c r="E24" s="121" t="s">
        <v>222</v>
      </c>
      <c r="F24" s="121" t="s">
        <v>222</v>
      </c>
      <c r="G24" s="123" t="s">
        <v>822</v>
      </c>
      <c r="H24" s="127">
        <v>5.3</v>
      </c>
      <c r="I24" s="7">
        <f>VLOOKUP(E24,Steuerung!$A$17:$E$500,5,FALSE)</f>
        <v>5</v>
      </c>
      <c r="J24" s="77">
        <f>VLOOKUP(E24,Steuerung!$A$17:$F$500,6,FALSE)</f>
        <v>137.33333333333334</v>
      </c>
      <c r="K24" s="7">
        <f>VLOOKUP(F24,Steuerung!$A$17:$G$500,7,FALSE)</f>
        <v>5</v>
      </c>
      <c r="L24" s="7">
        <f>VLOOKUP(F24,Steuerung!$A$17:$H$500,8,FALSE)</f>
        <v>113</v>
      </c>
      <c r="M24" s="77">
        <f t="shared" si="10"/>
        <v>250.33333333333334</v>
      </c>
      <c r="N24" s="134">
        <f t="shared" si="11"/>
        <v>1326.7666666666667</v>
      </c>
      <c r="O24" s="134">
        <f t="shared" si="12"/>
        <v>727.86666666666667</v>
      </c>
      <c r="P24" s="134">
        <f t="shared" si="13"/>
        <v>598.9</v>
      </c>
      <c r="Q24" s="67">
        <f>VLOOKUP(E24,Steuerung!$A$17:$B$500,2,FALSE)</f>
        <v>0</v>
      </c>
      <c r="R24" s="67">
        <f>VLOOKUP(F24,Steuerung!$A$17:$B$500,2,FALSE)</f>
        <v>0</v>
      </c>
      <c r="S24" s="159">
        <f t="shared" si="14"/>
        <v>0</v>
      </c>
      <c r="T24" s="159">
        <f t="shared" si="15"/>
        <v>0</v>
      </c>
      <c r="U24" s="135" t="e">
        <f t="shared" si="16"/>
        <v>#DIV/0!</v>
      </c>
      <c r="V24" s="135" t="e">
        <f t="shared" si="16"/>
        <v>#DIV/0!</v>
      </c>
      <c r="W24" s="135" t="e">
        <f t="shared" si="17"/>
        <v>#DIV/0!</v>
      </c>
    </row>
    <row r="25" spans="1:23" x14ac:dyDescent="0.2">
      <c r="A25" s="123" t="s">
        <v>1314</v>
      </c>
      <c r="B25" s="161" t="s">
        <v>1315</v>
      </c>
      <c r="C25" s="161"/>
      <c r="D25" s="123" t="s">
        <v>821</v>
      </c>
      <c r="E25" s="121" t="s">
        <v>222</v>
      </c>
      <c r="F25" s="121" t="s">
        <v>222</v>
      </c>
      <c r="G25" s="123" t="s">
        <v>822</v>
      </c>
      <c r="H25" s="127">
        <v>5.77</v>
      </c>
      <c r="I25" s="7">
        <f>VLOOKUP(E25,Steuerung!$A$17:$E$500,5,FALSE)</f>
        <v>5</v>
      </c>
      <c r="J25" s="77">
        <f>VLOOKUP(E25,Steuerung!$A$17:$F$500,6,FALSE)</f>
        <v>137.33333333333334</v>
      </c>
      <c r="K25" s="7">
        <f>VLOOKUP(F25,Steuerung!$A$17:$G$500,7,FALSE)</f>
        <v>5</v>
      </c>
      <c r="L25" s="7">
        <f>VLOOKUP(F25,Steuerung!$A$17:$H$500,8,FALSE)</f>
        <v>113</v>
      </c>
      <c r="M25" s="77">
        <f t="shared" si="10"/>
        <v>250.33333333333334</v>
      </c>
      <c r="N25" s="134">
        <f t="shared" si="11"/>
        <v>1444.4233333333332</v>
      </c>
      <c r="O25" s="134">
        <f t="shared" si="12"/>
        <v>792.4133333333333</v>
      </c>
      <c r="P25" s="134">
        <f t="shared" si="13"/>
        <v>652.01</v>
      </c>
      <c r="Q25" s="67">
        <f>VLOOKUP(E25,Steuerung!$A$17:$B$500,2,FALSE)</f>
        <v>0</v>
      </c>
      <c r="R25" s="67">
        <f>VLOOKUP(F25,Steuerung!$A$17:$B$500,2,FALSE)</f>
        <v>0</v>
      </c>
      <c r="S25" s="159">
        <f t="shared" si="14"/>
        <v>0</v>
      </c>
      <c r="T25" s="159">
        <f t="shared" si="15"/>
        <v>0</v>
      </c>
      <c r="U25" s="135" t="e">
        <f t="shared" si="16"/>
        <v>#DIV/0!</v>
      </c>
      <c r="V25" s="135" t="e">
        <f t="shared" si="16"/>
        <v>#DIV/0!</v>
      </c>
      <c r="W25" s="135" t="e">
        <f t="shared" si="17"/>
        <v>#DIV/0!</v>
      </c>
    </row>
    <row r="26" spans="1:23" x14ac:dyDescent="0.2">
      <c r="A26" s="123"/>
      <c r="B26" s="161"/>
      <c r="C26" s="161"/>
      <c r="D26" s="123"/>
      <c r="E26" s="121"/>
      <c r="F26" s="121"/>
      <c r="G26" s="123"/>
      <c r="H26" s="127"/>
      <c r="I26" s="7"/>
      <c r="J26" s="77"/>
      <c r="K26" s="7"/>
      <c r="L26" s="7"/>
      <c r="M26" s="77"/>
      <c r="N26" s="134"/>
      <c r="O26" s="134"/>
      <c r="P26" s="134"/>
      <c r="Q26" s="67"/>
      <c r="R26" s="67"/>
      <c r="S26" s="67"/>
      <c r="T26" s="67"/>
      <c r="U26" s="135"/>
      <c r="V26" s="135"/>
      <c r="W26" s="135"/>
    </row>
    <row r="27" spans="1:23" x14ac:dyDescent="0.2">
      <c r="A27" s="301" t="s">
        <v>1316</v>
      </c>
      <c r="B27" s="161"/>
      <c r="C27" s="161"/>
      <c r="D27" s="123"/>
      <c r="E27" s="121"/>
      <c r="F27" s="121"/>
      <c r="G27" s="123"/>
      <c r="H27" s="127"/>
      <c r="I27" s="7"/>
      <c r="J27" s="77"/>
      <c r="K27" s="7"/>
      <c r="L27" s="7"/>
      <c r="M27" s="77"/>
      <c r="N27" s="134"/>
      <c r="O27" s="134"/>
      <c r="P27" s="134"/>
      <c r="Q27" s="67"/>
      <c r="R27" s="67"/>
      <c r="S27" s="67"/>
      <c r="T27" s="67"/>
      <c r="U27" s="135"/>
      <c r="V27" s="135"/>
      <c r="W27" s="135"/>
    </row>
    <row r="28" spans="1:23" x14ac:dyDescent="0.2">
      <c r="A28" s="123" t="s">
        <v>1317</v>
      </c>
      <c r="B28" s="161" t="s">
        <v>1318</v>
      </c>
      <c r="C28" s="161"/>
      <c r="D28" s="123" t="s">
        <v>791</v>
      </c>
      <c r="E28" s="121" t="s">
        <v>207</v>
      </c>
      <c r="F28" s="121" t="s">
        <v>207</v>
      </c>
      <c r="G28" s="177" t="s">
        <v>1308</v>
      </c>
      <c r="H28" s="127">
        <v>3.69</v>
      </c>
      <c r="I28" s="7">
        <f>VLOOKUP(E28,Steuerung!$A$17:$E$500,5,FALSE)</f>
        <v>2</v>
      </c>
      <c r="J28" s="77">
        <f>VLOOKUP(E28,Steuerung!$A$17:$F$500,6,FALSE)</f>
        <v>58.333333333333329</v>
      </c>
      <c r="K28" s="7">
        <f>VLOOKUP(F28,Steuerung!$A$17:$G$500,7,FALSE)</f>
        <v>2</v>
      </c>
      <c r="L28" s="7">
        <f>VLOOKUP(F28,Steuerung!$A$17:$H$500,8,FALSE)</f>
        <v>46</v>
      </c>
      <c r="M28" s="77">
        <f t="shared" si="10"/>
        <v>104.33333333333333</v>
      </c>
      <c r="N28" s="134">
        <f t="shared" si="11"/>
        <v>384.98999999999995</v>
      </c>
      <c r="O28" s="134">
        <f t="shared" si="12"/>
        <v>215.24999999999997</v>
      </c>
      <c r="P28" s="134">
        <f t="shared" si="13"/>
        <v>169.74</v>
      </c>
      <c r="Q28" s="67">
        <f>VLOOKUP(E28,Steuerung!$A$17:$B$500,2,FALSE)</f>
        <v>0</v>
      </c>
      <c r="R28" s="67">
        <f>VLOOKUP(F28,Steuerung!$A$17:$B$500,2,FALSE)</f>
        <v>0</v>
      </c>
      <c r="S28" s="159">
        <f t="shared" ref="S28:S31" si="18">IFERROR(O28/Q28,0)</f>
        <v>0</v>
      </c>
      <c r="T28" s="159">
        <f t="shared" ref="T28:T31" si="19">IFERROR(P28/R28,0)</f>
        <v>0</v>
      </c>
      <c r="U28" s="135" t="e">
        <f t="shared" ref="U28:V31" si="20">IF(J28&gt;0,O28/Q28*SVS_UHR,0)</f>
        <v>#DIV/0!</v>
      </c>
      <c r="V28" s="135" t="e">
        <f t="shared" si="20"/>
        <v>#DIV/0!</v>
      </c>
      <c r="W28" s="135" t="e">
        <f t="shared" si="17"/>
        <v>#DIV/0!</v>
      </c>
    </row>
    <row r="29" spans="1:23" x14ac:dyDescent="0.2">
      <c r="A29" s="123" t="s">
        <v>1319</v>
      </c>
      <c r="B29" s="161" t="s">
        <v>1320</v>
      </c>
      <c r="C29" s="161"/>
      <c r="D29" s="123" t="s">
        <v>791</v>
      </c>
      <c r="E29" s="121" t="s">
        <v>207</v>
      </c>
      <c r="F29" s="121" t="s">
        <v>207</v>
      </c>
      <c r="G29" s="177" t="s">
        <v>1308</v>
      </c>
      <c r="H29" s="127">
        <v>16.95</v>
      </c>
      <c r="I29" s="7">
        <f>VLOOKUP(E29,Steuerung!$A$17:$E$500,5,FALSE)</f>
        <v>2</v>
      </c>
      <c r="J29" s="77">
        <f>VLOOKUP(E29,Steuerung!$A$17:$F$500,6,FALSE)</f>
        <v>58.333333333333329</v>
      </c>
      <c r="K29" s="7">
        <f>VLOOKUP(F29,Steuerung!$A$17:$G$500,7,FALSE)</f>
        <v>2</v>
      </c>
      <c r="L29" s="7">
        <f>VLOOKUP(F29,Steuerung!$A$17:$H$500,8,FALSE)</f>
        <v>46</v>
      </c>
      <c r="M29" s="77">
        <f t="shared" si="10"/>
        <v>104.33333333333333</v>
      </c>
      <c r="N29" s="134">
        <f t="shared" si="11"/>
        <v>1768.4499999999998</v>
      </c>
      <c r="O29" s="134">
        <f t="shared" si="12"/>
        <v>988.74999999999989</v>
      </c>
      <c r="P29" s="134">
        <f t="shared" si="13"/>
        <v>779.69999999999993</v>
      </c>
      <c r="Q29" s="67">
        <f>VLOOKUP(E29,Steuerung!$A$17:$B$500,2,FALSE)</f>
        <v>0</v>
      </c>
      <c r="R29" s="67">
        <f>VLOOKUP(F29,Steuerung!$A$17:$B$500,2,FALSE)</f>
        <v>0</v>
      </c>
      <c r="S29" s="159">
        <f t="shared" si="18"/>
        <v>0</v>
      </c>
      <c r="T29" s="159">
        <f t="shared" si="19"/>
        <v>0</v>
      </c>
      <c r="U29" s="135" t="e">
        <f t="shared" si="20"/>
        <v>#DIV/0!</v>
      </c>
      <c r="V29" s="135" t="e">
        <f t="shared" si="20"/>
        <v>#DIV/0!</v>
      </c>
      <c r="W29" s="135" t="e">
        <f t="shared" si="17"/>
        <v>#DIV/0!</v>
      </c>
    </row>
    <row r="30" spans="1:23" x14ac:dyDescent="0.2">
      <c r="A30" s="123" t="s">
        <v>851</v>
      </c>
      <c r="B30" s="161" t="s">
        <v>1321</v>
      </c>
      <c r="C30" s="161"/>
      <c r="D30" s="123" t="s">
        <v>821</v>
      </c>
      <c r="E30" s="121" t="s">
        <v>220</v>
      </c>
      <c r="F30" s="121" t="s">
        <v>220</v>
      </c>
      <c r="G30" s="177" t="s">
        <v>1322</v>
      </c>
      <c r="H30" s="127">
        <v>4.0199999999999996</v>
      </c>
      <c r="I30" s="7">
        <f>VLOOKUP(E30,Steuerung!$A$17:$E$500,5,FALSE)</f>
        <v>2</v>
      </c>
      <c r="J30" s="77">
        <f>VLOOKUP(E30,Steuerung!$A$17:$F$500,6,FALSE)</f>
        <v>58.333333333333329</v>
      </c>
      <c r="K30" s="7">
        <f>VLOOKUP(F30,Steuerung!$A$17:$G$500,7,FALSE)</f>
        <v>2</v>
      </c>
      <c r="L30" s="7">
        <f>VLOOKUP(F30,Steuerung!$A$17:$H$500,8,FALSE)</f>
        <v>46</v>
      </c>
      <c r="M30" s="77">
        <f t="shared" si="10"/>
        <v>104.33333333333333</v>
      </c>
      <c r="N30" s="134">
        <f t="shared" si="11"/>
        <v>419.41999999999996</v>
      </c>
      <c r="O30" s="134">
        <f t="shared" si="12"/>
        <v>234.49999999999994</v>
      </c>
      <c r="P30" s="134">
        <f t="shared" si="13"/>
        <v>184.92</v>
      </c>
      <c r="Q30" s="67">
        <f>VLOOKUP(E30,Steuerung!$A$17:$B$500,2,FALSE)</f>
        <v>0</v>
      </c>
      <c r="R30" s="67">
        <f>VLOOKUP(F30,Steuerung!$A$17:$B$500,2,FALSE)</f>
        <v>0</v>
      </c>
      <c r="S30" s="159">
        <f t="shared" si="18"/>
        <v>0</v>
      </c>
      <c r="T30" s="159">
        <f t="shared" si="19"/>
        <v>0</v>
      </c>
      <c r="U30" s="135" t="e">
        <f t="shared" si="20"/>
        <v>#DIV/0!</v>
      </c>
      <c r="V30" s="135" t="e">
        <f t="shared" si="20"/>
        <v>#DIV/0!</v>
      </c>
      <c r="W30" s="135" t="e">
        <f t="shared" si="17"/>
        <v>#DIV/0!</v>
      </c>
    </row>
    <row r="31" spans="1:23" x14ac:dyDescent="0.2">
      <c r="A31" s="123" t="s">
        <v>1323</v>
      </c>
      <c r="B31" s="161" t="s">
        <v>1324</v>
      </c>
      <c r="C31" s="161"/>
      <c r="D31" s="123" t="s">
        <v>821</v>
      </c>
      <c r="E31" s="121" t="s">
        <v>220</v>
      </c>
      <c r="F31" s="121" t="s">
        <v>220</v>
      </c>
      <c r="G31" s="177" t="s">
        <v>1322</v>
      </c>
      <c r="H31" s="127">
        <v>3.95</v>
      </c>
      <c r="I31" s="7">
        <f>VLOOKUP(E31,Steuerung!$A$17:$E$500,5,FALSE)</f>
        <v>2</v>
      </c>
      <c r="J31" s="77">
        <f>VLOOKUP(E31,Steuerung!$A$17:$F$500,6,FALSE)</f>
        <v>58.333333333333329</v>
      </c>
      <c r="K31" s="7">
        <f>VLOOKUP(F31,Steuerung!$A$17:$G$500,7,FALSE)</f>
        <v>2</v>
      </c>
      <c r="L31" s="7">
        <f>VLOOKUP(F31,Steuerung!$A$17:$H$500,8,FALSE)</f>
        <v>46</v>
      </c>
      <c r="M31" s="77">
        <f t="shared" si="10"/>
        <v>104.33333333333333</v>
      </c>
      <c r="N31" s="134">
        <f t="shared" si="11"/>
        <v>412.11666666666667</v>
      </c>
      <c r="O31" s="134">
        <f t="shared" si="12"/>
        <v>230.41666666666666</v>
      </c>
      <c r="P31" s="134">
        <f t="shared" si="13"/>
        <v>181.70000000000002</v>
      </c>
      <c r="Q31" s="67">
        <f>VLOOKUP(E31,Steuerung!$A$17:$B$500,2,FALSE)</f>
        <v>0</v>
      </c>
      <c r="R31" s="67">
        <f>VLOOKUP(F31,Steuerung!$A$17:$B$500,2,FALSE)</f>
        <v>0</v>
      </c>
      <c r="S31" s="159">
        <f t="shared" si="18"/>
        <v>0</v>
      </c>
      <c r="T31" s="159">
        <f t="shared" si="19"/>
        <v>0</v>
      </c>
      <c r="U31" s="135" t="e">
        <f t="shared" si="20"/>
        <v>#DIV/0!</v>
      </c>
      <c r="V31" s="135" t="e">
        <f t="shared" si="20"/>
        <v>#DIV/0!</v>
      </c>
      <c r="W31" s="135" t="e">
        <f t="shared" si="17"/>
        <v>#DIV/0!</v>
      </c>
    </row>
    <row r="32" spans="1:23" x14ac:dyDescent="0.2">
      <c r="A32" s="239"/>
      <c r="B32" s="239"/>
      <c r="C32" s="239"/>
      <c r="D32" s="239"/>
      <c r="E32" s="556"/>
      <c r="F32" s="556"/>
      <c r="G32" s="239"/>
      <c r="H32" s="240"/>
      <c r="I32" s="7"/>
      <c r="J32" s="77"/>
      <c r="K32" s="7"/>
      <c r="L32" s="7"/>
      <c r="M32" s="77"/>
      <c r="N32" s="134"/>
      <c r="O32" s="134"/>
      <c r="P32" s="134"/>
      <c r="Q32" s="67"/>
      <c r="R32" s="67"/>
      <c r="S32" s="67"/>
      <c r="T32" s="67"/>
      <c r="U32" s="135"/>
      <c r="V32" s="135"/>
      <c r="W32" s="135"/>
    </row>
    <row r="33" spans="1:23" x14ac:dyDescent="0.2">
      <c r="A33" s="557" t="s">
        <v>1325</v>
      </c>
      <c r="B33" s="308"/>
      <c r="C33" s="308"/>
      <c r="D33" s="308"/>
      <c r="E33" s="308"/>
      <c r="F33" s="308"/>
      <c r="G33" s="308"/>
      <c r="H33" s="240"/>
      <c r="I33" s="7"/>
      <c r="J33" s="77"/>
      <c r="K33" s="7"/>
      <c r="L33" s="7"/>
      <c r="M33" s="77"/>
      <c r="N33" s="134"/>
      <c r="O33" s="134"/>
      <c r="P33" s="134"/>
      <c r="Q33" s="67"/>
      <c r="R33" s="67"/>
      <c r="S33" s="67"/>
      <c r="T33" s="67"/>
      <c r="U33" s="135"/>
      <c r="V33" s="135"/>
      <c r="W33" s="135"/>
    </row>
    <row r="34" spans="1:23" x14ac:dyDescent="0.2">
      <c r="A34" s="308"/>
      <c r="B34" s="308"/>
      <c r="C34" s="308"/>
      <c r="D34" s="308"/>
      <c r="E34" s="308"/>
      <c r="F34" s="308"/>
      <c r="G34" s="50"/>
      <c r="H34" s="134"/>
      <c r="I34" s="7"/>
      <c r="J34" s="77"/>
      <c r="K34" s="7"/>
      <c r="L34" s="7"/>
      <c r="M34" s="77"/>
      <c r="N34" s="134"/>
      <c r="O34" s="134"/>
      <c r="P34" s="134"/>
      <c r="Q34" s="67"/>
      <c r="R34" s="67"/>
      <c r="S34" s="67"/>
      <c r="T34" s="67"/>
      <c r="U34" s="135"/>
      <c r="V34" s="135"/>
      <c r="W34" s="135"/>
    </row>
    <row r="35" spans="1:23" x14ac:dyDescent="0.2">
      <c r="A35" s="124" t="s">
        <v>1326</v>
      </c>
      <c r="B35" s="125" t="s">
        <v>934</v>
      </c>
      <c r="C35" s="125"/>
      <c r="D35" s="124" t="s">
        <v>853</v>
      </c>
      <c r="E35" s="121" t="s">
        <v>260</v>
      </c>
      <c r="F35" s="121" t="s">
        <v>260</v>
      </c>
      <c r="G35" s="124" t="s">
        <v>1308</v>
      </c>
      <c r="H35" s="127">
        <v>6.5</v>
      </c>
      <c r="I35" s="7">
        <f>VLOOKUP(E35,Steuerung!$A$17:$E$500,5,FALSE)</f>
        <v>2</v>
      </c>
      <c r="J35" s="77">
        <f>VLOOKUP(E35,Steuerung!$A$17:$F$500,6,FALSE)</f>
        <v>58.333333333333329</v>
      </c>
      <c r="K35" s="7">
        <f>VLOOKUP(F35,Steuerung!$A$17:$G$500,7,FALSE)</f>
        <v>2</v>
      </c>
      <c r="L35" s="7">
        <f>VLOOKUP(F35,Steuerung!$A$17:$H$500,8,FALSE)</f>
        <v>46</v>
      </c>
      <c r="M35" s="77">
        <f t="shared" si="10"/>
        <v>104.33333333333333</v>
      </c>
      <c r="N35" s="134">
        <f t="shared" si="11"/>
        <v>678.16666666666663</v>
      </c>
      <c r="O35" s="134">
        <f t="shared" si="12"/>
        <v>379.16666666666663</v>
      </c>
      <c r="P35" s="134">
        <f t="shared" si="13"/>
        <v>299</v>
      </c>
      <c r="Q35" s="67">
        <f>VLOOKUP(E35,Steuerung!$A$17:$B$500,2,FALSE)</f>
        <v>0</v>
      </c>
      <c r="R35" s="67">
        <f>VLOOKUP(F35,Steuerung!$A$17:$B$500,2,FALSE)</f>
        <v>0</v>
      </c>
      <c r="S35" s="159">
        <f t="shared" ref="S35:S41" si="21">IFERROR(O35/Q35,0)</f>
        <v>0</v>
      </c>
      <c r="T35" s="159">
        <f t="shared" ref="T35:T41" si="22">IFERROR(P35/R35,0)</f>
        <v>0</v>
      </c>
      <c r="U35" s="135" t="e">
        <f t="shared" ref="U35:V41" si="23">IF(J35&gt;0,O35/Q35*SVS_UHR,0)</f>
        <v>#DIV/0!</v>
      </c>
      <c r="V35" s="135" t="e">
        <f t="shared" si="23"/>
        <v>#DIV/0!</v>
      </c>
      <c r="W35" s="135" t="e">
        <f t="shared" si="17"/>
        <v>#DIV/0!</v>
      </c>
    </row>
    <row r="36" spans="1:23" x14ac:dyDescent="0.2">
      <c r="A36" s="131" t="s">
        <v>1327</v>
      </c>
      <c r="B36" s="125" t="s">
        <v>794</v>
      </c>
      <c r="C36" s="125"/>
      <c r="D36" s="123" t="s">
        <v>795</v>
      </c>
      <c r="E36" s="121" t="s">
        <v>187</v>
      </c>
      <c r="F36" s="121" t="s">
        <v>187</v>
      </c>
      <c r="G36" s="124" t="s">
        <v>1308</v>
      </c>
      <c r="H36" s="127">
        <v>6.28</v>
      </c>
      <c r="I36" s="7">
        <f>VLOOKUP(E36,Steuerung!$A$17:$E$500,5,FALSE)</f>
        <v>2</v>
      </c>
      <c r="J36" s="77">
        <f>VLOOKUP(E36,Steuerung!$A$17:$F$500,6,FALSE)</f>
        <v>58.333333333333329</v>
      </c>
      <c r="K36" s="7">
        <f>VLOOKUP(F36,Steuerung!$A$17:$G$500,7,FALSE)</f>
        <v>2</v>
      </c>
      <c r="L36" s="7">
        <f>VLOOKUP(F36,Steuerung!$A$17:$H$500,8,FALSE)</f>
        <v>46</v>
      </c>
      <c r="M36" s="77">
        <f t="shared" si="10"/>
        <v>104.33333333333333</v>
      </c>
      <c r="N36" s="134">
        <f t="shared" si="11"/>
        <v>655.21333333333337</v>
      </c>
      <c r="O36" s="134">
        <f t="shared" si="12"/>
        <v>366.33333333333331</v>
      </c>
      <c r="P36" s="134">
        <f t="shared" si="13"/>
        <v>288.88</v>
      </c>
      <c r="Q36" s="67">
        <f>VLOOKUP(E36,Steuerung!$A$17:$B$500,2,FALSE)</f>
        <v>0</v>
      </c>
      <c r="R36" s="67">
        <f>VLOOKUP(F36,Steuerung!$A$17:$B$500,2,FALSE)</f>
        <v>0</v>
      </c>
      <c r="S36" s="159">
        <f t="shared" si="21"/>
        <v>0</v>
      </c>
      <c r="T36" s="159">
        <f t="shared" si="22"/>
        <v>0</v>
      </c>
      <c r="U36" s="135" t="e">
        <f t="shared" si="23"/>
        <v>#DIV/0!</v>
      </c>
      <c r="V36" s="135" t="e">
        <f t="shared" si="23"/>
        <v>#DIV/0!</v>
      </c>
      <c r="W36" s="135" t="e">
        <f t="shared" si="17"/>
        <v>#DIV/0!</v>
      </c>
    </row>
    <row r="37" spans="1:23" x14ac:dyDescent="0.2">
      <c r="A37" s="131" t="s">
        <v>1328</v>
      </c>
      <c r="B37" s="125" t="s">
        <v>1329</v>
      </c>
      <c r="C37" s="125"/>
      <c r="D37" s="124" t="s">
        <v>821</v>
      </c>
      <c r="E37" s="121" t="s">
        <v>220</v>
      </c>
      <c r="F37" s="121" t="s">
        <v>220</v>
      </c>
      <c r="G37" s="123" t="s">
        <v>1322</v>
      </c>
      <c r="H37" s="127">
        <v>6.18</v>
      </c>
      <c r="I37" s="7">
        <f>VLOOKUP(E37,Steuerung!$A$17:$E$500,5,FALSE)</f>
        <v>2</v>
      </c>
      <c r="J37" s="77">
        <f>VLOOKUP(E37,Steuerung!$A$17:$F$500,6,FALSE)</f>
        <v>58.333333333333329</v>
      </c>
      <c r="K37" s="7">
        <f>VLOOKUP(F37,Steuerung!$A$17:$G$500,7,FALSE)</f>
        <v>2</v>
      </c>
      <c r="L37" s="7">
        <f>VLOOKUP(F37,Steuerung!$A$17:$H$500,8,FALSE)</f>
        <v>46</v>
      </c>
      <c r="M37" s="77">
        <f t="shared" si="10"/>
        <v>104.33333333333333</v>
      </c>
      <c r="N37" s="134">
        <f t="shared" si="11"/>
        <v>644.78</v>
      </c>
      <c r="O37" s="134">
        <f t="shared" si="12"/>
        <v>360.49999999999994</v>
      </c>
      <c r="P37" s="134">
        <f t="shared" si="13"/>
        <v>284.27999999999997</v>
      </c>
      <c r="Q37" s="67">
        <f>VLOOKUP(E37,Steuerung!$A$17:$B$500,2,FALSE)</f>
        <v>0</v>
      </c>
      <c r="R37" s="67">
        <f>VLOOKUP(F37,Steuerung!$A$17:$B$500,2,FALSE)</f>
        <v>0</v>
      </c>
      <c r="S37" s="159">
        <f t="shared" si="21"/>
        <v>0</v>
      </c>
      <c r="T37" s="159">
        <f t="shared" si="22"/>
        <v>0</v>
      </c>
      <c r="U37" s="135" t="e">
        <f t="shared" si="23"/>
        <v>#DIV/0!</v>
      </c>
      <c r="V37" s="135" t="e">
        <f t="shared" si="23"/>
        <v>#DIV/0!</v>
      </c>
      <c r="W37" s="135" t="e">
        <f t="shared" si="17"/>
        <v>#DIV/0!</v>
      </c>
    </row>
    <row r="38" spans="1:23" x14ac:dyDescent="0.2">
      <c r="A38" s="131" t="s">
        <v>1330</v>
      </c>
      <c r="B38" s="125" t="s">
        <v>1306</v>
      </c>
      <c r="C38" s="125"/>
      <c r="D38" s="124" t="s">
        <v>822</v>
      </c>
      <c r="E38" s="121" t="s">
        <v>280</v>
      </c>
      <c r="F38" s="121" t="s">
        <v>280</v>
      </c>
      <c r="G38" s="124" t="s">
        <v>1322</v>
      </c>
      <c r="H38" s="127">
        <v>6.43</v>
      </c>
      <c r="I38" s="7">
        <f>VLOOKUP(E38,Steuerung!$A$17:$E$500,5,FALSE)</f>
        <v>2</v>
      </c>
      <c r="J38" s="77">
        <f>VLOOKUP(E38,Steuerung!$A$17:$F$500,6,FALSE)</f>
        <v>58.333333333333329</v>
      </c>
      <c r="K38" s="7">
        <f>VLOOKUP(F38,Steuerung!$A$17:$G$500,7,FALSE)</f>
        <v>2</v>
      </c>
      <c r="L38" s="7">
        <f>VLOOKUP(F38,Steuerung!$A$17:$H$500,8,FALSE)</f>
        <v>46</v>
      </c>
      <c r="M38" s="77">
        <f t="shared" si="10"/>
        <v>104.33333333333333</v>
      </c>
      <c r="N38" s="134">
        <f t="shared" si="11"/>
        <v>670.86333333333323</v>
      </c>
      <c r="O38" s="134">
        <f t="shared" si="12"/>
        <v>375.08333333333331</v>
      </c>
      <c r="P38" s="134">
        <f t="shared" si="13"/>
        <v>295.77999999999997</v>
      </c>
      <c r="Q38" s="67">
        <f>VLOOKUP(E38,Steuerung!$A$17:$B$500,2,FALSE)</f>
        <v>0</v>
      </c>
      <c r="R38" s="67">
        <f>VLOOKUP(F38,Steuerung!$A$17:$B$500,2,FALSE)</f>
        <v>0</v>
      </c>
      <c r="S38" s="159">
        <f t="shared" si="21"/>
        <v>0</v>
      </c>
      <c r="T38" s="159">
        <f t="shared" si="22"/>
        <v>0</v>
      </c>
      <c r="U38" s="135" t="e">
        <f t="shared" si="23"/>
        <v>#DIV/0!</v>
      </c>
      <c r="V38" s="135" t="e">
        <f t="shared" si="23"/>
        <v>#DIV/0!</v>
      </c>
      <c r="W38" s="135" t="e">
        <f t="shared" si="17"/>
        <v>#DIV/0!</v>
      </c>
    </row>
    <row r="39" spans="1:23" x14ac:dyDescent="0.2">
      <c r="A39" s="131" t="s">
        <v>1331</v>
      </c>
      <c r="B39" s="125" t="s">
        <v>1332</v>
      </c>
      <c r="C39" s="125"/>
      <c r="D39" s="124" t="s">
        <v>791</v>
      </c>
      <c r="E39" s="121" t="s">
        <v>207</v>
      </c>
      <c r="F39" s="121" t="s">
        <v>207</v>
      </c>
      <c r="G39" s="124" t="s">
        <v>1308</v>
      </c>
      <c r="H39" s="127">
        <v>19.62</v>
      </c>
      <c r="I39" s="7">
        <f>VLOOKUP(E39,Steuerung!$A$17:$E$500,5,FALSE)</f>
        <v>2</v>
      </c>
      <c r="J39" s="77">
        <f>VLOOKUP(E39,Steuerung!$A$17:$F$500,6,FALSE)</f>
        <v>58.333333333333329</v>
      </c>
      <c r="K39" s="7">
        <f>VLOOKUP(F39,Steuerung!$A$17:$G$500,7,FALSE)</f>
        <v>2</v>
      </c>
      <c r="L39" s="7">
        <f>VLOOKUP(F39,Steuerung!$A$17:$H$500,8,FALSE)</f>
        <v>46</v>
      </c>
      <c r="M39" s="77">
        <f t="shared" si="10"/>
        <v>104.33333333333333</v>
      </c>
      <c r="N39" s="134">
        <f t="shared" si="11"/>
        <v>2047.02</v>
      </c>
      <c r="O39" s="134">
        <f t="shared" si="12"/>
        <v>1144.5</v>
      </c>
      <c r="P39" s="134">
        <f t="shared" si="13"/>
        <v>902.5200000000001</v>
      </c>
      <c r="Q39" s="67">
        <f>VLOOKUP(E39,Steuerung!$A$17:$B$500,2,FALSE)</f>
        <v>0</v>
      </c>
      <c r="R39" s="67">
        <f>VLOOKUP(F39,Steuerung!$A$17:$B$500,2,FALSE)</f>
        <v>0</v>
      </c>
      <c r="S39" s="159">
        <f t="shared" si="21"/>
        <v>0</v>
      </c>
      <c r="T39" s="159">
        <f t="shared" si="22"/>
        <v>0</v>
      </c>
      <c r="U39" s="135" t="e">
        <f t="shared" si="23"/>
        <v>#DIV/0!</v>
      </c>
      <c r="V39" s="135" t="e">
        <f t="shared" si="23"/>
        <v>#DIV/0!</v>
      </c>
      <c r="W39" s="135" t="e">
        <f t="shared" si="17"/>
        <v>#DIV/0!</v>
      </c>
    </row>
    <row r="40" spans="1:23" x14ac:dyDescent="0.2">
      <c r="A40" s="131" t="s">
        <v>1333</v>
      </c>
      <c r="B40" s="125" t="s">
        <v>1334</v>
      </c>
      <c r="C40" s="125"/>
      <c r="D40" s="124" t="s">
        <v>791</v>
      </c>
      <c r="E40" s="121" t="s">
        <v>207</v>
      </c>
      <c r="F40" s="121" t="s">
        <v>207</v>
      </c>
      <c r="G40" s="124" t="s">
        <v>1308</v>
      </c>
      <c r="H40" s="127">
        <v>17.63</v>
      </c>
      <c r="I40" s="7">
        <f>VLOOKUP(E40,Steuerung!$A$17:$E$500,5,FALSE)</f>
        <v>2</v>
      </c>
      <c r="J40" s="77">
        <f>VLOOKUP(E40,Steuerung!$A$17:$F$500,6,FALSE)</f>
        <v>58.333333333333329</v>
      </c>
      <c r="K40" s="7">
        <f>VLOOKUP(F40,Steuerung!$A$17:$G$500,7,FALSE)</f>
        <v>2</v>
      </c>
      <c r="L40" s="7">
        <f>VLOOKUP(F40,Steuerung!$A$17:$H$500,8,FALSE)</f>
        <v>46</v>
      </c>
      <c r="M40" s="77">
        <f t="shared" si="10"/>
        <v>104.33333333333333</v>
      </c>
      <c r="N40" s="134">
        <f t="shared" si="11"/>
        <v>1839.3966666666665</v>
      </c>
      <c r="O40" s="134">
        <f t="shared" si="12"/>
        <v>1028.4166666666665</v>
      </c>
      <c r="P40" s="134">
        <f t="shared" si="13"/>
        <v>810.9799999999999</v>
      </c>
      <c r="Q40" s="67">
        <f>VLOOKUP(E40,Steuerung!$A$17:$B$500,2,FALSE)</f>
        <v>0</v>
      </c>
      <c r="R40" s="67">
        <f>VLOOKUP(F40,Steuerung!$A$17:$B$500,2,FALSE)</f>
        <v>0</v>
      </c>
      <c r="S40" s="159">
        <f t="shared" si="21"/>
        <v>0</v>
      </c>
      <c r="T40" s="159">
        <f t="shared" si="22"/>
        <v>0</v>
      </c>
      <c r="U40" s="135" t="e">
        <f t="shared" si="23"/>
        <v>#DIV/0!</v>
      </c>
      <c r="V40" s="135" t="e">
        <f t="shared" si="23"/>
        <v>#DIV/0!</v>
      </c>
      <c r="W40" s="135" t="e">
        <f t="shared" si="17"/>
        <v>#DIV/0!</v>
      </c>
    </row>
    <row r="41" spans="1:23" ht="15" x14ac:dyDescent="0.25">
      <c r="A41" s="87"/>
      <c r="B41" s="125" t="s">
        <v>1335</v>
      </c>
      <c r="C41" s="125"/>
      <c r="D41" s="88" t="s">
        <v>791</v>
      </c>
      <c r="E41" s="121" t="s">
        <v>207</v>
      </c>
      <c r="F41" s="121" t="s">
        <v>207</v>
      </c>
      <c r="G41" s="124" t="s">
        <v>1322</v>
      </c>
      <c r="H41" s="127">
        <v>15.18</v>
      </c>
      <c r="I41" s="7">
        <f>VLOOKUP(E41,Steuerung!$A$17:$E$500,5,FALSE)</f>
        <v>2</v>
      </c>
      <c r="J41" s="77">
        <f>VLOOKUP(E41,Steuerung!$A$17:$F$500,6,FALSE)</f>
        <v>58.333333333333329</v>
      </c>
      <c r="K41" s="7">
        <f>VLOOKUP(F41,Steuerung!$A$17:$G$500,7,FALSE)</f>
        <v>2</v>
      </c>
      <c r="L41" s="7">
        <f>VLOOKUP(F41,Steuerung!$A$17:$H$500,8,FALSE)</f>
        <v>46</v>
      </c>
      <c r="M41" s="77">
        <f t="shared" si="10"/>
        <v>104.33333333333333</v>
      </c>
      <c r="N41" s="134">
        <f t="shared" si="11"/>
        <v>1583.78</v>
      </c>
      <c r="O41" s="134">
        <f t="shared" si="12"/>
        <v>885.49999999999989</v>
      </c>
      <c r="P41" s="134">
        <f t="shared" si="13"/>
        <v>698.28</v>
      </c>
      <c r="Q41" s="67">
        <f>VLOOKUP(E41,Steuerung!$A$17:$B$500,2,FALSE)</f>
        <v>0</v>
      </c>
      <c r="R41" s="67">
        <f>VLOOKUP(F41,Steuerung!$A$17:$B$500,2,FALSE)</f>
        <v>0</v>
      </c>
      <c r="S41" s="159">
        <f t="shared" si="21"/>
        <v>0</v>
      </c>
      <c r="T41" s="159">
        <f t="shared" si="22"/>
        <v>0</v>
      </c>
      <c r="U41" s="135" t="e">
        <f t="shared" si="23"/>
        <v>#DIV/0!</v>
      </c>
      <c r="V41" s="135" t="e">
        <f t="shared" si="23"/>
        <v>#DIV/0!</v>
      </c>
      <c r="W41" s="135" t="e">
        <f t="shared" si="17"/>
        <v>#DIV/0!</v>
      </c>
    </row>
    <row r="42" spans="1:23" x14ac:dyDescent="0.2">
      <c r="A42" s="555" t="s">
        <v>1336</v>
      </c>
      <c r="B42" s="161"/>
      <c r="C42" s="161"/>
      <c r="D42" s="124"/>
      <c r="E42" s="121"/>
      <c r="F42" s="121"/>
      <c r="G42" s="123"/>
      <c r="H42" s="127"/>
      <c r="I42" s="50"/>
      <c r="J42" s="4"/>
      <c r="K42" s="50"/>
      <c r="L42" s="50"/>
      <c r="M42" s="4"/>
      <c r="N42" s="50"/>
      <c r="O42" s="50"/>
      <c r="P42" s="50"/>
      <c r="Q42" s="50"/>
      <c r="R42" s="50"/>
      <c r="S42" s="50"/>
      <c r="T42" s="50"/>
      <c r="U42" s="135"/>
      <c r="V42" s="135"/>
      <c r="W42" s="135"/>
    </row>
    <row r="43" spans="1:23" x14ac:dyDescent="0.2">
      <c r="A43" s="123" t="s">
        <v>1337</v>
      </c>
      <c r="B43" s="161" t="s">
        <v>794</v>
      </c>
      <c r="C43" s="161"/>
      <c r="D43" s="124" t="s">
        <v>795</v>
      </c>
      <c r="E43" s="121" t="s">
        <v>187</v>
      </c>
      <c r="F43" s="121" t="s">
        <v>187</v>
      </c>
      <c r="G43" s="123" t="s">
        <v>1301</v>
      </c>
      <c r="H43" s="127">
        <v>101.96</v>
      </c>
      <c r="I43" s="7">
        <f>VLOOKUP(E43,Steuerung!$A$17:$E$500,5,FALSE)</f>
        <v>2</v>
      </c>
      <c r="J43" s="77">
        <f>VLOOKUP(E43,Steuerung!$A$17:$F$500,6,FALSE)</f>
        <v>58.333333333333329</v>
      </c>
      <c r="K43" s="7">
        <f>VLOOKUP(F43,Steuerung!$A$17:$G$500,7,FALSE)</f>
        <v>2</v>
      </c>
      <c r="L43" s="7">
        <f>VLOOKUP(F43,Steuerung!$A$17:$H$500,8,FALSE)</f>
        <v>46</v>
      </c>
      <c r="M43" s="77">
        <f>J43+L43</f>
        <v>104.33333333333333</v>
      </c>
      <c r="N43" s="134">
        <f>H43*M43</f>
        <v>10637.826666666666</v>
      </c>
      <c r="O43" s="134">
        <f>H43*J43</f>
        <v>5947.6666666666661</v>
      </c>
      <c r="P43" s="134">
        <f>H43*L43</f>
        <v>4690.16</v>
      </c>
      <c r="Q43" s="67">
        <f>VLOOKUP(E43,Steuerung!$A$17:$B$500,2,FALSE)</f>
        <v>0</v>
      </c>
      <c r="R43" s="67">
        <f>VLOOKUP(F43,Steuerung!$A$17:$B$500,2,FALSE)</f>
        <v>0</v>
      </c>
      <c r="S43" s="159">
        <f>IFERROR(O43/Q43,0)</f>
        <v>0</v>
      </c>
      <c r="T43" s="159">
        <f>IFERROR(P43/R43,0)</f>
        <v>0</v>
      </c>
      <c r="U43" s="135" t="e">
        <f>IF(J43&gt;0,O43/Q43*SVS_UHR,0)</f>
        <v>#DIV/0!</v>
      </c>
      <c r="V43" s="135" t="e">
        <f>IF(K43&gt;0,P43/R43*SVS_UHR,0)</f>
        <v>#DIV/0!</v>
      </c>
      <c r="W43" s="135" t="e">
        <f>U43+V43</f>
        <v>#DIV/0!</v>
      </c>
    </row>
    <row r="44" spans="1:23" x14ac:dyDescent="0.2">
      <c r="A44" s="558" t="s">
        <v>1338</v>
      </c>
      <c r="B44" s="176"/>
      <c r="C44" s="176"/>
      <c r="D44" s="124"/>
      <c r="E44" s="121"/>
      <c r="F44" s="121"/>
      <c r="G44" s="123"/>
      <c r="H44" s="127"/>
      <c r="I44" s="7"/>
      <c r="J44" s="77"/>
      <c r="K44" s="7"/>
      <c r="L44" s="7"/>
      <c r="M44" s="77"/>
      <c r="N44" s="134"/>
      <c r="O44" s="134"/>
      <c r="P44" s="134"/>
      <c r="Q44" s="67"/>
      <c r="R44" s="67"/>
      <c r="S44" s="67"/>
      <c r="T44" s="67"/>
      <c r="U44" s="135"/>
      <c r="V44" s="135"/>
      <c r="W44" s="135"/>
    </row>
    <row r="45" spans="1:23" x14ac:dyDescent="0.2">
      <c r="A45" s="168"/>
      <c r="B45" s="176"/>
      <c r="C45" s="176"/>
      <c r="D45" s="124"/>
      <c r="E45" s="121"/>
      <c r="F45" s="121"/>
      <c r="G45" s="123"/>
      <c r="H45" s="127"/>
      <c r="I45" s="7"/>
      <c r="J45" s="77"/>
      <c r="K45" s="7"/>
      <c r="L45" s="7"/>
      <c r="M45" s="77"/>
      <c r="N45" s="134"/>
      <c r="O45" s="134"/>
      <c r="P45" s="134"/>
      <c r="Q45" s="67"/>
      <c r="R45" s="67"/>
      <c r="S45" s="67"/>
      <c r="T45" s="67"/>
      <c r="U45" s="135"/>
      <c r="V45" s="135"/>
      <c r="W45" s="135"/>
    </row>
    <row r="46" spans="1:23" x14ac:dyDescent="0.2">
      <c r="A46" s="168" t="s">
        <v>935</v>
      </c>
      <c r="B46" s="176" t="s">
        <v>1318</v>
      </c>
      <c r="C46" s="176"/>
      <c r="D46" s="124" t="s">
        <v>821</v>
      </c>
      <c r="E46" s="121" t="s">
        <v>220</v>
      </c>
      <c r="F46" s="121" t="s">
        <v>220</v>
      </c>
      <c r="G46" s="123" t="s">
        <v>822</v>
      </c>
      <c r="H46" s="127">
        <v>3.94</v>
      </c>
      <c r="I46" s="7">
        <f>VLOOKUP(E46,Steuerung!$A$17:$E$500,5,FALSE)</f>
        <v>2</v>
      </c>
      <c r="J46" s="77">
        <f>VLOOKUP(E46,Steuerung!$A$17:$F$500,6,FALSE)</f>
        <v>58.333333333333329</v>
      </c>
      <c r="K46" s="7">
        <f>VLOOKUP(F46,Steuerung!$A$17:$G$500,7,FALSE)</f>
        <v>2</v>
      </c>
      <c r="L46" s="7">
        <f>VLOOKUP(F46,Steuerung!$A$17:$H$500,8,FALSE)</f>
        <v>46</v>
      </c>
      <c r="M46" s="77">
        <f t="shared" ref="M46:M51" si="24">J46+L46</f>
        <v>104.33333333333333</v>
      </c>
      <c r="N46" s="134">
        <f t="shared" ref="N46:N51" si="25">H46*M46</f>
        <v>411.07333333333332</v>
      </c>
      <c r="O46" s="134">
        <f t="shared" ref="O46:O51" si="26">H46*J46</f>
        <v>229.83333333333331</v>
      </c>
      <c r="P46" s="134">
        <f t="shared" ref="P46:P51" si="27">H46*L46</f>
        <v>181.24</v>
      </c>
      <c r="Q46" s="67">
        <f>VLOOKUP(E46,Steuerung!$A$17:$B$500,2,FALSE)</f>
        <v>0</v>
      </c>
      <c r="R46" s="67">
        <f>VLOOKUP(F46,Steuerung!$A$17:$B$500,2,FALSE)</f>
        <v>0</v>
      </c>
      <c r="S46" s="159">
        <f t="shared" ref="S46:S51" si="28">IFERROR(O46/Q46,0)</f>
        <v>0</v>
      </c>
      <c r="T46" s="159">
        <f t="shared" ref="T46:T51" si="29">IFERROR(P46/R46,0)</f>
        <v>0</v>
      </c>
      <c r="U46" s="135" t="e">
        <f t="shared" ref="U46:V51" si="30">IF(J46&gt;0,O46/Q46*SVS_UHR,0)</f>
        <v>#DIV/0!</v>
      </c>
      <c r="V46" s="135" t="e">
        <f t="shared" si="30"/>
        <v>#DIV/0!</v>
      </c>
      <c r="W46" s="135" t="e">
        <f t="shared" ref="W46:W51" si="31">U46+V46</f>
        <v>#DIV/0!</v>
      </c>
    </row>
    <row r="47" spans="1:23" x14ac:dyDescent="0.2">
      <c r="A47" s="168" t="s">
        <v>1339</v>
      </c>
      <c r="B47" s="176" t="s">
        <v>1332</v>
      </c>
      <c r="C47" s="176"/>
      <c r="D47" s="165" t="s">
        <v>791</v>
      </c>
      <c r="E47" s="166" t="s">
        <v>208</v>
      </c>
      <c r="F47" s="166" t="s">
        <v>208</v>
      </c>
      <c r="G47" s="164" t="s">
        <v>796</v>
      </c>
      <c r="H47" s="167">
        <v>22.33</v>
      </c>
      <c r="I47" s="7">
        <f>VLOOKUP(E47,Steuerung!$A$17:$E$500,5,FALSE)</f>
        <v>2</v>
      </c>
      <c r="J47" s="77">
        <f>VLOOKUP(E47,Steuerung!$A$17:$F$500,6,FALSE)</f>
        <v>58.333333333333329</v>
      </c>
      <c r="K47" s="7">
        <f>VLOOKUP(F47,Steuerung!$A$17:$G$500,7,FALSE)</f>
        <v>2</v>
      </c>
      <c r="L47" s="7">
        <f>VLOOKUP(F47,Steuerung!$A$17:$H$500,8,FALSE)</f>
        <v>46</v>
      </c>
      <c r="M47" s="77">
        <f t="shared" si="24"/>
        <v>104.33333333333333</v>
      </c>
      <c r="N47" s="134">
        <f t="shared" si="25"/>
        <v>2329.7633333333329</v>
      </c>
      <c r="O47" s="134">
        <f t="shared" si="26"/>
        <v>1302.583333333333</v>
      </c>
      <c r="P47" s="134">
        <f t="shared" si="27"/>
        <v>1027.1799999999998</v>
      </c>
      <c r="Q47" s="67">
        <f>VLOOKUP(E47,Steuerung!$A$17:$B$500,2,FALSE)</f>
        <v>0</v>
      </c>
      <c r="R47" s="67">
        <f>VLOOKUP(F47,Steuerung!$A$17:$B$500,2,FALSE)</f>
        <v>0</v>
      </c>
      <c r="S47" s="159">
        <f t="shared" si="28"/>
        <v>0</v>
      </c>
      <c r="T47" s="159">
        <f t="shared" si="29"/>
        <v>0</v>
      </c>
      <c r="U47" s="135" t="e">
        <f t="shared" si="30"/>
        <v>#DIV/0!</v>
      </c>
      <c r="V47" s="135" t="e">
        <f t="shared" si="30"/>
        <v>#DIV/0!</v>
      </c>
      <c r="W47" s="135" t="e">
        <f t="shared" si="31"/>
        <v>#DIV/0!</v>
      </c>
    </row>
    <row r="48" spans="1:23" x14ac:dyDescent="0.2">
      <c r="A48" s="168" t="s">
        <v>937</v>
      </c>
      <c r="B48" s="176" t="s">
        <v>1306</v>
      </c>
      <c r="C48" s="176"/>
      <c r="D48" s="165" t="s">
        <v>821</v>
      </c>
      <c r="E48" s="166" t="s">
        <v>220</v>
      </c>
      <c r="F48" s="166" t="s">
        <v>220</v>
      </c>
      <c r="G48" s="164" t="s">
        <v>822</v>
      </c>
      <c r="H48" s="167">
        <v>4.3099999999999996</v>
      </c>
      <c r="I48" s="7">
        <f>VLOOKUP(E48,Steuerung!$A$17:$E$500,5,FALSE)</f>
        <v>2</v>
      </c>
      <c r="J48" s="77">
        <f>VLOOKUP(E48,Steuerung!$A$17:$F$500,6,FALSE)</f>
        <v>58.333333333333329</v>
      </c>
      <c r="K48" s="7">
        <f>VLOOKUP(F48,Steuerung!$A$17:$G$500,7,FALSE)</f>
        <v>2</v>
      </c>
      <c r="L48" s="7">
        <f>VLOOKUP(F48,Steuerung!$A$17:$H$500,8,FALSE)</f>
        <v>46</v>
      </c>
      <c r="M48" s="77">
        <f t="shared" si="24"/>
        <v>104.33333333333333</v>
      </c>
      <c r="N48" s="134">
        <f t="shared" si="25"/>
        <v>449.67666666666662</v>
      </c>
      <c r="O48" s="134">
        <f t="shared" si="26"/>
        <v>251.41666666666663</v>
      </c>
      <c r="P48" s="134">
        <f t="shared" si="27"/>
        <v>198.26</v>
      </c>
      <c r="Q48" s="67">
        <f>VLOOKUP(E48,Steuerung!$A$17:$B$500,2,FALSE)</f>
        <v>0</v>
      </c>
      <c r="R48" s="67">
        <f>VLOOKUP(F48,Steuerung!$A$17:$B$500,2,FALSE)</f>
        <v>0</v>
      </c>
      <c r="S48" s="159">
        <f t="shared" si="28"/>
        <v>0</v>
      </c>
      <c r="T48" s="159">
        <f t="shared" si="29"/>
        <v>0</v>
      </c>
      <c r="U48" s="135" t="e">
        <f t="shared" si="30"/>
        <v>#DIV/0!</v>
      </c>
      <c r="V48" s="135" t="e">
        <f t="shared" si="30"/>
        <v>#DIV/0!</v>
      </c>
      <c r="W48" s="135" t="e">
        <f t="shared" si="31"/>
        <v>#DIV/0!</v>
      </c>
    </row>
    <row r="49" spans="1:23" x14ac:dyDescent="0.2">
      <c r="A49" s="168" t="s">
        <v>1340</v>
      </c>
      <c r="B49" s="176" t="s">
        <v>1329</v>
      </c>
      <c r="C49" s="176"/>
      <c r="D49" s="165" t="s">
        <v>821</v>
      </c>
      <c r="E49" s="166" t="s">
        <v>220</v>
      </c>
      <c r="F49" s="166" t="s">
        <v>220</v>
      </c>
      <c r="G49" s="164" t="s">
        <v>822</v>
      </c>
      <c r="H49" s="167">
        <v>4.3099999999999996</v>
      </c>
      <c r="I49" s="7">
        <f>VLOOKUP(E49,Steuerung!$A$17:$E$500,5,FALSE)</f>
        <v>2</v>
      </c>
      <c r="J49" s="77">
        <f>VLOOKUP(E49,Steuerung!$A$17:$F$500,6,FALSE)</f>
        <v>58.333333333333329</v>
      </c>
      <c r="K49" s="7">
        <f>VLOOKUP(F49,Steuerung!$A$17:$G$500,7,FALSE)</f>
        <v>2</v>
      </c>
      <c r="L49" s="7">
        <f>VLOOKUP(F49,Steuerung!$A$17:$H$500,8,FALSE)</f>
        <v>46</v>
      </c>
      <c r="M49" s="77">
        <f t="shared" si="24"/>
        <v>104.33333333333333</v>
      </c>
      <c r="N49" s="134">
        <f t="shared" si="25"/>
        <v>449.67666666666662</v>
      </c>
      <c r="O49" s="134">
        <f t="shared" si="26"/>
        <v>251.41666666666663</v>
      </c>
      <c r="P49" s="134">
        <f t="shared" si="27"/>
        <v>198.26</v>
      </c>
      <c r="Q49" s="67">
        <f>VLOOKUP(E49,Steuerung!$A$17:$B$500,2,FALSE)</f>
        <v>0</v>
      </c>
      <c r="R49" s="67">
        <f>VLOOKUP(F49,Steuerung!$A$17:$B$500,2,FALSE)</f>
        <v>0</v>
      </c>
      <c r="S49" s="159">
        <f t="shared" si="28"/>
        <v>0</v>
      </c>
      <c r="T49" s="159">
        <f t="shared" si="29"/>
        <v>0</v>
      </c>
      <c r="U49" s="135" t="e">
        <f t="shared" si="30"/>
        <v>#DIV/0!</v>
      </c>
      <c r="V49" s="135" t="e">
        <f t="shared" si="30"/>
        <v>#DIV/0!</v>
      </c>
      <c r="W49" s="135" t="e">
        <f t="shared" si="31"/>
        <v>#DIV/0!</v>
      </c>
    </row>
    <row r="50" spans="1:23" x14ac:dyDescent="0.2">
      <c r="A50" s="168" t="s">
        <v>1341</v>
      </c>
      <c r="B50" s="169" t="s">
        <v>1342</v>
      </c>
      <c r="C50" s="169"/>
      <c r="D50" s="165" t="s">
        <v>839</v>
      </c>
      <c r="E50" s="166" t="s">
        <v>338</v>
      </c>
      <c r="F50" s="166" t="s">
        <v>338</v>
      </c>
      <c r="G50" s="164" t="s">
        <v>822</v>
      </c>
      <c r="H50" s="167">
        <v>4</v>
      </c>
      <c r="I50" s="7" t="str">
        <f>VLOOKUP(E50,Steuerung!$A$17:$E$500,5,FALSE)</f>
        <v>m</v>
      </c>
      <c r="J50" s="77">
        <f>VLOOKUP(E50,Steuerung!$A$17:$F$500,6,FALSE)</f>
        <v>6.7</v>
      </c>
      <c r="K50" s="7" t="str">
        <f>VLOOKUP(F50,Steuerung!$A$17:$G$500,7,FALSE)</f>
        <v>m</v>
      </c>
      <c r="L50" s="7">
        <f>VLOOKUP(F50,Steuerung!$A$17:$H$500,8,FALSE)</f>
        <v>5.3</v>
      </c>
      <c r="M50" s="77">
        <f t="shared" si="24"/>
        <v>12</v>
      </c>
      <c r="N50" s="134">
        <f t="shared" si="25"/>
        <v>48</v>
      </c>
      <c r="O50" s="134">
        <f t="shared" si="26"/>
        <v>26.8</v>
      </c>
      <c r="P50" s="134">
        <f t="shared" si="27"/>
        <v>21.2</v>
      </c>
      <c r="Q50" s="67">
        <f>VLOOKUP(E50,Steuerung!$A$17:$B$500,2,FALSE)</f>
        <v>0</v>
      </c>
      <c r="R50" s="67">
        <f>VLOOKUP(F50,Steuerung!$A$17:$B$500,2,FALSE)</f>
        <v>0</v>
      </c>
      <c r="S50" s="159">
        <f t="shared" si="28"/>
        <v>0</v>
      </c>
      <c r="T50" s="159">
        <f t="shared" si="29"/>
        <v>0</v>
      </c>
      <c r="U50" s="135" t="e">
        <f t="shared" si="30"/>
        <v>#DIV/0!</v>
      </c>
      <c r="V50" s="135" t="e">
        <f t="shared" si="30"/>
        <v>#DIV/0!</v>
      </c>
      <c r="W50" s="135" t="e">
        <f t="shared" si="31"/>
        <v>#DIV/0!</v>
      </c>
    </row>
    <row r="51" spans="1:23" x14ac:dyDescent="0.2">
      <c r="A51" s="168" t="s">
        <v>939</v>
      </c>
      <c r="B51" s="169" t="s">
        <v>1334</v>
      </c>
      <c r="C51" s="169"/>
      <c r="D51" s="165" t="s">
        <v>791</v>
      </c>
      <c r="E51" s="166" t="s">
        <v>208</v>
      </c>
      <c r="F51" s="166" t="s">
        <v>208</v>
      </c>
      <c r="G51" s="164" t="s">
        <v>796</v>
      </c>
      <c r="H51" s="167">
        <v>18.29</v>
      </c>
      <c r="I51" s="7">
        <f>VLOOKUP(E51,Steuerung!$A$17:$E$500,5,FALSE)</f>
        <v>2</v>
      </c>
      <c r="J51" s="77">
        <f>VLOOKUP(E51,Steuerung!$A$17:$F$500,6,FALSE)</f>
        <v>58.333333333333329</v>
      </c>
      <c r="K51" s="7">
        <f>VLOOKUP(F51,Steuerung!$A$17:$G$500,7,FALSE)</f>
        <v>2</v>
      </c>
      <c r="L51" s="7">
        <f>VLOOKUP(F51,Steuerung!$A$17:$H$500,8,FALSE)</f>
        <v>46</v>
      </c>
      <c r="M51" s="77">
        <f t="shared" si="24"/>
        <v>104.33333333333333</v>
      </c>
      <c r="N51" s="134">
        <f t="shared" si="25"/>
        <v>1908.2566666666664</v>
      </c>
      <c r="O51" s="134">
        <f t="shared" si="26"/>
        <v>1066.9166666666665</v>
      </c>
      <c r="P51" s="134">
        <f t="shared" si="27"/>
        <v>841.33999999999992</v>
      </c>
      <c r="Q51" s="67">
        <f>VLOOKUP(E51,Steuerung!$A$17:$B$500,2,FALSE)</f>
        <v>0</v>
      </c>
      <c r="R51" s="67">
        <f>VLOOKUP(F51,Steuerung!$A$17:$B$500,2,FALSE)</f>
        <v>0</v>
      </c>
      <c r="S51" s="159">
        <f t="shared" si="28"/>
        <v>0</v>
      </c>
      <c r="T51" s="159">
        <f t="shared" si="29"/>
        <v>0</v>
      </c>
      <c r="U51" s="135" t="e">
        <f t="shared" si="30"/>
        <v>#DIV/0!</v>
      </c>
      <c r="V51" s="135" t="e">
        <f t="shared" si="30"/>
        <v>#DIV/0!</v>
      </c>
      <c r="W51" s="135" t="e">
        <f t="shared" si="31"/>
        <v>#DIV/0!</v>
      </c>
    </row>
    <row r="52" spans="1:23" x14ac:dyDescent="0.2">
      <c r="A52" s="7"/>
      <c r="B52" s="162"/>
      <c r="C52" s="162"/>
      <c r="D52" s="50"/>
      <c r="E52" s="123"/>
      <c r="F52" s="123"/>
      <c r="G52" s="50"/>
      <c r="H52" s="134"/>
      <c r="I52" s="7"/>
      <c r="J52" s="77"/>
      <c r="K52" s="7"/>
      <c r="L52" s="7"/>
      <c r="M52" s="77"/>
      <c r="N52" s="134"/>
      <c r="O52" s="134"/>
      <c r="P52" s="134"/>
      <c r="Q52" s="67"/>
      <c r="R52" s="67"/>
      <c r="S52" s="67"/>
      <c r="T52" s="67"/>
      <c r="U52" s="135"/>
      <c r="V52" s="135"/>
      <c r="W52" s="135"/>
    </row>
    <row r="53" spans="1:23" x14ac:dyDescent="0.2">
      <c r="A53" s="168"/>
      <c r="B53" s="169"/>
      <c r="C53" s="169"/>
      <c r="D53" s="165"/>
      <c r="E53" s="166"/>
      <c r="F53" s="166"/>
      <c r="G53" s="165"/>
      <c r="H53" s="170"/>
      <c r="I53" s="7"/>
      <c r="J53" s="77"/>
      <c r="K53" s="7"/>
      <c r="L53" s="7"/>
      <c r="M53" s="77"/>
      <c r="N53" s="134"/>
      <c r="O53" s="134"/>
      <c r="P53" s="134"/>
      <c r="Q53" s="67"/>
      <c r="R53" s="67"/>
      <c r="S53" s="67"/>
      <c r="T53" s="67"/>
      <c r="U53" s="135"/>
      <c r="V53" s="135"/>
      <c r="W53" s="135"/>
    </row>
    <row r="54" spans="1:23" x14ac:dyDescent="0.2">
      <c r="A54" s="558" t="s">
        <v>1343</v>
      </c>
      <c r="B54" s="169"/>
      <c r="C54" s="169"/>
      <c r="D54" s="165"/>
      <c r="E54" s="166"/>
      <c r="F54" s="166"/>
      <c r="G54" s="165"/>
      <c r="H54" s="170"/>
      <c r="I54" s="7"/>
      <c r="J54" s="77"/>
      <c r="K54" s="7"/>
      <c r="L54" s="7"/>
      <c r="M54" s="77"/>
      <c r="N54" s="134"/>
      <c r="O54" s="134"/>
      <c r="P54" s="134"/>
      <c r="Q54" s="67"/>
      <c r="R54" s="67"/>
      <c r="S54" s="67"/>
      <c r="T54" s="67"/>
      <c r="U54" s="135"/>
      <c r="V54" s="135"/>
      <c r="W54" s="135"/>
    </row>
    <row r="55" spans="1:23" x14ac:dyDescent="0.2">
      <c r="A55" s="559"/>
      <c r="B55" s="169"/>
      <c r="C55" s="169"/>
      <c r="D55" s="165"/>
      <c r="E55" s="166"/>
      <c r="F55" s="166"/>
      <c r="G55" s="165"/>
      <c r="H55" s="170"/>
      <c r="I55" s="7"/>
      <c r="J55" s="77"/>
      <c r="K55" s="7"/>
      <c r="L55" s="7"/>
      <c r="M55" s="77"/>
      <c r="N55" s="243"/>
      <c r="O55" s="243"/>
      <c r="P55" s="243"/>
      <c r="Q55" s="67"/>
      <c r="R55" s="67"/>
      <c r="S55" s="67"/>
      <c r="T55" s="67"/>
      <c r="U55" s="241"/>
      <c r="V55" s="241"/>
      <c r="W55" s="241"/>
    </row>
    <row r="56" spans="1:23" x14ac:dyDescent="0.2">
      <c r="A56" s="168" t="s">
        <v>1344</v>
      </c>
      <c r="B56" s="169" t="s">
        <v>1334</v>
      </c>
      <c r="C56" s="169"/>
      <c r="D56" s="165" t="s">
        <v>791</v>
      </c>
      <c r="E56" s="166" t="s">
        <v>208</v>
      </c>
      <c r="F56" s="166" t="s">
        <v>208</v>
      </c>
      <c r="G56" s="164" t="s">
        <v>796</v>
      </c>
      <c r="H56" s="167">
        <v>18.29</v>
      </c>
      <c r="I56" s="7">
        <f>VLOOKUP(E56,Steuerung!$A$17:$E$500,5,FALSE)</f>
        <v>2</v>
      </c>
      <c r="J56" s="77">
        <f>VLOOKUP(E56,Steuerung!$A$17:$F$500,6,FALSE)</f>
        <v>58.333333333333329</v>
      </c>
      <c r="K56" s="7">
        <f>VLOOKUP(F56,Steuerung!$A$17:$G$500,7,FALSE)</f>
        <v>2</v>
      </c>
      <c r="L56" s="7">
        <f>VLOOKUP(F56,Steuerung!$A$17:$H$500,8,FALSE)</f>
        <v>46</v>
      </c>
      <c r="M56" s="77">
        <f t="shared" ref="M56:M61" si="32">J56+L56</f>
        <v>104.33333333333333</v>
      </c>
      <c r="N56" s="134">
        <f t="shared" ref="N56:N61" si="33">H56*M56</f>
        <v>1908.2566666666664</v>
      </c>
      <c r="O56" s="134">
        <f t="shared" ref="O56:O61" si="34">H56*J56</f>
        <v>1066.9166666666665</v>
      </c>
      <c r="P56" s="134">
        <f t="shared" ref="P56:P61" si="35">H56*L56</f>
        <v>841.33999999999992</v>
      </c>
      <c r="Q56" s="67">
        <f>VLOOKUP(E56,Steuerung!$A$17:$B$500,2,FALSE)</f>
        <v>0</v>
      </c>
      <c r="R56" s="67">
        <f>VLOOKUP(F56,Steuerung!$A$17:$B$500,2,FALSE)</f>
        <v>0</v>
      </c>
      <c r="S56" s="159">
        <f t="shared" ref="S56:S61" si="36">IFERROR(O56/Q56,0)</f>
        <v>0</v>
      </c>
      <c r="T56" s="159">
        <f t="shared" ref="T56:T61" si="37">IFERROR(P56/R56,0)</f>
        <v>0</v>
      </c>
      <c r="U56" s="135" t="e">
        <f t="shared" ref="U56:V61" si="38">IF(J56&gt;0,O56/Q56*SVS_UHR,0)</f>
        <v>#DIV/0!</v>
      </c>
      <c r="V56" s="135" t="e">
        <f t="shared" si="38"/>
        <v>#DIV/0!</v>
      </c>
      <c r="W56" s="135" t="e">
        <f t="shared" ref="W56:W61" si="39">U56+V56</f>
        <v>#DIV/0!</v>
      </c>
    </row>
    <row r="57" spans="1:23" x14ac:dyDescent="0.2">
      <c r="A57" s="168" t="s">
        <v>1345</v>
      </c>
      <c r="B57" s="169" t="s">
        <v>1342</v>
      </c>
      <c r="C57" s="169"/>
      <c r="D57" s="165" t="s">
        <v>839</v>
      </c>
      <c r="E57" s="166" t="s">
        <v>338</v>
      </c>
      <c r="F57" s="166" t="s">
        <v>338</v>
      </c>
      <c r="G57" s="164" t="s">
        <v>822</v>
      </c>
      <c r="H57" s="167">
        <v>4</v>
      </c>
      <c r="I57" s="7" t="str">
        <f>VLOOKUP(E57,Steuerung!$A$17:$E$500,5,FALSE)</f>
        <v>m</v>
      </c>
      <c r="J57" s="77">
        <f>VLOOKUP(E57,Steuerung!$A$17:$F$500,6,FALSE)</f>
        <v>6.7</v>
      </c>
      <c r="K57" s="7" t="str">
        <f>VLOOKUP(F57,Steuerung!$A$17:$G$500,7,FALSE)</f>
        <v>m</v>
      </c>
      <c r="L57" s="7">
        <f>VLOOKUP(F57,Steuerung!$A$17:$H$500,8,FALSE)</f>
        <v>5.3</v>
      </c>
      <c r="M57" s="77">
        <f t="shared" si="32"/>
        <v>12</v>
      </c>
      <c r="N57" s="134">
        <f t="shared" si="33"/>
        <v>48</v>
      </c>
      <c r="O57" s="134">
        <f t="shared" si="34"/>
        <v>26.8</v>
      </c>
      <c r="P57" s="134">
        <f t="shared" si="35"/>
        <v>21.2</v>
      </c>
      <c r="Q57" s="67">
        <f>VLOOKUP(E57,Steuerung!$A$17:$B$500,2,FALSE)</f>
        <v>0</v>
      </c>
      <c r="R57" s="67">
        <f>VLOOKUP(F57,Steuerung!$A$17:$B$500,2,FALSE)</f>
        <v>0</v>
      </c>
      <c r="S57" s="159">
        <f t="shared" si="36"/>
        <v>0</v>
      </c>
      <c r="T57" s="159">
        <f t="shared" si="37"/>
        <v>0</v>
      </c>
      <c r="U57" s="135" t="e">
        <f t="shared" si="38"/>
        <v>#DIV/0!</v>
      </c>
      <c r="V57" s="135" t="e">
        <f t="shared" si="38"/>
        <v>#DIV/0!</v>
      </c>
      <c r="W57" s="135" t="e">
        <f t="shared" si="39"/>
        <v>#DIV/0!</v>
      </c>
    </row>
    <row r="58" spans="1:23" x14ac:dyDescent="0.2">
      <c r="A58" s="168" t="s">
        <v>942</v>
      </c>
      <c r="B58" s="176" t="s">
        <v>1329</v>
      </c>
      <c r="C58" s="176"/>
      <c r="D58" s="165" t="s">
        <v>821</v>
      </c>
      <c r="E58" s="166" t="s">
        <v>220</v>
      </c>
      <c r="F58" s="166" t="s">
        <v>220</v>
      </c>
      <c r="G58" s="164" t="s">
        <v>822</v>
      </c>
      <c r="H58" s="167">
        <v>4.3099999999999996</v>
      </c>
      <c r="I58" s="7">
        <f>VLOOKUP(E58,Steuerung!$A$17:$E$500,5,FALSE)</f>
        <v>2</v>
      </c>
      <c r="J58" s="77">
        <f>VLOOKUP(E58,Steuerung!$A$17:$F$500,6,FALSE)</f>
        <v>58.333333333333329</v>
      </c>
      <c r="K58" s="7">
        <f>VLOOKUP(F58,Steuerung!$A$17:$G$500,7,FALSE)</f>
        <v>2</v>
      </c>
      <c r="L58" s="7">
        <f>VLOOKUP(F58,Steuerung!$A$17:$H$500,8,FALSE)</f>
        <v>46</v>
      </c>
      <c r="M58" s="77">
        <f t="shared" si="32"/>
        <v>104.33333333333333</v>
      </c>
      <c r="N58" s="134">
        <f t="shared" si="33"/>
        <v>449.67666666666662</v>
      </c>
      <c r="O58" s="134">
        <f t="shared" si="34"/>
        <v>251.41666666666663</v>
      </c>
      <c r="P58" s="134">
        <f t="shared" si="35"/>
        <v>198.26</v>
      </c>
      <c r="Q58" s="67">
        <f>VLOOKUP(E58,Steuerung!$A$17:$B$500,2,FALSE)</f>
        <v>0</v>
      </c>
      <c r="R58" s="67">
        <f>VLOOKUP(F58,Steuerung!$A$17:$B$500,2,FALSE)</f>
        <v>0</v>
      </c>
      <c r="S58" s="159">
        <f t="shared" si="36"/>
        <v>0</v>
      </c>
      <c r="T58" s="159">
        <f t="shared" si="37"/>
        <v>0</v>
      </c>
      <c r="U58" s="135" t="e">
        <f t="shared" si="38"/>
        <v>#DIV/0!</v>
      </c>
      <c r="V58" s="135" t="e">
        <f t="shared" si="38"/>
        <v>#DIV/0!</v>
      </c>
      <c r="W58" s="135" t="e">
        <f t="shared" si="39"/>
        <v>#DIV/0!</v>
      </c>
    </row>
    <row r="59" spans="1:23" x14ac:dyDescent="0.2">
      <c r="A59" s="168" t="s">
        <v>943</v>
      </c>
      <c r="B59" s="176" t="s">
        <v>1318</v>
      </c>
      <c r="C59" s="176"/>
      <c r="D59" s="165" t="s">
        <v>791</v>
      </c>
      <c r="E59" s="166" t="s">
        <v>208</v>
      </c>
      <c r="F59" s="166" t="s">
        <v>208</v>
      </c>
      <c r="G59" s="164" t="s">
        <v>796</v>
      </c>
      <c r="H59" s="167">
        <v>3.94</v>
      </c>
      <c r="I59" s="7">
        <f>VLOOKUP(E59,Steuerung!$A$17:$E$500,5,FALSE)</f>
        <v>2</v>
      </c>
      <c r="J59" s="77">
        <f>VLOOKUP(E59,Steuerung!$A$17:$F$500,6,FALSE)</f>
        <v>58.333333333333329</v>
      </c>
      <c r="K59" s="7">
        <f>VLOOKUP(F59,Steuerung!$A$17:$G$500,7,FALSE)</f>
        <v>2</v>
      </c>
      <c r="L59" s="7">
        <f>VLOOKUP(F59,Steuerung!$A$17:$H$500,8,FALSE)</f>
        <v>46</v>
      </c>
      <c r="M59" s="77">
        <f t="shared" si="32"/>
        <v>104.33333333333333</v>
      </c>
      <c r="N59" s="134">
        <f t="shared" si="33"/>
        <v>411.07333333333332</v>
      </c>
      <c r="O59" s="134">
        <f t="shared" si="34"/>
        <v>229.83333333333331</v>
      </c>
      <c r="P59" s="134">
        <f t="shared" si="35"/>
        <v>181.24</v>
      </c>
      <c r="Q59" s="67">
        <f>VLOOKUP(E59,Steuerung!$A$17:$B$500,2,FALSE)</f>
        <v>0</v>
      </c>
      <c r="R59" s="67">
        <f>VLOOKUP(F59,Steuerung!$A$17:$B$500,2,FALSE)</f>
        <v>0</v>
      </c>
      <c r="S59" s="159">
        <f t="shared" si="36"/>
        <v>0</v>
      </c>
      <c r="T59" s="159">
        <f t="shared" si="37"/>
        <v>0</v>
      </c>
      <c r="U59" s="135" t="e">
        <f t="shared" si="38"/>
        <v>#DIV/0!</v>
      </c>
      <c r="V59" s="135" t="e">
        <f t="shared" si="38"/>
        <v>#DIV/0!</v>
      </c>
      <c r="W59" s="135" t="e">
        <f t="shared" si="39"/>
        <v>#DIV/0!</v>
      </c>
    </row>
    <row r="60" spans="1:23" x14ac:dyDescent="0.2">
      <c r="A60" s="168" t="s">
        <v>1346</v>
      </c>
      <c r="B60" s="176" t="s">
        <v>1306</v>
      </c>
      <c r="C60" s="176"/>
      <c r="D60" s="165" t="s">
        <v>822</v>
      </c>
      <c r="E60" s="166" t="s">
        <v>280</v>
      </c>
      <c r="F60" s="166" t="s">
        <v>280</v>
      </c>
      <c r="G60" s="164" t="s">
        <v>822</v>
      </c>
      <c r="H60" s="167">
        <v>4.3099999999999996</v>
      </c>
      <c r="I60" s="7">
        <f>VLOOKUP(E60,Steuerung!$A$17:$E$500,5,FALSE)</f>
        <v>2</v>
      </c>
      <c r="J60" s="77">
        <f>VLOOKUP(E60,Steuerung!$A$17:$F$500,6,FALSE)</f>
        <v>58.333333333333329</v>
      </c>
      <c r="K60" s="7">
        <f>VLOOKUP(F60,Steuerung!$A$17:$G$500,7,FALSE)</f>
        <v>2</v>
      </c>
      <c r="L60" s="7">
        <f>VLOOKUP(F60,Steuerung!$A$17:$H$500,8,FALSE)</f>
        <v>46</v>
      </c>
      <c r="M60" s="77">
        <f t="shared" si="32"/>
        <v>104.33333333333333</v>
      </c>
      <c r="N60" s="134">
        <f t="shared" si="33"/>
        <v>449.67666666666662</v>
      </c>
      <c r="O60" s="134">
        <f t="shared" si="34"/>
        <v>251.41666666666663</v>
      </c>
      <c r="P60" s="134">
        <f t="shared" si="35"/>
        <v>198.26</v>
      </c>
      <c r="Q60" s="67">
        <f>VLOOKUP(E60,Steuerung!$A$17:$B$500,2,FALSE)</f>
        <v>0</v>
      </c>
      <c r="R60" s="67">
        <f>VLOOKUP(F60,Steuerung!$A$17:$B$500,2,FALSE)</f>
        <v>0</v>
      </c>
      <c r="S60" s="159">
        <f t="shared" si="36"/>
        <v>0</v>
      </c>
      <c r="T60" s="159">
        <f t="shared" si="37"/>
        <v>0</v>
      </c>
      <c r="U60" s="135" t="e">
        <f t="shared" si="38"/>
        <v>#DIV/0!</v>
      </c>
      <c r="V60" s="135" t="e">
        <f t="shared" si="38"/>
        <v>#DIV/0!</v>
      </c>
      <c r="W60" s="135" t="e">
        <f t="shared" si="39"/>
        <v>#DIV/0!</v>
      </c>
    </row>
    <row r="61" spans="1:23" x14ac:dyDescent="0.2">
      <c r="A61" s="168" t="s">
        <v>1347</v>
      </c>
      <c r="B61" s="176" t="s">
        <v>1332</v>
      </c>
      <c r="C61" s="176"/>
      <c r="D61" s="165" t="s">
        <v>791</v>
      </c>
      <c r="E61" s="166" t="s">
        <v>208</v>
      </c>
      <c r="F61" s="166" t="s">
        <v>208</v>
      </c>
      <c r="G61" s="164" t="s">
        <v>796</v>
      </c>
      <c r="H61" s="167">
        <v>22.33</v>
      </c>
      <c r="I61" s="7">
        <f>VLOOKUP(E61,Steuerung!$A$17:$E$500,5,FALSE)</f>
        <v>2</v>
      </c>
      <c r="J61" s="77">
        <f>VLOOKUP(E61,Steuerung!$A$17:$F$500,6,FALSE)</f>
        <v>58.333333333333329</v>
      </c>
      <c r="K61" s="7">
        <f>VLOOKUP(F61,Steuerung!$A$17:$G$500,7,FALSE)</f>
        <v>2</v>
      </c>
      <c r="L61" s="7">
        <f>VLOOKUP(F61,Steuerung!$A$17:$H$500,8,FALSE)</f>
        <v>46</v>
      </c>
      <c r="M61" s="77">
        <f t="shared" si="32"/>
        <v>104.33333333333333</v>
      </c>
      <c r="N61" s="134">
        <f t="shared" si="33"/>
        <v>2329.7633333333329</v>
      </c>
      <c r="O61" s="134">
        <f t="shared" si="34"/>
        <v>1302.583333333333</v>
      </c>
      <c r="P61" s="134">
        <f t="shared" si="35"/>
        <v>1027.1799999999998</v>
      </c>
      <c r="Q61" s="67">
        <f>VLOOKUP(E61,Steuerung!$A$17:$B$500,2,FALSE)</f>
        <v>0</v>
      </c>
      <c r="R61" s="67">
        <f>VLOOKUP(F61,Steuerung!$A$17:$B$500,2,FALSE)</f>
        <v>0</v>
      </c>
      <c r="S61" s="159">
        <f t="shared" si="36"/>
        <v>0</v>
      </c>
      <c r="T61" s="159">
        <f t="shared" si="37"/>
        <v>0</v>
      </c>
      <c r="U61" s="135" t="e">
        <f t="shared" si="38"/>
        <v>#DIV/0!</v>
      </c>
      <c r="V61" s="135" t="e">
        <f t="shared" si="38"/>
        <v>#DIV/0!</v>
      </c>
      <c r="W61" s="135" t="e">
        <f t="shared" si="39"/>
        <v>#DIV/0!</v>
      </c>
    </row>
    <row r="62" spans="1:23" x14ac:dyDescent="0.2">
      <c r="A62" s="175"/>
      <c r="B62" s="171"/>
      <c r="C62" s="171"/>
      <c r="D62" s="172"/>
      <c r="E62" s="164"/>
      <c r="F62" s="164"/>
      <c r="G62" s="172"/>
      <c r="H62" s="170"/>
      <c r="I62" s="7"/>
      <c r="J62" s="77"/>
      <c r="K62" s="7"/>
      <c r="L62" s="7"/>
      <c r="M62" s="77"/>
      <c r="N62" s="134"/>
      <c r="O62" s="134"/>
      <c r="P62" s="134"/>
      <c r="Q62" s="67"/>
      <c r="R62" s="67"/>
      <c r="S62" s="67"/>
      <c r="T62" s="67"/>
      <c r="U62" s="135"/>
      <c r="V62" s="135"/>
      <c r="W62" s="135"/>
    </row>
    <row r="63" spans="1:23" x14ac:dyDescent="0.2">
      <c r="A63" s="558" t="s">
        <v>1348</v>
      </c>
      <c r="B63" s="171"/>
      <c r="C63" s="171"/>
      <c r="D63" s="172"/>
      <c r="E63" s="164"/>
      <c r="F63" s="164"/>
      <c r="G63" s="172"/>
      <c r="H63" s="170"/>
      <c r="I63" s="7"/>
      <c r="J63" s="77"/>
      <c r="K63" s="7"/>
      <c r="L63" s="7"/>
      <c r="M63" s="77"/>
      <c r="N63" s="134"/>
      <c r="O63" s="134"/>
      <c r="P63" s="134"/>
      <c r="Q63" s="67"/>
      <c r="R63" s="67"/>
      <c r="S63" s="67"/>
      <c r="T63" s="67"/>
      <c r="U63" s="135"/>
      <c r="V63" s="135"/>
      <c r="W63" s="135"/>
    </row>
    <row r="64" spans="1:23" x14ac:dyDescent="0.2">
      <c r="A64" s="175"/>
      <c r="B64" s="171"/>
      <c r="C64" s="171"/>
      <c r="D64" s="172"/>
      <c r="E64" s="164"/>
      <c r="F64" s="164"/>
      <c r="G64" s="172"/>
      <c r="H64" s="170"/>
      <c r="I64" s="7"/>
      <c r="J64" s="77"/>
      <c r="K64" s="7"/>
      <c r="L64" s="7"/>
      <c r="M64" s="77"/>
      <c r="N64" s="134"/>
      <c r="O64" s="134"/>
      <c r="P64" s="134"/>
      <c r="Q64" s="67"/>
      <c r="R64" s="67"/>
      <c r="S64" s="67"/>
      <c r="T64" s="67"/>
      <c r="U64" s="135"/>
      <c r="V64" s="135"/>
      <c r="W64" s="135"/>
    </row>
    <row r="65" spans="1:23" x14ac:dyDescent="0.2">
      <c r="A65" s="168" t="s">
        <v>946</v>
      </c>
      <c r="B65" s="176" t="s">
        <v>1349</v>
      </c>
      <c r="C65" s="176"/>
      <c r="D65" s="165" t="s">
        <v>822</v>
      </c>
      <c r="E65" s="166" t="s">
        <v>280</v>
      </c>
      <c r="F65" s="166" t="s">
        <v>280</v>
      </c>
      <c r="G65" s="164" t="s">
        <v>822</v>
      </c>
      <c r="H65" s="167">
        <v>2.2999999999999998</v>
      </c>
      <c r="I65" s="7">
        <f>VLOOKUP(E65,Steuerung!$A$17:$E$500,5,FALSE)</f>
        <v>2</v>
      </c>
      <c r="J65" s="77">
        <f>VLOOKUP(E65,Steuerung!$A$17:$F$500,6,FALSE)</f>
        <v>58.333333333333329</v>
      </c>
      <c r="K65" s="7">
        <f>VLOOKUP(F65,Steuerung!$A$17:$G$500,7,FALSE)</f>
        <v>2</v>
      </c>
      <c r="L65" s="7">
        <f>VLOOKUP(F65,Steuerung!$A$17:$H$500,8,FALSE)</f>
        <v>46</v>
      </c>
      <c r="M65" s="77">
        <f>J65+L65</f>
        <v>104.33333333333333</v>
      </c>
      <c r="N65" s="134">
        <f>H65*M65</f>
        <v>239.96666666666664</v>
      </c>
      <c r="O65" s="134">
        <f>H65*J65</f>
        <v>134.16666666666666</v>
      </c>
      <c r="P65" s="134">
        <f>H65*L65</f>
        <v>105.8</v>
      </c>
      <c r="Q65" s="67">
        <f>VLOOKUP(E65,Steuerung!$A$17:$B$500,2,FALSE)</f>
        <v>0</v>
      </c>
      <c r="R65" s="67">
        <f>VLOOKUP(F65,Steuerung!$A$17:$B$500,2,FALSE)</f>
        <v>0</v>
      </c>
      <c r="S65" s="159">
        <f t="shared" ref="S65:S67" si="40">IFERROR(O65/Q65,0)</f>
        <v>0</v>
      </c>
      <c r="T65" s="159">
        <f t="shared" ref="T65:T67" si="41">IFERROR(P65/R65,0)</f>
        <v>0</v>
      </c>
      <c r="U65" s="135" t="e">
        <f t="shared" ref="U65:V67" si="42">IF(J65&gt;0,O65/Q65*SVS_UHR,0)</f>
        <v>#DIV/0!</v>
      </c>
      <c r="V65" s="135" t="e">
        <f t="shared" si="42"/>
        <v>#DIV/0!</v>
      </c>
      <c r="W65" s="135" t="e">
        <f>U65+V65</f>
        <v>#DIV/0!</v>
      </c>
    </row>
    <row r="66" spans="1:23" x14ac:dyDescent="0.2">
      <c r="A66" s="168" t="s">
        <v>948</v>
      </c>
      <c r="B66" s="176" t="s">
        <v>1350</v>
      </c>
      <c r="C66" s="176"/>
      <c r="D66" s="165" t="s">
        <v>821</v>
      </c>
      <c r="E66" s="166" t="s">
        <v>220</v>
      </c>
      <c r="F66" s="166" t="s">
        <v>220</v>
      </c>
      <c r="G66" s="164" t="s">
        <v>822</v>
      </c>
      <c r="H66" s="167">
        <v>3.8</v>
      </c>
      <c r="I66" s="7">
        <f>VLOOKUP(E66,Steuerung!$A$17:$E$500,5,FALSE)</f>
        <v>2</v>
      </c>
      <c r="J66" s="77">
        <f>VLOOKUP(E66,Steuerung!$A$17:$F$500,6,FALSE)</f>
        <v>58.333333333333329</v>
      </c>
      <c r="K66" s="7">
        <f>VLOOKUP(F66,Steuerung!$A$17:$G$500,7,FALSE)</f>
        <v>2</v>
      </c>
      <c r="L66" s="7">
        <f>VLOOKUP(F66,Steuerung!$A$17:$H$500,8,FALSE)</f>
        <v>46</v>
      </c>
      <c r="M66" s="77">
        <f>J66+L66</f>
        <v>104.33333333333333</v>
      </c>
      <c r="N66" s="134">
        <f>H66*M66</f>
        <v>396.46666666666664</v>
      </c>
      <c r="O66" s="134">
        <f>H66*J66</f>
        <v>221.66666666666663</v>
      </c>
      <c r="P66" s="134">
        <f>H66*L66</f>
        <v>174.79999999999998</v>
      </c>
      <c r="Q66" s="67">
        <f>VLOOKUP(E66,Steuerung!$A$17:$B$500,2,FALSE)</f>
        <v>0</v>
      </c>
      <c r="R66" s="67">
        <f>VLOOKUP(F66,Steuerung!$A$17:$B$500,2,FALSE)</f>
        <v>0</v>
      </c>
      <c r="S66" s="159">
        <f t="shared" si="40"/>
        <v>0</v>
      </c>
      <c r="T66" s="159">
        <f t="shared" si="41"/>
        <v>0</v>
      </c>
      <c r="U66" s="135" t="e">
        <f t="shared" si="42"/>
        <v>#DIV/0!</v>
      </c>
      <c r="V66" s="135" t="e">
        <f t="shared" si="42"/>
        <v>#DIV/0!</v>
      </c>
      <c r="W66" s="135" t="e">
        <f>U66+V66</f>
        <v>#DIV/0!</v>
      </c>
    </row>
    <row r="67" spans="1:23" x14ac:dyDescent="0.2">
      <c r="A67" s="168" t="s">
        <v>1351</v>
      </c>
      <c r="B67" s="176" t="s">
        <v>1320</v>
      </c>
      <c r="C67" s="176"/>
      <c r="D67" s="165" t="s">
        <v>791</v>
      </c>
      <c r="E67" s="166" t="s">
        <v>208</v>
      </c>
      <c r="F67" s="166" t="s">
        <v>208</v>
      </c>
      <c r="G67" s="164" t="s">
        <v>796</v>
      </c>
      <c r="H67" s="167">
        <v>16.25</v>
      </c>
      <c r="I67" s="7">
        <f>VLOOKUP(E67,Steuerung!$A$17:$E$500,5,FALSE)</f>
        <v>2</v>
      </c>
      <c r="J67" s="77">
        <f>VLOOKUP(E67,Steuerung!$A$17:$F$500,6,FALSE)</f>
        <v>58.333333333333329</v>
      </c>
      <c r="K67" s="7">
        <f>VLOOKUP(F67,Steuerung!$A$17:$G$500,7,FALSE)</f>
        <v>2</v>
      </c>
      <c r="L67" s="7">
        <f>VLOOKUP(F67,Steuerung!$A$17:$H$500,8,FALSE)</f>
        <v>46</v>
      </c>
      <c r="M67" s="77">
        <f>J67+L67</f>
        <v>104.33333333333333</v>
      </c>
      <c r="N67" s="134">
        <f>H67*M67</f>
        <v>1695.4166666666665</v>
      </c>
      <c r="O67" s="134">
        <f>H67*J67</f>
        <v>947.91666666666663</v>
      </c>
      <c r="P67" s="134">
        <f>H67*L67</f>
        <v>747.5</v>
      </c>
      <c r="Q67" s="67">
        <f>VLOOKUP(E67,Steuerung!$A$17:$B$500,2,FALSE)</f>
        <v>0</v>
      </c>
      <c r="R67" s="67">
        <f>VLOOKUP(F67,Steuerung!$A$17:$B$500,2,FALSE)</f>
        <v>0</v>
      </c>
      <c r="S67" s="159">
        <f t="shared" si="40"/>
        <v>0</v>
      </c>
      <c r="T67" s="159">
        <f t="shared" si="41"/>
        <v>0</v>
      </c>
      <c r="U67" s="135" t="e">
        <f t="shared" si="42"/>
        <v>#DIV/0!</v>
      </c>
      <c r="V67" s="135" t="e">
        <f t="shared" si="42"/>
        <v>#DIV/0!</v>
      </c>
      <c r="W67" s="135" t="e">
        <f>U67+V67</f>
        <v>#DIV/0!</v>
      </c>
    </row>
    <row r="68" spans="1:23" x14ac:dyDescent="0.2">
      <c r="A68" s="7"/>
      <c r="B68" s="162"/>
      <c r="C68" s="162"/>
      <c r="D68" s="50"/>
      <c r="E68" s="123"/>
      <c r="F68" s="123"/>
      <c r="G68" s="50"/>
      <c r="H68" s="134"/>
      <c r="I68" s="7"/>
      <c r="J68" s="77"/>
      <c r="K68" s="7"/>
      <c r="L68" s="7"/>
      <c r="M68" s="77"/>
      <c r="N68" s="134"/>
      <c r="O68" s="134"/>
      <c r="P68" s="134"/>
      <c r="Q68" s="67"/>
      <c r="R68" s="67"/>
      <c r="S68" s="67"/>
      <c r="T68" s="67"/>
      <c r="U68" s="135"/>
      <c r="V68" s="135"/>
      <c r="W68" s="135"/>
    </row>
    <row r="69" spans="1:23" x14ac:dyDescent="0.2">
      <c r="A69" s="558" t="s">
        <v>1352</v>
      </c>
      <c r="B69" s="171"/>
      <c r="C69" s="171"/>
      <c r="D69" s="172"/>
      <c r="E69" s="164"/>
      <c r="F69" s="164"/>
      <c r="G69" s="172"/>
      <c r="H69" s="170"/>
      <c r="I69" s="7"/>
      <c r="J69" s="77"/>
      <c r="K69" s="7"/>
      <c r="L69" s="7"/>
      <c r="M69" s="77"/>
      <c r="N69" s="518"/>
      <c r="O69" s="518"/>
      <c r="P69" s="518"/>
      <c r="Q69" s="67"/>
      <c r="R69" s="67"/>
      <c r="S69" s="67"/>
      <c r="T69" s="67"/>
      <c r="U69" s="241"/>
      <c r="V69" s="241"/>
      <c r="W69" s="241"/>
    </row>
    <row r="70" spans="1:23" x14ac:dyDescent="0.2">
      <c r="A70" s="168"/>
      <c r="B70" s="176"/>
      <c r="C70" s="176"/>
      <c r="D70" s="164"/>
      <c r="E70" s="164"/>
      <c r="F70" s="164"/>
      <c r="G70" s="164"/>
      <c r="H70" s="167"/>
      <c r="I70" s="7"/>
      <c r="J70" s="77"/>
      <c r="K70" s="7"/>
      <c r="L70" s="7"/>
      <c r="M70" s="77"/>
      <c r="N70" s="243"/>
      <c r="O70" s="243"/>
      <c r="P70" s="243"/>
      <c r="Q70" s="67"/>
      <c r="R70" s="67"/>
      <c r="S70" s="67"/>
      <c r="T70" s="67"/>
      <c r="U70" s="241"/>
      <c r="V70" s="241"/>
      <c r="W70" s="241"/>
    </row>
    <row r="71" spans="1:23" x14ac:dyDescent="0.2">
      <c r="A71" s="168" t="s">
        <v>1353</v>
      </c>
      <c r="B71" s="176" t="s">
        <v>1349</v>
      </c>
      <c r="C71" s="176"/>
      <c r="D71" s="165" t="s">
        <v>822</v>
      </c>
      <c r="E71" s="166" t="s">
        <v>280</v>
      </c>
      <c r="F71" s="166" t="s">
        <v>280</v>
      </c>
      <c r="G71" s="164" t="s">
        <v>822</v>
      </c>
      <c r="H71" s="167">
        <v>2.2999999999999998</v>
      </c>
      <c r="I71" s="7">
        <f>VLOOKUP(E71,Steuerung!$A$17:$E$500,5,FALSE)</f>
        <v>2</v>
      </c>
      <c r="J71" s="77">
        <f>VLOOKUP(E71,Steuerung!$A$17:$F$500,6,FALSE)</f>
        <v>58.333333333333329</v>
      </c>
      <c r="K71" s="7">
        <f>VLOOKUP(F71,Steuerung!$A$17:$G$500,7,FALSE)</f>
        <v>2</v>
      </c>
      <c r="L71" s="7">
        <f>VLOOKUP(F71,Steuerung!$A$17:$H$500,8,FALSE)</f>
        <v>46</v>
      </c>
      <c r="M71" s="77">
        <f>J71+L71</f>
        <v>104.33333333333333</v>
      </c>
      <c r="N71" s="134">
        <f>H71*M71</f>
        <v>239.96666666666664</v>
      </c>
      <c r="O71" s="134">
        <f>H71*J71</f>
        <v>134.16666666666666</v>
      </c>
      <c r="P71" s="134">
        <f>H71*L71</f>
        <v>105.8</v>
      </c>
      <c r="Q71" s="67">
        <f>VLOOKUP(E71,Steuerung!$A$17:$B$500,2,FALSE)</f>
        <v>0</v>
      </c>
      <c r="R71" s="67">
        <f>VLOOKUP(F71,Steuerung!$A$17:$B$500,2,FALSE)</f>
        <v>0</v>
      </c>
      <c r="S71" s="159">
        <f t="shared" ref="S71:S73" si="43">IFERROR(O71/Q71,0)</f>
        <v>0</v>
      </c>
      <c r="T71" s="159">
        <f t="shared" ref="T71:T73" si="44">IFERROR(P71/R71,0)</f>
        <v>0</v>
      </c>
      <c r="U71" s="135" t="e">
        <f t="shared" ref="U71:V73" si="45">IF(J71&gt;0,O71/Q71*SVS_UHR,0)</f>
        <v>#DIV/0!</v>
      </c>
      <c r="V71" s="135" t="e">
        <f t="shared" si="45"/>
        <v>#DIV/0!</v>
      </c>
      <c r="W71" s="135" t="e">
        <f>U71+V71</f>
        <v>#DIV/0!</v>
      </c>
    </row>
    <row r="72" spans="1:23" x14ac:dyDescent="0.2">
      <c r="A72" s="168" t="s">
        <v>952</v>
      </c>
      <c r="B72" s="176" t="s">
        <v>1350</v>
      </c>
      <c r="C72" s="176"/>
      <c r="D72" s="165" t="s">
        <v>821</v>
      </c>
      <c r="E72" s="166" t="s">
        <v>220</v>
      </c>
      <c r="F72" s="166" t="s">
        <v>220</v>
      </c>
      <c r="G72" s="164" t="s">
        <v>822</v>
      </c>
      <c r="H72" s="167">
        <v>3.8</v>
      </c>
      <c r="I72" s="7">
        <f>VLOOKUP(E72,Steuerung!$A$17:$E$500,5,FALSE)</f>
        <v>2</v>
      </c>
      <c r="J72" s="77">
        <f>VLOOKUP(E72,Steuerung!$A$17:$F$500,6,FALSE)</f>
        <v>58.333333333333329</v>
      </c>
      <c r="K72" s="7">
        <f>VLOOKUP(F72,Steuerung!$A$17:$G$500,7,FALSE)</f>
        <v>2</v>
      </c>
      <c r="L72" s="7">
        <f>VLOOKUP(F72,Steuerung!$A$17:$H$500,8,FALSE)</f>
        <v>46</v>
      </c>
      <c r="M72" s="77">
        <f>J72+L72</f>
        <v>104.33333333333333</v>
      </c>
      <c r="N72" s="134">
        <f>H72*M72</f>
        <v>396.46666666666664</v>
      </c>
      <c r="O72" s="134">
        <f>H72*J72</f>
        <v>221.66666666666663</v>
      </c>
      <c r="P72" s="134">
        <f>H72*L72</f>
        <v>174.79999999999998</v>
      </c>
      <c r="Q72" s="67">
        <f>VLOOKUP(E72,Steuerung!$A$17:$B$500,2,FALSE)</f>
        <v>0</v>
      </c>
      <c r="R72" s="67">
        <f>VLOOKUP(F72,Steuerung!$A$17:$B$500,2,FALSE)</f>
        <v>0</v>
      </c>
      <c r="S72" s="159">
        <f t="shared" si="43"/>
        <v>0</v>
      </c>
      <c r="T72" s="159">
        <f t="shared" si="44"/>
        <v>0</v>
      </c>
      <c r="U72" s="135" t="e">
        <f t="shared" si="45"/>
        <v>#DIV/0!</v>
      </c>
      <c r="V72" s="135" t="e">
        <f t="shared" si="45"/>
        <v>#DIV/0!</v>
      </c>
      <c r="W72" s="135" t="e">
        <f>U72+V72</f>
        <v>#DIV/0!</v>
      </c>
    </row>
    <row r="73" spans="1:23" x14ac:dyDescent="0.2">
      <c r="A73" s="168" t="s">
        <v>953</v>
      </c>
      <c r="B73" s="176" t="s">
        <v>1320</v>
      </c>
      <c r="C73" s="176"/>
      <c r="D73" s="165" t="s">
        <v>791</v>
      </c>
      <c r="E73" s="166" t="s">
        <v>208</v>
      </c>
      <c r="F73" s="166" t="s">
        <v>208</v>
      </c>
      <c r="G73" s="164" t="s">
        <v>796</v>
      </c>
      <c r="H73" s="167">
        <v>16.25</v>
      </c>
      <c r="I73" s="7">
        <f>VLOOKUP(E73,Steuerung!$A$17:$E$500,5,FALSE)</f>
        <v>2</v>
      </c>
      <c r="J73" s="77">
        <f>VLOOKUP(E73,Steuerung!$A$17:$F$500,6,FALSE)</f>
        <v>58.333333333333329</v>
      </c>
      <c r="K73" s="7">
        <f>VLOOKUP(F73,Steuerung!$A$17:$G$500,7,FALSE)</f>
        <v>2</v>
      </c>
      <c r="L73" s="7">
        <f>VLOOKUP(F73,Steuerung!$A$17:$H$500,8,FALSE)</f>
        <v>46</v>
      </c>
      <c r="M73" s="77">
        <f>J73+L73</f>
        <v>104.33333333333333</v>
      </c>
      <c r="N73" s="134">
        <f>H73*M73</f>
        <v>1695.4166666666665</v>
      </c>
      <c r="O73" s="134">
        <f>H73*J73</f>
        <v>947.91666666666663</v>
      </c>
      <c r="P73" s="134">
        <f>H73*L73</f>
        <v>747.5</v>
      </c>
      <c r="Q73" s="67">
        <f>VLOOKUP(E73,Steuerung!$A$17:$B$500,2,FALSE)</f>
        <v>0</v>
      </c>
      <c r="R73" s="67">
        <f>VLOOKUP(F73,Steuerung!$A$17:$B$500,2,FALSE)</f>
        <v>0</v>
      </c>
      <c r="S73" s="159">
        <f t="shared" si="43"/>
        <v>0</v>
      </c>
      <c r="T73" s="159">
        <f t="shared" si="44"/>
        <v>0</v>
      </c>
      <c r="U73" s="135" t="e">
        <f t="shared" si="45"/>
        <v>#DIV/0!</v>
      </c>
      <c r="V73" s="135" t="e">
        <f t="shared" si="45"/>
        <v>#DIV/0!</v>
      </c>
      <c r="W73" s="135" t="e">
        <f>U73+V73</f>
        <v>#DIV/0!</v>
      </c>
    </row>
    <row r="74" spans="1:23" x14ac:dyDescent="0.2">
      <c r="A74" s="7"/>
      <c r="B74" s="162"/>
      <c r="C74" s="162"/>
      <c r="D74" s="50"/>
      <c r="E74" s="123"/>
      <c r="F74" s="123"/>
      <c r="G74" s="50"/>
      <c r="H74" s="134"/>
      <c r="I74" s="7"/>
      <c r="J74" s="77"/>
      <c r="K74" s="7"/>
      <c r="L74" s="7"/>
      <c r="M74" s="77"/>
      <c r="N74" s="134"/>
      <c r="O74" s="134"/>
      <c r="P74" s="134"/>
      <c r="Q74" s="67"/>
      <c r="R74" s="67"/>
      <c r="S74" s="67"/>
      <c r="T74" s="67"/>
      <c r="U74" s="135"/>
      <c r="V74" s="135"/>
      <c r="W74" s="135"/>
    </row>
    <row r="75" spans="1:23" x14ac:dyDescent="0.2">
      <c r="A75" s="558" t="s">
        <v>1354</v>
      </c>
      <c r="B75" s="171"/>
      <c r="C75" s="171"/>
      <c r="D75" s="172"/>
      <c r="E75" s="164"/>
      <c r="F75" s="164"/>
      <c r="G75" s="172"/>
      <c r="H75" s="170"/>
      <c r="I75" s="7"/>
      <c r="J75" s="77"/>
      <c r="K75" s="7"/>
      <c r="L75" s="7"/>
      <c r="M75" s="77"/>
      <c r="N75" s="134"/>
      <c r="O75" s="134"/>
      <c r="P75" s="134"/>
      <c r="Q75" s="67"/>
      <c r="R75" s="67"/>
      <c r="S75" s="67"/>
      <c r="T75" s="67"/>
      <c r="U75" s="135"/>
      <c r="V75" s="135"/>
      <c r="W75" s="135"/>
    </row>
    <row r="76" spans="1:23" x14ac:dyDescent="0.2">
      <c r="A76" s="168"/>
      <c r="B76" s="176"/>
      <c r="C76" s="176"/>
      <c r="D76" s="164"/>
      <c r="E76" s="164"/>
      <c r="F76" s="164"/>
      <c r="G76" s="164"/>
      <c r="H76" s="167"/>
      <c r="I76" s="7"/>
      <c r="J76" s="77"/>
      <c r="K76" s="7"/>
      <c r="L76" s="7"/>
      <c r="M76" s="77"/>
      <c r="N76" s="134"/>
      <c r="O76" s="134"/>
      <c r="P76" s="134"/>
      <c r="Q76" s="67"/>
      <c r="R76" s="67"/>
      <c r="S76" s="67"/>
      <c r="T76" s="67"/>
      <c r="U76" s="135"/>
      <c r="V76" s="135"/>
      <c r="W76" s="135"/>
    </row>
    <row r="77" spans="1:23" x14ac:dyDescent="0.2">
      <c r="A77" s="168" t="s">
        <v>955</v>
      </c>
      <c r="B77" s="176" t="s">
        <v>1349</v>
      </c>
      <c r="C77" s="176"/>
      <c r="D77" s="165" t="s">
        <v>822</v>
      </c>
      <c r="E77" s="166" t="s">
        <v>280</v>
      </c>
      <c r="F77" s="166" t="s">
        <v>280</v>
      </c>
      <c r="G77" s="164" t="s">
        <v>822</v>
      </c>
      <c r="H77" s="167">
        <v>2.2999999999999998</v>
      </c>
      <c r="I77" s="7">
        <f>VLOOKUP(E77,Steuerung!$A$17:$E$500,5,FALSE)</f>
        <v>2</v>
      </c>
      <c r="J77" s="77">
        <f>VLOOKUP(E77,Steuerung!$A$17:$F$500,6,FALSE)</f>
        <v>58.333333333333329</v>
      </c>
      <c r="K77" s="7">
        <f>VLOOKUP(F77,Steuerung!$A$17:$G$500,7,FALSE)</f>
        <v>2</v>
      </c>
      <c r="L77" s="7">
        <f>VLOOKUP(F77,Steuerung!$A$17:$H$500,8,FALSE)</f>
        <v>46</v>
      </c>
      <c r="M77" s="77">
        <f>J77+L77</f>
        <v>104.33333333333333</v>
      </c>
      <c r="N77" s="134">
        <f>H77*M77</f>
        <v>239.96666666666664</v>
      </c>
      <c r="O77" s="134">
        <f>H77*J77</f>
        <v>134.16666666666666</v>
      </c>
      <c r="P77" s="134">
        <f>H77*L77</f>
        <v>105.8</v>
      </c>
      <c r="Q77" s="67">
        <f>VLOOKUP(E77,Steuerung!$A$17:$B$500,2,FALSE)</f>
        <v>0</v>
      </c>
      <c r="R77" s="67">
        <f>VLOOKUP(F77,Steuerung!$A$17:$B$500,2,FALSE)</f>
        <v>0</v>
      </c>
      <c r="S77" s="159">
        <f t="shared" ref="S77:S79" si="46">IFERROR(O77/Q77,0)</f>
        <v>0</v>
      </c>
      <c r="T77" s="159">
        <f t="shared" ref="T77:T79" si="47">IFERROR(P77/R77,0)</f>
        <v>0</v>
      </c>
      <c r="U77" s="135" t="e">
        <f t="shared" ref="U77:V79" si="48">IF(J77&gt;0,O77/Q77*SVS_UHR,0)</f>
        <v>#DIV/0!</v>
      </c>
      <c r="V77" s="135" t="e">
        <f t="shared" si="48"/>
        <v>#DIV/0!</v>
      </c>
      <c r="W77" s="135" t="e">
        <f>U77+V77</f>
        <v>#DIV/0!</v>
      </c>
    </row>
    <row r="78" spans="1:23" x14ac:dyDescent="0.2">
      <c r="A78" s="168" t="s">
        <v>1355</v>
      </c>
      <c r="B78" s="176" t="s">
        <v>1350</v>
      </c>
      <c r="C78" s="176"/>
      <c r="D78" s="165" t="s">
        <v>821</v>
      </c>
      <c r="E78" s="166" t="s">
        <v>220</v>
      </c>
      <c r="F78" s="166" t="s">
        <v>220</v>
      </c>
      <c r="G78" s="164" t="s">
        <v>822</v>
      </c>
      <c r="H78" s="167">
        <v>3.8</v>
      </c>
      <c r="I78" s="7">
        <f>VLOOKUP(E78,Steuerung!$A$17:$E$500,5,FALSE)</f>
        <v>2</v>
      </c>
      <c r="J78" s="77">
        <f>VLOOKUP(E78,Steuerung!$A$17:$F$500,6,FALSE)</f>
        <v>58.333333333333329</v>
      </c>
      <c r="K78" s="7">
        <f>VLOOKUP(F78,Steuerung!$A$17:$G$500,7,FALSE)</f>
        <v>2</v>
      </c>
      <c r="L78" s="7">
        <f>VLOOKUP(F78,Steuerung!$A$17:$H$500,8,FALSE)</f>
        <v>46</v>
      </c>
      <c r="M78" s="77">
        <f>J78+L78</f>
        <v>104.33333333333333</v>
      </c>
      <c r="N78" s="134">
        <f>H78*M78</f>
        <v>396.46666666666664</v>
      </c>
      <c r="O78" s="134">
        <f>H78*J78</f>
        <v>221.66666666666663</v>
      </c>
      <c r="P78" s="134">
        <f>H78*L78</f>
        <v>174.79999999999998</v>
      </c>
      <c r="Q78" s="67">
        <f>VLOOKUP(E78,Steuerung!$A$17:$B$500,2,FALSE)</f>
        <v>0</v>
      </c>
      <c r="R78" s="67">
        <f>VLOOKUP(F78,Steuerung!$A$17:$B$500,2,FALSE)</f>
        <v>0</v>
      </c>
      <c r="S78" s="159">
        <f t="shared" si="46"/>
        <v>0</v>
      </c>
      <c r="T78" s="159">
        <f t="shared" si="47"/>
        <v>0</v>
      </c>
      <c r="U78" s="135" t="e">
        <f t="shared" si="48"/>
        <v>#DIV/0!</v>
      </c>
      <c r="V78" s="135" t="e">
        <f t="shared" si="48"/>
        <v>#DIV/0!</v>
      </c>
      <c r="W78" s="135" t="e">
        <f>U78+V78</f>
        <v>#DIV/0!</v>
      </c>
    </row>
    <row r="79" spans="1:23" x14ac:dyDescent="0.2">
      <c r="A79" s="168" t="s">
        <v>1356</v>
      </c>
      <c r="B79" s="176" t="s">
        <v>1320</v>
      </c>
      <c r="C79" s="176"/>
      <c r="D79" s="165" t="s">
        <v>791</v>
      </c>
      <c r="E79" s="166" t="s">
        <v>208</v>
      </c>
      <c r="F79" s="166" t="s">
        <v>208</v>
      </c>
      <c r="G79" s="164" t="s">
        <v>796</v>
      </c>
      <c r="H79" s="167">
        <v>16.25</v>
      </c>
      <c r="I79" s="7">
        <f>VLOOKUP(E79,Steuerung!$A$17:$E$500,5,FALSE)</f>
        <v>2</v>
      </c>
      <c r="J79" s="77">
        <f>VLOOKUP(E79,Steuerung!$A$17:$F$500,6,FALSE)</f>
        <v>58.333333333333329</v>
      </c>
      <c r="K79" s="7">
        <f>VLOOKUP(F79,Steuerung!$A$17:$G$500,7,FALSE)</f>
        <v>2</v>
      </c>
      <c r="L79" s="7">
        <f>VLOOKUP(F79,Steuerung!$A$17:$H$500,8,FALSE)</f>
        <v>46</v>
      </c>
      <c r="M79" s="77">
        <f>J79+L79</f>
        <v>104.33333333333333</v>
      </c>
      <c r="N79" s="134">
        <f>H79*M79</f>
        <v>1695.4166666666665</v>
      </c>
      <c r="O79" s="134">
        <f>H79*J79</f>
        <v>947.91666666666663</v>
      </c>
      <c r="P79" s="134">
        <f>H79*L79</f>
        <v>747.5</v>
      </c>
      <c r="Q79" s="67">
        <f>VLOOKUP(E79,Steuerung!$A$17:$B$500,2,FALSE)</f>
        <v>0</v>
      </c>
      <c r="R79" s="67">
        <f>VLOOKUP(F79,Steuerung!$A$17:$B$500,2,FALSE)</f>
        <v>0</v>
      </c>
      <c r="S79" s="159">
        <f t="shared" si="46"/>
        <v>0</v>
      </c>
      <c r="T79" s="159">
        <f t="shared" si="47"/>
        <v>0</v>
      </c>
      <c r="U79" s="135" t="e">
        <f t="shared" si="48"/>
        <v>#DIV/0!</v>
      </c>
      <c r="V79" s="135" t="e">
        <f t="shared" si="48"/>
        <v>#DIV/0!</v>
      </c>
      <c r="W79" s="135" t="e">
        <f>U79+V79</f>
        <v>#DIV/0!</v>
      </c>
    </row>
    <row r="80" spans="1:23" x14ac:dyDescent="0.2">
      <c r="A80" s="7"/>
      <c r="B80" s="162"/>
      <c r="C80" s="162"/>
      <c r="D80" s="50"/>
      <c r="E80" s="123"/>
      <c r="F80" s="123"/>
      <c r="G80" s="50"/>
      <c r="H80" s="134"/>
      <c r="I80" s="7"/>
      <c r="J80" s="77"/>
      <c r="K80" s="7"/>
      <c r="L80" s="7"/>
      <c r="M80" s="77"/>
      <c r="N80" s="134"/>
      <c r="O80" s="134"/>
      <c r="P80" s="134"/>
      <c r="Q80" s="67"/>
      <c r="R80" s="67"/>
      <c r="S80" s="67"/>
      <c r="T80" s="67"/>
      <c r="U80" s="135"/>
      <c r="V80" s="135"/>
      <c r="W80" s="135"/>
    </row>
    <row r="81" spans="1:23" x14ac:dyDescent="0.2">
      <c r="A81" s="558" t="s">
        <v>1357</v>
      </c>
      <c r="B81" s="171"/>
      <c r="C81" s="171"/>
      <c r="D81" s="172"/>
      <c r="E81" s="164"/>
      <c r="F81" s="164"/>
      <c r="G81" s="172"/>
      <c r="H81" s="170"/>
      <c r="I81" s="7"/>
      <c r="J81" s="77"/>
      <c r="K81" s="7"/>
      <c r="L81" s="7"/>
      <c r="M81" s="77"/>
      <c r="N81" s="134"/>
      <c r="O81" s="134"/>
      <c r="P81" s="134"/>
      <c r="Q81" s="67"/>
      <c r="R81" s="67"/>
      <c r="S81" s="67"/>
      <c r="T81" s="67"/>
      <c r="U81" s="135"/>
      <c r="V81" s="135"/>
      <c r="W81" s="135"/>
    </row>
    <row r="82" spans="1:23" x14ac:dyDescent="0.2">
      <c r="A82" s="168"/>
      <c r="B82" s="169"/>
      <c r="C82" s="169"/>
      <c r="D82" s="165"/>
      <c r="E82" s="166"/>
      <c r="F82" s="166"/>
      <c r="G82" s="165"/>
      <c r="H82" s="170"/>
      <c r="I82" s="7"/>
      <c r="J82" s="77"/>
      <c r="K82" s="7"/>
      <c r="L82" s="7"/>
      <c r="M82" s="77"/>
      <c r="N82" s="134"/>
      <c r="O82" s="134"/>
      <c r="P82" s="134"/>
      <c r="Q82" s="67"/>
      <c r="R82" s="67"/>
      <c r="S82" s="67"/>
      <c r="T82" s="67"/>
      <c r="U82" s="135"/>
      <c r="V82" s="135"/>
      <c r="W82" s="135"/>
    </row>
    <row r="83" spans="1:23" x14ac:dyDescent="0.2">
      <c r="A83" s="168" t="s">
        <v>1358</v>
      </c>
      <c r="B83" s="176" t="s">
        <v>1318</v>
      </c>
      <c r="C83" s="176"/>
      <c r="D83" s="165" t="s">
        <v>791</v>
      </c>
      <c r="E83" s="166" t="s">
        <v>207</v>
      </c>
      <c r="F83" s="166" t="s">
        <v>207</v>
      </c>
      <c r="G83" s="164" t="s">
        <v>822</v>
      </c>
      <c r="H83" s="167">
        <v>3.94</v>
      </c>
      <c r="I83" s="7">
        <f>VLOOKUP(E83,Steuerung!$A$17:$E$500,5,FALSE)</f>
        <v>2</v>
      </c>
      <c r="J83" s="77">
        <f>VLOOKUP(E83,Steuerung!$A$17:$F$500,6,FALSE)</f>
        <v>58.333333333333329</v>
      </c>
      <c r="K83" s="7">
        <f>VLOOKUP(F83,Steuerung!$A$17:$G$500,7,FALSE)</f>
        <v>2</v>
      </c>
      <c r="L83" s="7">
        <f>VLOOKUP(F83,Steuerung!$A$17:$H$500,8,FALSE)</f>
        <v>46</v>
      </c>
      <c r="M83" s="77">
        <f t="shared" ref="M83:M88" si="49">J83+L83</f>
        <v>104.33333333333333</v>
      </c>
      <c r="N83" s="134">
        <f t="shared" ref="N83:N88" si="50">H83*M83</f>
        <v>411.07333333333332</v>
      </c>
      <c r="O83" s="134">
        <f t="shared" ref="O83:O88" si="51">H83*J83</f>
        <v>229.83333333333331</v>
      </c>
      <c r="P83" s="134">
        <f t="shared" ref="P83:P88" si="52">H83*L83</f>
        <v>181.24</v>
      </c>
      <c r="Q83" s="67">
        <f>VLOOKUP(E83,Steuerung!$A$17:$B$500,2,FALSE)</f>
        <v>0</v>
      </c>
      <c r="R83" s="67">
        <f>VLOOKUP(F83,Steuerung!$A$17:$B$500,2,FALSE)</f>
        <v>0</v>
      </c>
      <c r="S83" s="159">
        <f t="shared" ref="S83:S88" si="53">IFERROR(O83/Q83,0)</f>
        <v>0</v>
      </c>
      <c r="T83" s="159">
        <f t="shared" ref="T83:T88" si="54">IFERROR(P83/R83,0)</f>
        <v>0</v>
      </c>
      <c r="U83" s="135" t="e">
        <f t="shared" ref="U83:V88" si="55">IF(J83&gt;0,O83/Q83*SVS_UHR,0)</f>
        <v>#DIV/0!</v>
      </c>
      <c r="V83" s="135" t="e">
        <f t="shared" si="55"/>
        <v>#DIV/0!</v>
      </c>
      <c r="W83" s="135" t="e">
        <f t="shared" ref="W83:W88" si="56">U83+V83</f>
        <v>#DIV/0!</v>
      </c>
    </row>
    <row r="84" spans="1:23" x14ac:dyDescent="0.2">
      <c r="A84" s="168" t="s">
        <v>1359</v>
      </c>
      <c r="B84" s="176" t="s">
        <v>1332</v>
      </c>
      <c r="C84" s="176"/>
      <c r="D84" s="165" t="s">
        <v>791</v>
      </c>
      <c r="E84" s="166" t="s">
        <v>207</v>
      </c>
      <c r="F84" s="166" t="s">
        <v>207</v>
      </c>
      <c r="G84" s="164" t="s">
        <v>822</v>
      </c>
      <c r="H84" s="167">
        <v>22.33</v>
      </c>
      <c r="I84" s="7">
        <f>VLOOKUP(E84,Steuerung!$A$17:$E$500,5,FALSE)</f>
        <v>2</v>
      </c>
      <c r="J84" s="77">
        <f>VLOOKUP(E84,Steuerung!$A$17:$F$500,6,FALSE)</f>
        <v>58.333333333333329</v>
      </c>
      <c r="K84" s="7">
        <f>VLOOKUP(F84,Steuerung!$A$17:$G$500,7,FALSE)</f>
        <v>2</v>
      </c>
      <c r="L84" s="7">
        <f>VLOOKUP(F84,Steuerung!$A$17:$H$500,8,FALSE)</f>
        <v>46</v>
      </c>
      <c r="M84" s="77">
        <f t="shared" si="49"/>
        <v>104.33333333333333</v>
      </c>
      <c r="N84" s="134">
        <f t="shared" si="50"/>
        <v>2329.7633333333329</v>
      </c>
      <c r="O84" s="134">
        <f t="shared" si="51"/>
        <v>1302.583333333333</v>
      </c>
      <c r="P84" s="134">
        <f t="shared" si="52"/>
        <v>1027.1799999999998</v>
      </c>
      <c r="Q84" s="67">
        <f>VLOOKUP(E84,Steuerung!$A$17:$B$500,2,FALSE)</f>
        <v>0</v>
      </c>
      <c r="R84" s="67">
        <f>VLOOKUP(F84,Steuerung!$A$17:$B$500,2,FALSE)</f>
        <v>0</v>
      </c>
      <c r="S84" s="159">
        <f t="shared" si="53"/>
        <v>0</v>
      </c>
      <c r="T84" s="159">
        <f t="shared" si="54"/>
        <v>0</v>
      </c>
      <c r="U84" s="135" t="e">
        <f t="shared" si="55"/>
        <v>#DIV/0!</v>
      </c>
      <c r="V84" s="135" t="e">
        <f t="shared" si="55"/>
        <v>#DIV/0!</v>
      </c>
      <c r="W84" s="135" t="e">
        <f t="shared" si="56"/>
        <v>#DIV/0!</v>
      </c>
    </row>
    <row r="85" spans="1:23" x14ac:dyDescent="0.2">
      <c r="A85" s="168" t="s">
        <v>1360</v>
      </c>
      <c r="B85" s="176" t="s">
        <v>1306</v>
      </c>
      <c r="C85" s="176"/>
      <c r="D85" s="165" t="s">
        <v>822</v>
      </c>
      <c r="E85" s="166" t="s">
        <v>280</v>
      </c>
      <c r="F85" s="166" t="s">
        <v>280</v>
      </c>
      <c r="G85" s="164" t="s">
        <v>822</v>
      </c>
      <c r="H85" s="167">
        <v>4.3099999999999996</v>
      </c>
      <c r="I85" s="7">
        <f>VLOOKUP(E85,Steuerung!$A$17:$E$500,5,FALSE)</f>
        <v>2</v>
      </c>
      <c r="J85" s="77">
        <f>VLOOKUP(E85,Steuerung!$A$17:$F$500,6,FALSE)</f>
        <v>58.333333333333329</v>
      </c>
      <c r="K85" s="7">
        <f>VLOOKUP(F85,Steuerung!$A$17:$G$500,7,FALSE)</f>
        <v>2</v>
      </c>
      <c r="L85" s="7">
        <f>VLOOKUP(F85,Steuerung!$A$17:$H$500,8,FALSE)</f>
        <v>46</v>
      </c>
      <c r="M85" s="77">
        <f t="shared" si="49"/>
        <v>104.33333333333333</v>
      </c>
      <c r="N85" s="134">
        <f t="shared" si="50"/>
        <v>449.67666666666662</v>
      </c>
      <c r="O85" s="134">
        <f t="shared" si="51"/>
        <v>251.41666666666663</v>
      </c>
      <c r="P85" s="134">
        <f t="shared" si="52"/>
        <v>198.26</v>
      </c>
      <c r="Q85" s="67">
        <f>VLOOKUP(E85,Steuerung!$A$17:$B$500,2,FALSE)</f>
        <v>0</v>
      </c>
      <c r="R85" s="67">
        <f>VLOOKUP(F85,Steuerung!$A$17:$B$500,2,FALSE)</f>
        <v>0</v>
      </c>
      <c r="S85" s="159">
        <f t="shared" si="53"/>
        <v>0</v>
      </c>
      <c r="T85" s="159">
        <f t="shared" si="54"/>
        <v>0</v>
      </c>
      <c r="U85" s="135" t="e">
        <f t="shared" si="55"/>
        <v>#DIV/0!</v>
      </c>
      <c r="V85" s="135" t="e">
        <f t="shared" si="55"/>
        <v>#DIV/0!</v>
      </c>
      <c r="W85" s="135" t="e">
        <f t="shared" si="56"/>
        <v>#DIV/0!</v>
      </c>
    </row>
    <row r="86" spans="1:23" x14ac:dyDescent="0.2">
      <c r="A86" s="168" t="s">
        <v>1361</v>
      </c>
      <c r="B86" s="176" t="s">
        <v>1329</v>
      </c>
      <c r="C86" s="176"/>
      <c r="D86" s="165" t="s">
        <v>821</v>
      </c>
      <c r="E86" s="166" t="s">
        <v>220</v>
      </c>
      <c r="F86" s="166" t="s">
        <v>220</v>
      </c>
      <c r="G86" s="164" t="s">
        <v>822</v>
      </c>
      <c r="H86" s="167">
        <v>4.3099999999999996</v>
      </c>
      <c r="I86" s="7">
        <f>VLOOKUP(E86,Steuerung!$A$17:$E$500,5,FALSE)</f>
        <v>2</v>
      </c>
      <c r="J86" s="77">
        <f>VLOOKUP(E86,Steuerung!$A$17:$F$500,6,FALSE)</f>
        <v>58.333333333333329</v>
      </c>
      <c r="K86" s="7">
        <f>VLOOKUP(F86,Steuerung!$A$17:$G$500,7,FALSE)</f>
        <v>2</v>
      </c>
      <c r="L86" s="7">
        <f>VLOOKUP(F86,Steuerung!$A$17:$H$500,8,FALSE)</f>
        <v>46</v>
      </c>
      <c r="M86" s="77">
        <f t="shared" si="49"/>
        <v>104.33333333333333</v>
      </c>
      <c r="N86" s="134">
        <f t="shared" si="50"/>
        <v>449.67666666666662</v>
      </c>
      <c r="O86" s="134">
        <f t="shared" si="51"/>
        <v>251.41666666666663</v>
      </c>
      <c r="P86" s="134">
        <f t="shared" si="52"/>
        <v>198.26</v>
      </c>
      <c r="Q86" s="67">
        <f>VLOOKUP(E86,Steuerung!$A$17:$B$500,2,FALSE)</f>
        <v>0</v>
      </c>
      <c r="R86" s="67">
        <f>VLOOKUP(F86,Steuerung!$A$17:$B$500,2,FALSE)</f>
        <v>0</v>
      </c>
      <c r="S86" s="159">
        <f t="shared" si="53"/>
        <v>0</v>
      </c>
      <c r="T86" s="159">
        <f t="shared" si="54"/>
        <v>0</v>
      </c>
      <c r="U86" s="135" t="e">
        <f t="shared" si="55"/>
        <v>#DIV/0!</v>
      </c>
      <c r="V86" s="135" t="e">
        <f t="shared" si="55"/>
        <v>#DIV/0!</v>
      </c>
      <c r="W86" s="135" t="e">
        <f t="shared" si="56"/>
        <v>#DIV/0!</v>
      </c>
    </row>
    <row r="87" spans="1:23" x14ac:dyDescent="0.2">
      <c r="A87" s="168" t="s">
        <v>961</v>
      </c>
      <c r="B87" s="169" t="s">
        <v>1342</v>
      </c>
      <c r="C87" s="169"/>
      <c r="D87" s="165" t="s">
        <v>839</v>
      </c>
      <c r="E87" s="166" t="s">
        <v>338</v>
      </c>
      <c r="F87" s="166" t="s">
        <v>338</v>
      </c>
      <c r="G87" s="164" t="s">
        <v>822</v>
      </c>
      <c r="H87" s="167">
        <v>4</v>
      </c>
      <c r="I87" s="7" t="str">
        <f>VLOOKUP(E87,Steuerung!$A$17:$E$500,5,FALSE)</f>
        <v>m</v>
      </c>
      <c r="J87" s="77">
        <f>VLOOKUP(E87,Steuerung!$A$17:$F$500,6,FALSE)</f>
        <v>6.7</v>
      </c>
      <c r="K87" s="7" t="str">
        <f>VLOOKUP(F87,Steuerung!$A$17:$G$500,7,FALSE)</f>
        <v>m</v>
      </c>
      <c r="L87" s="7">
        <f>VLOOKUP(F87,Steuerung!$A$17:$H$500,8,FALSE)</f>
        <v>5.3</v>
      </c>
      <c r="M87" s="77">
        <f t="shared" si="49"/>
        <v>12</v>
      </c>
      <c r="N87" s="134">
        <f t="shared" si="50"/>
        <v>48</v>
      </c>
      <c r="O87" s="134">
        <f t="shared" si="51"/>
        <v>26.8</v>
      </c>
      <c r="P87" s="134">
        <f t="shared" si="52"/>
        <v>21.2</v>
      </c>
      <c r="Q87" s="67">
        <f>VLOOKUP(E87,Steuerung!$A$17:$B$500,2,FALSE)</f>
        <v>0</v>
      </c>
      <c r="R87" s="67">
        <f>VLOOKUP(F87,Steuerung!$A$17:$B$500,2,FALSE)</f>
        <v>0</v>
      </c>
      <c r="S87" s="159">
        <f t="shared" si="53"/>
        <v>0</v>
      </c>
      <c r="T87" s="159">
        <f t="shared" si="54"/>
        <v>0</v>
      </c>
      <c r="U87" s="135" t="e">
        <f t="shared" si="55"/>
        <v>#DIV/0!</v>
      </c>
      <c r="V87" s="135" t="e">
        <f t="shared" si="55"/>
        <v>#DIV/0!</v>
      </c>
      <c r="W87" s="135" t="e">
        <f t="shared" si="56"/>
        <v>#DIV/0!</v>
      </c>
    </row>
    <row r="88" spans="1:23" x14ac:dyDescent="0.2">
      <c r="A88" s="168" t="s">
        <v>1362</v>
      </c>
      <c r="B88" s="169" t="s">
        <v>1334</v>
      </c>
      <c r="C88" s="169"/>
      <c r="D88" s="165" t="s">
        <v>791</v>
      </c>
      <c r="E88" s="166" t="s">
        <v>207</v>
      </c>
      <c r="F88" s="166" t="s">
        <v>207</v>
      </c>
      <c r="G88" s="164" t="s">
        <v>822</v>
      </c>
      <c r="H88" s="167">
        <v>18.29</v>
      </c>
      <c r="I88" s="7">
        <f>VLOOKUP(E88,Steuerung!$A$17:$E$500,5,FALSE)</f>
        <v>2</v>
      </c>
      <c r="J88" s="77">
        <f>VLOOKUP(E88,Steuerung!$A$17:$F$500,6,FALSE)</f>
        <v>58.333333333333329</v>
      </c>
      <c r="K88" s="7">
        <f>VLOOKUP(F88,Steuerung!$A$17:$G$500,7,FALSE)</f>
        <v>2</v>
      </c>
      <c r="L88" s="7">
        <f>VLOOKUP(F88,Steuerung!$A$17:$H$500,8,FALSE)</f>
        <v>46</v>
      </c>
      <c r="M88" s="77">
        <f t="shared" si="49"/>
        <v>104.33333333333333</v>
      </c>
      <c r="N88" s="134">
        <f t="shared" si="50"/>
        <v>1908.2566666666664</v>
      </c>
      <c r="O88" s="134">
        <f t="shared" si="51"/>
        <v>1066.9166666666665</v>
      </c>
      <c r="P88" s="134">
        <f t="shared" si="52"/>
        <v>841.33999999999992</v>
      </c>
      <c r="Q88" s="67">
        <f>VLOOKUP(E88,Steuerung!$A$17:$B$500,2,FALSE)</f>
        <v>0</v>
      </c>
      <c r="R88" s="67">
        <f>VLOOKUP(F88,Steuerung!$A$17:$B$500,2,FALSE)</f>
        <v>0</v>
      </c>
      <c r="S88" s="159">
        <f t="shared" si="53"/>
        <v>0</v>
      </c>
      <c r="T88" s="159">
        <f t="shared" si="54"/>
        <v>0</v>
      </c>
      <c r="U88" s="135" t="e">
        <f t="shared" si="55"/>
        <v>#DIV/0!</v>
      </c>
      <c r="V88" s="135" t="e">
        <f t="shared" si="55"/>
        <v>#DIV/0!</v>
      </c>
      <c r="W88" s="135" t="e">
        <f t="shared" si="56"/>
        <v>#DIV/0!</v>
      </c>
    </row>
    <row r="89" spans="1:23" x14ac:dyDescent="0.2">
      <c r="A89" s="7"/>
      <c r="B89" s="162"/>
      <c r="C89" s="162"/>
      <c r="D89" s="50"/>
      <c r="E89" s="123"/>
      <c r="F89" s="123"/>
      <c r="G89" s="50"/>
      <c r="H89" s="134"/>
      <c r="I89" s="7"/>
      <c r="J89" s="77"/>
      <c r="K89" s="7"/>
      <c r="L89" s="7"/>
      <c r="M89" s="77"/>
      <c r="N89" s="134"/>
      <c r="O89" s="134"/>
      <c r="P89" s="134"/>
      <c r="Q89" s="67"/>
      <c r="R89" s="67"/>
      <c r="S89" s="67"/>
      <c r="T89" s="67"/>
      <c r="U89" s="135"/>
      <c r="V89" s="135"/>
      <c r="W89" s="135"/>
    </row>
    <row r="90" spans="1:23" x14ac:dyDescent="0.2">
      <c r="A90" s="558" t="s">
        <v>1363</v>
      </c>
      <c r="B90" s="171"/>
      <c r="C90" s="171"/>
      <c r="D90" s="172"/>
      <c r="E90" s="164"/>
      <c r="F90" s="164"/>
      <c r="G90" s="172"/>
      <c r="H90" s="170"/>
      <c r="I90" s="7"/>
      <c r="J90" s="77"/>
      <c r="K90" s="7"/>
      <c r="L90" s="7"/>
      <c r="M90" s="77"/>
      <c r="N90" s="134"/>
      <c r="O90" s="134"/>
      <c r="P90" s="134"/>
      <c r="Q90" s="67"/>
      <c r="R90" s="67"/>
      <c r="S90" s="67"/>
      <c r="T90" s="67"/>
      <c r="U90" s="135"/>
      <c r="V90" s="135"/>
      <c r="W90" s="135"/>
    </row>
    <row r="91" spans="1:23" x14ac:dyDescent="0.2">
      <c r="A91" s="559"/>
      <c r="B91" s="171"/>
      <c r="C91" s="171"/>
      <c r="D91" s="172"/>
      <c r="E91" s="164"/>
      <c r="F91" s="164"/>
      <c r="G91" s="172"/>
      <c r="H91" s="170"/>
      <c r="I91" s="7"/>
      <c r="J91" s="77"/>
      <c r="K91" s="7"/>
      <c r="L91" s="7"/>
      <c r="M91" s="77"/>
      <c r="N91" s="134"/>
      <c r="O91" s="134"/>
      <c r="P91" s="134"/>
      <c r="Q91" s="67"/>
      <c r="R91" s="67"/>
      <c r="S91" s="67"/>
      <c r="T91" s="67"/>
      <c r="U91" s="135"/>
      <c r="V91" s="135"/>
      <c r="W91" s="135"/>
    </row>
    <row r="92" spans="1:23" x14ac:dyDescent="0.2">
      <c r="A92" s="168" t="s">
        <v>1364</v>
      </c>
      <c r="B92" s="169" t="s">
        <v>1334</v>
      </c>
      <c r="C92" s="169"/>
      <c r="D92" s="165" t="s">
        <v>791</v>
      </c>
      <c r="E92" s="166" t="s">
        <v>207</v>
      </c>
      <c r="F92" s="166" t="s">
        <v>207</v>
      </c>
      <c r="G92" s="164" t="s">
        <v>822</v>
      </c>
      <c r="H92" s="167">
        <v>18.29</v>
      </c>
      <c r="I92" s="7">
        <f>VLOOKUP(E92,Steuerung!$A$17:$E$500,5,FALSE)</f>
        <v>2</v>
      </c>
      <c r="J92" s="77">
        <f>VLOOKUP(E92,Steuerung!$A$17:$F$500,6,FALSE)</f>
        <v>58.333333333333329</v>
      </c>
      <c r="K92" s="7">
        <f>VLOOKUP(F92,Steuerung!$A$17:$G$500,7,FALSE)</f>
        <v>2</v>
      </c>
      <c r="L92" s="7">
        <f>VLOOKUP(F92,Steuerung!$A$17:$H$500,8,FALSE)</f>
        <v>46</v>
      </c>
      <c r="M92" s="77">
        <f t="shared" ref="M92:M97" si="57">J92+L92</f>
        <v>104.33333333333333</v>
      </c>
      <c r="N92" s="134">
        <f t="shared" ref="N92:N97" si="58">H92*M92</f>
        <v>1908.2566666666664</v>
      </c>
      <c r="O92" s="134">
        <f t="shared" ref="O92:O97" si="59">H92*J92</f>
        <v>1066.9166666666665</v>
      </c>
      <c r="P92" s="134">
        <f t="shared" ref="P92:P97" si="60">H92*L92</f>
        <v>841.33999999999992</v>
      </c>
      <c r="Q92" s="67">
        <f>VLOOKUP(E92,Steuerung!$A$17:$B$500,2,FALSE)</f>
        <v>0</v>
      </c>
      <c r="R92" s="67">
        <f>VLOOKUP(F92,Steuerung!$A$17:$B$500,2,FALSE)</f>
        <v>0</v>
      </c>
      <c r="S92" s="159">
        <f t="shared" ref="S92:S97" si="61">IFERROR(O92/Q92,0)</f>
        <v>0</v>
      </c>
      <c r="T92" s="159">
        <f t="shared" ref="T92:T97" si="62">IFERROR(P92/R92,0)</f>
        <v>0</v>
      </c>
      <c r="U92" s="135" t="e">
        <f t="shared" ref="U92:V97" si="63">IF(J92&gt;0,O92/Q92*SVS_UHR,0)</f>
        <v>#DIV/0!</v>
      </c>
      <c r="V92" s="135" t="e">
        <f t="shared" si="63"/>
        <v>#DIV/0!</v>
      </c>
      <c r="W92" s="135" t="e">
        <f t="shared" ref="W92:W97" si="64">U92+V92</f>
        <v>#DIV/0!</v>
      </c>
    </row>
    <row r="93" spans="1:23" x14ac:dyDescent="0.2">
      <c r="A93" s="168" t="s">
        <v>1365</v>
      </c>
      <c r="B93" s="176" t="s">
        <v>1318</v>
      </c>
      <c r="C93" s="176"/>
      <c r="D93" s="165" t="s">
        <v>791</v>
      </c>
      <c r="E93" s="166" t="s">
        <v>207</v>
      </c>
      <c r="F93" s="166" t="s">
        <v>207</v>
      </c>
      <c r="G93" s="164" t="s">
        <v>822</v>
      </c>
      <c r="H93" s="167">
        <v>3.94</v>
      </c>
      <c r="I93" s="7">
        <f>VLOOKUP(E93,Steuerung!$A$17:$E$500,5,FALSE)</f>
        <v>2</v>
      </c>
      <c r="J93" s="77">
        <f>VLOOKUP(E93,Steuerung!$A$17:$F$500,6,FALSE)</f>
        <v>58.333333333333329</v>
      </c>
      <c r="K93" s="7">
        <f>VLOOKUP(F93,Steuerung!$A$17:$G$500,7,FALSE)</f>
        <v>2</v>
      </c>
      <c r="L93" s="7">
        <f>VLOOKUP(F93,Steuerung!$A$17:$H$500,8,FALSE)</f>
        <v>46</v>
      </c>
      <c r="M93" s="77">
        <f t="shared" si="57"/>
        <v>104.33333333333333</v>
      </c>
      <c r="N93" s="134">
        <f t="shared" si="58"/>
        <v>411.07333333333332</v>
      </c>
      <c r="O93" s="134">
        <f t="shared" si="59"/>
        <v>229.83333333333331</v>
      </c>
      <c r="P93" s="134">
        <f t="shared" si="60"/>
        <v>181.24</v>
      </c>
      <c r="Q93" s="67">
        <f>VLOOKUP(E93,Steuerung!$A$17:$B$500,2,FALSE)</f>
        <v>0</v>
      </c>
      <c r="R93" s="67">
        <f>VLOOKUP(F93,Steuerung!$A$17:$B$500,2,FALSE)</f>
        <v>0</v>
      </c>
      <c r="S93" s="159">
        <f t="shared" si="61"/>
        <v>0</v>
      </c>
      <c r="T93" s="159">
        <f t="shared" si="62"/>
        <v>0</v>
      </c>
      <c r="U93" s="135" t="e">
        <f t="shared" si="63"/>
        <v>#DIV/0!</v>
      </c>
      <c r="V93" s="135" t="e">
        <f t="shared" si="63"/>
        <v>#DIV/0!</v>
      </c>
      <c r="W93" s="135" t="e">
        <f t="shared" si="64"/>
        <v>#DIV/0!</v>
      </c>
    </row>
    <row r="94" spans="1:23" x14ac:dyDescent="0.2">
      <c r="A94" s="168" t="s">
        <v>1366</v>
      </c>
      <c r="B94" s="176" t="s">
        <v>1329</v>
      </c>
      <c r="C94" s="176"/>
      <c r="D94" s="165" t="s">
        <v>821</v>
      </c>
      <c r="E94" s="166" t="s">
        <v>220</v>
      </c>
      <c r="F94" s="166" t="s">
        <v>220</v>
      </c>
      <c r="G94" s="164" t="s">
        <v>822</v>
      </c>
      <c r="H94" s="167">
        <v>4.3099999999999996</v>
      </c>
      <c r="I94" s="7">
        <f>VLOOKUP(E94,Steuerung!$A$17:$E$500,5,FALSE)</f>
        <v>2</v>
      </c>
      <c r="J94" s="77">
        <f>VLOOKUP(E94,Steuerung!$A$17:$F$500,6,FALSE)</f>
        <v>58.333333333333329</v>
      </c>
      <c r="K94" s="7">
        <f>VLOOKUP(F94,Steuerung!$A$17:$G$500,7,FALSE)</f>
        <v>2</v>
      </c>
      <c r="L94" s="7">
        <f>VLOOKUP(F94,Steuerung!$A$17:$H$500,8,FALSE)</f>
        <v>46</v>
      </c>
      <c r="M94" s="77">
        <f t="shared" si="57"/>
        <v>104.33333333333333</v>
      </c>
      <c r="N94" s="134">
        <f t="shared" si="58"/>
        <v>449.67666666666662</v>
      </c>
      <c r="O94" s="134">
        <f t="shared" si="59"/>
        <v>251.41666666666663</v>
      </c>
      <c r="P94" s="134">
        <f t="shared" si="60"/>
        <v>198.26</v>
      </c>
      <c r="Q94" s="67">
        <f>VLOOKUP(E94,Steuerung!$A$17:$B$500,2,FALSE)</f>
        <v>0</v>
      </c>
      <c r="R94" s="67">
        <f>VLOOKUP(F94,Steuerung!$A$17:$B$500,2,FALSE)</f>
        <v>0</v>
      </c>
      <c r="S94" s="159">
        <f t="shared" si="61"/>
        <v>0</v>
      </c>
      <c r="T94" s="159">
        <f t="shared" si="62"/>
        <v>0</v>
      </c>
      <c r="U94" s="135" t="e">
        <f t="shared" si="63"/>
        <v>#DIV/0!</v>
      </c>
      <c r="V94" s="135" t="e">
        <f t="shared" si="63"/>
        <v>#DIV/0!</v>
      </c>
      <c r="W94" s="135" t="e">
        <f t="shared" si="64"/>
        <v>#DIV/0!</v>
      </c>
    </row>
    <row r="95" spans="1:23" x14ac:dyDescent="0.2">
      <c r="A95" s="168" t="s">
        <v>964</v>
      </c>
      <c r="B95" s="176" t="s">
        <v>1306</v>
      </c>
      <c r="C95" s="176"/>
      <c r="D95" s="165" t="s">
        <v>822</v>
      </c>
      <c r="E95" s="166" t="s">
        <v>280</v>
      </c>
      <c r="F95" s="166" t="s">
        <v>280</v>
      </c>
      <c r="G95" s="164" t="s">
        <v>822</v>
      </c>
      <c r="H95" s="167">
        <v>4.3099999999999996</v>
      </c>
      <c r="I95" s="7">
        <f>VLOOKUP(E95,Steuerung!$A$17:$E$500,5,FALSE)</f>
        <v>2</v>
      </c>
      <c r="J95" s="77">
        <f>VLOOKUP(E95,Steuerung!$A$17:$F$500,6,FALSE)</f>
        <v>58.333333333333329</v>
      </c>
      <c r="K95" s="7">
        <f>VLOOKUP(F95,Steuerung!$A$17:$G$500,7,FALSE)</f>
        <v>2</v>
      </c>
      <c r="L95" s="7">
        <f>VLOOKUP(F95,Steuerung!$A$17:$H$500,8,FALSE)</f>
        <v>46</v>
      </c>
      <c r="M95" s="77">
        <f t="shared" si="57"/>
        <v>104.33333333333333</v>
      </c>
      <c r="N95" s="134">
        <f t="shared" si="58"/>
        <v>449.67666666666662</v>
      </c>
      <c r="O95" s="134">
        <f t="shared" si="59"/>
        <v>251.41666666666663</v>
      </c>
      <c r="P95" s="134">
        <f t="shared" si="60"/>
        <v>198.26</v>
      </c>
      <c r="Q95" s="67">
        <f>VLOOKUP(E95,Steuerung!$A$17:$B$500,2,FALSE)</f>
        <v>0</v>
      </c>
      <c r="R95" s="67">
        <f>VLOOKUP(F95,Steuerung!$A$17:$B$500,2,FALSE)</f>
        <v>0</v>
      </c>
      <c r="S95" s="159">
        <f t="shared" si="61"/>
        <v>0</v>
      </c>
      <c r="T95" s="159">
        <f t="shared" si="62"/>
        <v>0</v>
      </c>
      <c r="U95" s="135" t="e">
        <f t="shared" si="63"/>
        <v>#DIV/0!</v>
      </c>
      <c r="V95" s="135" t="e">
        <f t="shared" si="63"/>
        <v>#DIV/0!</v>
      </c>
      <c r="W95" s="135" t="e">
        <f t="shared" si="64"/>
        <v>#DIV/0!</v>
      </c>
    </row>
    <row r="96" spans="1:23" x14ac:dyDescent="0.2">
      <c r="A96" s="168" t="s">
        <v>1367</v>
      </c>
      <c r="B96" s="169" t="s">
        <v>1342</v>
      </c>
      <c r="C96" s="169"/>
      <c r="D96" s="165" t="s">
        <v>839</v>
      </c>
      <c r="E96" s="166" t="s">
        <v>338</v>
      </c>
      <c r="F96" s="166" t="s">
        <v>338</v>
      </c>
      <c r="G96" s="164" t="s">
        <v>822</v>
      </c>
      <c r="H96" s="167">
        <v>4</v>
      </c>
      <c r="I96" s="7" t="str">
        <f>VLOOKUP(E96,Steuerung!$A$17:$E$500,5,FALSE)</f>
        <v>m</v>
      </c>
      <c r="J96" s="77">
        <f>VLOOKUP(E96,Steuerung!$A$17:$F$500,6,FALSE)</f>
        <v>6.7</v>
      </c>
      <c r="K96" s="7" t="str">
        <f>VLOOKUP(F96,Steuerung!$A$17:$G$500,7,FALSE)</f>
        <v>m</v>
      </c>
      <c r="L96" s="7">
        <f>VLOOKUP(F96,Steuerung!$A$17:$H$500,8,FALSE)</f>
        <v>5.3</v>
      </c>
      <c r="M96" s="77">
        <f t="shared" si="57"/>
        <v>12</v>
      </c>
      <c r="N96" s="134">
        <f t="shared" si="58"/>
        <v>48</v>
      </c>
      <c r="O96" s="134">
        <f t="shared" si="59"/>
        <v>26.8</v>
      </c>
      <c r="P96" s="134">
        <f t="shared" si="60"/>
        <v>21.2</v>
      </c>
      <c r="Q96" s="67">
        <f>VLOOKUP(E96,Steuerung!$A$17:$B$500,2,FALSE)</f>
        <v>0</v>
      </c>
      <c r="R96" s="67">
        <f>VLOOKUP(F96,Steuerung!$A$17:$B$500,2,FALSE)</f>
        <v>0</v>
      </c>
      <c r="S96" s="159">
        <f t="shared" si="61"/>
        <v>0</v>
      </c>
      <c r="T96" s="159">
        <f t="shared" si="62"/>
        <v>0</v>
      </c>
      <c r="U96" s="135" t="e">
        <f t="shared" si="63"/>
        <v>#DIV/0!</v>
      </c>
      <c r="V96" s="135" t="e">
        <f t="shared" si="63"/>
        <v>#DIV/0!</v>
      </c>
      <c r="W96" s="135" t="e">
        <f t="shared" si="64"/>
        <v>#DIV/0!</v>
      </c>
    </row>
    <row r="97" spans="1:23" x14ac:dyDescent="0.2">
      <c r="A97" s="168" t="s">
        <v>1368</v>
      </c>
      <c r="B97" s="176" t="s">
        <v>1332</v>
      </c>
      <c r="C97" s="176"/>
      <c r="D97" s="165" t="s">
        <v>791</v>
      </c>
      <c r="E97" s="166" t="s">
        <v>207</v>
      </c>
      <c r="F97" s="166" t="s">
        <v>207</v>
      </c>
      <c r="G97" s="164" t="s">
        <v>822</v>
      </c>
      <c r="H97" s="167">
        <v>22.33</v>
      </c>
      <c r="I97" s="7">
        <f>VLOOKUP(E97,Steuerung!$A$17:$E$500,5,FALSE)</f>
        <v>2</v>
      </c>
      <c r="J97" s="77">
        <f>VLOOKUP(E97,Steuerung!$A$17:$F$500,6,FALSE)</f>
        <v>58.333333333333329</v>
      </c>
      <c r="K97" s="7">
        <f>VLOOKUP(F97,Steuerung!$A$17:$G$500,7,FALSE)</f>
        <v>2</v>
      </c>
      <c r="L97" s="7">
        <f>VLOOKUP(F97,Steuerung!$A$17:$H$500,8,FALSE)</f>
        <v>46</v>
      </c>
      <c r="M97" s="77">
        <f t="shared" si="57"/>
        <v>104.33333333333333</v>
      </c>
      <c r="N97" s="134">
        <f t="shared" si="58"/>
        <v>2329.7633333333329</v>
      </c>
      <c r="O97" s="134">
        <f t="shared" si="59"/>
        <v>1302.583333333333</v>
      </c>
      <c r="P97" s="134">
        <f t="shared" si="60"/>
        <v>1027.1799999999998</v>
      </c>
      <c r="Q97" s="67">
        <f>VLOOKUP(E97,Steuerung!$A$17:$B$500,2,FALSE)</f>
        <v>0</v>
      </c>
      <c r="R97" s="67">
        <f>VLOOKUP(F97,Steuerung!$A$17:$B$500,2,FALSE)</f>
        <v>0</v>
      </c>
      <c r="S97" s="159">
        <f t="shared" si="61"/>
        <v>0</v>
      </c>
      <c r="T97" s="159">
        <f t="shared" si="62"/>
        <v>0</v>
      </c>
      <c r="U97" s="135" t="e">
        <f t="shared" si="63"/>
        <v>#DIV/0!</v>
      </c>
      <c r="V97" s="135" t="e">
        <f t="shared" si="63"/>
        <v>#DIV/0!</v>
      </c>
      <c r="W97" s="135" t="e">
        <f t="shared" si="64"/>
        <v>#DIV/0!</v>
      </c>
    </row>
    <row r="98" spans="1:23" x14ac:dyDescent="0.2">
      <c r="A98" s="7"/>
      <c r="B98" s="162"/>
      <c r="C98" s="162"/>
      <c r="D98" s="50"/>
      <c r="E98" s="123"/>
      <c r="F98" s="123"/>
      <c r="G98" s="50"/>
      <c r="H98" s="134"/>
      <c r="I98" s="7"/>
      <c r="J98" s="77"/>
      <c r="K98" s="7"/>
      <c r="L98" s="7"/>
      <c r="M98" s="77"/>
      <c r="N98" s="134"/>
      <c r="O98" s="134"/>
      <c r="P98" s="134"/>
      <c r="Q98" s="67"/>
      <c r="R98" s="67"/>
      <c r="S98" s="67"/>
      <c r="T98" s="67"/>
      <c r="U98" s="135"/>
      <c r="V98" s="135"/>
      <c r="W98" s="135"/>
    </row>
    <row r="99" spans="1:23" x14ac:dyDescent="0.2">
      <c r="A99" s="558" t="s">
        <v>1369</v>
      </c>
      <c r="B99" s="171"/>
      <c r="C99" s="171"/>
      <c r="D99" s="172"/>
      <c r="E99" s="164"/>
      <c r="F99" s="164"/>
      <c r="G99" s="172"/>
      <c r="H99" s="170"/>
      <c r="I99" s="7"/>
      <c r="J99" s="77"/>
      <c r="K99" s="7"/>
      <c r="L99" s="7"/>
      <c r="M99" s="77"/>
      <c r="N99" s="134"/>
      <c r="O99" s="134"/>
      <c r="P99" s="134"/>
      <c r="Q99" s="67"/>
      <c r="R99" s="67"/>
      <c r="S99" s="67"/>
      <c r="T99" s="67"/>
      <c r="U99" s="135"/>
      <c r="V99" s="135"/>
      <c r="W99" s="135"/>
    </row>
    <row r="100" spans="1:23" x14ac:dyDescent="0.2">
      <c r="A100" s="559"/>
      <c r="B100" s="176"/>
      <c r="C100" s="176"/>
      <c r="D100" s="164"/>
      <c r="E100" s="164"/>
      <c r="F100" s="164"/>
      <c r="G100" s="164"/>
      <c r="H100" s="167"/>
      <c r="I100" s="7"/>
      <c r="J100" s="77"/>
      <c r="K100" s="7"/>
      <c r="L100" s="7"/>
      <c r="M100" s="77"/>
      <c r="N100" s="518"/>
      <c r="O100" s="518"/>
      <c r="P100" s="518"/>
      <c r="Q100" s="67"/>
      <c r="R100" s="67"/>
      <c r="S100" s="67"/>
      <c r="T100" s="67"/>
      <c r="U100" s="241"/>
      <c r="V100" s="241"/>
      <c r="W100" s="241"/>
    </row>
    <row r="101" spans="1:23" x14ac:dyDescent="0.2">
      <c r="A101" s="168" t="s">
        <v>1370</v>
      </c>
      <c r="B101" s="176" t="s">
        <v>1349</v>
      </c>
      <c r="C101" s="176"/>
      <c r="D101" s="165" t="s">
        <v>822</v>
      </c>
      <c r="E101" s="166" t="s">
        <v>280</v>
      </c>
      <c r="F101" s="166" t="s">
        <v>280</v>
      </c>
      <c r="G101" s="164" t="s">
        <v>822</v>
      </c>
      <c r="H101" s="167">
        <v>2.2999999999999998</v>
      </c>
      <c r="I101" s="7">
        <f>VLOOKUP(E101,Steuerung!$A$17:$E$500,5,FALSE)</f>
        <v>2</v>
      </c>
      <c r="J101" s="77">
        <f>VLOOKUP(E101,Steuerung!$A$17:$F$500,6,FALSE)</f>
        <v>58.333333333333329</v>
      </c>
      <c r="K101" s="7">
        <f>VLOOKUP(F101,Steuerung!$A$17:$G$500,7,FALSE)</f>
        <v>2</v>
      </c>
      <c r="L101" s="7">
        <f>VLOOKUP(F101,Steuerung!$A$17:$H$500,8,FALSE)</f>
        <v>46</v>
      </c>
      <c r="M101" s="77">
        <f>J101+L101</f>
        <v>104.33333333333333</v>
      </c>
      <c r="N101" s="134">
        <f>H101*M101</f>
        <v>239.96666666666664</v>
      </c>
      <c r="O101" s="134">
        <f>H101*J101</f>
        <v>134.16666666666666</v>
      </c>
      <c r="P101" s="134">
        <f>H101*L101</f>
        <v>105.8</v>
      </c>
      <c r="Q101" s="67">
        <f>VLOOKUP(E101,Steuerung!$A$17:$B$500,2,FALSE)</f>
        <v>0</v>
      </c>
      <c r="R101" s="67">
        <f>VLOOKUP(F101,Steuerung!$A$17:$B$500,2,FALSE)</f>
        <v>0</v>
      </c>
      <c r="S101" s="159">
        <f t="shared" ref="S101:S103" si="65">IFERROR(O101/Q101,0)</f>
        <v>0</v>
      </c>
      <c r="T101" s="159">
        <f t="shared" ref="T101:T103" si="66">IFERROR(P101/R101,0)</f>
        <v>0</v>
      </c>
      <c r="U101" s="135" t="e">
        <f t="shared" ref="U101:V103" si="67">IF(J101&gt;0,O101/Q101*SVS_UHR,0)</f>
        <v>#DIV/0!</v>
      </c>
      <c r="V101" s="135" t="e">
        <f t="shared" si="67"/>
        <v>#DIV/0!</v>
      </c>
      <c r="W101" s="135" t="e">
        <f>U101+V101</f>
        <v>#DIV/0!</v>
      </c>
    </row>
    <row r="102" spans="1:23" x14ac:dyDescent="0.2">
      <c r="A102" s="168" t="s">
        <v>1371</v>
      </c>
      <c r="B102" s="176" t="s">
        <v>1350</v>
      </c>
      <c r="C102" s="176"/>
      <c r="D102" s="165" t="s">
        <v>821</v>
      </c>
      <c r="E102" s="166" t="s">
        <v>220</v>
      </c>
      <c r="F102" s="166" t="s">
        <v>220</v>
      </c>
      <c r="G102" s="164" t="s">
        <v>822</v>
      </c>
      <c r="H102" s="167">
        <v>3.8</v>
      </c>
      <c r="I102" s="7">
        <f>VLOOKUP(E102,Steuerung!$A$17:$E$500,5,FALSE)</f>
        <v>2</v>
      </c>
      <c r="J102" s="77">
        <f>VLOOKUP(E102,Steuerung!$A$17:$F$500,6,FALSE)</f>
        <v>58.333333333333329</v>
      </c>
      <c r="K102" s="7">
        <f>VLOOKUP(F102,Steuerung!$A$17:$G$500,7,FALSE)</f>
        <v>2</v>
      </c>
      <c r="L102" s="7">
        <f>VLOOKUP(F102,Steuerung!$A$17:$H$500,8,FALSE)</f>
        <v>46</v>
      </c>
      <c r="M102" s="77">
        <f>J102+L102</f>
        <v>104.33333333333333</v>
      </c>
      <c r="N102" s="134">
        <f>H102*M102</f>
        <v>396.46666666666664</v>
      </c>
      <c r="O102" s="134">
        <f>H102*J102</f>
        <v>221.66666666666663</v>
      </c>
      <c r="P102" s="134">
        <f>H102*L102</f>
        <v>174.79999999999998</v>
      </c>
      <c r="Q102" s="67">
        <f>VLOOKUP(E102,Steuerung!$A$17:$B$500,2,FALSE)</f>
        <v>0</v>
      </c>
      <c r="R102" s="67">
        <f>VLOOKUP(F102,Steuerung!$A$17:$B$500,2,FALSE)</f>
        <v>0</v>
      </c>
      <c r="S102" s="159">
        <f t="shared" si="65"/>
        <v>0</v>
      </c>
      <c r="T102" s="159">
        <f t="shared" si="66"/>
        <v>0</v>
      </c>
      <c r="U102" s="135" t="e">
        <f t="shared" si="67"/>
        <v>#DIV/0!</v>
      </c>
      <c r="V102" s="135" t="e">
        <f t="shared" si="67"/>
        <v>#DIV/0!</v>
      </c>
      <c r="W102" s="135" t="e">
        <f>U102+V102</f>
        <v>#DIV/0!</v>
      </c>
    </row>
    <row r="103" spans="1:23" x14ac:dyDescent="0.2">
      <c r="A103" s="168" t="s">
        <v>969</v>
      </c>
      <c r="B103" s="176" t="s">
        <v>1320</v>
      </c>
      <c r="C103" s="176"/>
      <c r="D103" s="165" t="s">
        <v>791</v>
      </c>
      <c r="E103" s="166" t="s">
        <v>208</v>
      </c>
      <c r="F103" s="166" t="s">
        <v>208</v>
      </c>
      <c r="G103" s="164" t="s">
        <v>796</v>
      </c>
      <c r="H103" s="167">
        <v>16.25</v>
      </c>
      <c r="I103" s="7">
        <f>VLOOKUP(E103,Steuerung!$A$17:$E$500,5,FALSE)</f>
        <v>2</v>
      </c>
      <c r="J103" s="77">
        <f>VLOOKUP(E103,Steuerung!$A$17:$F$500,6,FALSE)</f>
        <v>58.333333333333329</v>
      </c>
      <c r="K103" s="7">
        <f>VLOOKUP(F103,Steuerung!$A$17:$G$500,7,FALSE)</f>
        <v>2</v>
      </c>
      <c r="L103" s="7">
        <f>VLOOKUP(F103,Steuerung!$A$17:$H$500,8,FALSE)</f>
        <v>46</v>
      </c>
      <c r="M103" s="77">
        <f>J103+L103</f>
        <v>104.33333333333333</v>
      </c>
      <c r="N103" s="134">
        <f>H103*M103</f>
        <v>1695.4166666666665</v>
      </c>
      <c r="O103" s="134">
        <f>H103*J103</f>
        <v>947.91666666666663</v>
      </c>
      <c r="P103" s="134">
        <f>H103*L103</f>
        <v>747.5</v>
      </c>
      <c r="Q103" s="67">
        <f>VLOOKUP(E103,Steuerung!$A$17:$B$500,2,FALSE)</f>
        <v>0</v>
      </c>
      <c r="R103" s="67">
        <f>VLOOKUP(F103,Steuerung!$A$17:$B$500,2,FALSE)</f>
        <v>0</v>
      </c>
      <c r="S103" s="159">
        <f t="shared" si="65"/>
        <v>0</v>
      </c>
      <c r="T103" s="159">
        <f t="shared" si="66"/>
        <v>0</v>
      </c>
      <c r="U103" s="135" t="e">
        <f t="shared" si="67"/>
        <v>#DIV/0!</v>
      </c>
      <c r="V103" s="135" t="e">
        <f t="shared" si="67"/>
        <v>#DIV/0!</v>
      </c>
      <c r="W103" s="135" t="e">
        <f>U103+V103</f>
        <v>#DIV/0!</v>
      </c>
    </row>
    <row r="104" spans="1:23" x14ac:dyDescent="0.2">
      <c r="A104" s="7"/>
      <c r="B104" s="162"/>
      <c r="C104" s="162"/>
      <c r="D104" s="50"/>
      <c r="E104" s="123"/>
      <c r="F104" s="123"/>
      <c r="G104" s="50"/>
      <c r="H104" s="134"/>
      <c r="I104" s="7"/>
      <c r="J104" s="77"/>
      <c r="K104" s="7"/>
      <c r="L104" s="7"/>
      <c r="M104" s="77"/>
      <c r="N104" s="134"/>
      <c r="O104" s="134"/>
      <c r="P104" s="134"/>
      <c r="Q104" s="67"/>
      <c r="R104" s="67"/>
      <c r="S104" s="67"/>
      <c r="T104" s="67"/>
      <c r="U104" s="135"/>
      <c r="V104" s="135"/>
      <c r="W104" s="135"/>
    </row>
    <row r="105" spans="1:23" x14ac:dyDescent="0.2">
      <c r="A105" s="558" t="s">
        <v>1372</v>
      </c>
      <c r="B105" s="171"/>
      <c r="C105" s="171"/>
      <c r="D105" s="172"/>
      <c r="E105" s="164"/>
      <c r="F105" s="164"/>
      <c r="G105" s="172"/>
      <c r="H105" s="170"/>
      <c r="I105" s="7"/>
      <c r="J105" s="77"/>
      <c r="K105" s="7"/>
      <c r="L105" s="7"/>
      <c r="M105" s="77"/>
      <c r="N105" s="134"/>
      <c r="O105" s="134"/>
      <c r="P105" s="134"/>
      <c r="Q105" s="67"/>
      <c r="R105" s="67"/>
      <c r="S105" s="67"/>
      <c r="T105" s="67"/>
      <c r="U105" s="135"/>
      <c r="V105" s="135"/>
      <c r="W105" s="135"/>
    </row>
    <row r="106" spans="1:23" x14ac:dyDescent="0.2">
      <c r="A106" s="168"/>
      <c r="B106" s="176"/>
      <c r="C106" s="176"/>
      <c r="D106" s="164"/>
      <c r="E106" s="164"/>
      <c r="F106" s="164"/>
      <c r="G106" s="164"/>
      <c r="H106" s="167"/>
      <c r="I106" s="7"/>
      <c r="J106" s="77"/>
      <c r="K106" s="7"/>
      <c r="L106" s="7"/>
      <c r="M106" s="77"/>
      <c r="N106" s="134"/>
      <c r="O106" s="134"/>
      <c r="P106" s="134"/>
      <c r="Q106" s="67"/>
      <c r="R106" s="67"/>
      <c r="S106" s="67"/>
      <c r="T106" s="67"/>
      <c r="U106" s="135"/>
      <c r="V106" s="135"/>
      <c r="W106" s="135"/>
    </row>
    <row r="107" spans="1:23" x14ac:dyDescent="0.2">
      <c r="A107" s="168" t="s">
        <v>971</v>
      </c>
      <c r="B107" s="176" t="s">
        <v>1349</v>
      </c>
      <c r="C107" s="176"/>
      <c r="D107" s="165" t="s">
        <v>822</v>
      </c>
      <c r="E107" s="166" t="s">
        <v>280</v>
      </c>
      <c r="F107" s="166" t="s">
        <v>280</v>
      </c>
      <c r="G107" s="164" t="s">
        <v>822</v>
      </c>
      <c r="H107" s="167">
        <v>2.2999999999999998</v>
      </c>
      <c r="I107" s="7">
        <f>VLOOKUP(E107,Steuerung!$A$17:$E$500,5,FALSE)</f>
        <v>2</v>
      </c>
      <c r="J107" s="77">
        <f>VLOOKUP(E107,Steuerung!$A$17:$F$500,6,FALSE)</f>
        <v>58.333333333333329</v>
      </c>
      <c r="K107" s="7">
        <f>VLOOKUP(F107,Steuerung!$A$17:$G$500,7,FALSE)</f>
        <v>2</v>
      </c>
      <c r="L107" s="7">
        <f>VLOOKUP(F107,Steuerung!$A$17:$H$500,8,FALSE)</f>
        <v>46</v>
      </c>
      <c r="M107" s="77">
        <f>J107+L107</f>
        <v>104.33333333333333</v>
      </c>
      <c r="N107" s="134">
        <f>H107*M107</f>
        <v>239.96666666666664</v>
      </c>
      <c r="O107" s="134">
        <f>H107*J107</f>
        <v>134.16666666666666</v>
      </c>
      <c r="P107" s="134">
        <f>H107*L107</f>
        <v>105.8</v>
      </c>
      <c r="Q107" s="67">
        <f>VLOOKUP(E107,Steuerung!$A$17:$B$500,2,FALSE)</f>
        <v>0</v>
      </c>
      <c r="R107" s="67">
        <f>VLOOKUP(F107,Steuerung!$A$17:$B$500,2,FALSE)</f>
        <v>0</v>
      </c>
      <c r="S107" s="159">
        <f t="shared" ref="S107:S109" si="68">IFERROR(O107/Q107,0)</f>
        <v>0</v>
      </c>
      <c r="T107" s="159">
        <f t="shared" ref="T107:T109" si="69">IFERROR(P107/R107,0)</f>
        <v>0</v>
      </c>
      <c r="U107" s="135" t="e">
        <f t="shared" ref="U107:V109" si="70">IF(J107&gt;0,O107/Q107*SVS_UHR,0)</f>
        <v>#DIV/0!</v>
      </c>
      <c r="V107" s="135" t="e">
        <f t="shared" si="70"/>
        <v>#DIV/0!</v>
      </c>
      <c r="W107" s="135" t="e">
        <f>U107+V107</f>
        <v>#DIV/0!</v>
      </c>
    </row>
    <row r="108" spans="1:23" x14ac:dyDescent="0.2">
      <c r="A108" s="168" t="s">
        <v>973</v>
      </c>
      <c r="B108" s="176" t="s">
        <v>1350</v>
      </c>
      <c r="C108" s="176"/>
      <c r="D108" s="165" t="s">
        <v>821</v>
      </c>
      <c r="E108" s="166" t="s">
        <v>220</v>
      </c>
      <c r="F108" s="166" t="s">
        <v>220</v>
      </c>
      <c r="G108" s="164" t="s">
        <v>822</v>
      </c>
      <c r="H108" s="167">
        <v>3.8</v>
      </c>
      <c r="I108" s="7">
        <f>VLOOKUP(E108,Steuerung!$A$17:$E$500,5,FALSE)</f>
        <v>2</v>
      </c>
      <c r="J108" s="77">
        <f>VLOOKUP(E108,Steuerung!$A$17:$F$500,6,FALSE)</f>
        <v>58.333333333333329</v>
      </c>
      <c r="K108" s="7">
        <f>VLOOKUP(F108,Steuerung!$A$17:$G$500,7,FALSE)</f>
        <v>2</v>
      </c>
      <c r="L108" s="7">
        <f>VLOOKUP(F108,Steuerung!$A$17:$H$500,8,FALSE)</f>
        <v>46</v>
      </c>
      <c r="M108" s="77">
        <f>J108+L108</f>
        <v>104.33333333333333</v>
      </c>
      <c r="N108" s="134">
        <f>H108*M108</f>
        <v>396.46666666666664</v>
      </c>
      <c r="O108" s="134">
        <f>H108*J108</f>
        <v>221.66666666666663</v>
      </c>
      <c r="P108" s="134">
        <f>H108*L108</f>
        <v>174.79999999999998</v>
      </c>
      <c r="Q108" s="67">
        <f>VLOOKUP(E108,Steuerung!$A$17:$B$500,2,FALSE)</f>
        <v>0</v>
      </c>
      <c r="R108" s="67">
        <f>VLOOKUP(F108,Steuerung!$A$17:$B$500,2,FALSE)</f>
        <v>0</v>
      </c>
      <c r="S108" s="159">
        <f t="shared" si="68"/>
        <v>0</v>
      </c>
      <c r="T108" s="159">
        <f t="shared" si="69"/>
        <v>0</v>
      </c>
      <c r="U108" s="135" t="e">
        <f t="shared" si="70"/>
        <v>#DIV/0!</v>
      </c>
      <c r="V108" s="135" t="e">
        <f t="shared" si="70"/>
        <v>#DIV/0!</v>
      </c>
      <c r="W108" s="135" t="e">
        <f>U108+V108</f>
        <v>#DIV/0!</v>
      </c>
    </row>
    <row r="109" spans="1:23" x14ac:dyDescent="0.2">
      <c r="A109" s="168" t="s">
        <v>974</v>
      </c>
      <c r="B109" s="176" t="s">
        <v>1320</v>
      </c>
      <c r="C109" s="176"/>
      <c r="D109" s="165" t="s">
        <v>791</v>
      </c>
      <c r="E109" s="166" t="s">
        <v>208</v>
      </c>
      <c r="F109" s="166" t="s">
        <v>208</v>
      </c>
      <c r="G109" s="164" t="s">
        <v>796</v>
      </c>
      <c r="H109" s="167">
        <v>16.25</v>
      </c>
      <c r="I109" s="7">
        <f>VLOOKUP(E109,Steuerung!$A$17:$E$500,5,FALSE)</f>
        <v>2</v>
      </c>
      <c r="J109" s="77">
        <f>VLOOKUP(E109,Steuerung!$A$17:$F$500,6,FALSE)</f>
        <v>58.333333333333329</v>
      </c>
      <c r="K109" s="7">
        <f>VLOOKUP(F109,Steuerung!$A$17:$G$500,7,FALSE)</f>
        <v>2</v>
      </c>
      <c r="L109" s="7">
        <f>VLOOKUP(F109,Steuerung!$A$17:$H$500,8,FALSE)</f>
        <v>46</v>
      </c>
      <c r="M109" s="77">
        <f>J109+L109</f>
        <v>104.33333333333333</v>
      </c>
      <c r="N109" s="134">
        <f>H109*M109</f>
        <v>1695.4166666666665</v>
      </c>
      <c r="O109" s="134">
        <f>H109*J109</f>
        <v>947.91666666666663</v>
      </c>
      <c r="P109" s="134">
        <f>H109*L109</f>
        <v>747.5</v>
      </c>
      <c r="Q109" s="67">
        <f>VLOOKUP(E109,Steuerung!$A$17:$B$500,2,FALSE)</f>
        <v>0</v>
      </c>
      <c r="R109" s="67">
        <f>VLOOKUP(F109,Steuerung!$A$17:$B$500,2,FALSE)</f>
        <v>0</v>
      </c>
      <c r="S109" s="159">
        <f t="shared" si="68"/>
        <v>0</v>
      </c>
      <c r="T109" s="159">
        <f t="shared" si="69"/>
        <v>0</v>
      </c>
      <c r="U109" s="135" t="e">
        <f t="shared" si="70"/>
        <v>#DIV/0!</v>
      </c>
      <c r="V109" s="135" t="e">
        <f t="shared" si="70"/>
        <v>#DIV/0!</v>
      </c>
      <c r="W109" s="135" t="e">
        <f>U109+V109</f>
        <v>#DIV/0!</v>
      </c>
    </row>
    <row r="110" spans="1:23" x14ac:dyDescent="0.2">
      <c r="A110" s="7"/>
      <c r="B110" s="162"/>
      <c r="C110" s="162"/>
      <c r="D110" s="50"/>
      <c r="E110" s="123"/>
      <c r="F110" s="123"/>
      <c r="G110" s="50"/>
      <c r="H110" s="134"/>
      <c r="I110" s="7"/>
      <c r="J110" s="77"/>
      <c r="K110" s="7"/>
      <c r="L110" s="7"/>
      <c r="M110" s="77"/>
      <c r="N110" s="134"/>
      <c r="O110" s="134"/>
      <c r="P110" s="134"/>
      <c r="Q110" s="67"/>
      <c r="R110" s="67"/>
      <c r="S110" s="67"/>
      <c r="T110" s="67"/>
      <c r="U110" s="135"/>
      <c r="V110" s="135"/>
      <c r="W110" s="135"/>
    </row>
    <row r="111" spans="1:23" x14ac:dyDescent="0.2">
      <c r="A111" s="558" t="s">
        <v>1373</v>
      </c>
      <c r="B111" s="171"/>
      <c r="C111" s="171"/>
      <c r="D111" s="172"/>
      <c r="E111" s="164"/>
      <c r="F111" s="164"/>
      <c r="G111" s="172"/>
      <c r="H111" s="170"/>
      <c r="I111" s="7"/>
      <c r="J111" s="77"/>
      <c r="K111" s="7"/>
      <c r="L111" s="7"/>
      <c r="M111" s="77"/>
      <c r="N111" s="134"/>
      <c r="O111" s="134"/>
      <c r="P111" s="134"/>
      <c r="Q111" s="67"/>
      <c r="R111" s="67"/>
      <c r="S111" s="67"/>
      <c r="T111" s="67"/>
      <c r="U111" s="135"/>
      <c r="V111" s="135"/>
      <c r="W111" s="135"/>
    </row>
    <row r="112" spans="1:23" x14ac:dyDescent="0.2">
      <c r="A112" s="559"/>
      <c r="B112" s="176"/>
      <c r="C112" s="176"/>
      <c r="D112" s="164"/>
      <c r="E112" s="164"/>
      <c r="F112" s="164"/>
      <c r="G112" s="164"/>
      <c r="H112" s="167"/>
      <c r="I112" s="7"/>
      <c r="J112" s="77"/>
      <c r="K112" s="7"/>
      <c r="L112" s="7"/>
      <c r="M112" s="77"/>
      <c r="N112" s="134"/>
      <c r="O112" s="134"/>
      <c r="P112" s="134"/>
      <c r="Q112" s="67"/>
      <c r="R112" s="67"/>
      <c r="S112" s="67"/>
      <c r="T112" s="67"/>
      <c r="U112" s="135"/>
      <c r="V112" s="135"/>
      <c r="W112" s="135"/>
    </row>
    <row r="113" spans="1:23" x14ac:dyDescent="0.2">
      <c r="A113" s="168" t="s">
        <v>978</v>
      </c>
      <c r="B113" s="176" t="s">
        <v>1349</v>
      </c>
      <c r="C113" s="176"/>
      <c r="D113" s="165" t="s">
        <v>822</v>
      </c>
      <c r="E113" s="166" t="s">
        <v>280</v>
      </c>
      <c r="F113" s="166" t="s">
        <v>280</v>
      </c>
      <c r="G113" s="164" t="s">
        <v>822</v>
      </c>
      <c r="H113" s="167">
        <v>2.2999999999999998</v>
      </c>
      <c r="I113" s="7">
        <f>VLOOKUP(E113,Steuerung!$A$17:$E$500,5,FALSE)</f>
        <v>2</v>
      </c>
      <c r="J113" s="77">
        <f>VLOOKUP(E113,Steuerung!$A$17:$F$500,6,FALSE)</f>
        <v>58.333333333333329</v>
      </c>
      <c r="K113" s="7">
        <f>VLOOKUP(F113,Steuerung!$A$17:$G$500,7,FALSE)</f>
        <v>2</v>
      </c>
      <c r="L113" s="7">
        <f>VLOOKUP(F113,Steuerung!$A$17:$H$500,8,FALSE)</f>
        <v>46</v>
      </c>
      <c r="M113" s="77">
        <f>J113+L113</f>
        <v>104.33333333333333</v>
      </c>
      <c r="N113" s="134">
        <f>H113*M113</f>
        <v>239.96666666666664</v>
      </c>
      <c r="O113" s="134">
        <f>H113*J113</f>
        <v>134.16666666666666</v>
      </c>
      <c r="P113" s="134">
        <f>H113*L113</f>
        <v>105.8</v>
      </c>
      <c r="Q113" s="67">
        <f>VLOOKUP(E113,Steuerung!$A$17:$B$500,2,FALSE)</f>
        <v>0</v>
      </c>
      <c r="R113" s="67">
        <f>VLOOKUP(F113,Steuerung!$A$17:$B$500,2,FALSE)</f>
        <v>0</v>
      </c>
      <c r="S113" s="159">
        <f t="shared" ref="S113:S115" si="71">IFERROR(O113/Q113,0)</f>
        <v>0</v>
      </c>
      <c r="T113" s="159">
        <f t="shared" ref="T113:T115" si="72">IFERROR(P113/R113,0)</f>
        <v>0</v>
      </c>
      <c r="U113" s="135" t="e">
        <f t="shared" ref="U113:V115" si="73">IF(J113&gt;0,O113/Q113*SVS_UHR,0)</f>
        <v>#DIV/0!</v>
      </c>
      <c r="V113" s="135" t="e">
        <f t="shared" si="73"/>
        <v>#DIV/0!</v>
      </c>
      <c r="W113" s="135" t="e">
        <f>U113+V113</f>
        <v>#DIV/0!</v>
      </c>
    </row>
    <row r="114" spans="1:23" x14ac:dyDescent="0.2">
      <c r="A114" s="168" t="s">
        <v>980</v>
      </c>
      <c r="B114" s="176" t="s">
        <v>1350</v>
      </c>
      <c r="C114" s="176"/>
      <c r="D114" s="165" t="s">
        <v>821</v>
      </c>
      <c r="E114" s="166" t="s">
        <v>220</v>
      </c>
      <c r="F114" s="166" t="s">
        <v>220</v>
      </c>
      <c r="G114" s="164" t="s">
        <v>822</v>
      </c>
      <c r="H114" s="167">
        <v>3.8</v>
      </c>
      <c r="I114" s="7">
        <f>VLOOKUP(E114,Steuerung!$A$17:$E$500,5,FALSE)</f>
        <v>2</v>
      </c>
      <c r="J114" s="77">
        <f>VLOOKUP(E114,Steuerung!$A$17:$F$500,6,FALSE)</f>
        <v>58.333333333333329</v>
      </c>
      <c r="K114" s="7">
        <f>VLOOKUP(F114,Steuerung!$A$17:$G$500,7,FALSE)</f>
        <v>2</v>
      </c>
      <c r="L114" s="7">
        <f>VLOOKUP(F114,Steuerung!$A$17:$H$500,8,FALSE)</f>
        <v>46</v>
      </c>
      <c r="M114" s="77">
        <f>J114+L114</f>
        <v>104.33333333333333</v>
      </c>
      <c r="N114" s="134">
        <f>H114*M114</f>
        <v>396.46666666666664</v>
      </c>
      <c r="O114" s="134">
        <f>H114*J114</f>
        <v>221.66666666666663</v>
      </c>
      <c r="P114" s="134">
        <f>H114*L114</f>
        <v>174.79999999999998</v>
      </c>
      <c r="Q114" s="67">
        <f>VLOOKUP(E114,Steuerung!$A$17:$B$500,2,FALSE)</f>
        <v>0</v>
      </c>
      <c r="R114" s="67">
        <f>VLOOKUP(F114,Steuerung!$A$17:$B$500,2,FALSE)</f>
        <v>0</v>
      </c>
      <c r="S114" s="159">
        <f t="shared" si="71"/>
        <v>0</v>
      </c>
      <c r="T114" s="159">
        <f t="shared" si="72"/>
        <v>0</v>
      </c>
      <c r="U114" s="135" t="e">
        <f t="shared" si="73"/>
        <v>#DIV/0!</v>
      </c>
      <c r="V114" s="135" t="e">
        <f t="shared" si="73"/>
        <v>#DIV/0!</v>
      </c>
      <c r="W114" s="135" t="e">
        <f>U114+V114</f>
        <v>#DIV/0!</v>
      </c>
    </row>
    <row r="115" spans="1:23" x14ac:dyDescent="0.2">
      <c r="A115" s="168" t="s">
        <v>981</v>
      </c>
      <c r="B115" s="176" t="s">
        <v>1320</v>
      </c>
      <c r="C115" s="176"/>
      <c r="D115" s="165" t="s">
        <v>791</v>
      </c>
      <c r="E115" s="166" t="s">
        <v>208</v>
      </c>
      <c r="F115" s="166" t="s">
        <v>208</v>
      </c>
      <c r="G115" s="164" t="s">
        <v>796</v>
      </c>
      <c r="H115" s="167">
        <v>16.25</v>
      </c>
      <c r="I115" s="7">
        <f>VLOOKUP(E115,Steuerung!$A$17:$E$500,5,FALSE)</f>
        <v>2</v>
      </c>
      <c r="J115" s="77">
        <f>VLOOKUP(E115,Steuerung!$A$17:$F$500,6,FALSE)</f>
        <v>58.333333333333329</v>
      </c>
      <c r="K115" s="7">
        <f>VLOOKUP(F115,Steuerung!$A$17:$G$500,7,FALSE)</f>
        <v>2</v>
      </c>
      <c r="L115" s="7">
        <f>VLOOKUP(F115,Steuerung!$A$17:$H$500,8,FALSE)</f>
        <v>46</v>
      </c>
      <c r="M115" s="77">
        <f>J115+L115</f>
        <v>104.33333333333333</v>
      </c>
      <c r="N115" s="134">
        <f>H115*M115</f>
        <v>1695.4166666666665</v>
      </c>
      <c r="O115" s="134">
        <f>H115*J115</f>
        <v>947.91666666666663</v>
      </c>
      <c r="P115" s="134">
        <f>H115*L115</f>
        <v>747.5</v>
      </c>
      <c r="Q115" s="67">
        <f>VLOOKUP(E115,Steuerung!$A$17:$B$500,2,FALSE)</f>
        <v>0</v>
      </c>
      <c r="R115" s="67">
        <f>VLOOKUP(F115,Steuerung!$A$17:$B$500,2,FALSE)</f>
        <v>0</v>
      </c>
      <c r="S115" s="159">
        <f t="shared" si="71"/>
        <v>0</v>
      </c>
      <c r="T115" s="159">
        <f t="shared" si="72"/>
        <v>0</v>
      </c>
      <c r="U115" s="135" t="e">
        <f t="shared" si="73"/>
        <v>#DIV/0!</v>
      </c>
      <c r="V115" s="135" t="e">
        <f t="shared" si="73"/>
        <v>#DIV/0!</v>
      </c>
      <c r="W115" s="135" t="e">
        <f>U115+V115</f>
        <v>#DIV/0!</v>
      </c>
    </row>
    <row r="116" spans="1:23" x14ac:dyDescent="0.2">
      <c r="A116" s="131"/>
      <c r="B116" s="123"/>
      <c r="C116" s="123"/>
      <c r="D116" s="124"/>
      <c r="E116" s="121"/>
      <c r="F116" s="121"/>
      <c r="G116" s="123"/>
      <c r="H116" s="127"/>
      <c r="I116" s="7"/>
      <c r="J116" s="77"/>
      <c r="K116" s="7"/>
      <c r="L116" s="7"/>
      <c r="M116" s="77"/>
      <c r="N116" s="134"/>
      <c r="O116" s="134"/>
      <c r="P116" s="134"/>
      <c r="Q116" s="67"/>
      <c r="R116" s="67"/>
      <c r="S116" s="67"/>
      <c r="T116" s="67"/>
      <c r="U116" s="135"/>
      <c r="V116" s="135"/>
      <c r="W116" s="135"/>
    </row>
    <row r="117" spans="1:23" x14ac:dyDescent="0.2">
      <c r="A117" s="80"/>
      <c r="B117" s="163" t="s">
        <v>1374</v>
      </c>
      <c r="C117" s="163"/>
      <c r="D117" s="82"/>
      <c r="E117" s="83"/>
      <c r="F117" s="83"/>
      <c r="G117" s="81"/>
      <c r="H117" s="110">
        <f>SUM(H10:H115)</f>
        <v>930.22999999999922</v>
      </c>
      <c r="I117" s="110"/>
      <c r="J117" s="84"/>
      <c r="K117" s="89"/>
      <c r="L117" s="111"/>
      <c r="M117" s="513"/>
      <c r="N117" s="110">
        <f>SUM(N10:N115)</f>
        <v>92459.194999999949</v>
      </c>
      <c r="O117" s="110">
        <f>SUM(O10:O115)</f>
        <v>51448.264999999948</v>
      </c>
      <c r="P117" s="110">
        <f>SUM(P10:P115)</f>
        <v>41010.930000000008</v>
      </c>
      <c r="Q117" s="67"/>
      <c r="R117" s="67"/>
      <c r="S117" s="243">
        <f>SUM(S10:S116)</f>
        <v>0</v>
      </c>
      <c r="T117" s="243">
        <f>SUM(T10:T116)</f>
        <v>0</v>
      </c>
      <c r="U117" s="85" t="e">
        <f>SUM(U10:U115)</f>
        <v>#DIV/0!</v>
      </c>
      <c r="V117" s="85" t="e">
        <f>SUM(V10:V115)</f>
        <v>#DIV/0!</v>
      </c>
      <c r="W117" s="85" t="e">
        <f>SUM(W10:W115)</f>
        <v>#DIV/0!</v>
      </c>
    </row>
    <row r="121" spans="1:23" x14ac:dyDescent="0.2">
      <c r="C121" s="162" t="s">
        <v>1286</v>
      </c>
      <c r="D121" s="156"/>
      <c r="E121" s="34">
        <f>E123-E122</f>
        <v>65</v>
      </c>
    </row>
    <row r="122" spans="1:23" x14ac:dyDescent="0.2">
      <c r="C122" s="162" t="s">
        <v>1287</v>
      </c>
      <c r="D122" s="156"/>
      <c r="E122" s="34">
        <f>COUNTIFS(M10:M115,0)</f>
        <v>4</v>
      </c>
    </row>
    <row r="123" spans="1:23" x14ac:dyDescent="0.2">
      <c r="C123" s="162" t="s">
        <v>1288</v>
      </c>
      <c r="D123" s="156"/>
      <c r="E123" s="34">
        <f>COUNTA(M10:M115)</f>
        <v>69</v>
      </c>
    </row>
  </sheetData>
  <sheetProtection algorithmName="SHA-512" hashValue="jJESG14Hy8CFp5XcBKIf0e01/lqRvTP6gAPCRnbxxnNu4cgWJdAEe8iFDs2mP5H+qWbu3dHTKWFtTjAizzHK8g==" saltValue="lR83Y+iMGiAlcVsMq3N8Kw==" spinCount="100000" sheet="1" objects="1" scenarios="1"/>
  <mergeCells count="6">
    <mergeCell ref="S3:T3"/>
    <mergeCell ref="E1:F1"/>
    <mergeCell ref="E2:F2"/>
    <mergeCell ref="I2:K2"/>
    <mergeCell ref="I3:J3"/>
    <mergeCell ref="K3:L3"/>
  </mergeCells>
  <pageMargins left="0.7" right="0.7" top="0.78740157499999996" bottom="0.78740157499999996"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517B90-C6ED-4252-8454-340DDFD93A1C}">
  <sheetPr codeName="Tabelle14"/>
  <dimension ref="A1:AE214"/>
  <sheetViews>
    <sheetView showGridLines="0" topLeftCell="A164" zoomScaleNormal="100" workbookViewId="0">
      <selection activeCell="A8" sqref="A8:H8"/>
    </sheetView>
  </sheetViews>
  <sheetFormatPr baseColWidth="10" defaultColWidth="11.42578125" defaultRowHeight="12.75" x14ac:dyDescent="0.2"/>
  <cols>
    <col min="1" max="1" width="18.5703125" bestFit="1" customWidth="1"/>
    <col min="2" max="2" width="16.42578125" bestFit="1" customWidth="1"/>
    <col min="8" max="8" width="12" bestFit="1" customWidth="1"/>
    <col min="10" max="10" width="11.42578125" style="512"/>
    <col min="13" max="13" width="11.42578125" style="512"/>
    <col min="14" max="16" width="14.28515625" bestFit="1" customWidth="1"/>
    <col min="19" max="20" width="12.140625" bestFit="1" customWidth="1"/>
    <col min="21" max="23" width="11.85546875" bestFit="1" customWidth="1"/>
  </cols>
  <sheetData>
    <row r="1" spans="1:23" x14ac:dyDescent="0.2">
      <c r="A1" s="1043"/>
      <c r="B1" s="50"/>
      <c r="C1" s="50"/>
      <c r="D1" s="50"/>
      <c r="E1" s="7"/>
      <c r="F1" s="7"/>
      <c r="G1" s="7"/>
      <c r="H1" s="205"/>
      <c r="I1" s="7"/>
      <c r="J1" s="77"/>
      <c r="K1" s="7"/>
      <c r="L1" s="7"/>
      <c r="M1" s="77"/>
      <c r="N1" s="134"/>
      <c r="O1" s="134"/>
      <c r="P1" s="134"/>
      <c r="Q1" s="67"/>
      <c r="R1" s="67"/>
      <c r="S1" s="67"/>
      <c r="T1" s="67"/>
      <c r="U1" s="135"/>
      <c r="V1" s="135"/>
      <c r="W1" s="135"/>
    </row>
    <row r="2" spans="1:23" x14ac:dyDescent="0.2">
      <c r="A2" s="50"/>
      <c r="B2" s="1174"/>
      <c r="C2" s="301"/>
      <c r="D2" s="50"/>
      <c r="E2" s="1588" t="s">
        <v>767</v>
      </c>
      <c r="F2" s="1589"/>
      <c r="G2" s="7"/>
      <c r="H2" s="205"/>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7"/>
      <c r="H3" s="205"/>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59" t="s">
        <v>4</v>
      </c>
      <c r="F4" s="1159" t="s">
        <v>775</v>
      </c>
      <c r="G4" s="1159" t="s">
        <v>776</v>
      </c>
      <c r="H4" s="1175" t="s">
        <v>1375</v>
      </c>
      <c r="I4" s="1592" t="s">
        <v>4</v>
      </c>
      <c r="J4" s="1595"/>
      <c r="K4" s="1592" t="s">
        <v>775</v>
      </c>
      <c r="L4" s="1595"/>
      <c r="M4" s="1172" t="s">
        <v>53</v>
      </c>
      <c r="N4" s="1162" t="s">
        <v>778</v>
      </c>
      <c r="O4" s="1162" t="s">
        <v>4</v>
      </c>
      <c r="P4" s="1163" t="s">
        <v>779</v>
      </c>
      <c r="Q4" s="1164" t="s">
        <v>4</v>
      </c>
      <c r="R4" s="1165" t="s">
        <v>1376</v>
      </c>
      <c r="S4" s="1586" t="s">
        <v>781</v>
      </c>
      <c r="T4" s="1587"/>
      <c r="U4" s="135"/>
      <c r="V4" s="135"/>
      <c r="W4" s="135"/>
    </row>
    <row r="5" spans="1:23" x14ac:dyDescent="0.2">
      <c r="A5" s="50"/>
      <c r="B5" s="50"/>
      <c r="C5" s="50"/>
      <c r="D5" s="50"/>
      <c r="E5" s="7"/>
      <c r="F5" s="7"/>
      <c r="G5" s="7"/>
      <c r="H5" s="205"/>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7" spans="1:23" ht="15" x14ac:dyDescent="0.25">
      <c r="A7" s="189" t="s">
        <v>1377</v>
      </c>
      <c r="B7" s="50"/>
      <c r="C7" s="50"/>
      <c r="D7" s="50"/>
      <c r="E7" s="310" t="s">
        <v>1290</v>
      </c>
      <c r="F7" s="50"/>
      <c r="G7" s="50"/>
      <c r="H7" s="134"/>
      <c r="I7" s="7"/>
      <c r="J7" s="77"/>
      <c r="K7" s="7"/>
      <c r="L7" s="7"/>
      <c r="M7" s="77"/>
      <c r="N7" s="134"/>
      <c r="O7" s="134"/>
      <c r="P7" s="134"/>
      <c r="Q7" s="67"/>
      <c r="R7" s="67"/>
      <c r="S7" s="67"/>
      <c r="T7" s="67"/>
      <c r="U7" s="135"/>
      <c r="V7" s="135"/>
      <c r="W7" s="135"/>
    </row>
    <row r="8" spans="1:23" ht="15" x14ac:dyDescent="0.25">
      <c r="A8" s="189"/>
      <c r="B8" s="50"/>
      <c r="C8" s="50"/>
      <c r="D8" s="50"/>
      <c r="E8" s="50"/>
      <c r="F8" s="50"/>
      <c r="G8" s="50"/>
      <c r="H8" s="134"/>
      <c r="I8" s="7"/>
      <c r="J8" s="77"/>
      <c r="K8" s="7"/>
      <c r="L8" s="7"/>
      <c r="M8" s="77"/>
      <c r="N8" s="134"/>
      <c r="O8" s="134"/>
      <c r="P8" s="134"/>
      <c r="Q8" s="67"/>
      <c r="R8" s="67"/>
      <c r="S8" s="67"/>
      <c r="T8" s="67"/>
      <c r="U8" s="135"/>
      <c r="V8" s="135"/>
      <c r="W8" s="135"/>
    </row>
    <row r="9" spans="1:23" x14ac:dyDescent="0.2">
      <c r="A9" s="2" t="s">
        <v>1378</v>
      </c>
      <c r="B9" s="50"/>
      <c r="C9" s="50"/>
      <c r="D9" s="50"/>
      <c r="E9" s="50"/>
      <c r="F9" s="50"/>
      <c r="G9" s="50"/>
      <c r="H9" s="134"/>
      <c r="I9" s="7"/>
      <c r="J9" s="77"/>
      <c r="K9" s="7"/>
      <c r="L9" s="7"/>
      <c r="M9" s="77"/>
      <c r="N9" s="134"/>
      <c r="O9" s="134"/>
      <c r="P9" s="134"/>
      <c r="Q9" s="67"/>
      <c r="R9" s="67"/>
      <c r="S9" s="67"/>
      <c r="T9" s="67"/>
      <c r="U9" s="135"/>
      <c r="V9" s="135"/>
      <c r="W9" s="135"/>
    </row>
    <row r="10" spans="1:23" x14ac:dyDescent="0.2">
      <c r="A10" s="230" t="s">
        <v>1379</v>
      </c>
      <c r="B10" s="50" t="s">
        <v>1380</v>
      </c>
      <c r="C10" s="50"/>
      <c r="D10" s="50" t="s">
        <v>790</v>
      </c>
      <c r="E10" s="50" t="s">
        <v>166</v>
      </c>
      <c r="F10" s="50" t="s">
        <v>166</v>
      </c>
      <c r="G10" s="50" t="s">
        <v>1293</v>
      </c>
      <c r="H10" s="134">
        <v>28.94</v>
      </c>
      <c r="I10" s="7">
        <f>VLOOKUP(E10,Steuerung!$A$17:$E$500,5,FALSE)</f>
        <v>2</v>
      </c>
      <c r="J10" s="77">
        <f>VLOOKUP(E10,Steuerung!$A$17:$F$500,6,FALSE)</f>
        <v>58.333333333333329</v>
      </c>
      <c r="K10" s="7">
        <f>VLOOKUP(F10,Steuerung!$A$17:$G$500,7,FALSE)</f>
        <v>2</v>
      </c>
      <c r="L10" s="7">
        <f>VLOOKUP(F10,Steuerung!$A$17:$H$500,8,FALSE)</f>
        <v>46</v>
      </c>
      <c r="M10" s="77">
        <f>J10+L10</f>
        <v>104.33333333333333</v>
      </c>
      <c r="N10" s="134">
        <f>H10*M10</f>
        <v>3019.4066666666668</v>
      </c>
      <c r="O10" s="134">
        <f>H10*J10</f>
        <v>1688.1666666666665</v>
      </c>
      <c r="P10" s="134">
        <f>H10*L10</f>
        <v>1331.24</v>
      </c>
      <c r="Q10" s="67">
        <f>VLOOKUP(E10,Steuerung!$A$17:$B$500,2,FALSE)</f>
        <v>0</v>
      </c>
      <c r="R10" s="67">
        <f>VLOOKUP(F10,Steuerung!$A$17:$B$500,2,FALSE)</f>
        <v>0</v>
      </c>
      <c r="S10" s="159">
        <f t="shared" ref="S10:S13" si="0">IFERROR(O10/Q10,0)</f>
        <v>0</v>
      </c>
      <c r="T10" s="159">
        <f t="shared" ref="T10:T13" si="1">IFERROR(P10/R10,0)</f>
        <v>0</v>
      </c>
      <c r="U10" s="135" t="e">
        <f t="shared" ref="U10:U43" si="2">IF(J10&gt;0,O10/Q10*SVS_UHR,0)</f>
        <v>#DIV/0!</v>
      </c>
      <c r="V10" s="135" t="e">
        <f t="shared" ref="V10:V43" si="3">IF(L10&gt;0,P10/R10*SVS_UHR,0)</f>
        <v>#DIV/0!</v>
      </c>
      <c r="W10" s="135" t="e">
        <f t="shared" ref="W10" si="4">U10+V10</f>
        <v>#DIV/0!</v>
      </c>
    </row>
    <row r="11" spans="1:23" x14ac:dyDescent="0.2">
      <c r="A11" s="230" t="s">
        <v>1381</v>
      </c>
      <c r="B11" s="50" t="s">
        <v>1380</v>
      </c>
      <c r="C11" s="50"/>
      <c r="D11" s="50" t="s">
        <v>790</v>
      </c>
      <c r="E11" s="50" t="s">
        <v>166</v>
      </c>
      <c r="F11" s="50" t="s">
        <v>166</v>
      </c>
      <c r="G11" s="50" t="s">
        <v>1293</v>
      </c>
      <c r="H11" s="134">
        <v>21.42</v>
      </c>
      <c r="I11" s="7">
        <f>VLOOKUP(E11,Steuerung!$A$17:$E$500,5,FALSE)</f>
        <v>2</v>
      </c>
      <c r="J11" s="77">
        <f>VLOOKUP(E11,Steuerung!$A$17:$F$500,6,FALSE)</f>
        <v>58.333333333333329</v>
      </c>
      <c r="K11" s="7">
        <f>VLOOKUP(F11,Steuerung!$A$17:$G$500,7,FALSE)</f>
        <v>2</v>
      </c>
      <c r="L11" s="7">
        <f>VLOOKUP(F11,Steuerung!$A$17:$H$500,8,FALSE)</f>
        <v>46</v>
      </c>
      <c r="M11" s="77">
        <f t="shared" ref="M11:M43" si="5">J11+L11</f>
        <v>104.33333333333333</v>
      </c>
      <c r="N11" s="134">
        <f t="shared" ref="N11:N43" si="6">H11*M11</f>
        <v>2234.8200000000002</v>
      </c>
      <c r="O11" s="134">
        <f t="shared" ref="O11:O43" si="7">H11*J11</f>
        <v>1249.5</v>
      </c>
      <c r="P11" s="134">
        <f t="shared" ref="P11:P43" si="8">H11*L11</f>
        <v>985.32</v>
      </c>
      <c r="Q11" s="67">
        <f>VLOOKUP(E11,Steuerung!$A$17:$B$500,2,FALSE)</f>
        <v>0</v>
      </c>
      <c r="R11" s="67">
        <f>VLOOKUP(F11,Steuerung!$A$17:$B$500,2,FALSE)</f>
        <v>0</v>
      </c>
      <c r="S11" s="159">
        <f t="shared" si="0"/>
        <v>0</v>
      </c>
      <c r="T11" s="159">
        <f t="shared" si="1"/>
        <v>0</v>
      </c>
      <c r="U11" s="135" t="e">
        <f t="shared" si="2"/>
        <v>#DIV/0!</v>
      </c>
      <c r="V11" s="135" t="e">
        <f t="shared" si="3"/>
        <v>#DIV/0!</v>
      </c>
      <c r="W11" s="135" t="e">
        <f t="shared" ref="W11:W43" si="9">U11+V11</f>
        <v>#DIV/0!</v>
      </c>
    </row>
    <row r="12" spans="1:23" x14ac:dyDescent="0.2">
      <c r="A12" s="230" t="s">
        <v>1382</v>
      </c>
      <c r="B12" s="50" t="s">
        <v>150</v>
      </c>
      <c r="C12" s="50"/>
      <c r="D12" s="50" t="s">
        <v>798</v>
      </c>
      <c r="E12" s="50" t="s">
        <v>154</v>
      </c>
      <c r="F12" s="50" t="s">
        <v>154</v>
      </c>
      <c r="G12" s="50"/>
      <c r="H12" s="134">
        <v>5.27</v>
      </c>
      <c r="I12" s="7">
        <f>VLOOKUP(E12,Steuerung!$A$17:$E$500,5,FALSE)</f>
        <v>2</v>
      </c>
      <c r="J12" s="77">
        <f>VLOOKUP(E12,Steuerung!$A$17:$F$500,6,FALSE)</f>
        <v>58.333333333333329</v>
      </c>
      <c r="K12" s="7">
        <f>VLOOKUP(F12,Steuerung!$A$17:$G$500,7,FALSE)</f>
        <v>2</v>
      </c>
      <c r="L12" s="7">
        <f>VLOOKUP(F12,Steuerung!$A$17:$H$500,8,FALSE)</f>
        <v>46</v>
      </c>
      <c r="M12" s="77">
        <f t="shared" si="5"/>
        <v>104.33333333333333</v>
      </c>
      <c r="N12" s="134">
        <f t="shared" si="6"/>
        <v>549.83666666666659</v>
      </c>
      <c r="O12" s="134">
        <f t="shared" si="7"/>
        <v>307.41666666666663</v>
      </c>
      <c r="P12" s="134">
        <f t="shared" si="8"/>
        <v>242.42</v>
      </c>
      <c r="Q12" s="67">
        <f>VLOOKUP(E12,Steuerung!$A$17:$B$500,2,FALSE)</f>
        <v>0</v>
      </c>
      <c r="R12" s="67">
        <f>VLOOKUP(F12,Steuerung!$A$17:$B$500,2,FALSE)</f>
        <v>0</v>
      </c>
      <c r="S12" s="159">
        <f t="shared" si="0"/>
        <v>0</v>
      </c>
      <c r="T12" s="159">
        <f t="shared" si="1"/>
        <v>0</v>
      </c>
      <c r="U12" s="135" t="e">
        <f t="shared" si="2"/>
        <v>#DIV/0!</v>
      </c>
      <c r="V12" s="135" t="e">
        <f t="shared" si="3"/>
        <v>#DIV/0!</v>
      </c>
      <c r="W12" s="135" t="e">
        <f t="shared" si="9"/>
        <v>#DIV/0!</v>
      </c>
    </row>
    <row r="13" spans="1:23" x14ac:dyDescent="0.2">
      <c r="A13" s="230" t="s">
        <v>1299</v>
      </c>
      <c r="B13" s="50" t="s">
        <v>794</v>
      </c>
      <c r="C13" s="50"/>
      <c r="D13" s="50" t="s">
        <v>795</v>
      </c>
      <c r="E13" s="50" t="s">
        <v>187</v>
      </c>
      <c r="F13" s="50" t="s">
        <v>187</v>
      </c>
      <c r="G13" s="50" t="s">
        <v>1308</v>
      </c>
      <c r="H13" s="134">
        <v>45.88</v>
      </c>
      <c r="I13" s="7">
        <f>VLOOKUP(E13,Steuerung!$A$17:$E$500,5,FALSE)</f>
        <v>2</v>
      </c>
      <c r="J13" s="77">
        <f>VLOOKUP(E13,Steuerung!$A$17:$F$500,6,FALSE)</f>
        <v>58.333333333333329</v>
      </c>
      <c r="K13" s="7">
        <f>VLOOKUP(F13,Steuerung!$A$17:$G$500,7,FALSE)</f>
        <v>2</v>
      </c>
      <c r="L13" s="7">
        <f>VLOOKUP(F13,Steuerung!$A$17:$H$500,8,FALSE)</f>
        <v>46</v>
      </c>
      <c r="M13" s="77">
        <f t="shared" si="5"/>
        <v>104.33333333333333</v>
      </c>
      <c r="N13" s="134">
        <f t="shared" si="6"/>
        <v>4786.8133333333335</v>
      </c>
      <c r="O13" s="134">
        <f t="shared" si="7"/>
        <v>2676.3333333333335</v>
      </c>
      <c r="P13" s="134">
        <f t="shared" si="8"/>
        <v>2110.48</v>
      </c>
      <c r="Q13" s="67">
        <f>VLOOKUP(E13,Steuerung!$A$17:$B$500,2,FALSE)</f>
        <v>0</v>
      </c>
      <c r="R13" s="67">
        <f>VLOOKUP(F13,Steuerung!$A$17:$B$500,2,FALSE)</f>
        <v>0</v>
      </c>
      <c r="S13" s="159">
        <f t="shared" si="0"/>
        <v>0</v>
      </c>
      <c r="T13" s="159">
        <f t="shared" si="1"/>
        <v>0</v>
      </c>
      <c r="U13" s="135" t="e">
        <f t="shared" si="2"/>
        <v>#DIV/0!</v>
      </c>
      <c r="V13" s="135" t="e">
        <f t="shared" si="3"/>
        <v>#DIV/0!</v>
      </c>
      <c r="W13" s="135" t="e">
        <f t="shared" si="9"/>
        <v>#DIV/0!</v>
      </c>
    </row>
    <row r="14" spans="1:23" x14ac:dyDescent="0.2">
      <c r="A14" s="230" t="s">
        <v>1383</v>
      </c>
      <c r="B14" s="50" t="s">
        <v>803</v>
      </c>
      <c r="C14" s="50"/>
      <c r="D14" s="50" t="s">
        <v>804</v>
      </c>
      <c r="E14" s="50" t="s">
        <v>143</v>
      </c>
      <c r="F14" s="50" t="s">
        <v>143</v>
      </c>
      <c r="G14" s="50" t="s">
        <v>1293</v>
      </c>
      <c r="H14" s="134">
        <v>66.83</v>
      </c>
      <c r="I14" s="7">
        <f>VLOOKUP(E14,Steuerung!$A$17:$E$500,5,FALSE)</f>
        <v>0</v>
      </c>
      <c r="J14" s="77">
        <f>VLOOKUP(E14,Steuerung!$A$17:$F$500,6,FALSE)</f>
        <v>0</v>
      </c>
      <c r="K14" s="7">
        <f>VLOOKUP(F14,Steuerung!$A$17:$G$500,7,FALSE)</f>
        <v>0</v>
      </c>
      <c r="L14" s="7">
        <f>VLOOKUP(F14,Steuerung!$A$17:$H$500,8,FALSE)</f>
        <v>0</v>
      </c>
      <c r="M14" s="77">
        <f t="shared" si="5"/>
        <v>0</v>
      </c>
      <c r="N14" s="134">
        <f t="shared" si="6"/>
        <v>0</v>
      </c>
      <c r="O14" s="134">
        <f t="shared" si="7"/>
        <v>0</v>
      </c>
      <c r="P14" s="134">
        <f t="shared" si="8"/>
        <v>0</v>
      </c>
      <c r="Q14" s="67">
        <f>VLOOKUP(E14,Steuerung!$A$17:$B$500,2,FALSE)</f>
        <v>0</v>
      </c>
      <c r="R14" s="67">
        <f>VLOOKUP(F14,Steuerung!$A$17:$B$500,2,FALSE)</f>
        <v>0</v>
      </c>
      <c r="S14" s="159">
        <f>IFERROR(O14/Q14,0)</f>
        <v>0</v>
      </c>
      <c r="T14" s="159">
        <f>IFERROR(P14/R14,0)</f>
        <v>0</v>
      </c>
      <c r="U14" s="135">
        <f t="shared" si="2"/>
        <v>0</v>
      </c>
      <c r="V14" s="135">
        <f t="shared" si="3"/>
        <v>0</v>
      </c>
      <c r="W14" s="135">
        <f t="shared" si="9"/>
        <v>0</v>
      </c>
    </row>
    <row r="15" spans="1:23" x14ac:dyDescent="0.2">
      <c r="A15" s="230" t="s">
        <v>1384</v>
      </c>
      <c r="B15" s="50" t="s">
        <v>1385</v>
      </c>
      <c r="C15" s="50" t="s">
        <v>1386</v>
      </c>
      <c r="D15" s="50" t="s">
        <v>821</v>
      </c>
      <c r="E15" s="50" t="s">
        <v>222</v>
      </c>
      <c r="F15" s="50" t="s">
        <v>222</v>
      </c>
      <c r="G15" s="50" t="s">
        <v>1308</v>
      </c>
      <c r="H15" s="134">
        <v>13.11</v>
      </c>
      <c r="I15" s="7">
        <f>VLOOKUP(E15,Steuerung!$A$17:$E$500,5,FALSE)</f>
        <v>5</v>
      </c>
      <c r="J15" s="77">
        <f>VLOOKUP(E15,Steuerung!$A$17:$F$500,6,FALSE)</f>
        <v>137.33333333333334</v>
      </c>
      <c r="K15" s="7">
        <f>VLOOKUP(F15,Steuerung!$A$17:$G$500,7,FALSE)</f>
        <v>5</v>
      </c>
      <c r="L15" s="7">
        <f>VLOOKUP(F15,Steuerung!$A$17:$H$500,8,FALSE)</f>
        <v>113</v>
      </c>
      <c r="M15" s="77">
        <f t="shared" si="5"/>
        <v>250.33333333333334</v>
      </c>
      <c r="N15" s="134">
        <f t="shared" si="6"/>
        <v>3281.87</v>
      </c>
      <c r="O15" s="134">
        <f t="shared" si="7"/>
        <v>1800.44</v>
      </c>
      <c r="P15" s="134">
        <f t="shared" si="8"/>
        <v>1481.4299999999998</v>
      </c>
      <c r="Q15" s="67">
        <f>VLOOKUP(E15,Steuerung!$A$17:$B$500,2,FALSE)</f>
        <v>0</v>
      </c>
      <c r="R15" s="67">
        <f>VLOOKUP(F15,Steuerung!$A$17:$B$500,2,FALSE)</f>
        <v>0</v>
      </c>
      <c r="S15" s="159">
        <f t="shared" ref="S15:S43" si="10">IFERROR(O15/Q15,0)</f>
        <v>0</v>
      </c>
      <c r="T15" s="159">
        <f t="shared" ref="T15:T43" si="11">IFERROR(P15/R15,0)</f>
        <v>0</v>
      </c>
      <c r="U15" s="135" t="e">
        <f t="shared" si="2"/>
        <v>#DIV/0!</v>
      </c>
      <c r="V15" s="135" t="e">
        <f t="shared" si="3"/>
        <v>#DIV/0!</v>
      </c>
      <c r="W15" s="135" t="e">
        <f t="shared" si="9"/>
        <v>#DIV/0!</v>
      </c>
    </row>
    <row r="16" spans="1:23" x14ac:dyDescent="0.2">
      <c r="A16" s="230" t="s">
        <v>1387</v>
      </c>
      <c r="B16" s="50" t="s">
        <v>850</v>
      </c>
      <c r="C16" s="50"/>
      <c r="D16" s="50" t="s">
        <v>804</v>
      </c>
      <c r="E16" s="50" t="s">
        <v>317</v>
      </c>
      <c r="F16" s="50" t="s">
        <v>317</v>
      </c>
      <c r="G16" s="50" t="s">
        <v>1293</v>
      </c>
      <c r="H16" s="134">
        <v>14.99</v>
      </c>
      <c r="I16" s="7" t="str">
        <f>VLOOKUP(E16,Steuerung!$A$17:$E$500,5,FALSE)</f>
        <v>m</v>
      </c>
      <c r="J16" s="77">
        <f>VLOOKUP(E16,Steuerung!$A$17:$F$500,6,FALSE)</f>
        <v>6.7</v>
      </c>
      <c r="K16" s="7" t="str">
        <f>VLOOKUP(F16,Steuerung!$A$17:$G$500,7,FALSE)</f>
        <v>m</v>
      </c>
      <c r="L16" s="7">
        <f>VLOOKUP(F16,Steuerung!$A$17:$H$500,8,FALSE)</f>
        <v>5.3</v>
      </c>
      <c r="M16" s="77">
        <f t="shared" si="5"/>
        <v>12</v>
      </c>
      <c r="N16" s="134">
        <f t="shared" si="6"/>
        <v>179.88</v>
      </c>
      <c r="O16" s="134">
        <f t="shared" si="7"/>
        <v>100.43300000000001</v>
      </c>
      <c r="P16" s="134">
        <f t="shared" si="8"/>
        <v>79.447000000000003</v>
      </c>
      <c r="Q16" s="67">
        <f>VLOOKUP(E16,Steuerung!$A$17:$B$500,2,FALSE)</f>
        <v>0</v>
      </c>
      <c r="R16" s="67">
        <f>VLOOKUP(F16,Steuerung!$A$17:$B$500,2,FALSE)</f>
        <v>0</v>
      </c>
      <c r="S16" s="159">
        <f t="shared" si="10"/>
        <v>0</v>
      </c>
      <c r="T16" s="159">
        <f t="shared" si="11"/>
        <v>0</v>
      </c>
      <c r="U16" s="135" t="e">
        <f t="shared" si="2"/>
        <v>#DIV/0!</v>
      </c>
      <c r="V16" s="135" t="e">
        <f t="shared" si="3"/>
        <v>#DIV/0!</v>
      </c>
      <c r="W16" s="135" t="e">
        <f t="shared" si="9"/>
        <v>#DIV/0!</v>
      </c>
    </row>
    <row r="17" spans="1:23" x14ac:dyDescent="0.2">
      <c r="A17" s="230" t="s">
        <v>1388</v>
      </c>
      <c r="B17" s="50" t="s">
        <v>850</v>
      </c>
      <c r="C17" s="50"/>
      <c r="D17" s="50" t="s">
        <v>804</v>
      </c>
      <c r="E17" s="50" t="s">
        <v>317</v>
      </c>
      <c r="F17" s="50" t="s">
        <v>317</v>
      </c>
      <c r="G17" s="50" t="s">
        <v>1293</v>
      </c>
      <c r="H17" s="134">
        <v>25.78</v>
      </c>
      <c r="I17" s="7" t="str">
        <f>VLOOKUP(E17,Steuerung!$A$17:$E$500,5,FALSE)</f>
        <v>m</v>
      </c>
      <c r="J17" s="77">
        <f>VLOOKUP(E17,Steuerung!$A$17:$F$500,6,FALSE)</f>
        <v>6.7</v>
      </c>
      <c r="K17" s="7" t="str">
        <f>VLOOKUP(F17,Steuerung!$A$17:$G$500,7,FALSE)</f>
        <v>m</v>
      </c>
      <c r="L17" s="7">
        <f>VLOOKUP(F17,Steuerung!$A$17:$H$500,8,FALSE)</f>
        <v>5.3</v>
      </c>
      <c r="M17" s="77">
        <f t="shared" si="5"/>
        <v>12</v>
      </c>
      <c r="N17" s="134">
        <f t="shared" si="6"/>
        <v>309.36</v>
      </c>
      <c r="O17" s="134">
        <f t="shared" si="7"/>
        <v>172.726</v>
      </c>
      <c r="P17" s="134">
        <f t="shared" si="8"/>
        <v>136.63400000000001</v>
      </c>
      <c r="Q17" s="67">
        <f>VLOOKUP(E17,Steuerung!$A$17:$B$500,2,FALSE)</f>
        <v>0</v>
      </c>
      <c r="R17" s="67">
        <f>VLOOKUP(F17,Steuerung!$A$17:$B$500,2,FALSE)</f>
        <v>0</v>
      </c>
      <c r="S17" s="159">
        <f t="shared" si="10"/>
        <v>0</v>
      </c>
      <c r="T17" s="159">
        <f t="shared" si="11"/>
        <v>0</v>
      </c>
      <c r="U17" s="135" t="e">
        <f t="shared" si="2"/>
        <v>#DIV/0!</v>
      </c>
      <c r="V17" s="135" t="e">
        <f t="shared" si="3"/>
        <v>#DIV/0!</v>
      </c>
      <c r="W17" s="135" t="e">
        <f t="shared" si="9"/>
        <v>#DIV/0!</v>
      </c>
    </row>
    <row r="18" spans="1:23" x14ac:dyDescent="0.2">
      <c r="A18" s="230" t="s">
        <v>1389</v>
      </c>
      <c r="B18" s="50" t="s">
        <v>850</v>
      </c>
      <c r="C18" s="50"/>
      <c r="D18" s="50" t="s">
        <v>804</v>
      </c>
      <c r="E18" s="50" t="s">
        <v>317</v>
      </c>
      <c r="F18" s="50" t="s">
        <v>317</v>
      </c>
      <c r="G18" s="50" t="s">
        <v>1293</v>
      </c>
      <c r="H18" s="134">
        <v>39.83</v>
      </c>
      <c r="I18" s="7" t="str">
        <f>VLOOKUP(E18,Steuerung!$A$17:$E$500,5,FALSE)</f>
        <v>m</v>
      </c>
      <c r="J18" s="77">
        <f>VLOOKUP(E18,Steuerung!$A$17:$F$500,6,FALSE)</f>
        <v>6.7</v>
      </c>
      <c r="K18" s="7" t="str">
        <f>VLOOKUP(F18,Steuerung!$A$17:$G$500,7,FALSE)</f>
        <v>m</v>
      </c>
      <c r="L18" s="7">
        <f>VLOOKUP(F18,Steuerung!$A$17:$H$500,8,FALSE)</f>
        <v>5.3</v>
      </c>
      <c r="M18" s="77">
        <f t="shared" si="5"/>
        <v>12</v>
      </c>
      <c r="N18" s="134">
        <f t="shared" si="6"/>
        <v>477.96</v>
      </c>
      <c r="O18" s="134">
        <f t="shared" si="7"/>
        <v>266.86099999999999</v>
      </c>
      <c r="P18" s="134">
        <f t="shared" si="8"/>
        <v>211.09899999999999</v>
      </c>
      <c r="Q18" s="67">
        <f>VLOOKUP(E18,Steuerung!$A$17:$B$500,2,FALSE)</f>
        <v>0</v>
      </c>
      <c r="R18" s="67">
        <f>VLOOKUP(F18,Steuerung!$A$17:$B$500,2,FALSE)</f>
        <v>0</v>
      </c>
      <c r="S18" s="159">
        <f t="shared" si="10"/>
        <v>0</v>
      </c>
      <c r="T18" s="159">
        <f t="shared" si="11"/>
        <v>0</v>
      </c>
      <c r="U18" s="135" t="e">
        <f t="shared" si="2"/>
        <v>#DIV/0!</v>
      </c>
      <c r="V18" s="135" t="e">
        <f t="shared" si="3"/>
        <v>#DIV/0!</v>
      </c>
      <c r="W18" s="135" t="e">
        <f t="shared" si="9"/>
        <v>#DIV/0!</v>
      </c>
    </row>
    <row r="19" spans="1:23" x14ac:dyDescent="0.2">
      <c r="A19" s="230" t="s">
        <v>1390</v>
      </c>
      <c r="B19" s="50" t="s">
        <v>850</v>
      </c>
      <c r="C19" s="50"/>
      <c r="D19" s="50" t="s">
        <v>804</v>
      </c>
      <c r="E19" s="50" t="s">
        <v>317</v>
      </c>
      <c r="F19" s="50" t="s">
        <v>317</v>
      </c>
      <c r="G19" s="50" t="s">
        <v>1293</v>
      </c>
      <c r="H19" s="134">
        <v>39.83</v>
      </c>
      <c r="I19" s="7" t="str">
        <f>VLOOKUP(E19,Steuerung!$A$17:$E$500,5,FALSE)</f>
        <v>m</v>
      </c>
      <c r="J19" s="77">
        <f>VLOOKUP(E19,Steuerung!$A$17:$F$500,6,FALSE)</f>
        <v>6.7</v>
      </c>
      <c r="K19" s="7" t="str">
        <f>VLOOKUP(F19,Steuerung!$A$17:$G$500,7,FALSE)</f>
        <v>m</v>
      </c>
      <c r="L19" s="7">
        <f>VLOOKUP(F19,Steuerung!$A$17:$H$500,8,FALSE)</f>
        <v>5.3</v>
      </c>
      <c r="M19" s="77">
        <f t="shared" si="5"/>
        <v>12</v>
      </c>
      <c r="N19" s="134">
        <f t="shared" si="6"/>
        <v>477.96</v>
      </c>
      <c r="O19" s="134">
        <f t="shared" si="7"/>
        <v>266.86099999999999</v>
      </c>
      <c r="P19" s="134">
        <f t="shared" si="8"/>
        <v>211.09899999999999</v>
      </c>
      <c r="Q19" s="67">
        <f>VLOOKUP(E19,Steuerung!$A$17:$B$500,2,FALSE)</f>
        <v>0</v>
      </c>
      <c r="R19" s="67">
        <f>VLOOKUP(F19,Steuerung!$A$17:$B$500,2,FALSE)</f>
        <v>0</v>
      </c>
      <c r="S19" s="159">
        <f t="shared" si="10"/>
        <v>0</v>
      </c>
      <c r="T19" s="159">
        <f t="shared" si="11"/>
        <v>0</v>
      </c>
      <c r="U19" s="135" t="e">
        <f t="shared" si="2"/>
        <v>#DIV/0!</v>
      </c>
      <c r="V19" s="135" t="e">
        <f t="shared" si="3"/>
        <v>#DIV/0!</v>
      </c>
      <c r="W19" s="135" t="e">
        <f t="shared" si="9"/>
        <v>#DIV/0!</v>
      </c>
    </row>
    <row r="20" spans="1:23" x14ac:dyDescent="0.2">
      <c r="A20" s="230" t="s">
        <v>1391</v>
      </c>
      <c r="B20" s="50" t="s">
        <v>803</v>
      </c>
      <c r="C20" s="50"/>
      <c r="D20" s="50" t="s">
        <v>804</v>
      </c>
      <c r="E20" s="50" t="s">
        <v>143</v>
      </c>
      <c r="F20" s="50" t="s">
        <v>143</v>
      </c>
      <c r="G20" s="50" t="s">
        <v>1293</v>
      </c>
      <c r="H20" s="134">
        <v>79.849999999999994</v>
      </c>
      <c r="I20" s="7">
        <f>VLOOKUP(E20,Steuerung!$A$17:$E$500,5,FALSE)</f>
        <v>0</v>
      </c>
      <c r="J20" s="77">
        <f>VLOOKUP(E20,Steuerung!$A$17:$F$500,6,FALSE)</f>
        <v>0</v>
      </c>
      <c r="K20" s="7">
        <f>VLOOKUP(F20,Steuerung!$A$17:$G$500,7,FALSE)</f>
        <v>0</v>
      </c>
      <c r="L20" s="7">
        <f>VLOOKUP(F20,Steuerung!$A$17:$H$500,8,FALSE)</f>
        <v>0</v>
      </c>
      <c r="M20" s="77">
        <f t="shared" si="5"/>
        <v>0</v>
      </c>
      <c r="N20" s="134">
        <f t="shared" si="6"/>
        <v>0</v>
      </c>
      <c r="O20" s="134">
        <f t="shared" si="7"/>
        <v>0</v>
      </c>
      <c r="P20" s="134">
        <f t="shared" si="8"/>
        <v>0</v>
      </c>
      <c r="Q20" s="67">
        <f>VLOOKUP(E20,Steuerung!$A$17:$B$500,2,FALSE)</f>
        <v>0</v>
      </c>
      <c r="R20" s="67">
        <f>VLOOKUP(F20,Steuerung!$A$17:$B$500,2,FALSE)</f>
        <v>0</v>
      </c>
      <c r="S20" s="159">
        <f t="shared" si="10"/>
        <v>0</v>
      </c>
      <c r="T20" s="159">
        <f t="shared" si="11"/>
        <v>0</v>
      </c>
      <c r="U20" s="135">
        <f t="shared" si="2"/>
        <v>0</v>
      </c>
      <c r="V20" s="135">
        <f t="shared" si="3"/>
        <v>0</v>
      </c>
      <c r="W20" s="135">
        <f t="shared" si="9"/>
        <v>0</v>
      </c>
    </row>
    <row r="21" spans="1:23" x14ac:dyDescent="0.2">
      <c r="A21" s="230" t="s">
        <v>1392</v>
      </c>
      <c r="B21" s="50" t="s">
        <v>803</v>
      </c>
      <c r="C21" s="50"/>
      <c r="D21" s="50" t="s">
        <v>804</v>
      </c>
      <c r="E21" s="50" t="s">
        <v>143</v>
      </c>
      <c r="F21" s="50" t="s">
        <v>143</v>
      </c>
      <c r="G21" s="50" t="s">
        <v>1293</v>
      </c>
      <c r="H21" s="134">
        <v>60.69</v>
      </c>
      <c r="I21" s="7">
        <f>VLOOKUP(E21,Steuerung!$A$17:$E$500,5,FALSE)</f>
        <v>0</v>
      </c>
      <c r="J21" s="77">
        <f>VLOOKUP(E21,Steuerung!$A$17:$F$500,6,FALSE)</f>
        <v>0</v>
      </c>
      <c r="K21" s="7">
        <f>VLOOKUP(F21,Steuerung!$A$17:$G$500,7,FALSE)</f>
        <v>0</v>
      </c>
      <c r="L21" s="7">
        <f>VLOOKUP(F21,Steuerung!$A$17:$H$500,8,FALSE)</f>
        <v>0</v>
      </c>
      <c r="M21" s="77">
        <f t="shared" si="5"/>
        <v>0</v>
      </c>
      <c r="N21" s="134">
        <f t="shared" si="6"/>
        <v>0</v>
      </c>
      <c r="O21" s="134">
        <f t="shared" si="7"/>
        <v>0</v>
      </c>
      <c r="P21" s="134">
        <f t="shared" si="8"/>
        <v>0</v>
      </c>
      <c r="Q21" s="67">
        <f>VLOOKUP(E21,Steuerung!$A$17:$B$500,2,FALSE)</f>
        <v>0</v>
      </c>
      <c r="R21" s="67">
        <f>VLOOKUP(F21,Steuerung!$A$17:$B$500,2,FALSE)</f>
        <v>0</v>
      </c>
      <c r="S21" s="159">
        <f t="shared" si="10"/>
        <v>0</v>
      </c>
      <c r="T21" s="159">
        <f t="shared" si="11"/>
        <v>0</v>
      </c>
      <c r="U21" s="135">
        <f t="shared" si="2"/>
        <v>0</v>
      </c>
      <c r="V21" s="135">
        <f t="shared" si="3"/>
        <v>0</v>
      </c>
      <c r="W21" s="135">
        <f t="shared" si="9"/>
        <v>0</v>
      </c>
    </row>
    <row r="22" spans="1:23" x14ac:dyDescent="0.2">
      <c r="A22" s="230" t="s">
        <v>1393</v>
      </c>
      <c r="B22" s="50" t="s">
        <v>794</v>
      </c>
      <c r="C22" s="50"/>
      <c r="D22" s="50" t="s">
        <v>795</v>
      </c>
      <c r="E22" s="50" t="s">
        <v>187</v>
      </c>
      <c r="F22" s="50" t="s">
        <v>187</v>
      </c>
      <c r="G22" s="50" t="s">
        <v>1308</v>
      </c>
      <c r="H22" s="134">
        <v>13.19</v>
      </c>
      <c r="I22" s="7">
        <f>VLOOKUP(E22,Steuerung!$A$17:$E$500,5,FALSE)</f>
        <v>2</v>
      </c>
      <c r="J22" s="77">
        <f>VLOOKUP(E22,Steuerung!$A$17:$F$500,6,FALSE)</f>
        <v>58.333333333333329</v>
      </c>
      <c r="K22" s="7">
        <f>VLOOKUP(F22,Steuerung!$A$17:$G$500,7,FALSE)</f>
        <v>2</v>
      </c>
      <c r="L22" s="7">
        <f>VLOOKUP(F22,Steuerung!$A$17:$H$500,8,FALSE)</f>
        <v>46</v>
      </c>
      <c r="M22" s="77">
        <f t="shared" si="5"/>
        <v>104.33333333333333</v>
      </c>
      <c r="N22" s="134">
        <f t="shared" si="6"/>
        <v>1376.1566666666665</v>
      </c>
      <c r="O22" s="134">
        <f t="shared" si="7"/>
        <v>769.41666666666663</v>
      </c>
      <c r="P22" s="134">
        <f t="shared" si="8"/>
        <v>606.74</v>
      </c>
      <c r="Q22" s="67">
        <f>VLOOKUP(E22,Steuerung!$A$17:$B$500,2,FALSE)</f>
        <v>0</v>
      </c>
      <c r="R22" s="67">
        <f>VLOOKUP(F22,Steuerung!$A$17:$B$500,2,FALSE)</f>
        <v>0</v>
      </c>
      <c r="S22" s="159">
        <f t="shared" si="10"/>
        <v>0</v>
      </c>
      <c r="T22" s="159">
        <f t="shared" si="11"/>
        <v>0</v>
      </c>
      <c r="U22" s="135" t="e">
        <f t="shared" si="2"/>
        <v>#DIV/0!</v>
      </c>
      <c r="V22" s="135" t="e">
        <f t="shared" si="3"/>
        <v>#DIV/0!</v>
      </c>
      <c r="W22" s="135" t="e">
        <f t="shared" si="9"/>
        <v>#DIV/0!</v>
      </c>
    </row>
    <row r="23" spans="1:23" x14ac:dyDescent="0.2">
      <c r="A23" s="230" t="s">
        <v>1394</v>
      </c>
      <c r="B23" s="50" t="s">
        <v>1159</v>
      </c>
      <c r="C23" s="50"/>
      <c r="D23" s="50" t="s">
        <v>1160</v>
      </c>
      <c r="E23" s="50" t="s">
        <v>237</v>
      </c>
      <c r="F23" s="50" t="s">
        <v>237</v>
      </c>
      <c r="G23" s="50" t="s">
        <v>1293</v>
      </c>
      <c r="H23" s="134">
        <v>53.68</v>
      </c>
      <c r="I23" s="7">
        <f>VLOOKUP(E23,Steuerung!$A$17:$E$500,5,FALSE)</f>
        <v>1</v>
      </c>
      <c r="J23" s="77">
        <f>VLOOKUP(E23,Steuerung!$A$17:$F$500,6,FALSE)</f>
        <v>29.166666666666657</v>
      </c>
      <c r="K23" s="7">
        <f>VLOOKUP(F23,Steuerung!$A$17:$G$500,7,FALSE)</f>
        <v>1</v>
      </c>
      <c r="L23" s="7">
        <f>VLOOKUP(F23,Steuerung!$A$17:$H$500,8,FALSE)</f>
        <v>23</v>
      </c>
      <c r="M23" s="77">
        <f t="shared" si="5"/>
        <v>52.166666666666657</v>
      </c>
      <c r="N23" s="134">
        <f t="shared" si="6"/>
        <v>2800.3066666666659</v>
      </c>
      <c r="O23" s="134">
        <f t="shared" si="7"/>
        <v>1565.6666666666661</v>
      </c>
      <c r="P23" s="134">
        <f t="shared" si="8"/>
        <v>1234.6400000000001</v>
      </c>
      <c r="Q23" s="67">
        <f>VLOOKUP(E23,Steuerung!$A$17:$B$500,2,FALSE)</f>
        <v>0</v>
      </c>
      <c r="R23" s="67">
        <f>VLOOKUP(F23,Steuerung!$A$17:$B$500,2,FALSE)</f>
        <v>0</v>
      </c>
      <c r="S23" s="159">
        <f t="shared" si="10"/>
        <v>0</v>
      </c>
      <c r="T23" s="159">
        <f t="shared" si="11"/>
        <v>0</v>
      </c>
      <c r="U23" s="135" t="e">
        <f t="shared" si="2"/>
        <v>#DIV/0!</v>
      </c>
      <c r="V23" s="135" t="e">
        <f t="shared" si="3"/>
        <v>#DIV/0!</v>
      </c>
      <c r="W23" s="135" t="e">
        <f t="shared" si="9"/>
        <v>#DIV/0!</v>
      </c>
    </row>
    <row r="24" spans="1:23" x14ac:dyDescent="0.2">
      <c r="A24" s="230" t="s">
        <v>1395</v>
      </c>
      <c r="B24" s="50" t="s">
        <v>850</v>
      </c>
      <c r="C24" s="50"/>
      <c r="D24" s="50" t="s">
        <v>804</v>
      </c>
      <c r="E24" s="50" t="s">
        <v>317</v>
      </c>
      <c r="F24" s="50" t="s">
        <v>317</v>
      </c>
      <c r="G24" s="50" t="s">
        <v>1293</v>
      </c>
      <c r="H24" s="134">
        <v>27.09</v>
      </c>
      <c r="I24" s="7" t="str">
        <f>VLOOKUP(E24,Steuerung!$A$17:$E$500,5,FALSE)</f>
        <v>m</v>
      </c>
      <c r="J24" s="77">
        <f>VLOOKUP(E24,Steuerung!$A$17:$F$500,6,FALSE)</f>
        <v>6.7</v>
      </c>
      <c r="K24" s="7" t="str">
        <f>VLOOKUP(F24,Steuerung!$A$17:$G$500,7,FALSE)</f>
        <v>m</v>
      </c>
      <c r="L24" s="7">
        <f>VLOOKUP(F24,Steuerung!$A$17:$H$500,8,FALSE)</f>
        <v>5.3</v>
      </c>
      <c r="M24" s="77">
        <f t="shared" si="5"/>
        <v>12</v>
      </c>
      <c r="N24" s="134">
        <f t="shared" si="6"/>
        <v>325.08</v>
      </c>
      <c r="O24" s="134">
        <f t="shared" si="7"/>
        <v>181.50300000000001</v>
      </c>
      <c r="P24" s="134">
        <f t="shared" si="8"/>
        <v>143.577</v>
      </c>
      <c r="Q24" s="67">
        <f>VLOOKUP(E24,Steuerung!$A$17:$B$500,2,FALSE)</f>
        <v>0</v>
      </c>
      <c r="R24" s="67">
        <f>VLOOKUP(F24,Steuerung!$A$17:$B$500,2,FALSE)</f>
        <v>0</v>
      </c>
      <c r="S24" s="159">
        <f t="shared" si="10"/>
        <v>0</v>
      </c>
      <c r="T24" s="159">
        <f t="shared" si="11"/>
        <v>0</v>
      </c>
      <c r="U24" s="135" t="e">
        <f t="shared" si="2"/>
        <v>#DIV/0!</v>
      </c>
      <c r="V24" s="135" t="e">
        <f t="shared" si="3"/>
        <v>#DIV/0!</v>
      </c>
      <c r="W24" s="135" t="e">
        <f t="shared" si="9"/>
        <v>#DIV/0!</v>
      </c>
    </row>
    <row r="25" spans="1:23" x14ac:dyDescent="0.2">
      <c r="A25" s="230" t="s">
        <v>1396</v>
      </c>
      <c r="B25" s="50" t="s">
        <v>794</v>
      </c>
      <c r="C25" s="50"/>
      <c r="D25" s="50" t="s">
        <v>795</v>
      </c>
      <c r="E25" s="50" t="s">
        <v>187</v>
      </c>
      <c r="F25" s="50" t="s">
        <v>187</v>
      </c>
      <c r="G25" s="50" t="s">
        <v>1308</v>
      </c>
      <c r="H25" s="134">
        <v>36.44</v>
      </c>
      <c r="I25" s="7">
        <f>VLOOKUP(E25,Steuerung!$A$17:$E$500,5,FALSE)</f>
        <v>2</v>
      </c>
      <c r="J25" s="77">
        <f>VLOOKUP(E25,Steuerung!$A$17:$F$500,6,FALSE)</f>
        <v>58.333333333333329</v>
      </c>
      <c r="K25" s="7">
        <f>VLOOKUP(F25,Steuerung!$A$17:$G$500,7,FALSE)</f>
        <v>2</v>
      </c>
      <c r="L25" s="7">
        <f>VLOOKUP(F25,Steuerung!$A$17:$H$500,8,FALSE)</f>
        <v>46</v>
      </c>
      <c r="M25" s="77">
        <f t="shared" si="5"/>
        <v>104.33333333333333</v>
      </c>
      <c r="N25" s="134">
        <f t="shared" si="6"/>
        <v>3801.9066666666663</v>
      </c>
      <c r="O25" s="134">
        <f t="shared" si="7"/>
        <v>2125.6666666666665</v>
      </c>
      <c r="P25" s="134">
        <f t="shared" si="8"/>
        <v>1676.2399999999998</v>
      </c>
      <c r="Q25" s="67">
        <f>VLOOKUP(E25,Steuerung!$A$17:$B$500,2,FALSE)</f>
        <v>0</v>
      </c>
      <c r="R25" s="67">
        <f>VLOOKUP(F25,Steuerung!$A$17:$B$500,2,FALSE)</f>
        <v>0</v>
      </c>
      <c r="S25" s="159">
        <f t="shared" si="10"/>
        <v>0</v>
      </c>
      <c r="T25" s="159">
        <f t="shared" si="11"/>
        <v>0</v>
      </c>
      <c r="U25" s="135" t="e">
        <f t="shared" si="2"/>
        <v>#DIV/0!</v>
      </c>
      <c r="V25" s="135" t="e">
        <f t="shared" si="3"/>
        <v>#DIV/0!</v>
      </c>
      <c r="W25" s="135" t="e">
        <f t="shared" si="9"/>
        <v>#DIV/0!</v>
      </c>
    </row>
    <row r="26" spans="1:23" x14ac:dyDescent="0.2">
      <c r="A26" s="230" t="s">
        <v>1397</v>
      </c>
      <c r="B26" s="50" t="s">
        <v>1398</v>
      </c>
      <c r="C26" s="50" t="s">
        <v>1386</v>
      </c>
      <c r="D26" s="50" t="s">
        <v>821</v>
      </c>
      <c r="E26" s="50" t="s">
        <v>217</v>
      </c>
      <c r="F26" s="50" t="s">
        <v>217</v>
      </c>
      <c r="G26" s="50" t="s">
        <v>1308</v>
      </c>
      <c r="H26" s="134">
        <v>12.85</v>
      </c>
      <c r="I26" s="7" t="str">
        <f>VLOOKUP(E26,Steuerung!$A$17:$E$500,5,FALSE)</f>
        <v>m</v>
      </c>
      <c r="J26" s="77">
        <f>VLOOKUP(E26,Steuerung!$A$17:$F$500,6,FALSE)</f>
        <v>6.7</v>
      </c>
      <c r="K26" s="7" t="str">
        <f>VLOOKUP(F26,Steuerung!$A$17:$G$500,7,FALSE)</f>
        <v>m</v>
      </c>
      <c r="L26" s="7">
        <f>VLOOKUP(F26,Steuerung!$A$17:$H$500,8,FALSE)</f>
        <v>5.3</v>
      </c>
      <c r="M26" s="77">
        <f t="shared" si="5"/>
        <v>12</v>
      </c>
      <c r="N26" s="134">
        <f t="shared" si="6"/>
        <v>154.19999999999999</v>
      </c>
      <c r="O26" s="134">
        <f t="shared" si="7"/>
        <v>86.094999999999999</v>
      </c>
      <c r="P26" s="134">
        <f t="shared" si="8"/>
        <v>68.10499999999999</v>
      </c>
      <c r="Q26" s="67">
        <f>VLOOKUP(E26,Steuerung!$A$17:$B$500,2,FALSE)</f>
        <v>0</v>
      </c>
      <c r="R26" s="67">
        <f>VLOOKUP(F26,Steuerung!$A$17:$B$500,2,FALSE)</f>
        <v>0</v>
      </c>
      <c r="S26" s="159">
        <f t="shared" si="10"/>
        <v>0</v>
      </c>
      <c r="T26" s="159">
        <f t="shared" si="11"/>
        <v>0</v>
      </c>
      <c r="U26" s="135" t="e">
        <f t="shared" si="2"/>
        <v>#DIV/0!</v>
      </c>
      <c r="V26" s="135" t="e">
        <f t="shared" si="3"/>
        <v>#DIV/0!</v>
      </c>
      <c r="W26" s="135" t="e">
        <f t="shared" si="9"/>
        <v>#DIV/0!</v>
      </c>
    </row>
    <row r="27" spans="1:23" x14ac:dyDescent="0.2">
      <c r="A27" s="230" t="s">
        <v>1399</v>
      </c>
      <c r="B27" s="50" t="s">
        <v>803</v>
      </c>
      <c r="C27" s="50"/>
      <c r="D27" s="50" t="s">
        <v>804</v>
      </c>
      <c r="E27" s="50" t="s">
        <v>143</v>
      </c>
      <c r="F27" s="50" t="s">
        <v>143</v>
      </c>
      <c r="G27" s="50" t="s">
        <v>1293</v>
      </c>
      <c r="H27" s="134">
        <v>87.11</v>
      </c>
      <c r="I27" s="7">
        <f>VLOOKUP(E27,Steuerung!$A$17:$E$500,5,FALSE)</f>
        <v>0</v>
      </c>
      <c r="J27" s="77">
        <f>VLOOKUP(E27,Steuerung!$A$17:$F$500,6,FALSE)</f>
        <v>0</v>
      </c>
      <c r="K27" s="7">
        <f>VLOOKUP(F27,Steuerung!$A$17:$G$500,7,FALSE)</f>
        <v>0</v>
      </c>
      <c r="L27" s="7">
        <f>VLOOKUP(F27,Steuerung!$A$17:$H$500,8,FALSE)</f>
        <v>0</v>
      </c>
      <c r="M27" s="77">
        <f t="shared" si="5"/>
        <v>0</v>
      </c>
      <c r="N27" s="134">
        <f t="shared" si="6"/>
        <v>0</v>
      </c>
      <c r="O27" s="134">
        <f t="shared" si="7"/>
        <v>0</v>
      </c>
      <c r="P27" s="134">
        <f t="shared" si="8"/>
        <v>0</v>
      </c>
      <c r="Q27" s="67">
        <f>VLOOKUP(E27,Steuerung!$A$17:$B$500,2,FALSE)</f>
        <v>0</v>
      </c>
      <c r="R27" s="67">
        <f>VLOOKUP(F27,Steuerung!$A$17:$B$500,2,FALSE)</f>
        <v>0</v>
      </c>
      <c r="S27" s="159">
        <f t="shared" si="10"/>
        <v>0</v>
      </c>
      <c r="T27" s="159">
        <f t="shared" si="11"/>
        <v>0</v>
      </c>
      <c r="U27" s="135">
        <f t="shared" si="2"/>
        <v>0</v>
      </c>
      <c r="V27" s="135">
        <f t="shared" si="3"/>
        <v>0</v>
      </c>
      <c r="W27" s="135">
        <f t="shared" si="9"/>
        <v>0</v>
      </c>
    </row>
    <row r="28" spans="1:23" x14ac:dyDescent="0.2">
      <c r="A28" s="230" t="s">
        <v>1400</v>
      </c>
      <c r="B28" s="50" t="s">
        <v>1159</v>
      </c>
      <c r="C28" s="50"/>
      <c r="D28" s="50" t="s">
        <v>1160</v>
      </c>
      <c r="E28" s="50" t="s">
        <v>237</v>
      </c>
      <c r="F28" s="50" t="s">
        <v>237</v>
      </c>
      <c r="G28" s="50" t="s">
        <v>1293</v>
      </c>
      <c r="H28" s="134">
        <v>57.33</v>
      </c>
      <c r="I28" s="7">
        <f>VLOOKUP(E28,Steuerung!$A$17:$E$500,5,FALSE)</f>
        <v>1</v>
      </c>
      <c r="J28" s="77">
        <f>VLOOKUP(E28,Steuerung!$A$17:$F$500,6,FALSE)</f>
        <v>29.166666666666657</v>
      </c>
      <c r="K28" s="7">
        <f>VLOOKUP(F28,Steuerung!$A$17:$G$500,7,FALSE)</f>
        <v>1</v>
      </c>
      <c r="L28" s="7">
        <f>VLOOKUP(F28,Steuerung!$A$17:$H$500,8,FALSE)</f>
        <v>23</v>
      </c>
      <c r="M28" s="77">
        <f t="shared" si="5"/>
        <v>52.166666666666657</v>
      </c>
      <c r="N28" s="134">
        <f t="shared" si="6"/>
        <v>2990.7149999999992</v>
      </c>
      <c r="O28" s="134">
        <f t="shared" si="7"/>
        <v>1672.1249999999993</v>
      </c>
      <c r="P28" s="134">
        <f t="shared" si="8"/>
        <v>1318.59</v>
      </c>
      <c r="Q28" s="67">
        <f>VLOOKUP(E28,Steuerung!$A$17:$B$500,2,FALSE)</f>
        <v>0</v>
      </c>
      <c r="R28" s="67">
        <f>VLOOKUP(F28,Steuerung!$A$17:$B$500,2,FALSE)</f>
        <v>0</v>
      </c>
      <c r="S28" s="159">
        <f t="shared" si="10"/>
        <v>0</v>
      </c>
      <c r="T28" s="159">
        <f t="shared" si="11"/>
        <v>0</v>
      </c>
      <c r="U28" s="135" t="e">
        <f t="shared" si="2"/>
        <v>#DIV/0!</v>
      </c>
      <c r="V28" s="135" t="e">
        <f t="shared" si="3"/>
        <v>#DIV/0!</v>
      </c>
      <c r="W28" s="135" t="e">
        <f t="shared" si="9"/>
        <v>#DIV/0!</v>
      </c>
    </row>
    <row r="29" spans="1:23" x14ac:dyDescent="0.2">
      <c r="A29" s="230" t="s">
        <v>1401</v>
      </c>
      <c r="B29" s="50" t="s">
        <v>934</v>
      </c>
      <c r="C29" s="50"/>
      <c r="D29" s="50" t="s">
        <v>853</v>
      </c>
      <c r="E29" s="50" t="s">
        <v>258</v>
      </c>
      <c r="F29" s="50" t="s">
        <v>258</v>
      </c>
      <c r="G29" s="50" t="s">
        <v>1308</v>
      </c>
      <c r="H29" s="134">
        <v>18.260000000000002</v>
      </c>
      <c r="I29" s="7">
        <f>VLOOKUP(E29,Steuerung!$A$17:$E$500,5,FALSE)</f>
        <v>1</v>
      </c>
      <c r="J29" s="77">
        <f>VLOOKUP(E29,Steuerung!$A$17:$F$500,6,FALSE)</f>
        <v>29.166666666666657</v>
      </c>
      <c r="K29" s="7">
        <f>VLOOKUP(F29,Steuerung!$A$17:$G$500,7,FALSE)</f>
        <v>1</v>
      </c>
      <c r="L29" s="7">
        <f>VLOOKUP(F29,Steuerung!$A$17:$H$500,8,FALSE)</f>
        <v>23</v>
      </c>
      <c r="M29" s="77">
        <f t="shared" si="5"/>
        <v>52.166666666666657</v>
      </c>
      <c r="N29" s="134">
        <f t="shared" si="6"/>
        <v>952.56333333333328</v>
      </c>
      <c r="O29" s="134">
        <f t="shared" si="7"/>
        <v>532.58333333333326</v>
      </c>
      <c r="P29" s="134">
        <f t="shared" si="8"/>
        <v>419.98</v>
      </c>
      <c r="Q29" s="67">
        <f>VLOOKUP(E29,Steuerung!$A$17:$B$500,2,FALSE)</f>
        <v>0</v>
      </c>
      <c r="R29" s="67">
        <f>VLOOKUP(F29,Steuerung!$A$17:$B$500,2,FALSE)</f>
        <v>0</v>
      </c>
      <c r="S29" s="159">
        <f t="shared" si="10"/>
        <v>0</v>
      </c>
      <c r="T29" s="159">
        <f t="shared" si="11"/>
        <v>0</v>
      </c>
      <c r="U29" s="135" t="e">
        <f t="shared" si="2"/>
        <v>#DIV/0!</v>
      </c>
      <c r="V29" s="135" t="e">
        <f t="shared" si="3"/>
        <v>#DIV/0!</v>
      </c>
      <c r="W29" s="135" t="e">
        <f t="shared" si="9"/>
        <v>#DIV/0!</v>
      </c>
    </row>
    <row r="30" spans="1:23" x14ac:dyDescent="0.2">
      <c r="A30" s="230" t="s">
        <v>1402</v>
      </c>
      <c r="B30" s="50" t="s">
        <v>803</v>
      </c>
      <c r="C30" s="50"/>
      <c r="D30" s="50" t="s">
        <v>804</v>
      </c>
      <c r="E30" s="50" t="s">
        <v>143</v>
      </c>
      <c r="F30" s="50" t="s">
        <v>143</v>
      </c>
      <c r="G30" s="50" t="s">
        <v>1293</v>
      </c>
      <c r="H30" s="134">
        <v>91.52</v>
      </c>
      <c r="I30" s="7">
        <f>VLOOKUP(E30,Steuerung!$A$17:$E$500,5,FALSE)</f>
        <v>0</v>
      </c>
      <c r="J30" s="77">
        <f>VLOOKUP(E30,Steuerung!$A$17:$F$500,6,FALSE)</f>
        <v>0</v>
      </c>
      <c r="K30" s="7">
        <f>VLOOKUP(F30,Steuerung!$A$17:$G$500,7,FALSE)</f>
        <v>0</v>
      </c>
      <c r="L30" s="7">
        <f>VLOOKUP(F30,Steuerung!$A$17:$H$500,8,FALSE)</f>
        <v>0</v>
      </c>
      <c r="M30" s="77">
        <f t="shared" si="5"/>
        <v>0</v>
      </c>
      <c r="N30" s="134">
        <f t="shared" si="6"/>
        <v>0</v>
      </c>
      <c r="O30" s="134">
        <f t="shared" si="7"/>
        <v>0</v>
      </c>
      <c r="P30" s="134">
        <f t="shared" si="8"/>
        <v>0</v>
      </c>
      <c r="Q30" s="67">
        <f>VLOOKUP(E30,Steuerung!$A$17:$B$500,2,FALSE)</f>
        <v>0</v>
      </c>
      <c r="R30" s="67">
        <f>VLOOKUP(F30,Steuerung!$A$17:$B$500,2,FALSE)</f>
        <v>0</v>
      </c>
      <c r="S30" s="159">
        <f t="shared" si="10"/>
        <v>0</v>
      </c>
      <c r="T30" s="159">
        <f t="shared" si="11"/>
        <v>0</v>
      </c>
      <c r="U30" s="135">
        <f t="shared" si="2"/>
        <v>0</v>
      </c>
      <c r="V30" s="135">
        <f t="shared" si="3"/>
        <v>0</v>
      </c>
      <c r="W30" s="135">
        <f t="shared" si="9"/>
        <v>0</v>
      </c>
    </row>
    <row r="31" spans="1:23" x14ac:dyDescent="0.2">
      <c r="A31" s="230" t="s">
        <v>1403</v>
      </c>
      <c r="B31" s="50" t="s">
        <v>934</v>
      </c>
      <c r="C31" s="50"/>
      <c r="D31" s="50" t="s">
        <v>853</v>
      </c>
      <c r="E31" s="50" t="s">
        <v>258</v>
      </c>
      <c r="F31" s="50" t="s">
        <v>258</v>
      </c>
      <c r="G31" s="50" t="s">
        <v>1308</v>
      </c>
      <c r="H31" s="134">
        <v>16.48</v>
      </c>
      <c r="I31" s="7">
        <f>VLOOKUP(E31,Steuerung!$A$17:$E$500,5,FALSE)</f>
        <v>1</v>
      </c>
      <c r="J31" s="77">
        <f>VLOOKUP(E31,Steuerung!$A$17:$F$500,6,FALSE)</f>
        <v>29.166666666666657</v>
      </c>
      <c r="K31" s="7">
        <f>VLOOKUP(F31,Steuerung!$A$17:$G$500,7,FALSE)</f>
        <v>1</v>
      </c>
      <c r="L31" s="7">
        <f>VLOOKUP(F31,Steuerung!$A$17:$H$500,8,FALSE)</f>
        <v>23</v>
      </c>
      <c r="M31" s="77">
        <f t="shared" si="5"/>
        <v>52.166666666666657</v>
      </c>
      <c r="N31" s="134">
        <f t="shared" si="6"/>
        <v>859.70666666666648</v>
      </c>
      <c r="O31" s="134">
        <f t="shared" si="7"/>
        <v>480.66666666666652</v>
      </c>
      <c r="P31" s="134">
        <f t="shared" si="8"/>
        <v>379.04</v>
      </c>
      <c r="Q31" s="67">
        <f>VLOOKUP(E31,Steuerung!$A$17:$B$500,2,FALSE)</f>
        <v>0</v>
      </c>
      <c r="R31" s="67">
        <f>VLOOKUP(F31,Steuerung!$A$17:$B$500,2,FALSE)</f>
        <v>0</v>
      </c>
      <c r="S31" s="159">
        <f t="shared" si="10"/>
        <v>0</v>
      </c>
      <c r="T31" s="159">
        <f t="shared" si="11"/>
        <v>0</v>
      </c>
      <c r="U31" s="135" t="e">
        <f t="shared" si="2"/>
        <v>#DIV/0!</v>
      </c>
      <c r="V31" s="135" t="e">
        <f t="shared" si="3"/>
        <v>#DIV/0!</v>
      </c>
      <c r="W31" s="135" t="e">
        <f t="shared" si="9"/>
        <v>#DIV/0!</v>
      </c>
    </row>
    <row r="32" spans="1:23" x14ac:dyDescent="0.2">
      <c r="A32" s="230" t="s">
        <v>1404</v>
      </c>
      <c r="B32" s="50" t="s">
        <v>934</v>
      </c>
      <c r="C32" s="50"/>
      <c r="D32" s="50" t="s">
        <v>853</v>
      </c>
      <c r="E32" s="50" t="s">
        <v>258</v>
      </c>
      <c r="F32" s="50" t="s">
        <v>258</v>
      </c>
      <c r="G32" s="50" t="s">
        <v>1308</v>
      </c>
      <c r="H32" s="134">
        <v>18.04</v>
      </c>
      <c r="I32" s="7">
        <f>VLOOKUP(E32,Steuerung!$A$17:$E$500,5,FALSE)</f>
        <v>1</v>
      </c>
      <c r="J32" s="77">
        <f>VLOOKUP(E32,Steuerung!$A$17:$F$500,6,FALSE)</f>
        <v>29.166666666666657</v>
      </c>
      <c r="K32" s="7">
        <f>VLOOKUP(F32,Steuerung!$A$17:$G$500,7,FALSE)</f>
        <v>1</v>
      </c>
      <c r="L32" s="7">
        <f>VLOOKUP(F32,Steuerung!$A$17:$H$500,8,FALSE)</f>
        <v>23</v>
      </c>
      <c r="M32" s="77">
        <f t="shared" si="5"/>
        <v>52.166666666666657</v>
      </c>
      <c r="N32" s="134">
        <f t="shared" si="6"/>
        <v>941.08666666666647</v>
      </c>
      <c r="O32" s="134">
        <f t="shared" si="7"/>
        <v>526.16666666666652</v>
      </c>
      <c r="P32" s="134">
        <f t="shared" si="8"/>
        <v>414.91999999999996</v>
      </c>
      <c r="Q32" s="67">
        <f>VLOOKUP(E32,Steuerung!$A$17:$B$500,2,FALSE)</f>
        <v>0</v>
      </c>
      <c r="R32" s="67">
        <f>VLOOKUP(F32,Steuerung!$A$17:$B$500,2,FALSE)</f>
        <v>0</v>
      </c>
      <c r="S32" s="159">
        <f t="shared" si="10"/>
        <v>0</v>
      </c>
      <c r="T32" s="159">
        <f t="shared" si="11"/>
        <v>0</v>
      </c>
      <c r="U32" s="135" t="e">
        <f t="shared" si="2"/>
        <v>#DIV/0!</v>
      </c>
      <c r="V32" s="135" t="e">
        <f t="shared" si="3"/>
        <v>#DIV/0!</v>
      </c>
      <c r="W32" s="135" t="e">
        <f t="shared" si="9"/>
        <v>#DIV/0!</v>
      </c>
    </row>
    <row r="33" spans="1:23" x14ac:dyDescent="0.2">
      <c r="A33" s="230" t="s">
        <v>1405</v>
      </c>
      <c r="B33" s="50" t="s">
        <v>850</v>
      </c>
      <c r="C33" s="50"/>
      <c r="D33" s="50" t="s">
        <v>804</v>
      </c>
      <c r="E33" s="50" t="s">
        <v>317</v>
      </c>
      <c r="F33" s="50" t="s">
        <v>317</v>
      </c>
      <c r="G33" s="50" t="s">
        <v>1293</v>
      </c>
      <c r="H33" s="134">
        <v>26.55</v>
      </c>
      <c r="I33" s="7" t="str">
        <f>VLOOKUP(E33,Steuerung!$A$17:$E$500,5,FALSE)</f>
        <v>m</v>
      </c>
      <c r="J33" s="77">
        <f>VLOOKUP(E33,Steuerung!$A$17:$F$500,6,FALSE)</f>
        <v>6.7</v>
      </c>
      <c r="K33" s="7" t="str">
        <f>VLOOKUP(F33,Steuerung!$A$17:$G$500,7,FALSE)</f>
        <v>m</v>
      </c>
      <c r="L33" s="7">
        <f>VLOOKUP(F33,Steuerung!$A$17:$H$500,8,FALSE)</f>
        <v>5.3</v>
      </c>
      <c r="M33" s="77">
        <f t="shared" si="5"/>
        <v>12</v>
      </c>
      <c r="N33" s="134">
        <f t="shared" si="6"/>
        <v>318.60000000000002</v>
      </c>
      <c r="O33" s="134">
        <f t="shared" si="7"/>
        <v>177.88500000000002</v>
      </c>
      <c r="P33" s="134">
        <f t="shared" si="8"/>
        <v>140.715</v>
      </c>
      <c r="Q33" s="67">
        <f>VLOOKUP(E33,Steuerung!$A$17:$B$500,2,FALSE)</f>
        <v>0</v>
      </c>
      <c r="R33" s="67">
        <f>VLOOKUP(F33,Steuerung!$A$17:$B$500,2,FALSE)</f>
        <v>0</v>
      </c>
      <c r="S33" s="159">
        <f t="shared" si="10"/>
        <v>0</v>
      </c>
      <c r="T33" s="159">
        <f t="shared" si="11"/>
        <v>0</v>
      </c>
      <c r="U33" s="135" t="e">
        <f t="shared" si="2"/>
        <v>#DIV/0!</v>
      </c>
      <c r="V33" s="135" t="e">
        <f t="shared" si="3"/>
        <v>#DIV/0!</v>
      </c>
      <c r="W33" s="135" t="e">
        <f t="shared" si="9"/>
        <v>#DIV/0!</v>
      </c>
    </row>
    <row r="34" spans="1:23" x14ac:dyDescent="0.2">
      <c r="A34" s="230" t="s">
        <v>1406</v>
      </c>
      <c r="B34" s="50" t="s">
        <v>803</v>
      </c>
      <c r="C34" s="50"/>
      <c r="D34" s="50" t="s">
        <v>804</v>
      </c>
      <c r="E34" s="50" t="s">
        <v>143</v>
      </c>
      <c r="F34" s="50" t="s">
        <v>143</v>
      </c>
      <c r="G34" s="50" t="s">
        <v>1293</v>
      </c>
      <c r="H34" s="134">
        <v>13.96</v>
      </c>
      <c r="I34" s="7">
        <f>VLOOKUP(E34,Steuerung!$A$17:$E$500,5,FALSE)</f>
        <v>0</v>
      </c>
      <c r="J34" s="77">
        <f>VLOOKUP(E34,Steuerung!$A$17:$F$500,6,FALSE)</f>
        <v>0</v>
      </c>
      <c r="K34" s="7">
        <f>VLOOKUP(F34,Steuerung!$A$17:$G$500,7,FALSE)</f>
        <v>0</v>
      </c>
      <c r="L34" s="7">
        <f>VLOOKUP(F34,Steuerung!$A$17:$H$500,8,FALSE)</f>
        <v>0</v>
      </c>
      <c r="M34" s="77">
        <f t="shared" si="5"/>
        <v>0</v>
      </c>
      <c r="N34" s="134">
        <f t="shared" si="6"/>
        <v>0</v>
      </c>
      <c r="O34" s="134">
        <f t="shared" si="7"/>
        <v>0</v>
      </c>
      <c r="P34" s="134">
        <f t="shared" si="8"/>
        <v>0</v>
      </c>
      <c r="Q34" s="67">
        <f>VLOOKUP(E34,Steuerung!$A$17:$B$500,2,FALSE)</f>
        <v>0</v>
      </c>
      <c r="R34" s="67">
        <f>VLOOKUP(F34,Steuerung!$A$17:$B$500,2,FALSE)</f>
        <v>0</v>
      </c>
      <c r="S34" s="159">
        <f t="shared" si="10"/>
        <v>0</v>
      </c>
      <c r="T34" s="159">
        <f t="shared" si="11"/>
        <v>0</v>
      </c>
      <c r="U34" s="135">
        <f t="shared" si="2"/>
        <v>0</v>
      </c>
      <c r="V34" s="135">
        <f t="shared" si="3"/>
        <v>0</v>
      </c>
      <c r="W34" s="135">
        <f t="shared" si="9"/>
        <v>0</v>
      </c>
    </row>
    <row r="35" spans="1:23" x14ac:dyDescent="0.2">
      <c r="A35" s="230" t="s">
        <v>1407</v>
      </c>
      <c r="B35" s="50" t="s">
        <v>850</v>
      </c>
      <c r="C35" s="50"/>
      <c r="D35" s="50" t="s">
        <v>804</v>
      </c>
      <c r="E35" s="50" t="s">
        <v>317</v>
      </c>
      <c r="F35" s="50" t="s">
        <v>317</v>
      </c>
      <c r="G35" s="50" t="s">
        <v>1293</v>
      </c>
      <c r="H35" s="134">
        <v>21.16</v>
      </c>
      <c r="I35" s="7" t="str">
        <f>VLOOKUP(E35,Steuerung!$A$17:$E$500,5,FALSE)</f>
        <v>m</v>
      </c>
      <c r="J35" s="77">
        <f>VLOOKUP(E35,Steuerung!$A$17:$F$500,6,FALSE)</f>
        <v>6.7</v>
      </c>
      <c r="K35" s="7" t="str">
        <f>VLOOKUP(F35,Steuerung!$A$17:$G$500,7,FALSE)</f>
        <v>m</v>
      </c>
      <c r="L35" s="7">
        <f>VLOOKUP(F35,Steuerung!$A$17:$H$500,8,FALSE)</f>
        <v>5.3</v>
      </c>
      <c r="M35" s="77">
        <f t="shared" si="5"/>
        <v>12</v>
      </c>
      <c r="N35" s="134">
        <f t="shared" si="6"/>
        <v>253.92000000000002</v>
      </c>
      <c r="O35" s="134">
        <f t="shared" si="7"/>
        <v>141.77199999999999</v>
      </c>
      <c r="P35" s="134">
        <f t="shared" si="8"/>
        <v>112.148</v>
      </c>
      <c r="Q35" s="67">
        <f>VLOOKUP(E35,Steuerung!$A$17:$B$500,2,FALSE)</f>
        <v>0</v>
      </c>
      <c r="R35" s="67">
        <f>VLOOKUP(F35,Steuerung!$A$17:$B$500,2,FALSE)</f>
        <v>0</v>
      </c>
      <c r="S35" s="159">
        <f t="shared" si="10"/>
        <v>0</v>
      </c>
      <c r="T35" s="159">
        <f t="shared" si="11"/>
        <v>0</v>
      </c>
      <c r="U35" s="135" t="e">
        <f t="shared" si="2"/>
        <v>#DIV/0!</v>
      </c>
      <c r="V35" s="135" t="e">
        <f t="shared" si="3"/>
        <v>#DIV/0!</v>
      </c>
      <c r="W35" s="135" t="e">
        <f t="shared" si="9"/>
        <v>#DIV/0!</v>
      </c>
    </row>
    <row r="36" spans="1:23" x14ac:dyDescent="0.2">
      <c r="A36" s="230" t="s">
        <v>1408</v>
      </c>
      <c r="B36" s="50" t="s">
        <v>794</v>
      </c>
      <c r="C36" s="50"/>
      <c r="D36" s="50" t="s">
        <v>795</v>
      </c>
      <c r="E36" s="50" t="s">
        <v>187</v>
      </c>
      <c r="F36" s="50" t="s">
        <v>187</v>
      </c>
      <c r="G36" s="50" t="s">
        <v>1308</v>
      </c>
      <c r="H36" s="134">
        <v>17.79</v>
      </c>
      <c r="I36" s="7">
        <f>VLOOKUP(E36,Steuerung!$A$17:$E$500,5,FALSE)</f>
        <v>2</v>
      </c>
      <c r="J36" s="77">
        <f>VLOOKUP(E36,Steuerung!$A$17:$F$500,6,FALSE)</f>
        <v>58.333333333333329</v>
      </c>
      <c r="K36" s="7">
        <f>VLOOKUP(F36,Steuerung!$A$17:$G$500,7,FALSE)</f>
        <v>2</v>
      </c>
      <c r="L36" s="7">
        <f>VLOOKUP(F36,Steuerung!$A$17:$H$500,8,FALSE)</f>
        <v>46</v>
      </c>
      <c r="M36" s="77">
        <f t="shared" si="5"/>
        <v>104.33333333333333</v>
      </c>
      <c r="N36" s="134">
        <f t="shared" si="6"/>
        <v>1856.09</v>
      </c>
      <c r="O36" s="134">
        <f t="shared" si="7"/>
        <v>1037.7499999999998</v>
      </c>
      <c r="P36" s="134">
        <f t="shared" si="8"/>
        <v>818.33999999999992</v>
      </c>
      <c r="Q36" s="67">
        <f>VLOOKUP(E36,Steuerung!$A$17:$B$500,2,FALSE)</f>
        <v>0</v>
      </c>
      <c r="R36" s="67">
        <f>VLOOKUP(F36,Steuerung!$A$17:$B$500,2,FALSE)</f>
        <v>0</v>
      </c>
      <c r="S36" s="159">
        <f t="shared" si="10"/>
        <v>0</v>
      </c>
      <c r="T36" s="159">
        <f t="shared" si="11"/>
        <v>0</v>
      </c>
      <c r="U36" s="135" t="e">
        <f t="shared" si="2"/>
        <v>#DIV/0!</v>
      </c>
      <c r="V36" s="135" t="e">
        <f t="shared" si="3"/>
        <v>#DIV/0!</v>
      </c>
      <c r="W36" s="135" t="e">
        <f t="shared" si="9"/>
        <v>#DIV/0!</v>
      </c>
    </row>
    <row r="37" spans="1:23" x14ac:dyDescent="0.2">
      <c r="A37" s="230" t="s">
        <v>1409</v>
      </c>
      <c r="B37" s="50" t="s">
        <v>850</v>
      </c>
      <c r="C37" s="50"/>
      <c r="D37" s="50" t="s">
        <v>804</v>
      </c>
      <c r="E37" s="50" t="s">
        <v>317</v>
      </c>
      <c r="F37" s="50" t="s">
        <v>317</v>
      </c>
      <c r="G37" s="50" t="s">
        <v>1293</v>
      </c>
      <c r="H37" s="134">
        <v>145.94</v>
      </c>
      <c r="I37" s="7" t="str">
        <f>VLOOKUP(E37,Steuerung!$A$17:$E$500,5,FALSE)</f>
        <v>m</v>
      </c>
      <c r="J37" s="77">
        <f>VLOOKUP(E37,Steuerung!$A$17:$F$500,6,FALSE)</f>
        <v>6.7</v>
      </c>
      <c r="K37" s="7" t="str">
        <f>VLOOKUP(F37,Steuerung!$A$17:$G$500,7,FALSE)</f>
        <v>m</v>
      </c>
      <c r="L37" s="7">
        <f>VLOOKUP(F37,Steuerung!$A$17:$H$500,8,FALSE)</f>
        <v>5.3</v>
      </c>
      <c r="M37" s="77">
        <f t="shared" si="5"/>
        <v>12</v>
      </c>
      <c r="N37" s="134">
        <f t="shared" si="6"/>
        <v>1751.28</v>
      </c>
      <c r="O37" s="134">
        <f t="shared" si="7"/>
        <v>977.798</v>
      </c>
      <c r="P37" s="134">
        <f t="shared" si="8"/>
        <v>773.48199999999997</v>
      </c>
      <c r="Q37" s="67">
        <f>VLOOKUP(E37,Steuerung!$A$17:$B$500,2,FALSE)</f>
        <v>0</v>
      </c>
      <c r="R37" s="67">
        <f>VLOOKUP(F37,Steuerung!$A$17:$B$500,2,FALSE)</f>
        <v>0</v>
      </c>
      <c r="S37" s="159">
        <f t="shared" si="10"/>
        <v>0</v>
      </c>
      <c r="T37" s="159">
        <f t="shared" si="11"/>
        <v>0</v>
      </c>
      <c r="U37" s="135" t="e">
        <f t="shared" si="2"/>
        <v>#DIV/0!</v>
      </c>
      <c r="V37" s="135" t="e">
        <f t="shared" si="3"/>
        <v>#DIV/0!</v>
      </c>
      <c r="W37" s="135" t="e">
        <f t="shared" si="9"/>
        <v>#DIV/0!</v>
      </c>
    </row>
    <row r="38" spans="1:23" x14ac:dyDescent="0.2">
      <c r="A38" s="230" t="s">
        <v>1410</v>
      </c>
      <c r="B38" s="50" t="s">
        <v>850</v>
      </c>
      <c r="C38" s="50"/>
      <c r="D38" s="50" t="s">
        <v>804</v>
      </c>
      <c r="E38" s="50" t="s">
        <v>317</v>
      </c>
      <c r="F38" s="50" t="s">
        <v>317</v>
      </c>
      <c r="G38" s="50" t="s">
        <v>1293</v>
      </c>
      <c r="H38" s="134">
        <v>39.090000000000003</v>
      </c>
      <c r="I38" s="7" t="str">
        <f>VLOOKUP(E38,Steuerung!$A$17:$E$500,5,FALSE)</f>
        <v>m</v>
      </c>
      <c r="J38" s="77">
        <f>VLOOKUP(E38,Steuerung!$A$17:$F$500,6,FALSE)</f>
        <v>6.7</v>
      </c>
      <c r="K38" s="7" t="str">
        <f>VLOOKUP(F38,Steuerung!$A$17:$G$500,7,FALSE)</f>
        <v>m</v>
      </c>
      <c r="L38" s="7">
        <f>VLOOKUP(F38,Steuerung!$A$17:$H$500,8,FALSE)</f>
        <v>5.3</v>
      </c>
      <c r="M38" s="77">
        <f t="shared" si="5"/>
        <v>12</v>
      </c>
      <c r="N38" s="134">
        <f t="shared" si="6"/>
        <v>469.08000000000004</v>
      </c>
      <c r="O38" s="134">
        <f t="shared" si="7"/>
        <v>261.90300000000002</v>
      </c>
      <c r="P38" s="134">
        <f t="shared" si="8"/>
        <v>207.17700000000002</v>
      </c>
      <c r="Q38" s="67">
        <f>VLOOKUP(E38,Steuerung!$A$17:$B$500,2,FALSE)</f>
        <v>0</v>
      </c>
      <c r="R38" s="67">
        <f>VLOOKUP(F38,Steuerung!$A$17:$B$500,2,FALSE)</f>
        <v>0</v>
      </c>
      <c r="S38" s="159">
        <f t="shared" si="10"/>
        <v>0</v>
      </c>
      <c r="T38" s="159">
        <f t="shared" si="11"/>
        <v>0</v>
      </c>
      <c r="U38" s="135" t="e">
        <f t="shared" si="2"/>
        <v>#DIV/0!</v>
      </c>
      <c r="V38" s="135" t="e">
        <f t="shared" si="3"/>
        <v>#DIV/0!</v>
      </c>
      <c r="W38" s="135" t="e">
        <f t="shared" si="9"/>
        <v>#DIV/0!</v>
      </c>
    </row>
    <row r="39" spans="1:23" x14ac:dyDescent="0.2">
      <c r="A39" s="230" t="s">
        <v>1411</v>
      </c>
      <c r="B39" s="50" t="s">
        <v>850</v>
      </c>
      <c r="C39" s="50"/>
      <c r="D39" s="50" t="s">
        <v>804</v>
      </c>
      <c r="E39" s="50" t="s">
        <v>317</v>
      </c>
      <c r="F39" s="50" t="s">
        <v>317</v>
      </c>
      <c r="G39" s="50" t="s">
        <v>1293</v>
      </c>
      <c r="H39" s="134">
        <v>60.62</v>
      </c>
      <c r="I39" s="7" t="str">
        <f>VLOOKUP(E39,Steuerung!$A$17:$E$500,5,FALSE)</f>
        <v>m</v>
      </c>
      <c r="J39" s="77">
        <f>VLOOKUP(E39,Steuerung!$A$17:$F$500,6,FALSE)</f>
        <v>6.7</v>
      </c>
      <c r="K39" s="7" t="str">
        <f>VLOOKUP(F39,Steuerung!$A$17:$G$500,7,FALSE)</f>
        <v>m</v>
      </c>
      <c r="L39" s="7">
        <f>VLOOKUP(F39,Steuerung!$A$17:$H$500,8,FALSE)</f>
        <v>5.3</v>
      </c>
      <c r="M39" s="77">
        <f t="shared" si="5"/>
        <v>12</v>
      </c>
      <c r="N39" s="134">
        <f t="shared" si="6"/>
        <v>727.43999999999994</v>
      </c>
      <c r="O39" s="134">
        <f t="shared" si="7"/>
        <v>406.154</v>
      </c>
      <c r="P39" s="134">
        <f t="shared" si="8"/>
        <v>321.286</v>
      </c>
      <c r="Q39" s="67">
        <f>VLOOKUP(E39,Steuerung!$A$17:$B$500,2,FALSE)</f>
        <v>0</v>
      </c>
      <c r="R39" s="67">
        <f>VLOOKUP(F39,Steuerung!$A$17:$B$500,2,FALSE)</f>
        <v>0</v>
      </c>
      <c r="S39" s="159">
        <f t="shared" si="10"/>
        <v>0</v>
      </c>
      <c r="T39" s="159">
        <f t="shared" si="11"/>
        <v>0</v>
      </c>
      <c r="U39" s="135" t="e">
        <f t="shared" si="2"/>
        <v>#DIV/0!</v>
      </c>
      <c r="V39" s="135" t="e">
        <f t="shared" si="3"/>
        <v>#DIV/0!</v>
      </c>
      <c r="W39" s="135" t="e">
        <f t="shared" si="9"/>
        <v>#DIV/0!</v>
      </c>
    </row>
    <row r="40" spans="1:23" x14ac:dyDescent="0.2">
      <c r="A40" s="230" t="s">
        <v>1412</v>
      </c>
      <c r="B40" s="50" t="s">
        <v>794</v>
      </c>
      <c r="C40" s="50"/>
      <c r="D40" s="50" t="s">
        <v>795</v>
      </c>
      <c r="E40" s="50" t="s">
        <v>187</v>
      </c>
      <c r="F40" s="50" t="s">
        <v>187</v>
      </c>
      <c r="G40" s="50" t="s">
        <v>1308</v>
      </c>
      <c r="H40" s="134">
        <v>69.5</v>
      </c>
      <c r="I40" s="7">
        <f>VLOOKUP(E40,Steuerung!$A$17:$E$500,5,FALSE)</f>
        <v>2</v>
      </c>
      <c r="J40" s="77">
        <f>VLOOKUP(E40,Steuerung!$A$17:$F$500,6,FALSE)</f>
        <v>58.333333333333329</v>
      </c>
      <c r="K40" s="7">
        <f>VLOOKUP(F40,Steuerung!$A$17:$G$500,7,FALSE)</f>
        <v>2</v>
      </c>
      <c r="L40" s="7">
        <f>VLOOKUP(F40,Steuerung!$A$17:$H$500,8,FALSE)</f>
        <v>46</v>
      </c>
      <c r="M40" s="77">
        <f t="shared" si="5"/>
        <v>104.33333333333333</v>
      </c>
      <c r="N40" s="134">
        <f t="shared" si="6"/>
        <v>7251.1666666666661</v>
      </c>
      <c r="O40" s="134">
        <f t="shared" si="7"/>
        <v>4054.1666666666665</v>
      </c>
      <c r="P40" s="134">
        <f t="shared" si="8"/>
        <v>3197</v>
      </c>
      <c r="Q40" s="67">
        <f>VLOOKUP(E40,Steuerung!$A$17:$B$500,2,FALSE)</f>
        <v>0</v>
      </c>
      <c r="R40" s="67">
        <f>VLOOKUP(F40,Steuerung!$A$17:$B$500,2,FALSE)</f>
        <v>0</v>
      </c>
      <c r="S40" s="159">
        <f t="shared" si="10"/>
        <v>0</v>
      </c>
      <c r="T40" s="159">
        <f t="shared" si="11"/>
        <v>0</v>
      </c>
      <c r="U40" s="135" t="e">
        <f t="shared" si="2"/>
        <v>#DIV/0!</v>
      </c>
      <c r="V40" s="135" t="e">
        <f t="shared" si="3"/>
        <v>#DIV/0!</v>
      </c>
      <c r="W40" s="135" t="e">
        <f t="shared" si="9"/>
        <v>#DIV/0!</v>
      </c>
    </row>
    <row r="41" spans="1:23" x14ac:dyDescent="0.2">
      <c r="A41" s="230" t="s">
        <v>1413</v>
      </c>
      <c r="B41" s="50" t="s">
        <v>850</v>
      </c>
      <c r="C41" s="50"/>
      <c r="D41" s="50" t="s">
        <v>804</v>
      </c>
      <c r="E41" s="50" t="s">
        <v>317</v>
      </c>
      <c r="F41" s="50" t="s">
        <v>317</v>
      </c>
      <c r="G41" s="50" t="s">
        <v>1293</v>
      </c>
      <c r="H41" s="134">
        <v>26.55</v>
      </c>
      <c r="I41" s="7" t="str">
        <f>VLOOKUP(E41,Steuerung!$A$17:$E$500,5,FALSE)</f>
        <v>m</v>
      </c>
      <c r="J41" s="77">
        <f>VLOOKUP(E41,Steuerung!$A$17:$F$500,6,FALSE)</f>
        <v>6.7</v>
      </c>
      <c r="K41" s="7" t="str">
        <f>VLOOKUP(F41,Steuerung!$A$17:$G$500,7,FALSE)</f>
        <v>m</v>
      </c>
      <c r="L41" s="7">
        <f>VLOOKUP(F41,Steuerung!$A$17:$H$500,8,FALSE)</f>
        <v>5.3</v>
      </c>
      <c r="M41" s="77">
        <f t="shared" si="5"/>
        <v>12</v>
      </c>
      <c r="N41" s="134">
        <f t="shared" si="6"/>
        <v>318.60000000000002</v>
      </c>
      <c r="O41" s="134">
        <f t="shared" si="7"/>
        <v>177.88500000000002</v>
      </c>
      <c r="P41" s="134">
        <f t="shared" si="8"/>
        <v>140.715</v>
      </c>
      <c r="Q41" s="67">
        <f>VLOOKUP(E41,Steuerung!$A$17:$B$500,2,FALSE)</f>
        <v>0</v>
      </c>
      <c r="R41" s="67">
        <f>VLOOKUP(F41,Steuerung!$A$17:$B$500,2,FALSE)</f>
        <v>0</v>
      </c>
      <c r="S41" s="159">
        <f t="shared" si="10"/>
        <v>0</v>
      </c>
      <c r="T41" s="159">
        <f t="shared" si="11"/>
        <v>0</v>
      </c>
      <c r="U41" s="135" t="e">
        <f t="shared" si="2"/>
        <v>#DIV/0!</v>
      </c>
      <c r="V41" s="135" t="e">
        <f t="shared" si="3"/>
        <v>#DIV/0!</v>
      </c>
      <c r="W41" s="135" t="e">
        <f t="shared" si="9"/>
        <v>#DIV/0!</v>
      </c>
    </row>
    <row r="42" spans="1:23" x14ac:dyDescent="0.2">
      <c r="A42" s="230" t="s">
        <v>1414</v>
      </c>
      <c r="B42" s="50" t="s">
        <v>803</v>
      </c>
      <c r="C42" s="50"/>
      <c r="D42" s="50" t="s">
        <v>804</v>
      </c>
      <c r="E42" s="50" t="s">
        <v>143</v>
      </c>
      <c r="F42" s="50" t="s">
        <v>143</v>
      </c>
      <c r="G42" s="50" t="s">
        <v>1293</v>
      </c>
      <c r="H42" s="134">
        <v>18.920000000000002</v>
      </c>
      <c r="I42" s="7">
        <f>VLOOKUP(E42,Steuerung!$A$17:$E$500,5,FALSE)</f>
        <v>0</v>
      </c>
      <c r="J42" s="77">
        <f>VLOOKUP(E42,Steuerung!$A$17:$F$500,6,FALSE)</f>
        <v>0</v>
      </c>
      <c r="K42" s="7">
        <f>VLOOKUP(F42,Steuerung!$A$17:$G$500,7,FALSE)</f>
        <v>0</v>
      </c>
      <c r="L42" s="7">
        <f>VLOOKUP(F42,Steuerung!$A$17:$H$500,8,FALSE)</f>
        <v>0</v>
      </c>
      <c r="M42" s="77">
        <f t="shared" si="5"/>
        <v>0</v>
      </c>
      <c r="N42" s="134">
        <f t="shared" si="6"/>
        <v>0</v>
      </c>
      <c r="O42" s="134">
        <f t="shared" si="7"/>
        <v>0</v>
      </c>
      <c r="P42" s="134">
        <f t="shared" si="8"/>
        <v>0</v>
      </c>
      <c r="Q42" s="67">
        <f>VLOOKUP(E42,Steuerung!$A$17:$B$500,2,FALSE)</f>
        <v>0</v>
      </c>
      <c r="R42" s="67">
        <f>VLOOKUP(F42,Steuerung!$A$17:$B$500,2,FALSE)</f>
        <v>0</v>
      </c>
      <c r="S42" s="159">
        <f t="shared" si="10"/>
        <v>0</v>
      </c>
      <c r="T42" s="159">
        <f t="shared" si="11"/>
        <v>0</v>
      </c>
      <c r="U42" s="135">
        <f t="shared" si="2"/>
        <v>0</v>
      </c>
      <c r="V42" s="135">
        <f t="shared" si="3"/>
        <v>0</v>
      </c>
      <c r="W42" s="135">
        <f t="shared" si="9"/>
        <v>0</v>
      </c>
    </row>
    <row r="43" spans="1:23" x14ac:dyDescent="0.2">
      <c r="A43" s="230" t="s">
        <v>1415</v>
      </c>
      <c r="B43" s="50" t="s">
        <v>803</v>
      </c>
      <c r="C43" s="50"/>
      <c r="D43" s="50" t="s">
        <v>804</v>
      </c>
      <c r="E43" s="50" t="s">
        <v>143</v>
      </c>
      <c r="F43" s="50" t="s">
        <v>143</v>
      </c>
      <c r="G43" s="50" t="s">
        <v>1293</v>
      </c>
      <c r="H43" s="134">
        <v>31.3</v>
      </c>
      <c r="I43" s="7">
        <f>VLOOKUP(E43,Steuerung!$A$17:$E$500,5,FALSE)</f>
        <v>0</v>
      </c>
      <c r="J43" s="77">
        <f>VLOOKUP(E43,Steuerung!$A$17:$F$500,6,FALSE)</f>
        <v>0</v>
      </c>
      <c r="K43" s="7">
        <f>VLOOKUP(F43,Steuerung!$A$17:$G$500,7,FALSE)</f>
        <v>0</v>
      </c>
      <c r="L43" s="7">
        <f>VLOOKUP(F43,Steuerung!$A$17:$H$500,8,FALSE)</f>
        <v>0</v>
      </c>
      <c r="M43" s="77">
        <f t="shared" si="5"/>
        <v>0</v>
      </c>
      <c r="N43" s="134">
        <f t="shared" si="6"/>
        <v>0</v>
      </c>
      <c r="O43" s="134">
        <f t="shared" si="7"/>
        <v>0</v>
      </c>
      <c r="P43" s="134">
        <f t="shared" si="8"/>
        <v>0</v>
      </c>
      <c r="Q43" s="67">
        <f>VLOOKUP(E43,Steuerung!$A$17:$B$500,2,FALSE)</f>
        <v>0</v>
      </c>
      <c r="R43" s="67">
        <f>VLOOKUP(F43,Steuerung!$A$17:$B$500,2,FALSE)</f>
        <v>0</v>
      </c>
      <c r="S43" s="159">
        <f t="shared" si="10"/>
        <v>0</v>
      </c>
      <c r="T43" s="159">
        <f t="shared" si="11"/>
        <v>0</v>
      </c>
      <c r="U43" s="135">
        <f t="shared" si="2"/>
        <v>0</v>
      </c>
      <c r="V43" s="135">
        <f t="shared" si="3"/>
        <v>0</v>
      </c>
      <c r="W43" s="135">
        <f t="shared" si="9"/>
        <v>0</v>
      </c>
    </row>
    <row r="44" spans="1:23" ht="15" x14ac:dyDescent="0.25">
      <c r="A44" s="189"/>
      <c r="B44" s="50"/>
      <c r="C44" s="50"/>
      <c r="D44" s="50"/>
      <c r="E44" s="50"/>
      <c r="F44" s="50"/>
      <c r="G44" s="50"/>
      <c r="H44" s="134"/>
      <c r="I44" s="7"/>
      <c r="J44" s="77"/>
      <c r="K44" s="7"/>
      <c r="L44" s="7"/>
      <c r="M44" s="77"/>
      <c r="N44" s="134"/>
      <c r="O44" s="134"/>
      <c r="P44" s="134"/>
      <c r="Q44" s="67"/>
      <c r="R44" s="67"/>
      <c r="S44" s="67"/>
      <c r="T44" s="67"/>
      <c r="U44" s="135"/>
      <c r="V44" s="135"/>
      <c r="W44" s="135"/>
    </row>
    <row r="45" spans="1:23" x14ac:dyDescent="0.2">
      <c r="A45" s="2" t="s">
        <v>1416</v>
      </c>
      <c r="B45" s="50"/>
      <c r="C45" s="50"/>
      <c r="D45" s="50"/>
      <c r="E45" s="50"/>
      <c r="F45" s="50"/>
      <c r="G45" s="50"/>
      <c r="H45" s="147">
        <f>SUM(H10:H44)</f>
        <v>1345.7899999999997</v>
      </c>
      <c r="I45" s="7"/>
      <c r="J45" s="77"/>
      <c r="K45" s="7"/>
      <c r="L45" s="7"/>
      <c r="M45" s="77"/>
      <c r="N45" s="147">
        <f>SUM(N10:N44)</f>
        <v>42465.804999999993</v>
      </c>
      <c r="O45" s="147">
        <f>SUM(O10:O44)</f>
        <v>23703.940999999995</v>
      </c>
      <c r="P45" s="147">
        <f>SUM(N45:O45)</f>
        <v>66169.745999999985</v>
      </c>
      <c r="Q45" s="67"/>
      <c r="R45" s="67"/>
      <c r="S45" s="67"/>
      <c r="T45" s="67"/>
      <c r="U45" s="154" t="e">
        <f t="shared" ref="U45:W45" si="12">SUM(U10:U44)</f>
        <v>#DIV/0!</v>
      </c>
      <c r="V45" s="154" t="e">
        <f t="shared" si="12"/>
        <v>#DIV/0!</v>
      </c>
      <c r="W45" s="154" t="e">
        <f t="shared" si="12"/>
        <v>#DIV/0!</v>
      </c>
    </row>
    <row r="46" spans="1:23" x14ac:dyDescent="0.2">
      <c r="A46" s="2"/>
      <c r="B46" s="50"/>
      <c r="C46" s="50"/>
      <c r="D46" s="50"/>
      <c r="E46" s="50"/>
      <c r="F46" s="50"/>
      <c r="G46" s="50"/>
      <c r="H46" s="134"/>
      <c r="I46" s="7"/>
      <c r="J46" s="77"/>
      <c r="K46" s="7"/>
      <c r="L46" s="7"/>
      <c r="M46" s="77"/>
      <c r="N46" s="134"/>
      <c r="O46" s="134"/>
      <c r="P46" s="134"/>
      <c r="Q46" s="67"/>
      <c r="R46" s="67"/>
      <c r="S46" s="67"/>
      <c r="T46" s="67"/>
      <c r="U46" s="135"/>
      <c r="V46" s="135"/>
      <c r="W46" s="135"/>
    </row>
    <row r="47" spans="1:23" x14ac:dyDescent="0.2">
      <c r="A47" s="2" t="s">
        <v>836</v>
      </c>
      <c r="B47" s="50"/>
      <c r="C47" s="50"/>
      <c r="D47" s="50"/>
      <c r="E47" s="50"/>
      <c r="F47" s="50"/>
      <c r="G47" s="50"/>
      <c r="H47" s="134"/>
      <c r="I47" s="7"/>
      <c r="J47" s="77"/>
      <c r="K47" s="7"/>
      <c r="L47" s="7"/>
      <c r="M47" s="77"/>
      <c r="N47" s="134"/>
      <c r="O47" s="134"/>
      <c r="P47" s="134"/>
      <c r="Q47" s="67"/>
      <c r="R47" s="67"/>
      <c r="S47" s="67"/>
      <c r="T47" s="67"/>
      <c r="U47" s="135"/>
      <c r="V47" s="135"/>
      <c r="W47" s="135"/>
    </row>
    <row r="48" spans="1:23" x14ac:dyDescent="0.2">
      <c r="A48" s="309" t="s">
        <v>840</v>
      </c>
      <c r="B48" s="50" t="s">
        <v>1380</v>
      </c>
      <c r="C48" s="50"/>
      <c r="D48" s="50" t="s">
        <v>790</v>
      </c>
      <c r="E48" s="50" t="s">
        <v>166</v>
      </c>
      <c r="F48" s="50" t="s">
        <v>166</v>
      </c>
      <c r="G48" s="50" t="s">
        <v>1293</v>
      </c>
      <c r="H48" s="134"/>
      <c r="I48" s="7">
        <f>VLOOKUP(E48,Steuerung!$A$17:$E$500,5,FALSE)</f>
        <v>2</v>
      </c>
      <c r="J48" s="77">
        <f>VLOOKUP(E48,Steuerung!$A$17:$F$500,6,FALSE)</f>
        <v>58.333333333333329</v>
      </c>
      <c r="K48" s="7">
        <f>VLOOKUP(F48,Steuerung!$A$17:$G$500,7,FALSE)</f>
        <v>2</v>
      </c>
      <c r="L48" s="7">
        <f>VLOOKUP(F48,Steuerung!$A$17:$H$500,8,FALSE)</f>
        <v>46</v>
      </c>
      <c r="M48" s="77">
        <f>J48+L48</f>
        <v>104.33333333333333</v>
      </c>
      <c r="N48" s="134">
        <f>H48*M48</f>
        <v>0</v>
      </c>
      <c r="O48" s="134">
        <f>H48*J48</f>
        <v>0</v>
      </c>
      <c r="P48" s="134">
        <f>H48*L48</f>
        <v>0</v>
      </c>
      <c r="Q48" s="67">
        <f>VLOOKUP(E48,Steuerung!$A$17:$B$500,2,FALSE)</f>
        <v>0</v>
      </c>
      <c r="R48" s="67">
        <f>VLOOKUP(F48,Steuerung!$A$17:$B$500,2,FALSE)</f>
        <v>0</v>
      </c>
      <c r="S48" s="159">
        <f t="shared" ref="S48:S96" si="13">IFERROR(O48/Q48,0)</f>
        <v>0</v>
      </c>
      <c r="T48" s="159">
        <f t="shared" ref="T48:T96" si="14">IFERROR(P48/R48,0)</f>
        <v>0</v>
      </c>
      <c r="U48" s="135" t="e">
        <f t="shared" ref="U48:U79" si="15">IF(J48&gt;0,O48/Q48*SVS_UHR,0)</f>
        <v>#DIV/0!</v>
      </c>
      <c r="V48" s="135" t="e">
        <f t="shared" ref="V48:V79" si="16">IF(L48&gt;0,P48/R48*SVS_UHR,0)</f>
        <v>#DIV/0!</v>
      </c>
      <c r="W48" s="135" t="e">
        <f t="shared" ref="W48" si="17">U48+V48</f>
        <v>#DIV/0!</v>
      </c>
    </row>
    <row r="49" spans="1:23" x14ac:dyDescent="0.2">
      <c r="A49" s="309" t="s">
        <v>841</v>
      </c>
      <c r="B49" s="50" t="s">
        <v>1380</v>
      </c>
      <c r="C49" s="50"/>
      <c r="D49" s="50" t="s">
        <v>790</v>
      </c>
      <c r="E49" s="50" t="s">
        <v>166</v>
      </c>
      <c r="F49" s="50" t="s">
        <v>166</v>
      </c>
      <c r="G49" s="50" t="s">
        <v>1293</v>
      </c>
      <c r="H49" s="134"/>
      <c r="I49" s="7">
        <f>VLOOKUP(E49,Steuerung!$A$17:$E$500,5,FALSE)</f>
        <v>2</v>
      </c>
      <c r="J49" s="77">
        <f>VLOOKUP(E49,Steuerung!$A$17:$F$500,6,FALSE)</f>
        <v>58.333333333333329</v>
      </c>
      <c r="K49" s="7">
        <f>VLOOKUP(F49,Steuerung!$A$17:$G$500,7,FALSE)</f>
        <v>2</v>
      </c>
      <c r="L49" s="7">
        <f>VLOOKUP(F49,Steuerung!$A$17:$H$500,8,FALSE)</f>
        <v>46</v>
      </c>
      <c r="M49" s="77">
        <f t="shared" ref="M49:M96" si="18">J49+L49</f>
        <v>104.33333333333333</v>
      </c>
      <c r="N49" s="134">
        <f t="shared" ref="N49:N96" si="19">H49*M49</f>
        <v>0</v>
      </c>
      <c r="O49" s="134">
        <f t="shared" ref="O49:O96" si="20">H49*J49</f>
        <v>0</v>
      </c>
      <c r="P49" s="134">
        <f t="shared" ref="P49:P96" si="21">H49*L49</f>
        <v>0</v>
      </c>
      <c r="Q49" s="67">
        <f>VLOOKUP(E49,Steuerung!$A$17:$B$500,2,FALSE)</f>
        <v>0</v>
      </c>
      <c r="R49" s="67">
        <f>VLOOKUP(F49,Steuerung!$A$17:$B$500,2,FALSE)</f>
        <v>0</v>
      </c>
      <c r="S49" s="159">
        <f t="shared" si="13"/>
        <v>0</v>
      </c>
      <c r="T49" s="159">
        <f t="shared" si="14"/>
        <v>0</v>
      </c>
      <c r="U49" s="135" t="e">
        <f t="shared" si="15"/>
        <v>#DIV/0!</v>
      </c>
      <c r="V49" s="135" t="e">
        <f t="shared" si="16"/>
        <v>#DIV/0!</v>
      </c>
      <c r="W49" s="135" t="e">
        <f t="shared" ref="W49:W96" si="22">U49+V49</f>
        <v>#DIV/0!</v>
      </c>
    </row>
    <row r="50" spans="1:23" x14ac:dyDescent="0.2">
      <c r="A50" s="309" t="s">
        <v>842</v>
      </c>
      <c r="B50" s="50" t="s">
        <v>1380</v>
      </c>
      <c r="C50" s="50"/>
      <c r="D50" s="50" t="s">
        <v>790</v>
      </c>
      <c r="E50" s="50" t="s">
        <v>166</v>
      </c>
      <c r="F50" s="50" t="s">
        <v>166</v>
      </c>
      <c r="G50" s="50" t="s">
        <v>1293</v>
      </c>
      <c r="H50" s="134"/>
      <c r="I50" s="7">
        <f>VLOOKUP(E50,Steuerung!$A$17:$E$500,5,FALSE)</f>
        <v>2</v>
      </c>
      <c r="J50" s="77">
        <f>VLOOKUP(E50,Steuerung!$A$17:$F$500,6,FALSE)</f>
        <v>58.333333333333329</v>
      </c>
      <c r="K50" s="7">
        <f>VLOOKUP(F50,Steuerung!$A$17:$G$500,7,FALSE)</f>
        <v>2</v>
      </c>
      <c r="L50" s="7">
        <f>VLOOKUP(F50,Steuerung!$A$17:$H$500,8,FALSE)</f>
        <v>46</v>
      </c>
      <c r="M50" s="77">
        <f t="shared" si="18"/>
        <v>104.33333333333333</v>
      </c>
      <c r="N50" s="134">
        <f t="shared" si="19"/>
        <v>0</v>
      </c>
      <c r="O50" s="134">
        <f t="shared" si="20"/>
        <v>0</v>
      </c>
      <c r="P50" s="134">
        <f t="shared" si="21"/>
        <v>0</v>
      </c>
      <c r="Q50" s="67">
        <f>VLOOKUP(E50,Steuerung!$A$17:$B$500,2,FALSE)</f>
        <v>0</v>
      </c>
      <c r="R50" s="67">
        <f>VLOOKUP(F50,Steuerung!$A$17:$B$500,2,FALSE)</f>
        <v>0</v>
      </c>
      <c r="S50" s="159">
        <f t="shared" si="13"/>
        <v>0</v>
      </c>
      <c r="T50" s="159">
        <f t="shared" si="14"/>
        <v>0</v>
      </c>
      <c r="U50" s="135" t="e">
        <f t="shared" si="15"/>
        <v>#DIV/0!</v>
      </c>
      <c r="V50" s="135" t="e">
        <f t="shared" si="16"/>
        <v>#DIV/0!</v>
      </c>
      <c r="W50" s="135" t="e">
        <f t="shared" si="22"/>
        <v>#DIV/0!</v>
      </c>
    </row>
    <row r="51" spans="1:23" x14ac:dyDescent="0.2">
      <c r="A51" s="230" t="s">
        <v>1382</v>
      </c>
      <c r="B51" s="50" t="s">
        <v>150</v>
      </c>
      <c r="C51" s="50"/>
      <c r="D51" s="50" t="s">
        <v>798</v>
      </c>
      <c r="E51" s="50" t="s">
        <v>154</v>
      </c>
      <c r="F51" s="50" t="s">
        <v>154</v>
      </c>
      <c r="G51" s="50"/>
      <c r="H51" s="134">
        <v>5.27</v>
      </c>
      <c r="I51" s="7">
        <f>VLOOKUP(E51,Steuerung!$A$17:$E$500,5,FALSE)</f>
        <v>2</v>
      </c>
      <c r="J51" s="77">
        <f>VLOOKUP(E51,Steuerung!$A$17:$F$500,6,FALSE)</f>
        <v>58.333333333333329</v>
      </c>
      <c r="K51" s="7">
        <f>VLOOKUP(F51,Steuerung!$A$17:$G$500,7,FALSE)</f>
        <v>2</v>
      </c>
      <c r="L51" s="7">
        <f>VLOOKUP(F51,Steuerung!$A$17:$H$500,8,FALSE)</f>
        <v>46</v>
      </c>
      <c r="M51" s="77">
        <f t="shared" si="18"/>
        <v>104.33333333333333</v>
      </c>
      <c r="N51" s="134">
        <f t="shared" si="19"/>
        <v>549.83666666666659</v>
      </c>
      <c r="O51" s="134">
        <f t="shared" si="20"/>
        <v>307.41666666666663</v>
      </c>
      <c r="P51" s="134">
        <f t="shared" si="21"/>
        <v>242.42</v>
      </c>
      <c r="Q51" s="67">
        <f>VLOOKUP(E51,Steuerung!$A$17:$B$500,2,FALSE)</f>
        <v>0</v>
      </c>
      <c r="R51" s="67">
        <f>VLOOKUP(F51,Steuerung!$A$17:$B$500,2,FALSE)</f>
        <v>0</v>
      </c>
      <c r="S51" s="159">
        <f t="shared" si="13"/>
        <v>0</v>
      </c>
      <c r="T51" s="159">
        <f t="shared" si="14"/>
        <v>0</v>
      </c>
      <c r="U51" s="135" t="e">
        <f t="shared" si="15"/>
        <v>#DIV/0!</v>
      </c>
      <c r="V51" s="135" t="e">
        <f t="shared" si="16"/>
        <v>#DIV/0!</v>
      </c>
      <c r="W51" s="135" t="e">
        <f t="shared" si="22"/>
        <v>#DIV/0!</v>
      </c>
    </row>
    <row r="52" spans="1:23" x14ac:dyDescent="0.2">
      <c r="A52" s="50" t="s">
        <v>847</v>
      </c>
      <c r="B52" s="50" t="s">
        <v>794</v>
      </c>
      <c r="C52" s="50"/>
      <c r="D52" s="50" t="s">
        <v>795</v>
      </c>
      <c r="E52" s="50" t="s">
        <v>187</v>
      </c>
      <c r="F52" s="50" t="s">
        <v>187</v>
      </c>
      <c r="G52" s="50" t="s">
        <v>1308</v>
      </c>
      <c r="H52" s="134">
        <v>106.25</v>
      </c>
      <c r="I52" s="7">
        <f>VLOOKUP(E52,Steuerung!$A$17:$E$500,5,FALSE)</f>
        <v>2</v>
      </c>
      <c r="J52" s="77">
        <f>VLOOKUP(E52,Steuerung!$A$17:$F$500,6,FALSE)</f>
        <v>58.333333333333329</v>
      </c>
      <c r="K52" s="7">
        <f>VLOOKUP(F52,Steuerung!$A$17:$G$500,7,FALSE)</f>
        <v>2</v>
      </c>
      <c r="L52" s="7">
        <f>VLOOKUP(F52,Steuerung!$A$17:$H$500,8,FALSE)</f>
        <v>46</v>
      </c>
      <c r="M52" s="77">
        <f t="shared" si="18"/>
        <v>104.33333333333333</v>
      </c>
      <c r="N52" s="134">
        <f t="shared" si="19"/>
        <v>11085.416666666666</v>
      </c>
      <c r="O52" s="134">
        <f t="shared" si="20"/>
        <v>6197.9166666666661</v>
      </c>
      <c r="P52" s="134">
        <f t="shared" si="21"/>
        <v>4887.5</v>
      </c>
      <c r="Q52" s="67">
        <f>VLOOKUP(E52,Steuerung!$A$17:$B$500,2,FALSE)</f>
        <v>0</v>
      </c>
      <c r="R52" s="67">
        <f>VLOOKUP(F52,Steuerung!$A$17:$B$500,2,FALSE)</f>
        <v>0</v>
      </c>
      <c r="S52" s="159">
        <f t="shared" si="13"/>
        <v>0</v>
      </c>
      <c r="T52" s="159">
        <f t="shared" si="14"/>
        <v>0</v>
      </c>
      <c r="U52" s="135" t="e">
        <f t="shared" si="15"/>
        <v>#DIV/0!</v>
      </c>
      <c r="V52" s="135" t="e">
        <f t="shared" si="16"/>
        <v>#DIV/0!</v>
      </c>
      <c r="W52" s="135" t="e">
        <f t="shared" si="22"/>
        <v>#DIV/0!</v>
      </c>
    </row>
    <row r="53" spans="1:23" x14ac:dyDescent="0.2">
      <c r="A53" s="50" t="s">
        <v>849</v>
      </c>
      <c r="B53" s="50" t="s">
        <v>934</v>
      </c>
      <c r="C53" s="50"/>
      <c r="D53" s="50" t="s">
        <v>853</v>
      </c>
      <c r="E53" s="50" t="s">
        <v>258</v>
      </c>
      <c r="F53" s="50" t="s">
        <v>258</v>
      </c>
      <c r="G53" s="50" t="s">
        <v>1308</v>
      </c>
      <c r="H53" s="134">
        <v>18.02</v>
      </c>
      <c r="I53" s="7">
        <f>VLOOKUP(E53,Steuerung!$A$17:$E$500,5,FALSE)</f>
        <v>1</v>
      </c>
      <c r="J53" s="77">
        <f>VLOOKUP(E53,Steuerung!$A$17:$F$500,6,FALSE)</f>
        <v>29.166666666666657</v>
      </c>
      <c r="K53" s="7">
        <f>VLOOKUP(F53,Steuerung!$A$17:$G$500,7,FALSE)</f>
        <v>1</v>
      </c>
      <c r="L53" s="7">
        <f>VLOOKUP(F53,Steuerung!$A$17:$H$500,8,FALSE)</f>
        <v>23</v>
      </c>
      <c r="M53" s="77">
        <f t="shared" si="18"/>
        <v>52.166666666666657</v>
      </c>
      <c r="N53" s="134">
        <f t="shared" si="19"/>
        <v>940.04333333333318</v>
      </c>
      <c r="O53" s="134">
        <f t="shared" si="20"/>
        <v>525.58333333333314</v>
      </c>
      <c r="P53" s="134">
        <f t="shared" si="21"/>
        <v>414.46</v>
      </c>
      <c r="Q53" s="67">
        <f>VLOOKUP(E53,Steuerung!$A$17:$B$500,2,FALSE)</f>
        <v>0</v>
      </c>
      <c r="R53" s="67">
        <f>VLOOKUP(F53,Steuerung!$A$17:$B$500,2,FALSE)</f>
        <v>0</v>
      </c>
      <c r="S53" s="159">
        <f t="shared" si="13"/>
        <v>0</v>
      </c>
      <c r="T53" s="159">
        <f t="shared" si="14"/>
        <v>0</v>
      </c>
      <c r="U53" s="135" t="e">
        <f t="shared" si="15"/>
        <v>#DIV/0!</v>
      </c>
      <c r="V53" s="135" t="e">
        <f t="shared" si="16"/>
        <v>#DIV/0!</v>
      </c>
      <c r="W53" s="135" t="e">
        <f t="shared" si="22"/>
        <v>#DIV/0!</v>
      </c>
    </row>
    <row r="54" spans="1:23" x14ac:dyDescent="0.2">
      <c r="A54" s="50" t="s">
        <v>1317</v>
      </c>
      <c r="B54" s="50" t="s">
        <v>934</v>
      </c>
      <c r="C54" s="50"/>
      <c r="D54" s="50" t="s">
        <v>853</v>
      </c>
      <c r="E54" s="50" t="s">
        <v>258</v>
      </c>
      <c r="F54" s="50" t="s">
        <v>258</v>
      </c>
      <c r="G54" s="50" t="s">
        <v>1308</v>
      </c>
      <c r="H54" s="134">
        <v>102</v>
      </c>
      <c r="I54" s="7">
        <f>VLOOKUP(E54,Steuerung!$A$17:$E$500,5,FALSE)</f>
        <v>1</v>
      </c>
      <c r="J54" s="77">
        <f>VLOOKUP(E54,Steuerung!$A$17:$F$500,6,FALSE)</f>
        <v>29.166666666666657</v>
      </c>
      <c r="K54" s="7">
        <f>VLOOKUP(F54,Steuerung!$A$17:$G$500,7,FALSE)</f>
        <v>1</v>
      </c>
      <c r="L54" s="7">
        <f>VLOOKUP(F54,Steuerung!$A$17:$H$500,8,FALSE)</f>
        <v>23</v>
      </c>
      <c r="M54" s="77">
        <f t="shared" si="18"/>
        <v>52.166666666666657</v>
      </c>
      <c r="N54" s="134">
        <f t="shared" si="19"/>
        <v>5320.9999999999991</v>
      </c>
      <c r="O54" s="134">
        <f t="shared" si="20"/>
        <v>2974.9999999999991</v>
      </c>
      <c r="P54" s="134">
        <f t="shared" si="21"/>
        <v>2346</v>
      </c>
      <c r="Q54" s="67">
        <f>VLOOKUP(E54,Steuerung!$A$17:$B$500,2,FALSE)</f>
        <v>0</v>
      </c>
      <c r="R54" s="67">
        <f>VLOOKUP(F54,Steuerung!$A$17:$B$500,2,FALSE)</f>
        <v>0</v>
      </c>
      <c r="S54" s="159">
        <f t="shared" si="13"/>
        <v>0</v>
      </c>
      <c r="T54" s="159">
        <f t="shared" si="14"/>
        <v>0</v>
      </c>
      <c r="U54" s="135" t="e">
        <f t="shared" si="15"/>
        <v>#DIV/0!</v>
      </c>
      <c r="V54" s="135" t="e">
        <f t="shared" si="16"/>
        <v>#DIV/0!</v>
      </c>
      <c r="W54" s="135" t="e">
        <f t="shared" si="22"/>
        <v>#DIV/0!</v>
      </c>
    </row>
    <row r="55" spans="1:23" x14ac:dyDescent="0.2">
      <c r="A55" s="50" t="s">
        <v>1417</v>
      </c>
      <c r="B55" s="50" t="s">
        <v>1385</v>
      </c>
      <c r="C55" s="50"/>
      <c r="D55" s="50" t="s">
        <v>821</v>
      </c>
      <c r="E55" s="50" t="s">
        <v>222</v>
      </c>
      <c r="F55" s="50" t="s">
        <v>222</v>
      </c>
      <c r="G55" s="50" t="s">
        <v>1293</v>
      </c>
      <c r="H55" s="134">
        <v>6.62</v>
      </c>
      <c r="I55" s="7">
        <f>VLOOKUP(E55,Steuerung!$A$17:$E$500,5,FALSE)</f>
        <v>5</v>
      </c>
      <c r="J55" s="77">
        <f>VLOOKUP(E55,Steuerung!$A$17:$F$500,6,FALSE)</f>
        <v>137.33333333333334</v>
      </c>
      <c r="K55" s="7">
        <f>VLOOKUP(F55,Steuerung!$A$17:$G$500,7,FALSE)</f>
        <v>5</v>
      </c>
      <c r="L55" s="7">
        <f>VLOOKUP(F55,Steuerung!$A$17:$H$500,8,FALSE)</f>
        <v>113</v>
      </c>
      <c r="M55" s="77">
        <f t="shared" si="18"/>
        <v>250.33333333333334</v>
      </c>
      <c r="N55" s="134">
        <f t="shared" si="19"/>
        <v>1657.2066666666667</v>
      </c>
      <c r="O55" s="134">
        <f t="shared" si="20"/>
        <v>909.14666666666676</v>
      </c>
      <c r="P55" s="134">
        <f t="shared" si="21"/>
        <v>748.06000000000006</v>
      </c>
      <c r="Q55" s="67">
        <f>VLOOKUP(E55,Steuerung!$A$17:$B$500,2,FALSE)</f>
        <v>0</v>
      </c>
      <c r="R55" s="67">
        <f>VLOOKUP(F55,Steuerung!$A$17:$B$500,2,FALSE)</f>
        <v>0</v>
      </c>
      <c r="S55" s="159">
        <f t="shared" si="13"/>
        <v>0</v>
      </c>
      <c r="T55" s="159">
        <f t="shared" si="14"/>
        <v>0</v>
      </c>
      <c r="U55" s="135" t="e">
        <f t="shared" si="15"/>
        <v>#DIV/0!</v>
      </c>
      <c r="V55" s="135" t="e">
        <f t="shared" si="16"/>
        <v>#DIV/0!</v>
      </c>
      <c r="W55" s="135" t="e">
        <f t="shared" si="22"/>
        <v>#DIV/0!</v>
      </c>
    </row>
    <row r="56" spans="1:23" x14ac:dyDescent="0.2">
      <c r="A56" s="50" t="s">
        <v>870</v>
      </c>
      <c r="B56" s="50" t="s">
        <v>794</v>
      </c>
      <c r="C56" s="50"/>
      <c r="D56" s="50" t="s">
        <v>795</v>
      </c>
      <c r="E56" s="50" t="s">
        <v>187</v>
      </c>
      <c r="F56" s="50" t="s">
        <v>187</v>
      </c>
      <c r="G56" s="50" t="s">
        <v>1308</v>
      </c>
      <c r="H56" s="134">
        <v>49</v>
      </c>
      <c r="I56" s="7">
        <f>VLOOKUP(E56,Steuerung!$A$17:$E$500,5,FALSE)</f>
        <v>2</v>
      </c>
      <c r="J56" s="77">
        <f>VLOOKUP(E56,Steuerung!$A$17:$F$500,6,FALSE)</f>
        <v>58.333333333333329</v>
      </c>
      <c r="K56" s="7">
        <f>VLOOKUP(F56,Steuerung!$A$17:$G$500,7,FALSE)</f>
        <v>2</v>
      </c>
      <c r="L56" s="7">
        <f>VLOOKUP(F56,Steuerung!$A$17:$H$500,8,FALSE)</f>
        <v>46</v>
      </c>
      <c r="M56" s="77">
        <f t="shared" si="18"/>
        <v>104.33333333333333</v>
      </c>
      <c r="N56" s="134">
        <f t="shared" si="19"/>
        <v>5112.333333333333</v>
      </c>
      <c r="O56" s="134">
        <f t="shared" si="20"/>
        <v>2858.333333333333</v>
      </c>
      <c r="P56" s="134">
        <f t="shared" si="21"/>
        <v>2254</v>
      </c>
      <c r="Q56" s="67">
        <f>VLOOKUP(E56,Steuerung!$A$17:$B$500,2,FALSE)</f>
        <v>0</v>
      </c>
      <c r="R56" s="67">
        <f>VLOOKUP(F56,Steuerung!$A$17:$B$500,2,FALSE)</f>
        <v>0</v>
      </c>
      <c r="S56" s="159">
        <f t="shared" si="13"/>
        <v>0</v>
      </c>
      <c r="T56" s="159">
        <f t="shared" si="14"/>
        <v>0</v>
      </c>
      <c r="U56" s="135" t="e">
        <f t="shared" si="15"/>
        <v>#DIV/0!</v>
      </c>
      <c r="V56" s="135" t="e">
        <f t="shared" si="16"/>
        <v>#DIV/0!</v>
      </c>
      <c r="W56" s="135" t="e">
        <f t="shared" si="22"/>
        <v>#DIV/0!</v>
      </c>
    </row>
    <row r="57" spans="1:23" x14ac:dyDescent="0.2">
      <c r="A57" s="50" t="s">
        <v>1418</v>
      </c>
      <c r="B57" s="50" t="s">
        <v>1159</v>
      </c>
      <c r="C57" s="50"/>
      <c r="D57" s="50" t="s">
        <v>1160</v>
      </c>
      <c r="E57" s="50" t="s">
        <v>237</v>
      </c>
      <c r="F57" s="50" t="s">
        <v>237</v>
      </c>
      <c r="G57" s="50" t="s">
        <v>1308</v>
      </c>
      <c r="H57" s="134">
        <v>18.03</v>
      </c>
      <c r="I57" s="7">
        <f>VLOOKUP(E57,Steuerung!$A$17:$E$500,5,FALSE)</f>
        <v>1</v>
      </c>
      <c r="J57" s="77">
        <f>VLOOKUP(E57,Steuerung!$A$17:$F$500,6,FALSE)</f>
        <v>29.166666666666657</v>
      </c>
      <c r="K57" s="7">
        <f>VLOOKUP(F57,Steuerung!$A$17:$G$500,7,FALSE)</f>
        <v>1</v>
      </c>
      <c r="L57" s="7">
        <f>VLOOKUP(F57,Steuerung!$A$17:$H$500,8,FALSE)</f>
        <v>23</v>
      </c>
      <c r="M57" s="77">
        <f t="shared" si="18"/>
        <v>52.166666666666657</v>
      </c>
      <c r="N57" s="134">
        <f t="shared" si="19"/>
        <v>940.56499999999994</v>
      </c>
      <c r="O57" s="134">
        <f t="shared" si="20"/>
        <v>525.87499999999989</v>
      </c>
      <c r="P57" s="134">
        <f t="shared" si="21"/>
        <v>414.69000000000005</v>
      </c>
      <c r="Q57" s="67">
        <f>VLOOKUP(E57,Steuerung!$A$17:$B$500,2,FALSE)</f>
        <v>0</v>
      </c>
      <c r="R57" s="67">
        <f>VLOOKUP(F57,Steuerung!$A$17:$B$500,2,FALSE)</f>
        <v>0</v>
      </c>
      <c r="S57" s="159">
        <f t="shared" si="13"/>
        <v>0</v>
      </c>
      <c r="T57" s="159">
        <f t="shared" si="14"/>
        <v>0</v>
      </c>
      <c r="U57" s="135" t="e">
        <f t="shared" si="15"/>
        <v>#DIV/0!</v>
      </c>
      <c r="V57" s="135" t="e">
        <f t="shared" si="16"/>
        <v>#DIV/0!</v>
      </c>
      <c r="W57" s="135" t="e">
        <f t="shared" si="22"/>
        <v>#DIV/0!</v>
      </c>
    </row>
    <row r="58" spans="1:23" x14ac:dyDescent="0.2">
      <c r="A58" s="50" t="s">
        <v>871</v>
      </c>
      <c r="B58" s="50" t="s">
        <v>1419</v>
      </c>
      <c r="C58" s="50"/>
      <c r="D58" s="50" t="s">
        <v>1160</v>
      </c>
      <c r="E58" s="50" t="s">
        <v>237</v>
      </c>
      <c r="F58" s="50" t="s">
        <v>237</v>
      </c>
      <c r="G58" s="50" t="s">
        <v>1308</v>
      </c>
      <c r="H58" s="134">
        <v>21.24</v>
      </c>
      <c r="I58" s="7">
        <f>VLOOKUP(E58,Steuerung!$A$17:$E$500,5,FALSE)</f>
        <v>1</v>
      </c>
      <c r="J58" s="77">
        <f>VLOOKUP(E58,Steuerung!$A$17:$F$500,6,FALSE)</f>
        <v>29.166666666666657</v>
      </c>
      <c r="K58" s="7">
        <f>VLOOKUP(F58,Steuerung!$A$17:$G$500,7,FALSE)</f>
        <v>1</v>
      </c>
      <c r="L58" s="7">
        <f>VLOOKUP(F58,Steuerung!$A$17:$H$500,8,FALSE)</f>
        <v>23</v>
      </c>
      <c r="M58" s="77">
        <f t="shared" si="18"/>
        <v>52.166666666666657</v>
      </c>
      <c r="N58" s="134">
        <f t="shared" si="19"/>
        <v>1108.0199999999998</v>
      </c>
      <c r="O58" s="134">
        <f t="shared" si="20"/>
        <v>619.49999999999977</v>
      </c>
      <c r="P58" s="134">
        <f t="shared" si="21"/>
        <v>488.52</v>
      </c>
      <c r="Q58" s="67">
        <f>VLOOKUP(E58,Steuerung!$A$17:$B$500,2,FALSE)</f>
        <v>0</v>
      </c>
      <c r="R58" s="67">
        <f>VLOOKUP(F58,Steuerung!$A$17:$B$500,2,FALSE)</f>
        <v>0</v>
      </c>
      <c r="S58" s="159">
        <f t="shared" si="13"/>
        <v>0</v>
      </c>
      <c r="T58" s="159">
        <f t="shared" si="14"/>
        <v>0</v>
      </c>
      <c r="U58" s="135" t="e">
        <f t="shared" si="15"/>
        <v>#DIV/0!</v>
      </c>
      <c r="V58" s="135" t="e">
        <f t="shared" si="16"/>
        <v>#DIV/0!</v>
      </c>
      <c r="W58" s="135" t="e">
        <f t="shared" si="22"/>
        <v>#DIV/0!</v>
      </c>
    </row>
    <row r="59" spans="1:23" x14ac:dyDescent="0.2">
      <c r="A59" s="50" t="s">
        <v>873</v>
      </c>
      <c r="B59" s="50" t="s">
        <v>1420</v>
      </c>
      <c r="C59" s="50"/>
      <c r="D59" s="50" t="s">
        <v>1160</v>
      </c>
      <c r="E59" s="50" t="s">
        <v>237</v>
      </c>
      <c r="F59" s="50" t="s">
        <v>237</v>
      </c>
      <c r="G59" s="50" t="s">
        <v>1308</v>
      </c>
      <c r="H59" s="134">
        <v>33.200000000000003</v>
      </c>
      <c r="I59" s="7">
        <f>VLOOKUP(E59,Steuerung!$A$17:$E$500,5,FALSE)</f>
        <v>1</v>
      </c>
      <c r="J59" s="77">
        <f>VLOOKUP(E59,Steuerung!$A$17:$F$500,6,FALSE)</f>
        <v>29.166666666666657</v>
      </c>
      <c r="K59" s="7">
        <f>VLOOKUP(F59,Steuerung!$A$17:$G$500,7,FALSE)</f>
        <v>1</v>
      </c>
      <c r="L59" s="7">
        <f>VLOOKUP(F59,Steuerung!$A$17:$H$500,8,FALSE)</f>
        <v>23</v>
      </c>
      <c r="M59" s="77">
        <f t="shared" si="18"/>
        <v>52.166666666666657</v>
      </c>
      <c r="N59" s="134">
        <f t="shared" si="19"/>
        <v>1731.9333333333332</v>
      </c>
      <c r="O59" s="134">
        <f t="shared" si="20"/>
        <v>968.33333333333314</v>
      </c>
      <c r="P59" s="134">
        <f t="shared" si="21"/>
        <v>763.6</v>
      </c>
      <c r="Q59" s="67">
        <f>VLOOKUP(E59,Steuerung!$A$17:$B$500,2,FALSE)</f>
        <v>0</v>
      </c>
      <c r="R59" s="67">
        <f>VLOOKUP(F59,Steuerung!$A$17:$B$500,2,FALSE)</f>
        <v>0</v>
      </c>
      <c r="S59" s="159">
        <f t="shared" si="13"/>
        <v>0</v>
      </c>
      <c r="T59" s="159">
        <f t="shared" si="14"/>
        <v>0</v>
      </c>
      <c r="U59" s="135" t="e">
        <f t="shared" si="15"/>
        <v>#DIV/0!</v>
      </c>
      <c r="V59" s="135" t="e">
        <f t="shared" si="16"/>
        <v>#DIV/0!</v>
      </c>
      <c r="W59" s="135" t="e">
        <f t="shared" si="22"/>
        <v>#DIV/0!</v>
      </c>
    </row>
    <row r="60" spans="1:23" x14ac:dyDescent="0.2">
      <c r="A60" s="50" t="s">
        <v>873</v>
      </c>
      <c r="B60" s="50" t="s">
        <v>1159</v>
      </c>
      <c r="C60" s="50"/>
      <c r="D60" s="50" t="s">
        <v>1160</v>
      </c>
      <c r="E60" s="50" t="s">
        <v>237</v>
      </c>
      <c r="F60" s="50" t="s">
        <v>237</v>
      </c>
      <c r="G60" s="50" t="s">
        <v>1308</v>
      </c>
      <c r="H60" s="134">
        <v>33.200000000000003</v>
      </c>
      <c r="I60" s="7">
        <f>VLOOKUP(E60,Steuerung!$A$17:$E$500,5,FALSE)</f>
        <v>1</v>
      </c>
      <c r="J60" s="77">
        <f>VLOOKUP(E60,Steuerung!$A$17:$F$500,6,FALSE)</f>
        <v>29.166666666666657</v>
      </c>
      <c r="K60" s="7">
        <f>VLOOKUP(F60,Steuerung!$A$17:$G$500,7,FALSE)</f>
        <v>1</v>
      </c>
      <c r="L60" s="7">
        <f>VLOOKUP(F60,Steuerung!$A$17:$H$500,8,FALSE)</f>
        <v>23</v>
      </c>
      <c r="M60" s="77">
        <f t="shared" si="18"/>
        <v>52.166666666666657</v>
      </c>
      <c r="N60" s="134">
        <f t="shared" si="19"/>
        <v>1731.9333333333332</v>
      </c>
      <c r="O60" s="134">
        <f t="shared" si="20"/>
        <v>968.33333333333314</v>
      </c>
      <c r="P60" s="134">
        <f t="shared" si="21"/>
        <v>763.6</v>
      </c>
      <c r="Q60" s="67">
        <f>VLOOKUP(E60,Steuerung!$A$17:$B$500,2,FALSE)</f>
        <v>0</v>
      </c>
      <c r="R60" s="67">
        <f>VLOOKUP(F60,Steuerung!$A$17:$B$500,2,FALSE)</f>
        <v>0</v>
      </c>
      <c r="S60" s="159">
        <f t="shared" si="13"/>
        <v>0</v>
      </c>
      <c r="T60" s="159">
        <f t="shared" si="14"/>
        <v>0</v>
      </c>
      <c r="U60" s="135" t="e">
        <f t="shared" si="15"/>
        <v>#DIV/0!</v>
      </c>
      <c r="V60" s="135" t="e">
        <f t="shared" si="16"/>
        <v>#DIV/0!</v>
      </c>
      <c r="W60" s="135" t="e">
        <f t="shared" si="22"/>
        <v>#DIV/0!</v>
      </c>
    </row>
    <row r="61" spans="1:23" x14ac:dyDescent="0.2">
      <c r="A61" s="50" t="s">
        <v>1421</v>
      </c>
      <c r="B61" s="50" t="s">
        <v>1422</v>
      </c>
      <c r="C61" s="50"/>
      <c r="D61" s="50" t="s">
        <v>1160</v>
      </c>
      <c r="E61" s="50" t="s">
        <v>237</v>
      </c>
      <c r="F61" s="50" t="s">
        <v>237</v>
      </c>
      <c r="G61" s="50" t="s">
        <v>1293</v>
      </c>
      <c r="H61" s="134">
        <v>20.79</v>
      </c>
      <c r="I61" s="7">
        <f>VLOOKUP(E61,Steuerung!$A$17:$E$500,5,FALSE)</f>
        <v>1</v>
      </c>
      <c r="J61" s="77">
        <f>VLOOKUP(E61,Steuerung!$A$17:$F$500,6,FALSE)</f>
        <v>29.166666666666657</v>
      </c>
      <c r="K61" s="7">
        <f>VLOOKUP(F61,Steuerung!$A$17:$G$500,7,FALSE)</f>
        <v>1</v>
      </c>
      <c r="L61" s="7">
        <f>VLOOKUP(F61,Steuerung!$A$17:$H$500,8,FALSE)</f>
        <v>23</v>
      </c>
      <c r="M61" s="77">
        <f t="shared" si="18"/>
        <v>52.166666666666657</v>
      </c>
      <c r="N61" s="134">
        <f t="shared" si="19"/>
        <v>1084.5449999999998</v>
      </c>
      <c r="O61" s="134">
        <f t="shared" si="20"/>
        <v>606.37499999999977</v>
      </c>
      <c r="P61" s="134">
        <f t="shared" si="21"/>
        <v>478.16999999999996</v>
      </c>
      <c r="Q61" s="67">
        <f>VLOOKUP(E61,Steuerung!$A$17:$B$500,2,FALSE)</f>
        <v>0</v>
      </c>
      <c r="R61" s="67">
        <f>VLOOKUP(F61,Steuerung!$A$17:$B$500,2,FALSE)</f>
        <v>0</v>
      </c>
      <c r="S61" s="159">
        <f t="shared" si="13"/>
        <v>0</v>
      </c>
      <c r="T61" s="159">
        <f t="shared" si="14"/>
        <v>0</v>
      </c>
      <c r="U61" s="135" t="e">
        <f t="shared" si="15"/>
        <v>#DIV/0!</v>
      </c>
      <c r="V61" s="135" t="e">
        <f t="shared" si="16"/>
        <v>#DIV/0!</v>
      </c>
      <c r="W61" s="135" t="e">
        <f t="shared" si="22"/>
        <v>#DIV/0!</v>
      </c>
    </row>
    <row r="62" spans="1:23" x14ac:dyDescent="0.2">
      <c r="A62" s="50" t="s">
        <v>1423</v>
      </c>
      <c r="B62" s="50" t="s">
        <v>1159</v>
      </c>
      <c r="C62" s="50"/>
      <c r="D62" s="50" t="s">
        <v>1160</v>
      </c>
      <c r="E62" s="50" t="s">
        <v>237</v>
      </c>
      <c r="F62" s="50" t="s">
        <v>237</v>
      </c>
      <c r="G62" s="50" t="s">
        <v>1308</v>
      </c>
      <c r="H62" s="134">
        <v>30.35</v>
      </c>
      <c r="I62" s="7">
        <f>VLOOKUP(E62,Steuerung!$A$17:$E$500,5,FALSE)</f>
        <v>1</v>
      </c>
      <c r="J62" s="77">
        <f>VLOOKUP(E62,Steuerung!$A$17:$F$500,6,FALSE)</f>
        <v>29.166666666666657</v>
      </c>
      <c r="K62" s="7">
        <f>VLOOKUP(F62,Steuerung!$A$17:$G$500,7,FALSE)</f>
        <v>1</v>
      </c>
      <c r="L62" s="7">
        <f>VLOOKUP(F62,Steuerung!$A$17:$H$500,8,FALSE)</f>
        <v>23</v>
      </c>
      <c r="M62" s="77">
        <f t="shared" si="18"/>
        <v>52.166666666666657</v>
      </c>
      <c r="N62" s="134">
        <f t="shared" si="19"/>
        <v>1583.2583333333332</v>
      </c>
      <c r="O62" s="134">
        <f t="shared" si="20"/>
        <v>885.20833333333314</v>
      </c>
      <c r="P62" s="134">
        <f t="shared" si="21"/>
        <v>698.05000000000007</v>
      </c>
      <c r="Q62" s="67">
        <f>VLOOKUP(E62,Steuerung!$A$17:$B$500,2,FALSE)</f>
        <v>0</v>
      </c>
      <c r="R62" s="67">
        <f>VLOOKUP(F62,Steuerung!$A$17:$B$500,2,FALSE)</f>
        <v>0</v>
      </c>
      <c r="S62" s="159">
        <f t="shared" si="13"/>
        <v>0</v>
      </c>
      <c r="T62" s="159">
        <f t="shared" si="14"/>
        <v>0</v>
      </c>
      <c r="U62" s="135" t="e">
        <f t="shared" si="15"/>
        <v>#DIV/0!</v>
      </c>
      <c r="V62" s="135" t="e">
        <f t="shared" si="16"/>
        <v>#DIV/0!</v>
      </c>
      <c r="W62" s="135" t="e">
        <f t="shared" si="22"/>
        <v>#DIV/0!</v>
      </c>
    </row>
    <row r="63" spans="1:23" x14ac:dyDescent="0.2">
      <c r="A63" s="50" t="s">
        <v>875</v>
      </c>
      <c r="B63" s="50" t="s">
        <v>1159</v>
      </c>
      <c r="C63" s="50"/>
      <c r="D63" s="50" t="s">
        <v>1160</v>
      </c>
      <c r="E63" s="50" t="s">
        <v>237</v>
      </c>
      <c r="F63" s="50" t="s">
        <v>237</v>
      </c>
      <c r="G63" s="50" t="s">
        <v>1308</v>
      </c>
      <c r="H63" s="134">
        <v>33.26</v>
      </c>
      <c r="I63" s="7">
        <f>VLOOKUP(E63,Steuerung!$A$17:$E$500,5,FALSE)</f>
        <v>1</v>
      </c>
      <c r="J63" s="77">
        <f>VLOOKUP(E63,Steuerung!$A$17:$F$500,6,FALSE)</f>
        <v>29.166666666666657</v>
      </c>
      <c r="K63" s="7">
        <f>VLOOKUP(F63,Steuerung!$A$17:$G$500,7,FALSE)</f>
        <v>1</v>
      </c>
      <c r="L63" s="7">
        <f>VLOOKUP(F63,Steuerung!$A$17:$H$500,8,FALSE)</f>
        <v>23</v>
      </c>
      <c r="M63" s="77">
        <f t="shared" si="18"/>
        <v>52.166666666666657</v>
      </c>
      <c r="N63" s="134">
        <f t="shared" si="19"/>
        <v>1735.0633333333328</v>
      </c>
      <c r="O63" s="134">
        <f t="shared" si="20"/>
        <v>970.08333333333292</v>
      </c>
      <c r="P63" s="134">
        <f t="shared" si="21"/>
        <v>764.9799999999999</v>
      </c>
      <c r="Q63" s="67">
        <f>VLOOKUP(E63,Steuerung!$A$17:$B$500,2,FALSE)</f>
        <v>0</v>
      </c>
      <c r="R63" s="67">
        <f>VLOOKUP(F63,Steuerung!$A$17:$B$500,2,FALSE)</f>
        <v>0</v>
      </c>
      <c r="S63" s="159">
        <f t="shared" si="13"/>
        <v>0</v>
      </c>
      <c r="T63" s="159">
        <f t="shared" si="14"/>
        <v>0</v>
      </c>
      <c r="U63" s="135" t="e">
        <f t="shared" si="15"/>
        <v>#DIV/0!</v>
      </c>
      <c r="V63" s="135" t="e">
        <f t="shared" si="16"/>
        <v>#DIV/0!</v>
      </c>
      <c r="W63" s="135" t="e">
        <f t="shared" si="22"/>
        <v>#DIV/0!</v>
      </c>
    </row>
    <row r="64" spans="1:23" x14ac:dyDescent="0.2">
      <c r="A64" s="50" t="s">
        <v>881</v>
      </c>
      <c r="B64" s="50" t="s">
        <v>866</v>
      </c>
      <c r="C64" s="50"/>
      <c r="D64" s="50" t="s">
        <v>822</v>
      </c>
      <c r="E64" s="50" t="s">
        <v>282</v>
      </c>
      <c r="F64" s="50" t="s">
        <v>282</v>
      </c>
      <c r="G64" s="50" t="s">
        <v>1293</v>
      </c>
      <c r="H64" s="134">
        <v>12.13</v>
      </c>
      <c r="I64" s="7">
        <f>VLOOKUP(E64,Steuerung!$A$17:$E$500,5,FALSE)</f>
        <v>3</v>
      </c>
      <c r="J64" s="77">
        <f>VLOOKUP(E64,Steuerung!$A$17:$F$500,6,FALSE)</f>
        <v>82.4</v>
      </c>
      <c r="K64" s="7">
        <f>VLOOKUP(F64,Steuerung!$A$17:$G$500,7,FALSE)</f>
        <v>3</v>
      </c>
      <c r="L64" s="7">
        <f>VLOOKUP(F64,Steuerung!$A$17:$H$500,8,FALSE)</f>
        <v>67.800000000000011</v>
      </c>
      <c r="M64" s="77">
        <f t="shared" si="18"/>
        <v>150.20000000000002</v>
      </c>
      <c r="N64" s="134">
        <f t="shared" si="19"/>
        <v>1821.9260000000004</v>
      </c>
      <c r="O64" s="134">
        <f t="shared" si="20"/>
        <v>999.51200000000017</v>
      </c>
      <c r="P64" s="134">
        <f t="shared" si="21"/>
        <v>822.41400000000021</v>
      </c>
      <c r="Q64" s="67">
        <f>VLOOKUP(E64,Steuerung!$A$17:$B$500,2,FALSE)</f>
        <v>0</v>
      </c>
      <c r="R64" s="67">
        <f>VLOOKUP(F64,Steuerung!$A$17:$B$500,2,FALSE)</f>
        <v>0</v>
      </c>
      <c r="S64" s="159">
        <f t="shared" si="13"/>
        <v>0</v>
      </c>
      <c r="T64" s="159">
        <f t="shared" si="14"/>
        <v>0</v>
      </c>
      <c r="U64" s="135" t="e">
        <f t="shared" si="15"/>
        <v>#DIV/0!</v>
      </c>
      <c r="V64" s="135" t="e">
        <f t="shared" si="16"/>
        <v>#DIV/0!</v>
      </c>
      <c r="W64" s="135" t="e">
        <f t="shared" si="22"/>
        <v>#DIV/0!</v>
      </c>
    </row>
    <row r="65" spans="1:23" x14ac:dyDescent="0.2">
      <c r="A65" s="50" t="s">
        <v>1424</v>
      </c>
      <c r="B65" s="50" t="s">
        <v>1159</v>
      </c>
      <c r="C65" s="50"/>
      <c r="D65" s="50" t="s">
        <v>1160</v>
      </c>
      <c r="E65" s="50" t="s">
        <v>237</v>
      </c>
      <c r="F65" s="50" t="s">
        <v>237</v>
      </c>
      <c r="G65" s="50" t="s">
        <v>1308</v>
      </c>
      <c r="H65" s="134">
        <v>19.88</v>
      </c>
      <c r="I65" s="7">
        <f>VLOOKUP(E65,Steuerung!$A$17:$E$500,5,FALSE)</f>
        <v>1</v>
      </c>
      <c r="J65" s="77">
        <f>VLOOKUP(E65,Steuerung!$A$17:$F$500,6,FALSE)</f>
        <v>29.166666666666657</v>
      </c>
      <c r="K65" s="7">
        <f>VLOOKUP(F65,Steuerung!$A$17:$G$500,7,FALSE)</f>
        <v>1</v>
      </c>
      <c r="L65" s="7">
        <f>VLOOKUP(F65,Steuerung!$A$17:$H$500,8,FALSE)</f>
        <v>23</v>
      </c>
      <c r="M65" s="77">
        <f t="shared" si="18"/>
        <v>52.166666666666657</v>
      </c>
      <c r="N65" s="134">
        <f t="shared" si="19"/>
        <v>1037.073333333333</v>
      </c>
      <c r="O65" s="134">
        <f t="shared" si="20"/>
        <v>579.83333333333314</v>
      </c>
      <c r="P65" s="134">
        <f t="shared" si="21"/>
        <v>457.23999999999995</v>
      </c>
      <c r="Q65" s="67">
        <f>VLOOKUP(E65,Steuerung!$A$17:$B$500,2,FALSE)</f>
        <v>0</v>
      </c>
      <c r="R65" s="67">
        <f>VLOOKUP(F65,Steuerung!$A$17:$B$500,2,FALSE)</f>
        <v>0</v>
      </c>
      <c r="S65" s="159">
        <f t="shared" si="13"/>
        <v>0</v>
      </c>
      <c r="T65" s="159">
        <f t="shared" si="14"/>
        <v>0</v>
      </c>
      <c r="U65" s="135" t="e">
        <f t="shared" si="15"/>
        <v>#DIV/0!</v>
      </c>
      <c r="V65" s="135" t="e">
        <f t="shared" si="16"/>
        <v>#DIV/0!</v>
      </c>
      <c r="W65" s="135" t="e">
        <f t="shared" si="22"/>
        <v>#DIV/0!</v>
      </c>
    </row>
    <row r="66" spans="1:23" x14ac:dyDescent="0.2">
      <c r="A66" s="50" t="s">
        <v>1425</v>
      </c>
      <c r="B66" s="50" t="s">
        <v>1159</v>
      </c>
      <c r="C66" s="50"/>
      <c r="D66" s="50" t="s">
        <v>1160</v>
      </c>
      <c r="E66" s="50" t="s">
        <v>237</v>
      </c>
      <c r="F66" s="50" t="s">
        <v>237</v>
      </c>
      <c r="G66" s="50" t="s">
        <v>1308</v>
      </c>
      <c r="H66" s="134">
        <v>53.4</v>
      </c>
      <c r="I66" s="7">
        <f>VLOOKUP(E66,Steuerung!$A$17:$E$500,5,FALSE)</f>
        <v>1</v>
      </c>
      <c r="J66" s="77">
        <f>VLOOKUP(E66,Steuerung!$A$17:$F$500,6,FALSE)</f>
        <v>29.166666666666657</v>
      </c>
      <c r="K66" s="7">
        <f>VLOOKUP(F66,Steuerung!$A$17:$G$500,7,FALSE)</f>
        <v>1</v>
      </c>
      <c r="L66" s="7">
        <f>VLOOKUP(F66,Steuerung!$A$17:$H$500,8,FALSE)</f>
        <v>23</v>
      </c>
      <c r="M66" s="77">
        <f t="shared" si="18"/>
        <v>52.166666666666657</v>
      </c>
      <c r="N66" s="134">
        <f t="shared" si="19"/>
        <v>2785.6999999999994</v>
      </c>
      <c r="O66" s="134">
        <f t="shared" si="20"/>
        <v>1557.4999999999995</v>
      </c>
      <c r="P66" s="134">
        <f t="shared" si="21"/>
        <v>1228.2</v>
      </c>
      <c r="Q66" s="67">
        <f>VLOOKUP(E66,Steuerung!$A$17:$B$500,2,FALSE)</f>
        <v>0</v>
      </c>
      <c r="R66" s="67">
        <f>VLOOKUP(F66,Steuerung!$A$17:$B$500,2,FALSE)</f>
        <v>0</v>
      </c>
      <c r="S66" s="159">
        <f t="shared" si="13"/>
        <v>0</v>
      </c>
      <c r="T66" s="159">
        <f t="shared" si="14"/>
        <v>0</v>
      </c>
      <c r="U66" s="135" t="e">
        <f t="shared" si="15"/>
        <v>#DIV/0!</v>
      </c>
      <c r="V66" s="135" t="e">
        <f t="shared" si="16"/>
        <v>#DIV/0!</v>
      </c>
      <c r="W66" s="135" t="e">
        <f t="shared" si="22"/>
        <v>#DIV/0!</v>
      </c>
    </row>
    <row r="67" spans="1:23" x14ac:dyDescent="0.2">
      <c r="A67" s="50" t="s">
        <v>907</v>
      </c>
      <c r="B67" s="50" t="s">
        <v>794</v>
      </c>
      <c r="C67" s="50"/>
      <c r="D67" s="50" t="s">
        <v>795</v>
      </c>
      <c r="E67" s="50" t="s">
        <v>187</v>
      </c>
      <c r="F67" s="50" t="s">
        <v>187</v>
      </c>
      <c r="G67" s="50" t="s">
        <v>1308</v>
      </c>
      <c r="H67" s="134">
        <v>75.45</v>
      </c>
      <c r="I67" s="7">
        <f>VLOOKUP(E67,Steuerung!$A$17:$E$500,5,FALSE)</f>
        <v>2</v>
      </c>
      <c r="J67" s="77">
        <f>VLOOKUP(E67,Steuerung!$A$17:$F$500,6,FALSE)</f>
        <v>58.333333333333329</v>
      </c>
      <c r="K67" s="7">
        <f>VLOOKUP(F67,Steuerung!$A$17:$G$500,7,FALSE)</f>
        <v>2</v>
      </c>
      <c r="L67" s="7">
        <f>VLOOKUP(F67,Steuerung!$A$17:$H$500,8,FALSE)</f>
        <v>46</v>
      </c>
      <c r="M67" s="77">
        <f t="shared" si="18"/>
        <v>104.33333333333333</v>
      </c>
      <c r="N67" s="134">
        <f t="shared" si="19"/>
        <v>7871.95</v>
      </c>
      <c r="O67" s="134">
        <f t="shared" si="20"/>
        <v>4401.25</v>
      </c>
      <c r="P67" s="134">
        <f t="shared" si="21"/>
        <v>3470.7000000000003</v>
      </c>
      <c r="Q67" s="67">
        <f>VLOOKUP(E67,Steuerung!$A$17:$B$500,2,FALSE)</f>
        <v>0</v>
      </c>
      <c r="R67" s="67">
        <f>VLOOKUP(F67,Steuerung!$A$17:$B$500,2,FALSE)</f>
        <v>0</v>
      </c>
      <c r="S67" s="159">
        <f t="shared" si="13"/>
        <v>0</v>
      </c>
      <c r="T67" s="159">
        <f t="shared" si="14"/>
        <v>0</v>
      </c>
      <c r="U67" s="135" t="e">
        <f t="shared" si="15"/>
        <v>#DIV/0!</v>
      </c>
      <c r="V67" s="135" t="e">
        <f t="shared" si="16"/>
        <v>#DIV/0!</v>
      </c>
      <c r="W67" s="135" t="e">
        <f t="shared" si="22"/>
        <v>#DIV/0!</v>
      </c>
    </row>
    <row r="68" spans="1:23" x14ac:dyDescent="0.2">
      <c r="A68" s="50" t="s">
        <v>1426</v>
      </c>
      <c r="B68" s="50" t="s">
        <v>934</v>
      </c>
      <c r="C68" s="50"/>
      <c r="D68" s="50" t="s">
        <v>853</v>
      </c>
      <c r="E68" s="50" t="s">
        <v>258</v>
      </c>
      <c r="F68" s="50" t="s">
        <v>258</v>
      </c>
      <c r="G68" s="50" t="s">
        <v>1308</v>
      </c>
      <c r="H68" s="134">
        <v>26.03</v>
      </c>
      <c r="I68" s="7">
        <f>VLOOKUP(E68,Steuerung!$A$17:$E$500,5,FALSE)</f>
        <v>1</v>
      </c>
      <c r="J68" s="77">
        <f>VLOOKUP(E68,Steuerung!$A$17:$F$500,6,FALSE)</f>
        <v>29.166666666666657</v>
      </c>
      <c r="K68" s="7">
        <f>VLOOKUP(F68,Steuerung!$A$17:$G$500,7,FALSE)</f>
        <v>1</v>
      </c>
      <c r="L68" s="7">
        <f>VLOOKUP(F68,Steuerung!$A$17:$H$500,8,FALSE)</f>
        <v>23</v>
      </c>
      <c r="M68" s="77">
        <f t="shared" si="18"/>
        <v>52.166666666666657</v>
      </c>
      <c r="N68" s="134">
        <f t="shared" si="19"/>
        <v>1357.8983333333331</v>
      </c>
      <c r="O68" s="134">
        <f t="shared" si="20"/>
        <v>759.20833333333314</v>
      </c>
      <c r="P68" s="134">
        <f t="shared" si="21"/>
        <v>598.69000000000005</v>
      </c>
      <c r="Q68" s="67">
        <f>VLOOKUP(E68,Steuerung!$A$17:$B$500,2,FALSE)</f>
        <v>0</v>
      </c>
      <c r="R68" s="67">
        <f>VLOOKUP(F68,Steuerung!$A$17:$B$500,2,FALSE)</f>
        <v>0</v>
      </c>
      <c r="S68" s="159">
        <f t="shared" si="13"/>
        <v>0</v>
      </c>
      <c r="T68" s="159">
        <f t="shared" si="14"/>
        <v>0</v>
      </c>
      <c r="U68" s="135" t="e">
        <f t="shared" si="15"/>
        <v>#DIV/0!</v>
      </c>
      <c r="V68" s="135" t="e">
        <f t="shared" si="16"/>
        <v>#DIV/0!</v>
      </c>
      <c r="W68" s="135" t="e">
        <f t="shared" si="22"/>
        <v>#DIV/0!</v>
      </c>
    </row>
    <row r="69" spans="1:23" x14ac:dyDescent="0.2">
      <c r="A69" s="50" t="s">
        <v>1427</v>
      </c>
      <c r="B69" s="50" t="s">
        <v>934</v>
      </c>
      <c r="C69" s="50"/>
      <c r="D69" s="50" t="s">
        <v>853</v>
      </c>
      <c r="E69" s="50" t="s">
        <v>258</v>
      </c>
      <c r="F69" s="50" t="s">
        <v>258</v>
      </c>
      <c r="G69" s="50" t="s">
        <v>1308</v>
      </c>
      <c r="H69" s="134">
        <v>9.77</v>
      </c>
      <c r="I69" s="7">
        <f>VLOOKUP(E69,Steuerung!$A$17:$E$500,5,FALSE)</f>
        <v>1</v>
      </c>
      <c r="J69" s="77">
        <f>VLOOKUP(E69,Steuerung!$A$17:$F$500,6,FALSE)</f>
        <v>29.166666666666657</v>
      </c>
      <c r="K69" s="7">
        <f>VLOOKUP(F69,Steuerung!$A$17:$G$500,7,FALSE)</f>
        <v>1</v>
      </c>
      <c r="L69" s="7">
        <f>VLOOKUP(F69,Steuerung!$A$17:$H$500,8,FALSE)</f>
        <v>23</v>
      </c>
      <c r="M69" s="77">
        <f t="shared" si="18"/>
        <v>52.166666666666657</v>
      </c>
      <c r="N69" s="134">
        <f t="shared" si="19"/>
        <v>509.66833333333324</v>
      </c>
      <c r="O69" s="134">
        <f t="shared" si="20"/>
        <v>284.9583333333332</v>
      </c>
      <c r="P69" s="134">
        <f t="shared" si="21"/>
        <v>224.70999999999998</v>
      </c>
      <c r="Q69" s="67">
        <f>VLOOKUP(E69,Steuerung!$A$17:$B$500,2,FALSE)</f>
        <v>0</v>
      </c>
      <c r="R69" s="67">
        <f>VLOOKUP(F69,Steuerung!$A$17:$B$500,2,FALSE)</f>
        <v>0</v>
      </c>
      <c r="S69" s="159">
        <f t="shared" si="13"/>
        <v>0</v>
      </c>
      <c r="T69" s="159">
        <f t="shared" si="14"/>
        <v>0</v>
      </c>
      <c r="U69" s="135" t="e">
        <f t="shared" si="15"/>
        <v>#DIV/0!</v>
      </c>
      <c r="V69" s="135" t="e">
        <f t="shared" si="16"/>
        <v>#DIV/0!</v>
      </c>
      <c r="W69" s="135" t="e">
        <f t="shared" si="22"/>
        <v>#DIV/0!</v>
      </c>
    </row>
    <row r="70" spans="1:23" x14ac:dyDescent="0.2">
      <c r="A70" s="50" t="s">
        <v>1428</v>
      </c>
      <c r="B70" s="50" t="s">
        <v>934</v>
      </c>
      <c r="C70" s="50"/>
      <c r="D70" s="50" t="s">
        <v>853</v>
      </c>
      <c r="E70" s="50" t="s">
        <v>258</v>
      </c>
      <c r="F70" s="50" t="s">
        <v>258</v>
      </c>
      <c r="G70" s="50" t="s">
        <v>1308</v>
      </c>
      <c r="H70" s="134">
        <v>14.66</v>
      </c>
      <c r="I70" s="7">
        <f>VLOOKUP(E70,Steuerung!$A$17:$E$500,5,FALSE)</f>
        <v>1</v>
      </c>
      <c r="J70" s="77">
        <f>VLOOKUP(E70,Steuerung!$A$17:$F$500,6,FALSE)</f>
        <v>29.166666666666657</v>
      </c>
      <c r="K70" s="7">
        <f>VLOOKUP(F70,Steuerung!$A$17:$G$500,7,FALSE)</f>
        <v>1</v>
      </c>
      <c r="L70" s="7">
        <f>VLOOKUP(F70,Steuerung!$A$17:$H$500,8,FALSE)</f>
        <v>23</v>
      </c>
      <c r="M70" s="77">
        <f t="shared" si="18"/>
        <v>52.166666666666657</v>
      </c>
      <c r="N70" s="134">
        <f t="shared" si="19"/>
        <v>764.76333333333321</v>
      </c>
      <c r="O70" s="134">
        <f t="shared" si="20"/>
        <v>427.5833333333332</v>
      </c>
      <c r="P70" s="134">
        <f t="shared" si="21"/>
        <v>337.18</v>
      </c>
      <c r="Q70" s="67">
        <f>VLOOKUP(E70,Steuerung!$A$17:$B$500,2,FALSE)</f>
        <v>0</v>
      </c>
      <c r="R70" s="67">
        <f>VLOOKUP(F70,Steuerung!$A$17:$B$500,2,FALSE)</f>
        <v>0</v>
      </c>
      <c r="S70" s="159">
        <f t="shared" si="13"/>
        <v>0</v>
      </c>
      <c r="T70" s="159">
        <f t="shared" si="14"/>
        <v>0</v>
      </c>
      <c r="U70" s="135" t="e">
        <f t="shared" si="15"/>
        <v>#DIV/0!</v>
      </c>
      <c r="V70" s="135" t="e">
        <f t="shared" si="16"/>
        <v>#DIV/0!</v>
      </c>
      <c r="W70" s="135" t="e">
        <f t="shared" si="22"/>
        <v>#DIV/0!</v>
      </c>
    </row>
    <row r="71" spans="1:23" x14ac:dyDescent="0.2">
      <c r="A71" s="50" t="s">
        <v>1429</v>
      </c>
      <c r="B71" s="50" t="s">
        <v>934</v>
      </c>
      <c r="C71" s="50"/>
      <c r="D71" s="50" t="s">
        <v>853</v>
      </c>
      <c r="E71" s="50" t="s">
        <v>258</v>
      </c>
      <c r="F71" s="50" t="s">
        <v>258</v>
      </c>
      <c r="G71" s="50" t="s">
        <v>1308</v>
      </c>
      <c r="H71" s="134">
        <v>14.66</v>
      </c>
      <c r="I71" s="7">
        <f>VLOOKUP(E71,Steuerung!$A$17:$E$500,5,FALSE)</f>
        <v>1</v>
      </c>
      <c r="J71" s="77">
        <f>VLOOKUP(E71,Steuerung!$A$17:$F$500,6,FALSE)</f>
        <v>29.166666666666657</v>
      </c>
      <c r="K71" s="7">
        <f>VLOOKUP(F71,Steuerung!$A$17:$G$500,7,FALSE)</f>
        <v>1</v>
      </c>
      <c r="L71" s="7">
        <f>VLOOKUP(F71,Steuerung!$A$17:$H$500,8,FALSE)</f>
        <v>23</v>
      </c>
      <c r="M71" s="77">
        <f t="shared" si="18"/>
        <v>52.166666666666657</v>
      </c>
      <c r="N71" s="134">
        <f t="shared" si="19"/>
        <v>764.76333333333321</v>
      </c>
      <c r="O71" s="134">
        <f t="shared" si="20"/>
        <v>427.5833333333332</v>
      </c>
      <c r="P71" s="134">
        <f t="shared" si="21"/>
        <v>337.18</v>
      </c>
      <c r="Q71" s="67">
        <f>VLOOKUP(E71,Steuerung!$A$17:$B$500,2,FALSE)</f>
        <v>0</v>
      </c>
      <c r="R71" s="67">
        <f>VLOOKUP(F71,Steuerung!$A$17:$B$500,2,FALSE)</f>
        <v>0</v>
      </c>
      <c r="S71" s="159">
        <f t="shared" si="13"/>
        <v>0</v>
      </c>
      <c r="T71" s="159">
        <f t="shared" si="14"/>
        <v>0</v>
      </c>
      <c r="U71" s="135" t="e">
        <f t="shared" si="15"/>
        <v>#DIV/0!</v>
      </c>
      <c r="V71" s="135" t="e">
        <f t="shared" si="16"/>
        <v>#DIV/0!</v>
      </c>
      <c r="W71" s="135" t="e">
        <f t="shared" si="22"/>
        <v>#DIV/0!</v>
      </c>
    </row>
    <row r="72" spans="1:23" x14ac:dyDescent="0.2">
      <c r="A72" s="50" t="s">
        <v>1430</v>
      </c>
      <c r="B72" s="50" t="s">
        <v>934</v>
      </c>
      <c r="C72" s="50"/>
      <c r="D72" s="50" t="s">
        <v>853</v>
      </c>
      <c r="E72" s="50" t="s">
        <v>258</v>
      </c>
      <c r="F72" s="50" t="s">
        <v>258</v>
      </c>
      <c r="G72" s="50" t="s">
        <v>1308</v>
      </c>
      <c r="H72" s="134">
        <v>13.55</v>
      </c>
      <c r="I72" s="7">
        <f>VLOOKUP(E72,Steuerung!$A$17:$E$500,5,FALSE)</f>
        <v>1</v>
      </c>
      <c r="J72" s="77">
        <f>VLOOKUP(E72,Steuerung!$A$17:$F$500,6,FALSE)</f>
        <v>29.166666666666657</v>
      </c>
      <c r="K72" s="7">
        <f>VLOOKUP(F72,Steuerung!$A$17:$G$500,7,FALSE)</f>
        <v>1</v>
      </c>
      <c r="L72" s="7">
        <f>VLOOKUP(F72,Steuerung!$A$17:$H$500,8,FALSE)</f>
        <v>23</v>
      </c>
      <c r="M72" s="77">
        <f t="shared" si="18"/>
        <v>52.166666666666657</v>
      </c>
      <c r="N72" s="134">
        <f t="shared" si="19"/>
        <v>706.85833333333323</v>
      </c>
      <c r="O72" s="134">
        <f t="shared" si="20"/>
        <v>395.2083333333332</v>
      </c>
      <c r="P72" s="134">
        <f t="shared" si="21"/>
        <v>311.65000000000003</v>
      </c>
      <c r="Q72" s="67">
        <f>VLOOKUP(E72,Steuerung!$A$17:$B$500,2,FALSE)</f>
        <v>0</v>
      </c>
      <c r="R72" s="67">
        <f>VLOOKUP(F72,Steuerung!$A$17:$B$500,2,FALSE)</f>
        <v>0</v>
      </c>
      <c r="S72" s="159">
        <f t="shared" si="13"/>
        <v>0</v>
      </c>
      <c r="T72" s="159">
        <f t="shared" si="14"/>
        <v>0</v>
      </c>
      <c r="U72" s="135" t="e">
        <f t="shared" si="15"/>
        <v>#DIV/0!</v>
      </c>
      <c r="V72" s="135" t="e">
        <f t="shared" si="16"/>
        <v>#DIV/0!</v>
      </c>
      <c r="W72" s="135" t="e">
        <f t="shared" si="22"/>
        <v>#DIV/0!</v>
      </c>
    </row>
    <row r="73" spans="1:23" x14ac:dyDescent="0.2">
      <c r="A73" s="50" t="s">
        <v>909</v>
      </c>
      <c r="B73" s="50" t="s">
        <v>934</v>
      </c>
      <c r="C73" s="50"/>
      <c r="D73" s="50" t="s">
        <v>853</v>
      </c>
      <c r="E73" s="50" t="s">
        <v>258</v>
      </c>
      <c r="F73" s="50" t="s">
        <v>258</v>
      </c>
      <c r="G73" s="50" t="s">
        <v>1308</v>
      </c>
      <c r="H73" s="134">
        <v>15.19</v>
      </c>
      <c r="I73" s="7">
        <f>VLOOKUP(E73,Steuerung!$A$17:$E$500,5,FALSE)</f>
        <v>1</v>
      </c>
      <c r="J73" s="77">
        <f>VLOOKUP(E73,Steuerung!$A$17:$F$500,6,FALSE)</f>
        <v>29.166666666666657</v>
      </c>
      <c r="K73" s="7">
        <f>VLOOKUP(F73,Steuerung!$A$17:$G$500,7,FALSE)</f>
        <v>1</v>
      </c>
      <c r="L73" s="7">
        <f>VLOOKUP(F73,Steuerung!$A$17:$H$500,8,FALSE)</f>
        <v>23</v>
      </c>
      <c r="M73" s="77">
        <f t="shared" si="18"/>
        <v>52.166666666666657</v>
      </c>
      <c r="N73" s="134">
        <f t="shared" si="19"/>
        <v>792.41166666666652</v>
      </c>
      <c r="O73" s="134">
        <f t="shared" si="20"/>
        <v>443.04166666666652</v>
      </c>
      <c r="P73" s="134">
        <f t="shared" si="21"/>
        <v>349.37</v>
      </c>
      <c r="Q73" s="67">
        <f>VLOOKUP(E73,Steuerung!$A$17:$B$500,2,FALSE)</f>
        <v>0</v>
      </c>
      <c r="R73" s="67">
        <f>VLOOKUP(F73,Steuerung!$A$17:$B$500,2,FALSE)</f>
        <v>0</v>
      </c>
      <c r="S73" s="159">
        <f t="shared" si="13"/>
        <v>0</v>
      </c>
      <c r="T73" s="159">
        <f t="shared" si="14"/>
        <v>0</v>
      </c>
      <c r="U73" s="135" t="e">
        <f t="shared" si="15"/>
        <v>#DIV/0!</v>
      </c>
      <c r="V73" s="135" t="e">
        <f t="shared" si="16"/>
        <v>#DIV/0!</v>
      </c>
      <c r="W73" s="135" t="e">
        <f t="shared" si="22"/>
        <v>#DIV/0!</v>
      </c>
    </row>
    <row r="74" spans="1:23" x14ac:dyDescent="0.2">
      <c r="A74" s="50" t="s">
        <v>911</v>
      </c>
      <c r="B74" s="50" t="s">
        <v>934</v>
      </c>
      <c r="C74" s="50"/>
      <c r="D74" s="50" t="s">
        <v>853</v>
      </c>
      <c r="E74" s="50" t="s">
        <v>258</v>
      </c>
      <c r="F74" s="50" t="s">
        <v>258</v>
      </c>
      <c r="G74" s="50" t="s">
        <v>1308</v>
      </c>
      <c r="H74" s="134">
        <v>14.87</v>
      </c>
      <c r="I74" s="7">
        <f>VLOOKUP(E74,Steuerung!$A$17:$E$500,5,FALSE)</f>
        <v>1</v>
      </c>
      <c r="J74" s="77">
        <f>VLOOKUP(E74,Steuerung!$A$17:$F$500,6,FALSE)</f>
        <v>29.166666666666657</v>
      </c>
      <c r="K74" s="7">
        <f>VLOOKUP(F74,Steuerung!$A$17:$G$500,7,FALSE)</f>
        <v>1</v>
      </c>
      <c r="L74" s="7">
        <f>VLOOKUP(F74,Steuerung!$A$17:$H$500,8,FALSE)</f>
        <v>23</v>
      </c>
      <c r="M74" s="77">
        <f t="shared" si="18"/>
        <v>52.166666666666657</v>
      </c>
      <c r="N74" s="134">
        <f t="shared" si="19"/>
        <v>775.71833333333313</v>
      </c>
      <c r="O74" s="134">
        <f t="shared" si="20"/>
        <v>433.70833333333314</v>
      </c>
      <c r="P74" s="134">
        <f t="shared" si="21"/>
        <v>342.01</v>
      </c>
      <c r="Q74" s="67">
        <f>VLOOKUP(E74,Steuerung!$A$17:$B$500,2,FALSE)</f>
        <v>0</v>
      </c>
      <c r="R74" s="67">
        <f>VLOOKUP(F74,Steuerung!$A$17:$B$500,2,FALSE)</f>
        <v>0</v>
      </c>
      <c r="S74" s="159">
        <f t="shared" si="13"/>
        <v>0</v>
      </c>
      <c r="T74" s="159">
        <f t="shared" si="14"/>
        <v>0</v>
      </c>
      <c r="U74" s="135" t="e">
        <f t="shared" si="15"/>
        <v>#DIV/0!</v>
      </c>
      <c r="V74" s="135" t="e">
        <f t="shared" si="16"/>
        <v>#DIV/0!</v>
      </c>
      <c r="W74" s="135" t="e">
        <f t="shared" si="22"/>
        <v>#DIV/0!</v>
      </c>
    </row>
    <row r="75" spans="1:23" x14ac:dyDescent="0.2">
      <c r="A75" s="50" t="s">
        <v>1431</v>
      </c>
      <c r="B75" s="50" t="s">
        <v>934</v>
      </c>
      <c r="C75" s="50"/>
      <c r="D75" s="50" t="s">
        <v>853</v>
      </c>
      <c r="E75" s="50" t="s">
        <v>258</v>
      </c>
      <c r="F75" s="50" t="s">
        <v>258</v>
      </c>
      <c r="G75" s="50" t="s">
        <v>1308</v>
      </c>
      <c r="H75" s="134">
        <v>15.47</v>
      </c>
      <c r="I75" s="7">
        <f>VLOOKUP(E75,Steuerung!$A$17:$E$500,5,FALSE)</f>
        <v>1</v>
      </c>
      <c r="J75" s="77">
        <f>VLOOKUP(E75,Steuerung!$A$17:$F$500,6,FALSE)</f>
        <v>29.166666666666657</v>
      </c>
      <c r="K75" s="7">
        <f>VLOOKUP(F75,Steuerung!$A$17:$G$500,7,FALSE)</f>
        <v>1</v>
      </c>
      <c r="L75" s="7">
        <f>VLOOKUP(F75,Steuerung!$A$17:$H$500,8,FALSE)</f>
        <v>23</v>
      </c>
      <c r="M75" s="77">
        <f t="shared" si="18"/>
        <v>52.166666666666657</v>
      </c>
      <c r="N75" s="134">
        <f t="shared" si="19"/>
        <v>807.0183333333332</v>
      </c>
      <c r="O75" s="134">
        <f t="shared" si="20"/>
        <v>451.2083333333332</v>
      </c>
      <c r="P75" s="134">
        <f t="shared" si="21"/>
        <v>355.81</v>
      </c>
      <c r="Q75" s="67">
        <f>VLOOKUP(E75,Steuerung!$A$17:$B$500,2,FALSE)</f>
        <v>0</v>
      </c>
      <c r="R75" s="67">
        <f>VLOOKUP(F75,Steuerung!$A$17:$B$500,2,FALSE)</f>
        <v>0</v>
      </c>
      <c r="S75" s="159">
        <f t="shared" si="13"/>
        <v>0</v>
      </c>
      <c r="T75" s="159">
        <f t="shared" si="14"/>
        <v>0</v>
      </c>
      <c r="U75" s="135" t="e">
        <f t="shared" si="15"/>
        <v>#DIV/0!</v>
      </c>
      <c r="V75" s="135" t="e">
        <f t="shared" si="16"/>
        <v>#DIV/0!</v>
      </c>
      <c r="W75" s="135" t="e">
        <f t="shared" si="22"/>
        <v>#DIV/0!</v>
      </c>
    </row>
    <row r="76" spans="1:23" x14ac:dyDescent="0.2">
      <c r="A76" s="50" t="s">
        <v>1432</v>
      </c>
      <c r="B76" s="50" t="s">
        <v>934</v>
      </c>
      <c r="C76" s="50"/>
      <c r="D76" s="50" t="s">
        <v>853</v>
      </c>
      <c r="E76" s="50" t="s">
        <v>258</v>
      </c>
      <c r="F76" s="50" t="s">
        <v>258</v>
      </c>
      <c r="G76" s="50" t="s">
        <v>1308</v>
      </c>
      <c r="H76" s="134">
        <v>11.77</v>
      </c>
      <c r="I76" s="7">
        <f>VLOOKUP(E76,Steuerung!$A$17:$E$500,5,FALSE)</f>
        <v>1</v>
      </c>
      <c r="J76" s="77">
        <f>VLOOKUP(E76,Steuerung!$A$17:$F$500,6,FALSE)</f>
        <v>29.166666666666657</v>
      </c>
      <c r="K76" s="7">
        <f>VLOOKUP(F76,Steuerung!$A$17:$G$500,7,FALSE)</f>
        <v>1</v>
      </c>
      <c r="L76" s="7">
        <f>VLOOKUP(F76,Steuerung!$A$17:$H$500,8,FALSE)</f>
        <v>23</v>
      </c>
      <c r="M76" s="77">
        <f t="shared" si="18"/>
        <v>52.166666666666657</v>
      </c>
      <c r="N76" s="134">
        <f t="shared" si="19"/>
        <v>614.00166666666655</v>
      </c>
      <c r="O76" s="134">
        <f t="shared" si="20"/>
        <v>343.29166666666652</v>
      </c>
      <c r="P76" s="134">
        <f t="shared" si="21"/>
        <v>270.70999999999998</v>
      </c>
      <c r="Q76" s="67">
        <f>VLOOKUP(E76,Steuerung!$A$17:$B$500,2,FALSE)</f>
        <v>0</v>
      </c>
      <c r="R76" s="67">
        <f>VLOOKUP(F76,Steuerung!$A$17:$B$500,2,FALSE)</f>
        <v>0</v>
      </c>
      <c r="S76" s="159">
        <f t="shared" si="13"/>
        <v>0</v>
      </c>
      <c r="T76" s="159">
        <f t="shared" si="14"/>
        <v>0</v>
      </c>
      <c r="U76" s="135" t="e">
        <f t="shared" si="15"/>
        <v>#DIV/0!</v>
      </c>
      <c r="V76" s="135" t="e">
        <f t="shared" si="16"/>
        <v>#DIV/0!</v>
      </c>
      <c r="W76" s="135" t="e">
        <f t="shared" si="22"/>
        <v>#DIV/0!</v>
      </c>
    </row>
    <row r="77" spans="1:23" x14ac:dyDescent="0.2">
      <c r="A77" s="50" t="s">
        <v>1433</v>
      </c>
      <c r="B77" s="50" t="s">
        <v>794</v>
      </c>
      <c r="C77" s="50"/>
      <c r="D77" s="50" t="s">
        <v>795</v>
      </c>
      <c r="E77" s="50" t="s">
        <v>187</v>
      </c>
      <c r="F77" s="50" t="s">
        <v>187</v>
      </c>
      <c r="G77" s="50" t="s">
        <v>1308</v>
      </c>
      <c r="H77" s="134">
        <v>17.579999999999998</v>
      </c>
      <c r="I77" s="7">
        <f>VLOOKUP(E77,Steuerung!$A$17:$E$500,5,FALSE)</f>
        <v>2</v>
      </c>
      <c r="J77" s="77">
        <f>VLOOKUP(E77,Steuerung!$A$17:$F$500,6,FALSE)</f>
        <v>58.333333333333329</v>
      </c>
      <c r="K77" s="7">
        <f>VLOOKUP(F77,Steuerung!$A$17:$G$500,7,FALSE)</f>
        <v>2</v>
      </c>
      <c r="L77" s="7">
        <f>VLOOKUP(F77,Steuerung!$A$17:$H$500,8,FALSE)</f>
        <v>46</v>
      </c>
      <c r="M77" s="77">
        <f t="shared" si="18"/>
        <v>104.33333333333333</v>
      </c>
      <c r="N77" s="134">
        <f t="shared" si="19"/>
        <v>1834.1799999999998</v>
      </c>
      <c r="O77" s="134">
        <f t="shared" si="20"/>
        <v>1025.4999999999998</v>
      </c>
      <c r="P77" s="134">
        <f t="shared" si="21"/>
        <v>808.68</v>
      </c>
      <c r="Q77" s="67">
        <f>VLOOKUP(E77,Steuerung!$A$17:$B$500,2,FALSE)</f>
        <v>0</v>
      </c>
      <c r="R77" s="67">
        <f>VLOOKUP(F77,Steuerung!$A$17:$B$500,2,FALSE)</f>
        <v>0</v>
      </c>
      <c r="S77" s="159">
        <f t="shared" si="13"/>
        <v>0</v>
      </c>
      <c r="T77" s="159">
        <f t="shared" si="14"/>
        <v>0</v>
      </c>
      <c r="U77" s="135" t="e">
        <f t="shared" si="15"/>
        <v>#DIV/0!</v>
      </c>
      <c r="V77" s="135" t="e">
        <f t="shared" si="16"/>
        <v>#DIV/0!</v>
      </c>
      <c r="W77" s="135" t="e">
        <f t="shared" si="22"/>
        <v>#DIV/0!</v>
      </c>
    </row>
    <row r="78" spans="1:23" x14ac:dyDescent="0.2">
      <c r="A78" s="50" t="s">
        <v>1434</v>
      </c>
      <c r="B78" s="50" t="s">
        <v>934</v>
      </c>
      <c r="C78" s="50"/>
      <c r="D78" s="50" t="s">
        <v>853</v>
      </c>
      <c r="E78" s="50" t="s">
        <v>258</v>
      </c>
      <c r="F78" s="50" t="s">
        <v>258</v>
      </c>
      <c r="G78" s="50" t="s">
        <v>1308</v>
      </c>
      <c r="H78" s="134">
        <v>20.54</v>
      </c>
      <c r="I78" s="7">
        <f>VLOOKUP(E78,Steuerung!$A$17:$E$500,5,FALSE)</f>
        <v>1</v>
      </c>
      <c r="J78" s="77">
        <f>VLOOKUP(E78,Steuerung!$A$17:$F$500,6,FALSE)</f>
        <v>29.166666666666657</v>
      </c>
      <c r="K78" s="7">
        <f>VLOOKUP(F78,Steuerung!$A$17:$G$500,7,FALSE)</f>
        <v>1</v>
      </c>
      <c r="L78" s="7">
        <f>VLOOKUP(F78,Steuerung!$A$17:$H$500,8,FALSE)</f>
        <v>23</v>
      </c>
      <c r="M78" s="77">
        <f t="shared" si="18"/>
        <v>52.166666666666657</v>
      </c>
      <c r="N78" s="134">
        <f t="shared" si="19"/>
        <v>1071.5033333333331</v>
      </c>
      <c r="O78" s="134">
        <f t="shared" si="20"/>
        <v>599.08333333333314</v>
      </c>
      <c r="P78" s="134">
        <f t="shared" si="21"/>
        <v>472.41999999999996</v>
      </c>
      <c r="Q78" s="67">
        <f>VLOOKUP(E78,Steuerung!$A$17:$B$500,2,FALSE)</f>
        <v>0</v>
      </c>
      <c r="R78" s="67">
        <f>VLOOKUP(F78,Steuerung!$A$17:$B$500,2,FALSE)</f>
        <v>0</v>
      </c>
      <c r="S78" s="159">
        <f t="shared" si="13"/>
        <v>0</v>
      </c>
      <c r="T78" s="159">
        <f t="shared" si="14"/>
        <v>0</v>
      </c>
      <c r="U78" s="135" t="e">
        <f t="shared" si="15"/>
        <v>#DIV/0!</v>
      </c>
      <c r="V78" s="135" t="e">
        <f t="shared" si="16"/>
        <v>#DIV/0!</v>
      </c>
      <c r="W78" s="135" t="e">
        <f t="shared" si="22"/>
        <v>#DIV/0!</v>
      </c>
    </row>
    <row r="79" spans="1:23" x14ac:dyDescent="0.2">
      <c r="A79" s="50" t="s">
        <v>1435</v>
      </c>
      <c r="B79" s="50" t="s">
        <v>828</v>
      </c>
      <c r="C79" s="50"/>
      <c r="D79" s="50" t="s">
        <v>804</v>
      </c>
      <c r="E79" s="50" t="s">
        <v>317</v>
      </c>
      <c r="F79" s="50" t="s">
        <v>317</v>
      </c>
      <c r="G79" s="50" t="s">
        <v>1293</v>
      </c>
      <c r="H79" s="134">
        <v>4.9000000000000004</v>
      </c>
      <c r="I79" s="7" t="str">
        <f>VLOOKUP(E79,Steuerung!$A$17:$E$500,5,FALSE)</f>
        <v>m</v>
      </c>
      <c r="J79" s="77">
        <f>VLOOKUP(E79,Steuerung!$A$17:$F$500,6,FALSE)</f>
        <v>6.7</v>
      </c>
      <c r="K79" s="7" t="str">
        <f>VLOOKUP(F79,Steuerung!$A$17:$G$500,7,FALSE)</f>
        <v>m</v>
      </c>
      <c r="L79" s="7">
        <f>VLOOKUP(F79,Steuerung!$A$17:$H$500,8,FALSE)</f>
        <v>5.3</v>
      </c>
      <c r="M79" s="77">
        <f t="shared" si="18"/>
        <v>12</v>
      </c>
      <c r="N79" s="134">
        <f t="shared" si="19"/>
        <v>58.800000000000004</v>
      </c>
      <c r="O79" s="134">
        <f t="shared" si="20"/>
        <v>32.830000000000005</v>
      </c>
      <c r="P79" s="134">
        <f t="shared" si="21"/>
        <v>25.970000000000002</v>
      </c>
      <c r="Q79" s="67">
        <f>VLOOKUP(E79,Steuerung!$A$17:$B$500,2,FALSE)</f>
        <v>0</v>
      </c>
      <c r="R79" s="67">
        <f>VLOOKUP(F79,Steuerung!$A$17:$B$500,2,FALSE)</f>
        <v>0</v>
      </c>
      <c r="S79" s="159">
        <f t="shared" si="13"/>
        <v>0</v>
      </c>
      <c r="T79" s="159">
        <f t="shared" si="14"/>
        <v>0</v>
      </c>
      <c r="U79" s="135" t="e">
        <f t="shared" si="15"/>
        <v>#DIV/0!</v>
      </c>
      <c r="V79" s="135" t="e">
        <f t="shared" si="16"/>
        <v>#DIV/0!</v>
      </c>
      <c r="W79" s="135" t="e">
        <f t="shared" si="22"/>
        <v>#DIV/0!</v>
      </c>
    </row>
    <row r="80" spans="1:23" x14ac:dyDescent="0.2">
      <c r="A80" s="50" t="s">
        <v>1436</v>
      </c>
      <c r="B80" s="50" t="s">
        <v>934</v>
      </c>
      <c r="C80" s="50"/>
      <c r="D80" s="50" t="s">
        <v>853</v>
      </c>
      <c r="E80" s="50" t="s">
        <v>258</v>
      </c>
      <c r="F80" s="50" t="s">
        <v>258</v>
      </c>
      <c r="G80" s="50" t="s">
        <v>1308</v>
      </c>
      <c r="H80" s="134">
        <v>15.48</v>
      </c>
      <c r="I80" s="7">
        <f>VLOOKUP(E80,Steuerung!$A$17:$E$500,5,FALSE)</f>
        <v>1</v>
      </c>
      <c r="J80" s="77">
        <f>VLOOKUP(E80,Steuerung!$A$17:$F$500,6,FALSE)</f>
        <v>29.166666666666657</v>
      </c>
      <c r="K80" s="7">
        <f>VLOOKUP(F80,Steuerung!$A$17:$G$500,7,FALSE)</f>
        <v>1</v>
      </c>
      <c r="L80" s="7">
        <f>VLOOKUP(F80,Steuerung!$A$17:$H$500,8,FALSE)</f>
        <v>23</v>
      </c>
      <c r="M80" s="77">
        <f t="shared" si="18"/>
        <v>52.166666666666657</v>
      </c>
      <c r="N80" s="134">
        <f t="shared" si="19"/>
        <v>807.53999999999985</v>
      </c>
      <c r="O80" s="134">
        <f t="shared" si="20"/>
        <v>451.49999999999989</v>
      </c>
      <c r="P80" s="134">
        <f t="shared" si="21"/>
        <v>356.04</v>
      </c>
      <c r="Q80" s="67">
        <f>VLOOKUP(E80,Steuerung!$A$17:$B$500,2,FALSE)</f>
        <v>0</v>
      </c>
      <c r="R80" s="67">
        <f>VLOOKUP(F80,Steuerung!$A$17:$B$500,2,FALSE)</f>
        <v>0</v>
      </c>
      <c r="S80" s="159">
        <f t="shared" si="13"/>
        <v>0</v>
      </c>
      <c r="T80" s="159">
        <f t="shared" si="14"/>
        <v>0</v>
      </c>
      <c r="U80" s="135" t="e">
        <f t="shared" ref="U80:U96" si="23">IF(J80&gt;0,O80/Q80*SVS_UHR,0)</f>
        <v>#DIV/0!</v>
      </c>
      <c r="V80" s="135" t="e">
        <f t="shared" ref="V80:V96" si="24">IF(L80&gt;0,P80/R80*SVS_UHR,0)</f>
        <v>#DIV/0!</v>
      </c>
      <c r="W80" s="135" t="e">
        <f t="shared" si="22"/>
        <v>#DIV/0!</v>
      </c>
    </row>
    <row r="81" spans="1:23" x14ac:dyDescent="0.2">
      <c r="A81" s="50" t="s">
        <v>1437</v>
      </c>
      <c r="B81" s="50" t="s">
        <v>1159</v>
      </c>
      <c r="C81" s="50"/>
      <c r="D81" s="50" t="s">
        <v>1160</v>
      </c>
      <c r="E81" s="50" t="s">
        <v>237</v>
      </c>
      <c r="F81" s="50" t="s">
        <v>237</v>
      </c>
      <c r="G81" s="50" t="s">
        <v>1308</v>
      </c>
      <c r="H81" s="134">
        <v>26.91</v>
      </c>
      <c r="I81" s="7">
        <f>VLOOKUP(E81,Steuerung!$A$17:$E$500,5,FALSE)</f>
        <v>1</v>
      </c>
      <c r="J81" s="77">
        <f>VLOOKUP(E81,Steuerung!$A$17:$F$500,6,FALSE)</f>
        <v>29.166666666666657</v>
      </c>
      <c r="K81" s="7">
        <f>VLOOKUP(F81,Steuerung!$A$17:$G$500,7,FALSE)</f>
        <v>1</v>
      </c>
      <c r="L81" s="7">
        <f>VLOOKUP(F81,Steuerung!$A$17:$H$500,8,FALSE)</f>
        <v>23</v>
      </c>
      <c r="M81" s="77">
        <f t="shared" si="18"/>
        <v>52.166666666666657</v>
      </c>
      <c r="N81" s="134">
        <f t="shared" si="19"/>
        <v>1403.8049999999998</v>
      </c>
      <c r="O81" s="134">
        <f t="shared" si="20"/>
        <v>784.87499999999977</v>
      </c>
      <c r="P81" s="134">
        <f t="shared" si="21"/>
        <v>618.92999999999995</v>
      </c>
      <c r="Q81" s="67">
        <f>VLOOKUP(E81,Steuerung!$A$17:$B$500,2,FALSE)</f>
        <v>0</v>
      </c>
      <c r="R81" s="67">
        <f>VLOOKUP(F81,Steuerung!$A$17:$B$500,2,FALSE)</f>
        <v>0</v>
      </c>
      <c r="S81" s="159">
        <f t="shared" si="13"/>
        <v>0</v>
      </c>
      <c r="T81" s="159">
        <f t="shared" si="14"/>
        <v>0</v>
      </c>
      <c r="U81" s="135" t="e">
        <f t="shared" si="23"/>
        <v>#DIV/0!</v>
      </c>
      <c r="V81" s="135" t="e">
        <f t="shared" si="24"/>
        <v>#DIV/0!</v>
      </c>
      <c r="W81" s="135" t="e">
        <f t="shared" si="22"/>
        <v>#DIV/0!</v>
      </c>
    </row>
    <row r="82" spans="1:23" x14ac:dyDescent="0.2">
      <c r="A82" s="50" t="s">
        <v>1438</v>
      </c>
      <c r="B82" s="50" t="s">
        <v>934</v>
      </c>
      <c r="C82" s="50"/>
      <c r="D82" s="50" t="s">
        <v>853</v>
      </c>
      <c r="E82" s="50" t="s">
        <v>258</v>
      </c>
      <c r="F82" s="50" t="s">
        <v>258</v>
      </c>
      <c r="G82" s="50" t="s">
        <v>1308</v>
      </c>
      <c r="H82" s="134">
        <v>14.66</v>
      </c>
      <c r="I82" s="7">
        <f>VLOOKUP(E82,Steuerung!$A$17:$E$500,5,FALSE)</f>
        <v>1</v>
      </c>
      <c r="J82" s="77">
        <f>VLOOKUP(E82,Steuerung!$A$17:$F$500,6,FALSE)</f>
        <v>29.166666666666657</v>
      </c>
      <c r="K82" s="7">
        <f>VLOOKUP(F82,Steuerung!$A$17:$G$500,7,FALSE)</f>
        <v>1</v>
      </c>
      <c r="L82" s="7">
        <f>VLOOKUP(F82,Steuerung!$A$17:$H$500,8,FALSE)</f>
        <v>23</v>
      </c>
      <c r="M82" s="77">
        <f t="shared" si="18"/>
        <v>52.166666666666657</v>
      </c>
      <c r="N82" s="134">
        <f t="shared" si="19"/>
        <v>764.76333333333321</v>
      </c>
      <c r="O82" s="134">
        <f t="shared" si="20"/>
        <v>427.5833333333332</v>
      </c>
      <c r="P82" s="134">
        <f t="shared" si="21"/>
        <v>337.18</v>
      </c>
      <c r="Q82" s="67">
        <f>VLOOKUP(E82,Steuerung!$A$17:$B$500,2,FALSE)</f>
        <v>0</v>
      </c>
      <c r="R82" s="67">
        <f>VLOOKUP(F82,Steuerung!$A$17:$B$500,2,FALSE)</f>
        <v>0</v>
      </c>
      <c r="S82" s="159">
        <f t="shared" si="13"/>
        <v>0</v>
      </c>
      <c r="T82" s="159">
        <f t="shared" si="14"/>
        <v>0</v>
      </c>
      <c r="U82" s="135" t="e">
        <f t="shared" si="23"/>
        <v>#DIV/0!</v>
      </c>
      <c r="V82" s="135" t="e">
        <f t="shared" si="24"/>
        <v>#DIV/0!</v>
      </c>
      <c r="W82" s="135" t="e">
        <f t="shared" si="22"/>
        <v>#DIV/0!</v>
      </c>
    </row>
    <row r="83" spans="1:23" x14ac:dyDescent="0.2">
      <c r="A83" s="50" t="s">
        <v>1439</v>
      </c>
      <c r="B83" s="50" t="s">
        <v>1159</v>
      </c>
      <c r="C83" s="50"/>
      <c r="D83" s="50" t="s">
        <v>1160</v>
      </c>
      <c r="E83" s="50" t="s">
        <v>237</v>
      </c>
      <c r="F83" s="50" t="s">
        <v>237</v>
      </c>
      <c r="G83" s="50" t="s">
        <v>1308</v>
      </c>
      <c r="H83" s="134">
        <v>27.69</v>
      </c>
      <c r="I83" s="7">
        <f>VLOOKUP(E83,Steuerung!$A$17:$E$500,5,FALSE)</f>
        <v>1</v>
      </c>
      <c r="J83" s="77">
        <f>VLOOKUP(E83,Steuerung!$A$17:$F$500,6,FALSE)</f>
        <v>29.166666666666657</v>
      </c>
      <c r="K83" s="7">
        <f>VLOOKUP(F83,Steuerung!$A$17:$G$500,7,FALSE)</f>
        <v>1</v>
      </c>
      <c r="L83" s="7">
        <f>VLOOKUP(F83,Steuerung!$A$17:$H$500,8,FALSE)</f>
        <v>23</v>
      </c>
      <c r="M83" s="77">
        <f t="shared" si="18"/>
        <v>52.166666666666657</v>
      </c>
      <c r="N83" s="134">
        <f t="shared" si="19"/>
        <v>1444.4949999999999</v>
      </c>
      <c r="O83" s="134">
        <f t="shared" si="20"/>
        <v>807.62499999999977</v>
      </c>
      <c r="P83" s="134">
        <f t="shared" si="21"/>
        <v>636.87</v>
      </c>
      <c r="Q83" s="67">
        <f>VLOOKUP(E83,Steuerung!$A$17:$B$500,2,FALSE)</f>
        <v>0</v>
      </c>
      <c r="R83" s="67">
        <f>VLOOKUP(F83,Steuerung!$A$17:$B$500,2,FALSE)</f>
        <v>0</v>
      </c>
      <c r="S83" s="159">
        <f t="shared" si="13"/>
        <v>0</v>
      </c>
      <c r="T83" s="159">
        <f t="shared" si="14"/>
        <v>0</v>
      </c>
      <c r="U83" s="135" t="e">
        <f t="shared" si="23"/>
        <v>#DIV/0!</v>
      </c>
      <c r="V83" s="135" t="e">
        <f t="shared" si="24"/>
        <v>#DIV/0!</v>
      </c>
      <c r="W83" s="135" t="e">
        <f t="shared" si="22"/>
        <v>#DIV/0!</v>
      </c>
    </row>
    <row r="84" spans="1:23" x14ac:dyDescent="0.2">
      <c r="A84" s="50" t="s">
        <v>1440</v>
      </c>
      <c r="B84" s="50" t="s">
        <v>1441</v>
      </c>
      <c r="C84" s="50"/>
      <c r="D84" s="50" t="s">
        <v>821</v>
      </c>
      <c r="E84" s="50" t="s">
        <v>222</v>
      </c>
      <c r="F84" s="50" t="s">
        <v>222</v>
      </c>
      <c r="G84" s="50" t="s">
        <v>1308</v>
      </c>
      <c r="H84" s="134">
        <v>16</v>
      </c>
      <c r="I84" s="7">
        <f>VLOOKUP(E84,Steuerung!$A$17:$E$500,5,FALSE)</f>
        <v>5</v>
      </c>
      <c r="J84" s="77">
        <f>VLOOKUP(E84,Steuerung!$A$17:$F$500,6,FALSE)</f>
        <v>137.33333333333334</v>
      </c>
      <c r="K84" s="7">
        <f>VLOOKUP(F84,Steuerung!$A$17:$G$500,7,FALSE)</f>
        <v>5</v>
      </c>
      <c r="L84" s="7">
        <f>VLOOKUP(F84,Steuerung!$A$17:$H$500,8,FALSE)</f>
        <v>113</v>
      </c>
      <c r="M84" s="77">
        <f t="shared" si="18"/>
        <v>250.33333333333334</v>
      </c>
      <c r="N84" s="134">
        <f t="shared" si="19"/>
        <v>4005.3333333333335</v>
      </c>
      <c r="O84" s="134">
        <f t="shared" si="20"/>
        <v>2197.3333333333335</v>
      </c>
      <c r="P84" s="134">
        <f t="shared" si="21"/>
        <v>1808</v>
      </c>
      <c r="Q84" s="67">
        <f>VLOOKUP(E84,Steuerung!$A$17:$B$500,2,FALSE)</f>
        <v>0</v>
      </c>
      <c r="R84" s="67">
        <f>VLOOKUP(F84,Steuerung!$A$17:$B$500,2,FALSE)</f>
        <v>0</v>
      </c>
      <c r="S84" s="159">
        <f t="shared" si="13"/>
        <v>0</v>
      </c>
      <c r="T84" s="159">
        <f t="shared" si="14"/>
        <v>0</v>
      </c>
      <c r="U84" s="135" t="e">
        <f t="shared" si="23"/>
        <v>#DIV/0!</v>
      </c>
      <c r="V84" s="135" t="e">
        <f t="shared" si="24"/>
        <v>#DIV/0!</v>
      </c>
      <c r="W84" s="135" t="e">
        <f t="shared" si="22"/>
        <v>#DIV/0!</v>
      </c>
    </row>
    <row r="85" spans="1:23" x14ac:dyDescent="0.2">
      <c r="A85" s="50" t="s">
        <v>1442</v>
      </c>
      <c r="B85" s="50" t="s">
        <v>828</v>
      </c>
      <c r="C85" s="50"/>
      <c r="D85" s="50" t="s">
        <v>804</v>
      </c>
      <c r="E85" s="50" t="s">
        <v>317</v>
      </c>
      <c r="F85" s="50" t="s">
        <v>317</v>
      </c>
      <c r="G85" s="50" t="s">
        <v>1293</v>
      </c>
      <c r="H85" s="134">
        <v>9.61</v>
      </c>
      <c r="I85" s="7" t="str">
        <f>VLOOKUP(E85,Steuerung!$A$17:$E$500,5,FALSE)</f>
        <v>m</v>
      </c>
      <c r="J85" s="77">
        <f>VLOOKUP(E85,Steuerung!$A$17:$F$500,6,FALSE)</f>
        <v>6.7</v>
      </c>
      <c r="K85" s="7" t="str">
        <f>VLOOKUP(F85,Steuerung!$A$17:$G$500,7,FALSE)</f>
        <v>m</v>
      </c>
      <c r="L85" s="7">
        <f>VLOOKUP(F85,Steuerung!$A$17:$H$500,8,FALSE)</f>
        <v>5.3</v>
      </c>
      <c r="M85" s="77">
        <f t="shared" si="18"/>
        <v>12</v>
      </c>
      <c r="N85" s="134">
        <f t="shared" si="19"/>
        <v>115.32</v>
      </c>
      <c r="O85" s="134">
        <f t="shared" si="20"/>
        <v>64.387</v>
      </c>
      <c r="P85" s="134">
        <f t="shared" si="21"/>
        <v>50.932999999999993</v>
      </c>
      <c r="Q85" s="67">
        <f>VLOOKUP(E85,Steuerung!$A$17:$B$500,2,FALSE)</f>
        <v>0</v>
      </c>
      <c r="R85" s="67">
        <f>VLOOKUP(F85,Steuerung!$A$17:$B$500,2,FALSE)</f>
        <v>0</v>
      </c>
      <c r="S85" s="159">
        <f t="shared" si="13"/>
        <v>0</v>
      </c>
      <c r="T85" s="159">
        <f t="shared" si="14"/>
        <v>0</v>
      </c>
      <c r="U85" s="135" t="e">
        <f t="shared" si="23"/>
        <v>#DIV/0!</v>
      </c>
      <c r="V85" s="135" t="e">
        <f t="shared" si="24"/>
        <v>#DIV/0!</v>
      </c>
      <c r="W85" s="135" t="e">
        <f t="shared" si="22"/>
        <v>#DIV/0!</v>
      </c>
    </row>
    <row r="86" spans="1:23" x14ac:dyDescent="0.2">
      <c r="A86" s="50" t="s">
        <v>1443</v>
      </c>
      <c r="B86" s="50" t="s">
        <v>794</v>
      </c>
      <c r="C86" s="50"/>
      <c r="D86" s="50" t="s">
        <v>795</v>
      </c>
      <c r="E86" s="50" t="s">
        <v>187</v>
      </c>
      <c r="F86" s="50" t="s">
        <v>187</v>
      </c>
      <c r="G86" s="50" t="s">
        <v>1308</v>
      </c>
      <c r="H86" s="134">
        <v>20.83</v>
      </c>
      <c r="I86" s="7">
        <f>VLOOKUP(E86,Steuerung!$A$17:$E$500,5,FALSE)</f>
        <v>2</v>
      </c>
      <c r="J86" s="77">
        <f>VLOOKUP(E86,Steuerung!$A$17:$F$500,6,FALSE)</f>
        <v>58.333333333333329</v>
      </c>
      <c r="K86" s="7">
        <f>VLOOKUP(F86,Steuerung!$A$17:$G$500,7,FALSE)</f>
        <v>2</v>
      </c>
      <c r="L86" s="7">
        <f>VLOOKUP(F86,Steuerung!$A$17:$H$500,8,FALSE)</f>
        <v>46</v>
      </c>
      <c r="M86" s="77">
        <f t="shared" si="18"/>
        <v>104.33333333333333</v>
      </c>
      <c r="N86" s="134">
        <f t="shared" si="19"/>
        <v>2173.2633333333329</v>
      </c>
      <c r="O86" s="134">
        <f t="shared" si="20"/>
        <v>1215.083333333333</v>
      </c>
      <c r="P86" s="134">
        <f t="shared" si="21"/>
        <v>958.18</v>
      </c>
      <c r="Q86" s="67">
        <f>VLOOKUP(E86,Steuerung!$A$17:$B$500,2,FALSE)</f>
        <v>0</v>
      </c>
      <c r="R86" s="67">
        <f>VLOOKUP(F86,Steuerung!$A$17:$B$500,2,FALSE)</f>
        <v>0</v>
      </c>
      <c r="S86" s="159">
        <f t="shared" si="13"/>
        <v>0</v>
      </c>
      <c r="T86" s="159">
        <f t="shared" si="14"/>
        <v>0</v>
      </c>
      <c r="U86" s="135" t="e">
        <f t="shared" si="23"/>
        <v>#DIV/0!</v>
      </c>
      <c r="V86" s="135" t="e">
        <f t="shared" si="24"/>
        <v>#DIV/0!</v>
      </c>
      <c r="W86" s="135" t="e">
        <f t="shared" si="22"/>
        <v>#DIV/0!</v>
      </c>
    </row>
    <row r="87" spans="1:23" x14ac:dyDescent="0.2">
      <c r="A87" s="50" t="s">
        <v>1444</v>
      </c>
      <c r="B87" s="50" t="s">
        <v>794</v>
      </c>
      <c r="C87" s="50"/>
      <c r="D87" s="50" t="s">
        <v>795</v>
      </c>
      <c r="E87" s="50" t="s">
        <v>187</v>
      </c>
      <c r="F87" s="50" t="s">
        <v>187</v>
      </c>
      <c r="G87" s="50" t="s">
        <v>1308</v>
      </c>
      <c r="H87" s="134">
        <v>20.02</v>
      </c>
      <c r="I87" s="7">
        <f>VLOOKUP(E87,Steuerung!$A$17:$E$500,5,FALSE)</f>
        <v>2</v>
      </c>
      <c r="J87" s="77">
        <f>VLOOKUP(E87,Steuerung!$A$17:$F$500,6,FALSE)</f>
        <v>58.333333333333329</v>
      </c>
      <c r="K87" s="7">
        <f>VLOOKUP(F87,Steuerung!$A$17:$G$500,7,FALSE)</f>
        <v>2</v>
      </c>
      <c r="L87" s="7">
        <f>VLOOKUP(F87,Steuerung!$A$17:$H$500,8,FALSE)</f>
        <v>46</v>
      </c>
      <c r="M87" s="77">
        <f t="shared" si="18"/>
        <v>104.33333333333333</v>
      </c>
      <c r="N87" s="134">
        <f t="shared" si="19"/>
        <v>2088.7533333333331</v>
      </c>
      <c r="O87" s="134">
        <f t="shared" si="20"/>
        <v>1167.8333333333333</v>
      </c>
      <c r="P87" s="134">
        <f t="shared" si="21"/>
        <v>920.92</v>
      </c>
      <c r="Q87" s="67">
        <f>VLOOKUP(E87,Steuerung!$A$17:$B$500,2,FALSE)</f>
        <v>0</v>
      </c>
      <c r="R87" s="67">
        <f>VLOOKUP(F87,Steuerung!$A$17:$B$500,2,FALSE)</f>
        <v>0</v>
      </c>
      <c r="S87" s="159">
        <f t="shared" si="13"/>
        <v>0</v>
      </c>
      <c r="T87" s="159">
        <f t="shared" si="14"/>
        <v>0</v>
      </c>
      <c r="U87" s="135" t="e">
        <f t="shared" si="23"/>
        <v>#DIV/0!</v>
      </c>
      <c r="V87" s="135" t="e">
        <f t="shared" si="24"/>
        <v>#DIV/0!</v>
      </c>
      <c r="W87" s="135" t="e">
        <f t="shared" si="22"/>
        <v>#DIV/0!</v>
      </c>
    </row>
    <row r="88" spans="1:23" x14ac:dyDescent="0.2">
      <c r="A88" s="50" t="s">
        <v>1445</v>
      </c>
      <c r="B88" s="50" t="s">
        <v>1159</v>
      </c>
      <c r="C88" s="50"/>
      <c r="D88" s="50" t="s">
        <v>1160</v>
      </c>
      <c r="E88" s="50" t="s">
        <v>237</v>
      </c>
      <c r="F88" s="50" t="s">
        <v>237</v>
      </c>
      <c r="G88" s="50" t="s">
        <v>1308</v>
      </c>
      <c r="H88" s="134">
        <v>23.37</v>
      </c>
      <c r="I88" s="7">
        <f>VLOOKUP(E88,Steuerung!$A$17:$E$500,5,FALSE)</f>
        <v>1</v>
      </c>
      <c r="J88" s="77">
        <f>VLOOKUP(E88,Steuerung!$A$17:$F$500,6,FALSE)</f>
        <v>29.166666666666657</v>
      </c>
      <c r="K88" s="7">
        <f>VLOOKUP(F88,Steuerung!$A$17:$G$500,7,FALSE)</f>
        <v>1</v>
      </c>
      <c r="L88" s="7">
        <f>VLOOKUP(F88,Steuerung!$A$17:$H$500,8,FALSE)</f>
        <v>23</v>
      </c>
      <c r="M88" s="77">
        <f t="shared" si="18"/>
        <v>52.166666666666657</v>
      </c>
      <c r="N88" s="134">
        <f t="shared" si="19"/>
        <v>1219.1349999999998</v>
      </c>
      <c r="O88" s="134">
        <f t="shared" si="20"/>
        <v>681.62499999999977</v>
      </c>
      <c r="P88" s="134">
        <f t="shared" si="21"/>
        <v>537.51</v>
      </c>
      <c r="Q88" s="67">
        <f>VLOOKUP(E88,Steuerung!$A$17:$B$500,2,FALSE)</f>
        <v>0</v>
      </c>
      <c r="R88" s="67">
        <f>VLOOKUP(F88,Steuerung!$A$17:$B$500,2,FALSE)</f>
        <v>0</v>
      </c>
      <c r="S88" s="159">
        <f t="shared" si="13"/>
        <v>0</v>
      </c>
      <c r="T88" s="159">
        <f t="shared" si="14"/>
        <v>0</v>
      </c>
      <c r="U88" s="135" t="e">
        <f t="shared" si="23"/>
        <v>#DIV/0!</v>
      </c>
      <c r="V88" s="135" t="e">
        <f t="shared" si="24"/>
        <v>#DIV/0!</v>
      </c>
      <c r="W88" s="135" t="e">
        <f t="shared" si="22"/>
        <v>#DIV/0!</v>
      </c>
    </row>
    <row r="89" spans="1:23" x14ac:dyDescent="0.2">
      <c r="A89" s="50" t="s">
        <v>1446</v>
      </c>
      <c r="B89" s="50" t="s">
        <v>1398</v>
      </c>
      <c r="C89" s="50" t="s">
        <v>1447</v>
      </c>
      <c r="D89" s="50" t="s">
        <v>821</v>
      </c>
      <c r="E89" s="50" t="s">
        <v>222</v>
      </c>
      <c r="F89" s="50" t="s">
        <v>222</v>
      </c>
      <c r="G89" s="50" t="s">
        <v>1293</v>
      </c>
      <c r="H89" s="134">
        <v>12.16</v>
      </c>
      <c r="I89" s="7">
        <f>VLOOKUP(E89,Steuerung!$A$17:$E$500,5,FALSE)</f>
        <v>5</v>
      </c>
      <c r="J89" s="77">
        <f>VLOOKUP(E89,Steuerung!$A$17:$F$500,6,FALSE)</f>
        <v>137.33333333333334</v>
      </c>
      <c r="K89" s="7">
        <f>VLOOKUP(F89,Steuerung!$A$17:$G$500,7,FALSE)</f>
        <v>5</v>
      </c>
      <c r="L89" s="7">
        <f>VLOOKUP(F89,Steuerung!$A$17:$H$500,8,FALSE)</f>
        <v>113</v>
      </c>
      <c r="M89" s="77">
        <f t="shared" si="18"/>
        <v>250.33333333333334</v>
      </c>
      <c r="N89" s="134">
        <f t="shared" si="19"/>
        <v>3044.0533333333333</v>
      </c>
      <c r="O89" s="134">
        <f t="shared" si="20"/>
        <v>1669.9733333333334</v>
      </c>
      <c r="P89" s="134">
        <f t="shared" si="21"/>
        <v>1374.08</v>
      </c>
      <c r="Q89" s="67">
        <f>VLOOKUP(E89,Steuerung!$A$17:$B$500,2,FALSE)</f>
        <v>0</v>
      </c>
      <c r="R89" s="67">
        <f>VLOOKUP(F89,Steuerung!$A$17:$B$500,2,FALSE)</f>
        <v>0</v>
      </c>
      <c r="S89" s="159">
        <f t="shared" si="13"/>
        <v>0</v>
      </c>
      <c r="T89" s="159">
        <f t="shared" si="14"/>
        <v>0</v>
      </c>
      <c r="U89" s="135" t="e">
        <f t="shared" si="23"/>
        <v>#DIV/0!</v>
      </c>
      <c r="V89" s="135" t="e">
        <f t="shared" si="24"/>
        <v>#DIV/0!</v>
      </c>
      <c r="W89" s="135" t="e">
        <f t="shared" si="22"/>
        <v>#DIV/0!</v>
      </c>
    </row>
    <row r="90" spans="1:23" x14ac:dyDescent="0.2">
      <c r="A90" s="50" t="s">
        <v>1448</v>
      </c>
      <c r="B90" s="50" t="s">
        <v>1449</v>
      </c>
      <c r="C90" s="50"/>
      <c r="D90" s="50" t="s">
        <v>821</v>
      </c>
      <c r="E90" s="50" t="s">
        <v>222</v>
      </c>
      <c r="F90" s="50" t="s">
        <v>222</v>
      </c>
      <c r="G90" s="50" t="s">
        <v>1293</v>
      </c>
      <c r="H90" s="134">
        <v>2.8</v>
      </c>
      <c r="I90" s="7">
        <f>VLOOKUP(E90,Steuerung!$A$17:$E$500,5,FALSE)</f>
        <v>5</v>
      </c>
      <c r="J90" s="77">
        <f>VLOOKUP(E90,Steuerung!$A$17:$F$500,6,FALSE)</f>
        <v>137.33333333333334</v>
      </c>
      <c r="K90" s="7">
        <f>VLOOKUP(F90,Steuerung!$A$17:$G$500,7,FALSE)</f>
        <v>5</v>
      </c>
      <c r="L90" s="7">
        <f>VLOOKUP(F90,Steuerung!$A$17:$H$500,8,FALSE)</f>
        <v>113</v>
      </c>
      <c r="M90" s="77">
        <f t="shared" si="18"/>
        <v>250.33333333333334</v>
      </c>
      <c r="N90" s="134">
        <f t="shared" si="19"/>
        <v>700.93333333333328</v>
      </c>
      <c r="O90" s="134">
        <f t="shared" si="20"/>
        <v>384.53333333333336</v>
      </c>
      <c r="P90" s="134">
        <f t="shared" si="21"/>
        <v>316.39999999999998</v>
      </c>
      <c r="Q90" s="67">
        <f>VLOOKUP(E90,Steuerung!$A$17:$B$500,2,FALSE)</f>
        <v>0</v>
      </c>
      <c r="R90" s="67">
        <f>VLOOKUP(F90,Steuerung!$A$17:$B$500,2,FALSE)</f>
        <v>0</v>
      </c>
      <c r="S90" s="159">
        <f t="shared" si="13"/>
        <v>0</v>
      </c>
      <c r="T90" s="159">
        <f t="shared" si="14"/>
        <v>0</v>
      </c>
      <c r="U90" s="135" t="e">
        <f t="shared" si="23"/>
        <v>#DIV/0!</v>
      </c>
      <c r="V90" s="135" t="e">
        <f t="shared" si="24"/>
        <v>#DIV/0!</v>
      </c>
      <c r="W90" s="135" t="e">
        <f t="shared" si="22"/>
        <v>#DIV/0!</v>
      </c>
    </row>
    <row r="91" spans="1:23" x14ac:dyDescent="0.2">
      <c r="A91" s="50" t="s">
        <v>1450</v>
      </c>
      <c r="B91" s="50" t="s">
        <v>1159</v>
      </c>
      <c r="C91" s="50"/>
      <c r="D91" s="50" t="s">
        <v>1160</v>
      </c>
      <c r="E91" s="50" t="s">
        <v>237</v>
      </c>
      <c r="F91" s="50" t="s">
        <v>237</v>
      </c>
      <c r="G91" s="50" t="s">
        <v>1308</v>
      </c>
      <c r="H91" s="134">
        <v>60.59</v>
      </c>
      <c r="I91" s="7">
        <f>VLOOKUP(E91,Steuerung!$A$17:$E$500,5,FALSE)</f>
        <v>1</v>
      </c>
      <c r="J91" s="77">
        <f>VLOOKUP(E91,Steuerung!$A$17:$F$500,6,FALSE)</f>
        <v>29.166666666666657</v>
      </c>
      <c r="K91" s="7">
        <f>VLOOKUP(F91,Steuerung!$A$17:$G$500,7,FALSE)</f>
        <v>1</v>
      </c>
      <c r="L91" s="7">
        <f>VLOOKUP(F91,Steuerung!$A$17:$H$500,8,FALSE)</f>
        <v>23</v>
      </c>
      <c r="M91" s="77">
        <f t="shared" si="18"/>
        <v>52.166666666666657</v>
      </c>
      <c r="N91" s="134">
        <f t="shared" si="19"/>
        <v>3160.7783333333327</v>
      </c>
      <c r="O91" s="134">
        <f t="shared" si="20"/>
        <v>1767.2083333333328</v>
      </c>
      <c r="P91" s="134">
        <f t="shared" si="21"/>
        <v>1393.5700000000002</v>
      </c>
      <c r="Q91" s="67">
        <f>VLOOKUP(E91,Steuerung!$A$17:$B$500,2,FALSE)</f>
        <v>0</v>
      </c>
      <c r="R91" s="67">
        <f>VLOOKUP(F91,Steuerung!$A$17:$B$500,2,FALSE)</f>
        <v>0</v>
      </c>
      <c r="S91" s="159">
        <f t="shared" si="13"/>
        <v>0</v>
      </c>
      <c r="T91" s="159">
        <f t="shared" si="14"/>
        <v>0</v>
      </c>
      <c r="U91" s="135" t="e">
        <f t="shared" si="23"/>
        <v>#DIV/0!</v>
      </c>
      <c r="V91" s="135" t="e">
        <f t="shared" si="24"/>
        <v>#DIV/0!</v>
      </c>
      <c r="W91" s="135" t="e">
        <f t="shared" si="22"/>
        <v>#DIV/0!</v>
      </c>
    </row>
    <row r="92" spans="1:23" x14ac:dyDescent="0.2">
      <c r="A92" s="50" t="s">
        <v>1451</v>
      </c>
      <c r="B92" s="50" t="s">
        <v>794</v>
      </c>
      <c r="C92" s="50"/>
      <c r="D92" s="50" t="s">
        <v>795</v>
      </c>
      <c r="E92" s="50" t="s">
        <v>187</v>
      </c>
      <c r="F92" s="50" t="s">
        <v>187</v>
      </c>
      <c r="G92" s="50" t="s">
        <v>1308</v>
      </c>
      <c r="H92" s="134">
        <v>32.590000000000003</v>
      </c>
      <c r="I92" s="7">
        <f>VLOOKUP(E92,Steuerung!$A$17:$E$500,5,FALSE)</f>
        <v>2</v>
      </c>
      <c r="J92" s="77">
        <f>VLOOKUP(E92,Steuerung!$A$17:$F$500,6,FALSE)</f>
        <v>58.333333333333329</v>
      </c>
      <c r="K92" s="7">
        <f>VLOOKUP(F92,Steuerung!$A$17:$G$500,7,FALSE)</f>
        <v>2</v>
      </c>
      <c r="L92" s="7">
        <f>VLOOKUP(F92,Steuerung!$A$17:$H$500,8,FALSE)</f>
        <v>46</v>
      </c>
      <c r="M92" s="77">
        <f t="shared" si="18"/>
        <v>104.33333333333333</v>
      </c>
      <c r="N92" s="134">
        <f t="shared" si="19"/>
        <v>3400.2233333333334</v>
      </c>
      <c r="O92" s="134">
        <f t="shared" si="20"/>
        <v>1901.0833333333335</v>
      </c>
      <c r="P92" s="134">
        <f t="shared" si="21"/>
        <v>1499.14</v>
      </c>
      <c r="Q92" s="67">
        <f>VLOOKUP(E92,Steuerung!$A$17:$B$500,2,FALSE)</f>
        <v>0</v>
      </c>
      <c r="R92" s="67">
        <f>VLOOKUP(F92,Steuerung!$A$17:$B$500,2,FALSE)</f>
        <v>0</v>
      </c>
      <c r="S92" s="159">
        <f t="shared" si="13"/>
        <v>0</v>
      </c>
      <c r="T92" s="159">
        <f t="shared" si="14"/>
        <v>0</v>
      </c>
      <c r="U92" s="135" t="e">
        <f t="shared" si="23"/>
        <v>#DIV/0!</v>
      </c>
      <c r="V92" s="135" t="e">
        <f t="shared" si="24"/>
        <v>#DIV/0!</v>
      </c>
      <c r="W92" s="135" t="e">
        <f t="shared" si="22"/>
        <v>#DIV/0!</v>
      </c>
    </row>
    <row r="93" spans="1:23" x14ac:dyDescent="0.2">
      <c r="A93" s="50" t="s">
        <v>1452</v>
      </c>
      <c r="B93" s="50" t="s">
        <v>1159</v>
      </c>
      <c r="C93" s="50"/>
      <c r="D93" s="50" t="s">
        <v>1160</v>
      </c>
      <c r="E93" s="50" t="s">
        <v>237</v>
      </c>
      <c r="F93" s="50" t="s">
        <v>237</v>
      </c>
      <c r="G93" s="50" t="s">
        <v>1308</v>
      </c>
      <c r="H93" s="134">
        <v>33.090000000000003</v>
      </c>
      <c r="I93" s="7">
        <f>VLOOKUP(E93,Steuerung!$A$17:$E$500,5,FALSE)</f>
        <v>1</v>
      </c>
      <c r="J93" s="77">
        <f>VLOOKUP(E93,Steuerung!$A$17:$F$500,6,FALSE)</f>
        <v>29.166666666666657</v>
      </c>
      <c r="K93" s="7">
        <f>VLOOKUP(F93,Steuerung!$A$17:$G$500,7,FALSE)</f>
        <v>1</v>
      </c>
      <c r="L93" s="7">
        <f>VLOOKUP(F93,Steuerung!$A$17:$H$500,8,FALSE)</f>
        <v>23</v>
      </c>
      <c r="M93" s="77">
        <f t="shared" si="18"/>
        <v>52.166666666666657</v>
      </c>
      <c r="N93" s="134">
        <f t="shared" si="19"/>
        <v>1726.1949999999999</v>
      </c>
      <c r="O93" s="134">
        <f t="shared" si="20"/>
        <v>965.12499999999977</v>
      </c>
      <c r="P93" s="134">
        <f t="shared" si="21"/>
        <v>761.07</v>
      </c>
      <c r="Q93" s="67">
        <f>VLOOKUP(E93,Steuerung!$A$17:$B$500,2,FALSE)</f>
        <v>0</v>
      </c>
      <c r="R93" s="67">
        <f>VLOOKUP(F93,Steuerung!$A$17:$B$500,2,FALSE)</f>
        <v>0</v>
      </c>
      <c r="S93" s="159">
        <f t="shared" si="13"/>
        <v>0</v>
      </c>
      <c r="T93" s="159">
        <f t="shared" si="14"/>
        <v>0</v>
      </c>
      <c r="U93" s="135" t="e">
        <f t="shared" si="23"/>
        <v>#DIV/0!</v>
      </c>
      <c r="V93" s="135" t="e">
        <f t="shared" si="24"/>
        <v>#DIV/0!</v>
      </c>
      <c r="W93" s="135" t="e">
        <f t="shared" si="22"/>
        <v>#DIV/0!</v>
      </c>
    </row>
    <row r="94" spans="1:23" x14ac:dyDescent="0.2">
      <c r="A94" s="50" t="s">
        <v>1453</v>
      </c>
      <c r="B94" s="50" t="s">
        <v>1159</v>
      </c>
      <c r="C94" s="50"/>
      <c r="D94" s="50" t="s">
        <v>1160</v>
      </c>
      <c r="E94" s="50" t="s">
        <v>237</v>
      </c>
      <c r="F94" s="50" t="s">
        <v>237</v>
      </c>
      <c r="G94" s="50" t="s">
        <v>1308</v>
      </c>
      <c r="H94" s="134">
        <v>39.44</v>
      </c>
      <c r="I94" s="7">
        <f>VLOOKUP(E94,Steuerung!$A$17:$E$500,5,FALSE)</f>
        <v>1</v>
      </c>
      <c r="J94" s="77">
        <f>VLOOKUP(E94,Steuerung!$A$17:$F$500,6,FALSE)</f>
        <v>29.166666666666657</v>
      </c>
      <c r="K94" s="7">
        <f>VLOOKUP(F94,Steuerung!$A$17:$G$500,7,FALSE)</f>
        <v>1</v>
      </c>
      <c r="L94" s="7">
        <f>VLOOKUP(F94,Steuerung!$A$17:$H$500,8,FALSE)</f>
        <v>23</v>
      </c>
      <c r="M94" s="77">
        <f t="shared" si="18"/>
        <v>52.166666666666657</v>
      </c>
      <c r="N94" s="134">
        <f t="shared" si="19"/>
        <v>2057.4533333333329</v>
      </c>
      <c r="O94" s="134">
        <f t="shared" si="20"/>
        <v>1150.3333333333328</v>
      </c>
      <c r="P94" s="134">
        <f t="shared" si="21"/>
        <v>907.11999999999989</v>
      </c>
      <c r="Q94" s="67">
        <f>VLOOKUP(E94,Steuerung!$A$17:$B$500,2,FALSE)</f>
        <v>0</v>
      </c>
      <c r="R94" s="67">
        <f>VLOOKUP(F94,Steuerung!$A$17:$B$500,2,FALSE)</f>
        <v>0</v>
      </c>
      <c r="S94" s="159">
        <f t="shared" si="13"/>
        <v>0</v>
      </c>
      <c r="T94" s="159">
        <f t="shared" si="14"/>
        <v>0</v>
      </c>
      <c r="U94" s="135" t="e">
        <f t="shared" si="23"/>
        <v>#DIV/0!</v>
      </c>
      <c r="V94" s="135" t="e">
        <f t="shared" si="24"/>
        <v>#DIV/0!</v>
      </c>
      <c r="W94" s="135" t="e">
        <f t="shared" si="22"/>
        <v>#DIV/0!</v>
      </c>
    </row>
    <row r="95" spans="1:23" x14ac:dyDescent="0.2">
      <c r="A95" s="50" t="s">
        <v>1454</v>
      </c>
      <c r="B95" s="50" t="s">
        <v>1455</v>
      </c>
      <c r="C95" s="50"/>
      <c r="D95" s="50" t="s">
        <v>804</v>
      </c>
      <c r="E95" s="50" t="s">
        <v>317</v>
      </c>
      <c r="F95" s="50" t="s">
        <v>317</v>
      </c>
      <c r="G95" s="50" t="s">
        <v>1293</v>
      </c>
      <c r="H95" s="134">
        <v>214.47</v>
      </c>
      <c r="I95" s="7" t="str">
        <f>VLOOKUP(E95,Steuerung!$A$17:$E$500,5,FALSE)</f>
        <v>m</v>
      </c>
      <c r="J95" s="77">
        <f>VLOOKUP(E95,Steuerung!$A$17:$F$500,6,FALSE)</f>
        <v>6.7</v>
      </c>
      <c r="K95" s="7" t="str">
        <f>VLOOKUP(F95,Steuerung!$A$17:$G$500,7,FALSE)</f>
        <v>m</v>
      </c>
      <c r="L95" s="7">
        <f>VLOOKUP(F95,Steuerung!$A$17:$H$500,8,FALSE)</f>
        <v>5.3</v>
      </c>
      <c r="M95" s="77">
        <f t="shared" si="18"/>
        <v>12</v>
      </c>
      <c r="N95" s="134">
        <f t="shared" si="19"/>
        <v>2573.64</v>
      </c>
      <c r="O95" s="134">
        <f t="shared" si="20"/>
        <v>1436.9490000000001</v>
      </c>
      <c r="P95" s="134">
        <f t="shared" si="21"/>
        <v>1136.691</v>
      </c>
      <c r="Q95" s="67">
        <f>VLOOKUP(E95,Steuerung!$A$17:$B$500,2,FALSE)</f>
        <v>0</v>
      </c>
      <c r="R95" s="67">
        <f>VLOOKUP(F95,Steuerung!$A$17:$B$500,2,FALSE)</f>
        <v>0</v>
      </c>
      <c r="S95" s="159">
        <f t="shared" si="13"/>
        <v>0</v>
      </c>
      <c r="T95" s="159">
        <f t="shared" si="14"/>
        <v>0</v>
      </c>
      <c r="U95" s="135" t="e">
        <f t="shared" si="23"/>
        <v>#DIV/0!</v>
      </c>
      <c r="V95" s="135" t="e">
        <f t="shared" si="24"/>
        <v>#DIV/0!</v>
      </c>
      <c r="W95" s="135" t="e">
        <f t="shared" si="22"/>
        <v>#DIV/0!</v>
      </c>
    </row>
    <row r="96" spans="1:23" x14ac:dyDescent="0.2">
      <c r="A96" s="50" t="s">
        <v>1456</v>
      </c>
      <c r="B96" s="50" t="s">
        <v>794</v>
      </c>
      <c r="C96" s="50"/>
      <c r="D96" s="50" t="s">
        <v>795</v>
      </c>
      <c r="E96" s="50" t="s">
        <v>187</v>
      </c>
      <c r="F96" s="50" t="s">
        <v>187</v>
      </c>
      <c r="G96" s="50" t="s">
        <v>1308</v>
      </c>
      <c r="H96" s="134">
        <v>5.84</v>
      </c>
      <c r="I96" s="7">
        <f>VLOOKUP(E96,Steuerung!$A$17:$E$500,5,FALSE)</f>
        <v>2</v>
      </c>
      <c r="J96" s="77">
        <f>VLOOKUP(E96,Steuerung!$A$17:$F$500,6,FALSE)</f>
        <v>58.333333333333329</v>
      </c>
      <c r="K96" s="7">
        <f>VLOOKUP(F96,Steuerung!$A$17:$G$500,7,FALSE)</f>
        <v>2</v>
      </c>
      <c r="L96" s="7">
        <f>VLOOKUP(F96,Steuerung!$A$17:$H$500,8,FALSE)</f>
        <v>46</v>
      </c>
      <c r="M96" s="77">
        <f t="shared" si="18"/>
        <v>104.33333333333333</v>
      </c>
      <c r="N96" s="134">
        <f t="shared" si="19"/>
        <v>609.30666666666662</v>
      </c>
      <c r="O96" s="134">
        <f t="shared" si="20"/>
        <v>340.66666666666663</v>
      </c>
      <c r="P96" s="134">
        <f t="shared" si="21"/>
        <v>268.64</v>
      </c>
      <c r="Q96" s="67">
        <f>VLOOKUP(E96,Steuerung!$A$17:$B$500,2,FALSE)</f>
        <v>0</v>
      </c>
      <c r="R96" s="67">
        <f>VLOOKUP(F96,Steuerung!$A$17:$B$500,2,FALSE)</f>
        <v>0</v>
      </c>
      <c r="S96" s="159">
        <f t="shared" si="13"/>
        <v>0</v>
      </c>
      <c r="T96" s="159">
        <f t="shared" si="14"/>
        <v>0</v>
      </c>
      <c r="U96" s="135" t="e">
        <f t="shared" si="23"/>
        <v>#DIV/0!</v>
      </c>
      <c r="V96" s="135" t="e">
        <f t="shared" si="24"/>
        <v>#DIV/0!</v>
      </c>
      <c r="W96" s="135" t="e">
        <f t="shared" si="22"/>
        <v>#DIV/0!</v>
      </c>
    </row>
    <row r="97" spans="1:23" x14ac:dyDescent="0.2">
      <c r="A97" s="50"/>
      <c r="B97" s="50"/>
      <c r="C97" s="50"/>
      <c r="D97" s="50"/>
      <c r="E97" s="50"/>
      <c r="F97" s="50"/>
      <c r="G97" s="50"/>
      <c r="H97" s="134"/>
      <c r="I97" s="7"/>
      <c r="J97" s="77"/>
      <c r="K97" s="7"/>
      <c r="L97" s="7"/>
      <c r="M97" s="77"/>
      <c r="N97" s="134"/>
      <c r="O97" s="134"/>
      <c r="P97" s="134"/>
      <c r="Q97" s="67"/>
      <c r="R97" s="67"/>
      <c r="S97" s="67"/>
      <c r="T97" s="67"/>
      <c r="U97" s="135"/>
      <c r="V97" s="135"/>
      <c r="W97" s="135"/>
    </row>
    <row r="98" spans="1:23" x14ac:dyDescent="0.2">
      <c r="A98" s="2" t="s">
        <v>1457</v>
      </c>
      <c r="B98" s="50"/>
      <c r="C98" s="50"/>
      <c r="D98" s="50"/>
      <c r="E98" s="50"/>
      <c r="F98" s="50"/>
      <c r="G98" s="50"/>
      <c r="H98" s="147">
        <f>SUM(H48:H97)</f>
        <v>1392.6299999999997</v>
      </c>
      <c r="I98" s="7"/>
      <c r="J98" s="77"/>
      <c r="K98" s="7"/>
      <c r="L98" s="7"/>
      <c r="M98" s="77"/>
      <c r="N98" s="147">
        <f t="shared" ref="N98:P98" si="25">SUM(N48:N97)</f>
        <v>89450.380999999994</v>
      </c>
      <c r="O98" s="147">
        <f t="shared" si="25"/>
        <v>49892.123000000007</v>
      </c>
      <c r="P98" s="147">
        <f t="shared" si="25"/>
        <v>39558.258000000002</v>
      </c>
      <c r="Q98" s="67"/>
      <c r="R98" s="67"/>
      <c r="S98" s="67"/>
      <c r="T98" s="67"/>
      <c r="U98" s="154" t="e">
        <f t="shared" ref="U98:W98" si="26">SUM(U48:U97)</f>
        <v>#DIV/0!</v>
      </c>
      <c r="V98" s="154" t="e">
        <f t="shared" si="26"/>
        <v>#DIV/0!</v>
      </c>
      <c r="W98" s="154" t="e">
        <f t="shared" si="26"/>
        <v>#DIV/0!</v>
      </c>
    </row>
    <row r="99" spans="1:23" x14ac:dyDescent="0.2">
      <c r="A99" s="50"/>
      <c r="B99" s="50"/>
      <c r="C99" s="50"/>
      <c r="D99" s="50"/>
      <c r="E99" s="50"/>
      <c r="F99" s="50"/>
      <c r="G99" s="50"/>
      <c r="H99" s="134"/>
      <c r="I99" s="7"/>
      <c r="J99" s="77"/>
      <c r="K99" s="7"/>
      <c r="L99" s="7"/>
      <c r="M99" s="77"/>
      <c r="N99" s="134"/>
      <c r="O99" s="134"/>
      <c r="P99" s="134"/>
      <c r="Q99" s="67"/>
      <c r="R99" s="67"/>
      <c r="S99" s="67"/>
      <c r="T99" s="67"/>
      <c r="U99" s="135"/>
      <c r="V99" s="135"/>
      <c r="W99" s="135"/>
    </row>
    <row r="100" spans="1:23" x14ac:dyDescent="0.2">
      <c r="A100" s="2" t="s">
        <v>925</v>
      </c>
      <c r="B100" s="50"/>
      <c r="C100" s="50"/>
      <c r="D100" s="50"/>
      <c r="E100" s="50"/>
      <c r="F100" s="50"/>
      <c r="G100" s="50"/>
      <c r="H100" s="134"/>
      <c r="I100" s="7"/>
      <c r="J100" s="77"/>
      <c r="K100" s="7"/>
      <c r="L100" s="7"/>
      <c r="M100" s="77"/>
      <c r="N100" s="134"/>
      <c r="O100" s="134"/>
      <c r="P100" s="134"/>
      <c r="Q100" s="67"/>
      <c r="R100" s="67"/>
      <c r="S100" s="67"/>
      <c r="T100" s="67"/>
      <c r="U100" s="135"/>
      <c r="V100" s="135"/>
      <c r="W100" s="135"/>
    </row>
    <row r="101" spans="1:23" x14ac:dyDescent="0.2">
      <c r="A101" s="309" t="s">
        <v>928</v>
      </c>
      <c r="B101" s="50" t="s">
        <v>1380</v>
      </c>
      <c r="C101" s="50"/>
      <c r="D101" s="50" t="s">
        <v>790</v>
      </c>
      <c r="E101" s="50" t="s">
        <v>166</v>
      </c>
      <c r="F101" s="50" t="s">
        <v>166</v>
      </c>
      <c r="G101" s="50" t="s">
        <v>1293</v>
      </c>
      <c r="H101" s="134"/>
      <c r="I101" s="7">
        <f>VLOOKUP(E101,Steuerung!$A$17:$E$500,5,FALSE)</f>
        <v>2</v>
      </c>
      <c r="J101" s="77">
        <f>VLOOKUP(E101,Steuerung!$A$17:$F$500,6,FALSE)</f>
        <v>58.333333333333329</v>
      </c>
      <c r="K101" s="7">
        <f>VLOOKUP(F101,Steuerung!$A$17:$G$500,7,FALSE)</f>
        <v>2</v>
      </c>
      <c r="L101" s="7">
        <f>VLOOKUP(F101,Steuerung!$A$17:$H$500,8,FALSE)</f>
        <v>46</v>
      </c>
      <c r="M101" s="77">
        <f>J101+L101</f>
        <v>104.33333333333333</v>
      </c>
      <c r="N101" s="134">
        <f>H101*M101</f>
        <v>0</v>
      </c>
      <c r="O101" s="134">
        <f>H101*J101</f>
        <v>0</v>
      </c>
      <c r="P101" s="134">
        <f>H101*L101</f>
        <v>0</v>
      </c>
      <c r="Q101" s="67">
        <f>VLOOKUP(E101,Steuerung!$A$17:$B$500,2,FALSE)</f>
        <v>0</v>
      </c>
      <c r="R101" s="67">
        <f>VLOOKUP(F101,Steuerung!$A$17:$B$500,2,FALSE)</f>
        <v>0</v>
      </c>
      <c r="S101" s="159">
        <f t="shared" ref="S101:S151" si="27">IFERROR(O101/Q101,0)</f>
        <v>0</v>
      </c>
      <c r="T101" s="159">
        <f t="shared" ref="T101:T151" si="28">IFERROR(P101/R101,0)</f>
        <v>0</v>
      </c>
      <c r="U101" s="135" t="e">
        <f t="shared" ref="U101:U132" si="29">IF(J101&gt;0,O101/Q101*SVS_UHR,0)</f>
        <v>#DIV/0!</v>
      </c>
      <c r="V101" s="135" t="e">
        <f t="shared" ref="V101:V132" si="30">IF(L101&gt;0,P101/R101*SVS_UHR,0)</f>
        <v>#DIV/0!</v>
      </c>
      <c r="W101" s="135" t="e">
        <f t="shared" ref="W101" si="31">U101+V101</f>
        <v>#DIV/0!</v>
      </c>
    </row>
    <row r="102" spans="1:23" x14ac:dyDescent="0.2">
      <c r="A102" s="309" t="s">
        <v>930</v>
      </c>
      <c r="B102" s="50" t="s">
        <v>1380</v>
      </c>
      <c r="C102" s="50"/>
      <c r="D102" s="50" t="s">
        <v>790</v>
      </c>
      <c r="E102" s="50" t="s">
        <v>166</v>
      </c>
      <c r="F102" s="50" t="s">
        <v>166</v>
      </c>
      <c r="G102" s="50" t="s">
        <v>1293</v>
      </c>
      <c r="H102" s="134"/>
      <c r="I102" s="7">
        <f>VLOOKUP(E102,Steuerung!$A$17:$E$500,5,FALSE)</f>
        <v>2</v>
      </c>
      <c r="J102" s="77">
        <f>VLOOKUP(E102,Steuerung!$A$17:$F$500,6,FALSE)</f>
        <v>58.333333333333329</v>
      </c>
      <c r="K102" s="7">
        <f>VLOOKUP(F102,Steuerung!$A$17:$G$500,7,FALSE)</f>
        <v>2</v>
      </c>
      <c r="L102" s="7">
        <f>VLOOKUP(F102,Steuerung!$A$17:$H$500,8,FALSE)</f>
        <v>46</v>
      </c>
      <c r="M102" s="77">
        <f t="shared" ref="M102:M151" si="32">J102+L102</f>
        <v>104.33333333333333</v>
      </c>
      <c r="N102" s="134">
        <f t="shared" ref="N102:N151" si="33">H102*M102</f>
        <v>0</v>
      </c>
      <c r="O102" s="134">
        <f t="shared" ref="O102:O151" si="34">H102*J102</f>
        <v>0</v>
      </c>
      <c r="P102" s="134">
        <f t="shared" ref="P102:P151" si="35">H102*L102</f>
        <v>0</v>
      </c>
      <c r="Q102" s="67">
        <f>VLOOKUP(E102,Steuerung!$A$17:$B$500,2,FALSE)</f>
        <v>0</v>
      </c>
      <c r="R102" s="67">
        <f>VLOOKUP(F102,Steuerung!$A$17:$B$500,2,FALSE)</f>
        <v>0</v>
      </c>
      <c r="S102" s="159">
        <f t="shared" si="27"/>
        <v>0</v>
      </c>
      <c r="T102" s="159">
        <f t="shared" si="28"/>
        <v>0</v>
      </c>
      <c r="U102" s="135" t="e">
        <f t="shared" si="29"/>
        <v>#DIV/0!</v>
      </c>
      <c r="V102" s="135" t="e">
        <f t="shared" si="30"/>
        <v>#DIV/0!</v>
      </c>
      <c r="W102" s="135" t="e">
        <f t="shared" ref="W102:W151" si="36">U102+V102</f>
        <v>#DIV/0!</v>
      </c>
    </row>
    <row r="103" spans="1:23" x14ac:dyDescent="0.2">
      <c r="A103" s="50" t="s">
        <v>1458</v>
      </c>
      <c r="B103" s="50" t="s">
        <v>150</v>
      </c>
      <c r="C103" s="50"/>
      <c r="D103" s="50" t="s">
        <v>798</v>
      </c>
      <c r="E103" s="50" t="s">
        <v>154</v>
      </c>
      <c r="F103" s="50" t="s">
        <v>154</v>
      </c>
      <c r="G103" s="50"/>
      <c r="H103" s="134">
        <v>5.27</v>
      </c>
      <c r="I103" s="7">
        <f>VLOOKUP(E103,Steuerung!$A$17:$E$500,5,FALSE)</f>
        <v>2</v>
      </c>
      <c r="J103" s="77">
        <f>VLOOKUP(E103,Steuerung!$A$17:$F$500,6,FALSE)</f>
        <v>58.333333333333329</v>
      </c>
      <c r="K103" s="7">
        <f>VLOOKUP(F103,Steuerung!$A$17:$G$500,7,FALSE)</f>
        <v>2</v>
      </c>
      <c r="L103" s="7">
        <f>VLOOKUP(F103,Steuerung!$A$17:$H$500,8,FALSE)</f>
        <v>46</v>
      </c>
      <c r="M103" s="77">
        <f t="shared" si="32"/>
        <v>104.33333333333333</v>
      </c>
      <c r="N103" s="134">
        <f t="shared" si="33"/>
        <v>549.83666666666659</v>
      </c>
      <c r="O103" s="134">
        <f t="shared" si="34"/>
        <v>307.41666666666663</v>
      </c>
      <c r="P103" s="134">
        <f t="shared" si="35"/>
        <v>242.42</v>
      </c>
      <c r="Q103" s="67">
        <f>VLOOKUP(E103,Steuerung!$A$17:$B$500,2,FALSE)</f>
        <v>0</v>
      </c>
      <c r="R103" s="67">
        <f>VLOOKUP(F103,Steuerung!$A$17:$B$500,2,FALSE)</f>
        <v>0</v>
      </c>
      <c r="S103" s="159">
        <f t="shared" si="27"/>
        <v>0</v>
      </c>
      <c r="T103" s="159">
        <f t="shared" si="28"/>
        <v>0</v>
      </c>
      <c r="U103" s="135" t="e">
        <f t="shared" si="29"/>
        <v>#DIV/0!</v>
      </c>
      <c r="V103" s="135" t="e">
        <f t="shared" si="30"/>
        <v>#DIV/0!</v>
      </c>
      <c r="W103" s="135" t="e">
        <f t="shared" si="36"/>
        <v>#DIV/0!</v>
      </c>
    </row>
    <row r="104" spans="1:23" x14ac:dyDescent="0.2">
      <c r="A104" s="50" t="s">
        <v>1337</v>
      </c>
      <c r="B104" s="50" t="s">
        <v>794</v>
      </c>
      <c r="C104" s="50"/>
      <c r="D104" s="50" t="s">
        <v>795</v>
      </c>
      <c r="E104" s="50" t="s">
        <v>187</v>
      </c>
      <c r="F104" s="50" t="s">
        <v>187</v>
      </c>
      <c r="G104" s="50" t="s">
        <v>1308</v>
      </c>
      <c r="H104" s="134">
        <v>124.66</v>
      </c>
      <c r="I104" s="7">
        <f>VLOOKUP(E104,Steuerung!$A$17:$E$500,5,FALSE)</f>
        <v>2</v>
      </c>
      <c r="J104" s="77">
        <f>VLOOKUP(E104,Steuerung!$A$17:$F$500,6,FALSE)</f>
        <v>58.333333333333329</v>
      </c>
      <c r="K104" s="7">
        <f>VLOOKUP(F104,Steuerung!$A$17:$G$500,7,FALSE)</f>
        <v>2</v>
      </c>
      <c r="L104" s="7">
        <f>VLOOKUP(F104,Steuerung!$A$17:$H$500,8,FALSE)</f>
        <v>46</v>
      </c>
      <c r="M104" s="77">
        <f t="shared" si="32"/>
        <v>104.33333333333333</v>
      </c>
      <c r="N104" s="134">
        <f t="shared" si="33"/>
        <v>13006.193333333333</v>
      </c>
      <c r="O104" s="134">
        <f t="shared" si="34"/>
        <v>7271.8333333333321</v>
      </c>
      <c r="P104" s="134">
        <f t="shared" si="35"/>
        <v>5734.36</v>
      </c>
      <c r="Q104" s="67">
        <f>VLOOKUP(E104,Steuerung!$A$17:$B$500,2,FALSE)</f>
        <v>0</v>
      </c>
      <c r="R104" s="67">
        <f>VLOOKUP(F104,Steuerung!$A$17:$B$500,2,FALSE)</f>
        <v>0</v>
      </c>
      <c r="S104" s="159">
        <f t="shared" si="27"/>
        <v>0</v>
      </c>
      <c r="T104" s="159">
        <f t="shared" si="28"/>
        <v>0</v>
      </c>
      <c r="U104" s="135" t="e">
        <f t="shared" si="29"/>
        <v>#DIV/0!</v>
      </c>
      <c r="V104" s="135" t="e">
        <f t="shared" si="30"/>
        <v>#DIV/0!</v>
      </c>
      <c r="W104" s="135" t="e">
        <f t="shared" si="36"/>
        <v>#DIV/0!</v>
      </c>
    </row>
    <row r="105" spans="1:23" x14ac:dyDescent="0.2">
      <c r="A105" s="50" t="s">
        <v>933</v>
      </c>
      <c r="B105" s="50" t="s">
        <v>934</v>
      </c>
      <c r="C105" s="50"/>
      <c r="D105" s="50" t="s">
        <v>853</v>
      </c>
      <c r="E105" s="50" t="s">
        <v>258</v>
      </c>
      <c r="F105" s="50" t="s">
        <v>258</v>
      </c>
      <c r="G105" s="50" t="s">
        <v>1308</v>
      </c>
      <c r="H105" s="134">
        <v>34.33</v>
      </c>
      <c r="I105" s="7">
        <f>VLOOKUP(E105,Steuerung!$A$17:$E$500,5,FALSE)</f>
        <v>1</v>
      </c>
      <c r="J105" s="77">
        <f>VLOOKUP(E105,Steuerung!$A$17:$F$500,6,FALSE)</f>
        <v>29.166666666666657</v>
      </c>
      <c r="K105" s="7">
        <f>VLOOKUP(F105,Steuerung!$A$17:$G$500,7,FALSE)</f>
        <v>1</v>
      </c>
      <c r="L105" s="7">
        <f>VLOOKUP(F105,Steuerung!$A$17:$H$500,8,FALSE)</f>
        <v>23</v>
      </c>
      <c r="M105" s="77">
        <f t="shared" si="32"/>
        <v>52.166666666666657</v>
      </c>
      <c r="N105" s="134">
        <f t="shared" si="33"/>
        <v>1790.8816666666662</v>
      </c>
      <c r="O105" s="134">
        <f t="shared" si="34"/>
        <v>1001.2916666666663</v>
      </c>
      <c r="P105" s="134">
        <f t="shared" si="35"/>
        <v>789.58999999999992</v>
      </c>
      <c r="Q105" s="67">
        <f>VLOOKUP(E105,Steuerung!$A$17:$B$500,2,FALSE)</f>
        <v>0</v>
      </c>
      <c r="R105" s="67">
        <f>VLOOKUP(F105,Steuerung!$A$17:$B$500,2,FALSE)</f>
        <v>0</v>
      </c>
      <c r="S105" s="159">
        <f t="shared" si="27"/>
        <v>0</v>
      </c>
      <c r="T105" s="159">
        <f t="shared" si="28"/>
        <v>0</v>
      </c>
      <c r="U105" s="135" t="e">
        <f t="shared" si="29"/>
        <v>#DIV/0!</v>
      </c>
      <c r="V105" s="135" t="e">
        <f t="shared" si="30"/>
        <v>#DIV/0!</v>
      </c>
      <c r="W105" s="135" t="e">
        <f t="shared" si="36"/>
        <v>#DIV/0!</v>
      </c>
    </row>
    <row r="106" spans="1:23" x14ac:dyDescent="0.2">
      <c r="A106" s="50" t="s">
        <v>935</v>
      </c>
      <c r="B106" s="50" t="s">
        <v>895</v>
      </c>
      <c r="C106" s="50"/>
      <c r="D106" s="50" t="s">
        <v>791</v>
      </c>
      <c r="E106" s="50" t="s">
        <v>211</v>
      </c>
      <c r="F106" s="50" t="s">
        <v>211</v>
      </c>
      <c r="G106" s="50" t="s">
        <v>1308</v>
      </c>
      <c r="H106" s="134">
        <v>56.01</v>
      </c>
      <c r="I106" s="7">
        <f>VLOOKUP(E106,Steuerung!$A$17:$E$500,5,FALSE)</f>
        <v>5</v>
      </c>
      <c r="J106" s="77">
        <f>VLOOKUP(E106,Steuerung!$A$17:$F$500,6,FALSE)</f>
        <v>137.33333333333334</v>
      </c>
      <c r="K106" s="7">
        <f>VLOOKUP(F106,Steuerung!$A$17:$G$500,7,FALSE)</f>
        <v>5</v>
      </c>
      <c r="L106" s="7">
        <f>VLOOKUP(F106,Steuerung!$A$17:$H$500,8,FALSE)</f>
        <v>113</v>
      </c>
      <c r="M106" s="77">
        <f t="shared" si="32"/>
        <v>250.33333333333334</v>
      </c>
      <c r="N106" s="134">
        <f t="shared" si="33"/>
        <v>14021.17</v>
      </c>
      <c r="O106" s="134">
        <f t="shared" si="34"/>
        <v>7692.04</v>
      </c>
      <c r="P106" s="134">
        <f t="shared" si="35"/>
        <v>6329.13</v>
      </c>
      <c r="Q106" s="67">
        <f>VLOOKUP(E106,Steuerung!$A$17:$B$500,2,FALSE)</f>
        <v>0</v>
      </c>
      <c r="R106" s="67">
        <f>VLOOKUP(F106,Steuerung!$A$17:$B$500,2,FALSE)</f>
        <v>0</v>
      </c>
      <c r="S106" s="159">
        <f t="shared" si="27"/>
        <v>0</v>
      </c>
      <c r="T106" s="159">
        <f t="shared" si="28"/>
        <v>0</v>
      </c>
      <c r="U106" s="135" t="e">
        <f t="shared" si="29"/>
        <v>#DIV/0!</v>
      </c>
      <c r="V106" s="135" t="e">
        <f t="shared" si="30"/>
        <v>#DIV/0!</v>
      </c>
      <c r="W106" s="135" t="e">
        <f t="shared" si="36"/>
        <v>#DIV/0!</v>
      </c>
    </row>
    <row r="107" spans="1:23" x14ac:dyDescent="0.2">
      <c r="A107" s="50" t="s">
        <v>936</v>
      </c>
      <c r="B107" s="50" t="s">
        <v>1385</v>
      </c>
      <c r="C107" s="50"/>
      <c r="D107" s="50" t="s">
        <v>821</v>
      </c>
      <c r="E107" s="50" t="s">
        <v>222</v>
      </c>
      <c r="F107" s="50" t="s">
        <v>222</v>
      </c>
      <c r="G107" s="50" t="s">
        <v>1293</v>
      </c>
      <c r="H107" s="134">
        <v>6.62</v>
      </c>
      <c r="I107" s="7">
        <f>VLOOKUP(E107,Steuerung!$A$17:$E$500,5,FALSE)</f>
        <v>5</v>
      </c>
      <c r="J107" s="77">
        <f>VLOOKUP(E107,Steuerung!$A$17:$F$500,6,FALSE)</f>
        <v>137.33333333333334</v>
      </c>
      <c r="K107" s="7">
        <f>VLOOKUP(F107,Steuerung!$A$17:$G$500,7,FALSE)</f>
        <v>5</v>
      </c>
      <c r="L107" s="7">
        <f>VLOOKUP(F107,Steuerung!$A$17:$H$500,8,FALSE)</f>
        <v>113</v>
      </c>
      <c r="M107" s="77">
        <f t="shared" si="32"/>
        <v>250.33333333333334</v>
      </c>
      <c r="N107" s="134">
        <f t="shared" si="33"/>
        <v>1657.2066666666667</v>
      </c>
      <c r="O107" s="134">
        <f t="shared" si="34"/>
        <v>909.14666666666676</v>
      </c>
      <c r="P107" s="134">
        <f t="shared" si="35"/>
        <v>748.06000000000006</v>
      </c>
      <c r="Q107" s="67">
        <f>VLOOKUP(E107,Steuerung!$A$17:$B$500,2,FALSE)</f>
        <v>0</v>
      </c>
      <c r="R107" s="67">
        <f>VLOOKUP(F107,Steuerung!$A$17:$B$500,2,FALSE)</f>
        <v>0</v>
      </c>
      <c r="S107" s="159">
        <f t="shared" si="27"/>
        <v>0</v>
      </c>
      <c r="T107" s="159">
        <f t="shared" si="28"/>
        <v>0</v>
      </c>
      <c r="U107" s="135" t="e">
        <f t="shared" si="29"/>
        <v>#DIV/0!</v>
      </c>
      <c r="V107" s="135" t="e">
        <f t="shared" si="30"/>
        <v>#DIV/0!</v>
      </c>
      <c r="W107" s="135" t="e">
        <f t="shared" si="36"/>
        <v>#DIV/0!</v>
      </c>
    </row>
    <row r="108" spans="1:23" x14ac:dyDescent="0.2">
      <c r="A108" s="50" t="s">
        <v>982</v>
      </c>
      <c r="B108" s="50" t="s">
        <v>794</v>
      </c>
      <c r="C108" s="50"/>
      <c r="D108" s="50" t="s">
        <v>795</v>
      </c>
      <c r="E108" s="50" t="s">
        <v>187</v>
      </c>
      <c r="F108" s="50" t="s">
        <v>187</v>
      </c>
      <c r="G108" s="50" t="s">
        <v>1308</v>
      </c>
      <c r="H108" s="134">
        <v>44.06</v>
      </c>
      <c r="I108" s="7">
        <f>VLOOKUP(E108,Steuerung!$A$17:$E$500,5,FALSE)</f>
        <v>2</v>
      </c>
      <c r="J108" s="77">
        <f>VLOOKUP(E108,Steuerung!$A$17:$F$500,6,FALSE)</f>
        <v>58.333333333333329</v>
      </c>
      <c r="K108" s="7">
        <f>VLOOKUP(F108,Steuerung!$A$17:$G$500,7,FALSE)</f>
        <v>2</v>
      </c>
      <c r="L108" s="7">
        <f>VLOOKUP(F108,Steuerung!$A$17:$H$500,8,FALSE)</f>
        <v>46</v>
      </c>
      <c r="M108" s="77">
        <f t="shared" si="32"/>
        <v>104.33333333333333</v>
      </c>
      <c r="N108" s="134">
        <f t="shared" si="33"/>
        <v>4596.9266666666663</v>
      </c>
      <c r="O108" s="134">
        <f t="shared" si="34"/>
        <v>2570.1666666666665</v>
      </c>
      <c r="P108" s="134">
        <f t="shared" si="35"/>
        <v>2026.7600000000002</v>
      </c>
      <c r="Q108" s="67">
        <f>VLOOKUP(E108,Steuerung!$A$17:$B$500,2,FALSE)</f>
        <v>0</v>
      </c>
      <c r="R108" s="67">
        <f>VLOOKUP(F108,Steuerung!$A$17:$B$500,2,FALSE)</f>
        <v>0</v>
      </c>
      <c r="S108" s="159">
        <f t="shared" si="27"/>
        <v>0</v>
      </c>
      <c r="T108" s="159">
        <f t="shared" si="28"/>
        <v>0</v>
      </c>
      <c r="U108" s="135" t="e">
        <f t="shared" si="29"/>
        <v>#DIV/0!</v>
      </c>
      <c r="V108" s="135" t="e">
        <f t="shared" si="30"/>
        <v>#DIV/0!</v>
      </c>
      <c r="W108" s="135" t="e">
        <f t="shared" si="36"/>
        <v>#DIV/0!</v>
      </c>
    </row>
    <row r="109" spans="1:23" x14ac:dyDescent="0.2">
      <c r="A109" s="50" t="s">
        <v>1459</v>
      </c>
      <c r="B109" s="50" t="s">
        <v>1159</v>
      </c>
      <c r="C109" s="50"/>
      <c r="D109" s="50" t="s">
        <v>1160</v>
      </c>
      <c r="E109" s="50" t="s">
        <v>237</v>
      </c>
      <c r="F109" s="50" t="s">
        <v>237</v>
      </c>
      <c r="G109" s="50" t="s">
        <v>1308</v>
      </c>
      <c r="H109" s="134">
        <v>33.97</v>
      </c>
      <c r="I109" s="7">
        <f>VLOOKUP(E109,Steuerung!$A$17:$E$500,5,FALSE)</f>
        <v>1</v>
      </c>
      <c r="J109" s="77">
        <f>VLOOKUP(E109,Steuerung!$A$17:$F$500,6,FALSE)</f>
        <v>29.166666666666657</v>
      </c>
      <c r="K109" s="7">
        <f>VLOOKUP(F109,Steuerung!$A$17:$G$500,7,FALSE)</f>
        <v>1</v>
      </c>
      <c r="L109" s="7">
        <f>VLOOKUP(F109,Steuerung!$A$17:$H$500,8,FALSE)</f>
        <v>23</v>
      </c>
      <c r="M109" s="77">
        <f t="shared" si="32"/>
        <v>52.166666666666657</v>
      </c>
      <c r="N109" s="134">
        <f t="shared" si="33"/>
        <v>1772.1016666666662</v>
      </c>
      <c r="O109" s="134">
        <f t="shared" si="34"/>
        <v>990.79166666666629</v>
      </c>
      <c r="P109" s="134">
        <f t="shared" si="35"/>
        <v>781.31</v>
      </c>
      <c r="Q109" s="67">
        <f>VLOOKUP(E109,Steuerung!$A$17:$B$500,2,FALSE)</f>
        <v>0</v>
      </c>
      <c r="R109" s="67">
        <f>VLOOKUP(F109,Steuerung!$A$17:$B$500,2,FALSE)</f>
        <v>0</v>
      </c>
      <c r="S109" s="159">
        <f t="shared" si="27"/>
        <v>0</v>
      </c>
      <c r="T109" s="159">
        <f t="shared" si="28"/>
        <v>0</v>
      </c>
      <c r="U109" s="135" t="e">
        <f t="shared" si="29"/>
        <v>#DIV/0!</v>
      </c>
      <c r="V109" s="135" t="e">
        <f t="shared" si="30"/>
        <v>#DIV/0!</v>
      </c>
      <c r="W109" s="135" t="e">
        <f t="shared" si="36"/>
        <v>#DIV/0!</v>
      </c>
    </row>
    <row r="110" spans="1:23" x14ac:dyDescent="0.2">
      <c r="A110" s="50" t="s">
        <v>1460</v>
      </c>
      <c r="B110" s="50" t="s">
        <v>1159</v>
      </c>
      <c r="C110" s="50"/>
      <c r="D110" s="50" t="s">
        <v>1160</v>
      </c>
      <c r="E110" s="50" t="s">
        <v>237</v>
      </c>
      <c r="F110" s="50" t="s">
        <v>237</v>
      </c>
      <c r="G110" s="50" t="s">
        <v>1308</v>
      </c>
      <c r="H110" s="134">
        <v>55.46</v>
      </c>
      <c r="I110" s="7">
        <f>VLOOKUP(E110,Steuerung!$A$17:$E$500,5,FALSE)</f>
        <v>1</v>
      </c>
      <c r="J110" s="77">
        <f>VLOOKUP(E110,Steuerung!$A$17:$F$500,6,FALSE)</f>
        <v>29.166666666666657</v>
      </c>
      <c r="K110" s="7">
        <f>VLOOKUP(F110,Steuerung!$A$17:$G$500,7,FALSE)</f>
        <v>1</v>
      </c>
      <c r="L110" s="7">
        <f>VLOOKUP(F110,Steuerung!$A$17:$H$500,8,FALSE)</f>
        <v>23</v>
      </c>
      <c r="M110" s="77">
        <f t="shared" si="32"/>
        <v>52.166666666666657</v>
      </c>
      <c r="N110" s="134">
        <f t="shared" si="33"/>
        <v>2893.163333333333</v>
      </c>
      <c r="O110" s="134">
        <f t="shared" si="34"/>
        <v>1617.5833333333328</v>
      </c>
      <c r="P110" s="134">
        <f t="shared" si="35"/>
        <v>1275.58</v>
      </c>
      <c r="Q110" s="67">
        <f>VLOOKUP(E110,Steuerung!$A$17:$B$500,2,FALSE)</f>
        <v>0</v>
      </c>
      <c r="R110" s="67">
        <f>VLOOKUP(F110,Steuerung!$A$17:$B$500,2,FALSE)</f>
        <v>0</v>
      </c>
      <c r="S110" s="159">
        <f t="shared" si="27"/>
        <v>0</v>
      </c>
      <c r="T110" s="159">
        <f t="shared" si="28"/>
        <v>0</v>
      </c>
      <c r="U110" s="135" t="e">
        <f t="shared" si="29"/>
        <v>#DIV/0!</v>
      </c>
      <c r="V110" s="135" t="e">
        <f t="shared" si="30"/>
        <v>#DIV/0!</v>
      </c>
      <c r="W110" s="135" t="e">
        <f t="shared" si="36"/>
        <v>#DIV/0!</v>
      </c>
    </row>
    <row r="111" spans="1:23" x14ac:dyDescent="0.2">
      <c r="A111" s="50" t="s">
        <v>1461</v>
      </c>
      <c r="B111" s="50" t="s">
        <v>1159</v>
      </c>
      <c r="C111" s="50"/>
      <c r="D111" s="50" t="s">
        <v>1160</v>
      </c>
      <c r="E111" s="50" t="s">
        <v>237</v>
      </c>
      <c r="F111" s="50" t="s">
        <v>237</v>
      </c>
      <c r="G111" s="50" t="s">
        <v>1308</v>
      </c>
      <c r="H111" s="134">
        <v>33.97</v>
      </c>
      <c r="I111" s="7">
        <f>VLOOKUP(E111,Steuerung!$A$17:$E$500,5,FALSE)</f>
        <v>1</v>
      </c>
      <c r="J111" s="77">
        <f>VLOOKUP(E111,Steuerung!$A$17:$F$500,6,FALSE)</f>
        <v>29.166666666666657</v>
      </c>
      <c r="K111" s="7">
        <f>VLOOKUP(F111,Steuerung!$A$17:$G$500,7,FALSE)</f>
        <v>1</v>
      </c>
      <c r="L111" s="7">
        <f>VLOOKUP(F111,Steuerung!$A$17:$H$500,8,FALSE)</f>
        <v>23</v>
      </c>
      <c r="M111" s="77">
        <f t="shared" si="32"/>
        <v>52.166666666666657</v>
      </c>
      <c r="N111" s="134">
        <f t="shared" si="33"/>
        <v>1772.1016666666662</v>
      </c>
      <c r="O111" s="134">
        <f t="shared" si="34"/>
        <v>990.79166666666629</v>
      </c>
      <c r="P111" s="134">
        <f t="shared" si="35"/>
        <v>781.31</v>
      </c>
      <c r="Q111" s="67">
        <f>VLOOKUP(E111,Steuerung!$A$17:$B$500,2,FALSE)</f>
        <v>0</v>
      </c>
      <c r="R111" s="67">
        <f>VLOOKUP(F111,Steuerung!$A$17:$B$500,2,FALSE)</f>
        <v>0</v>
      </c>
      <c r="S111" s="159">
        <f t="shared" si="27"/>
        <v>0</v>
      </c>
      <c r="T111" s="159">
        <f t="shared" si="28"/>
        <v>0</v>
      </c>
      <c r="U111" s="135" t="e">
        <f t="shared" si="29"/>
        <v>#DIV/0!</v>
      </c>
      <c r="V111" s="135" t="e">
        <f t="shared" si="30"/>
        <v>#DIV/0!</v>
      </c>
      <c r="W111" s="135" t="e">
        <f t="shared" si="36"/>
        <v>#DIV/0!</v>
      </c>
    </row>
    <row r="112" spans="1:23" x14ac:dyDescent="0.2">
      <c r="A112" s="50" t="s">
        <v>988</v>
      </c>
      <c r="B112" s="50" t="s">
        <v>1159</v>
      </c>
      <c r="C112" s="50"/>
      <c r="D112" s="50" t="s">
        <v>1160</v>
      </c>
      <c r="E112" s="50" t="s">
        <v>237</v>
      </c>
      <c r="F112" s="50" t="s">
        <v>237</v>
      </c>
      <c r="G112" s="50" t="s">
        <v>1308</v>
      </c>
      <c r="H112" s="134">
        <v>40.119999999999997</v>
      </c>
      <c r="I112" s="7">
        <f>VLOOKUP(E112,Steuerung!$A$17:$E$500,5,FALSE)</f>
        <v>1</v>
      </c>
      <c r="J112" s="77">
        <f>VLOOKUP(E112,Steuerung!$A$17:$F$500,6,FALSE)</f>
        <v>29.166666666666657</v>
      </c>
      <c r="K112" s="7">
        <f>VLOOKUP(F112,Steuerung!$A$17:$G$500,7,FALSE)</f>
        <v>1</v>
      </c>
      <c r="L112" s="7">
        <f>VLOOKUP(F112,Steuerung!$A$17:$H$500,8,FALSE)</f>
        <v>23</v>
      </c>
      <c r="M112" s="77">
        <f t="shared" si="32"/>
        <v>52.166666666666657</v>
      </c>
      <c r="N112" s="134">
        <f t="shared" si="33"/>
        <v>2092.9266666666663</v>
      </c>
      <c r="O112" s="134">
        <f t="shared" si="34"/>
        <v>1170.1666666666663</v>
      </c>
      <c r="P112" s="134">
        <f t="shared" si="35"/>
        <v>922.76</v>
      </c>
      <c r="Q112" s="67">
        <f>VLOOKUP(E112,Steuerung!$A$17:$B$500,2,FALSE)</f>
        <v>0</v>
      </c>
      <c r="R112" s="67">
        <f>VLOOKUP(F112,Steuerung!$A$17:$B$500,2,FALSE)</f>
        <v>0</v>
      </c>
      <c r="S112" s="159">
        <f t="shared" si="27"/>
        <v>0</v>
      </c>
      <c r="T112" s="159">
        <f t="shared" si="28"/>
        <v>0</v>
      </c>
      <c r="U112" s="135" t="e">
        <f t="shared" si="29"/>
        <v>#DIV/0!</v>
      </c>
      <c r="V112" s="135" t="e">
        <f t="shared" si="30"/>
        <v>#DIV/0!</v>
      </c>
      <c r="W112" s="135" t="e">
        <f t="shared" si="36"/>
        <v>#DIV/0!</v>
      </c>
    </row>
    <row r="113" spans="1:23" x14ac:dyDescent="0.2">
      <c r="A113" s="50" t="s">
        <v>989</v>
      </c>
      <c r="B113" s="50" t="s">
        <v>1159</v>
      </c>
      <c r="C113" s="50"/>
      <c r="D113" s="50" t="s">
        <v>1160</v>
      </c>
      <c r="E113" s="50" t="s">
        <v>237</v>
      </c>
      <c r="F113" s="50" t="s">
        <v>237</v>
      </c>
      <c r="G113" s="50" t="s">
        <v>1308</v>
      </c>
      <c r="H113" s="134">
        <v>13.96</v>
      </c>
      <c r="I113" s="7">
        <f>VLOOKUP(E113,Steuerung!$A$17:$E$500,5,FALSE)</f>
        <v>1</v>
      </c>
      <c r="J113" s="77">
        <f>VLOOKUP(E113,Steuerung!$A$17:$F$500,6,FALSE)</f>
        <v>29.166666666666657</v>
      </c>
      <c r="K113" s="7">
        <f>VLOOKUP(F113,Steuerung!$A$17:$G$500,7,FALSE)</f>
        <v>1</v>
      </c>
      <c r="L113" s="7">
        <f>VLOOKUP(F113,Steuerung!$A$17:$H$500,8,FALSE)</f>
        <v>23</v>
      </c>
      <c r="M113" s="77">
        <f t="shared" si="32"/>
        <v>52.166666666666657</v>
      </c>
      <c r="N113" s="134">
        <f t="shared" si="33"/>
        <v>728.24666666666656</v>
      </c>
      <c r="O113" s="134">
        <f t="shared" si="34"/>
        <v>407.16666666666657</v>
      </c>
      <c r="P113" s="134">
        <f t="shared" si="35"/>
        <v>321.08000000000004</v>
      </c>
      <c r="Q113" s="67">
        <f>VLOOKUP(E113,Steuerung!$A$17:$B$500,2,FALSE)</f>
        <v>0</v>
      </c>
      <c r="R113" s="67">
        <f>VLOOKUP(F113,Steuerung!$A$17:$B$500,2,FALSE)</f>
        <v>0</v>
      </c>
      <c r="S113" s="159">
        <f t="shared" si="27"/>
        <v>0</v>
      </c>
      <c r="T113" s="159">
        <f t="shared" si="28"/>
        <v>0</v>
      </c>
      <c r="U113" s="135" t="e">
        <f t="shared" si="29"/>
        <v>#DIV/0!</v>
      </c>
      <c r="V113" s="135" t="e">
        <f t="shared" si="30"/>
        <v>#DIV/0!</v>
      </c>
      <c r="W113" s="135" t="e">
        <f t="shared" si="36"/>
        <v>#DIV/0!</v>
      </c>
    </row>
    <row r="114" spans="1:23" x14ac:dyDescent="0.2">
      <c r="A114" s="50" t="s">
        <v>993</v>
      </c>
      <c r="B114" s="50" t="s">
        <v>1159</v>
      </c>
      <c r="C114" s="50"/>
      <c r="D114" s="50" t="s">
        <v>1160</v>
      </c>
      <c r="E114" s="50" t="s">
        <v>237</v>
      </c>
      <c r="F114" s="50" t="s">
        <v>237</v>
      </c>
      <c r="G114" s="50" t="s">
        <v>1308</v>
      </c>
      <c r="H114" s="134">
        <v>40.119999999999997</v>
      </c>
      <c r="I114" s="7">
        <f>VLOOKUP(E114,Steuerung!$A$17:$E$500,5,FALSE)</f>
        <v>1</v>
      </c>
      <c r="J114" s="77">
        <f>VLOOKUP(E114,Steuerung!$A$17:$F$500,6,FALSE)</f>
        <v>29.166666666666657</v>
      </c>
      <c r="K114" s="7">
        <f>VLOOKUP(F114,Steuerung!$A$17:$G$500,7,FALSE)</f>
        <v>1</v>
      </c>
      <c r="L114" s="7">
        <f>VLOOKUP(F114,Steuerung!$A$17:$H$500,8,FALSE)</f>
        <v>23</v>
      </c>
      <c r="M114" s="77">
        <f t="shared" si="32"/>
        <v>52.166666666666657</v>
      </c>
      <c r="N114" s="134">
        <f t="shared" si="33"/>
        <v>2092.9266666666663</v>
      </c>
      <c r="O114" s="134">
        <f t="shared" si="34"/>
        <v>1170.1666666666663</v>
      </c>
      <c r="P114" s="134">
        <f t="shared" si="35"/>
        <v>922.76</v>
      </c>
      <c r="Q114" s="67">
        <f>VLOOKUP(E114,Steuerung!$A$17:$B$500,2,FALSE)</f>
        <v>0</v>
      </c>
      <c r="R114" s="67">
        <f>VLOOKUP(F114,Steuerung!$A$17:$B$500,2,FALSE)</f>
        <v>0</v>
      </c>
      <c r="S114" s="159">
        <f t="shared" si="27"/>
        <v>0</v>
      </c>
      <c r="T114" s="159">
        <f t="shared" si="28"/>
        <v>0</v>
      </c>
      <c r="U114" s="135" t="e">
        <f t="shared" si="29"/>
        <v>#DIV/0!</v>
      </c>
      <c r="V114" s="135" t="e">
        <f t="shared" si="30"/>
        <v>#DIV/0!</v>
      </c>
      <c r="W114" s="135" t="e">
        <f t="shared" si="36"/>
        <v>#DIV/0!</v>
      </c>
    </row>
    <row r="115" spans="1:23" x14ac:dyDescent="0.2">
      <c r="A115" s="50" t="s">
        <v>1462</v>
      </c>
      <c r="B115" s="50" t="s">
        <v>1159</v>
      </c>
      <c r="C115" s="50"/>
      <c r="D115" s="50" t="s">
        <v>1160</v>
      </c>
      <c r="E115" s="50" t="s">
        <v>237</v>
      </c>
      <c r="F115" s="50" t="s">
        <v>237</v>
      </c>
      <c r="G115" s="50" t="s">
        <v>1308</v>
      </c>
      <c r="H115" s="134">
        <v>39.630000000000003</v>
      </c>
      <c r="I115" s="7">
        <f>VLOOKUP(E115,Steuerung!$A$17:$E$500,5,FALSE)</f>
        <v>1</v>
      </c>
      <c r="J115" s="77">
        <f>VLOOKUP(E115,Steuerung!$A$17:$F$500,6,FALSE)</f>
        <v>29.166666666666657</v>
      </c>
      <c r="K115" s="7">
        <f>VLOOKUP(F115,Steuerung!$A$17:$G$500,7,FALSE)</f>
        <v>1</v>
      </c>
      <c r="L115" s="7">
        <f>VLOOKUP(F115,Steuerung!$A$17:$H$500,8,FALSE)</f>
        <v>23</v>
      </c>
      <c r="M115" s="77">
        <f t="shared" si="32"/>
        <v>52.166666666666657</v>
      </c>
      <c r="N115" s="134">
        <f t="shared" si="33"/>
        <v>2067.3649999999998</v>
      </c>
      <c r="O115" s="134">
        <f t="shared" si="34"/>
        <v>1155.8749999999998</v>
      </c>
      <c r="P115" s="134">
        <f t="shared" si="35"/>
        <v>911.49</v>
      </c>
      <c r="Q115" s="67">
        <f>VLOOKUP(E115,Steuerung!$A$17:$B$500,2,FALSE)</f>
        <v>0</v>
      </c>
      <c r="R115" s="67">
        <f>VLOOKUP(F115,Steuerung!$A$17:$B$500,2,FALSE)</f>
        <v>0</v>
      </c>
      <c r="S115" s="159">
        <f t="shared" si="27"/>
        <v>0</v>
      </c>
      <c r="T115" s="159">
        <f t="shared" si="28"/>
        <v>0</v>
      </c>
      <c r="U115" s="135" t="e">
        <f t="shared" si="29"/>
        <v>#DIV/0!</v>
      </c>
      <c r="V115" s="135" t="e">
        <f t="shared" si="30"/>
        <v>#DIV/0!</v>
      </c>
      <c r="W115" s="135" t="e">
        <f t="shared" si="36"/>
        <v>#DIV/0!</v>
      </c>
    </row>
    <row r="116" spans="1:23" x14ac:dyDescent="0.2">
      <c r="A116" s="50" t="s">
        <v>1007</v>
      </c>
      <c r="B116" s="50" t="s">
        <v>794</v>
      </c>
      <c r="C116" s="50"/>
      <c r="D116" s="50" t="s">
        <v>795</v>
      </c>
      <c r="E116" s="50" t="s">
        <v>187</v>
      </c>
      <c r="F116" s="50" t="s">
        <v>187</v>
      </c>
      <c r="G116" s="50" t="s">
        <v>1308</v>
      </c>
      <c r="H116" s="134">
        <v>69.569999999999993</v>
      </c>
      <c r="I116" s="7">
        <f>VLOOKUP(E116,Steuerung!$A$17:$E$500,5,FALSE)</f>
        <v>2</v>
      </c>
      <c r="J116" s="77">
        <f>VLOOKUP(E116,Steuerung!$A$17:$F$500,6,FALSE)</f>
        <v>58.333333333333329</v>
      </c>
      <c r="K116" s="7">
        <f>VLOOKUP(F116,Steuerung!$A$17:$G$500,7,FALSE)</f>
        <v>2</v>
      </c>
      <c r="L116" s="7">
        <f>VLOOKUP(F116,Steuerung!$A$17:$H$500,8,FALSE)</f>
        <v>46</v>
      </c>
      <c r="M116" s="77">
        <f t="shared" si="32"/>
        <v>104.33333333333333</v>
      </c>
      <c r="N116" s="134">
        <f t="shared" si="33"/>
        <v>7258.4699999999993</v>
      </c>
      <c r="O116" s="134">
        <f t="shared" si="34"/>
        <v>4058.2499999999991</v>
      </c>
      <c r="P116" s="134">
        <f t="shared" si="35"/>
        <v>3200.22</v>
      </c>
      <c r="Q116" s="67">
        <f>VLOOKUP(E116,Steuerung!$A$17:$B$500,2,FALSE)</f>
        <v>0</v>
      </c>
      <c r="R116" s="67">
        <f>VLOOKUP(F116,Steuerung!$A$17:$B$500,2,FALSE)</f>
        <v>0</v>
      </c>
      <c r="S116" s="159">
        <f t="shared" si="27"/>
        <v>0</v>
      </c>
      <c r="T116" s="159">
        <f t="shared" si="28"/>
        <v>0</v>
      </c>
      <c r="U116" s="135" t="e">
        <f t="shared" si="29"/>
        <v>#DIV/0!</v>
      </c>
      <c r="V116" s="135" t="e">
        <f t="shared" si="30"/>
        <v>#DIV/0!</v>
      </c>
      <c r="W116" s="135" t="e">
        <f t="shared" si="36"/>
        <v>#DIV/0!</v>
      </c>
    </row>
    <row r="117" spans="1:23" x14ac:dyDescent="0.2">
      <c r="A117" s="50" t="s">
        <v>1008</v>
      </c>
      <c r="B117" s="50" t="s">
        <v>1159</v>
      </c>
      <c r="C117" s="50"/>
      <c r="D117" s="50" t="s">
        <v>1160</v>
      </c>
      <c r="E117" s="50" t="s">
        <v>237</v>
      </c>
      <c r="F117" s="50" t="s">
        <v>237</v>
      </c>
      <c r="G117" s="50" t="s">
        <v>1308</v>
      </c>
      <c r="H117" s="134">
        <v>19.59</v>
      </c>
      <c r="I117" s="7">
        <f>VLOOKUP(E117,Steuerung!$A$17:$E$500,5,FALSE)</f>
        <v>1</v>
      </c>
      <c r="J117" s="77">
        <f>VLOOKUP(E117,Steuerung!$A$17:$F$500,6,FALSE)</f>
        <v>29.166666666666657</v>
      </c>
      <c r="K117" s="7">
        <f>VLOOKUP(F117,Steuerung!$A$17:$G$500,7,FALSE)</f>
        <v>1</v>
      </c>
      <c r="L117" s="7">
        <f>VLOOKUP(F117,Steuerung!$A$17:$H$500,8,FALSE)</f>
        <v>23</v>
      </c>
      <c r="M117" s="77">
        <f t="shared" si="32"/>
        <v>52.166666666666657</v>
      </c>
      <c r="N117" s="134">
        <f t="shared" si="33"/>
        <v>1021.9449999999998</v>
      </c>
      <c r="O117" s="134">
        <f t="shared" si="34"/>
        <v>571.37499999999977</v>
      </c>
      <c r="P117" s="134">
        <f t="shared" si="35"/>
        <v>450.57</v>
      </c>
      <c r="Q117" s="67">
        <f>VLOOKUP(E117,Steuerung!$A$17:$B$500,2,FALSE)</f>
        <v>0</v>
      </c>
      <c r="R117" s="67">
        <f>VLOOKUP(F117,Steuerung!$A$17:$B$500,2,FALSE)</f>
        <v>0</v>
      </c>
      <c r="S117" s="159">
        <f t="shared" si="27"/>
        <v>0</v>
      </c>
      <c r="T117" s="159">
        <f t="shared" si="28"/>
        <v>0</v>
      </c>
      <c r="U117" s="135" t="e">
        <f t="shared" si="29"/>
        <v>#DIV/0!</v>
      </c>
      <c r="V117" s="135" t="e">
        <f t="shared" si="30"/>
        <v>#DIV/0!</v>
      </c>
      <c r="W117" s="135" t="e">
        <f t="shared" si="36"/>
        <v>#DIV/0!</v>
      </c>
    </row>
    <row r="118" spans="1:23" x14ac:dyDescent="0.2">
      <c r="A118" s="50" t="s">
        <v>1009</v>
      </c>
      <c r="B118" s="50" t="s">
        <v>934</v>
      </c>
      <c r="C118" s="50"/>
      <c r="D118" s="50" t="s">
        <v>853</v>
      </c>
      <c r="E118" s="50" t="s">
        <v>258</v>
      </c>
      <c r="F118" s="50" t="s">
        <v>258</v>
      </c>
      <c r="G118" s="50" t="s">
        <v>1308</v>
      </c>
      <c r="H118" s="134">
        <v>23.81</v>
      </c>
      <c r="I118" s="7">
        <f>VLOOKUP(E118,Steuerung!$A$17:$E$500,5,FALSE)</f>
        <v>1</v>
      </c>
      <c r="J118" s="77">
        <f>VLOOKUP(E118,Steuerung!$A$17:$F$500,6,FALSE)</f>
        <v>29.166666666666657</v>
      </c>
      <c r="K118" s="7">
        <f>VLOOKUP(F118,Steuerung!$A$17:$G$500,7,FALSE)</f>
        <v>1</v>
      </c>
      <c r="L118" s="7">
        <f>VLOOKUP(F118,Steuerung!$A$17:$H$500,8,FALSE)</f>
        <v>23</v>
      </c>
      <c r="M118" s="77">
        <f t="shared" si="32"/>
        <v>52.166666666666657</v>
      </c>
      <c r="N118" s="134">
        <f t="shared" si="33"/>
        <v>1242.0883333333331</v>
      </c>
      <c r="O118" s="134">
        <f t="shared" si="34"/>
        <v>694.45833333333303</v>
      </c>
      <c r="P118" s="134">
        <f t="shared" si="35"/>
        <v>547.63</v>
      </c>
      <c r="Q118" s="67">
        <f>VLOOKUP(E118,Steuerung!$A$17:$B$500,2,FALSE)</f>
        <v>0</v>
      </c>
      <c r="R118" s="67">
        <f>VLOOKUP(F118,Steuerung!$A$17:$B$500,2,FALSE)</f>
        <v>0</v>
      </c>
      <c r="S118" s="159">
        <f t="shared" si="27"/>
        <v>0</v>
      </c>
      <c r="T118" s="159">
        <f t="shared" si="28"/>
        <v>0</v>
      </c>
      <c r="U118" s="135" t="e">
        <f t="shared" si="29"/>
        <v>#DIV/0!</v>
      </c>
      <c r="V118" s="135" t="e">
        <f t="shared" si="30"/>
        <v>#DIV/0!</v>
      </c>
      <c r="W118" s="135" t="e">
        <f t="shared" si="36"/>
        <v>#DIV/0!</v>
      </c>
    </row>
    <row r="119" spans="1:23" x14ac:dyDescent="0.2">
      <c r="A119" s="50" t="s">
        <v>1012</v>
      </c>
      <c r="B119" s="50" t="s">
        <v>1159</v>
      </c>
      <c r="C119" s="50"/>
      <c r="D119" s="50" t="s">
        <v>1160</v>
      </c>
      <c r="E119" s="50" t="s">
        <v>237</v>
      </c>
      <c r="F119" s="50" t="s">
        <v>237</v>
      </c>
      <c r="G119" s="50" t="s">
        <v>1308</v>
      </c>
      <c r="H119" s="134">
        <v>8.9499999999999993</v>
      </c>
      <c r="I119" s="7">
        <f>VLOOKUP(E119,Steuerung!$A$17:$E$500,5,FALSE)</f>
        <v>1</v>
      </c>
      <c r="J119" s="77">
        <f>VLOOKUP(E119,Steuerung!$A$17:$F$500,6,FALSE)</f>
        <v>29.166666666666657</v>
      </c>
      <c r="K119" s="7">
        <f>VLOOKUP(F119,Steuerung!$A$17:$G$500,7,FALSE)</f>
        <v>1</v>
      </c>
      <c r="L119" s="7">
        <f>VLOOKUP(F119,Steuerung!$A$17:$H$500,8,FALSE)</f>
        <v>23</v>
      </c>
      <c r="M119" s="77">
        <f t="shared" si="32"/>
        <v>52.166666666666657</v>
      </c>
      <c r="N119" s="134">
        <f t="shared" si="33"/>
        <v>466.89166666666654</v>
      </c>
      <c r="O119" s="134">
        <f t="shared" si="34"/>
        <v>261.04166666666657</v>
      </c>
      <c r="P119" s="134">
        <f t="shared" si="35"/>
        <v>205.85</v>
      </c>
      <c r="Q119" s="67">
        <f>VLOOKUP(E119,Steuerung!$A$17:$B$500,2,FALSE)</f>
        <v>0</v>
      </c>
      <c r="R119" s="67">
        <f>VLOOKUP(F119,Steuerung!$A$17:$B$500,2,FALSE)</f>
        <v>0</v>
      </c>
      <c r="S119" s="159">
        <f t="shared" si="27"/>
        <v>0</v>
      </c>
      <c r="T119" s="159">
        <f t="shared" si="28"/>
        <v>0</v>
      </c>
      <c r="U119" s="135" t="e">
        <f t="shared" si="29"/>
        <v>#DIV/0!</v>
      </c>
      <c r="V119" s="135" t="e">
        <f t="shared" si="30"/>
        <v>#DIV/0!</v>
      </c>
      <c r="W119" s="135" t="e">
        <f t="shared" si="36"/>
        <v>#DIV/0!</v>
      </c>
    </row>
    <row r="120" spans="1:23" x14ac:dyDescent="0.2">
      <c r="A120" s="50" t="s">
        <v>1013</v>
      </c>
      <c r="B120" s="50" t="s">
        <v>934</v>
      </c>
      <c r="C120" s="50"/>
      <c r="D120" s="50" t="s">
        <v>853</v>
      </c>
      <c r="E120" s="50" t="s">
        <v>258</v>
      </c>
      <c r="F120" s="50" t="s">
        <v>258</v>
      </c>
      <c r="G120" s="50" t="s">
        <v>1308</v>
      </c>
      <c r="H120" s="134">
        <v>9.77</v>
      </c>
      <c r="I120" s="7">
        <f>VLOOKUP(E120,Steuerung!$A$17:$E$500,5,FALSE)</f>
        <v>1</v>
      </c>
      <c r="J120" s="77">
        <f>VLOOKUP(E120,Steuerung!$A$17:$F$500,6,FALSE)</f>
        <v>29.166666666666657</v>
      </c>
      <c r="K120" s="7">
        <f>VLOOKUP(F120,Steuerung!$A$17:$G$500,7,FALSE)</f>
        <v>1</v>
      </c>
      <c r="L120" s="7">
        <f>VLOOKUP(F120,Steuerung!$A$17:$H$500,8,FALSE)</f>
        <v>23</v>
      </c>
      <c r="M120" s="77">
        <f t="shared" si="32"/>
        <v>52.166666666666657</v>
      </c>
      <c r="N120" s="134">
        <f t="shared" si="33"/>
        <v>509.66833333333324</v>
      </c>
      <c r="O120" s="134">
        <f t="shared" si="34"/>
        <v>284.9583333333332</v>
      </c>
      <c r="P120" s="134">
        <f t="shared" si="35"/>
        <v>224.70999999999998</v>
      </c>
      <c r="Q120" s="67">
        <f>VLOOKUP(E120,Steuerung!$A$17:$B$500,2,FALSE)</f>
        <v>0</v>
      </c>
      <c r="R120" s="67">
        <f>VLOOKUP(F120,Steuerung!$A$17:$B$500,2,FALSE)</f>
        <v>0</v>
      </c>
      <c r="S120" s="159">
        <f t="shared" si="27"/>
        <v>0</v>
      </c>
      <c r="T120" s="159">
        <f t="shared" si="28"/>
        <v>0</v>
      </c>
      <c r="U120" s="135" t="e">
        <f t="shared" si="29"/>
        <v>#DIV/0!</v>
      </c>
      <c r="V120" s="135" t="e">
        <f t="shared" si="30"/>
        <v>#DIV/0!</v>
      </c>
      <c r="W120" s="135" t="e">
        <f t="shared" si="36"/>
        <v>#DIV/0!</v>
      </c>
    </row>
    <row r="121" spans="1:23" x14ac:dyDescent="0.2">
      <c r="A121" s="50" t="s">
        <v>1463</v>
      </c>
      <c r="B121" s="50" t="s">
        <v>934</v>
      </c>
      <c r="C121" s="50"/>
      <c r="D121" s="50" t="s">
        <v>853</v>
      </c>
      <c r="E121" s="50" t="s">
        <v>258</v>
      </c>
      <c r="F121" s="50" t="s">
        <v>258</v>
      </c>
      <c r="G121" s="50" t="s">
        <v>1308</v>
      </c>
      <c r="H121" s="134">
        <v>14.66</v>
      </c>
      <c r="I121" s="7">
        <f>VLOOKUP(E121,Steuerung!$A$17:$E$500,5,FALSE)</f>
        <v>1</v>
      </c>
      <c r="J121" s="77">
        <f>VLOOKUP(E121,Steuerung!$A$17:$F$500,6,FALSE)</f>
        <v>29.166666666666657</v>
      </c>
      <c r="K121" s="7">
        <f>VLOOKUP(F121,Steuerung!$A$17:$G$500,7,FALSE)</f>
        <v>1</v>
      </c>
      <c r="L121" s="7">
        <f>VLOOKUP(F121,Steuerung!$A$17:$H$500,8,FALSE)</f>
        <v>23</v>
      </c>
      <c r="M121" s="77">
        <f t="shared" si="32"/>
        <v>52.166666666666657</v>
      </c>
      <c r="N121" s="134">
        <f t="shared" si="33"/>
        <v>764.76333333333321</v>
      </c>
      <c r="O121" s="134">
        <f t="shared" si="34"/>
        <v>427.5833333333332</v>
      </c>
      <c r="P121" s="134">
        <f t="shared" si="35"/>
        <v>337.18</v>
      </c>
      <c r="Q121" s="67">
        <f>VLOOKUP(E121,Steuerung!$A$17:$B$500,2,FALSE)</f>
        <v>0</v>
      </c>
      <c r="R121" s="67">
        <f>VLOOKUP(F121,Steuerung!$A$17:$B$500,2,FALSE)</f>
        <v>0</v>
      </c>
      <c r="S121" s="159">
        <f t="shared" si="27"/>
        <v>0</v>
      </c>
      <c r="T121" s="159">
        <f t="shared" si="28"/>
        <v>0</v>
      </c>
      <c r="U121" s="135" t="e">
        <f t="shared" si="29"/>
        <v>#DIV/0!</v>
      </c>
      <c r="V121" s="135" t="e">
        <f t="shared" si="30"/>
        <v>#DIV/0!</v>
      </c>
      <c r="W121" s="135" t="e">
        <f t="shared" si="36"/>
        <v>#DIV/0!</v>
      </c>
    </row>
    <row r="122" spans="1:23" x14ac:dyDescent="0.2">
      <c r="A122" s="50" t="s">
        <v>1464</v>
      </c>
      <c r="B122" s="50" t="s">
        <v>934</v>
      </c>
      <c r="C122" s="50"/>
      <c r="D122" s="50" t="s">
        <v>853</v>
      </c>
      <c r="E122" s="50" t="s">
        <v>258</v>
      </c>
      <c r="F122" s="50" t="s">
        <v>258</v>
      </c>
      <c r="G122" s="50" t="s">
        <v>1308</v>
      </c>
      <c r="H122" s="134">
        <v>9.77</v>
      </c>
      <c r="I122" s="7">
        <f>VLOOKUP(E122,Steuerung!$A$17:$E$500,5,FALSE)</f>
        <v>1</v>
      </c>
      <c r="J122" s="77">
        <f>VLOOKUP(E122,Steuerung!$A$17:$F$500,6,FALSE)</f>
        <v>29.166666666666657</v>
      </c>
      <c r="K122" s="7">
        <f>VLOOKUP(F122,Steuerung!$A$17:$G$500,7,FALSE)</f>
        <v>1</v>
      </c>
      <c r="L122" s="7">
        <f>VLOOKUP(F122,Steuerung!$A$17:$H$500,8,FALSE)</f>
        <v>23</v>
      </c>
      <c r="M122" s="77">
        <f t="shared" si="32"/>
        <v>52.166666666666657</v>
      </c>
      <c r="N122" s="134">
        <f t="shared" si="33"/>
        <v>509.66833333333324</v>
      </c>
      <c r="O122" s="134">
        <f t="shared" si="34"/>
        <v>284.9583333333332</v>
      </c>
      <c r="P122" s="134">
        <f t="shared" si="35"/>
        <v>224.70999999999998</v>
      </c>
      <c r="Q122" s="67">
        <f>VLOOKUP(E122,Steuerung!$A$17:$B$500,2,FALSE)</f>
        <v>0</v>
      </c>
      <c r="R122" s="67">
        <f>VLOOKUP(F122,Steuerung!$A$17:$B$500,2,FALSE)</f>
        <v>0</v>
      </c>
      <c r="S122" s="159">
        <f t="shared" si="27"/>
        <v>0</v>
      </c>
      <c r="T122" s="159">
        <f t="shared" si="28"/>
        <v>0</v>
      </c>
      <c r="U122" s="135" t="e">
        <f t="shared" si="29"/>
        <v>#DIV/0!</v>
      </c>
      <c r="V122" s="135" t="e">
        <f t="shared" si="30"/>
        <v>#DIV/0!</v>
      </c>
      <c r="W122" s="135" t="e">
        <f t="shared" si="36"/>
        <v>#DIV/0!</v>
      </c>
    </row>
    <row r="123" spans="1:23" x14ac:dyDescent="0.2">
      <c r="A123" s="50" t="s">
        <v>1465</v>
      </c>
      <c r="B123" s="50" t="s">
        <v>934</v>
      </c>
      <c r="C123" s="50"/>
      <c r="D123" s="50" t="s">
        <v>853</v>
      </c>
      <c r="E123" s="50" t="s">
        <v>258</v>
      </c>
      <c r="F123" s="50" t="s">
        <v>258</v>
      </c>
      <c r="G123" s="50" t="s">
        <v>1308</v>
      </c>
      <c r="H123" s="134">
        <v>13.55</v>
      </c>
      <c r="I123" s="7">
        <f>VLOOKUP(E123,Steuerung!$A$17:$E$500,5,FALSE)</f>
        <v>1</v>
      </c>
      <c r="J123" s="77">
        <f>VLOOKUP(E123,Steuerung!$A$17:$F$500,6,FALSE)</f>
        <v>29.166666666666657</v>
      </c>
      <c r="K123" s="7">
        <f>VLOOKUP(F123,Steuerung!$A$17:$G$500,7,FALSE)</f>
        <v>1</v>
      </c>
      <c r="L123" s="7">
        <f>VLOOKUP(F123,Steuerung!$A$17:$H$500,8,FALSE)</f>
        <v>23</v>
      </c>
      <c r="M123" s="77">
        <f t="shared" si="32"/>
        <v>52.166666666666657</v>
      </c>
      <c r="N123" s="134">
        <f t="shared" si="33"/>
        <v>706.85833333333323</v>
      </c>
      <c r="O123" s="134">
        <f t="shared" si="34"/>
        <v>395.2083333333332</v>
      </c>
      <c r="P123" s="134">
        <f t="shared" si="35"/>
        <v>311.65000000000003</v>
      </c>
      <c r="Q123" s="67">
        <f>VLOOKUP(E123,Steuerung!$A$17:$B$500,2,FALSE)</f>
        <v>0</v>
      </c>
      <c r="R123" s="67">
        <f>VLOOKUP(F123,Steuerung!$A$17:$B$500,2,FALSE)</f>
        <v>0</v>
      </c>
      <c r="S123" s="159">
        <f t="shared" si="27"/>
        <v>0</v>
      </c>
      <c r="T123" s="159">
        <f t="shared" si="28"/>
        <v>0</v>
      </c>
      <c r="U123" s="135" t="e">
        <f t="shared" si="29"/>
        <v>#DIV/0!</v>
      </c>
      <c r="V123" s="135" t="e">
        <f t="shared" si="30"/>
        <v>#DIV/0!</v>
      </c>
      <c r="W123" s="135" t="e">
        <f t="shared" si="36"/>
        <v>#DIV/0!</v>
      </c>
    </row>
    <row r="124" spans="1:23" x14ac:dyDescent="0.2">
      <c r="A124" s="50" t="s">
        <v>1020</v>
      </c>
      <c r="B124" s="50" t="s">
        <v>934</v>
      </c>
      <c r="C124" s="50"/>
      <c r="D124" s="50" t="s">
        <v>853</v>
      </c>
      <c r="E124" s="50" t="s">
        <v>258</v>
      </c>
      <c r="F124" s="50" t="s">
        <v>258</v>
      </c>
      <c r="G124" s="50" t="s">
        <v>1308</v>
      </c>
      <c r="H124" s="134">
        <v>15.19</v>
      </c>
      <c r="I124" s="7">
        <f>VLOOKUP(E124,Steuerung!$A$17:$E$500,5,FALSE)</f>
        <v>1</v>
      </c>
      <c r="J124" s="77">
        <f>VLOOKUP(E124,Steuerung!$A$17:$F$500,6,FALSE)</f>
        <v>29.166666666666657</v>
      </c>
      <c r="K124" s="7">
        <f>VLOOKUP(F124,Steuerung!$A$17:$G$500,7,FALSE)</f>
        <v>1</v>
      </c>
      <c r="L124" s="7">
        <f>VLOOKUP(F124,Steuerung!$A$17:$H$500,8,FALSE)</f>
        <v>23</v>
      </c>
      <c r="M124" s="77">
        <f t="shared" si="32"/>
        <v>52.166666666666657</v>
      </c>
      <c r="N124" s="134">
        <f t="shared" si="33"/>
        <v>792.41166666666652</v>
      </c>
      <c r="O124" s="134">
        <f t="shared" si="34"/>
        <v>443.04166666666652</v>
      </c>
      <c r="P124" s="134">
        <f t="shared" si="35"/>
        <v>349.37</v>
      </c>
      <c r="Q124" s="67">
        <f>VLOOKUP(E124,Steuerung!$A$17:$B$500,2,FALSE)</f>
        <v>0</v>
      </c>
      <c r="R124" s="67">
        <f>VLOOKUP(F124,Steuerung!$A$17:$B$500,2,FALSE)</f>
        <v>0</v>
      </c>
      <c r="S124" s="159">
        <f t="shared" si="27"/>
        <v>0</v>
      </c>
      <c r="T124" s="159">
        <f t="shared" si="28"/>
        <v>0</v>
      </c>
      <c r="U124" s="135" t="e">
        <f t="shared" si="29"/>
        <v>#DIV/0!</v>
      </c>
      <c r="V124" s="135" t="e">
        <f t="shared" si="30"/>
        <v>#DIV/0!</v>
      </c>
      <c r="W124" s="135" t="e">
        <f t="shared" si="36"/>
        <v>#DIV/0!</v>
      </c>
    </row>
    <row r="125" spans="1:23" x14ac:dyDescent="0.2">
      <c r="A125" s="50" t="s">
        <v>1022</v>
      </c>
      <c r="B125" s="50" t="s">
        <v>934</v>
      </c>
      <c r="C125" s="50"/>
      <c r="D125" s="50" t="s">
        <v>853</v>
      </c>
      <c r="E125" s="50" t="s">
        <v>258</v>
      </c>
      <c r="F125" s="50" t="s">
        <v>258</v>
      </c>
      <c r="G125" s="50" t="s">
        <v>1308</v>
      </c>
      <c r="H125" s="134">
        <v>14.87</v>
      </c>
      <c r="I125" s="7">
        <f>VLOOKUP(E125,Steuerung!$A$17:$E$500,5,FALSE)</f>
        <v>1</v>
      </c>
      <c r="J125" s="77">
        <f>VLOOKUP(E125,Steuerung!$A$17:$F$500,6,FALSE)</f>
        <v>29.166666666666657</v>
      </c>
      <c r="K125" s="7">
        <f>VLOOKUP(F125,Steuerung!$A$17:$G$500,7,FALSE)</f>
        <v>1</v>
      </c>
      <c r="L125" s="7">
        <f>VLOOKUP(F125,Steuerung!$A$17:$H$500,8,FALSE)</f>
        <v>23</v>
      </c>
      <c r="M125" s="77">
        <f t="shared" si="32"/>
        <v>52.166666666666657</v>
      </c>
      <c r="N125" s="134">
        <f t="shared" si="33"/>
        <v>775.71833333333313</v>
      </c>
      <c r="O125" s="134">
        <f t="shared" si="34"/>
        <v>433.70833333333314</v>
      </c>
      <c r="P125" s="134">
        <f t="shared" si="35"/>
        <v>342.01</v>
      </c>
      <c r="Q125" s="67">
        <f>VLOOKUP(E125,Steuerung!$A$17:$B$500,2,FALSE)</f>
        <v>0</v>
      </c>
      <c r="R125" s="67">
        <f>VLOOKUP(F125,Steuerung!$A$17:$B$500,2,FALSE)</f>
        <v>0</v>
      </c>
      <c r="S125" s="159">
        <f t="shared" si="27"/>
        <v>0</v>
      </c>
      <c r="T125" s="159">
        <f t="shared" si="28"/>
        <v>0</v>
      </c>
      <c r="U125" s="135" t="e">
        <f t="shared" si="29"/>
        <v>#DIV/0!</v>
      </c>
      <c r="V125" s="135" t="e">
        <f t="shared" si="30"/>
        <v>#DIV/0!</v>
      </c>
      <c r="W125" s="135" t="e">
        <f t="shared" si="36"/>
        <v>#DIV/0!</v>
      </c>
    </row>
    <row r="126" spans="1:23" x14ac:dyDescent="0.2">
      <c r="A126" s="50" t="s">
        <v>1026</v>
      </c>
      <c r="B126" s="50" t="s">
        <v>934</v>
      </c>
      <c r="C126" s="50"/>
      <c r="D126" s="50" t="s">
        <v>853</v>
      </c>
      <c r="E126" s="50" t="s">
        <v>258</v>
      </c>
      <c r="F126" s="50" t="s">
        <v>258</v>
      </c>
      <c r="G126" s="50" t="s">
        <v>1308</v>
      </c>
      <c r="H126" s="134">
        <v>15.47</v>
      </c>
      <c r="I126" s="7">
        <f>VLOOKUP(E126,Steuerung!$A$17:$E$500,5,FALSE)</f>
        <v>1</v>
      </c>
      <c r="J126" s="77">
        <f>VLOOKUP(E126,Steuerung!$A$17:$F$500,6,FALSE)</f>
        <v>29.166666666666657</v>
      </c>
      <c r="K126" s="7">
        <f>VLOOKUP(F126,Steuerung!$A$17:$G$500,7,FALSE)</f>
        <v>1</v>
      </c>
      <c r="L126" s="7">
        <f>VLOOKUP(F126,Steuerung!$A$17:$H$500,8,FALSE)</f>
        <v>23</v>
      </c>
      <c r="M126" s="77">
        <f t="shared" si="32"/>
        <v>52.166666666666657</v>
      </c>
      <c r="N126" s="134">
        <f t="shared" si="33"/>
        <v>807.0183333333332</v>
      </c>
      <c r="O126" s="134">
        <f t="shared" si="34"/>
        <v>451.2083333333332</v>
      </c>
      <c r="P126" s="134">
        <f t="shared" si="35"/>
        <v>355.81</v>
      </c>
      <c r="Q126" s="67">
        <f>VLOOKUP(E126,Steuerung!$A$17:$B$500,2,FALSE)</f>
        <v>0</v>
      </c>
      <c r="R126" s="67">
        <f>VLOOKUP(F126,Steuerung!$A$17:$B$500,2,FALSE)</f>
        <v>0</v>
      </c>
      <c r="S126" s="159">
        <f t="shared" si="27"/>
        <v>0</v>
      </c>
      <c r="T126" s="159">
        <f t="shared" si="28"/>
        <v>0</v>
      </c>
      <c r="U126" s="135" t="e">
        <f t="shared" si="29"/>
        <v>#DIV/0!</v>
      </c>
      <c r="V126" s="135" t="e">
        <f t="shared" si="30"/>
        <v>#DIV/0!</v>
      </c>
      <c r="W126" s="135" t="e">
        <f t="shared" si="36"/>
        <v>#DIV/0!</v>
      </c>
    </row>
    <row r="127" spans="1:23" x14ac:dyDescent="0.2">
      <c r="A127" s="50" t="s">
        <v>1466</v>
      </c>
      <c r="B127" s="50" t="s">
        <v>934</v>
      </c>
      <c r="C127" s="50"/>
      <c r="D127" s="50" t="s">
        <v>853</v>
      </c>
      <c r="E127" s="50" t="s">
        <v>258</v>
      </c>
      <c r="F127" s="50" t="s">
        <v>258</v>
      </c>
      <c r="G127" s="50" t="s">
        <v>1308</v>
      </c>
      <c r="H127" s="134">
        <v>11.77</v>
      </c>
      <c r="I127" s="7">
        <f>VLOOKUP(E127,Steuerung!$A$17:$E$500,5,FALSE)</f>
        <v>1</v>
      </c>
      <c r="J127" s="77">
        <f>VLOOKUP(E127,Steuerung!$A$17:$F$500,6,FALSE)</f>
        <v>29.166666666666657</v>
      </c>
      <c r="K127" s="7">
        <f>VLOOKUP(F127,Steuerung!$A$17:$G$500,7,FALSE)</f>
        <v>1</v>
      </c>
      <c r="L127" s="7">
        <f>VLOOKUP(F127,Steuerung!$A$17:$H$500,8,FALSE)</f>
        <v>23</v>
      </c>
      <c r="M127" s="77">
        <f t="shared" si="32"/>
        <v>52.166666666666657</v>
      </c>
      <c r="N127" s="134">
        <f t="shared" si="33"/>
        <v>614.00166666666655</v>
      </c>
      <c r="O127" s="134">
        <f t="shared" si="34"/>
        <v>343.29166666666652</v>
      </c>
      <c r="P127" s="134">
        <f t="shared" si="35"/>
        <v>270.70999999999998</v>
      </c>
      <c r="Q127" s="67">
        <f>VLOOKUP(E127,Steuerung!$A$17:$B$500,2,FALSE)</f>
        <v>0</v>
      </c>
      <c r="R127" s="67">
        <f>VLOOKUP(F127,Steuerung!$A$17:$B$500,2,FALSE)</f>
        <v>0</v>
      </c>
      <c r="S127" s="159">
        <f t="shared" si="27"/>
        <v>0</v>
      </c>
      <c r="T127" s="159">
        <f t="shared" si="28"/>
        <v>0</v>
      </c>
      <c r="U127" s="135" t="e">
        <f t="shared" si="29"/>
        <v>#DIV/0!</v>
      </c>
      <c r="V127" s="135" t="e">
        <f t="shared" si="30"/>
        <v>#DIV/0!</v>
      </c>
      <c r="W127" s="135" t="e">
        <f t="shared" si="36"/>
        <v>#DIV/0!</v>
      </c>
    </row>
    <row r="128" spans="1:23" x14ac:dyDescent="0.2">
      <c r="A128" s="50" t="s">
        <v>1467</v>
      </c>
      <c r="B128" s="50" t="s">
        <v>794</v>
      </c>
      <c r="C128" s="50"/>
      <c r="D128" s="50" t="s">
        <v>795</v>
      </c>
      <c r="E128" s="50" t="s">
        <v>187</v>
      </c>
      <c r="F128" s="50" t="s">
        <v>187</v>
      </c>
      <c r="G128" s="50" t="s">
        <v>1308</v>
      </c>
      <c r="H128" s="134">
        <v>16.59</v>
      </c>
      <c r="I128" s="7">
        <f>VLOOKUP(E128,Steuerung!$A$17:$E$500,5,FALSE)</f>
        <v>2</v>
      </c>
      <c r="J128" s="77">
        <f>VLOOKUP(E128,Steuerung!$A$17:$F$500,6,FALSE)</f>
        <v>58.333333333333329</v>
      </c>
      <c r="K128" s="7">
        <f>VLOOKUP(F128,Steuerung!$A$17:$G$500,7,FALSE)</f>
        <v>2</v>
      </c>
      <c r="L128" s="7">
        <f>VLOOKUP(F128,Steuerung!$A$17:$H$500,8,FALSE)</f>
        <v>46</v>
      </c>
      <c r="M128" s="77">
        <f t="shared" si="32"/>
        <v>104.33333333333333</v>
      </c>
      <c r="N128" s="134">
        <f t="shared" si="33"/>
        <v>1730.8899999999999</v>
      </c>
      <c r="O128" s="134">
        <f t="shared" si="34"/>
        <v>967.74999999999989</v>
      </c>
      <c r="P128" s="134">
        <f t="shared" si="35"/>
        <v>763.14</v>
      </c>
      <c r="Q128" s="67">
        <f>VLOOKUP(E128,Steuerung!$A$17:$B$500,2,FALSE)</f>
        <v>0</v>
      </c>
      <c r="R128" s="67">
        <f>VLOOKUP(F128,Steuerung!$A$17:$B$500,2,FALSE)</f>
        <v>0</v>
      </c>
      <c r="S128" s="159">
        <f t="shared" si="27"/>
        <v>0</v>
      </c>
      <c r="T128" s="159">
        <f t="shared" si="28"/>
        <v>0</v>
      </c>
      <c r="U128" s="135" t="e">
        <f t="shared" si="29"/>
        <v>#DIV/0!</v>
      </c>
      <c r="V128" s="135" t="e">
        <f t="shared" si="30"/>
        <v>#DIV/0!</v>
      </c>
      <c r="W128" s="135" t="e">
        <f t="shared" si="36"/>
        <v>#DIV/0!</v>
      </c>
    </row>
    <row r="129" spans="1:23" x14ac:dyDescent="0.2">
      <c r="A129" s="50" t="s">
        <v>1468</v>
      </c>
      <c r="B129" s="50" t="s">
        <v>934</v>
      </c>
      <c r="C129" s="50"/>
      <c r="D129" s="50" t="s">
        <v>853</v>
      </c>
      <c r="E129" s="50" t="s">
        <v>258</v>
      </c>
      <c r="F129" s="50" t="s">
        <v>258</v>
      </c>
      <c r="G129" s="50" t="s">
        <v>1308</v>
      </c>
      <c r="H129" s="134">
        <v>28.03</v>
      </c>
      <c r="I129" s="7">
        <f>VLOOKUP(E129,Steuerung!$A$17:$E$500,5,FALSE)</f>
        <v>1</v>
      </c>
      <c r="J129" s="77">
        <f>VLOOKUP(E129,Steuerung!$A$17:$F$500,6,FALSE)</f>
        <v>29.166666666666657</v>
      </c>
      <c r="K129" s="7">
        <f>VLOOKUP(F129,Steuerung!$A$17:$G$500,7,FALSE)</f>
        <v>1</v>
      </c>
      <c r="L129" s="7">
        <f>VLOOKUP(F129,Steuerung!$A$17:$H$500,8,FALSE)</f>
        <v>23</v>
      </c>
      <c r="M129" s="77">
        <f t="shared" si="32"/>
        <v>52.166666666666657</v>
      </c>
      <c r="N129" s="134">
        <f t="shared" si="33"/>
        <v>1462.2316666666666</v>
      </c>
      <c r="O129" s="134">
        <f t="shared" si="34"/>
        <v>817.5416666666664</v>
      </c>
      <c r="P129" s="134">
        <f t="shared" si="35"/>
        <v>644.69000000000005</v>
      </c>
      <c r="Q129" s="67">
        <f>VLOOKUP(E129,Steuerung!$A$17:$B$500,2,FALSE)</f>
        <v>0</v>
      </c>
      <c r="R129" s="67">
        <f>VLOOKUP(F129,Steuerung!$A$17:$B$500,2,FALSE)</f>
        <v>0</v>
      </c>
      <c r="S129" s="159">
        <f t="shared" si="27"/>
        <v>0</v>
      </c>
      <c r="T129" s="159">
        <f t="shared" si="28"/>
        <v>0</v>
      </c>
      <c r="U129" s="135" t="e">
        <f t="shared" si="29"/>
        <v>#DIV/0!</v>
      </c>
      <c r="V129" s="135" t="e">
        <f t="shared" si="30"/>
        <v>#DIV/0!</v>
      </c>
      <c r="W129" s="135" t="e">
        <f t="shared" si="36"/>
        <v>#DIV/0!</v>
      </c>
    </row>
    <row r="130" spans="1:23" x14ac:dyDescent="0.2">
      <c r="A130" s="50" t="s">
        <v>1469</v>
      </c>
      <c r="B130" s="50" t="s">
        <v>1470</v>
      </c>
      <c r="C130" s="50"/>
      <c r="D130" s="50" t="s">
        <v>821</v>
      </c>
      <c r="E130" s="50" t="s">
        <v>222</v>
      </c>
      <c r="F130" s="50" t="s">
        <v>222</v>
      </c>
      <c r="G130" s="50" t="s">
        <v>1293</v>
      </c>
      <c r="H130" s="134">
        <v>4.9000000000000004</v>
      </c>
      <c r="I130" s="7">
        <f>VLOOKUP(E130,Steuerung!$A$17:$E$500,5,FALSE)</f>
        <v>5</v>
      </c>
      <c r="J130" s="77">
        <f>VLOOKUP(E130,Steuerung!$A$17:$F$500,6,FALSE)</f>
        <v>137.33333333333334</v>
      </c>
      <c r="K130" s="7">
        <f>VLOOKUP(F130,Steuerung!$A$17:$G$500,7,FALSE)</f>
        <v>5</v>
      </c>
      <c r="L130" s="7">
        <f>VLOOKUP(F130,Steuerung!$A$17:$H$500,8,FALSE)</f>
        <v>113</v>
      </c>
      <c r="M130" s="77">
        <f t="shared" si="32"/>
        <v>250.33333333333334</v>
      </c>
      <c r="N130" s="134">
        <f t="shared" si="33"/>
        <v>1226.6333333333334</v>
      </c>
      <c r="O130" s="134">
        <f t="shared" si="34"/>
        <v>672.93333333333339</v>
      </c>
      <c r="P130" s="134">
        <f t="shared" si="35"/>
        <v>553.70000000000005</v>
      </c>
      <c r="Q130" s="67">
        <f>VLOOKUP(E130,Steuerung!$A$17:$B$500,2,FALSE)</f>
        <v>0</v>
      </c>
      <c r="R130" s="67">
        <f>VLOOKUP(F130,Steuerung!$A$17:$B$500,2,FALSE)</f>
        <v>0</v>
      </c>
      <c r="S130" s="159">
        <f t="shared" si="27"/>
        <v>0</v>
      </c>
      <c r="T130" s="159">
        <f t="shared" si="28"/>
        <v>0</v>
      </c>
      <c r="U130" s="135" t="e">
        <f t="shared" si="29"/>
        <v>#DIV/0!</v>
      </c>
      <c r="V130" s="135" t="e">
        <f t="shared" si="30"/>
        <v>#DIV/0!</v>
      </c>
      <c r="W130" s="135" t="e">
        <f t="shared" si="36"/>
        <v>#DIV/0!</v>
      </c>
    </row>
    <row r="131" spans="1:23" x14ac:dyDescent="0.2">
      <c r="A131" s="50" t="s">
        <v>1471</v>
      </c>
      <c r="B131" s="50" t="s">
        <v>934</v>
      </c>
      <c r="C131" s="50"/>
      <c r="D131" s="50" t="s">
        <v>853</v>
      </c>
      <c r="E131" s="50" t="s">
        <v>258</v>
      </c>
      <c r="F131" s="50" t="s">
        <v>258</v>
      </c>
      <c r="G131" s="50" t="s">
        <v>1308</v>
      </c>
      <c r="H131" s="134">
        <v>19.690000000000001</v>
      </c>
      <c r="I131" s="7">
        <f>VLOOKUP(E131,Steuerung!$A$17:$E$500,5,FALSE)</f>
        <v>1</v>
      </c>
      <c r="J131" s="77">
        <f>VLOOKUP(E131,Steuerung!$A$17:$F$500,6,FALSE)</f>
        <v>29.166666666666657</v>
      </c>
      <c r="K131" s="7">
        <f>VLOOKUP(F131,Steuerung!$A$17:$G$500,7,FALSE)</f>
        <v>1</v>
      </c>
      <c r="L131" s="7">
        <f>VLOOKUP(F131,Steuerung!$A$17:$H$500,8,FALSE)</f>
        <v>23</v>
      </c>
      <c r="M131" s="77">
        <f t="shared" si="32"/>
        <v>52.166666666666657</v>
      </c>
      <c r="N131" s="134">
        <f t="shared" si="33"/>
        <v>1027.1616666666666</v>
      </c>
      <c r="O131" s="134">
        <f t="shared" si="34"/>
        <v>574.29166666666652</v>
      </c>
      <c r="P131" s="134">
        <f t="shared" si="35"/>
        <v>452.87</v>
      </c>
      <c r="Q131" s="67">
        <f>VLOOKUP(E131,Steuerung!$A$17:$B$500,2,FALSE)</f>
        <v>0</v>
      </c>
      <c r="R131" s="67">
        <f>VLOOKUP(F131,Steuerung!$A$17:$B$500,2,FALSE)</f>
        <v>0</v>
      </c>
      <c r="S131" s="159">
        <f t="shared" si="27"/>
        <v>0</v>
      </c>
      <c r="T131" s="159">
        <f t="shared" si="28"/>
        <v>0</v>
      </c>
      <c r="U131" s="135" t="e">
        <f t="shared" si="29"/>
        <v>#DIV/0!</v>
      </c>
      <c r="V131" s="135" t="e">
        <f t="shared" si="30"/>
        <v>#DIV/0!</v>
      </c>
      <c r="W131" s="135" t="e">
        <f t="shared" si="36"/>
        <v>#DIV/0!</v>
      </c>
    </row>
    <row r="132" spans="1:23" x14ac:dyDescent="0.2">
      <c r="A132" s="50" t="s">
        <v>1472</v>
      </c>
      <c r="B132" s="50" t="s">
        <v>1473</v>
      </c>
      <c r="C132" s="50"/>
      <c r="D132" s="50" t="s">
        <v>804</v>
      </c>
      <c r="E132" s="50" t="s">
        <v>317</v>
      </c>
      <c r="F132" s="50" t="s">
        <v>317</v>
      </c>
      <c r="G132" s="50" t="s">
        <v>1308</v>
      </c>
      <c r="H132" s="134">
        <v>55.35</v>
      </c>
      <c r="I132" s="7" t="str">
        <f>VLOOKUP(E132,Steuerung!$A$17:$E$500,5,FALSE)</f>
        <v>m</v>
      </c>
      <c r="J132" s="77">
        <f>VLOOKUP(E132,Steuerung!$A$17:$F$500,6,FALSE)</f>
        <v>6.7</v>
      </c>
      <c r="K132" s="7" t="str">
        <f>VLOOKUP(F132,Steuerung!$A$17:$G$500,7,FALSE)</f>
        <v>m</v>
      </c>
      <c r="L132" s="7">
        <f>VLOOKUP(F132,Steuerung!$A$17:$H$500,8,FALSE)</f>
        <v>5.3</v>
      </c>
      <c r="M132" s="77">
        <f t="shared" si="32"/>
        <v>12</v>
      </c>
      <c r="N132" s="134">
        <f t="shared" si="33"/>
        <v>664.2</v>
      </c>
      <c r="O132" s="134">
        <f t="shared" si="34"/>
        <v>370.84500000000003</v>
      </c>
      <c r="P132" s="134">
        <f t="shared" si="35"/>
        <v>293.35500000000002</v>
      </c>
      <c r="Q132" s="67">
        <f>VLOOKUP(E132,Steuerung!$A$17:$B$500,2,FALSE)</f>
        <v>0</v>
      </c>
      <c r="R132" s="67">
        <f>VLOOKUP(F132,Steuerung!$A$17:$B$500,2,FALSE)</f>
        <v>0</v>
      </c>
      <c r="S132" s="159">
        <f t="shared" si="27"/>
        <v>0</v>
      </c>
      <c r="T132" s="159">
        <f t="shared" si="28"/>
        <v>0</v>
      </c>
      <c r="U132" s="135" t="e">
        <f t="shared" si="29"/>
        <v>#DIV/0!</v>
      </c>
      <c r="V132" s="135" t="e">
        <f t="shared" si="30"/>
        <v>#DIV/0!</v>
      </c>
      <c r="W132" s="135" t="e">
        <f t="shared" si="36"/>
        <v>#DIV/0!</v>
      </c>
    </row>
    <row r="133" spans="1:23" x14ac:dyDescent="0.2">
      <c r="A133" s="50" t="s">
        <v>1474</v>
      </c>
      <c r="B133" s="50" t="s">
        <v>934</v>
      </c>
      <c r="C133" s="50"/>
      <c r="D133" s="50" t="s">
        <v>853</v>
      </c>
      <c r="E133" s="50" t="s">
        <v>258</v>
      </c>
      <c r="F133" s="50" t="s">
        <v>258</v>
      </c>
      <c r="G133" s="50" t="s">
        <v>1308</v>
      </c>
      <c r="H133" s="134">
        <v>14.49</v>
      </c>
      <c r="I133" s="7">
        <f>VLOOKUP(E133,Steuerung!$A$17:$E$500,5,FALSE)</f>
        <v>1</v>
      </c>
      <c r="J133" s="77">
        <f>VLOOKUP(E133,Steuerung!$A$17:$F$500,6,FALSE)</f>
        <v>29.166666666666657</v>
      </c>
      <c r="K133" s="7">
        <f>VLOOKUP(F133,Steuerung!$A$17:$G$500,7,FALSE)</f>
        <v>1</v>
      </c>
      <c r="L133" s="7">
        <f>VLOOKUP(F133,Steuerung!$A$17:$H$500,8,FALSE)</f>
        <v>23</v>
      </c>
      <c r="M133" s="77">
        <f t="shared" si="32"/>
        <v>52.166666666666657</v>
      </c>
      <c r="N133" s="134">
        <f t="shared" si="33"/>
        <v>755.89499999999987</v>
      </c>
      <c r="O133" s="134">
        <f t="shared" si="34"/>
        <v>422.62499999999989</v>
      </c>
      <c r="P133" s="134">
        <f t="shared" si="35"/>
        <v>333.27</v>
      </c>
      <c r="Q133" s="67">
        <f>VLOOKUP(E133,Steuerung!$A$17:$B$500,2,FALSE)</f>
        <v>0</v>
      </c>
      <c r="R133" s="67">
        <f>VLOOKUP(F133,Steuerung!$A$17:$B$500,2,FALSE)</f>
        <v>0</v>
      </c>
      <c r="S133" s="159">
        <f t="shared" si="27"/>
        <v>0</v>
      </c>
      <c r="T133" s="159">
        <f t="shared" si="28"/>
        <v>0</v>
      </c>
      <c r="U133" s="135" t="e">
        <f t="shared" ref="U133:U151" si="37">IF(J133&gt;0,O133/Q133*SVS_UHR,0)</f>
        <v>#DIV/0!</v>
      </c>
      <c r="V133" s="135" t="e">
        <f t="shared" ref="V133:V151" si="38">IF(L133&gt;0,P133/R133*SVS_UHR,0)</f>
        <v>#DIV/0!</v>
      </c>
      <c r="W133" s="135" t="e">
        <f t="shared" si="36"/>
        <v>#DIV/0!</v>
      </c>
    </row>
    <row r="134" spans="1:23" x14ac:dyDescent="0.2">
      <c r="A134" s="50" t="s">
        <v>1475</v>
      </c>
      <c r="B134" s="50" t="s">
        <v>934</v>
      </c>
      <c r="C134" s="50"/>
      <c r="D134" s="50" t="s">
        <v>853</v>
      </c>
      <c r="E134" s="50" t="s">
        <v>258</v>
      </c>
      <c r="F134" s="50" t="s">
        <v>258</v>
      </c>
      <c r="G134" s="50" t="s">
        <v>1308</v>
      </c>
      <c r="H134" s="134">
        <v>14.66</v>
      </c>
      <c r="I134" s="7">
        <f>VLOOKUP(E134,Steuerung!$A$17:$E$500,5,FALSE)</f>
        <v>1</v>
      </c>
      <c r="J134" s="77">
        <f>VLOOKUP(E134,Steuerung!$A$17:$F$500,6,FALSE)</f>
        <v>29.166666666666657</v>
      </c>
      <c r="K134" s="7">
        <f>VLOOKUP(F134,Steuerung!$A$17:$G$500,7,FALSE)</f>
        <v>1</v>
      </c>
      <c r="L134" s="7">
        <f>VLOOKUP(F134,Steuerung!$A$17:$H$500,8,FALSE)</f>
        <v>23</v>
      </c>
      <c r="M134" s="77">
        <f t="shared" si="32"/>
        <v>52.166666666666657</v>
      </c>
      <c r="N134" s="134">
        <f t="shared" si="33"/>
        <v>764.76333333333321</v>
      </c>
      <c r="O134" s="134">
        <f t="shared" si="34"/>
        <v>427.5833333333332</v>
      </c>
      <c r="P134" s="134">
        <f t="shared" si="35"/>
        <v>337.18</v>
      </c>
      <c r="Q134" s="67">
        <f>VLOOKUP(E134,Steuerung!$A$17:$B$500,2,FALSE)</f>
        <v>0</v>
      </c>
      <c r="R134" s="67">
        <f>VLOOKUP(F134,Steuerung!$A$17:$B$500,2,FALSE)</f>
        <v>0</v>
      </c>
      <c r="S134" s="159">
        <f t="shared" si="27"/>
        <v>0</v>
      </c>
      <c r="T134" s="159">
        <f t="shared" si="28"/>
        <v>0</v>
      </c>
      <c r="U134" s="135" t="e">
        <f t="shared" si="37"/>
        <v>#DIV/0!</v>
      </c>
      <c r="V134" s="135" t="e">
        <f t="shared" si="38"/>
        <v>#DIV/0!</v>
      </c>
      <c r="W134" s="135" t="e">
        <f t="shared" si="36"/>
        <v>#DIV/0!</v>
      </c>
    </row>
    <row r="135" spans="1:23" x14ac:dyDescent="0.2">
      <c r="A135" s="50" t="s">
        <v>1476</v>
      </c>
      <c r="B135" s="50" t="s">
        <v>850</v>
      </c>
      <c r="C135" s="50"/>
      <c r="D135" s="50" t="s">
        <v>804</v>
      </c>
      <c r="E135" s="50" t="s">
        <v>317</v>
      </c>
      <c r="F135" s="50" t="s">
        <v>317</v>
      </c>
      <c r="G135" s="50" t="s">
        <v>1308</v>
      </c>
      <c r="H135" s="134">
        <v>14.11</v>
      </c>
      <c r="I135" s="7" t="str">
        <f>VLOOKUP(E135,Steuerung!$A$17:$E$500,5,FALSE)</f>
        <v>m</v>
      </c>
      <c r="J135" s="77">
        <f>VLOOKUP(E135,Steuerung!$A$17:$F$500,6,FALSE)</f>
        <v>6.7</v>
      </c>
      <c r="K135" s="7" t="str">
        <f>VLOOKUP(F135,Steuerung!$A$17:$G$500,7,FALSE)</f>
        <v>m</v>
      </c>
      <c r="L135" s="7">
        <f>VLOOKUP(F135,Steuerung!$A$17:$H$500,8,FALSE)</f>
        <v>5.3</v>
      </c>
      <c r="M135" s="77">
        <f t="shared" si="32"/>
        <v>12</v>
      </c>
      <c r="N135" s="134">
        <f t="shared" si="33"/>
        <v>169.32</v>
      </c>
      <c r="O135" s="134">
        <f t="shared" si="34"/>
        <v>94.536999999999992</v>
      </c>
      <c r="P135" s="134">
        <f t="shared" si="35"/>
        <v>74.783000000000001</v>
      </c>
      <c r="Q135" s="67">
        <f>VLOOKUP(E135,Steuerung!$A$17:$B$500,2,FALSE)</f>
        <v>0</v>
      </c>
      <c r="R135" s="67">
        <f>VLOOKUP(F135,Steuerung!$A$17:$B$500,2,FALSE)</f>
        <v>0</v>
      </c>
      <c r="S135" s="159">
        <f t="shared" si="27"/>
        <v>0</v>
      </c>
      <c r="T135" s="159">
        <f t="shared" si="28"/>
        <v>0</v>
      </c>
      <c r="U135" s="135" t="e">
        <f t="shared" si="37"/>
        <v>#DIV/0!</v>
      </c>
      <c r="V135" s="135" t="e">
        <f t="shared" si="38"/>
        <v>#DIV/0!</v>
      </c>
      <c r="W135" s="135" t="e">
        <f t="shared" si="36"/>
        <v>#DIV/0!</v>
      </c>
    </row>
    <row r="136" spans="1:23" x14ac:dyDescent="0.2">
      <c r="A136" s="50" t="s">
        <v>1477</v>
      </c>
      <c r="B136" s="50" t="s">
        <v>934</v>
      </c>
      <c r="C136" s="50"/>
      <c r="D136" s="50" t="s">
        <v>853</v>
      </c>
      <c r="E136" s="50" t="s">
        <v>258</v>
      </c>
      <c r="F136" s="50" t="s">
        <v>258</v>
      </c>
      <c r="G136" s="50" t="s">
        <v>1308</v>
      </c>
      <c r="H136" s="134">
        <v>14.66</v>
      </c>
      <c r="I136" s="7">
        <f>VLOOKUP(E136,Steuerung!$A$17:$E$500,5,FALSE)</f>
        <v>1</v>
      </c>
      <c r="J136" s="77">
        <f>VLOOKUP(E136,Steuerung!$A$17:$F$500,6,FALSE)</f>
        <v>29.166666666666657</v>
      </c>
      <c r="K136" s="7">
        <f>VLOOKUP(F136,Steuerung!$A$17:$G$500,7,FALSE)</f>
        <v>1</v>
      </c>
      <c r="L136" s="7">
        <f>VLOOKUP(F136,Steuerung!$A$17:$H$500,8,FALSE)</f>
        <v>23</v>
      </c>
      <c r="M136" s="77">
        <f t="shared" si="32"/>
        <v>52.166666666666657</v>
      </c>
      <c r="N136" s="134">
        <f t="shared" si="33"/>
        <v>764.76333333333321</v>
      </c>
      <c r="O136" s="134">
        <f t="shared" si="34"/>
        <v>427.5833333333332</v>
      </c>
      <c r="P136" s="134">
        <f t="shared" si="35"/>
        <v>337.18</v>
      </c>
      <c r="Q136" s="67">
        <f>VLOOKUP(E136,Steuerung!$A$17:$B$500,2,FALSE)</f>
        <v>0</v>
      </c>
      <c r="R136" s="67">
        <f>VLOOKUP(F136,Steuerung!$A$17:$B$500,2,FALSE)</f>
        <v>0</v>
      </c>
      <c r="S136" s="159">
        <f t="shared" si="27"/>
        <v>0</v>
      </c>
      <c r="T136" s="159">
        <f t="shared" si="28"/>
        <v>0</v>
      </c>
      <c r="U136" s="135" t="e">
        <f t="shared" si="37"/>
        <v>#DIV/0!</v>
      </c>
      <c r="V136" s="135" t="e">
        <f t="shared" si="38"/>
        <v>#DIV/0!</v>
      </c>
      <c r="W136" s="135" t="e">
        <f t="shared" si="36"/>
        <v>#DIV/0!</v>
      </c>
    </row>
    <row r="137" spans="1:23" x14ac:dyDescent="0.2">
      <c r="A137" s="50" t="s">
        <v>1478</v>
      </c>
      <c r="B137" s="50" t="s">
        <v>794</v>
      </c>
      <c r="C137" s="50"/>
      <c r="D137" s="50" t="s">
        <v>795</v>
      </c>
      <c r="E137" s="50" t="s">
        <v>187</v>
      </c>
      <c r="F137" s="50" t="s">
        <v>187</v>
      </c>
      <c r="G137" s="50" t="s">
        <v>1308</v>
      </c>
      <c r="H137" s="134">
        <v>77.55</v>
      </c>
      <c r="I137" s="7">
        <f>VLOOKUP(E137,Steuerung!$A$17:$E$500,5,FALSE)</f>
        <v>2</v>
      </c>
      <c r="J137" s="77">
        <f>VLOOKUP(E137,Steuerung!$A$17:$F$500,6,FALSE)</f>
        <v>58.333333333333329</v>
      </c>
      <c r="K137" s="7">
        <f>VLOOKUP(F137,Steuerung!$A$17:$G$500,7,FALSE)</f>
        <v>2</v>
      </c>
      <c r="L137" s="7">
        <f>VLOOKUP(F137,Steuerung!$A$17:$H$500,8,FALSE)</f>
        <v>46</v>
      </c>
      <c r="M137" s="77">
        <f t="shared" si="32"/>
        <v>104.33333333333333</v>
      </c>
      <c r="N137" s="134">
        <f t="shared" si="33"/>
        <v>8091.0499999999993</v>
      </c>
      <c r="O137" s="134">
        <f t="shared" si="34"/>
        <v>4523.7499999999991</v>
      </c>
      <c r="P137" s="134">
        <f t="shared" si="35"/>
        <v>3567.2999999999997</v>
      </c>
      <c r="Q137" s="67">
        <f>VLOOKUP(E137,Steuerung!$A$17:$B$500,2,FALSE)</f>
        <v>0</v>
      </c>
      <c r="R137" s="67">
        <f>VLOOKUP(F137,Steuerung!$A$17:$B$500,2,FALSE)</f>
        <v>0</v>
      </c>
      <c r="S137" s="159">
        <f t="shared" si="27"/>
        <v>0</v>
      </c>
      <c r="T137" s="159">
        <f t="shared" si="28"/>
        <v>0</v>
      </c>
      <c r="U137" s="135" t="e">
        <f t="shared" si="37"/>
        <v>#DIV/0!</v>
      </c>
      <c r="V137" s="135" t="e">
        <f t="shared" si="38"/>
        <v>#DIV/0!</v>
      </c>
      <c r="W137" s="135" t="e">
        <f t="shared" si="36"/>
        <v>#DIV/0!</v>
      </c>
    </row>
    <row r="138" spans="1:23" x14ac:dyDescent="0.2">
      <c r="A138" s="50" t="s">
        <v>1479</v>
      </c>
      <c r="B138" s="50" t="s">
        <v>934</v>
      </c>
      <c r="C138" s="50"/>
      <c r="D138" s="50" t="s">
        <v>853</v>
      </c>
      <c r="E138" s="50" t="s">
        <v>258</v>
      </c>
      <c r="F138" s="50" t="s">
        <v>258</v>
      </c>
      <c r="G138" s="50" t="s">
        <v>1308</v>
      </c>
      <c r="H138" s="134">
        <v>13.55</v>
      </c>
      <c r="I138" s="7">
        <f>VLOOKUP(E138,Steuerung!$A$17:$E$500,5,FALSE)</f>
        <v>1</v>
      </c>
      <c r="J138" s="77">
        <f>VLOOKUP(E138,Steuerung!$A$17:$F$500,6,FALSE)</f>
        <v>29.166666666666657</v>
      </c>
      <c r="K138" s="7">
        <f>VLOOKUP(F138,Steuerung!$A$17:$G$500,7,FALSE)</f>
        <v>1</v>
      </c>
      <c r="L138" s="7">
        <f>VLOOKUP(F138,Steuerung!$A$17:$H$500,8,FALSE)</f>
        <v>23</v>
      </c>
      <c r="M138" s="77">
        <f t="shared" si="32"/>
        <v>52.166666666666657</v>
      </c>
      <c r="N138" s="134">
        <f t="shared" si="33"/>
        <v>706.85833333333323</v>
      </c>
      <c r="O138" s="134">
        <f t="shared" si="34"/>
        <v>395.2083333333332</v>
      </c>
      <c r="P138" s="134">
        <f t="shared" si="35"/>
        <v>311.65000000000003</v>
      </c>
      <c r="Q138" s="67">
        <f>VLOOKUP(E138,Steuerung!$A$17:$B$500,2,FALSE)</f>
        <v>0</v>
      </c>
      <c r="R138" s="67">
        <f>VLOOKUP(F138,Steuerung!$A$17:$B$500,2,FALSE)</f>
        <v>0</v>
      </c>
      <c r="S138" s="159">
        <f t="shared" si="27"/>
        <v>0</v>
      </c>
      <c r="T138" s="159">
        <f t="shared" si="28"/>
        <v>0</v>
      </c>
      <c r="U138" s="135" t="e">
        <f t="shared" si="37"/>
        <v>#DIV/0!</v>
      </c>
      <c r="V138" s="135" t="e">
        <f t="shared" si="38"/>
        <v>#DIV/0!</v>
      </c>
      <c r="W138" s="135" t="e">
        <f t="shared" si="36"/>
        <v>#DIV/0!</v>
      </c>
    </row>
    <row r="139" spans="1:23" x14ac:dyDescent="0.2">
      <c r="A139" s="50" t="s">
        <v>1480</v>
      </c>
      <c r="B139" s="50" t="s">
        <v>934</v>
      </c>
      <c r="C139" s="50"/>
      <c r="D139" s="50" t="s">
        <v>853</v>
      </c>
      <c r="E139" s="50" t="s">
        <v>258</v>
      </c>
      <c r="F139" s="50" t="s">
        <v>258</v>
      </c>
      <c r="G139" s="50" t="s">
        <v>1308</v>
      </c>
      <c r="H139" s="134">
        <v>15.19</v>
      </c>
      <c r="I139" s="7">
        <f>VLOOKUP(E139,Steuerung!$A$17:$E$500,5,FALSE)</f>
        <v>1</v>
      </c>
      <c r="J139" s="77">
        <f>VLOOKUP(E139,Steuerung!$A$17:$F$500,6,FALSE)</f>
        <v>29.166666666666657</v>
      </c>
      <c r="K139" s="7">
        <f>VLOOKUP(F139,Steuerung!$A$17:$G$500,7,FALSE)</f>
        <v>1</v>
      </c>
      <c r="L139" s="7">
        <f>VLOOKUP(F139,Steuerung!$A$17:$H$500,8,FALSE)</f>
        <v>23</v>
      </c>
      <c r="M139" s="77">
        <f t="shared" si="32"/>
        <v>52.166666666666657</v>
      </c>
      <c r="N139" s="134">
        <f t="shared" si="33"/>
        <v>792.41166666666652</v>
      </c>
      <c r="O139" s="134">
        <f t="shared" si="34"/>
        <v>443.04166666666652</v>
      </c>
      <c r="P139" s="134">
        <f t="shared" si="35"/>
        <v>349.37</v>
      </c>
      <c r="Q139" s="67">
        <f>VLOOKUP(E139,Steuerung!$A$17:$B$500,2,FALSE)</f>
        <v>0</v>
      </c>
      <c r="R139" s="67">
        <f>VLOOKUP(F139,Steuerung!$A$17:$B$500,2,FALSE)</f>
        <v>0</v>
      </c>
      <c r="S139" s="159">
        <f t="shared" si="27"/>
        <v>0</v>
      </c>
      <c r="T139" s="159">
        <f t="shared" si="28"/>
        <v>0</v>
      </c>
      <c r="U139" s="135" t="e">
        <f t="shared" si="37"/>
        <v>#DIV/0!</v>
      </c>
      <c r="V139" s="135" t="e">
        <f t="shared" si="38"/>
        <v>#DIV/0!</v>
      </c>
      <c r="W139" s="135" t="e">
        <f t="shared" si="36"/>
        <v>#DIV/0!</v>
      </c>
    </row>
    <row r="140" spans="1:23" x14ac:dyDescent="0.2">
      <c r="A140" s="50" t="s">
        <v>1481</v>
      </c>
      <c r="B140" s="50" t="s">
        <v>934</v>
      </c>
      <c r="C140" s="50"/>
      <c r="D140" s="50" t="s">
        <v>853</v>
      </c>
      <c r="E140" s="50" t="s">
        <v>258</v>
      </c>
      <c r="F140" s="50" t="s">
        <v>258</v>
      </c>
      <c r="G140" s="50" t="s">
        <v>1308</v>
      </c>
      <c r="H140" s="134">
        <v>14.87</v>
      </c>
      <c r="I140" s="7">
        <f>VLOOKUP(E140,Steuerung!$A$17:$E$500,5,FALSE)</f>
        <v>1</v>
      </c>
      <c r="J140" s="77">
        <f>VLOOKUP(E140,Steuerung!$A$17:$F$500,6,FALSE)</f>
        <v>29.166666666666657</v>
      </c>
      <c r="K140" s="7">
        <f>VLOOKUP(F140,Steuerung!$A$17:$G$500,7,FALSE)</f>
        <v>1</v>
      </c>
      <c r="L140" s="7">
        <f>VLOOKUP(F140,Steuerung!$A$17:$H$500,8,FALSE)</f>
        <v>23</v>
      </c>
      <c r="M140" s="77">
        <f t="shared" si="32"/>
        <v>52.166666666666657</v>
      </c>
      <c r="N140" s="134">
        <f t="shared" si="33"/>
        <v>775.71833333333313</v>
      </c>
      <c r="O140" s="134">
        <f t="shared" si="34"/>
        <v>433.70833333333314</v>
      </c>
      <c r="P140" s="134">
        <f t="shared" si="35"/>
        <v>342.01</v>
      </c>
      <c r="Q140" s="67">
        <f>VLOOKUP(E140,Steuerung!$A$17:$B$500,2,FALSE)</f>
        <v>0</v>
      </c>
      <c r="R140" s="67">
        <f>VLOOKUP(F140,Steuerung!$A$17:$B$500,2,FALSE)</f>
        <v>0</v>
      </c>
      <c r="S140" s="159">
        <f t="shared" si="27"/>
        <v>0</v>
      </c>
      <c r="T140" s="159">
        <f t="shared" si="28"/>
        <v>0</v>
      </c>
      <c r="U140" s="135" t="e">
        <f t="shared" si="37"/>
        <v>#DIV/0!</v>
      </c>
      <c r="V140" s="135" t="e">
        <f t="shared" si="38"/>
        <v>#DIV/0!</v>
      </c>
      <c r="W140" s="135" t="e">
        <f t="shared" si="36"/>
        <v>#DIV/0!</v>
      </c>
    </row>
    <row r="141" spans="1:23" x14ac:dyDescent="0.2">
      <c r="A141" s="50" t="s">
        <v>1482</v>
      </c>
      <c r="B141" s="50" t="s">
        <v>934</v>
      </c>
      <c r="C141" s="50"/>
      <c r="D141" s="50" t="s">
        <v>853</v>
      </c>
      <c r="E141" s="50" t="s">
        <v>258</v>
      </c>
      <c r="F141" s="50" t="s">
        <v>258</v>
      </c>
      <c r="G141" s="50" t="s">
        <v>1308</v>
      </c>
      <c r="H141" s="134">
        <v>15.47</v>
      </c>
      <c r="I141" s="7">
        <f>VLOOKUP(E141,Steuerung!$A$17:$E$500,5,FALSE)</f>
        <v>1</v>
      </c>
      <c r="J141" s="77">
        <f>VLOOKUP(E141,Steuerung!$A$17:$F$500,6,FALSE)</f>
        <v>29.166666666666657</v>
      </c>
      <c r="K141" s="7">
        <f>VLOOKUP(F141,Steuerung!$A$17:$G$500,7,FALSE)</f>
        <v>1</v>
      </c>
      <c r="L141" s="7">
        <f>VLOOKUP(F141,Steuerung!$A$17:$H$500,8,FALSE)</f>
        <v>23</v>
      </c>
      <c r="M141" s="77">
        <f t="shared" si="32"/>
        <v>52.166666666666657</v>
      </c>
      <c r="N141" s="134">
        <f t="shared" si="33"/>
        <v>807.0183333333332</v>
      </c>
      <c r="O141" s="134">
        <f t="shared" si="34"/>
        <v>451.2083333333332</v>
      </c>
      <c r="P141" s="134">
        <f t="shared" si="35"/>
        <v>355.81</v>
      </c>
      <c r="Q141" s="67">
        <f>VLOOKUP(E141,Steuerung!$A$17:$B$500,2,FALSE)</f>
        <v>0</v>
      </c>
      <c r="R141" s="67">
        <f>VLOOKUP(F141,Steuerung!$A$17:$B$500,2,FALSE)</f>
        <v>0</v>
      </c>
      <c r="S141" s="159">
        <f t="shared" si="27"/>
        <v>0</v>
      </c>
      <c r="T141" s="159">
        <f t="shared" si="28"/>
        <v>0</v>
      </c>
      <c r="U141" s="135" t="e">
        <f t="shared" si="37"/>
        <v>#DIV/0!</v>
      </c>
      <c r="V141" s="135" t="e">
        <f t="shared" si="38"/>
        <v>#DIV/0!</v>
      </c>
      <c r="W141" s="135" t="e">
        <f t="shared" si="36"/>
        <v>#DIV/0!</v>
      </c>
    </row>
    <row r="142" spans="1:23" x14ac:dyDescent="0.2">
      <c r="A142" s="50" t="s">
        <v>1483</v>
      </c>
      <c r="B142" s="50" t="s">
        <v>934</v>
      </c>
      <c r="C142" s="50"/>
      <c r="D142" s="50" t="s">
        <v>853</v>
      </c>
      <c r="E142" s="50" t="s">
        <v>258</v>
      </c>
      <c r="F142" s="50" t="s">
        <v>258</v>
      </c>
      <c r="G142" s="50" t="s">
        <v>1308</v>
      </c>
      <c r="H142" s="134">
        <v>11.77</v>
      </c>
      <c r="I142" s="7">
        <f>VLOOKUP(E142,Steuerung!$A$17:$E$500,5,FALSE)</f>
        <v>1</v>
      </c>
      <c r="J142" s="77">
        <f>VLOOKUP(E142,Steuerung!$A$17:$F$500,6,FALSE)</f>
        <v>29.166666666666657</v>
      </c>
      <c r="K142" s="7">
        <f>VLOOKUP(F142,Steuerung!$A$17:$G$500,7,FALSE)</f>
        <v>1</v>
      </c>
      <c r="L142" s="7">
        <f>VLOOKUP(F142,Steuerung!$A$17:$H$500,8,FALSE)</f>
        <v>23</v>
      </c>
      <c r="M142" s="77">
        <f t="shared" si="32"/>
        <v>52.166666666666657</v>
      </c>
      <c r="N142" s="134">
        <f t="shared" si="33"/>
        <v>614.00166666666655</v>
      </c>
      <c r="O142" s="134">
        <f t="shared" si="34"/>
        <v>343.29166666666652</v>
      </c>
      <c r="P142" s="134">
        <f t="shared" si="35"/>
        <v>270.70999999999998</v>
      </c>
      <c r="Q142" s="67">
        <f>VLOOKUP(E142,Steuerung!$A$17:$B$500,2,FALSE)</f>
        <v>0</v>
      </c>
      <c r="R142" s="67">
        <f>VLOOKUP(F142,Steuerung!$A$17:$B$500,2,FALSE)</f>
        <v>0</v>
      </c>
      <c r="S142" s="159">
        <f t="shared" si="27"/>
        <v>0</v>
      </c>
      <c r="T142" s="159">
        <f t="shared" si="28"/>
        <v>0</v>
      </c>
      <c r="U142" s="135" t="e">
        <f t="shared" si="37"/>
        <v>#DIV/0!</v>
      </c>
      <c r="V142" s="135" t="e">
        <f t="shared" si="38"/>
        <v>#DIV/0!</v>
      </c>
      <c r="W142" s="135" t="e">
        <f t="shared" si="36"/>
        <v>#DIV/0!</v>
      </c>
    </row>
    <row r="143" spans="1:23" x14ac:dyDescent="0.2">
      <c r="A143" s="50" t="s">
        <v>1484</v>
      </c>
      <c r="B143" s="50" t="s">
        <v>794</v>
      </c>
      <c r="C143" s="50"/>
      <c r="D143" s="50" t="s">
        <v>795</v>
      </c>
      <c r="E143" s="50" t="s">
        <v>187</v>
      </c>
      <c r="F143" s="50" t="s">
        <v>187</v>
      </c>
      <c r="G143" s="50" t="s">
        <v>1308</v>
      </c>
      <c r="H143" s="134">
        <v>19.21</v>
      </c>
      <c r="I143" s="7">
        <f>VLOOKUP(E143,Steuerung!$A$17:$E$500,5,FALSE)</f>
        <v>2</v>
      </c>
      <c r="J143" s="77">
        <f>VLOOKUP(E143,Steuerung!$A$17:$F$500,6,FALSE)</f>
        <v>58.333333333333329</v>
      </c>
      <c r="K143" s="7">
        <f>VLOOKUP(F143,Steuerung!$A$17:$G$500,7,FALSE)</f>
        <v>2</v>
      </c>
      <c r="L143" s="7">
        <f>VLOOKUP(F143,Steuerung!$A$17:$H$500,8,FALSE)</f>
        <v>46</v>
      </c>
      <c r="M143" s="77">
        <f t="shared" si="32"/>
        <v>104.33333333333333</v>
      </c>
      <c r="N143" s="134">
        <f t="shared" si="33"/>
        <v>2004.2433333333333</v>
      </c>
      <c r="O143" s="134">
        <f t="shared" si="34"/>
        <v>1120.5833333333333</v>
      </c>
      <c r="P143" s="134">
        <f t="shared" si="35"/>
        <v>883.66000000000008</v>
      </c>
      <c r="Q143" s="67">
        <f>VLOOKUP(E143,Steuerung!$A$17:$B$500,2,FALSE)</f>
        <v>0</v>
      </c>
      <c r="R143" s="67">
        <f>VLOOKUP(F143,Steuerung!$A$17:$B$500,2,FALSE)</f>
        <v>0</v>
      </c>
      <c r="S143" s="159">
        <f t="shared" si="27"/>
        <v>0</v>
      </c>
      <c r="T143" s="159">
        <f t="shared" si="28"/>
        <v>0</v>
      </c>
      <c r="U143" s="135" t="e">
        <f t="shared" si="37"/>
        <v>#DIV/0!</v>
      </c>
      <c r="V143" s="135" t="e">
        <f t="shared" si="38"/>
        <v>#DIV/0!</v>
      </c>
      <c r="W143" s="135" t="e">
        <f t="shared" si="36"/>
        <v>#DIV/0!</v>
      </c>
    </row>
    <row r="144" spans="1:23" x14ac:dyDescent="0.2">
      <c r="A144" s="50" t="s">
        <v>1485</v>
      </c>
      <c r="B144" s="50" t="s">
        <v>1398</v>
      </c>
      <c r="C144" s="50" t="s">
        <v>1447</v>
      </c>
      <c r="D144" s="50" t="s">
        <v>821</v>
      </c>
      <c r="E144" s="50" t="s">
        <v>222</v>
      </c>
      <c r="F144" s="50" t="s">
        <v>222</v>
      </c>
      <c r="G144" s="50" t="s">
        <v>1293</v>
      </c>
      <c r="H144" s="134">
        <v>15.32</v>
      </c>
      <c r="I144" s="7">
        <f>VLOOKUP(E144,Steuerung!$A$17:$E$500,5,FALSE)</f>
        <v>5</v>
      </c>
      <c r="J144" s="77">
        <f>VLOOKUP(E144,Steuerung!$A$17:$F$500,6,FALSE)</f>
        <v>137.33333333333334</v>
      </c>
      <c r="K144" s="7">
        <f>VLOOKUP(F144,Steuerung!$A$17:$G$500,7,FALSE)</f>
        <v>5</v>
      </c>
      <c r="L144" s="7">
        <f>VLOOKUP(F144,Steuerung!$A$17:$H$500,8,FALSE)</f>
        <v>113</v>
      </c>
      <c r="M144" s="77">
        <f t="shared" si="32"/>
        <v>250.33333333333334</v>
      </c>
      <c r="N144" s="134">
        <f t="shared" si="33"/>
        <v>3835.106666666667</v>
      </c>
      <c r="O144" s="134">
        <f t="shared" si="34"/>
        <v>2103.9466666666667</v>
      </c>
      <c r="P144" s="134">
        <f t="shared" si="35"/>
        <v>1731.16</v>
      </c>
      <c r="Q144" s="67">
        <f>VLOOKUP(E144,Steuerung!$A$17:$B$500,2,FALSE)</f>
        <v>0</v>
      </c>
      <c r="R144" s="67">
        <f>VLOOKUP(F144,Steuerung!$A$17:$B$500,2,FALSE)</f>
        <v>0</v>
      </c>
      <c r="S144" s="159">
        <f t="shared" si="27"/>
        <v>0</v>
      </c>
      <c r="T144" s="159">
        <f t="shared" si="28"/>
        <v>0</v>
      </c>
      <c r="U144" s="135" t="e">
        <f t="shared" si="37"/>
        <v>#DIV/0!</v>
      </c>
      <c r="V144" s="135" t="e">
        <f t="shared" si="38"/>
        <v>#DIV/0!</v>
      </c>
      <c r="W144" s="135" t="e">
        <f t="shared" si="36"/>
        <v>#DIV/0!</v>
      </c>
    </row>
    <row r="145" spans="1:31" x14ac:dyDescent="0.2">
      <c r="A145" s="50" t="s">
        <v>1486</v>
      </c>
      <c r="B145" s="50" t="s">
        <v>934</v>
      </c>
      <c r="C145" s="50"/>
      <c r="D145" s="50" t="s">
        <v>853</v>
      </c>
      <c r="E145" s="50" t="s">
        <v>258</v>
      </c>
      <c r="F145" s="50" t="s">
        <v>258</v>
      </c>
      <c r="G145" s="50" t="s">
        <v>1308</v>
      </c>
      <c r="H145" s="134">
        <v>13.09</v>
      </c>
      <c r="I145" s="7">
        <f>VLOOKUP(E145,Steuerung!$A$17:$E$500,5,FALSE)</f>
        <v>1</v>
      </c>
      <c r="J145" s="77">
        <f>VLOOKUP(E145,Steuerung!$A$17:$F$500,6,FALSE)</f>
        <v>29.166666666666657</v>
      </c>
      <c r="K145" s="7">
        <f>VLOOKUP(F145,Steuerung!$A$17:$G$500,7,FALSE)</f>
        <v>1</v>
      </c>
      <c r="L145" s="7">
        <f>VLOOKUP(F145,Steuerung!$A$17:$H$500,8,FALSE)</f>
        <v>23</v>
      </c>
      <c r="M145" s="77">
        <f t="shared" si="32"/>
        <v>52.166666666666657</v>
      </c>
      <c r="N145" s="134">
        <f t="shared" si="33"/>
        <v>682.86166666666657</v>
      </c>
      <c r="O145" s="134">
        <f t="shared" si="34"/>
        <v>381.79166666666652</v>
      </c>
      <c r="P145" s="134">
        <f t="shared" si="35"/>
        <v>301.07</v>
      </c>
      <c r="Q145" s="67">
        <f>VLOOKUP(E145,Steuerung!$A$17:$B$500,2,FALSE)</f>
        <v>0</v>
      </c>
      <c r="R145" s="67">
        <f>VLOOKUP(F145,Steuerung!$A$17:$B$500,2,FALSE)</f>
        <v>0</v>
      </c>
      <c r="S145" s="159">
        <f t="shared" si="27"/>
        <v>0</v>
      </c>
      <c r="T145" s="159">
        <f t="shared" si="28"/>
        <v>0</v>
      </c>
      <c r="U145" s="135" t="e">
        <f t="shared" si="37"/>
        <v>#DIV/0!</v>
      </c>
      <c r="V145" s="135" t="e">
        <f t="shared" si="38"/>
        <v>#DIV/0!</v>
      </c>
      <c r="W145" s="135" t="e">
        <f t="shared" si="36"/>
        <v>#DIV/0!</v>
      </c>
    </row>
    <row r="146" spans="1:31" x14ac:dyDescent="0.2">
      <c r="A146" s="50" t="s">
        <v>1487</v>
      </c>
      <c r="B146" s="50" t="s">
        <v>934</v>
      </c>
      <c r="C146" s="50"/>
      <c r="D146" s="50" t="s">
        <v>853</v>
      </c>
      <c r="E146" s="50" t="s">
        <v>258</v>
      </c>
      <c r="F146" s="50" t="s">
        <v>258</v>
      </c>
      <c r="G146" s="50" t="s">
        <v>1308</v>
      </c>
      <c r="H146" s="134">
        <v>26.34</v>
      </c>
      <c r="I146" s="7">
        <f>VLOOKUP(E146,Steuerung!$A$17:$E$500,5,FALSE)</f>
        <v>1</v>
      </c>
      <c r="J146" s="77">
        <f>VLOOKUP(E146,Steuerung!$A$17:$F$500,6,FALSE)</f>
        <v>29.166666666666657</v>
      </c>
      <c r="K146" s="7">
        <f>VLOOKUP(F146,Steuerung!$A$17:$G$500,7,FALSE)</f>
        <v>1</v>
      </c>
      <c r="L146" s="7">
        <f>VLOOKUP(F146,Steuerung!$A$17:$H$500,8,FALSE)</f>
        <v>23</v>
      </c>
      <c r="M146" s="77">
        <f t="shared" si="32"/>
        <v>52.166666666666657</v>
      </c>
      <c r="N146" s="134">
        <f t="shared" si="33"/>
        <v>1374.0699999999997</v>
      </c>
      <c r="O146" s="134">
        <f t="shared" si="34"/>
        <v>768.24999999999977</v>
      </c>
      <c r="P146" s="134">
        <f t="shared" si="35"/>
        <v>605.82000000000005</v>
      </c>
      <c r="Q146" s="67">
        <f>VLOOKUP(E146,Steuerung!$A$17:$B$500,2,FALSE)</f>
        <v>0</v>
      </c>
      <c r="R146" s="67">
        <f>VLOOKUP(F146,Steuerung!$A$17:$B$500,2,FALSE)</f>
        <v>0</v>
      </c>
      <c r="S146" s="159">
        <f t="shared" si="27"/>
        <v>0</v>
      </c>
      <c r="T146" s="159">
        <f t="shared" si="28"/>
        <v>0</v>
      </c>
      <c r="U146" s="135" t="e">
        <f t="shared" si="37"/>
        <v>#DIV/0!</v>
      </c>
      <c r="V146" s="135" t="e">
        <f t="shared" si="38"/>
        <v>#DIV/0!</v>
      </c>
      <c r="W146" s="135" t="e">
        <f t="shared" si="36"/>
        <v>#DIV/0!</v>
      </c>
    </row>
    <row r="147" spans="1:31" ht="12" customHeight="1" x14ac:dyDescent="0.2">
      <c r="A147" s="50" t="s">
        <v>1488</v>
      </c>
      <c r="B147" s="50" t="s">
        <v>1159</v>
      </c>
      <c r="C147" s="50"/>
      <c r="D147" s="50" t="s">
        <v>1160</v>
      </c>
      <c r="E147" s="50" t="s">
        <v>237</v>
      </c>
      <c r="F147" s="50" t="s">
        <v>237</v>
      </c>
      <c r="G147" s="50" t="s">
        <v>1308</v>
      </c>
      <c r="H147" s="134">
        <v>19.649999999999999</v>
      </c>
      <c r="I147" s="7">
        <f>VLOOKUP(E147,Steuerung!$A$17:$E$500,5,FALSE)</f>
        <v>1</v>
      </c>
      <c r="J147" s="77">
        <f>VLOOKUP(E147,Steuerung!$A$17:$F$500,6,FALSE)</f>
        <v>29.166666666666657</v>
      </c>
      <c r="K147" s="7">
        <f>VLOOKUP(F147,Steuerung!$A$17:$G$500,7,FALSE)</f>
        <v>1</v>
      </c>
      <c r="L147" s="7">
        <f>VLOOKUP(F147,Steuerung!$A$17:$H$500,8,FALSE)</f>
        <v>23</v>
      </c>
      <c r="M147" s="77">
        <f t="shared" si="32"/>
        <v>52.166666666666657</v>
      </c>
      <c r="N147" s="134">
        <f t="shared" si="33"/>
        <v>1025.0749999999998</v>
      </c>
      <c r="O147" s="134">
        <f t="shared" si="34"/>
        <v>573.12499999999977</v>
      </c>
      <c r="P147" s="134">
        <f t="shared" si="35"/>
        <v>451.95</v>
      </c>
      <c r="Q147" s="67">
        <f>VLOOKUP(E147,Steuerung!$A$17:$B$500,2,FALSE)</f>
        <v>0</v>
      </c>
      <c r="R147" s="67">
        <f>VLOOKUP(F147,Steuerung!$A$17:$B$500,2,FALSE)</f>
        <v>0</v>
      </c>
      <c r="S147" s="159">
        <f t="shared" si="27"/>
        <v>0</v>
      </c>
      <c r="T147" s="159">
        <f t="shared" si="28"/>
        <v>0</v>
      </c>
      <c r="U147" s="135" t="e">
        <f t="shared" si="37"/>
        <v>#DIV/0!</v>
      </c>
      <c r="V147" s="135" t="e">
        <f t="shared" si="38"/>
        <v>#DIV/0!</v>
      </c>
      <c r="W147" s="135" t="e">
        <f t="shared" si="36"/>
        <v>#DIV/0!</v>
      </c>
    </row>
    <row r="148" spans="1:31" ht="12" customHeight="1" x14ac:dyDescent="0.2">
      <c r="A148" s="50" t="s">
        <v>1489</v>
      </c>
      <c r="B148" s="50" t="s">
        <v>1159</v>
      </c>
      <c r="C148" s="50"/>
      <c r="D148" s="50" t="s">
        <v>1160</v>
      </c>
      <c r="E148" s="50" t="s">
        <v>237</v>
      </c>
      <c r="F148" s="50" t="s">
        <v>237</v>
      </c>
      <c r="G148" s="50" t="s">
        <v>1308</v>
      </c>
      <c r="H148" s="134">
        <v>19.53</v>
      </c>
      <c r="I148" s="7">
        <f>VLOOKUP(E148,Steuerung!$A$17:$E$500,5,FALSE)</f>
        <v>1</v>
      </c>
      <c r="J148" s="77">
        <f>VLOOKUP(E148,Steuerung!$A$17:$F$500,6,FALSE)</f>
        <v>29.166666666666657</v>
      </c>
      <c r="K148" s="7">
        <f>VLOOKUP(F148,Steuerung!$A$17:$G$500,7,FALSE)</f>
        <v>1</v>
      </c>
      <c r="L148" s="7">
        <f>VLOOKUP(F148,Steuerung!$A$17:$H$500,8,FALSE)</f>
        <v>23</v>
      </c>
      <c r="M148" s="77">
        <f t="shared" si="32"/>
        <v>52.166666666666657</v>
      </c>
      <c r="N148" s="134">
        <f t="shared" si="33"/>
        <v>1018.8149999999998</v>
      </c>
      <c r="O148" s="134">
        <f t="shared" si="34"/>
        <v>569.62499999999989</v>
      </c>
      <c r="P148" s="134">
        <f t="shared" si="35"/>
        <v>449.19000000000005</v>
      </c>
      <c r="Q148" s="67">
        <f>VLOOKUP(E148,Steuerung!$A$17:$B$500,2,FALSE)</f>
        <v>0</v>
      </c>
      <c r="R148" s="67">
        <f>VLOOKUP(F148,Steuerung!$A$17:$B$500,2,FALSE)</f>
        <v>0</v>
      </c>
      <c r="S148" s="159">
        <f t="shared" si="27"/>
        <v>0</v>
      </c>
      <c r="T148" s="159">
        <f t="shared" si="28"/>
        <v>0</v>
      </c>
      <c r="U148" s="135" t="e">
        <f t="shared" si="37"/>
        <v>#DIV/0!</v>
      </c>
      <c r="V148" s="135" t="e">
        <f t="shared" si="38"/>
        <v>#DIV/0!</v>
      </c>
      <c r="W148" s="135" t="e">
        <f t="shared" si="36"/>
        <v>#DIV/0!</v>
      </c>
    </row>
    <row r="149" spans="1:31" ht="12" customHeight="1" x14ac:dyDescent="0.2">
      <c r="A149" s="50" t="s">
        <v>1490</v>
      </c>
      <c r="B149" s="50" t="s">
        <v>794</v>
      </c>
      <c r="C149" s="50"/>
      <c r="D149" s="50" t="s">
        <v>795</v>
      </c>
      <c r="E149" s="50" t="s">
        <v>187</v>
      </c>
      <c r="F149" s="50" t="s">
        <v>187</v>
      </c>
      <c r="G149" s="50" t="s">
        <v>1308</v>
      </c>
      <c r="H149" s="134">
        <v>46.64</v>
      </c>
      <c r="I149" s="7">
        <f>VLOOKUP(E149,Steuerung!$A$17:$E$500,5,FALSE)</f>
        <v>2</v>
      </c>
      <c r="J149" s="77">
        <f>VLOOKUP(E149,Steuerung!$A$17:$F$500,6,FALSE)</f>
        <v>58.333333333333329</v>
      </c>
      <c r="K149" s="7">
        <f>VLOOKUP(F149,Steuerung!$A$17:$G$500,7,FALSE)</f>
        <v>2</v>
      </c>
      <c r="L149" s="7">
        <f>VLOOKUP(F149,Steuerung!$A$17:$H$500,8,FALSE)</f>
        <v>46</v>
      </c>
      <c r="M149" s="77">
        <f t="shared" si="32"/>
        <v>104.33333333333333</v>
      </c>
      <c r="N149" s="134">
        <f t="shared" si="33"/>
        <v>4866.1066666666666</v>
      </c>
      <c r="O149" s="134">
        <f t="shared" si="34"/>
        <v>2720.6666666666665</v>
      </c>
      <c r="P149" s="134">
        <f t="shared" si="35"/>
        <v>2145.44</v>
      </c>
      <c r="Q149" s="67">
        <f>VLOOKUP(E149,Steuerung!$A$17:$B$500,2,FALSE)</f>
        <v>0</v>
      </c>
      <c r="R149" s="67">
        <f>VLOOKUP(F149,Steuerung!$A$17:$B$500,2,FALSE)</f>
        <v>0</v>
      </c>
      <c r="S149" s="159">
        <f t="shared" si="27"/>
        <v>0</v>
      </c>
      <c r="T149" s="159">
        <f t="shared" si="28"/>
        <v>0</v>
      </c>
      <c r="U149" s="135" t="e">
        <f t="shared" si="37"/>
        <v>#DIV/0!</v>
      </c>
      <c r="V149" s="135" t="e">
        <f t="shared" si="38"/>
        <v>#DIV/0!</v>
      </c>
      <c r="W149" s="135" t="e">
        <f t="shared" si="36"/>
        <v>#DIV/0!</v>
      </c>
    </row>
    <row r="150" spans="1:31" ht="12" customHeight="1" x14ac:dyDescent="0.2">
      <c r="A150" s="50" t="s">
        <v>1491</v>
      </c>
      <c r="B150" s="50" t="s">
        <v>1159</v>
      </c>
      <c r="C150" s="50"/>
      <c r="D150" s="50" t="s">
        <v>1160</v>
      </c>
      <c r="E150" s="50" t="s">
        <v>237</v>
      </c>
      <c r="F150" s="50" t="s">
        <v>237</v>
      </c>
      <c r="G150" s="50" t="s">
        <v>1308</v>
      </c>
      <c r="H150" s="134">
        <v>53.83</v>
      </c>
      <c r="I150" s="7">
        <f>VLOOKUP(E150,Steuerung!$A$17:$E$500,5,FALSE)</f>
        <v>1</v>
      </c>
      <c r="J150" s="77">
        <f>VLOOKUP(E150,Steuerung!$A$17:$F$500,6,FALSE)</f>
        <v>29.166666666666657</v>
      </c>
      <c r="K150" s="7">
        <f>VLOOKUP(F150,Steuerung!$A$17:$G$500,7,FALSE)</f>
        <v>1</v>
      </c>
      <c r="L150" s="7">
        <f>VLOOKUP(F150,Steuerung!$A$17:$H$500,8,FALSE)</f>
        <v>23</v>
      </c>
      <c r="M150" s="77">
        <f t="shared" si="32"/>
        <v>52.166666666666657</v>
      </c>
      <c r="N150" s="134">
        <f t="shared" si="33"/>
        <v>2808.1316666666662</v>
      </c>
      <c r="O150" s="134">
        <f t="shared" si="34"/>
        <v>1570.0416666666661</v>
      </c>
      <c r="P150" s="134">
        <f t="shared" si="35"/>
        <v>1238.0899999999999</v>
      </c>
      <c r="Q150" s="67">
        <f>VLOOKUP(E150,Steuerung!$A$17:$B$500,2,FALSE)</f>
        <v>0</v>
      </c>
      <c r="R150" s="67">
        <f>VLOOKUP(F150,Steuerung!$A$17:$B$500,2,FALSE)</f>
        <v>0</v>
      </c>
      <c r="S150" s="159">
        <f t="shared" si="27"/>
        <v>0</v>
      </c>
      <c r="T150" s="159">
        <f t="shared" si="28"/>
        <v>0</v>
      </c>
      <c r="U150" s="135" t="e">
        <f t="shared" si="37"/>
        <v>#DIV/0!</v>
      </c>
      <c r="V150" s="135" t="e">
        <f t="shared" si="38"/>
        <v>#DIV/0!</v>
      </c>
      <c r="W150" s="135" t="e">
        <f t="shared" si="36"/>
        <v>#DIV/0!</v>
      </c>
    </row>
    <row r="151" spans="1:31" ht="12" customHeight="1" x14ac:dyDescent="0.2">
      <c r="A151" s="50" t="s">
        <v>1492</v>
      </c>
      <c r="B151" s="50" t="s">
        <v>1159</v>
      </c>
      <c r="C151" s="50"/>
      <c r="D151" s="50" t="s">
        <v>1160</v>
      </c>
      <c r="E151" s="50" t="s">
        <v>237</v>
      </c>
      <c r="F151" s="50" t="s">
        <v>237</v>
      </c>
      <c r="G151" s="50" t="s">
        <v>1308</v>
      </c>
      <c r="H151" s="134">
        <v>53.42</v>
      </c>
      <c r="I151" s="7">
        <f>VLOOKUP(E151,Steuerung!$A$17:$E$500,5,FALSE)</f>
        <v>1</v>
      </c>
      <c r="J151" s="77">
        <f>VLOOKUP(E151,Steuerung!$A$17:$F$500,6,FALSE)</f>
        <v>29.166666666666657</v>
      </c>
      <c r="K151" s="7">
        <f>VLOOKUP(F151,Steuerung!$A$17:$G$500,7,FALSE)</f>
        <v>1</v>
      </c>
      <c r="L151" s="7">
        <f>VLOOKUP(F151,Steuerung!$A$17:$H$500,8,FALSE)</f>
        <v>23</v>
      </c>
      <c r="M151" s="77">
        <f t="shared" si="32"/>
        <v>52.166666666666657</v>
      </c>
      <c r="N151" s="134">
        <f t="shared" si="33"/>
        <v>2786.7433333333329</v>
      </c>
      <c r="O151" s="134">
        <f t="shared" si="34"/>
        <v>1558.0833333333328</v>
      </c>
      <c r="P151" s="134">
        <f t="shared" si="35"/>
        <v>1228.6600000000001</v>
      </c>
      <c r="Q151" s="67">
        <f>VLOOKUP(E151,Steuerung!$A$17:$B$500,2,FALSE)</f>
        <v>0</v>
      </c>
      <c r="R151" s="67">
        <f>VLOOKUP(F151,Steuerung!$A$17:$B$500,2,FALSE)</f>
        <v>0</v>
      </c>
      <c r="S151" s="159">
        <f t="shared" si="27"/>
        <v>0</v>
      </c>
      <c r="T151" s="159">
        <f t="shared" si="28"/>
        <v>0</v>
      </c>
      <c r="U151" s="135" t="e">
        <f t="shared" si="37"/>
        <v>#DIV/0!</v>
      </c>
      <c r="V151" s="135" t="e">
        <f t="shared" si="38"/>
        <v>#DIV/0!</v>
      </c>
      <c r="W151" s="135" t="e">
        <f t="shared" si="36"/>
        <v>#DIV/0!</v>
      </c>
    </row>
    <row r="152" spans="1:31" ht="12" customHeight="1" x14ac:dyDescent="0.2">
      <c r="A152" s="50"/>
      <c r="B152" s="50"/>
      <c r="C152" s="50"/>
      <c r="D152" s="50"/>
      <c r="E152" s="50"/>
      <c r="F152" s="50"/>
      <c r="G152" s="50"/>
      <c r="H152" s="134"/>
      <c r="I152" s="7"/>
      <c r="J152" s="77"/>
      <c r="K152" s="7"/>
      <c r="L152" s="7"/>
      <c r="M152" s="77"/>
      <c r="N152" s="134"/>
      <c r="O152" s="134"/>
      <c r="P152" s="134"/>
      <c r="Q152" s="67"/>
      <c r="R152" s="67"/>
      <c r="S152" s="67"/>
      <c r="T152" s="67"/>
      <c r="U152" s="135"/>
      <c r="V152" s="135"/>
      <c r="W152" s="135"/>
    </row>
    <row r="153" spans="1:31" ht="12" customHeight="1" x14ac:dyDescent="0.2">
      <c r="A153" s="2" t="s">
        <v>1493</v>
      </c>
      <c r="B153" s="50"/>
      <c r="C153" s="50"/>
      <c r="D153" s="50"/>
      <c r="E153" s="50"/>
      <c r="F153" s="50"/>
      <c r="G153" s="50"/>
      <c r="H153" s="147">
        <f>SUM(H101:H152)</f>
        <v>1353.06</v>
      </c>
      <c r="I153" s="7"/>
      <c r="J153" s="77"/>
      <c r="K153" s="7"/>
      <c r="L153" s="7"/>
      <c r="M153" s="77"/>
      <c r="N153" s="147">
        <f t="shared" ref="N153:P153" si="39">SUM(N101:N152)</f>
        <v>105264.62000000002</v>
      </c>
      <c r="O153" s="147">
        <f t="shared" si="39"/>
        <v>58635.532000000007</v>
      </c>
      <c r="P153" s="147">
        <f t="shared" si="39"/>
        <v>46629.088000000011</v>
      </c>
      <c r="Q153" s="67"/>
      <c r="R153" s="67"/>
      <c r="S153" s="67"/>
      <c r="T153" s="67"/>
      <c r="U153" s="154" t="e">
        <f t="shared" ref="U153:W153" si="40">SUM(U101:U152)</f>
        <v>#DIV/0!</v>
      </c>
      <c r="V153" s="154" t="e">
        <f t="shared" si="40"/>
        <v>#DIV/0!</v>
      </c>
      <c r="W153" s="154" t="e">
        <f t="shared" si="40"/>
        <v>#DIV/0!</v>
      </c>
    </row>
    <row r="154" spans="1:31" ht="12" customHeight="1" x14ac:dyDescent="0.2">
      <c r="A154" s="50"/>
      <c r="B154" s="50"/>
      <c r="C154" s="50"/>
      <c r="D154" s="50"/>
      <c r="E154" s="50"/>
      <c r="F154" s="50"/>
      <c r="G154" s="50"/>
      <c r="H154" s="134"/>
      <c r="I154" s="7"/>
      <c r="J154" s="77"/>
      <c r="K154" s="7"/>
      <c r="L154" s="7"/>
      <c r="M154" s="77"/>
      <c r="N154" s="134"/>
      <c r="O154" s="134"/>
      <c r="P154" s="134"/>
      <c r="Q154" s="67"/>
      <c r="R154" s="67"/>
      <c r="S154" s="67"/>
      <c r="T154" s="67"/>
      <c r="U154" s="135"/>
      <c r="V154" s="135"/>
      <c r="W154" s="135"/>
    </row>
    <row r="155" spans="1:31" ht="12" customHeight="1" x14ac:dyDescent="0.2">
      <c r="A155" s="2" t="s">
        <v>1049</v>
      </c>
      <c r="B155" s="50"/>
      <c r="C155" s="50"/>
      <c r="D155" s="50"/>
      <c r="E155" s="50"/>
      <c r="F155" s="50"/>
      <c r="G155" s="50"/>
      <c r="H155" s="134"/>
      <c r="I155" s="7"/>
      <c r="J155" s="77"/>
      <c r="K155" s="7"/>
      <c r="L155" s="7"/>
      <c r="M155" s="77"/>
      <c r="N155" s="134"/>
      <c r="O155" s="134"/>
      <c r="P155" s="134"/>
      <c r="Q155" s="67"/>
      <c r="R155" s="67"/>
      <c r="S155" s="67"/>
      <c r="T155" s="67"/>
      <c r="U155" s="135"/>
      <c r="V155" s="135"/>
      <c r="W155" s="135"/>
    </row>
    <row r="156" spans="1:31" x14ac:dyDescent="0.2">
      <c r="A156" s="309" t="s">
        <v>1054</v>
      </c>
      <c r="B156" s="50" t="s">
        <v>1380</v>
      </c>
      <c r="C156" s="50"/>
      <c r="D156" s="50" t="s">
        <v>790</v>
      </c>
      <c r="E156" s="50" t="s">
        <v>166</v>
      </c>
      <c r="F156" s="50" t="s">
        <v>166</v>
      </c>
      <c r="G156" s="50" t="s">
        <v>1293</v>
      </c>
      <c r="H156" s="134"/>
      <c r="I156" s="7">
        <f>VLOOKUP(E156,Steuerung!$A$17:$E$500,5,FALSE)</f>
        <v>2</v>
      </c>
      <c r="J156" s="77">
        <f>VLOOKUP(E156,Steuerung!$A$17:$F$500,6,FALSE)</f>
        <v>58.333333333333329</v>
      </c>
      <c r="K156" s="7">
        <f>VLOOKUP(F156,Steuerung!$A$17:$G$500,7,FALSE)</f>
        <v>2</v>
      </c>
      <c r="L156" s="7">
        <f>VLOOKUP(F156,Steuerung!$A$17:$H$500,8,FALSE)</f>
        <v>46</v>
      </c>
      <c r="M156" s="77">
        <f>J156+L156</f>
        <v>104.33333333333333</v>
      </c>
      <c r="N156" s="134">
        <f>H156*M156</f>
        <v>0</v>
      </c>
      <c r="O156" s="134">
        <f>H156*J156</f>
        <v>0</v>
      </c>
      <c r="P156" s="134">
        <f>H156*L156</f>
        <v>0</v>
      </c>
      <c r="Q156" s="67">
        <f>VLOOKUP(E156,Steuerung!$A$17:$B$500,2,FALSE)</f>
        <v>0</v>
      </c>
      <c r="R156" s="67">
        <f>VLOOKUP(F156,Steuerung!$A$17:$B$500,2,FALSE)</f>
        <v>0</v>
      </c>
      <c r="S156" s="159">
        <f t="shared" ref="S156:S197" si="41">IFERROR(O156/Q156,0)</f>
        <v>0</v>
      </c>
      <c r="T156" s="159">
        <f t="shared" ref="T156:T197" si="42">IFERROR(P156/R156,0)</f>
        <v>0</v>
      </c>
      <c r="U156" s="135" t="e">
        <f t="shared" ref="U156:U197" si="43">IF(J156&gt;0,O156/Q156*SVS_UHR,0)</f>
        <v>#DIV/0!</v>
      </c>
      <c r="V156" s="135" t="e">
        <f t="shared" ref="V156:V197" si="44">IF(L156&gt;0,P156/R156*SVS_UHR,0)</f>
        <v>#DIV/0!</v>
      </c>
      <c r="W156" s="135" t="e">
        <f t="shared" ref="W156" si="45">U156+V156</f>
        <v>#DIV/0!</v>
      </c>
    </row>
    <row r="157" spans="1:31" ht="12" customHeight="1" x14ac:dyDescent="0.2">
      <c r="A157" s="309" t="s">
        <v>1056</v>
      </c>
      <c r="B157" s="50" t="s">
        <v>1380</v>
      </c>
      <c r="C157" s="50"/>
      <c r="D157" s="50" t="s">
        <v>790</v>
      </c>
      <c r="E157" s="50" t="s">
        <v>166</v>
      </c>
      <c r="F157" s="50" t="s">
        <v>166</v>
      </c>
      <c r="G157" s="50" t="s">
        <v>1293</v>
      </c>
      <c r="H157" s="134"/>
      <c r="I157" s="7">
        <f>VLOOKUP(E157,Steuerung!$A$17:$E$500,5,FALSE)</f>
        <v>2</v>
      </c>
      <c r="J157" s="77">
        <f>VLOOKUP(E157,Steuerung!$A$17:$F$500,6,FALSE)</f>
        <v>58.333333333333329</v>
      </c>
      <c r="K157" s="7">
        <f>VLOOKUP(F157,Steuerung!$A$17:$G$500,7,FALSE)</f>
        <v>2</v>
      </c>
      <c r="L157" s="7">
        <f>VLOOKUP(F157,Steuerung!$A$17:$H$500,8,FALSE)</f>
        <v>46</v>
      </c>
      <c r="M157" s="77">
        <f t="shared" ref="M157:M197" si="46">J157+L157</f>
        <v>104.33333333333333</v>
      </c>
      <c r="N157" s="134">
        <f t="shared" ref="N157:N197" si="47">H157*M157</f>
        <v>0</v>
      </c>
      <c r="O157" s="134">
        <f t="shared" ref="O157:O197" si="48">H157*J157</f>
        <v>0</v>
      </c>
      <c r="P157" s="134">
        <f t="shared" ref="P157:P197" si="49">H157*L157</f>
        <v>0</v>
      </c>
      <c r="Q157" s="67">
        <f>VLOOKUP(E157,Steuerung!$A$17:$B$500,2,FALSE)</f>
        <v>0</v>
      </c>
      <c r="R157" s="67">
        <f>VLOOKUP(F157,Steuerung!$A$17:$B$500,2,FALSE)</f>
        <v>0</v>
      </c>
      <c r="S157" s="159">
        <f t="shared" si="41"/>
        <v>0</v>
      </c>
      <c r="T157" s="159">
        <f t="shared" si="42"/>
        <v>0</v>
      </c>
      <c r="U157" s="135" t="e">
        <f t="shared" si="43"/>
        <v>#DIV/0!</v>
      </c>
      <c r="V157" s="135" t="e">
        <f t="shared" si="44"/>
        <v>#DIV/0!</v>
      </c>
      <c r="W157" s="135" t="e">
        <f t="shared" ref="W157:W197" si="50">U157+V157</f>
        <v>#DIV/0!</v>
      </c>
    </row>
    <row r="158" spans="1:31" ht="12" customHeight="1" x14ac:dyDescent="0.2">
      <c r="A158" s="50" t="s">
        <v>1494</v>
      </c>
      <c r="B158" s="50" t="s">
        <v>150</v>
      </c>
      <c r="C158" s="50"/>
      <c r="D158" s="50" t="s">
        <v>798</v>
      </c>
      <c r="E158" s="50" t="s">
        <v>154</v>
      </c>
      <c r="F158" s="50" t="s">
        <v>154</v>
      </c>
      <c r="G158" s="50"/>
      <c r="H158" s="134">
        <v>5.27</v>
      </c>
      <c r="I158" s="7">
        <f>VLOOKUP(E158,Steuerung!$A$17:$E$500,5,FALSE)</f>
        <v>2</v>
      </c>
      <c r="J158" s="77">
        <f>VLOOKUP(E158,Steuerung!$A$17:$F$500,6,FALSE)</f>
        <v>58.333333333333329</v>
      </c>
      <c r="K158" s="7">
        <f>VLOOKUP(F158,Steuerung!$A$17:$G$500,7,FALSE)</f>
        <v>2</v>
      </c>
      <c r="L158" s="7">
        <f>VLOOKUP(F158,Steuerung!$A$17:$H$500,8,FALSE)</f>
        <v>46</v>
      </c>
      <c r="M158" s="77">
        <f t="shared" si="46"/>
        <v>104.33333333333333</v>
      </c>
      <c r="N158" s="134">
        <f t="shared" si="47"/>
        <v>549.83666666666659</v>
      </c>
      <c r="O158" s="134">
        <f t="shared" si="48"/>
        <v>307.41666666666663</v>
      </c>
      <c r="P158" s="134">
        <f t="shared" si="49"/>
        <v>242.42</v>
      </c>
      <c r="Q158" s="67">
        <f>VLOOKUP(E158,Steuerung!$A$17:$B$500,2,FALSE)</f>
        <v>0</v>
      </c>
      <c r="R158" s="67">
        <f>VLOOKUP(F158,Steuerung!$A$17:$B$500,2,FALSE)</f>
        <v>0</v>
      </c>
      <c r="S158" s="159">
        <f t="shared" si="41"/>
        <v>0</v>
      </c>
      <c r="T158" s="159">
        <f t="shared" si="42"/>
        <v>0</v>
      </c>
      <c r="U158" s="135" t="e">
        <f t="shared" si="43"/>
        <v>#DIV/0!</v>
      </c>
      <c r="V158" s="135" t="e">
        <f t="shared" si="44"/>
        <v>#DIV/0!</v>
      </c>
      <c r="W158" s="135" t="e">
        <f t="shared" si="50"/>
        <v>#DIV/0!</v>
      </c>
      <c r="X158" s="134"/>
      <c r="Y158" s="134"/>
      <c r="Z158" s="134"/>
      <c r="AA158" s="67"/>
      <c r="AB158" s="67"/>
      <c r="AC158" s="135"/>
      <c r="AD158" s="135"/>
      <c r="AE158" s="135"/>
    </row>
    <row r="159" spans="1:31" ht="12" customHeight="1" x14ac:dyDescent="0.2">
      <c r="A159" s="50" t="s">
        <v>1060</v>
      </c>
      <c r="B159" s="50" t="s">
        <v>1318</v>
      </c>
      <c r="C159" s="50"/>
      <c r="D159" s="50" t="s">
        <v>795</v>
      </c>
      <c r="E159" s="50" t="s">
        <v>187</v>
      </c>
      <c r="F159" s="50" t="s">
        <v>187</v>
      </c>
      <c r="G159" s="50" t="s">
        <v>1308</v>
      </c>
      <c r="H159" s="134">
        <v>117.26</v>
      </c>
      <c r="I159" s="7">
        <f>VLOOKUP(E159,Steuerung!$A$17:$E$500,5,FALSE)</f>
        <v>2</v>
      </c>
      <c r="J159" s="77">
        <f>VLOOKUP(E159,Steuerung!$A$17:$F$500,6,FALSE)</f>
        <v>58.333333333333329</v>
      </c>
      <c r="K159" s="7">
        <f>VLOOKUP(F159,Steuerung!$A$17:$G$500,7,FALSE)</f>
        <v>2</v>
      </c>
      <c r="L159" s="7">
        <f>VLOOKUP(F159,Steuerung!$A$17:$H$500,8,FALSE)</f>
        <v>46</v>
      </c>
      <c r="M159" s="77">
        <f t="shared" si="46"/>
        <v>104.33333333333333</v>
      </c>
      <c r="N159" s="134">
        <f t="shared" si="47"/>
        <v>12234.126666666667</v>
      </c>
      <c r="O159" s="134">
        <f t="shared" si="48"/>
        <v>6840.1666666666661</v>
      </c>
      <c r="P159" s="134">
        <f t="shared" si="49"/>
        <v>5393.96</v>
      </c>
      <c r="Q159" s="67">
        <f>VLOOKUP(E159,Steuerung!$A$17:$B$500,2,FALSE)</f>
        <v>0</v>
      </c>
      <c r="R159" s="67">
        <f>VLOOKUP(F159,Steuerung!$A$17:$B$500,2,FALSE)</f>
        <v>0</v>
      </c>
      <c r="S159" s="159">
        <f t="shared" si="41"/>
        <v>0</v>
      </c>
      <c r="T159" s="159">
        <f t="shared" si="42"/>
        <v>0</v>
      </c>
      <c r="U159" s="135" t="e">
        <f t="shared" si="43"/>
        <v>#DIV/0!</v>
      </c>
      <c r="V159" s="135" t="e">
        <f t="shared" si="44"/>
        <v>#DIV/0!</v>
      </c>
      <c r="W159" s="135" t="e">
        <f t="shared" si="50"/>
        <v>#DIV/0!</v>
      </c>
    </row>
    <row r="160" spans="1:31" ht="12" customHeight="1" x14ac:dyDescent="0.2">
      <c r="A160" s="50" t="s">
        <v>1061</v>
      </c>
      <c r="B160" s="50" t="s">
        <v>934</v>
      </c>
      <c r="C160" s="50"/>
      <c r="D160" s="50" t="s">
        <v>853</v>
      </c>
      <c r="E160" s="50" t="s">
        <v>258</v>
      </c>
      <c r="F160" s="50" t="s">
        <v>258</v>
      </c>
      <c r="G160" s="50" t="s">
        <v>1308</v>
      </c>
      <c r="H160" s="134">
        <v>36.090000000000003</v>
      </c>
      <c r="I160" s="7">
        <f>VLOOKUP(E160,Steuerung!$A$17:$E$500,5,FALSE)</f>
        <v>1</v>
      </c>
      <c r="J160" s="77">
        <f>VLOOKUP(E160,Steuerung!$A$17:$F$500,6,FALSE)</f>
        <v>29.166666666666657</v>
      </c>
      <c r="K160" s="7">
        <f>VLOOKUP(F160,Steuerung!$A$17:$G$500,7,FALSE)</f>
        <v>1</v>
      </c>
      <c r="L160" s="7">
        <f>VLOOKUP(F160,Steuerung!$A$17:$H$500,8,FALSE)</f>
        <v>23</v>
      </c>
      <c r="M160" s="77">
        <f t="shared" si="46"/>
        <v>52.166666666666657</v>
      </c>
      <c r="N160" s="134">
        <f t="shared" si="47"/>
        <v>1882.6949999999999</v>
      </c>
      <c r="O160" s="134">
        <f t="shared" si="48"/>
        <v>1052.6249999999998</v>
      </c>
      <c r="P160" s="134">
        <f t="shared" si="49"/>
        <v>830.07</v>
      </c>
      <c r="Q160" s="67">
        <f>VLOOKUP(E160,Steuerung!$A$17:$B$500,2,FALSE)</f>
        <v>0</v>
      </c>
      <c r="R160" s="67">
        <f>VLOOKUP(F160,Steuerung!$A$17:$B$500,2,FALSE)</f>
        <v>0</v>
      </c>
      <c r="S160" s="159">
        <f t="shared" si="41"/>
        <v>0</v>
      </c>
      <c r="T160" s="159">
        <f t="shared" si="42"/>
        <v>0</v>
      </c>
      <c r="U160" s="135" t="e">
        <f t="shared" si="43"/>
        <v>#DIV/0!</v>
      </c>
      <c r="V160" s="135" t="e">
        <f t="shared" si="44"/>
        <v>#DIV/0!</v>
      </c>
      <c r="W160" s="135" t="e">
        <f t="shared" si="50"/>
        <v>#DIV/0!</v>
      </c>
    </row>
    <row r="161" spans="1:23" ht="12" customHeight="1" x14ac:dyDescent="0.2">
      <c r="A161" s="50" t="s">
        <v>1495</v>
      </c>
      <c r="B161" s="50" t="s">
        <v>794</v>
      </c>
      <c r="C161" s="50"/>
      <c r="D161" s="50" t="s">
        <v>795</v>
      </c>
      <c r="E161" s="50" t="s">
        <v>187</v>
      </c>
      <c r="F161" s="50" t="s">
        <v>187</v>
      </c>
      <c r="G161" s="50" t="s">
        <v>1308</v>
      </c>
      <c r="H161" s="134">
        <v>39.22</v>
      </c>
      <c r="I161" s="7">
        <f>VLOOKUP(E161,Steuerung!$A$17:$E$500,5,FALSE)</f>
        <v>2</v>
      </c>
      <c r="J161" s="77">
        <f>VLOOKUP(E161,Steuerung!$A$17:$F$500,6,FALSE)</f>
        <v>58.333333333333329</v>
      </c>
      <c r="K161" s="7">
        <f>VLOOKUP(F161,Steuerung!$A$17:$G$500,7,FALSE)</f>
        <v>2</v>
      </c>
      <c r="L161" s="7">
        <f>VLOOKUP(F161,Steuerung!$A$17:$H$500,8,FALSE)</f>
        <v>46</v>
      </c>
      <c r="M161" s="77">
        <f t="shared" si="46"/>
        <v>104.33333333333333</v>
      </c>
      <c r="N161" s="134">
        <f t="shared" si="47"/>
        <v>4091.9533333333329</v>
      </c>
      <c r="O161" s="134">
        <f t="shared" si="48"/>
        <v>2287.833333333333</v>
      </c>
      <c r="P161" s="134">
        <f t="shared" si="49"/>
        <v>1804.12</v>
      </c>
      <c r="Q161" s="67">
        <f>VLOOKUP(E161,Steuerung!$A$17:$B$500,2,FALSE)</f>
        <v>0</v>
      </c>
      <c r="R161" s="67">
        <f>VLOOKUP(F161,Steuerung!$A$17:$B$500,2,FALSE)</f>
        <v>0</v>
      </c>
      <c r="S161" s="159">
        <f t="shared" si="41"/>
        <v>0</v>
      </c>
      <c r="T161" s="159">
        <f t="shared" si="42"/>
        <v>0</v>
      </c>
      <c r="U161" s="135" t="e">
        <f t="shared" si="43"/>
        <v>#DIV/0!</v>
      </c>
      <c r="V161" s="135" t="e">
        <f t="shared" si="44"/>
        <v>#DIV/0!</v>
      </c>
      <c r="W161" s="135" t="e">
        <f t="shared" si="50"/>
        <v>#DIV/0!</v>
      </c>
    </row>
    <row r="162" spans="1:23" ht="12" customHeight="1" x14ac:dyDescent="0.2">
      <c r="A162" s="50" t="s">
        <v>1496</v>
      </c>
      <c r="B162" s="50" t="s">
        <v>1159</v>
      </c>
      <c r="C162" s="50"/>
      <c r="D162" s="50" t="s">
        <v>1160</v>
      </c>
      <c r="E162" s="50" t="s">
        <v>237</v>
      </c>
      <c r="F162" s="50" t="s">
        <v>237</v>
      </c>
      <c r="G162" s="50" t="s">
        <v>1308</v>
      </c>
      <c r="H162" s="134">
        <v>54.2</v>
      </c>
      <c r="I162" s="7">
        <f>VLOOKUP(E162,Steuerung!$A$17:$E$500,5,FALSE)</f>
        <v>1</v>
      </c>
      <c r="J162" s="77">
        <f>VLOOKUP(E162,Steuerung!$A$17:$F$500,6,FALSE)</f>
        <v>29.166666666666657</v>
      </c>
      <c r="K162" s="7">
        <f>VLOOKUP(F162,Steuerung!$A$17:$G$500,7,FALSE)</f>
        <v>1</v>
      </c>
      <c r="L162" s="7">
        <f>VLOOKUP(F162,Steuerung!$A$17:$H$500,8,FALSE)</f>
        <v>23</v>
      </c>
      <c r="M162" s="77">
        <f t="shared" si="46"/>
        <v>52.166666666666657</v>
      </c>
      <c r="N162" s="134">
        <f t="shared" si="47"/>
        <v>2827.4333333333329</v>
      </c>
      <c r="O162" s="134">
        <f t="shared" si="48"/>
        <v>1580.8333333333328</v>
      </c>
      <c r="P162" s="134">
        <f t="shared" si="49"/>
        <v>1246.6000000000001</v>
      </c>
      <c r="Q162" s="67">
        <f>VLOOKUP(E162,Steuerung!$A$17:$B$500,2,FALSE)</f>
        <v>0</v>
      </c>
      <c r="R162" s="67">
        <f>VLOOKUP(F162,Steuerung!$A$17:$B$500,2,FALSE)</f>
        <v>0</v>
      </c>
      <c r="S162" s="159">
        <f t="shared" si="41"/>
        <v>0</v>
      </c>
      <c r="T162" s="159">
        <f t="shared" si="42"/>
        <v>0</v>
      </c>
      <c r="U162" s="135" t="e">
        <f t="shared" si="43"/>
        <v>#DIV/0!</v>
      </c>
      <c r="V162" s="135" t="e">
        <f t="shared" si="44"/>
        <v>#DIV/0!</v>
      </c>
      <c r="W162" s="135" t="e">
        <f t="shared" si="50"/>
        <v>#DIV/0!</v>
      </c>
    </row>
    <row r="163" spans="1:23" ht="12" customHeight="1" x14ac:dyDescent="0.2">
      <c r="A163" s="50" t="s">
        <v>1497</v>
      </c>
      <c r="B163" s="50" t="s">
        <v>1159</v>
      </c>
      <c r="C163" s="50"/>
      <c r="D163" s="50" t="s">
        <v>1160</v>
      </c>
      <c r="E163" s="50" t="s">
        <v>237</v>
      </c>
      <c r="F163" s="50" t="s">
        <v>237</v>
      </c>
      <c r="G163" s="50" t="s">
        <v>1308</v>
      </c>
      <c r="H163" s="134">
        <v>56.85</v>
      </c>
      <c r="I163" s="7">
        <f>VLOOKUP(E163,Steuerung!$A$17:$E$500,5,FALSE)</f>
        <v>1</v>
      </c>
      <c r="J163" s="77">
        <f>VLOOKUP(E163,Steuerung!$A$17:$F$500,6,FALSE)</f>
        <v>29.166666666666657</v>
      </c>
      <c r="K163" s="7">
        <f>VLOOKUP(F163,Steuerung!$A$17:$G$500,7,FALSE)</f>
        <v>1</v>
      </c>
      <c r="L163" s="7">
        <f>VLOOKUP(F163,Steuerung!$A$17:$H$500,8,FALSE)</f>
        <v>23</v>
      </c>
      <c r="M163" s="77">
        <f t="shared" si="46"/>
        <v>52.166666666666657</v>
      </c>
      <c r="N163" s="134">
        <f t="shared" si="47"/>
        <v>2965.6749999999997</v>
      </c>
      <c r="O163" s="134">
        <f t="shared" si="48"/>
        <v>1658.1249999999995</v>
      </c>
      <c r="P163" s="134">
        <f t="shared" si="49"/>
        <v>1307.55</v>
      </c>
      <c r="Q163" s="67">
        <f>VLOOKUP(E163,Steuerung!$A$17:$B$500,2,FALSE)</f>
        <v>0</v>
      </c>
      <c r="R163" s="67">
        <f>VLOOKUP(F163,Steuerung!$A$17:$B$500,2,FALSE)</f>
        <v>0</v>
      </c>
      <c r="S163" s="159">
        <f t="shared" si="41"/>
        <v>0</v>
      </c>
      <c r="T163" s="159">
        <f t="shared" si="42"/>
        <v>0</v>
      </c>
      <c r="U163" s="135" t="e">
        <f t="shared" si="43"/>
        <v>#DIV/0!</v>
      </c>
      <c r="V163" s="135" t="e">
        <f t="shared" si="44"/>
        <v>#DIV/0!</v>
      </c>
      <c r="W163" s="135" t="e">
        <f t="shared" si="50"/>
        <v>#DIV/0!</v>
      </c>
    </row>
    <row r="164" spans="1:23" ht="12" customHeight="1" x14ac:dyDescent="0.2">
      <c r="A164" s="50" t="s">
        <v>1116</v>
      </c>
      <c r="B164" s="50" t="s">
        <v>1159</v>
      </c>
      <c r="C164" s="50"/>
      <c r="D164" s="50" t="s">
        <v>1160</v>
      </c>
      <c r="E164" s="50" t="s">
        <v>237</v>
      </c>
      <c r="F164" s="50" t="s">
        <v>237</v>
      </c>
      <c r="G164" s="50" t="s">
        <v>1308</v>
      </c>
      <c r="H164" s="134">
        <v>40.130000000000003</v>
      </c>
      <c r="I164" s="7">
        <f>VLOOKUP(E164,Steuerung!$A$17:$E$500,5,FALSE)</f>
        <v>1</v>
      </c>
      <c r="J164" s="77">
        <f>VLOOKUP(E164,Steuerung!$A$17:$F$500,6,FALSE)</f>
        <v>29.166666666666657</v>
      </c>
      <c r="K164" s="7">
        <f>VLOOKUP(F164,Steuerung!$A$17:$G$500,7,FALSE)</f>
        <v>1</v>
      </c>
      <c r="L164" s="7">
        <f>VLOOKUP(F164,Steuerung!$A$17:$H$500,8,FALSE)</f>
        <v>23</v>
      </c>
      <c r="M164" s="77">
        <f t="shared" si="46"/>
        <v>52.166666666666657</v>
      </c>
      <c r="N164" s="134">
        <f t="shared" si="47"/>
        <v>2093.4483333333333</v>
      </c>
      <c r="O164" s="134">
        <f t="shared" si="48"/>
        <v>1170.458333333333</v>
      </c>
      <c r="P164" s="134">
        <f t="shared" si="49"/>
        <v>922.99</v>
      </c>
      <c r="Q164" s="67">
        <f>VLOOKUP(E164,Steuerung!$A$17:$B$500,2,FALSE)</f>
        <v>0</v>
      </c>
      <c r="R164" s="67">
        <f>VLOOKUP(F164,Steuerung!$A$17:$B$500,2,FALSE)</f>
        <v>0</v>
      </c>
      <c r="S164" s="159">
        <f t="shared" si="41"/>
        <v>0</v>
      </c>
      <c r="T164" s="159">
        <f t="shared" si="42"/>
        <v>0</v>
      </c>
      <c r="U164" s="135" t="e">
        <f t="shared" si="43"/>
        <v>#DIV/0!</v>
      </c>
      <c r="V164" s="135" t="e">
        <f t="shared" si="44"/>
        <v>#DIV/0!</v>
      </c>
      <c r="W164" s="135" t="e">
        <f t="shared" si="50"/>
        <v>#DIV/0!</v>
      </c>
    </row>
    <row r="165" spans="1:23" ht="12" customHeight="1" x14ac:dyDescent="0.2">
      <c r="A165" s="50" t="s">
        <v>1117</v>
      </c>
      <c r="B165" s="50" t="s">
        <v>1159</v>
      </c>
      <c r="C165" s="50"/>
      <c r="D165" s="50" t="s">
        <v>1160</v>
      </c>
      <c r="E165" s="50" t="s">
        <v>237</v>
      </c>
      <c r="F165" s="50" t="s">
        <v>237</v>
      </c>
      <c r="G165" s="50" t="s">
        <v>1308</v>
      </c>
      <c r="H165" s="134">
        <v>28.05</v>
      </c>
      <c r="I165" s="7">
        <f>VLOOKUP(E165,Steuerung!$A$17:$E$500,5,FALSE)</f>
        <v>1</v>
      </c>
      <c r="J165" s="77">
        <f>VLOOKUP(E165,Steuerung!$A$17:$F$500,6,FALSE)</f>
        <v>29.166666666666657</v>
      </c>
      <c r="K165" s="7">
        <f>VLOOKUP(F165,Steuerung!$A$17:$G$500,7,FALSE)</f>
        <v>1</v>
      </c>
      <c r="L165" s="7">
        <f>VLOOKUP(F165,Steuerung!$A$17:$H$500,8,FALSE)</f>
        <v>23</v>
      </c>
      <c r="M165" s="77">
        <f t="shared" si="46"/>
        <v>52.166666666666657</v>
      </c>
      <c r="N165" s="134">
        <f t="shared" si="47"/>
        <v>1463.2749999999999</v>
      </c>
      <c r="O165" s="134">
        <f t="shared" si="48"/>
        <v>818.12499999999977</v>
      </c>
      <c r="P165" s="134">
        <f t="shared" si="49"/>
        <v>645.15</v>
      </c>
      <c r="Q165" s="67">
        <f>VLOOKUP(E165,Steuerung!$A$17:$B$500,2,FALSE)</f>
        <v>0</v>
      </c>
      <c r="R165" s="67">
        <f>VLOOKUP(F165,Steuerung!$A$17:$B$500,2,FALSE)</f>
        <v>0</v>
      </c>
      <c r="S165" s="159">
        <f t="shared" si="41"/>
        <v>0</v>
      </c>
      <c r="T165" s="159">
        <f t="shared" si="42"/>
        <v>0</v>
      </c>
      <c r="U165" s="135" t="e">
        <f t="shared" si="43"/>
        <v>#DIV/0!</v>
      </c>
      <c r="V165" s="135" t="e">
        <f t="shared" si="44"/>
        <v>#DIV/0!</v>
      </c>
      <c r="W165" s="135" t="e">
        <f t="shared" si="50"/>
        <v>#DIV/0!</v>
      </c>
    </row>
    <row r="166" spans="1:23" ht="12" customHeight="1" x14ac:dyDescent="0.2">
      <c r="A166" s="50" t="s">
        <v>1498</v>
      </c>
      <c r="B166" s="50" t="s">
        <v>1159</v>
      </c>
      <c r="C166" s="50"/>
      <c r="D166" s="50" t="s">
        <v>1160</v>
      </c>
      <c r="E166" s="50" t="s">
        <v>237</v>
      </c>
      <c r="F166" s="50" t="s">
        <v>237</v>
      </c>
      <c r="G166" s="50" t="s">
        <v>1308</v>
      </c>
      <c r="H166" s="134">
        <v>164.29</v>
      </c>
      <c r="I166" s="7">
        <f>VLOOKUP(E166,Steuerung!$A$17:$E$500,5,FALSE)</f>
        <v>1</v>
      </c>
      <c r="J166" s="77">
        <f>VLOOKUP(E166,Steuerung!$A$17:$F$500,6,FALSE)</f>
        <v>29.166666666666657</v>
      </c>
      <c r="K166" s="7">
        <f>VLOOKUP(F166,Steuerung!$A$17:$G$500,7,FALSE)</f>
        <v>1</v>
      </c>
      <c r="L166" s="7">
        <f>VLOOKUP(F166,Steuerung!$A$17:$H$500,8,FALSE)</f>
        <v>23</v>
      </c>
      <c r="M166" s="77">
        <f t="shared" si="46"/>
        <v>52.166666666666657</v>
      </c>
      <c r="N166" s="134">
        <f t="shared" si="47"/>
        <v>8570.4616666666643</v>
      </c>
      <c r="O166" s="134">
        <f t="shared" si="48"/>
        <v>4791.7916666666652</v>
      </c>
      <c r="P166" s="134">
        <f t="shared" si="49"/>
        <v>3778.6699999999996</v>
      </c>
      <c r="Q166" s="67">
        <f>VLOOKUP(E166,Steuerung!$A$17:$B$500,2,FALSE)</f>
        <v>0</v>
      </c>
      <c r="R166" s="67">
        <f>VLOOKUP(F166,Steuerung!$A$17:$B$500,2,FALSE)</f>
        <v>0</v>
      </c>
      <c r="S166" s="159">
        <f t="shared" si="41"/>
        <v>0</v>
      </c>
      <c r="T166" s="159">
        <f t="shared" si="42"/>
        <v>0</v>
      </c>
      <c r="U166" s="135" t="e">
        <f t="shared" si="43"/>
        <v>#DIV/0!</v>
      </c>
      <c r="V166" s="135" t="e">
        <f t="shared" si="44"/>
        <v>#DIV/0!</v>
      </c>
      <c r="W166" s="135" t="e">
        <f t="shared" si="50"/>
        <v>#DIV/0!</v>
      </c>
    </row>
    <row r="167" spans="1:23" ht="12" customHeight="1" x14ac:dyDescent="0.2">
      <c r="A167" s="50" t="s">
        <v>1135</v>
      </c>
      <c r="B167" s="50" t="s">
        <v>794</v>
      </c>
      <c r="C167" s="50"/>
      <c r="D167" s="50" t="s">
        <v>795</v>
      </c>
      <c r="E167" s="50" t="s">
        <v>187</v>
      </c>
      <c r="F167" s="50" t="s">
        <v>187</v>
      </c>
      <c r="G167" s="50" t="s">
        <v>1308</v>
      </c>
      <c r="H167" s="134">
        <v>42.54</v>
      </c>
      <c r="I167" s="7">
        <f>VLOOKUP(E167,Steuerung!$A$17:$E$500,5,FALSE)</f>
        <v>2</v>
      </c>
      <c r="J167" s="77">
        <f>VLOOKUP(E167,Steuerung!$A$17:$F$500,6,FALSE)</f>
        <v>58.333333333333329</v>
      </c>
      <c r="K167" s="7">
        <f>VLOOKUP(F167,Steuerung!$A$17:$G$500,7,FALSE)</f>
        <v>2</v>
      </c>
      <c r="L167" s="7">
        <f>VLOOKUP(F167,Steuerung!$A$17:$H$500,8,FALSE)</f>
        <v>46</v>
      </c>
      <c r="M167" s="77">
        <f t="shared" si="46"/>
        <v>104.33333333333333</v>
      </c>
      <c r="N167" s="134">
        <f t="shared" si="47"/>
        <v>4438.34</v>
      </c>
      <c r="O167" s="134">
        <f t="shared" si="48"/>
        <v>2481.4999999999995</v>
      </c>
      <c r="P167" s="134">
        <f t="shared" si="49"/>
        <v>1956.84</v>
      </c>
      <c r="Q167" s="67">
        <f>VLOOKUP(E167,Steuerung!$A$17:$B$500,2,FALSE)</f>
        <v>0</v>
      </c>
      <c r="R167" s="67">
        <f>VLOOKUP(F167,Steuerung!$A$17:$B$500,2,FALSE)</f>
        <v>0</v>
      </c>
      <c r="S167" s="159">
        <f t="shared" si="41"/>
        <v>0</v>
      </c>
      <c r="T167" s="159">
        <f t="shared" si="42"/>
        <v>0</v>
      </c>
      <c r="U167" s="135" t="e">
        <f t="shared" si="43"/>
        <v>#DIV/0!</v>
      </c>
      <c r="V167" s="135" t="e">
        <f t="shared" si="44"/>
        <v>#DIV/0!</v>
      </c>
      <c r="W167" s="135" t="e">
        <f t="shared" si="50"/>
        <v>#DIV/0!</v>
      </c>
    </row>
    <row r="168" spans="1:23" ht="12" customHeight="1" x14ac:dyDescent="0.2">
      <c r="A168" s="50" t="s">
        <v>1499</v>
      </c>
      <c r="B168" s="50" t="s">
        <v>934</v>
      </c>
      <c r="C168" s="50"/>
      <c r="D168" s="50" t="s">
        <v>853</v>
      </c>
      <c r="E168" s="50" t="s">
        <v>258</v>
      </c>
      <c r="F168" s="50" t="s">
        <v>258</v>
      </c>
      <c r="G168" s="50" t="s">
        <v>1308</v>
      </c>
      <c r="H168" s="134">
        <v>19.98</v>
      </c>
      <c r="I168" s="7">
        <f>VLOOKUP(E168,Steuerung!$A$17:$E$500,5,FALSE)</f>
        <v>1</v>
      </c>
      <c r="J168" s="77">
        <f>VLOOKUP(E168,Steuerung!$A$17:$F$500,6,FALSE)</f>
        <v>29.166666666666657</v>
      </c>
      <c r="K168" s="7">
        <f>VLOOKUP(F168,Steuerung!$A$17:$G$500,7,FALSE)</f>
        <v>1</v>
      </c>
      <c r="L168" s="7">
        <f>VLOOKUP(F168,Steuerung!$A$17:$H$500,8,FALSE)</f>
        <v>23</v>
      </c>
      <c r="M168" s="77">
        <f t="shared" si="46"/>
        <v>52.166666666666657</v>
      </c>
      <c r="N168" s="134">
        <f t="shared" si="47"/>
        <v>1042.2899999999997</v>
      </c>
      <c r="O168" s="134">
        <f t="shared" si="48"/>
        <v>582.74999999999977</v>
      </c>
      <c r="P168" s="134">
        <f t="shared" si="49"/>
        <v>459.54</v>
      </c>
      <c r="Q168" s="67">
        <f>VLOOKUP(E168,Steuerung!$A$17:$B$500,2,FALSE)</f>
        <v>0</v>
      </c>
      <c r="R168" s="67">
        <f>VLOOKUP(F168,Steuerung!$A$17:$B$500,2,FALSE)</f>
        <v>0</v>
      </c>
      <c r="S168" s="159">
        <f t="shared" si="41"/>
        <v>0</v>
      </c>
      <c r="T168" s="159">
        <f t="shared" si="42"/>
        <v>0</v>
      </c>
      <c r="U168" s="135" t="e">
        <f t="shared" si="43"/>
        <v>#DIV/0!</v>
      </c>
      <c r="V168" s="135" t="e">
        <f t="shared" si="44"/>
        <v>#DIV/0!</v>
      </c>
      <c r="W168" s="135" t="e">
        <f t="shared" si="50"/>
        <v>#DIV/0!</v>
      </c>
    </row>
    <row r="169" spans="1:23" ht="12" customHeight="1" x14ac:dyDescent="0.2">
      <c r="A169" s="50" t="s">
        <v>1500</v>
      </c>
      <c r="B169" s="50" t="s">
        <v>934</v>
      </c>
      <c r="C169" s="50"/>
      <c r="D169" s="50" t="s">
        <v>853</v>
      </c>
      <c r="E169" s="50" t="s">
        <v>258</v>
      </c>
      <c r="F169" s="50" t="s">
        <v>258</v>
      </c>
      <c r="G169" s="50" t="s">
        <v>1308</v>
      </c>
      <c r="H169" s="134">
        <v>14.66</v>
      </c>
      <c r="I169" s="7">
        <f>VLOOKUP(E169,Steuerung!$A$17:$E$500,5,FALSE)</f>
        <v>1</v>
      </c>
      <c r="J169" s="77">
        <f>VLOOKUP(E169,Steuerung!$A$17:$F$500,6,FALSE)</f>
        <v>29.166666666666657</v>
      </c>
      <c r="K169" s="7">
        <f>VLOOKUP(F169,Steuerung!$A$17:$G$500,7,FALSE)</f>
        <v>1</v>
      </c>
      <c r="L169" s="7">
        <f>VLOOKUP(F169,Steuerung!$A$17:$H$500,8,FALSE)</f>
        <v>23</v>
      </c>
      <c r="M169" s="77">
        <f t="shared" si="46"/>
        <v>52.166666666666657</v>
      </c>
      <c r="N169" s="134">
        <f t="shared" si="47"/>
        <v>764.76333333333321</v>
      </c>
      <c r="O169" s="134">
        <f t="shared" si="48"/>
        <v>427.5833333333332</v>
      </c>
      <c r="P169" s="134">
        <f t="shared" si="49"/>
        <v>337.18</v>
      </c>
      <c r="Q169" s="67">
        <f>VLOOKUP(E169,Steuerung!$A$17:$B$500,2,FALSE)</f>
        <v>0</v>
      </c>
      <c r="R169" s="67">
        <f>VLOOKUP(F169,Steuerung!$A$17:$B$500,2,FALSE)</f>
        <v>0</v>
      </c>
      <c r="S169" s="159">
        <f t="shared" si="41"/>
        <v>0</v>
      </c>
      <c r="T169" s="159">
        <f t="shared" si="42"/>
        <v>0</v>
      </c>
      <c r="U169" s="135" t="e">
        <f t="shared" si="43"/>
        <v>#DIV/0!</v>
      </c>
      <c r="V169" s="135" t="e">
        <f t="shared" si="44"/>
        <v>#DIV/0!</v>
      </c>
      <c r="W169" s="135" t="e">
        <f t="shared" si="50"/>
        <v>#DIV/0!</v>
      </c>
    </row>
    <row r="170" spans="1:23" ht="12" customHeight="1" x14ac:dyDescent="0.2">
      <c r="A170" s="50" t="s">
        <v>1143</v>
      </c>
      <c r="B170" s="50" t="s">
        <v>934</v>
      </c>
      <c r="C170" s="50"/>
      <c r="D170" s="50" t="s">
        <v>853</v>
      </c>
      <c r="E170" s="50" t="s">
        <v>258</v>
      </c>
      <c r="F170" s="50" t="s">
        <v>258</v>
      </c>
      <c r="G170" s="50" t="s">
        <v>1308</v>
      </c>
      <c r="H170" s="134">
        <v>14.66</v>
      </c>
      <c r="I170" s="7">
        <f>VLOOKUP(E170,Steuerung!$A$17:$E$500,5,FALSE)</f>
        <v>1</v>
      </c>
      <c r="J170" s="77">
        <f>VLOOKUP(E170,Steuerung!$A$17:$F$500,6,FALSE)</f>
        <v>29.166666666666657</v>
      </c>
      <c r="K170" s="7">
        <f>VLOOKUP(F170,Steuerung!$A$17:$G$500,7,FALSE)</f>
        <v>1</v>
      </c>
      <c r="L170" s="7">
        <f>VLOOKUP(F170,Steuerung!$A$17:$H$500,8,FALSE)</f>
        <v>23</v>
      </c>
      <c r="M170" s="77">
        <f t="shared" si="46"/>
        <v>52.166666666666657</v>
      </c>
      <c r="N170" s="134">
        <f t="shared" si="47"/>
        <v>764.76333333333321</v>
      </c>
      <c r="O170" s="134">
        <f t="shared" si="48"/>
        <v>427.5833333333332</v>
      </c>
      <c r="P170" s="134">
        <f t="shared" si="49"/>
        <v>337.18</v>
      </c>
      <c r="Q170" s="67">
        <f>VLOOKUP(E170,Steuerung!$A$17:$B$500,2,FALSE)</f>
        <v>0</v>
      </c>
      <c r="R170" s="67">
        <f>VLOOKUP(F170,Steuerung!$A$17:$B$500,2,FALSE)</f>
        <v>0</v>
      </c>
      <c r="S170" s="159">
        <f t="shared" si="41"/>
        <v>0</v>
      </c>
      <c r="T170" s="159">
        <f t="shared" si="42"/>
        <v>0</v>
      </c>
      <c r="U170" s="135" t="e">
        <f t="shared" si="43"/>
        <v>#DIV/0!</v>
      </c>
      <c r="V170" s="135" t="e">
        <f t="shared" si="44"/>
        <v>#DIV/0!</v>
      </c>
      <c r="W170" s="135" t="e">
        <f t="shared" si="50"/>
        <v>#DIV/0!</v>
      </c>
    </row>
    <row r="171" spans="1:23" ht="12" customHeight="1" x14ac:dyDescent="0.2">
      <c r="A171" s="50" t="s">
        <v>1145</v>
      </c>
      <c r="B171" s="50" t="s">
        <v>934</v>
      </c>
      <c r="C171" s="50"/>
      <c r="D171" s="50" t="s">
        <v>853</v>
      </c>
      <c r="E171" s="50" t="s">
        <v>258</v>
      </c>
      <c r="F171" s="50" t="s">
        <v>258</v>
      </c>
      <c r="G171" s="50" t="s">
        <v>1308</v>
      </c>
      <c r="H171" s="134">
        <v>14.66</v>
      </c>
      <c r="I171" s="7">
        <f>VLOOKUP(E171,Steuerung!$A$17:$E$500,5,FALSE)</f>
        <v>1</v>
      </c>
      <c r="J171" s="77">
        <f>VLOOKUP(E171,Steuerung!$A$17:$F$500,6,FALSE)</f>
        <v>29.166666666666657</v>
      </c>
      <c r="K171" s="7">
        <f>VLOOKUP(F171,Steuerung!$A$17:$G$500,7,FALSE)</f>
        <v>1</v>
      </c>
      <c r="L171" s="7">
        <f>VLOOKUP(F171,Steuerung!$A$17:$H$500,8,FALSE)</f>
        <v>23</v>
      </c>
      <c r="M171" s="77">
        <f t="shared" si="46"/>
        <v>52.166666666666657</v>
      </c>
      <c r="N171" s="134">
        <f t="shared" si="47"/>
        <v>764.76333333333321</v>
      </c>
      <c r="O171" s="134">
        <f t="shared" si="48"/>
        <v>427.5833333333332</v>
      </c>
      <c r="P171" s="134">
        <f t="shared" si="49"/>
        <v>337.18</v>
      </c>
      <c r="Q171" s="67">
        <f>VLOOKUP(E171,Steuerung!$A$17:$B$500,2,FALSE)</f>
        <v>0</v>
      </c>
      <c r="R171" s="67">
        <f>VLOOKUP(F171,Steuerung!$A$17:$B$500,2,FALSE)</f>
        <v>0</v>
      </c>
      <c r="S171" s="159">
        <f t="shared" si="41"/>
        <v>0</v>
      </c>
      <c r="T171" s="159">
        <f t="shared" si="42"/>
        <v>0</v>
      </c>
      <c r="U171" s="135" t="e">
        <f t="shared" si="43"/>
        <v>#DIV/0!</v>
      </c>
      <c r="V171" s="135" t="e">
        <f t="shared" si="44"/>
        <v>#DIV/0!</v>
      </c>
      <c r="W171" s="135" t="e">
        <f t="shared" si="50"/>
        <v>#DIV/0!</v>
      </c>
    </row>
    <row r="172" spans="1:23" ht="12" customHeight="1" x14ac:dyDescent="0.2">
      <c r="A172" s="50" t="s">
        <v>1501</v>
      </c>
      <c r="B172" s="50" t="s">
        <v>934</v>
      </c>
      <c r="C172" s="50"/>
      <c r="D172" s="50" t="s">
        <v>853</v>
      </c>
      <c r="E172" s="50" t="s">
        <v>258</v>
      </c>
      <c r="F172" s="50" t="s">
        <v>258</v>
      </c>
      <c r="G172" s="50" t="s">
        <v>1308</v>
      </c>
      <c r="H172" s="134">
        <v>14.15</v>
      </c>
      <c r="I172" s="7">
        <f>VLOOKUP(E172,Steuerung!$A$17:$E$500,5,FALSE)</f>
        <v>1</v>
      </c>
      <c r="J172" s="77">
        <f>VLOOKUP(E172,Steuerung!$A$17:$F$500,6,FALSE)</f>
        <v>29.166666666666657</v>
      </c>
      <c r="K172" s="7">
        <f>VLOOKUP(F172,Steuerung!$A$17:$G$500,7,FALSE)</f>
        <v>1</v>
      </c>
      <c r="L172" s="7">
        <f>VLOOKUP(F172,Steuerung!$A$17:$H$500,8,FALSE)</f>
        <v>23</v>
      </c>
      <c r="M172" s="77">
        <f t="shared" si="46"/>
        <v>52.166666666666657</v>
      </c>
      <c r="N172" s="134">
        <f t="shared" si="47"/>
        <v>738.15833333333319</v>
      </c>
      <c r="O172" s="134">
        <f t="shared" si="48"/>
        <v>412.7083333333332</v>
      </c>
      <c r="P172" s="134">
        <f t="shared" si="49"/>
        <v>325.45</v>
      </c>
      <c r="Q172" s="67">
        <f>VLOOKUP(E172,Steuerung!$A$17:$B$500,2,FALSE)</f>
        <v>0</v>
      </c>
      <c r="R172" s="67">
        <f>VLOOKUP(F172,Steuerung!$A$17:$B$500,2,FALSE)</f>
        <v>0</v>
      </c>
      <c r="S172" s="159">
        <f t="shared" si="41"/>
        <v>0</v>
      </c>
      <c r="T172" s="159">
        <f t="shared" si="42"/>
        <v>0</v>
      </c>
      <c r="U172" s="135" t="e">
        <f t="shared" si="43"/>
        <v>#DIV/0!</v>
      </c>
      <c r="V172" s="135" t="e">
        <f t="shared" si="44"/>
        <v>#DIV/0!</v>
      </c>
      <c r="W172" s="135" t="e">
        <f t="shared" si="50"/>
        <v>#DIV/0!</v>
      </c>
    </row>
    <row r="173" spans="1:23" ht="12" customHeight="1" x14ac:dyDescent="0.2">
      <c r="A173" s="50" t="s">
        <v>1148</v>
      </c>
      <c r="B173" s="50" t="s">
        <v>934</v>
      </c>
      <c r="C173" s="50"/>
      <c r="D173" s="50" t="s">
        <v>853</v>
      </c>
      <c r="E173" s="50" t="s">
        <v>258</v>
      </c>
      <c r="F173" s="50" t="s">
        <v>258</v>
      </c>
      <c r="G173" s="50" t="s">
        <v>1308</v>
      </c>
      <c r="H173" s="134">
        <v>8.7799999999999994</v>
      </c>
      <c r="I173" s="7">
        <f>VLOOKUP(E173,Steuerung!$A$17:$E$500,5,FALSE)</f>
        <v>1</v>
      </c>
      <c r="J173" s="77">
        <f>VLOOKUP(E173,Steuerung!$A$17:$F$500,6,FALSE)</f>
        <v>29.166666666666657</v>
      </c>
      <c r="K173" s="7">
        <f>VLOOKUP(F173,Steuerung!$A$17:$G$500,7,FALSE)</f>
        <v>1</v>
      </c>
      <c r="L173" s="7">
        <f>VLOOKUP(F173,Steuerung!$A$17:$H$500,8,FALSE)</f>
        <v>23</v>
      </c>
      <c r="M173" s="77">
        <f t="shared" si="46"/>
        <v>52.166666666666657</v>
      </c>
      <c r="N173" s="134">
        <f t="shared" si="47"/>
        <v>458.0233333333332</v>
      </c>
      <c r="O173" s="134">
        <f t="shared" si="48"/>
        <v>256.08333333333326</v>
      </c>
      <c r="P173" s="134">
        <f t="shared" si="49"/>
        <v>201.94</v>
      </c>
      <c r="Q173" s="67">
        <f>VLOOKUP(E173,Steuerung!$A$17:$B$500,2,FALSE)</f>
        <v>0</v>
      </c>
      <c r="R173" s="67">
        <f>VLOOKUP(F173,Steuerung!$A$17:$B$500,2,FALSE)</f>
        <v>0</v>
      </c>
      <c r="S173" s="159">
        <f t="shared" si="41"/>
        <v>0</v>
      </c>
      <c r="T173" s="159">
        <f t="shared" si="42"/>
        <v>0</v>
      </c>
      <c r="U173" s="135" t="e">
        <f t="shared" si="43"/>
        <v>#DIV/0!</v>
      </c>
      <c r="V173" s="135" t="e">
        <f t="shared" si="44"/>
        <v>#DIV/0!</v>
      </c>
      <c r="W173" s="135" t="e">
        <f t="shared" si="50"/>
        <v>#DIV/0!</v>
      </c>
    </row>
    <row r="174" spans="1:23" ht="12" customHeight="1" x14ac:dyDescent="0.2">
      <c r="A174" s="50" t="s">
        <v>1502</v>
      </c>
      <c r="B174" s="50" t="s">
        <v>794</v>
      </c>
      <c r="C174" s="50"/>
      <c r="D174" s="50" t="s">
        <v>795</v>
      </c>
      <c r="E174" s="50" t="s">
        <v>187</v>
      </c>
      <c r="F174" s="50" t="s">
        <v>187</v>
      </c>
      <c r="G174" s="50" t="s">
        <v>1308</v>
      </c>
      <c r="H174" s="134">
        <v>16.59</v>
      </c>
      <c r="I174" s="7">
        <f>VLOOKUP(E174,Steuerung!$A$17:$E$500,5,FALSE)</f>
        <v>2</v>
      </c>
      <c r="J174" s="77">
        <f>VLOOKUP(E174,Steuerung!$A$17:$F$500,6,FALSE)</f>
        <v>58.333333333333329</v>
      </c>
      <c r="K174" s="7">
        <f>VLOOKUP(F174,Steuerung!$A$17:$G$500,7,FALSE)</f>
        <v>2</v>
      </c>
      <c r="L174" s="7">
        <f>VLOOKUP(F174,Steuerung!$A$17:$H$500,8,FALSE)</f>
        <v>46</v>
      </c>
      <c r="M174" s="77">
        <f t="shared" si="46"/>
        <v>104.33333333333333</v>
      </c>
      <c r="N174" s="134">
        <f t="shared" si="47"/>
        <v>1730.8899999999999</v>
      </c>
      <c r="O174" s="134">
        <f t="shared" si="48"/>
        <v>967.74999999999989</v>
      </c>
      <c r="P174" s="134">
        <f t="shared" si="49"/>
        <v>763.14</v>
      </c>
      <c r="Q174" s="67">
        <f>VLOOKUP(E174,Steuerung!$A$17:$B$500,2,FALSE)</f>
        <v>0</v>
      </c>
      <c r="R174" s="67">
        <f>VLOOKUP(F174,Steuerung!$A$17:$B$500,2,FALSE)</f>
        <v>0</v>
      </c>
      <c r="S174" s="159">
        <f t="shared" si="41"/>
        <v>0</v>
      </c>
      <c r="T174" s="159">
        <f t="shared" si="42"/>
        <v>0</v>
      </c>
      <c r="U174" s="135" t="e">
        <f t="shared" si="43"/>
        <v>#DIV/0!</v>
      </c>
      <c r="V174" s="135" t="e">
        <f t="shared" si="44"/>
        <v>#DIV/0!</v>
      </c>
      <c r="W174" s="135" t="e">
        <f t="shared" si="50"/>
        <v>#DIV/0!</v>
      </c>
    </row>
    <row r="175" spans="1:23" ht="12" customHeight="1" x14ac:dyDescent="0.2">
      <c r="A175" s="50" t="s">
        <v>1503</v>
      </c>
      <c r="B175" s="50" t="s">
        <v>934</v>
      </c>
      <c r="C175" s="50"/>
      <c r="D175" s="50" t="s">
        <v>853</v>
      </c>
      <c r="E175" s="50" t="s">
        <v>258</v>
      </c>
      <c r="F175" s="50" t="s">
        <v>258</v>
      </c>
      <c r="G175" s="50" t="s">
        <v>1308</v>
      </c>
      <c r="H175" s="134">
        <v>43.26</v>
      </c>
      <c r="I175" s="7">
        <f>VLOOKUP(E175,Steuerung!$A$17:$E$500,5,FALSE)</f>
        <v>1</v>
      </c>
      <c r="J175" s="77">
        <f>VLOOKUP(E175,Steuerung!$A$17:$F$500,6,FALSE)</f>
        <v>29.166666666666657</v>
      </c>
      <c r="K175" s="7">
        <f>VLOOKUP(F175,Steuerung!$A$17:$G$500,7,FALSE)</f>
        <v>1</v>
      </c>
      <c r="L175" s="7">
        <f>VLOOKUP(F175,Steuerung!$A$17:$H$500,8,FALSE)</f>
        <v>23</v>
      </c>
      <c r="M175" s="77">
        <f t="shared" si="46"/>
        <v>52.166666666666657</v>
      </c>
      <c r="N175" s="134">
        <f t="shared" si="47"/>
        <v>2256.7299999999996</v>
      </c>
      <c r="O175" s="134">
        <f t="shared" si="48"/>
        <v>1261.7499999999995</v>
      </c>
      <c r="P175" s="134">
        <f t="shared" si="49"/>
        <v>994.9799999999999</v>
      </c>
      <c r="Q175" s="67">
        <f>VLOOKUP(E175,Steuerung!$A$17:$B$500,2,FALSE)</f>
        <v>0</v>
      </c>
      <c r="R175" s="67">
        <f>VLOOKUP(F175,Steuerung!$A$17:$B$500,2,FALSE)</f>
        <v>0</v>
      </c>
      <c r="S175" s="159">
        <f t="shared" si="41"/>
        <v>0</v>
      </c>
      <c r="T175" s="159">
        <f t="shared" si="42"/>
        <v>0</v>
      </c>
      <c r="U175" s="135" t="e">
        <f t="shared" si="43"/>
        <v>#DIV/0!</v>
      </c>
      <c r="V175" s="135" t="e">
        <f t="shared" si="44"/>
        <v>#DIV/0!</v>
      </c>
      <c r="W175" s="135" t="e">
        <f t="shared" si="50"/>
        <v>#DIV/0!</v>
      </c>
    </row>
    <row r="176" spans="1:23" ht="12" customHeight="1" x14ac:dyDescent="0.2">
      <c r="A176" s="50" t="s">
        <v>1504</v>
      </c>
      <c r="B176" s="50" t="s">
        <v>1385</v>
      </c>
      <c r="C176" s="50" t="s">
        <v>1447</v>
      </c>
      <c r="D176" s="50" t="s">
        <v>821</v>
      </c>
      <c r="E176" s="50" t="s">
        <v>222</v>
      </c>
      <c r="F176" s="50" t="s">
        <v>222</v>
      </c>
      <c r="G176" s="50" t="s">
        <v>1293</v>
      </c>
      <c r="H176" s="134">
        <v>11.76</v>
      </c>
      <c r="I176" s="7">
        <f>VLOOKUP(E176,Steuerung!$A$17:$E$500,5,FALSE)</f>
        <v>5</v>
      </c>
      <c r="J176" s="77">
        <f>VLOOKUP(E176,Steuerung!$A$17:$F$500,6,FALSE)</f>
        <v>137.33333333333334</v>
      </c>
      <c r="K176" s="7">
        <f>VLOOKUP(F176,Steuerung!$A$17:$G$500,7,FALSE)</f>
        <v>5</v>
      </c>
      <c r="L176" s="7">
        <f>VLOOKUP(F176,Steuerung!$A$17:$H$500,8,FALSE)</f>
        <v>113</v>
      </c>
      <c r="M176" s="77">
        <f t="shared" si="46"/>
        <v>250.33333333333334</v>
      </c>
      <c r="N176" s="134">
        <f t="shared" si="47"/>
        <v>2943.92</v>
      </c>
      <c r="O176" s="134">
        <f t="shared" si="48"/>
        <v>1615.0400000000002</v>
      </c>
      <c r="P176" s="134">
        <f t="shared" si="49"/>
        <v>1328.8799999999999</v>
      </c>
      <c r="Q176" s="67">
        <f>VLOOKUP(E176,Steuerung!$A$17:$B$500,2,FALSE)</f>
        <v>0</v>
      </c>
      <c r="R176" s="67">
        <f>VLOOKUP(F176,Steuerung!$A$17:$B$500,2,FALSE)</f>
        <v>0</v>
      </c>
      <c r="S176" s="159">
        <f t="shared" si="41"/>
        <v>0</v>
      </c>
      <c r="T176" s="159">
        <f t="shared" si="42"/>
        <v>0</v>
      </c>
      <c r="U176" s="135" t="e">
        <f t="shared" si="43"/>
        <v>#DIV/0!</v>
      </c>
      <c r="V176" s="135" t="e">
        <f t="shared" si="44"/>
        <v>#DIV/0!</v>
      </c>
      <c r="W176" s="135" t="e">
        <f t="shared" si="50"/>
        <v>#DIV/0!</v>
      </c>
    </row>
    <row r="177" spans="1:23" ht="12" customHeight="1" x14ac:dyDescent="0.2">
      <c r="A177" s="50" t="s">
        <v>1505</v>
      </c>
      <c r="B177" s="50" t="s">
        <v>1159</v>
      </c>
      <c r="C177" s="50"/>
      <c r="D177" s="50" t="s">
        <v>1160</v>
      </c>
      <c r="E177" s="50" t="s">
        <v>237</v>
      </c>
      <c r="F177" s="50" t="s">
        <v>237</v>
      </c>
      <c r="G177" s="50" t="s">
        <v>1308</v>
      </c>
      <c r="H177" s="134">
        <v>55.35</v>
      </c>
      <c r="I177" s="7">
        <f>VLOOKUP(E177,Steuerung!$A$17:$E$500,5,FALSE)</f>
        <v>1</v>
      </c>
      <c r="J177" s="77">
        <f>VLOOKUP(E177,Steuerung!$A$17:$F$500,6,FALSE)</f>
        <v>29.166666666666657</v>
      </c>
      <c r="K177" s="7">
        <f>VLOOKUP(F177,Steuerung!$A$17:$G$500,7,FALSE)</f>
        <v>1</v>
      </c>
      <c r="L177" s="7">
        <f>VLOOKUP(F177,Steuerung!$A$17:$H$500,8,FALSE)</f>
        <v>23</v>
      </c>
      <c r="M177" s="77">
        <f t="shared" si="46"/>
        <v>52.166666666666657</v>
      </c>
      <c r="N177" s="134">
        <f t="shared" si="47"/>
        <v>2887.4249999999997</v>
      </c>
      <c r="O177" s="134">
        <f t="shared" si="48"/>
        <v>1614.3749999999995</v>
      </c>
      <c r="P177" s="134">
        <f t="shared" si="49"/>
        <v>1273.05</v>
      </c>
      <c r="Q177" s="67">
        <f>VLOOKUP(E177,Steuerung!$A$17:$B$500,2,FALSE)</f>
        <v>0</v>
      </c>
      <c r="R177" s="67">
        <f>VLOOKUP(F177,Steuerung!$A$17:$B$500,2,FALSE)</f>
        <v>0</v>
      </c>
      <c r="S177" s="159">
        <f t="shared" si="41"/>
        <v>0</v>
      </c>
      <c r="T177" s="159">
        <f t="shared" si="42"/>
        <v>0</v>
      </c>
      <c r="U177" s="135" t="e">
        <f t="shared" si="43"/>
        <v>#DIV/0!</v>
      </c>
      <c r="V177" s="135" t="e">
        <f t="shared" si="44"/>
        <v>#DIV/0!</v>
      </c>
      <c r="W177" s="135" t="e">
        <f t="shared" si="50"/>
        <v>#DIV/0!</v>
      </c>
    </row>
    <row r="178" spans="1:23" ht="12" customHeight="1" x14ac:dyDescent="0.2">
      <c r="A178" s="50" t="s">
        <v>1506</v>
      </c>
      <c r="B178" s="50" t="s">
        <v>934</v>
      </c>
      <c r="C178" s="50"/>
      <c r="D178" s="50" t="s">
        <v>853</v>
      </c>
      <c r="E178" s="50" t="s">
        <v>258</v>
      </c>
      <c r="F178" s="50" t="s">
        <v>258</v>
      </c>
      <c r="G178" s="50" t="s">
        <v>1308</v>
      </c>
      <c r="H178" s="134">
        <v>10.11</v>
      </c>
      <c r="I178" s="7">
        <f>VLOOKUP(E178,Steuerung!$A$17:$E$500,5,FALSE)</f>
        <v>1</v>
      </c>
      <c r="J178" s="77">
        <f>VLOOKUP(E178,Steuerung!$A$17:$F$500,6,FALSE)</f>
        <v>29.166666666666657</v>
      </c>
      <c r="K178" s="7">
        <f>VLOOKUP(F178,Steuerung!$A$17:$G$500,7,FALSE)</f>
        <v>1</v>
      </c>
      <c r="L178" s="7">
        <f>VLOOKUP(F178,Steuerung!$A$17:$H$500,8,FALSE)</f>
        <v>23</v>
      </c>
      <c r="M178" s="77">
        <f t="shared" si="46"/>
        <v>52.166666666666657</v>
      </c>
      <c r="N178" s="134">
        <f t="shared" si="47"/>
        <v>527.40499999999986</v>
      </c>
      <c r="O178" s="134">
        <f t="shared" si="48"/>
        <v>294.87499999999989</v>
      </c>
      <c r="P178" s="134">
        <f t="shared" si="49"/>
        <v>232.52999999999997</v>
      </c>
      <c r="Q178" s="67">
        <f>VLOOKUP(E178,Steuerung!$A$17:$B$500,2,FALSE)</f>
        <v>0</v>
      </c>
      <c r="R178" s="67">
        <f>VLOOKUP(F178,Steuerung!$A$17:$B$500,2,FALSE)</f>
        <v>0</v>
      </c>
      <c r="S178" s="159">
        <f t="shared" si="41"/>
        <v>0</v>
      </c>
      <c r="T178" s="159">
        <f t="shared" si="42"/>
        <v>0</v>
      </c>
      <c r="U178" s="135" t="e">
        <f t="shared" si="43"/>
        <v>#DIV/0!</v>
      </c>
      <c r="V178" s="135" t="e">
        <f t="shared" si="44"/>
        <v>#DIV/0!</v>
      </c>
      <c r="W178" s="135" t="e">
        <f t="shared" si="50"/>
        <v>#DIV/0!</v>
      </c>
    </row>
    <row r="179" spans="1:23" ht="12" customHeight="1" x14ac:dyDescent="0.2">
      <c r="A179" s="50" t="s">
        <v>1507</v>
      </c>
      <c r="B179" s="50" t="s">
        <v>934</v>
      </c>
      <c r="C179" s="50"/>
      <c r="D179" s="50" t="s">
        <v>853</v>
      </c>
      <c r="E179" s="50" t="s">
        <v>258</v>
      </c>
      <c r="F179" s="50" t="s">
        <v>258</v>
      </c>
      <c r="G179" s="50" t="s">
        <v>1308</v>
      </c>
      <c r="H179" s="134">
        <v>10.28</v>
      </c>
      <c r="I179" s="7">
        <f>VLOOKUP(E179,Steuerung!$A$17:$E$500,5,FALSE)</f>
        <v>1</v>
      </c>
      <c r="J179" s="77">
        <f>VLOOKUP(E179,Steuerung!$A$17:$F$500,6,FALSE)</f>
        <v>29.166666666666657</v>
      </c>
      <c r="K179" s="7">
        <f>VLOOKUP(F179,Steuerung!$A$17:$G$500,7,FALSE)</f>
        <v>1</v>
      </c>
      <c r="L179" s="7">
        <f>VLOOKUP(F179,Steuerung!$A$17:$H$500,8,FALSE)</f>
        <v>23</v>
      </c>
      <c r="M179" s="77">
        <f t="shared" si="46"/>
        <v>52.166666666666657</v>
      </c>
      <c r="N179" s="134">
        <f t="shared" si="47"/>
        <v>536.2733333333332</v>
      </c>
      <c r="O179" s="134">
        <f t="shared" si="48"/>
        <v>299.8333333333332</v>
      </c>
      <c r="P179" s="134">
        <f t="shared" si="49"/>
        <v>236.44</v>
      </c>
      <c r="Q179" s="67">
        <f>VLOOKUP(E179,Steuerung!$A$17:$B$500,2,FALSE)</f>
        <v>0</v>
      </c>
      <c r="R179" s="67">
        <f>VLOOKUP(F179,Steuerung!$A$17:$B$500,2,FALSE)</f>
        <v>0</v>
      </c>
      <c r="S179" s="159">
        <f t="shared" si="41"/>
        <v>0</v>
      </c>
      <c r="T179" s="159">
        <f t="shared" si="42"/>
        <v>0</v>
      </c>
      <c r="U179" s="135" t="e">
        <f t="shared" si="43"/>
        <v>#DIV/0!</v>
      </c>
      <c r="V179" s="135" t="e">
        <f t="shared" si="44"/>
        <v>#DIV/0!</v>
      </c>
      <c r="W179" s="135" t="e">
        <f t="shared" si="50"/>
        <v>#DIV/0!</v>
      </c>
    </row>
    <row r="180" spans="1:23" ht="12" customHeight="1" x14ac:dyDescent="0.2">
      <c r="A180" s="50" t="s">
        <v>1508</v>
      </c>
      <c r="B180" s="50" t="s">
        <v>934</v>
      </c>
      <c r="C180" s="50"/>
      <c r="D180" s="50" t="s">
        <v>853</v>
      </c>
      <c r="E180" s="50" t="s">
        <v>258</v>
      </c>
      <c r="F180" s="50" t="s">
        <v>258</v>
      </c>
      <c r="G180" s="50" t="s">
        <v>1308</v>
      </c>
      <c r="H180" s="134">
        <v>14.66</v>
      </c>
      <c r="I180" s="7">
        <f>VLOOKUP(E180,Steuerung!$A$17:$E$500,5,FALSE)</f>
        <v>1</v>
      </c>
      <c r="J180" s="77">
        <f>VLOOKUP(E180,Steuerung!$A$17:$F$500,6,FALSE)</f>
        <v>29.166666666666657</v>
      </c>
      <c r="K180" s="7">
        <f>VLOOKUP(F180,Steuerung!$A$17:$G$500,7,FALSE)</f>
        <v>1</v>
      </c>
      <c r="L180" s="7">
        <f>VLOOKUP(F180,Steuerung!$A$17:$H$500,8,FALSE)</f>
        <v>23</v>
      </c>
      <c r="M180" s="77">
        <f t="shared" si="46"/>
        <v>52.166666666666657</v>
      </c>
      <c r="N180" s="134">
        <f t="shared" si="47"/>
        <v>764.76333333333321</v>
      </c>
      <c r="O180" s="134">
        <f t="shared" si="48"/>
        <v>427.5833333333332</v>
      </c>
      <c r="P180" s="134">
        <f t="shared" si="49"/>
        <v>337.18</v>
      </c>
      <c r="Q180" s="67">
        <f>VLOOKUP(E180,Steuerung!$A$17:$B$500,2,FALSE)</f>
        <v>0</v>
      </c>
      <c r="R180" s="67">
        <f>VLOOKUP(F180,Steuerung!$A$17:$B$500,2,FALSE)</f>
        <v>0</v>
      </c>
      <c r="S180" s="159">
        <f t="shared" si="41"/>
        <v>0</v>
      </c>
      <c r="T180" s="159">
        <f t="shared" si="42"/>
        <v>0</v>
      </c>
      <c r="U180" s="135" t="e">
        <f t="shared" si="43"/>
        <v>#DIV/0!</v>
      </c>
      <c r="V180" s="135" t="e">
        <f t="shared" si="44"/>
        <v>#DIV/0!</v>
      </c>
      <c r="W180" s="135" t="e">
        <f t="shared" si="50"/>
        <v>#DIV/0!</v>
      </c>
    </row>
    <row r="181" spans="1:23" ht="12" customHeight="1" x14ac:dyDescent="0.2">
      <c r="A181" s="50" t="s">
        <v>1509</v>
      </c>
      <c r="B181" s="50" t="s">
        <v>934</v>
      </c>
      <c r="C181" s="50"/>
      <c r="D181" s="50" t="s">
        <v>853</v>
      </c>
      <c r="E181" s="50" t="s">
        <v>258</v>
      </c>
      <c r="F181" s="50" t="s">
        <v>258</v>
      </c>
      <c r="G181" s="50" t="s">
        <v>1308</v>
      </c>
      <c r="H181" s="134">
        <v>14.66</v>
      </c>
      <c r="I181" s="7">
        <f>VLOOKUP(E181,Steuerung!$A$17:$E$500,5,FALSE)</f>
        <v>1</v>
      </c>
      <c r="J181" s="77">
        <f>VLOOKUP(E181,Steuerung!$A$17:$F$500,6,FALSE)</f>
        <v>29.166666666666657</v>
      </c>
      <c r="K181" s="7">
        <f>VLOOKUP(F181,Steuerung!$A$17:$G$500,7,FALSE)</f>
        <v>1</v>
      </c>
      <c r="L181" s="7">
        <f>VLOOKUP(F181,Steuerung!$A$17:$H$500,8,FALSE)</f>
        <v>23</v>
      </c>
      <c r="M181" s="77">
        <f t="shared" si="46"/>
        <v>52.166666666666657</v>
      </c>
      <c r="N181" s="134">
        <f t="shared" si="47"/>
        <v>764.76333333333321</v>
      </c>
      <c r="O181" s="134">
        <f t="shared" si="48"/>
        <v>427.5833333333332</v>
      </c>
      <c r="P181" s="134">
        <f t="shared" si="49"/>
        <v>337.18</v>
      </c>
      <c r="Q181" s="67">
        <f>VLOOKUP(E181,Steuerung!$A$17:$B$500,2,FALSE)</f>
        <v>0</v>
      </c>
      <c r="R181" s="67">
        <f>VLOOKUP(F181,Steuerung!$A$17:$B$500,2,FALSE)</f>
        <v>0</v>
      </c>
      <c r="S181" s="159">
        <f t="shared" si="41"/>
        <v>0</v>
      </c>
      <c r="T181" s="159">
        <f t="shared" si="42"/>
        <v>0</v>
      </c>
      <c r="U181" s="135" t="e">
        <f t="shared" si="43"/>
        <v>#DIV/0!</v>
      </c>
      <c r="V181" s="135" t="e">
        <f t="shared" si="44"/>
        <v>#DIV/0!</v>
      </c>
      <c r="W181" s="135" t="e">
        <f t="shared" si="50"/>
        <v>#DIV/0!</v>
      </c>
    </row>
    <row r="182" spans="1:23" ht="12" customHeight="1" x14ac:dyDescent="0.2">
      <c r="A182" s="50" t="s">
        <v>1510</v>
      </c>
      <c r="B182" s="50" t="s">
        <v>794</v>
      </c>
      <c r="C182" s="50"/>
      <c r="D182" s="50" t="s">
        <v>795</v>
      </c>
      <c r="E182" s="50" t="s">
        <v>187</v>
      </c>
      <c r="F182" s="50" t="s">
        <v>187</v>
      </c>
      <c r="G182" s="50" t="s">
        <v>1308</v>
      </c>
      <c r="H182" s="134">
        <v>66.77</v>
      </c>
      <c r="I182" s="7">
        <f>VLOOKUP(E182,Steuerung!$A$17:$E$500,5,FALSE)</f>
        <v>2</v>
      </c>
      <c r="J182" s="77">
        <f>VLOOKUP(E182,Steuerung!$A$17:$F$500,6,FALSE)</f>
        <v>58.333333333333329</v>
      </c>
      <c r="K182" s="7">
        <f>VLOOKUP(F182,Steuerung!$A$17:$G$500,7,FALSE)</f>
        <v>2</v>
      </c>
      <c r="L182" s="7">
        <f>VLOOKUP(F182,Steuerung!$A$17:$H$500,8,FALSE)</f>
        <v>46</v>
      </c>
      <c r="M182" s="77">
        <f t="shared" si="46"/>
        <v>104.33333333333333</v>
      </c>
      <c r="N182" s="134">
        <f t="shared" si="47"/>
        <v>6966.3366666666661</v>
      </c>
      <c r="O182" s="134">
        <f t="shared" si="48"/>
        <v>3894.9166666666661</v>
      </c>
      <c r="P182" s="134">
        <f t="shared" si="49"/>
        <v>3071.4199999999996</v>
      </c>
      <c r="Q182" s="67">
        <f>VLOOKUP(E182,Steuerung!$A$17:$B$500,2,FALSE)</f>
        <v>0</v>
      </c>
      <c r="R182" s="67">
        <f>VLOOKUP(F182,Steuerung!$A$17:$B$500,2,FALSE)</f>
        <v>0</v>
      </c>
      <c r="S182" s="159">
        <f t="shared" si="41"/>
        <v>0</v>
      </c>
      <c r="T182" s="159">
        <f t="shared" si="42"/>
        <v>0</v>
      </c>
      <c r="U182" s="135" t="e">
        <f t="shared" si="43"/>
        <v>#DIV/0!</v>
      </c>
      <c r="V182" s="135" t="e">
        <f t="shared" si="44"/>
        <v>#DIV/0!</v>
      </c>
      <c r="W182" s="135" t="e">
        <f t="shared" si="50"/>
        <v>#DIV/0!</v>
      </c>
    </row>
    <row r="183" spans="1:23" ht="12" customHeight="1" x14ac:dyDescent="0.2">
      <c r="A183" s="50" t="s">
        <v>1511</v>
      </c>
      <c r="B183" s="50" t="s">
        <v>934</v>
      </c>
      <c r="C183" s="50"/>
      <c r="D183" s="50" t="s">
        <v>853</v>
      </c>
      <c r="E183" s="50" t="s">
        <v>258</v>
      </c>
      <c r="F183" s="50" t="s">
        <v>258</v>
      </c>
      <c r="G183" s="50" t="s">
        <v>1308</v>
      </c>
      <c r="H183" s="134">
        <v>13.55</v>
      </c>
      <c r="I183" s="7">
        <f>VLOOKUP(E183,Steuerung!$A$17:$E$500,5,FALSE)</f>
        <v>1</v>
      </c>
      <c r="J183" s="77">
        <f>VLOOKUP(E183,Steuerung!$A$17:$F$500,6,FALSE)</f>
        <v>29.166666666666657</v>
      </c>
      <c r="K183" s="7">
        <f>VLOOKUP(F183,Steuerung!$A$17:$G$500,7,FALSE)</f>
        <v>1</v>
      </c>
      <c r="L183" s="7">
        <f>VLOOKUP(F183,Steuerung!$A$17:$H$500,8,FALSE)</f>
        <v>23</v>
      </c>
      <c r="M183" s="77">
        <f t="shared" si="46"/>
        <v>52.166666666666657</v>
      </c>
      <c r="N183" s="134">
        <f t="shared" si="47"/>
        <v>706.85833333333323</v>
      </c>
      <c r="O183" s="134">
        <f t="shared" si="48"/>
        <v>395.2083333333332</v>
      </c>
      <c r="P183" s="134">
        <f t="shared" si="49"/>
        <v>311.65000000000003</v>
      </c>
      <c r="Q183" s="67">
        <f>VLOOKUP(E183,Steuerung!$A$17:$B$500,2,FALSE)</f>
        <v>0</v>
      </c>
      <c r="R183" s="67">
        <f>VLOOKUP(F183,Steuerung!$A$17:$B$500,2,FALSE)</f>
        <v>0</v>
      </c>
      <c r="S183" s="159">
        <f t="shared" si="41"/>
        <v>0</v>
      </c>
      <c r="T183" s="159">
        <f t="shared" si="42"/>
        <v>0</v>
      </c>
      <c r="U183" s="135" t="e">
        <f t="shared" si="43"/>
        <v>#DIV/0!</v>
      </c>
      <c r="V183" s="135" t="e">
        <f t="shared" si="44"/>
        <v>#DIV/0!</v>
      </c>
      <c r="W183" s="135" t="e">
        <f t="shared" si="50"/>
        <v>#DIV/0!</v>
      </c>
    </row>
    <row r="184" spans="1:23" ht="12" customHeight="1" x14ac:dyDescent="0.2">
      <c r="A184" s="50" t="s">
        <v>1512</v>
      </c>
      <c r="B184" s="50" t="s">
        <v>934</v>
      </c>
      <c r="C184" s="50"/>
      <c r="D184" s="50" t="s">
        <v>853</v>
      </c>
      <c r="E184" s="50" t="s">
        <v>258</v>
      </c>
      <c r="F184" s="50" t="s">
        <v>258</v>
      </c>
      <c r="G184" s="50" t="s">
        <v>1308</v>
      </c>
      <c r="H184" s="134">
        <v>15.19</v>
      </c>
      <c r="I184" s="7">
        <f>VLOOKUP(E184,Steuerung!$A$17:$E$500,5,FALSE)</f>
        <v>1</v>
      </c>
      <c r="J184" s="77">
        <f>VLOOKUP(E184,Steuerung!$A$17:$F$500,6,FALSE)</f>
        <v>29.166666666666657</v>
      </c>
      <c r="K184" s="7">
        <f>VLOOKUP(F184,Steuerung!$A$17:$G$500,7,FALSE)</f>
        <v>1</v>
      </c>
      <c r="L184" s="7">
        <f>VLOOKUP(F184,Steuerung!$A$17:$H$500,8,FALSE)</f>
        <v>23</v>
      </c>
      <c r="M184" s="77">
        <f t="shared" si="46"/>
        <v>52.166666666666657</v>
      </c>
      <c r="N184" s="134">
        <f t="shared" si="47"/>
        <v>792.41166666666652</v>
      </c>
      <c r="O184" s="134">
        <f t="shared" si="48"/>
        <v>443.04166666666652</v>
      </c>
      <c r="P184" s="134">
        <f t="shared" si="49"/>
        <v>349.37</v>
      </c>
      <c r="Q184" s="67">
        <f>VLOOKUP(E184,Steuerung!$A$17:$B$500,2,FALSE)</f>
        <v>0</v>
      </c>
      <c r="R184" s="67">
        <f>VLOOKUP(F184,Steuerung!$A$17:$B$500,2,FALSE)</f>
        <v>0</v>
      </c>
      <c r="S184" s="159">
        <f t="shared" si="41"/>
        <v>0</v>
      </c>
      <c r="T184" s="159">
        <f t="shared" si="42"/>
        <v>0</v>
      </c>
      <c r="U184" s="135" t="e">
        <f t="shared" si="43"/>
        <v>#DIV/0!</v>
      </c>
      <c r="V184" s="135" t="e">
        <f t="shared" si="44"/>
        <v>#DIV/0!</v>
      </c>
      <c r="W184" s="135" t="e">
        <f t="shared" si="50"/>
        <v>#DIV/0!</v>
      </c>
    </row>
    <row r="185" spans="1:23" ht="12" customHeight="1" x14ac:dyDescent="0.2">
      <c r="A185" s="50" t="s">
        <v>1513</v>
      </c>
      <c r="B185" s="50" t="s">
        <v>934</v>
      </c>
      <c r="C185" s="50"/>
      <c r="D185" s="50" t="s">
        <v>853</v>
      </c>
      <c r="E185" s="50" t="s">
        <v>258</v>
      </c>
      <c r="F185" s="50" t="s">
        <v>258</v>
      </c>
      <c r="G185" s="50" t="s">
        <v>1308</v>
      </c>
      <c r="H185" s="134">
        <v>14.87</v>
      </c>
      <c r="I185" s="7">
        <f>VLOOKUP(E185,Steuerung!$A$17:$E$500,5,FALSE)</f>
        <v>1</v>
      </c>
      <c r="J185" s="77">
        <f>VLOOKUP(E185,Steuerung!$A$17:$F$500,6,FALSE)</f>
        <v>29.166666666666657</v>
      </c>
      <c r="K185" s="7">
        <f>VLOOKUP(F185,Steuerung!$A$17:$G$500,7,FALSE)</f>
        <v>1</v>
      </c>
      <c r="L185" s="7">
        <f>VLOOKUP(F185,Steuerung!$A$17:$H$500,8,FALSE)</f>
        <v>23</v>
      </c>
      <c r="M185" s="77">
        <f t="shared" si="46"/>
        <v>52.166666666666657</v>
      </c>
      <c r="N185" s="134">
        <f t="shared" si="47"/>
        <v>775.71833333333313</v>
      </c>
      <c r="O185" s="134">
        <f t="shared" si="48"/>
        <v>433.70833333333314</v>
      </c>
      <c r="P185" s="134">
        <f t="shared" si="49"/>
        <v>342.01</v>
      </c>
      <c r="Q185" s="67">
        <f>VLOOKUP(E185,Steuerung!$A$17:$B$500,2,FALSE)</f>
        <v>0</v>
      </c>
      <c r="R185" s="67">
        <f>VLOOKUP(F185,Steuerung!$A$17:$B$500,2,FALSE)</f>
        <v>0</v>
      </c>
      <c r="S185" s="159">
        <f t="shared" si="41"/>
        <v>0</v>
      </c>
      <c r="T185" s="159">
        <f t="shared" si="42"/>
        <v>0</v>
      </c>
      <c r="U185" s="135" t="e">
        <f t="shared" si="43"/>
        <v>#DIV/0!</v>
      </c>
      <c r="V185" s="135" t="e">
        <f t="shared" si="44"/>
        <v>#DIV/0!</v>
      </c>
      <c r="W185" s="135" t="e">
        <f t="shared" si="50"/>
        <v>#DIV/0!</v>
      </c>
    </row>
    <row r="186" spans="1:23" ht="12" customHeight="1" x14ac:dyDescent="0.2">
      <c r="A186" s="50" t="s">
        <v>1514</v>
      </c>
      <c r="B186" s="50" t="s">
        <v>934</v>
      </c>
      <c r="C186" s="50"/>
      <c r="D186" s="50" t="s">
        <v>853</v>
      </c>
      <c r="E186" s="50" t="s">
        <v>258</v>
      </c>
      <c r="F186" s="50" t="s">
        <v>258</v>
      </c>
      <c r="G186" s="50" t="s">
        <v>1308</v>
      </c>
      <c r="H186" s="134">
        <v>15.47</v>
      </c>
      <c r="I186" s="7">
        <f>VLOOKUP(E186,Steuerung!$A$17:$E$500,5,FALSE)</f>
        <v>1</v>
      </c>
      <c r="J186" s="77">
        <f>VLOOKUP(E186,Steuerung!$A$17:$F$500,6,FALSE)</f>
        <v>29.166666666666657</v>
      </c>
      <c r="K186" s="7">
        <f>VLOOKUP(F186,Steuerung!$A$17:$G$500,7,FALSE)</f>
        <v>1</v>
      </c>
      <c r="L186" s="7">
        <f>VLOOKUP(F186,Steuerung!$A$17:$H$500,8,FALSE)</f>
        <v>23</v>
      </c>
      <c r="M186" s="77">
        <f t="shared" si="46"/>
        <v>52.166666666666657</v>
      </c>
      <c r="N186" s="134">
        <f t="shared" si="47"/>
        <v>807.0183333333332</v>
      </c>
      <c r="O186" s="134">
        <f t="shared" si="48"/>
        <v>451.2083333333332</v>
      </c>
      <c r="P186" s="134">
        <f t="shared" si="49"/>
        <v>355.81</v>
      </c>
      <c r="Q186" s="67">
        <f>VLOOKUP(E186,Steuerung!$A$17:$B$500,2,FALSE)</f>
        <v>0</v>
      </c>
      <c r="R186" s="67">
        <f>VLOOKUP(F186,Steuerung!$A$17:$B$500,2,FALSE)</f>
        <v>0</v>
      </c>
      <c r="S186" s="159">
        <f t="shared" si="41"/>
        <v>0</v>
      </c>
      <c r="T186" s="159">
        <f t="shared" si="42"/>
        <v>0</v>
      </c>
      <c r="U186" s="135" t="e">
        <f t="shared" si="43"/>
        <v>#DIV/0!</v>
      </c>
      <c r="V186" s="135" t="e">
        <f t="shared" si="44"/>
        <v>#DIV/0!</v>
      </c>
      <c r="W186" s="135" t="e">
        <f t="shared" si="50"/>
        <v>#DIV/0!</v>
      </c>
    </row>
    <row r="187" spans="1:23" ht="12" customHeight="1" x14ac:dyDescent="0.2">
      <c r="A187" s="50" t="s">
        <v>1515</v>
      </c>
      <c r="B187" s="50" t="s">
        <v>934</v>
      </c>
      <c r="C187" s="50"/>
      <c r="D187" s="50" t="s">
        <v>853</v>
      </c>
      <c r="E187" s="50" t="s">
        <v>258</v>
      </c>
      <c r="F187" s="50" t="s">
        <v>258</v>
      </c>
      <c r="G187" s="50" t="s">
        <v>1308</v>
      </c>
      <c r="H187" s="134">
        <v>11.77</v>
      </c>
      <c r="I187" s="7">
        <f>VLOOKUP(E187,Steuerung!$A$17:$E$500,5,FALSE)</f>
        <v>1</v>
      </c>
      <c r="J187" s="77">
        <f>VLOOKUP(E187,Steuerung!$A$17:$F$500,6,FALSE)</f>
        <v>29.166666666666657</v>
      </c>
      <c r="K187" s="7">
        <f>VLOOKUP(F187,Steuerung!$A$17:$G$500,7,FALSE)</f>
        <v>1</v>
      </c>
      <c r="L187" s="7">
        <f>VLOOKUP(F187,Steuerung!$A$17:$H$500,8,FALSE)</f>
        <v>23</v>
      </c>
      <c r="M187" s="77">
        <f t="shared" si="46"/>
        <v>52.166666666666657</v>
      </c>
      <c r="N187" s="134">
        <f t="shared" si="47"/>
        <v>614.00166666666655</v>
      </c>
      <c r="O187" s="134">
        <f t="shared" si="48"/>
        <v>343.29166666666652</v>
      </c>
      <c r="P187" s="134">
        <f t="shared" si="49"/>
        <v>270.70999999999998</v>
      </c>
      <c r="Q187" s="67">
        <f>VLOOKUP(E187,Steuerung!$A$17:$B$500,2,FALSE)</f>
        <v>0</v>
      </c>
      <c r="R187" s="67">
        <f>VLOOKUP(F187,Steuerung!$A$17:$B$500,2,FALSE)</f>
        <v>0</v>
      </c>
      <c r="S187" s="159">
        <f t="shared" si="41"/>
        <v>0</v>
      </c>
      <c r="T187" s="159">
        <f t="shared" si="42"/>
        <v>0</v>
      </c>
      <c r="U187" s="135" t="e">
        <f t="shared" si="43"/>
        <v>#DIV/0!</v>
      </c>
      <c r="V187" s="135" t="e">
        <f t="shared" si="44"/>
        <v>#DIV/0!</v>
      </c>
      <c r="W187" s="135" t="e">
        <f t="shared" si="50"/>
        <v>#DIV/0!</v>
      </c>
    </row>
    <row r="188" spans="1:23" ht="12" customHeight="1" x14ac:dyDescent="0.2">
      <c r="A188" s="50" t="s">
        <v>1516</v>
      </c>
      <c r="B188" s="50" t="s">
        <v>794</v>
      </c>
      <c r="C188" s="50"/>
      <c r="D188" s="50" t="s">
        <v>795</v>
      </c>
      <c r="E188" s="50" t="s">
        <v>187</v>
      </c>
      <c r="F188" s="50" t="s">
        <v>187</v>
      </c>
      <c r="G188" s="50" t="s">
        <v>1308</v>
      </c>
      <c r="H188" s="134">
        <v>18.670000000000002</v>
      </c>
      <c r="I188" s="7">
        <f>VLOOKUP(E188,Steuerung!$A$17:$E$500,5,FALSE)</f>
        <v>2</v>
      </c>
      <c r="J188" s="77">
        <f>VLOOKUP(E188,Steuerung!$A$17:$F$500,6,FALSE)</f>
        <v>58.333333333333329</v>
      </c>
      <c r="K188" s="7">
        <f>VLOOKUP(F188,Steuerung!$A$17:$G$500,7,FALSE)</f>
        <v>2</v>
      </c>
      <c r="L188" s="7">
        <f>VLOOKUP(F188,Steuerung!$A$17:$H$500,8,FALSE)</f>
        <v>46</v>
      </c>
      <c r="M188" s="77">
        <f t="shared" si="46"/>
        <v>104.33333333333333</v>
      </c>
      <c r="N188" s="134">
        <f t="shared" si="47"/>
        <v>1947.9033333333334</v>
      </c>
      <c r="O188" s="134">
        <f t="shared" si="48"/>
        <v>1089.0833333333333</v>
      </c>
      <c r="P188" s="134">
        <f t="shared" si="49"/>
        <v>858.82</v>
      </c>
      <c r="Q188" s="67">
        <f>VLOOKUP(E188,Steuerung!$A$17:$B$500,2,FALSE)</f>
        <v>0</v>
      </c>
      <c r="R188" s="67">
        <f>VLOOKUP(F188,Steuerung!$A$17:$B$500,2,FALSE)</f>
        <v>0</v>
      </c>
      <c r="S188" s="159">
        <f t="shared" si="41"/>
        <v>0</v>
      </c>
      <c r="T188" s="159">
        <f t="shared" si="42"/>
        <v>0</v>
      </c>
      <c r="U188" s="135" t="e">
        <f t="shared" si="43"/>
        <v>#DIV/0!</v>
      </c>
      <c r="V188" s="135" t="e">
        <f t="shared" si="44"/>
        <v>#DIV/0!</v>
      </c>
      <c r="W188" s="135" t="e">
        <f t="shared" si="50"/>
        <v>#DIV/0!</v>
      </c>
    </row>
    <row r="189" spans="1:23" ht="12" customHeight="1" x14ac:dyDescent="0.2">
      <c r="A189" s="309" t="s">
        <v>1517</v>
      </c>
      <c r="B189" s="50" t="s">
        <v>1398</v>
      </c>
      <c r="C189" s="50" t="s">
        <v>1447</v>
      </c>
      <c r="D189" s="50" t="s">
        <v>821</v>
      </c>
      <c r="E189" s="50" t="s">
        <v>222</v>
      </c>
      <c r="F189" s="50" t="s">
        <v>222</v>
      </c>
      <c r="G189" s="50" t="s">
        <v>1293</v>
      </c>
      <c r="H189" s="134">
        <v>15.07</v>
      </c>
      <c r="I189" s="7">
        <f>VLOOKUP(E189,Steuerung!$A$17:$E$500,5,FALSE)</f>
        <v>5</v>
      </c>
      <c r="J189" s="77">
        <f>VLOOKUP(E189,Steuerung!$A$17:$F$500,6,FALSE)</f>
        <v>137.33333333333334</v>
      </c>
      <c r="K189" s="7">
        <f>VLOOKUP(F189,Steuerung!$A$17:$G$500,7,FALSE)</f>
        <v>5</v>
      </c>
      <c r="L189" s="7">
        <f>VLOOKUP(F189,Steuerung!$A$17:$H$500,8,FALSE)</f>
        <v>113</v>
      </c>
      <c r="M189" s="77">
        <f t="shared" si="46"/>
        <v>250.33333333333334</v>
      </c>
      <c r="N189" s="134">
        <f t="shared" si="47"/>
        <v>3772.5233333333335</v>
      </c>
      <c r="O189" s="134">
        <f t="shared" si="48"/>
        <v>2069.6133333333337</v>
      </c>
      <c r="P189" s="134">
        <f t="shared" si="49"/>
        <v>1702.91</v>
      </c>
      <c r="Q189" s="67">
        <f>VLOOKUP(E189,Steuerung!$A$17:$B$500,2,FALSE)</f>
        <v>0</v>
      </c>
      <c r="R189" s="67">
        <f>VLOOKUP(F189,Steuerung!$A$17:$B$500,2,FALSE)</f>
        <v>0</v>
      </c>
      <c r="S189" s="159">
        <f t="shared" si="41"/>
        <v>0</v>
      </c>
      <c r="T189" s="159">
        <f t="shared" si="42"/>
        <v>0</v>
      </c>
      <c r="U189" s="135" t="e">
        <f t="shared" si="43"/>
        <v>#DIV/0!</v>
      </c>
      <c r="V189" s="135" t="e">
        <f t="shared" si="44"/>
        <v>#DIV/0!</v>
      </c>
      <c r="W189" s="135" t="e">
        <f t="shared" si="50"/>
        <v>#DIV/0!</v>
      </c>
    </row>
    <row r="190" spans="1:23" ht="12" customHeight="1" x14ac:dyDescent="0.2">
      <c r="A190" s="50" t="s">
        <v>1518</v>
      </c>
      <c r="B190" s="50" t="s">
        <v>1159</v>
      </c>
      <c r="C190" s="50"/>
      <c r="D190" s="50" t="s">
        <v>1160</v>
      </c>
      <c r="E190" s="50" t="s">
        <v>237</v>
      </c>
      <c r="F190" s="50" t="s">
        <v>237</v>
      </c>
      <c r="G190" s="50" t="s">
        <v>1308</v>
      </c>
      <c r="H190" s="134">
        <v>65.209999999999994</v>
      </c>
      <c r="I190" s="7">
        <f>VLOOKUP(E190,Steuerung!$A$17:$E$500,5,FALSE)</f>
        <v>1</v>
      </c>
      <c r="J190" s="77">
        <f>VLOOKUP(E190,Steuerung!$A$17:$F$500,6,FALSE)</f>
        <v>29.166666666666657</v>
      </c>
      <c r="K190" s="7">
        <f>VLOOKUP(F190,Steuerung!$A$17:$G$500,7,FALSE)</f>
        <v>1</v>
      </c>
      <c r="L190" s="7">
        <f>VLOOKUP(F190,Steuerung!$A$17:$H$500,8,FALSE)</f>
        <v>23</v>
      </c>
      <c r="M190" s="77">
        <f t="shared" si="46"/>
        <v>52.166666666666657</v>
      </c>
      <c r="N190" s="134">
        <f t="shared" si="47"/>
        <v>3401.7883333333325</v>
      </c>
      <c r="O190" s="134">
        <f t="shared" si="48"/>
        <v>1901.9583333333326</v>
      </c>
      <c r="P190" s="134">
        <f t="shared" si="49"/>
        <v>1499.83</v>
      </c>
      <c r="Q190" s="67">
        <f>VLOOKUP(E190,Steuerung!$A$17:$B$500,2,FALSE)</f>
        <v>0</v>
      </c>
      <c r="R190" s="67">
        <f>VLOOKUP(F190,Steuerung!$A$17:$B$500,2,FALSE)</f>
        <v>0</v>
      </c>
      <c r="S190" s="159">
        <f t="shared" si="41"/>
        <v>0</v>
      </c>
      <c r="T190" s="159">
        <f t="shared" si="42"/>
        <v>0</v>
      </c>
      <c r="U190" s="135" t="e">
        <f t="shared" si="43"/>
        <v>#DIV/0!</v>
      </c>
      <c r="V190" s="135" t="e">
        <f t="shared" si="44"/>
        <v>#DIV/0!</v>
      </c>
      <c r="W190" s="135" t="e">
        <f t="shared" si="50"/>
        <v>#DIV/0!</v>
      </c>
    </row>
    <row r="191" spans="1:23" ht="12" customHeight="1" x14ac:dyDescent="0.2">
      <c r="A191" s="50" t="s">
        <v>1519</v>
      </c>
      <c r="B191" s="50" t="s">
        <v>1159</v>
      </c>
      <c r="C191" s="50"/>
      <c r="D191" s="50" t="s">
        <v>1160</v>
      </c>
      <c r="E191" s="50" t="s">
        <v>237</v>
      </c>
      <c r="F191" s="50" t="s">
        <v>237</v>
      </c>
      <c r="G191" s="50" t="s">
        <v>1308</v>
      </c>
      <c r="H191" s="134">
        <v>14.11</v>
      </c>
      <c r="I191" s="7">
        <f>VLOOKUP(E191,Steuerung!$A$17:$E$500,5,FALSE)</f>
        <v>1</v>
      </c>
      <c r="J191" s="77">
        <f>VLOOKUP(E191,Steuerung!$A$17:$F$500,6,FALSE)</f>
        <v>29.166666666666657</v>
      </c>
      <c r="K191" s="7">
        <f>VLOOKUP(F191,Steuerung!$A$17:$G$500,7,FALSE)</f>
        <v>1</v>
      </c>
      <c r="L191" s="7">
        <f>VLOOKUP(F191,Steuerung!$A$17:$H$500,8,FALSE)</f>
        <v>23</v>
      </c>
      <c r="M191" s="77">
        <f t="shared" si="46"/>
        <v>52.166666666666657</v>
      </c>
      <c r="N191" s="134">
        <f t="shared" si="47"/>
        <v>736.07166666666649</v>
      </c>
      <c r="O191" s="134">
        <f t="shared" si="48"/>
        <v>411.54166666666652</v>
      </c>
      <c r="P191" s="134">
        <f t="shared" si="49"/>
        <v>324.52999999999997</v>
      </c>
      <c r="Q191" s="67">
        <f>VLOOKUP(E191,Steuerung!$A$17:$B$500,2,FALSE)</f>
        <v>0</v>
      </c>
      <c r="R191" s="67">
        <f>VLOOKUP(F191,Steuerung!$A$17:$B$500,2,FALSE)</f>
        <v>0</v>
      </c>
      <c r="S191" s="159">
        <f t="shared" si="41"/>
        <v>0</v>
      </c>
      <c r="T191" s="159">
        <f t="shared" si="42"/>
        <v>0</v>
      </c>
      <c r="U191" s="135" t="e">
        <f t="shared" si="43"/>
        <v>#DIV/0!</v>
      </c>
      <c r="V191" s="135" t="e">
        <f t="shared" si="44"/>
        <v>#DIV/0!</v>
      </c>
      <c r="W191" s="135" t="e">
        <f t="shared" si="50"/>
        <v>#DIV/0!</v>
      </c>
    </row>
    <row r="192" spans="1:23" ht="12" customHeight="1" x14ac:dyDescent="0.2">
      <c r="A192" s="50" t="s">
        <v>1520</v>
      </c>
      <c r="B192" s="50" t="s">
        <v>1159</v>
      </c>
      <c r="C192" s="50"/>
      <c r="D192" s="50" t="s">
        <v>1160</v>
      </c>
      <c r="E192" s="50" t="s">
        <v>237</v>
      </c>
      <c r="F192" s="50" t="s">
        <v>237</v>
      </c>
      <c r="G192" s="50" t="s">
        <v>1308</v>
      </c>
      <c r="H192" s="134">
        <v>47.13</v>
      </c>
      <c r="I192" s="7">
        <f>VLOOKUP(E192,Steuerung!$A$17:$E$500,5,FALSE)</f>
        <v>1</v>
      </c>
      <c r="J192" s="77">
        <f>VLOOKUP(E192,Steuerung!$A$17:$F$500,6,FALSE)</f>
        <v>29.166666666666657</v>
      </c>
      <c r="K192" s="7">
        <f>VLOOKUP(F192,Steuerung!$A$17:$G$500,7,FALSE)</f>
        <v>1</v>
      </c>
      <c r="L192" s="7">
        <f>VLOOKUP(F192,Steuerung!$A$17:$H$500,8,FALSE)</f>
        <v>23</v>
      </c>
      <c r="M192" s="77">
        <f t="shared" si="46"/>
        <v>52.166666666666657</v>
      </c>
      <c r="N192" s="134">
        <f t="shared" si="47"/>
        <v>2458.6149999999998</v>
      </c>
      <c r="O192" s="134">
        <f t="shared" si="48"/>
        <v>1374.6249999999995</v>
      </c>
      <c r="P192" s="134">
        <f t="shared" si="49"/>
        <v>1083.99</v>
      </c>
      <c r="Q192" s="67">
        <f>VLOOKUP(E192,Steuerung!$A$17:$B$500,2,FALSE)</f>
        <v>0</v>
      </c>
      <c r="R192" s="67">
        <f>VLOOKUP(F192,Steuerung!$A$17:$B$500,2,FALSE)</f>
        <v>0</v>
      </c>
      <c r="S192" s="159">
        <f t="shared" si="41"/>
        <v>0</v>
      </c>
      <c r="T192" s="159">
        <f t="shared" si="42"/>
        <v>0</v>
      </c>
      <c r="U192" s="135" t="e">
        <f t="shared" si="43"/>
        <v>#DIV/0!</v>
      </c>
      <c r="V192" s="135" t="e">
        <f t="shared" si="44"/>
        <v>#DIV/0!</v>
      </c>
      <c r="W192" s="135" t="e">
        <f t="shared" si="50"/>
        <v>#DIV/0!</v>
      </c>
    </row>
    <row r="193" spans="1:23" ht="12" customHeight="1" x14ac:dyDescent="0.2">
      <c r="A193" s="50" t="s">
        <v>1521</v>
      </c>
      <c r="B193" s="50" t="s">
        <v>794</v>
      </c>
      <c r="C193" s="50"/>
      <c r="D193" s="50" t="s">
        <v>795</v>
      </c>
      <c r="E193" s="50" t="s">
        <v>187</v>
      </c>
      <c r="F193" s="50" t="s">
        <v>187</v>
      </c>
      <c r="G193" s="50" t="s">
        <v>1308</v>
      </c>
      <c r="H193" s="134">
        <v>56.29</v>
      </c>
      <c r="I193" s="7">
        <f>VLOOKUP(E193,Steuerung!$A$17:$E$500,5,FALSE)</f>
        <v>2</v>
      </c>
      <c r="J193" s="77">
        <f>VLOOKUP(E193,Steuerung!$A$17:$F$500,6,FALSE)</f>
        <v>58.333333333333329</v>
      </c>
      <c r="K193" s="7">
        <f>VLOOKUP(F193,Steuerung!$A$17:$G$500,7,FALSE)</f>
        <v>2</v>
      </c>
      <c r="L193" s="7">
        <f>VLOOKUP(F193,Steuerung!$A$17:$H$500,8,FALSE)</f>
        <v>46</v>
      </c>
      <c r="M193" s="77">
        <f t="shared" si="46"/>
        <v>104.33333333333333</v>
      </c>
      <c r="N193" s="134">
        <f t="shared" si="47"/>
        <v>5872.9233333333332</v>
      </c>
      <c r="O193" s="134">
        <f t="shared" si="48"/>
        <v>3283.583333333333</v>
      </c>
      <c r="P193" s="134">
        <f t="shared" si="49"/>
        <v>2589.34</v>
      </c>
      <c r="Q193" s="67">
        <f>VLOOKUP(E193,Steuerung!$A$17:$B$500,2,FALSE)</f>
        <v>0</v>
      </c>
      <c r="R193" s="67">
        <f>VLOOKUP(F193,Steuerung!$A$17:$B$500,2,FALSE)</f>
        <v>0</v>
      </c>
      <c r="S193" s="159">
        <f t="shared" si="41"/>
        <v>0</v>
      </c>
      <c r="T193" s="159">
        <f t="shared" si="42"/>
        <v>0</v>
      </c>
      <c r="U193" s="135" t="e">
        <f t="shared" si="43"/>
        <v>#DIV/0!</v>
      </c>
      <c r="V193" s="135" t="e">
        <f t="shared" si="44"/>
        <v>#DIV/0!</v>
      </c>
      <c r="W193" s="135" t="e">
        <f t="shared" si="50"/>
        <v>#DIV/0!</v>
      </c>
    </row>
    <row r="194" spans="1:23" ht="12" customHeight="1" x14ac:dyDescent="0.2">
      <c r="A194" s="50" t="s">
        <v>1522</v>
      </c>
      <c r="B194" s="50" t="s">
        <v>1159</v>
      </c>
      <c r="C194" s="50"/>
      <c r="D194" s="50" t="s">
        <v>1160</v>
      </c>
      <c r="E194" s="50" t="s">
        <v>237</v>
      </c>
      <c r="F194" s="50" t="s">
        <v>237</v>
      </c>
      <c r="G194" s="50" t="s">
        <v>1308</v>
      </c>
      <c r="H194" s="134">
        <v>19.309999999999999</v>
      </c>
      <c r="I194" s="7">
        <f>VLOOKUP(E194,Steuerung!$A$17:$E$500,5,FALSE)</f>
        <v>1</v>
      </c>
      <c r="J194" s="77">
        <f>VLOOKUP(E194,Steuerung!$A$17:$F$500,6,FALSE)</f>
        <v>29.166666666666657</v>
      </c>
      <c r="K194" s="7">
        <f>VLOOKUP(F194,Steuerung!$A$17:$G$500,7,FALSE)</f>
        <v>1</v>
      </c>
      <c r="L194" s="7">
        <f>VLOOKUP(F194,Steuerung!$A$17:$H$500,8,FALSE)</f>
        <v>23</v>
      </c>
      <c r="M194" s="77">
        <f t="shared" si="46"/>
        <v>52.166666666666657</v>
      </c>
      <c r="N194" s="134">
        <f t="shared" si="47"/>
        <v>1007.3383333333331</v>
      </c>
      <c r="O194" s="134">
        <f t="shared" si="48"/>
        <v>563.20833333333314</v>
      </c>
      <c r="P194" s="134">
        <f t="shared" si="49"/>
        <v>444.13</v>
      </c>
      <c r="Q194" s="67">
        <f>VLOOKUP(E194,Steuerung!$A$17:$B$500,2,FALSE)</f>
        <v>0</v>
      </c>
      <c r="R194" s="67">
        <f>VLOOKUP(F194,Steuerung!$A$17:$B$500,2,FALSE)</f>
        <v>0</v>
      </c>
      <c r="S194" s="159">
        <f t="shared" si="41"/>
        <v>0</v>
      </c>
      <c r="T194" s="159">
        <f t="shared" si="42"/>
        <v>0</v>
      </c>
      <c r="U194" s="135" t="e">
        <f t="shared" si="43"/>
        <v>#DIV/0!</v>
      </c>
      <c r="V194" s="135" t="e">
        <f t="shared" si="44"/>
        <v>#DIV/0!</v>
      </c>
      <c r="W194" s="135" t="e">
        <f t="shared" si="50"/>
        <v>#DIV/0!</v>
      </c>
    </row>
    <row r="195" spans="1:23" ht="12" customHeight="1" x14ac:dyDescent="0.2">
      <c r="A195" s="50" t="s">
        <v>1523</v>
      </c>
      <c r="B195" s="50" t="s">
        <v>1159</v>
      </c>
      <c r="C195" s="50"/>
      <c r="D195" s="50" t="s">
        <v>1160</v>
      </c>
      <c r="E195" s="50" t="s">
        <v>237</v>
      </c>
      <c r="F195" s="50" t="s">
        <v>237</v>
      </c>
      <c r="G195" s="50" t="s">
        <v>1308</v>
      </c>
      <c r="H195" s="134">
        <v>26.37</v>
      </c>
      <c r="I195" s="7">
        <f>VLOOKUP(E195,Steuerung!$A$17:$E$500,5,FALSE)</f>
        <v>1</v>
      </c>
      <c r="J195" s="77">
        <f>VLOOKUP(E195,Steuerung!$A$17:$F$500,6,FALSE)</f>
        <v>29.166666666666657</v>
      </c>
      <c r="K195" s="7">
        <f>VLOOKUP(F195,Steuerung!$A$17:$G$500,7,FALSE)</f>
        <v>1</v>
      </c>
      <c r="L195" s="7">
        <f>VLOOKUP(F195,Steuerung!$A$17:$H$500,8,FALSE)</f>
        <v>23</v>
      </c>
      <c r="M195" s="77">
        <f t="shared" si="46"/>
        <v>52.166666666666657</v>
      </c>
      <c r="N195" s="134">
        <f t="shared" si="47"/>
        <v>1375.6349999999998</v>
      </c>
      <c r="O195" s="134">
        <f t="shared" si="48"/>
        <v>769.12499999999977</v>
      </c>
      <c r="P195" s="134">
        <f t="shared" si="49"/>
        <v>606.51</v>
      </c>
      <c r="Q195" s="67">
        <f>VLOOKUP(E195,Steuerung!$A$17:$B$500,2,FALSE)</f>
        <v>0</v>
      </c>
      <c r="R195" s="67">
        <f>VLOOKUP(F195,Steuerung!$A$17:$B$500,2,FALSE)</f>
        <v>0</v>
      </c>
      <c r="S195" s="159">
        <f t="shared" si="41"/>
        <v>0</v>
      </c>
      <c r="T195" s="159">
        <f t="shared" si="42"/>
        <v>0</v>
      </c>
      <c r="U195" s="135" t="e">
        <f t="shared" si="43"/>
        <v>#DIV/0!</v>
      </c>
      <c r="V195" s="135" t="e">
        <f t="shared" si="44"/>
        <v>#DIV/0!</v>
      </c>
      <c r="W195" s="135" t="e">
        <f t="shared" si="50"/>
        <v>#DIV/0!</v>
      </c>
    </row>
    <row r="196" spans="1:23" ht="12" customHeight="1" x14ac:dyDescent="0.2">
      <c r="A196" s="50" t="s">
        <v>1524</v>
      </c>
      <c r="B196" s="50" t="s">
        <v>1159</v>
      </c>
      <c r="C196" s="50"/>
      <c r="D196" s="50" t="s">
        <v>1160</v>
      </c>
      <c r="E196" s="50" t="s">
        <v>237</v>
      </c>
      <c r="F196" s="50" t="s">
        <v>237</v>
      </c>
      <c r="G196" s="50" t="s">
        <v>1308</v>
      </c>
      <c r="H196" s="134">
        <v>33.61</v>
      </c>
      <c r="I196" s="7">
        <f>VLOOKUP(E196,Steuerung!$A$17:$E$500,5,FALSE)</f>
        <v>1</v>
      </c>
      <c r="J196" s="77">
        <f>VLOOKUP(E196,Steuerung!$A$17:$F$500,6,FALSE)</f>
        <v>29.166666666666657</v>
      </c>
      <c r="K196" s="7">
        <f>VLOOKUP(F196,Steuerung!$A$17:$G$500,7,FALSE)</f>
        <v>1</v>
      </c>
      <c r="L196" s="7">
        <f>VLOOKUP(F196,Steuerung!$A$17:$H$500,8,FALSE)</f>
        <v>23</v>
      </c>
      <c r="M196" s="77">
        <f t="shared" si="46"/>
        <v>52.166666666666657</v>
      </c>
      <c r="N196" s="134">
        <f t="shared" si="47"/>
        <v>1753.3216666666663</v>
      </c>
      <c r="O196" s="134">
        <f t="shared" si="48"/>
        <v>980.29166666666629</v>
      </c>
      <c r="P196" s="134">
        <f t="shared" si="49"/>
        <v>773.03</v>
      </c>
      <c r="Q196" s="67">
        <f>VLOOKUP(E196,Steuerung!$A$17:$B$500,2,FALSE)</f>
        <v>0</v>
      </c>
      <c r="R196" s="67">
        <f>VLOOKUP(F196,Steuerung!$A$17:$B$500,2,FALSE)</f>
        <v>0</v>
      </c>
      <c r="S196" s="159">
        <f t="shared" si="41"/>
        <v>0</v>
      </c>
      <c r="T196" s="159">
        <f t="shared" si="42"/>
        <v>0</v>
      </c>
      <c r="U196" s="135" t="e">
        <f t="shared" si="43"/>
        <v>#DIV/0!</v>
      </c>
      <c r="V196" s="135" t="e">
        <f t="shared" si="44"/>
        <v>#DIV/0!</v>
      </c>
      <c r="W196" s="135" t="e">
        <f t="shared" si="50"/>
        <v>#DIV/0!</v>
      </c>
    </row>
    <row r="197" spans="1:23" ht="12" customHeight="1" x14ac:dyDescent="0.2">
      <c r="A197" s="50" t="s">
        <v>1525</v>
      </c>
      <c r="B197" s="50" t="s">
        <v>1159</v>
      </c>
      <c r="C197" s="50"/>
      <c r="D197" s="50" t="s">
        <v>1160</v>
      </c>
      <c r="E197" s="50" t="s">
        <v>237</v>
      </c>
      <c r="F197" s="50" t="s">
        <v>237</v>
      </c>
      <c r="G197" s="50" t="s">
        <v>1308</v>
      </c>
      <c r="H197" s="134">
        <v>40.56</v>
      </c>
      <c r="I197" s="7">
        <f>VLOOKUP(E197,Steuerung!$A$17:$E$500,5,FALSE)</f>
        <v>1</v>
      </c>
      <c r="J197" s="77">
        <f>VLOOKUP(E197,Steuerung!$A$17:$F$500,6,FALSE)</f>
        <v>29.166666666666657</v>
      </c>
      <c r="K197" s="7">
        <f>VLOOKUP(F197,Steuerung!$A$17:$G$500,7,FALSE)</f>
        <v>1</v>
      </c>
      <c r="L197" s="7">
        <f>VLOOKUP(F197,Steuerung!$A$17:$H$500,8,FALSE)</f>
        <v>23</v>
      </c>
      <c r="M197" s="77">
        <f t="shared" si="46"/>
        <v>52.166666666666657</v>
      </c>
      <c r="N197" s="134">
        <f t="shared" si="47"/>
        <v>2115.8799999999997</v>
      </c>
      <c r="O197" s="134">
        <f t="shared" si="48"/>
        <v>1182.9999999999998</v>
      </c>
      <c r="P197" s="134">
        <f t="shared" si="49"/>
        <v>932.88000000000011</v>
      </c>
      <c r="Q197" s="67">
        <f>VLOOKUP(E197,Steuerung!$A$17:$B$500,2,FALSE)</f>
        <v>0</v>
      </c>
      <c r="R197" s="67">
        <f>VLOOKUP(F197,Steuerung!$A$17:$B$500,2,FALSE)</f>
        <v>0</v>
      </c>
      <c r="S197" s="159">
        <f t="shared" si="41"/>
        <v>0</v>
      </c>
      <c r="T197" s="159">
        <f t="shared" si="42"/>
        <v>0</v>
      </c>
      <c r="U197" s="135" t="e">
        <f t="shared" si="43"/>
        <v>#DIV/0!</v>
      </c>
      <c r="V197" s="135" t="e">
        <f t="shared" si="44"/>
        <v>#DIV/0!</v>
      </c>
      <c r="W197" s="135" t="e">
        <f t="shared" si="50"/>
        <v>#DIV/0!</v>
      </c>
    </row>
    <row r="198" spans="1:23" ht="12" customHeight="1" x14ac:dyDescent="0.2">
      <c r="A198" s="50"/>
      <c r="B198" s="50"/>
      <c r="C198" s="50"/>
      <c r="D198" s="50"/>
      <c r="E198" s="50"/>
      <c r="F198" s="50"/>
      <c r="G198" s="50"/>
      <c r="H198" s="134"/>
      <c r="I198" s="7"/>
      <c r="J198" s="77"/>
      <c r="K198" s="7"/>
      <c r="L198" s="7"/>
      <c r="M198" s="77"/>
      <c r="N198" s="134"/>
      <c r="O198" s="134"/>
      <c r="P198" s="134"/>
      <c r="Q198" s="67"/>
      <c r="R198" s="67"/>
      <c r="S198" s="67"/>
      <c r="T198" s="67"/>
      <c r="U198" s="135"/>
      <c r="V198" s="135"/>
      <c r="W198" s="135"/>
    </row>
    <row r="199" spans="1:23" ht="12" customHeight="1" x14ac:dyDescent="0.2">
      <c r="A199" s="2" t="s">
        <v>1526</v>
      </c>
      <c r="B199" s="50"/>
      <c r="C199" s="50"/>
      <c r="D199" s="50"/>
      <c r="E199" s="50"/>
      <c r="F199" s="50"/>
      <c r="G199" s="50"/>
      <c r="H199" s="147">
        <f>SUM(H156:H198)</f>
        <v>1321.4099999999994</v>
      </c>
      <c r="I199" s="7"/>
      <c r="J199" s="77"/>
      <c r="K199" s="7"/>
      <c r="L199" s="7"/>
      <c r="M199" s="77"/>
      <c r="N199" s="147">
        <f t="shared" ref="N199:P199" si="51">SUM(N156:N198)</f>
        <v>93166.521666666682</v>
      </c>
      <c r="O199" s="147">
        <f t="shared" si="51"/>
        <v>52019.361666666657</v>
      </c>
      <c r="P199" s="147">
        <f t="shared" si="51"/>
        <v>41147.159999999996</v>
      </c>
      <c r="Q199" s="67"/>
      <c r="R199" s="67"/>
      <c r="S199" s="67"/>
      <c r="T199" s="67"/>
      <c r="U199" s="154" t="e">
        <f t="shared" ref="U199:W199" si="52">SUM(U156:U198)</f>
        <v>#DIV/0!</v>
      </c>
      <c r="V199" s="154" t="e">
        <f t="shared" si="52"/>
        <v>#DIV/0!</v>
      </c>
      <c r="W199" s="154" t="e">
        <f t="shared" si="52"/>
        <v>#DIV/0!</v>
      </c>
    </row>
    <row r="200" spans="1:23" ht="12" customHeight="1" x14ac:dyDescent="0.2">
      <c r="A200" s="50"/>
      <c r="B200" s="50"/>
      <c r="C200" s="50"/>
      <c r="D200" s="50"/>
      <c r="E200" s="50"/>
      <c r="F200" s="50"/>
      <c r="G200" s="50"/>
      <c r="H200" s="134"/>
      <c r="I200" s="7"/>
      <c r="J200" s="77"/>
      <c r="K200" s="7"/>
      <c r="L200" s="7"/>
      <c r="M200" s="77"/>
      <c r="N200" s="134"/>
      <c r="O200" s="134"/>
      <c r="P200" s="134"/>
      <c r="Q200" s="67"/>
      <c r="R200" s="67"/>
      <c r="S200" s="67"/>
      <c r="T200" s="67"/>
      <c r="U200" s="135"/>
      <c r="V200" s="135"/>
      <c r="W200" s="135"/>
    </row>
    <row r="201" spans="1:23" ht="12" customHeight="1" x14ac:dyDescent="0.2">
      <c r="A201" s="2" t="s">
        <v>1167</v>
      </c>
      <c r="B201" s="50"/>
      <c r="C201" s="50"/>
      <c r="D201" s="50"/>
      <c r="E201" s="50"/>
      <c r="F201" s="50"/>
      <c r="G201" s="50"/>
      <c r="H201" s="134"/>
      <c r="I201" s="7"/>
      <c r="J201" s="77"/>
      <c r="K201" s="7"/>
      <c r="L201" s="7"/>
      <c r="M201" s="77"/>
      <c r="N201" s="134"/>
      <c r="O201" s="134"/>
      <c r="P201" s="134"/>
      <c r="Q201" s="67"/>
      <c r="R201" s="67"/>
      <c r="S201" s="67"/>
      <c r="T201" s="67"/>
      <c r="U201" s="135"/>
      <c r="V201" s="135"/>
      <c r="W201" s="135"/>
    </row>
    <row r="202" spans="1:23" x14ac:dyDescent="0.2">
      <c r="A202" s="50" t="s">
        <v>1170</v>
      </c>
      <c r="B202" s="50" t="s">
        <v>1380</v>
      </c>
      <c r="C202" s="50"/>
      <c r="D202" s="50" t="s">
        <v>790</v>
      </c>
      <c r="E202" s="50" t="s">
        <v>166</v>
      </c>
      <c r="F202" s="50" t="s">
        <v>166</v>
      </c>
      <c r="G202" s="50" t="s">
        <v>1293</v>
      </c>
      <c r="H202" s="134">
        <v>14.52</v>
      </c>
      <c r="I202" s="7">
        <f>VLOOKUP(E202,Steuerung!$A$17:$E$500,5,FALSE)</f>
        <v>2</v>
      </c>
      <c r="J202" s="77">
        <f>VLOOKUP(E202,Steuerung!$A$17:$F$500,6,FALSE)</f>
        <v>58.333333333333329</v>
      </c>
      <c r="K202" s="7">
        <f>VLOOKUP(F202,Steuerung!$A$17:$G$500,7,FALSE)</f>
        <v>2</v>
      </c>
      <c r="L202" s="7">
        <f>VLOOKUP(F202,Steuerung!$A$17:$H$500,8,FALSE)</f>
        <v>46</v>
      </c>
      <c r="M202" s="77">
        <f>J202+L202</f>
        <v>104.33333333333333</v>
      </c>
      <c r="N202" s="134">
        <f>H202*M202</f>
        <v>1514.9199999999998</v>
      </c>
      <c r="O202" s="134">
        <f>H202*J202</f>
        <v>846.99999999999989</v>
      </c>
      <c r="P202" s="134">
        <f>H202*L202</f>
        <v>667.92</v>
      </c>
      <c r="Q202" s="67">
        <f>VLOOKUP(E202,Steuerung!$A$17:$B$500,2,FALSE)</f>
        <v>0</v>
      </c>
      <c r="R202" s="67">
        <f>VLOOKUP(F202,Steuerung!$A$17:$B$500,2,FALSE)</f>
        <v>0</v>
      </c>
      <c r="S202" s="159">
        <f t="shared" ref="S202:S205" si="53">IFERROR(O202/Q202,0)</f>
        <v>0</v>
      </c>
      <c r="T202" s="159">
        <f t="shared" ref="T202:T205" si="54">IFERROR(P202/R202,0)</f>
        <v>0</v>
      </c>
      <c r="U202" s="135" t="e">
        <f>IF(J202&gt;0,O202/Q202*SVS_UHR,0)</f>
        <v>#DIV/0!</v>
      </c>
      <c r="V202" s="135" t="e">
        <f>IF(L202&gt;0,P202/R202*SVS_UHR,0)</f>
        <v>#DIV/0!</v>
      </c>
      <c r="W202" s="135" t="e">
        <f t="shared" ref="W202" si="55">U202+V202</f>
        <v>#DIV/0!</v>
      </c>
    </row>
    <row r="203" spans="1:23" ht="12" customHeight="1" x14ac:dyDescent="0.2">
      <c r="A203" s="50" t="s">
        <v>1527</v>
      </c>
      <c r="B203" s="50" t="s">
        <v>150</v>
      </c>
      <c r="C203" s="50"/>
      <c r="D203" s="50" t="s">
        <v>798</v>
      </c>
      <c r="E203" s="50" t="s">
        <v>154</v>
      </c>
      <c r="F203" s="50" t="s">
        <v>154</v>
      </c>
      <c r="G203" s="50"/>
      <c r="H203" s="134">
        <v>20</v>
      </c>
      <c r="I203" s="7">
        <f>VLOOKUP(E203,Steuerung!$A$17:$E$500,5,FALSE)</f>
        <v>2</v>
      </c>
      <c r="J203" s="77">
        <f>VLOOKUP(E203,Steuerung!$A$17:$F$500,6,FALSE)</f>
        <v>58.333333333333329</v>
      </c>
      <c r="K203" s="7">
        <f>VLOOKUP(F203,Steuerung!$A$17:$G$500,7,FALSE)</f>
        <v>2</v>
      </c>
      <c r="L203" s="7">
        <f>VLOOKUP(F203,Steuerung!$A$17:$H$500,8,FALSE)</f>
        <v>46</v>
      </c>
      <c r="M203" s="77">
        <f t="shared" ref="M203:M205" si="56">J203+L203</f>
        <v>104.33333333333333</v>
      </c>
      <c r="N203" s="134">
        <f t="shared" ref="N203:N205" si="57">H203*M203</f>
        <v>2086.6666666666665</v>
      </c>
      <c r="O203" s="134">
        <f t="shared" ref="O203:O205" si="58">H203*J203</f>
        <v>1166.6666666666665</v>
      </c>
      <c r="P203" s="134">
        <f t="shared" ref="P203:P205" si="59">H203*L203</f>
        <v>920</v>
      </c>
      <c r="Q203" s="67">
        <f>VLOOKUP(E203,Steuerung!$A$17:$B$500,2,FALSE)</f>
        <v>0</v>
      </c>
      <c r="R203" s="67">
        <f>VLOOKUP(F203,Steuerung!$A$17:$B$500,2,FALSE)</f>
        <v>0</v>
      </c>
      <c r="S203" s="159">
        <f t="shared" si="53"/>
        <v>0</v>
      </c>
      <c r="T203" s="159">
        <f t="shared" si="54"/>
        <v>0</v>
      </c>
      <c r="U203" s="135" t="e">
        <f>IF(J203&gt;0,O203/Q203*SVS_UHR,0)</f>
        <v>#DIV/0!</v>
      </c>
      <c r="V203" s="135" t="e">
        <f>IF(L203&gt;0,P203/R203*SVS_UHR,0)</f>
        <v>#DIV/0!</v>
      </c>
      <c r="W203" s="135" t="e">
        <f t="shared" ref="W203:W205" si="60">U203+V203</f>
        <v>#DIV/0!</v>
      </c>
    </row>
    <row r="204" spans="1:23" ht="12" customHeight="1" x14ac:dyDescent="0.2">
      <c r="A204" s="50" t="s">
        <v>1528</v>
      </c>
      <c r="B204" s="50" t="s">
        <v>1529</v>
      </c>
      <c r="C204" s="50"/>
      <c r="D204" s="50" t="s">
        <v>804</v>
      </c>
      <c r="E204" s="50" t="s">
        <v>143</v>
      </c>
      <c r="F204" s="50" t="s">
        <v>143</v>
      </c>
      <c r="G204" s="50" t="s">
        <v>1308</v>
      </c>
      <c r="H204" s="134">
        <v>84.04</v>
      </c>
      <c r="I204" s="7">
        <f>VLOOKUP(E204,Steuerung!$A$17:$E$500,5,FALSE)</f>
        <v>0</v>
      </c>
      <c r="J204" s="77">
        <f>VLOOKUP(E204,Steuerung!$A$17:$F$500,6,FALSE)</f>
        <v>0</v>
      </c>
      <c r="K204" s="7">
        <f>VLOOKUP(F204,Steuerung!$A$17:$G$500,7,FALSE)</f>
        <v>0</v>
      </c>
      <c r="L204" s="7">
        <f>VLOOKUP(F204,Steuerung!$A$17:$H$500,8,FALSE)</f>
        <v>0</v>
      </c>
      <c r="M204" s="77">
        <f t="shared" si="56"/>
        <v>0</v>
      </c>
      <c r="N204" s="134">
        <f t="shared" si="57"/>
        <v>0</v>
      </c>
      <c r="O204" s="134">
        <f t="shared" si="58"/>
        <v>0</v>
      </c>
      <c r="P204" s="134">
        <f t="shared" si="59"/>
        <v>0</v>
      </c>
      <c r="Q204" s="67">
        <f>VLOOKUP(E204,Steuerung!$A$17:$B$500,2,FALSE)</f>
        <v>0</v>
      </c>
      <c r="R204" s="67">
        <f>VLOOKUP(F204,Steuerung!$A$17:$B$500,2,FALSE)</f>
        <v>0</v>
      </c>
      <c r="S204" s="159">
        <f t="shared" si="53"/>
        <v>0</v>
      </c>
      <c r="T204" s="159">
        <f t="shared" si="54"/>
        <v>0</v>
      </c>
      <c r="U204" s="135">
        <f>IF(J204&gt;0,O204/Q204*SVS_UHR,0)</f>
        <v>0</v>
      </c>
      <c r="V204" s="135">
        <f>IF(L204&gt;0,P204/R204*SVS_UHR,0)</f>
        <v>0</v>
      </c>
      <c r="W204" s="135">
        <f t="shared" si="60"/>
        <v>0</v>
      </c>
    </row>
    <row r="205" spans="1:23" ht="12" customHeight="1" x14ac:dyDescent="0.2">
      <c r="A205" s="50" t="s">
        <v>1179</v>
      </c>
      <c r="B205" s="50" t="s">
        <v>1529</v>
      </c>
      <c r="C205" s="50"/>
      <c r="D205" s="50" t="s">
        <v>804</v>
      </c>
      <c r="E205" s="50" t="s">
        <v>143</v>
      </c>
      <c r="F205" s="50" t="s">
        <v>143</v>
      </c>
      <c r="G205" s="50" t="s">
        <v>1308</v>
      </c>
      <c r="H205" s="134">
        <v>63.82</v>
      </c>
      <c r="I205" s="7">
        <f>VLOOKUP(E205,Steuerung!$A$17:$E$500,5,FALSE)</f>
        <v>0</v>
      </c>
      <c r="J205" s="77">
        <f>VLOOKUP(E205,Steuerung!$A$17:$F$500,6,FALSE)</f>
        <v>0</v>
      </c>
      <c r="K205" s="7">
        <f>VLOOKUP(F205,Steuerung!$A$17:$G$500,7,FALSE)</f>
        <v>0</v>
      </c>
      <c r="L205" s="7">
        <f>VLOOKUP(F205,Steuerung!$A$17:$H$500,8,FALSE)</f>
        <v>0</v>
      </c>
      <c r="M205" s="77">
        <f t="shared" si="56"/>
        <v>0</v>
      </c>
      <c r="N205" s="134">
        <f t="shared" si="57"/>
        <v>0</v>
      </c>
      <c r="O205" s="134">
        <f t="shared" si="58"/>
        <v>0</v>
      </c>
      <c r="P205" s="134">
        <f t="shared" si="59"/>
        <v>0</v>
      </c>
      <c r="Q205" s="67">
        <f>VLOOKUP(E205,Steuerung!$A$17:$B$500,2,FALSE)</f>
        <v>0</v>
      </c>
      <c r="R205" s="67">
        <f>VLOOKUP(F205,Steuerung!$A$17:$B$500,2,FALSE)</f>
        <v>0</v>
      </c>
      <c r="S205" s="159">
        <f t="shared" si="53"/>
        <v>0</v>
      </c>
      <c r="T205" s="159">
        <f t="shared" si="54"/>
        <v>0</v>
      </c>
      <c r="U205" s="135">
        <f>IF(J205&gt;0,O205/Q205*SVS_UHR,0)</f>
        <v>0</v>
      </c>
      <c r="V205" s="135">
        <f>IF(L205&gt;0,P205/R205*SVS_UHR,0)</f>
        <v>0</v>
      </c>
      <c r="W205" s="135">
        <f t="shared" si="60"/>
        <v>0</v>
      </c>
    </row>
    <row r="206" spans="1:23" ht="12" customHeight="1" x14ac:dyDescent="0.2">
      <c r="A206" s="50"/>
      <c r="B206" s="50"/>
      <c r="C206" s="50"/>
      <c r="D206" s="50"/>
      <c r="E206" s="50"/>
      <c r="F206" s="50"/>
      <c r="G206" s="50"/>
      <c r="H206" s="134"/>
      <c r="I206" s="7"/>
      <c r="J206" s="77"/>
      <c r="K206" s="7"/>
      <c r="L206" s="7"/>
      <c r="M206" s="77"/>
      <c r="N206" s="134"/>
      <c r="O206" s="134"/>
      <c r="P206" s="134"/>
      <c r="Q206" s="67"/>
      <c r="R206" s="67"/>
      <c r="S206" s="67"/>
      <c r="T206" s="67"/>
      <c r="U206" s="135"/>
      <c r="V206" s="135"/>
      <c r="W206" s="135"/>
    </row>
    <row r="207" spans="1:23" ht="12" customHeight="1" x14ac:dyDescent="0.2">
      <c r="A207" s="2" t="s">
        <v>1530</v>
      </c>
      <c r="B207" s="50"/>
      <c r="C207" s="50"/>
      <c r="D207" s="50"/>
      <c r="E207" s="50"/>
      <c r="F207" s="50"/>
      <c r="G207" s="50"/>
      <c r="H207" s="147">
        <f>SUM(H202:H206)</f>
        <v>182.38</v>
      </c>
      <c r="I207" s="7"/>
      <c r="J207" s="77"/>
      <c r="K207" s="7"/>
      <c r="L207" s="7"/>
      <c r="M207" s="77"/>
      <c r="N207" s="147">
        <f t="shared" ref="N207:P207" si="61">SUM(N202:N206)</f>
        <v>3601.5866666666661</v>
      </c>
      <c r="O207" s="147">
        <f t="shared" si="61"/>
        <v>2013.6666666666665</v>
      </c>
      <c r="P207" s="147">
        <f t="shared" si="61"/>
        <v>1587.92</v>
      </c>
      <c r="Q207" s="153"/>
      <c r="R207" s="153"/>
      <c r="S207" s="290">
        <f>SUM(S10:S206)</f>
        <v>0</v>
      </c>
      <c r="T207" s="290">
        <f>SUM(T10:T206)</f>
        <v>0</v>
      </c>
      <c r="U207" s="154" t="e">
        <f>SUM(U202:U206)</f>
        <v>#DIV/0!</v>
      </c>
      <c r="V207" s="154" t="e">
        <f t="shared" ref="V207:W207" si="62">SUM(V202:V206)</f>
        <v>#DIV/0!</v>
      </c>
      <c r="W207" s="154" t="e">
        <f t="shared" si="62"/>
        <v>#DIV/0!</v>
      </c>
    </row>
    <row r="208" spans="1:23" ht="12" customHeight="1" x14ac:dyDescent="0.2">
      <c r="A208" s="50"/>
      <c r="B208" s="50"/>
      <c r="C208" s="50"/>
      <c r="D208" s="50"/>
      <c r="E208" s="50"/>
      <c r="F208" s="50"/>
      <c r="G208" s="50"/>
      <c r="H208" s="134"/>
      <c r="I208" s="7"/>
      <c r="J208" s="77"/>
      <c r="K208" s="7"/>
      <c r="L208" s="7"/>
      <c r="M208" s="77"/>
      <c r="N208" s="134"/>
      <c r="O208" s="134"/>
      <c r="P208" s="134"/>
      <c r="Q208" s="67"/>
      <c r="R208" s="67"/>
      <c r="S208" s="67"/>
      <c r="T208" s="67"/>
      <c r="U208" s="135"/>
      <c r="V208" s="135"/>
      <c r="W208" s="135"/>
    </row>
    <row r="209" spans="1:23" ht="15" x14ac:dyDescent="0.25">
      <c r="A209" s="142" t="s">
        <v>1531</v>
      </c>
      <c r="B209" s="189" t="s">
        <v>1532</v>
      </c>
      <c r="C209" s="189"/>
      <c r="D209" s="189"/>
      <c r="E209" s="189"/>
      <c r="F209" s="189"/>
      <c r="G209" s="189"/>
      <c r="H209" s="227">
        <f>H45+H98+H153+H199+H207</f>
        <v>5595.2699999999986</v>
      </c>
      <c r="I209" s="221"/>
      <c r="J209" s="514"/>
      <c r="K209" s="221"/>
      <c r="L209" s="221"/>
      <c r="M209" s="514"/>
      <c r="N209" s="227">
        <f>N45+N98+N153+N207</f>
        <v>240782.39266666668</v>
      </c>
      <c r="O209" s="227">
        <f>O45+O98+O153+O199+O207</f>
        <v>186264.62433333334</v>
      </c>
      <c r="P209" s="227">
        <f>P45+P98+P153+P199+P207</f>
        <v>195092.17200000002</v>
      </c>
      <c r="Q209" s="228"/>
      <c r="R209" s="228"/>
      <c r="S209" s="457">
        <f>S207</f>
        <v>0</v>
      </c>
      <c r="T209" s="457">
        <f>T207</f>
        <v>0</v>
      </c>
      <c r="U209" s="213" t="e">
        <f>U45+U98+U153+U199+U207</f>
        <v>#DIV/0!</v>
      </c>
      <c r="V209" s="213" t="e">
        <f>V45+V98+V153+V199+V207</f>
        <v>#DIV/0!</v>
      </c>
      <c r="W209" s="213" t="e">
        <f>W45+W98+W153+W199+W207</f>
        <v>#DIV/0!</v>
      </c>
    </row>
    <row r="210" spans="1:23" x14ac:dyDescent="0.2">
      <c r="A210" s="7"/>
      <c r="B210" s="7"/>
      <c r="C210" s="7"/>
      <c r="D210" s="156"/>
      <c r="E210" s="34"/>
      <c r="F210" s="34"/>
      <c r="G210" s="7"/>
      <c r="H210" s="205"/>
      <c r="I210" s="7"/>
      <c r="J210" s="77"/>
      <c r="K210" s="7"/>
      <c r="L210" s="7"/>
      <c r="M210" s="77"/>
      <c r="N210" s="134"/>
      <c r="O210" s="134"/>
      <c r="P210" s="134"/>
      <c r="Q210" s="67"/>
      <c r="R210" s="67"/>
      <c r="S210" s="67"/>
      <c r="T210" s="67"/>
      <c r="U210" s="135"/>
      <c r="V210" s="135" t="s">
        <v>1533</v>
      </c>
      <c r="W210" s="135" t="e">
        <f>W209*1.19</f>
        <v>#DIV/0!</v>
      </c>
    </row>
    <row r="212" spans="1:23" x14ac:dyDescent="0.2">
      <c r="C212" s="162" t="s">
        <v>1286</v>
      </c>
      <c r="D212" s="156"/>
      <c r="E212" s="34">
        <f>E214-E213</f>
        <v>170</v>
      </c>
    </row>
    <row r="213" spans="1:23" x14ac:dyDescent="0.2">
      <c r="C213" s="162" t="s">
        <v>1287</v>
      </c>
      <c r="D213" s="156"/>
      <c r="E213" s="34">
        <f>COUNTIFS(M9:M205,0)</f>
        <v>10</v>
      </c>
    </row>
    <row r="214" spans="1:23" x14ac:dyDescent="0.2">
      <c r="C214" s="162" t="s">
        <v>1288</v>
      </c>
      <c r="D214" s="156"/>
      <c r="E214" s="34">
        <f>COUNTA(M9:M205)</f>
        <v>180</v>
      </c>
    </row>
  </sheetData>
  <sheetProtection algorithmName="SHA-512" hashValue="3VqokQIxRpASGD72Gcz+qOSO81i11Utv4FDwWg6Xowvduj8LE9dC8cUrStV6getfBICSgt9kLYBj3fTFv2YL3w==" saltValue="CCZ7vAH0Qe2cK1hRNhIpmA==" spinCount="100000" sheet="1" objects="1" scenarios="1"/>
  <sortState xmlns:xlrd2="http://schemas.microsoft.com/office/spreadsheetml/2017/richdata2" ref="A10:A43">
    <sortCondition ref="A10:A43"/>
  </sortState>
  <mergeCells count="6">
    <mergeCell ref="S4:T4"/>
    <mergeCell ref="E2:F2"/>
    <mergeCell ref="E3:F3"/>
    <mergeCell ref="I3:K3"/>
    <mergeCell ref="I4:J4"/>
    <mergeCell ref="K4:L4"/>
  </mergeCells>
  <phoneticPr fontId="9" type="noConversion"/>
  <pageMargins left="0.7" right="0.7" top="0.78740157499999996" bottom="0.78740157499999996" header="0.3" footer="0.3"/>
  <pageSetup paperSize="9" orientation="portrait"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9D2759-9591-484C-B8F3-105943F6658D}">
  <sheetPr codeName="Tabelle139"/>
  <dimension ref="A1:W38"/>
  <sheetViews>
    <sheetView showGridLines="0" workbookViewId="0">
      <selection activeCell="A8" sqref="A8:H8"/>
    </sheetView>
  </sheetViews>
  <sheetFormatPr baseColWidth="10" defaultColWidth="11.42578125" defaultRowHeight="12.75" x14ac:dyDescent="0.2"/>
  <cols>
    <col min="10" max="10" width="11.42578125" style="512"/>
    <col min="13" max="13" width="11.42578125" style="512"/>
  </cols>
  <sheetData>
    <row r="1" spans="1:23" x14ac:dyDescent="0.2">
      <c r="A1" s="1043"/>
      <c r="B1" s="50"/>
      <c r="C1" s="50"/>
      <c r="D1" s="50"/>
      <c r="E1" s="7"/>
      <c r="F1" s="7"/>
      <c r="G1" s="7"/>
      <c r="H1" s="205"/>
      <c r="I1" s="7"/>
      <c r="J1" s="77"/>
      <c r="K1" s="7"/>
      <c r="L1" s="7"/>
      <c r="M1" s="77"/>
      <c r="N1" s="134"/>
      <c r="O1" s="134"/>
      <c r="P1" s="134"/>
      <c r="Q1" s="67"/>
      <c r="R1" s="67"/>
      <c r="S1" s="67"/>
      <c r="T1" s="67"/>
      <c r="U1" s="135"/>
      <c r="V1" s="135"/>
      <c r="W1" s="135"/>
    </row>
    <row r="2" spans="1:23" x14ac:dyDescent="0.2">
      <c r="A2" s="50"/>
      <c r="B2" s="1174"/>
      <c r="C2" s="301"/>
      <c r="D2" s="50"/>
      <c r="E2" s="1588" t="s">
        <v>767</v>
      </c>
      <c r="F2" s="1589"/>
      <c r="G2" s="7"/>
      <c r="H2" s="205"/>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7"/>
      <c r="H3" s="205"/>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59" t="s">
        <v>4</v>
      </c>
      <c r="F4" s="1159" t="s">
        <v>775</v>
      </c>
      <c r="G4" s="1159" t="s">
        <v>776</v>
      </c>
      <c r="H4" s="1175" t="s">
        <v>1375</v>
      </c>
      <c r="I4" s="1592" t="s">
        <v>4</v>
      </c>
      <c r="J4" s="1595"/>
      <c r="K4" s="1592" t="s">
        <v>775</v>
      </c>
      <c r="L4" s="1595"/>
      <c r="M4" s="1172" t="s">
        <v>53</v>
      </c>
      <c r="N4" s="1162" t="s">
        <v>778</v>
      </c>
      <c r="O4" s="1162" t="s">
        <v>4</v>
      </c>
      <c r="P4" s="1163" t="s">
        <v>779</v>
      </c>
      <c r="Q4" s="1164" t="s">
        <v>4</v>
      </c>
      <c r="R4" s="1165" t="s">
        <v>1376</v>
      </c>
      <c r="S4" s="1586" t="s">
        <v>781</v>
      </c>
      <c r="T4" s="1587"/>
      <c r="U4" s="135"/>
      <c r="V4" s="135"/>
      <c r="W4" s="135"/>
    </row>
    <row r="5" spans="1:23" x14ac:dyDescent="0.2">
      <c r="A5" s="50"/>
      <c r="B5" s="50"/>
      <c r="C5" s="50"/>
      <c r="D5" s="50"/>
      <c r="E5" s="7"/>
      <c r="F5" s="7"/>
      <c r="G5" s="7"/>
      <c r="H5" s="205"/>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9" spans="1:23" s="229" customFormat="1" ht="15" x14ac:dyDescent="0.25">
      <c r="A9" s="50" t="s">
        <v>1534</v>
      </c>
      <c r="B9" s="50"/>
      <c r="C9" s="50"/>
      <c r="D9" s="50"/>
      <c r="E9" s="50"/>
      <c r="F9" s="50"/>
      <c r="G9" s="50"/>
      <c r="H9" s="134"/>
      <c r="I9" s="7"/>
      <c r="J9" s="77"/>
      <c r="K9" s="7"/>
      <c r="L9" s="7"/>
      <c r="M9" s="77"/>
      <c r="N9" s="134"/>
      <c r="O9" s="134"/>
      <c r="P9" s="134"/>
      <c r="Q9" s="67"/>
      <c r="R9" s="67"/>
      <c r="S9" s="67"/>
      <c r="T9" s="67"/>
      <c r="U9" s="135"/>
      <c r="V9" s="135"/>
      <c r="W9" s="135"/>
    </row>
    <row r="10" spans="1:23" s="229" customFormat="1" ht="15" x14ac:dyDescent="0.25">
      <c r="A10" s="2" t="s">
        <v>824</v>
      </c>
      <c r="B10" s="50"/>
      <c r="C10" s="50"/>
      <c r="D10" s="50"/>
      <c r="E10" s="50"/>
      <c r="F10" s="50"/>
      <c r="G10" s="50"/>
      <c r="H10" s="134"/>
      <c r="I10" s="7"/>
      <c r="J10" s="77"/>
      <c r="K10" s="7"/>
      <c r="L10" s="7"/>
      <c r="M10" s="77"/>
      <c r="N10" s="134"/>
      <c r="O10" s="134"/>
      <c r="P10" s="134"/>
      <c r="Q10" s="67"/>
      <c r="R10" s="67"/>
      <c r="S10" s="67"/>
      <c r="T10" s="67"/>
      <c r="U10" s="135"/>
      <c r="V10" s="135"/>
      <c r="W10" s="135"/>
    </row>
    <row r="11" spans="1:23" s="229" customFormat="1" ht="15" x14ac:dyDescent="0.25">
      <c r="A11" s="2"/>
      <c r="B11" s="50"/>
      <c r="C11" s="50"/>
      <c r="D11" s="50"/>
      <c r="E11" s="50"/>
      <c r="F11" s="50"/>
      <c r="G11" s="50"/>
      <c r="H11" s="134"/>
      <c r="I11" s="7"/>
      <c r="J11" s="77"/>
      <c r="K11" s="7"/>
      <c r="L11" s="7"/>
      <c r="M11" s="77"/>
      <c r="N11" s="134"/>
      <c r="O11" s="134"/>
      <c r="P11" s="134"/>
      <c r="Q11" s="67"/>
      <c r="R11" s="67"/>
      <c r="S11" s="67"/>
      <c r="T11" s="67"/>
      <c r="U11" s="135"/>
      <c r="V11" s="135"/>
      <c r="W11" s="135"/>
    </row>
    <row r="12" spans="1:23" s="229" customFormat="1" ht="15" x14ac:dyDescent="0.25">
      <c r="A12" s="50" t="s">
        <v>840</v>
      </c>
      <c r="B12" s="50" t="s">
        <v>1380</v>
      </c>
      <c r="C12" s="50"/>
      <c r="D12" s="50" t="s">
        <v>790</v>
      </c>
      <c r="E12" s="50" t="s">
        <v>166</v>
      </c>
      <c r="F12" s="50" t="s">
        <v>166</v>
      </c>
      <c r="G12" s="50" t="s">
        <v>1293</v>
      </c>
      <c r="H12" s="134">
        <v>14.33</v>
      </c>
      <c r="I12" s="7">
        <f>VLOOKUP(E12,Steuerung!$A$17:$E$500,5,FALSE)</f>
        <v>2</v>
      </c>
      <c r="J12" s="77">
        <f>VLOOKUP(E12,Steuerung!$A$17:$F$500,6,FALSE)</f>
        <v>58.333333333333329</v>
      </c>
      <c r="K12" s="7">
        <f>VLOOKUP(F12,Steuerung!$A$17:$G$500,7,FALSE)</f>
        <v>2</v>
      </c>
      <c r="L12" s="7">
        <f>VLOOKUP(F12,Steuerung!$A$17:$H$500,8,FALSE)</f>
        <v>46</v>
      </c>
      <c r="M12" s="77">
        <f t="shared" ref="M12:M29" si="0">J12+L12</f>
        <v>104.33333333333333</v>
      </c>
      <c r="N12" s="134">
        <f t="shared" ref="N12:N29" si="1">H12*M12</f>
        <v>1495.0966666666666</v>
      </c>
      <c r="O12" s="134">
        <f t="shared" ref="O12:O29" si="2">H12*J12</f>
        <v>835.91666666666663</v>
      </c>
      <c r="P12" s="134">
        <f t="shared" ref="P12:P29" si="3">H12*L12</f>
        <v>659.18</v>
      </c>
      <c r="Q12" s="67">
        <f>VLOOKUP(E12,Steuerung!$A$17:$B$500,2,FALSE)</f>
        <v>0</v>
      </c>
      <c r="R12" s="67">
        <f>VLOOKUP(F12,Steuerung!$A$17:$B$500,2,FALSE)</f>
        <v>0</v>
      </c>
      <c r="S12" s="159">
        <f t="shared" ref="S12:S13" si="4">IFERROR(O12/Q12,0)</f>
        <v>0</v>
      </c>
      <c r="T12" s="159">
        <f t="shared" ref="T12:T13" si="5">IFERROR(P12/R12,0)</f>
        <v>0</v>
      </c>
      <c r="U12" s="135" t="e">
        <f t="shared" ref="U12:U29" si="6">IF(J12&gt;0,O12/Q12*SVS_UHR,0)</f>
        <v>#DIV/0!</v>
      </c>
      <c r="V12" s="135" t="e">
        <f t="shared" ref="V12:V29" si="7">IF(L12&gt;0,P12/R12*SVS_UHR,0)</f>
        <v>#DIV/0!</v>
      </c>
      <c r="W12" s="135" t="e">
        <f t="shared" ref="W12:W29" si="8">U12+V12</f>
        <v>#DIV/0!</v>
      </c>
    </row>
    <row r="13" spans="1:23" s="229" customFormat="1" ht="15" x14ac:dyDescent="0.25">
      <c r="A13" s="50" t="s">
        <v>844</v>
      </c>
      <c r="B13" s="50" t="s">
        <v>845</v>
      </c>
      <c r="C13" s="50"/>
      <c r="D13" s="50" t="s">
        <v>795</v>
      </c>
      <c r="E13" s="50" t="s">
        <v>191</v>
      </c>
      <c r="F13" s="50" t="s">
        <v>191</v>
      </c>
      <c r="G13" s="50" t="s">
        <v>1293</v>
      </c>
      <c r="H13" s="134">
        <v>9.9600000000000009</v>
      </c>
      <c r="I13" s="7">
        <f>VLOOKUP(E13,Steuerung!$A$17:$E$500,5,FALSE)</f>
        <v>5</v>
      </c>
      <c r="J13" s="77">
        <f>VLOOKUP(E13,Steuerung!$A$17:$F$500,6,FALSE)</f>
        <v>137.33333333333334</v>
      </c>
      <c r="K13" s="7">
        <f>VLOOKUP(F13,Steuerung!$A$17:$G$500,7,FALSE)</f>
        <v>5</v>
      </c>
      <c r="L13" s="7">
        <f>VLOOKUP(F13,Steuerung!$A$17:$H$500,8,FALSE)</f>
        <v>113</v>
      </c>
      <c r="M13" s="77">
        <f t="shared" si="0"/>
        <v>250.33333333333334</v>
      </c>
      <c r="N13" s="134">
        <f t="shared" si="1"/>
        <v>2493.3200000000002</v>
      </c>
      <c r="O13" s="134">
        <f t="shared" si="2"/>
        <v>1367.8400000000001</v>
      </c>
      <c r="P13" s="134">
        <f t="shared" si="3"/>
        <v>1125.48</v>
      </c>
      <c r="Q13" s="67">
        <f>VLOOKUP(E13,Steuerung!$A$17:$B$500,2,FALSE)</f>
        <v>0</v>
      </c>
      <c r="R13" s="67">
        <f>VLOOKUP(F13,Steuerung!$A$17:$B$500,2,FALSE)</f>
        <v>0</v>
      </c>
      <c r="S13" s="159">
        <f t="shared" si="4"/>
        <v>0</v>
      </c>
      <c r="T13" s="159">
        <f t="shared" si="5"/>
        <v>0</v>
      </c>
      <c r="U13" s="135" t="e">
        <f t="shared" si="6"/>
        <v>#DIV/0!</v>
      </c>
      <c r="V13" s="135" t="e">
        <f t="shared" si="7"/>
        <v>#DIV/0!</v>
      </c>
      <c r="W13" s="135" t="e">
        <f t="shared" si="8"/>
        <v>#DIV/0!</v>
      </c>
    </row>
    <row r="14" spans="1:23" s="229" customFormat="1" ht="15" x14ac:dyDescent="0.25">
      <c r="A14" s="50" t="s">
        <v>1535</v>
      </c>
      <c r="B14" s="50" t="s">
        <v>150</v>
      </c>
      <c r="C14" s="50"/>
      <c r="D14" s="50" t="s">
        <v>798</v>
      </c>
      <c r="E14" s="50" t="s">
        <v>154</v>
      </c>
      <c r="F14" s="50" t="s">
        <v>154</v>
      </c>
      <c r="G14" s="50" t="s">
        <v>805</v>
      </c>
      <c r="H14" s="134">
        <v>6.12</v>
      </c>
      <c r="I14" s="7">
        <f>VLOOKUP(E14,Steuerung!$A$17:$E$500,5,FALSE)</f>
        <v>2</v>
      </c>
      <c r="J14" s="77">
        <f>VLOOKUP(E14,Steuerung!$A$17:$F$500,6,FALSE)</f>
        <v>58.333333333333329</v>
      </c>
      <c r="K14" s="7">
        <f>VLOOKUP(F14,Steuerung!$A$17:$G$500,7,FALSE)</f>
        <v>2</v>
      </c>
      <c r="L14" s="7">
        <f>VLOOKUP(F14,Steuerung!$A$17:$H$500,8,FALSE)</f>
        <v>46</v>
      </c>
      <c r="M14" s="77">
        <f t="shared" si="0"/>
        <v>104.33333333333333</v>
      </c>
      <c r="N14" s="134">
        <f t="shared" si="1"/>
        <v>638.52</v>
      </c>
      <c r="O14" s="134">
        <f t="shared" si="2"/>
        <v>357</v>
      </c>
      <c r="P14" s="134">
        <f t="shared" si="3"/>
        <v>281.52</v>
      </c>
      <c r="Q14" s="67">
        <f>VLOOKUP(E14,Steuerung!$A$17:$B$500,2,FALSE)</f>
        <v>0</v>
      </c>
      <c r="R14" s="67">
        <f>VLOOKUP(F14,Steuerung!$A$17:$B$500,2,FALSE)</f>
        <v>0</v>
      </c>
      <c r="S14" s="159">
        <f>IFERROR(O14/Q14,0)</f>
        <v>0</v>
      </c>
      <c r="T14" s="159">
        <f>IFERROR(P14/R14,0)</f>
        <v>0</v>
      </c>
      <c r="U14" s="135" t="e">
        <f t="shared" si="6"/>
        <v>#DIV/0!</v>
      </c>
      <c r="V14" s="135" t="e">
        <f t="shared" si="7"/>
        <v>#DIV/0!</v>
      </c>
      <c r="W14" s="135" t="e">
        <f t="shared" si="8"/>
        <v>#DIV/0!</v>
      </c>
    </row>
    <row r="15" spans="1:23" s="229" customFormat="1" ht="15" x14ac:dyDescent="0.25">
      <c r="A15" s="50" t="s">
        <v>849</v>
      </c>
      <c r="B15" s="50" t="s">
        <v>824</v>
      </c>
      <c r="C15" s="50"/>
      <c r="D15" s="50" t="s">
        <v>825</v>
      </c>
      <c r="E15" s="50" t="s">
        <v>298</v>
      </c>
      <c r="F15" s="50" t="s">
        <v>298</v>
      </c>
      <c r="G15" s="50" t="s">
        <v>1293</v>
      </c>
      <c r="H15" s="134">
        <v>88.91</v>
      </c>
      <c r="I15" s="7">
        <f>VLOOKUP(E15,Steuerung!$A$17:$E$500,5,FALSE)</f>
        <v>1</v>
      </c>
      <c r="J15" s="77">
        <f>VLOOKUP(E15,Steuerung!$A$17:$F$500,6,FALSE)</f>
        <v>29.166666666666657</v>
      </c>
      <c r="K15" s="7">
        <f>VLOOKUP(F15,Steuerung!$A$17:$G$500,7,FALSE)</f>
        <v>1</v>
      </c>
      <c r="L15" s="7">
        <f>VLOOKUP(F15,Steuerung!$A$17:$H$500,8,FALSE)</f>
        <v>23</v>
      </c>
      <c r="M15" s="77">
        <f>J15+L15</f>
        <v>52.166666666666657</v>
      </c>
      <c r="N15" s="134">
        <f>H15*M15</f>
        <v>4638.1383333333324</v>
      </c>
      <c r="O15" s="134">
        <f>H15*J15</f>
        <v>2593.2083333333326</v>
      </c>
      <c r="P15" s="134">
        <f>H15*L15</f>
        <v>2044.9299999999998</v>
      </c>
      <c r="Q15" s="67">
        <f>VLOOKUP(E15,Steuerung!$A$17:$B$500,2,FALSE)</f>
        <v>0</v>
      </c>
      <c r="R15" s="67">
        <f>VLOOKUP(F15,Steuerung!$A$17:$B$500,2,FALSE)</f>
        <v>0</v>
      </c>
      <c r="S15" s="159">
        <f t="shared" ref="S15:S29" si="9">IFERROR(O15/Q15,0)</f>
        <v>0</v>
      </c>
      <c r="T15" s="159">
        <f t="shared" ref="T15:T29" si="10">IFERROR(P15/R15,0)</f>
        <v>0</v>
      </c>
      <c r="U15" s="135" t="e">
        <f t="shared" si="6"/>
        <v>#DIV/0!</v>
      </c>
      <c r="V15" s="135" t="e">
        <f t="shared" si="7"/>
        <v>#DIV/0!</v>
      </c>
      <c r="W15" s="135" t="e">
        <f t="shared" si="8"/>
        <v>#DIV/0!</v>
      </c>
    </row>
    <row r="16" spans="1:23" s="229" customFormat="1" ht="15" x14ac:dyDescent="0.25">
      <c r="A16" s="50" t="s">
        <v>1536</v>
      </c>
      <c r="B16" s="50" t="s">
        <v>850</v>
      </c>
      <c r="C16" s="50"/>
      <c r="D16" s="50" t="s">
        <v>804</v>
      </c>
      <c r="E16" s="50" t="s">
        <v>317</v>
      </c>
      <c r="F16" s="50" t="s">
        <v>317</v>
      </c>
      <c r="G16" s="50" t="s">
        <v>1293</v>
      </c>
      <c r="H16" s="134">
        <v>63.75</v>
      </c>
      <c r="I16" s="7" t="str">
        <f>VLOOKUP(E16,Steuerung!$A$17:$E$500,5,FALSE)</f>
        <v>m</v>
      </c>
      <c r="J16" s="77">
        <f>VLOOKUP(E16,Steuerung!$A$17:$F$500,6,FALSE)</f>
        <v>6.7</v>
      </c>
      <c r="K16" s="7" t="str">
        <f>VLOOKUP(F16,Steuerung!$A$17:$G$500,7,FALSE)</f>
        <v>m</v>
      </c>
      <c r="L16" s="7">
        <f>VLOOKUP(F16,Steuerung!$A$17:$H$500,8,FALSE)</f>
        <v>5.3</v>
      </c>
      <c r="M16" s="77">
        <f>J16+L16</f>
        <v>12</v>
      </c>
      <c r="N16" s="134">
        <f>H16*M16</f>
        <v>765</v>
      </c>
      <c r="O16" s="134">
        <f>H16*J16</f>
        <v>427.125</v>
      </c>
      <c r="P16" s="134">
        <f>H16*L16</f>
        <v>337.875</v>
      </c>
      <c r="Q16" s="67">
        <f>VLOOKUP(E16,Steuerung!$A$17:$B$500,2,FALSE)</f>
        <v>0</v>
      </c>
      <c r="R16" s="67">
        <f>VLOOKUP(F16,Steuerung!$A$17:$B$500,2,FALSE)</f>
        <v>0</v>
      </c>
      <c r="S16" s="159">
        <f t="shared" si="9"/>
        <v>0</v>
      </c>
      <c r="T16" s="159">
        <f t="shared" si="10"/>
        <v>0</v>
      </c>
      <c r="U16" s="135" t="e">
        <f t="shared" si="6"/>
        <v>#DIV/0!</v>
      </c>
      <c r="V16" s="135" t="e">
        <f t="shared" si="7"/>
        <v>#DIV/0!</v>
      </c>
      <c r="W16" s="135" t="e">
        <f t="shared" si="8"/>
        <v>#DIV/0!</v>
      </c>
    </row>
    <row r="17" spans="1:23" s="229" customFormat="1" ht="15" x14ac:dyDescent="0.25">
      <c r="A17" s="50" t="s">
        <v>928</v>
      </c>
      <c r="B17" s="50" t="s">
        <v>1380</v>
      </c>
      <c r="C17" s="50"/>
      <c r="D17" s="50" t="s">
        <v>795</v>
      </c>
      <c r="E17" s="50" t="s">
        <v>187</v>
      </c>
      <c r="F17" s="50" t="s">
        <v>187</v>
      </c>
      <c r="G17" s="50" t="s">
        <v>1293</v>
      </c>
      <c r="H17" s="134">
        <v>24.28</v>
      </c>
      <c r="I17" s="7">
        <f>VLOOKUP(E17,Steuerung!$A$17:$E$500,5,FALSE)</f>
        <v>2</v>
      </c>
      <c r="J17" s="77">
        <f>VLOOKUP(E17,Steuerung!$A$17:$F$500,6,FALSE)</f>
        <v>58.333333333333329</v>
      </c>
      <c r="K17" s="7">
        <f>VLOOKUP(F17,Steuerung!$A$17:$G$500,7,FALSE)</f>
        <v>2</v>
      </c>
      <c r="L17" s="7">
        <f>VLOOKUP(F17,Steuerung!$A$17:$H$500,8,FALSE)</f>
        <v>46</v>
      </c>
      <c r="M17" s="77">
        <f t="shared" si="0"/>
        <v>104.33333333333333</v>
      </c>
      <c r="N17" s="134">
        <f t="shared" si="1"/>
        <v>2533.2133333333331</v>
      </c>
      <c r="O17" s="134">
        <f t="shared" si="2"/>
        <v>1416.3333333333333</v>
      </c>
      <c r="P17" s="134">
        <f t="shared" si="3"/>
        <v>1116.8800000000001</v>
      </c>
      <c r="Q17" s="67">
        <f>VLOOKUP(E17,Steuerung!$A$17:$B$500,2,FALSE)</f>
        <v>0</v>
      </c>
      <c r="R17" s="67">
        <f>VLOOKUP(F17,Steuerung!$A$17:$B$500,2,FALSE)</f>
        <v>0</v>
      </c>
      <c r="S17" s="159">
        <f t="shared" si="9"/>
        <v>0</v>
      </c>
      <c r="T17" s="159">
        <f t="shared" si="10"/>
        <v>0</v>
      </c>
      <c r="U17" s="135" t="e">
        <f t="shared" si="6"/>
        <v>#DIV/0!</v>
      </c>
      <c r="V17" s="135" t="e">
        <f t="shared" si="7"/>
        <v>#DIV/0!</v>
      </c>
      <c r="W17" s="135" t="e">
        <f t="shared" si="8"/>
        <v>#DIV/0!</v>
      </c>
    </row>
    <row r="18" spans="1:23" s="229" customFormat="1" ht="14.25" customHeight="1" x14ac:dyDescent="0.25">
      <c r="A18" s="50" t="s">
        <v>1337</v>
      </c>
      <c r="B18" s="50" t="s">
        <v>794</v>
      </c>
      <c r="C18" s="50"/>
      <c r="D18" s="50" t="s">
        <v>795</v>
      </c>
      <c r="E18" s="50" t="s">
        <v>187</v>
      </c>
      <c r="F18" s="50" t="s">
        <v>187</v>
      </c>
      <c r="G18" s="50" t="s">
        <v>1293</v>
      </c>
      <c r="H18" s="134">
        <v>39.130000000000003</v>
      </c>
      <c r="I18" s="7">
        <f>VLOOKUP(E18,Steuerung!$A$17:$E$500,5,FALSE)</f>
        <v>2</v>
      </c>
      <c r="J18" s="77">
        <f>VLOOKUP(E18,Steuerung!$A$17:$F$500,6,FALSE)</f>
        <v>58.333333333333329</v>
      </c>
      <c r="K18" s="7">
        <f>VLOOKUP(F18,Steuerung!$A$17:$G$500,7,FALSE)</f>
        <v>2</v>
      </c>
      <c r="L18" s="7">
        <f>VLOOKUP(F18,Steuerung!$A$17:$H$500,8,FALSE)</f>
        <v>46</v>
      </c>
      <c r="M18" s="77">
        <f t="shared" si="0"/>
        <v>104.33333333333333</v>
      </c>
      <c r="N18" s="134">
        <f t="shared" si="1"/>
        <v>4082.5633333333335</v>
      </c>
      <c r="O18" s="134">
        <f t="shared" si="2"/>
        <v>2282.5833333333335</v>
      </c>
      <c r="P18" s="134">
        <f t="shared" si="3"/>
        <v>1799.98</v>
      </c>
      <c r="Q18" s="67">
        <f>VLOOKUP(E18,Steuerung!$A$17:$B$500,2,FALSE)</f>
        <v>0</v>
      </c>
      <c r="R18" s="67">
        <f>VLOOKUP(F18,Steuerung!$A$17:$B$500,2,FALSE)</f>
        <v>0</v>
      </c>
      <c r="S18" s="159">
        <f t="shared" si="9"/>
        <v>0</v>
      </c>
      <c r="T18" s="159">
        <f t="shared" si="10"/>
        <v>0</v>
      </c>
      <c r="U18" s="135" t="e">
        <f t="shared" si="6"/>
        <v>#DIV/0!</v>
      </c>
      <c r="V18" s="135" t="e">
        <f t="shared" si="7"/>
        <v>#DIV/0!</v>
      </c>
      <c r="W18" s="135" t="e">
        <f t="shared" si="8"/>
        <v>#DIV/0!</v>
      </c>
    </row>
    <row r="19" spans="1:23" s="229" customFormat="1" ht="15" x14ac:dyDescent="0.25">
      <c r="A19" s="50" t="s">
        <v>933</v>
      </c>
      <c r="B19" s="50" t="s">
        <v>1537</v>
      </c>
      <c r="C19" s="50"/>
      <c r="D19" s="50" t="s">
        <v>791</v>
      </c>
      <c r="E19" s="50" t="s">
        <v>207</v>
      </c>
      <c r="F19" s="50" t="s">
        <v>207</v>
      </c>
      <c r="G19" s="50" t="s">
        <v>805</v>
      </c>
      <c r="H19" s="134">
        <v>25.37</v>
      </c>
      <c r="I19" s="7">
        <f>VLOOKUP(E19,Steuerung!$A$17:$E$500,5,FALSE)</f>
        <v>2</v>
      </c>
      <c r="J19" s="77">
        <f>VLOOKUP(E19,Steuerung!$A$17:$F$500,6,FALSE)</f>
        <v>58.333333333333329</v>
      </c>
      <c r="K19" s="7">
        <f>VLOOKUP(F19,Steuerung!$A$17:$G$500,7,FALSE)</f>
        <v>2</v>
      </c>
      <c r="L19" s="7">
        <f>VLOOKUP(F19,Steuerung!$A$17:$H$500,8,FALSE)</f>
        <v>46</v>
      </c>
      <c r="M19" s="77">
        <f t="shared" si="0"/>
        <v>104.33333333333333</v>
      </c>
      <c r="N19" s="134">
        <f t="shared" si="1"/>
        <v>2646.9366666666665</v>
      </c>
      <c r="O19" s="134">
        <f t="shared" si="2"/>
        <v>1479.9166666666665</v>
      </c>
      <c r="P19" s="134">
        <f t="shared" si="3"/>
        <v>1167.02</v>
      </c>
      <c r="Q19" s="67">
        <f>VLOOKUP(E19,Steuerung!$A$17:$B$500,2,FALSE)</f>
        <v>0</v>
      </c>
      <c r="R19" s="67">
        <f>VLOOKUP(F19,Steuerung!$A$17:$B$500,2,FALSE)</f>
        <v>0</v>
      </c>
      <c r="S19" s="159">
        <f t="shared" si="9"/>
        <v>0</v>
      </c>
      <c r="T19" s="159">
        <f t="shared" si="10"/>
        <v>0</v>
      </c>
      <c r="U19" s="135" t="e">
        <f t="shared" si="6"/>
        <v>#DIV/0!</v>
      </c>
      <c r="V19" s="135" t="e">
        <f t="shared" si="7"/>
        <v>#DIV/0!</v>
      </c>
      <c r="W19" s="135" t="e">
        <f t="shared" si="8"/>
        <v>#DIV/0!</v>
      </c>
    </row>
    <row r="20" spans="1:23" s="229" customFormat="1" ht="15" x14ac:dyDescent="0.25">
      <c r="A20" s="50" t="s">
        <v>935</v>
      </c>
      <c r="B20" s="50" t="s">
        <v>850</v>
      </c>
      <c r="C20" s="50"/>
      <c r="D20" s="50" t="s">
        <v>804</v>
      </c>
      <c r="E20" s="50" t="s">
        <v>319</v>
      </c>
      <c r="F20" s="50" t="s">
        <v>319</v>
      </c>
      <c r="G20" s="50" t="s">
        <v>1293</v>
      </c>
      <c r="H20" s="134">
        <v>42.38</v>
      </c>
      <c r="I20" s="7">
        <f>VLOOKUP(E20,Steuerung!$A$17:$E$500,5,FALSE)</f>
        <v>1</v>
      </c>
      <c r="J20" s="77">
        <f>VLOOKUP(E20,Steuerung!$A$17:$F$500,6,FALSE)</f>
        <v>29.166666666666657</v>
      </c>
      <c r="K20" s="7">
        <f>VLOOKUP(F20,Steuerung!$A$17:$G$500,7,FALSE)</f>
        <v>1</v>
      </c>
      <c r="L20" s="7">
        <f>VLOOKUP(F20,Steuerung!$A$17:$H$500,8,FALSE)</f>
        <v>23</v>
      </c>
      <c r="M20" s="77">
        <f t="shared" si="0"/>
        <v>52.166666666666657</v>
      </c>
      <c r="N20" s="134">
        <f t="shared" si="1"/>
        <v>2210.8233333333333</v>
      </c>
      <c r="O20" s="134">
        <f t="shared" si="2"/>
        <v>1236.083333333333</v>
      </c>
      <c r="P20" s="134">
        <f t="shared" si="3"/>
        <v>974.74</v>
      </c>
      <c r="Q20" s="67">
        <f>VLOOKUP(E20,Steuerung!$A$17:$B$500,2,FALSE)</f>
        <v>0</v>
      </c>
      <c r="R20" s="67">
        <f>VLOOKUP(F20,Steuerung!$A$17:$B$500,2,FALSE)</f>
        <v>0</v>
      </c>
      <c r="S20" s="159">
        <f t="shared" si="9"/>
        <v>0</v>
      </c>
      <c r="T20" s="159">
        <f t="shared" si="10"/>
        <v>0</v>
      </c>
      <c r="U20" s="135" t="e">
        <f t="shared" si="6"/>
        <v>#DIV/0!</v>
      </c>
      <c r="V20" s="135" t="e">
        <f t="shared" si="7"/>
        <v>#DIV/0!</v>
      </c>
      <c r="W20" s="135" t="e">
        <f t="shared" si="8"/>
        <v>#DIV/0!</v>
      </c>
    </row>
    <row r="21" spans="1:23" s="229" customFormat="1" ht="15" x14ac:dyDescent="0.25">
      <c r="A21" s="50" t="s">
        <v>1538</v>
      </c>
      <c r="B21" s="50" t="s">
        <v>934</v>
      </c>
      <c r="C21" s="50"/>
      <c r="D21" s="50" t="s">
        <v>853</v>
      </c>
      <c r="E21" s="50" t="s">
        <v>258</v>
      </c>
      <c r="F21" s="50" t="s">
        <v>258</v>
      </c>
      <c r="G21" s="50" t="s">
        <v>805</v>
      </c>
      <c r="H21" s="134">
        <v>29.21</v>
      </c>
      <c r="I21" s="7">
        <f>VLOOKUP(E21,Steuerung!$A$17:$E$500,5,FALSE)</f>
        <v>1</v>
      </c>
      <c r="J21" s="77">
        <f>VLOOKUP(E21,Steuerung!$A$17:$F$500,6,FALSE)</f>
        <v>29.166666666666657</v>
      </c>
      <c r="K21" s="7">
        <f>VLOOKUP(F21,Steuerung!$A$17:$G$500,7,FALSE)</f>
        <v>1</v>
      </c>
      <c r="L21" s="7">
        <f>VLOOKUP(F21,Steuerung!$A$17:$H$500,8,FALSE)</f>
        <v>23</v>
      </c>
      <c r="M21" s="77">
        <f t="shared" si="0"/>
        <v>52.166666666666657</v>
      </c>
      <c r="N21" s="134">
        <f t="shared" si="1"/>
        <v>1523.7883333333332</v>
      </c>
      <c r="O21" s="134">
        <f t="shared" si="2"/>
        <v>851.95833333333303</v>
      </c>
      <c r="P21" s="134">
        <f t="shared" si="3"/>
        <v>671.83</v>
      </c>
      <c r="Q21" s="67">
        <f>VLOOKUP(E21,Steuerung!$A$17:$B$500,2,FALSE)</f>
        <v>0</v>
      </c>
      <c r="R21" s="67">
        <f>VLOOKUP(F21,Steuerung!$A$17:$B$500,2,FALSE)</f>
        <v>0</v>
      </c>
      <c r="S21" s="159">
        <f t="shared" si="9"/>
        <v>0</v>
      </c>
      <c r="T21" s="159">
        <f t="shared" si="10"/>
        <v>0</v>
      </c>
      <c r="U21" s="135" t="e">
        <f t="shared" si="6"/>
        <v>#DIV/0!</v>
      </c>
      <c r="V21" s="135" t="e">
        <f t="shared" si="7"/>
        <v>#DIV/0!</v>
      </c>
      <c r="W21" s="135" t="e">
        <f t="shared" si="8"/>
        <v>#DIV/0!</v>
      </c>
    </row>
    <row r="22" spans="1:23" s="229" customFormat="1" ht="15" x14ac:dyDescent="0.25">
      <c r="A22" s="50" t="s">
        <v>938</v>
      </c>
      <c r="B22" s="50" t="s">
        <v>1539</v>
      </c>
      <c r="C22" s="50"/>
      <c r="D22" s="50" t="s">
        <v>821</v>
      </c>
      <c r="E22" s="50" t="s">
        <v>222</v>
      </c>
      <c r="F22" s="50" t="s">
        <v>222</v>
      </c>
      <c r="G22" s="50" t="s">
        <v>822</v>
      </c>
      <c r="H22" s="134">
        <v>11.01</v>
      </c>
      <c r="I22" s="7">
        <f>VLOOKUP(E22,Steuerung!$A$17:$E$500,5,FALSE)</f>
        <v>5</v>
      </c>
      <c r="J22" s="77">
        <f>VLOOKUP(E22,Steuerung!$A$17:$F$500,6,FALSE)</f>
        <v>137.33333333333334</v>
      </c>
      <c r="K22" s="7">
        <f>VLOOKUP(F22,Steuerung!$A$17:$G$500,7,FALSE)</f>
        <v>5</v>
      </c>
      <c r="L22" s="7">
        <f>VLOOKUP(F22,Steuerung!$A$17:$H$500,8,FALSE)</f>
        <v>113</v>
      </c>
      <c r="M22" s="77">
        <f t="shared" si="0"/>
        <v>250.33333333333334</v>
      </c>
      <c r="N22" s="134">
        <f t="shared" si="1"/>
        <v>2756.17</v>
      </c>
      <c r="O22" s="134">
        <f t="shared" si="2"/>
        <v>1512.04</v>
      </c>
      <c r="P22" s="134">
        <f t="shared" si="3"/>
        <v>1244.1299999999999</v>
      </c>
      <c r="Q22" s="67">
        <f>VLOOKUP(E22,Steuerung!$A$17:$B$500,2,FALSE)</f>
        <v>0</v>
      </c>
      <c r="R22" s="67">
        <f>VLOOKUP(F22,Steuerung!$A$17:$B$500,2,FALSE)</f>
        <v>0</v>
      </c>
      <c r="S22" s="159">
        <f t="shared" si="9"/>
        <v>0</v>
      </c>
      <c r="T22" s="159">
        <f t="shared" si="10"/>
        <v>0</v>
      </c>
      <c r="U22" s="135" t="e">
        <f t="shared" si="6"/>
        <v>#DIV/0!</v>
      </c>
      <c r="V22" s="135" t="e">
        <f t="shared" si="7"/>
        <v>#DIV/0!</v>
      </c>
      <c r="W22" s="135" t="e">
        <f t="shared" si="8"/>
        <v>#DIV/0!</v>
      </c>
    </row>
    <row r="23" spans="1:23" s="229" customFormat="1" ht="15" x14ac:dyDescent="0.25">
      <c r="A23" s="50" t="s">
        <v>1540</v>
      </c>
      <c r="B23" s="50" t="s">
        <v>1541</v>
      </c>
      <c r="C23" s="50"/>
      <c r="D23" s="50" t="s">
        <v>804</v>
      </c>
      <c r="E23" s="50" t="s">
        <v>143</v>
      </c>
      <c r="F23" s="50" t="s">
        <v>143</v>
      </c>
      <c r="G23" s="50" t="s">
        <v>822</v>
      </c>
      <c r="H23" s="134">
        <v>8.1999999999999993</v>
      </c>
      <c r="I23" s="7">
        <f>VLOOKUP(E23,Steuerung!$A$17:$E$500,5,FALSE)</f>
        <v>0</v>
      </c>
      <c r="J23" s="77">
        <f>VLOOKUP(E23,Steuerung!$A$17:$F$500,6,FALSE)</f>
        <v>0</v>
      </c>
      <c r="K23" s="7">
        <f>VLOOKUP(F23,Steuerung!$A$17:$G$500,7,FALSE)</f>
        <v>0</v>
      </c>
      <c r="L23" s="7">
        <f>VLOOKUP(F23,Steuerung!$A$17:$H$500,8,FALSE)</f>
        <v>0</v>
      </c>
      <c r="M23" s="77">
        <f t="shared" si="0"/>
        <v>0</v>
      </c>
      <c r="N23" s="134">
        <f t="shared" si="1"/>
        <v>0</v>
      </c>
      <c r="O23" s="134">
        <f t="shared" si="2"/>
        <v>0</v>
      </c>
      <c r="P23" s="134">
        <f t="shared" si="3"/>
        <v>0</v>
      </c>
      <c r="Q23" s="67">
        <f>VLOOKUP(E23,Steuerung!$A$17:$B$500,2,FALSE)</f>
        <v>0</v>
      </c>
      <c r="R23" s="67">
        <f>VLOOKUP(F23,Steuerung!$A$17:$B$500,2,FALSE)</f>
        <v>0</v>
      </c>
      <c r="S23" s="159">
        <f t="shared" si="9"/>
        <v>0</v>
      </c>
      <c r="T23" s="159">
        <f t="shared" si="10"/>
        <v>0</v>
      </c>
      <c r="U23" s="135">
        <f t="shared" si="6"/>
        <v>0</v>
      </c>
      <c r="V23" s="135">
        <f t="shared" si="7"/>
        <v>0</v>
      </c>
      <c r="W23" s="135">
        <f t="shared" si="8"/>
        <v>0</v>
      </c>
    </row>
    <row r="24" spans="1:23" s="229" customFormat="1" ht="15" x14ac:dyDescent="0.25">
      <c r="A24" s="50" t="s">
        <v>1542</v>
      </c>
      <c r="B24" s="50" t="s">
        <v>1543</v>
      </c>
      <c r="C24" s="50"/>
      <c r="D24" s="50" t="s">
        <v>821</v>
      </c>
      <c r="E24" s="50" t="s">
        <v>222</v>
      </c>
      <c r="F24" s="50" t="s">
        <v>222</v>
      </c>
      <c r="G24" s="50" t="s">
        <v>822</v>
      </c>
      <c r="H24" s="134">
        <v>8.36</v>
      </c>
      <c r="I24" s="7">
        <f>VLOOKUP(E24,Steuerung!$A$17:$E$500,5,FALSE)</f>
        <v>5</v>
      </c>
      <c r="J24" s="77">
        <f>VLOOKUP(E24,Steuerung!$A$17:$F$500,6,FALSE)</f>
        <v>137.33333333333334</v>
      </c>
      <c r="K24" s="7">
        <f>VLOOKUP(F24,Steuerung!$A$17:$G$500,7,FALSE)</f>
        <v>5</v>
      </c>
      <c r="L24" s="7">
        <f>VLOOKUP(F24,Steuerung!$A$17:$H$500,8,FALSE)</f>
        <v>113</v>
      </c>
      <c r="M24" s="77">
        <f t="shared" si="0"/>
        <v>250.33333333333334</v>
      </c>
      <c r="N24" s="134">
        <f t="shared" si="1"/>
        <v>2092.7866666666664</v>
      </c>
      <c r="O24" s="134">
        <f t="shared" si="2"/>
        <v>1148.1066666666666</v>
      </c>
      <c r="P24" s="134">
        <f t="shared" si="3"/>
        <v>944.68</v>
      </c>
      <c r="Q24" s="67">
        <f>VLOOKUP(E24,Steuerung!$A$17:$B$500,2,FALSE)</f>
        <v>0</v>
      </c>
      <c r="R24" s="67">
        <f>VLOOKUP(F24,Steuerung!$A$17:$B$500,2,FALSE)</f>
        <v>0</v>
      </c>
      <c r="S24" s="159">
        <f t="shared" si="9"/>
        <v>0</v>
      </c>
      <c r="T24" s="159">
        <f t="shared" si="10"/>
        <v>0</v>
      </c>
      <c r="U24" s="135" t="e">
        <f t="shared" si="6"/>
        <v>#DIV/0!</v>
      </c>
      <c r="V24" s="135" t="e">
        <f t="shared" si="7"/>
        <v>#DIV/0!</v>
      </c>
      <c r="W24" s="135" t="e">
        <f t="shared" si="8"/>
        <v>#DIV/0!</v>
      </c>
    </row>
    <row r="25" spans="1:23" s="229" customFormat="1" ht="15" x14ac:dyDescent="0.25">
      <c r="A25" s="50" t="s">
        <v>1344</v>
      </c>
      <c r="B25" s="50" t="s">
        <v>1544</v>
      </c>
      <c r="C25" s="50"/>
      <c r="D25" s="50" t="s">
        <v>1160</v>
      </c>
      <c r="E25" s="50" t="s">
        <v>235</v>
      </c>
      <c r="F25" s="50" t="s">
        <v>235</v>
      </c>
      <c r="G25" s="50" t="s">
        <v>805</v>
      </c>
      <c r="H25" s="134">
        <v>10.27</v>
      </c>
      <c r="I25" s="7" t="str">
        <f>VLOOKUP(E25,Steuerung!$A$17:$E$500,5,FALSE)</f>
        <v>m</v>
      </c>
      <c r="J25" s="77">
        <f>VLOOKUP(E25,Steuerung!$A$17:$F$500,6,FALSE)</f>
        <v>6.7</v>
      </c>
      <c r="K25" s="7" t="str">
        <f>VLOOKUP(F25,Steuerung!$A$17:$G$500,7,FALSE)</f>
        <v>m</v>
      </c>
      <c r="L25" s="7">
        <f>VLOOKUP(F25,Steuerung!$A$17:$H$500,8,FALSE)</f>
        <v>5.3</v>
      </c>
      <c r="M25" s="77">
        <f t="shared" si="0"/>
        <v>12</v>
      </c>
      <c r="N25" s="134">
        <f t="shared" si="1"/>
        <v>123.24</v>
      </c>
      <c r="O25" s="134">
        <f t="shared" si="2"/>
        <v>68.808999999999997</v>
      </c>
      <c r="P25" s="134">
        <f t="shared" si="3"/>
        <v>54.430999999999997</v>
      </c>
      <c r="Q25" s="67">
        <f>VLOOKUP(E25,Steuerung!$A$17:$B$500,2,FALSE)</f>
        <v>0</v>
      </c>
      <c r="R25" s="67">
        <f>VLOOKUP(F25,Steuerung!$A$17:$B$500,2,FALSE)</f>
        <v>0</v>
      </c>
      <c r="S25" s="159">
        <f t="shared" si="9"/>
        <v>0</v>
      </c>
      <c r="T25" s="159">
        <f t="shared" si="10"/>
        <v>0</v>
      </c>
      <c r="U25" s="135" t="e">
        <f t="shared" si="6"/>
        <v>#DIV/0!</v>
      </c>
      <c r="V25" s="135" t="e">
        <f t="shared" si="7"/>
        <v>#DIV/0!</v>
      </c>
      <c r="W25" s="135" t="e">
        <f t="shared" si="8"/>
        <v>#DIV/0!</v>
      </c>
    </row>
    <row r="26" spans="1:23" s="229" customFormat="1" ht="15" x14ac:dyDescent="0.25">
      <c r="A26" s="50" t="s">
        <v>1545</v>
      </c>
      <c r="B26" s="50" t="s">
        <v>1385</v>
      </c>
      <c r="C26" s="50"/>
      <c r="D26" s="50" t="s">
        <v>821</v>
      </c>
      <c r="E26" s="50" t="s">
        <v>222</v>
      </c>
      <c r="F26" s="50" t="s">
        <v>222</v>
      </c>
      <c r="G26" s="50" t="s">
        <v>822</v>
      </c>
      <c r="H26" s="134">
        <v>8.0299999999999994</v>
      </c>
      <c r="I26" s="7">
        <f>VLOOKUP(E26,Steuerung!$A$17:$E$500,5,FALSE)</f>
        <v>5</v>
      </c>
      <c r="J26" s="77">
        <f>VLOOKUP(E26,Steuerung!$A$17:$F$500,6,FALSE)</f>
        <v>137.33333333333334</v>
      </c>
      <c r="K26" s="7">
        <f>VLOOKUP(F26,Steuerung!$A$17:$G$500,7,FALSE)</f>
        <v>5</v>
      </c>
      <c r="L26" s="7">
        <f>VLOOKUP(F26,Steuerung!$A$17:$H$500,8,FALSE)</f>
        <v>113</v>
      </c>
      <c r="M26" s="77">
        <f t="shared" si="0"/>
        <v>250.33333333333334</v>
      </c>
      <c r="N26" s="134">
        <f t="shared" si="1"/>
        <v>2010.1766666666665</v>
      </c>
      <c r="O26" s="134">
        <f t="shared" si="2"/>
        <v>1102.7866666666666</v>
      </c>
      <c r="P26" s="134">
        <f t="shared" si="3"/>
        <v>907.38999999999987</v>
      </c>
      <c r="Q26" s="67">
        <f>VLOOKUP(E26,Steuerung!$A$17:$B$500,2,FALSE)</f>
        <v>0</v>
      </c>
      <c r="R26" s="67">
        <f>VLOOKUP(F26,Steuerung!$A$17:$B$500,2,FALSE)</f>
        <v>0</v>
      </c>
      <c r="S26" s="159">
        <f t="shared" si="9"/>
        <v>0</v>
      </c>
      <c r="T26" s="159">
        <f t="shared" si="10"/>
        <v>0</v>
      </c>
      <c r="U26" s="135" t="e">
        <f t="shared" si="6"/>
        <v>#DIV/0!</v>
      </c>
      <c r="V26" s="135" t="e">
        <f t="shared" si="7"/>
        <v>#DIV/0!</v>
      </c>
      <c r="W26" s="135" t="e">
        <f t="shared" si="8"/>
        <v>#DIV/0!</v>
      </c>
    </row>
    <row r="27" spans="1:23" s="229" customFormat="1" ht="15" x14ac:dyDescent="0.25">
      <c r="A27" s="50" t="s">
        <v>943</v>
      </c>
      <c r="B27" s="50" t="s">
        <v>1546</v>
      </c>
      <c r="C27" s="50"/>
      <c r="D27" s="50" t="s">
        <v>1160</v>
      </c>
      <c r="E27" s="50" t="s">
        <v>235</v>
      </c>
      <c r="F27" s="50" t="s">
        <v>235</v>
      </c>
      <c r="G27" s="50" t="s">
        <v>805</v>
      </c>
      <c r="H27" s="134">
        <v>16.46</v>
      </c>
      <c r="I27" s="7" t="str">
        <f>VLOOKUP(E27,Steuerung!$A$17:$E$500,5,FALSE)</f>
        <v>m</v>
      </c>
      <c r="J27" s="77">
        <f>VLOOKUP(E27,Steuerung!$A$17:$F$500,6,FALSE)</f>
        <v>6.7</v>
      </c>
      <c r="K27" s="7" t="str">
        <f>VLOOKUP(F27,Steuerung!$A$17:$G$500,7,FALSE)</f>
        <v>m</v>
      </c>
      <c r="L27" s="7">
        <f>VLOOKUP(F27,Steuerung!$A$17:$H$500,8,FALSE)</f>
        <v>5.3</v>
      </c>
      <c r="M27" s="77">
        <f t="shared" si="0"/>
        <v>12</v>
      </c>
      <c r="N27" s="134">
        <f t="shared" si="1"/>
        <v>197.52</v>
      </c>
      <c r="O27" s="134">
        <f t="shared" si="2"/>
        <v>110.28200000000001</v>
      </c>
      <c r="P27" s="134">
        <f t="shared" si="3"/>
        <v>87.238</v>
      </c>
      <c r="Q27" s="67">
        <f>VLOOKUP(E27,Steuerung!$A$17:$B$500,2,FALSE)</f>
        <v>0</v>
      </c>
      <c r="R27" s="67">
        <f>VLOOKUP(F27,Steuerung!$A$17:$B$500,2,FALSE)</f>
        <v>0</v>
      </c>
      <c r="S27" s="159">
        <f t="shared" si="9"/>
        <v>0</v>
      </c>
      <c r="T27" s="159">
        <f t="shared" si="10"/>
        <v>0</v>
      </c>
      <c r="U27" s="135" t="e">
        <f t="shared" si="6"/>
        <v>#DIV/0!</v>
      </c>
      <c r="V27" s="135" t="e">
        <f t="shared" si="7"/>
        <v>#DIV/0!</v>
      </c>
      <c r="W27" s="135" t="e">
        <f t="shared" si="8"/>
        <v>#DIV/0!</v>
      </c>
    </row>
    <row r="28" spans="1:23" s="229" customFormat="1" ht="15" x14ac:dyDescent="0.25">
      <c r="A28" s="50" t="s">
        <v>944</v>
      </c>
      <c r="B28" s="50" t="s">
        <v>1398</v>
      </c>
      <c r="C28" s="50"/>
      <c r="D28" s="50" t="s">
        <v>821</v>
      </c>
      <c r="E28" s="50" t="s">
        <v>222</v>
      </c>
      <c r="F28" s="50" t="s">
        <v>222</v>
      </c>
      <c r="G28" s="50" t="s">
        <v>822</v>
      </c>
      <c r="H28" s="134">
        <v>13.04</v>
      </c>
      <c r="I28" s="7">
        <f>VLOOKUP(E28,Steuerung!$A$17:$E$500,5,FALSE)</f>
        <v>5</v>
      </c>
      <c r="J28" s="77">
        <f>VLOOKUP(E28,Steuerung!$A$17:$F$500,6,FALSE)</f>
        <v>137.33333333333334</v>
      </c>
      <c r="K28" s="7">
        <f>VLOOKUP(F28,Steuerung!$A$17:$G$500,7,FALSE)</f>
        <v>5</v>
      </c>
      <c r="L28" s="7">
        <f>VLOOKUP(F28,Steuerung!$A$17:$H$500,8,FALSE)</f>
        <v>113</v>
      </c>
      <c r="M28" s="77">
        <f t="shared" si="0"/>
        <v>250.33333333333334</v>
      </c>
      <c r="N28" s="134">
        <f t="shared" si="1"/>
        <v>3264.3466666666664</v>
      </c>
      <c r="O28" s="134">
        <f t="shared" si="2"/>
        <v>1790.8266666666666</v>
      </c>
      <c r="P28" s="134">
        <f t="shared" si="3"/>
        <v>1473.52</v>
      </c>
      <c r="Q28" s="67">
        <f>VLOOKUP(E28,Steuerung!$A$17:$B$500,2,FALSE)</f>
        <v>0</v>
      </c>
      <c r="R28" s="67">
        <f>VLOOKUP(F28,Steuerung!$A$17:$B$500,2,FALSE)</f>
        <v>0</v>
      </c>
      <c r="S28" s="159">
        <f t="shared" si="9"/>
        <v>0</v>
      </c>
      <c r="T28" s="159">
        <f t="shared" si="10"/>
        <v>0</v>
      </c>
      <c r="U28" s="135" t="e">
        <f t="shared" si="6"/>
        <v>#DIV/0!</v>
      </c>
      <c r="V28" s="135" t="e">
        <f t="shared" si="7"/>
        <v>#DIV/0!</v>
      </c>
      <c r="W28" s="135" t="e">
        <f t="shared" si="8"/>
        <v>#DIV/0!</v>
      </c>
    </row>
    <row r="29" spans="1:23" s="229" customFormat="1" ht="15" x14ac:dyDescent="0.25">
      <c r="A29" s="50" t="s">
        <v>1547</v>
      </c>
      <c r="B29" s="50" t="s">
        <v>1548</v>
      </c>
      <c r="C29" s="50"/>
      <c r="D29" s="50" t="s">
        <v>1160</v>
      </c>
      <c r="E29" s="50" t="s">
        <v>235</v>
      </c>
      <c r="F29" s="50" t="s">
        <v>235</v>
      </c>
      <c r="G29" s="50" t="s">
        <v>805</v>
      </c>
      <c r="H29" s="134">
        <v>9.81</v>
      </c>
      <c r="I29" s="7" t="str">
        <f>VLOOKUP(E29,Steuerung!$A$17:$E$500,5,FALSE)</f>
        <v>m</v>
      </c>
      <c r="J29" s="77">
        <f>VLOOKUP(E29,Steuerung!$A$17:$F$500,6,FALSE)</f>
        <v>6.7</v>
      </c>
      <c r="K29" s="7" t="str">
        <f>VLOOKUP(F29,Steuerung!$A$17:$G$500,7,FALSE)</f>
        <v>m</v>
      </c>
      <c r="L29" s="7">
        <f>VLOOKUP(F29,Steuerung!$A$17:$H$500,8,FALSE)</f>
        <v>5.3</v>
      </c>
      <c r="M29" s="77">
        <f t="shared" si="0"/>
        <v>12</v>
      </c>
      <c r="N29" s="134">
        <f t="shared" si="1"/>
        <v>117.72</v>
      </c>
      <c r="O29" s="134">
        <f t="shared" si="2"/>
        <v>65.727000000000004</v>
      </c>
      <c r="P29" s="134">
        <f t="shared" si="3"/>
        <v>51.993000000000002</v>
      </c>
      <c r="Q29" s="67">
        <f>VLOOKUP(E29,Steuerung!$A$17:$B$500,2,FALSE)</f>
        <v>0</v>
      </c>
      <c r="R29" s="67">
        <f>VLOOKUP(F29,Steuerung!$A$17:$B$500,2,FALSE)</f>
        <v>0</v>
      </c>
      <c r="S29" s="159">
        <f t="shared" si="9"/>
        <v>0</v>
      </c>
      <c r="T29" s="159">
        <f t="shared" si="10"/>
        <v>0</v>
      </c>
      <c r="U29" s="135" t="e">
        <f t="shared" si="6"/>
        <v>#DIV/0!</v>
      </c>
      <c r="V29" s="135" t="e">
        <f t="shared" si="7"/>
        <v>#DIV/0!</v>
      </c>
      <c r="W29" s="135" t="e">
        <f t="shared" si="8"/>
        <v>#DIV/0!</v>
      </c>
    </row>
    <row r="30" spans="1:23" s="229" customFormat="1" ht="15" x14ac:dyDescent="0.25">
      <c r="A30" s="50"/>
      <c r="B30" s="50"/>
      <c r="C30" s="50"/>
      <c r="D30" s="50"/>
      <c r="E30" s="50"/>
      <c r="F30" s="50"/>
      <c r="G30" s="50"/>
      <c r="H30" s="134"/>
      <c r="I30" s="7"/>
      <c r="J30" s="77"/>
      <c r="K30" s="7"/>
      <c r="L30" s="7"/>
      <c r="M30" s="77"/>
      <c r="N30" s="134"/>
      <c r="O30" s="134"/>
      <c r="P30" s="134"/>
      <c r="Q30" s="67"/>
      <c r="R30" s="67"/>
      <c r="S30" s="67"/>
      <c r="T30" s="67"/>
      <c r="U30" s="135"/>
      <c r="V30" s="135"/>
      <c r="W30" s="135"/>
    </row>
    <row r="31" spans="1:23" s="229" customFormat="1" ht="15" x14ac:dyDescent="0.25">
      <c r="A31" s="50"/>
      <c r="B31" s="183" t="s">
        <v>1532</v>
      </c>
      <c r="C31" s="183"/>
      <c r="D31" s="183"/>
      <c r="E31" s="183"/>
      <c r="F31" s="183"/>
      <c r="G31" s="183"/>
      <c r="H31" s="192">
        <f>SUM(H8:H30)</f>
        <v>428.61999999999989</v>
      </c>
      <c r="I31" s="7"/>
      <c r="J31" s="77"/>
      <c r="K31" s="7"/>
      <c r="L31" s="7"/>
      <c r="M31" s="77"/>
      <c r="N31" s="147">
        <f>SUM(N12:N29)</f>
        <v>33589.360000000001</v>
      </c>
      <c r="O31" s="147">
        <f t="shared" ref="O31:P31" si="11">SUM(O12:O29)</f>
        <v>18646.542999999994</v>
      </c>
      <c r="P31" s="147">
        <f t="shared" si="11"/>
        <v>14942.816999999999</v>
      </c>
      <c r="Q31" s="153"/>
      <c r="R31" s="153"/>
      <c r="S31" s="290">
        <f>SUM(S12:S30)</f>
        <v>0</v>
      </c>
      <c r="T31" s="290">
        <f>SUM(T12:T30)</f>
        <v>0</v>
      </c>
      <c r="U31" s="154" t="e">
        <f>SUM(U12:U29)</f>
        <v>#DIV/0!</v>
      </c>
      <c r="V31" s="154" t="e">
        <f t="shared" ref="V31" si="12">SUM(V12:V29)</f>
        <v>#DIV/0!</v>
      </c>
      <c r="W31" s="154" t="e">
        <f>SUM(W12:W29)</f>
        <v>#DIV/0!</v>
      </c>
    </row>
    <row r="36" spans="3:5" x14ac:dyDescent="0.2">
      <c r="C36" s="162" t="s">
        <v>1286</v>
      </c>
      <c r="D36" s="156"/>
      <c r="E36" s="34">
        <f>E38-E37</f>
        <v>17</v>
      </c>
    </row>
    <row r="37" spans="3:5" x14ac:dyDescent="0.2">
      <c r="C37" s="162" t="s">
        <v>1287</v>
      </c>
      <c r="D37" s="156"/>
      <c r="E37" s="34">
        <f>COUNTIFS(M12:M29,0)</f>
        <v>1</v>
      </c>
    </row>
    <row r="38" spans="3:5" x14ac:dyDescent="0.2">
      <c r="C38" s="162" t="s">
        <v>1288</v>
      </c>
      <c r="D38" s="156"/>
      <c r="E38" s="34">
        <f>COUNTA(M12:M29)</f>
        <v>18</v>
      </c>
    </row>
  </sheetData>
  <sheetProtection algorithmName="SHA-512" hashValue="9gJILchNflGDcLYeAJC7fZhd5zcb0GT5yU427Tssz/I/J6Pk17EJMuxuI/St2p+/aoEhCoOtOkLvODNdQT3eiw==" saltValue="VADkkvrYVsj3OlF5ejydgw=="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443F8-8CAA-4863-919D-F4AF5C00583B}">
  <sheetPr codeName="Tabelle138"/>
  <dimension ref="A1:W19"/>
  <sheetViews>
    <sheetView showGridLines="0" topLeftCell="D1" workbookViewId="0">
      <selection activeCell="A8" sqref="A8:H8"/>
    </sheetView>
  </sheetViews>
  <sheetFormatPr baseColWidth="10" defaultColWidth="11.42578125" defaultRowHeight="12.75" x14ac:dyDescent="0.2"/>
  <cols>
    <col min="10" max="10" width="11.42578125" style="512"/>
    <col min="13" max="13" width="11.42578125" style="512"/>
    <col min="14" max="14" width="13.140625" bestFit="1" customWidth="1"/>
    <col min="15" max="16" width="12" bestFit="1" customWidth="1"/>
  </cols>
  <sheetData>
    <row r="1" spans="1:23" x14ac:dyDescent="0.2">
      <c r="A1" s="1043"/>
      <c r="B1" s="50"/>
      <c r="C1" s="50"/>
      <c r="D1" s="50"/>
      <c r="E1" s="7"/>
      <c r="F1" s="7"/>
      <c r="G1" s="7"/>
      <c r="H1" s="205"/>
      <c r="I1" s="7"/>
      <c r="J1" s="77"/>
      <c r="K1" s="7"/>
      <c r="L1" s="7"/>
      <c r="M1" s="77"/>
      <c r="N1" s="134"/>
      <c r="O1" s="134"/>
      <c r="P1" s="134"/>
      <c r="Q1" s="67"/>
      <c r="R1" s="67"/>
      <c r="S1" s="67"/>
      <c r="T1" s="67"/>
      <c r="U1" s="135"/>
      <c r="V1" s="135"/>
      <c r="W1" s="135"/>
    </row>
    <row r="2" spans="1:23" x14ac:dyDescent="0.2">
      <c r="A2" s="50"/>
      <c r="B2" s="1174"/>
      <c r="C2" s="301"/>
      <c r="D2" s="50"/>
      <c r="E2" s="1588" t="s">
        <v>767</v>
      </c>
      <c r="F2" s="1589"/>
      <c r="G2" s="7"/>
      <c r="H2" s="205"/>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7"/>
      <c r="H3" s="205"/>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59" t="s">
        <v>4</v>
      </c>
      <c r="F4" s="1159" t="s">
        <v>775</v>
      </c>
      <c r="G4" s="1159" t="s">
        <v>776</v>
      </c>
      <c r="H4" s="1175" t="s">
        <v>1375</v>
      </c>
      <c r="I4" s="1592" t="s">
        <v>4</v>
      </c>
      <c r="J4" s="1595"/>
      <c r="K4" s="1592" t="s">
        <v>775</v>
      </c>
      <c r="L4" s="1595"/>
      <c r="M4" s="1172" t="s">
        <v>53</v>
      </c>
      <c r="N4" s="1162" t="s">
        <v>778</v>
      </c>
      <c r="O4" s="1162" t="s">
        <v>4</v>
      </c>
      <c r="P4" s="1163" t="s">
        <v>779</v>
      </c>
      <c r="Q4" s="1164" t="s">
        <v>4</v>
      </c>
      <c r="R4" s="1165" t="s">
        <v>1376</v>
      </c>
      <c r="S4" s="1586" t="s">
        <v>781</v>
      </c>
      <c r="T4" s="1587"/>
      <c r="U4" s="135"/>
      <c r="V4" s="135"/>
      <c r="W4" s="135"/>
    </row>
    <row r="5" spans="1:23" x14ac:dyDescent="0.2">
      <c r="A5" s="50"/>
      <c r="B5" s="50"/>
      <c r="C5" s="50"/>
      <c r="D5" s="50"/>
      <c r="E5" s="7"/>
      <c r="F5" s="7"/>
      <c r="G5" s="7"/>
      <c r="H5" s="205"/>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7" spans="1:23" x14ac:dyDescent="0.2">
      <c r="A7" s="50" t="s">
        <v>1549</v>
      </c>
      <c r="B7" s="50"/>
      <c r="C7" s="50"/>
      <c r="D7" s="50"/>
      <c r="E7" s="50"/>
      <c r="F7" s="50"/>
      <c r="G7" s="50"/>
      <c r="H7" s="134"/>
      <c r="I7" s="7"/>
      <c r="J7" s="77"/>
      <c r="K7" s="7"/>
      <c r="L7" s="7"/>
      <c r="M7" s="77"/>
      <c r="N7" s="134"/>
      <c r="O7" s="134"/>
      <c r="P7" s="134"/>
      <c r="Q7" s="67"/>
      <c r="R7" s="67"/>
      <c r="S7" s="67"/>
      <c r="T7" s="67"/>
      <c r="U7" s="135"/>
      <c r="V7" s="135"/>
      <c r="W7" s="135"/>
    </row>
    <row r="8" spans="1:23" x14ac:dyDescent="0.2">
      <c r="A8" s="2" t="s">
        <v>850</v>
      </c>
      <c r="B8" s="50"/>
      <c r="C8" s="50"/>
      <c r="D8" s="50"/>
      <c r="E8" s="50"/>
      <c r="F8" s="50"/>
      <c r="G8" s="50"/>
      <c r="H8" s="134"/>
      <c r="I8" s="7"/>
      <c r="J8" s="77"/>
      <c r="K8" s="7"/>
      <c r="L8" s="7"/>
      <c r="M8" s="77"/>
      <c r="N8" s="134"/>
      <c r="O8" s="134"/>
      <c r="P8" s="134"/>
      <c r="Q8" s="67"/>
      <c r="R8" s="67"/>
      <c r="S8" s="67"/>
      <c r="T8" s="67"/>
      <c r="U8" s="135"/>
      <c r="V8" s="135"/>
      <c r="W8" s="135"/>
    </row>
    <row r="9" spans="1:23" x14ac:dyDescent="0.2">
      <c r="A9" s="50"/>
      <c r="B9" s="50"/>
      <c r="C9" s="50"/>
      <c r="D9" s="50"/>
      <c r="E9" s="50"/>
      <c r="F9" s="50"/>
      <c r="G9" s="50"/>
      <c r="H9" s="134"/>
      <c r="I9" s="7"/>
      <c r="J9" s="77"/>
      <c r="K9" s="7"/>
      <c r="L9" s="7"/>
      <c r="M9" s="77"/>
      <c r="N9" s="134"/>
      <c r="O9" s="134"/>
      <c r="P9" s="134"/>
      <c r="Q9" s="67"/>
      <c r="R9" s="67"/>
      <c r="S9" s="67"/>
      <c r="T9" s="67"/>
      <c r="U9" s="135"/>
      <c r="V9" s="135"/>
      <c r="W9" s="135"/>
    </row>
    <row r="10" spans="1:23" x14ac:dyDescent="0.2">
      <c r="A10" s="50" t="s">
        <v>849</v>
      </c>
      <c r="B10" s="50" t="s">
        <v>850</v>
      </c>
      <c r="C10" s="50"/>
      <c r="D10" s="50" t="s">
        <v>804</v>
      </c>
      <c r="E10" s="50" t="s">
        <v>319</v>
      </c>
      <c r="F10" s="50" t="s">
        <v>319</v>
      </c>
      <c r="G10" s="50" t="s">
        <v>1293</v>
      </c>
      <c r="H10" s="134">
        <v>244.73</v>
      </c>
      <c r="I10" s="7">
        <f>VLOOKUP(E10,Steuerung!$A$17:$E$500,5,FALSE)</f>
        <v>1</v>
      </c>
      <c r="J10" s="77">
        <f>VLOOKUP(E10,Steuerung!$A$17:$F$500,6,FALSE)</f>
        <v>29.166666666666657</v>
      </c>
      <c r="K10" s="7">
        <f>VLOOKUP(F10,Steuerung!$A$17:$G$500,7,FALSE)</f>
        <v>1</v>
      </c>
      <c r="L10" s="7">
        <f>VLOOKUP(F10,Steuerung!$A$17:$H$500,8,FALSE)</f>
        <v>23</v>
      </c>
      <c r="M10" s="77">
        <f>J10+L10</f>
        <v>52.166666666666657</v>
      </c>
      <c r="N10" s="134">
        <f>H10*M10</f>
        <v>12766.748333333331</v>
      </c>
      <c r="O10" s="134">
        <f>H10*J10</f>
        <v>7137.9583333333303</v>
      </c>
      <c r="P10" s="134">
        <f>H10*L10</f>
        <v>5628.79</v>
      </c>
      <c r="Q10" s="67">
        <f>VLOOKUP(E10,Steuerung!$A$17:$B$500,2,FALSE)</f>
        <v>0</v>
      </c>
      <c r="R10" s="67">
        <f>VLOOKUP(F10,Steuerung!$A$17:$B$500,2,FALSE)</f>
        <v>0</v>
      </c>
      <c r="S10" s="159" t="e">
        <f>O10/Q10</f>
        <v>#DIV/0!</v>
      </c>
      <c r="T10" s="159" t="e">
        <f>P10/R10</f>
        <v>#DIV/0!</v>
      </c>
      <c r="U10" s="135" t="e">
        <f>IF(J10&gt;0,O10/Q10*SVS_UHR,0)</f>
        <v>#DIV/0!</v>
      </c>
      <c r="V10" s="135" t="e">
        <f>IF(L10&gt;0,P10/R10*SVS_UHR,0)</f>
        <v>#DIV/0!</v>
      </c>
      <c r="W10" s="135" t="e">
        <f t="shared" ref="W10" si="0">U10+V10</f>
        <v>#DIV/0!</v>
      </c>
    </row>
    <row r="11" spans="1:23" x14ac:dyDescent="0.2">
      <c r="A11" s="50"/>
      <c r="B11" s="50"/>
      <c r="C11" s="50"/>
      <c r="D11" s="50"/>
      <c r="E11" s="50"/>
      <c r="F11" s="50"/>
      <c r="G11" s="50"/>
      <c r="H11" s="134"/>
      <c r="I11" s="7"/>
      <c r="J11" s="77"/>
      <c r="K11" s="7"/>
      <c r="L11" s="7"/>
      <c r="M11" s="77"/>
      <c r="N11" s="134"/>
      <c r="O11" s="134"/>
      <c r="P11" s="134"/>
      <c r="Q11" s="67"/>
      <c r="R11" s="67"/>
      <c r="S11" s="67"/>
      <c r="T11" s="67"/>
      <c r="U11" s="135"/>
      <c r="V11" s="135"/>
      <c r="W11" s="135"/>
    </row>
    <row r="12" spans="1:23" x14ac:dyDescent="0.2">
      <c r="A12" s="50"/>
      <c r="B12" s="50"/>
      <c r="C12" s="50"/>
      <c r="D12" s="50"/>
      <c r="E12" s="50"/>
      <c r="F12" s="50"/>
      <c r="G12" s="50"/>
      <c r="H12" s="134"/>
      <c r="I12" s="7"/>
      <c r="J12" s="77"/>
      <c r="K12" s="7"/>
      <c r="L12" s="7"/>
      <c r="M12" s="77"/>
      <c r="N12" s="134"/>
      <c r="O12" s="134"/>
      <c r="P12" s="134"/>
      <c r="Q12" s="67"/>
      <c r="R12" s="67"/>
      <c r="S12" s="67"/>
      <c r="T12" s="67"/>
      <c r="U12" s="135"/>
      <c r="V12" s="135"/>
      <c r="W12" s="135"/>
    </row>
    <row r="13" spans="1:23" ht="15" x14ac:dyDescent="0.25">
      <c r="A13" s="142" t="s">
        <v>1550</v>
      </c>
      <c r="B13" s="189" t="s">
        <v>1532</v>
      </c>
      <c r="C13" s="189"/>
      <c r="D13" s="189"/>
      <c r="E13" s="189"/>
      <c r="F13" s="189"/>
      <c r="G13" s="189"/>
      <c r="H13" s="227">
        <f>SUM(H10)</f>
        <v>244.73</v>
      </c>
      <c r="I13" s="221"/>
      <c r="J13" s="514"/>
      <c r="K13" s="221"/>
      <c r="L13" s="221"/>
      <c r="M13" s="514"/>
      <c r="N13" s="227">
        <f>SUM(N10)</f>
        <v>12766.748333333331</v>
      </c>
      <c r="O13" s="227">
        <f>SUM(O10)</f>
        <v>7137.9583333333303</v>
      </c>
      <c r="P13" s="227">
        <f>SUM(P10)</f>
        <v>5628.79</v>
      </c>
      <c r="Q13" s="228"/>
      <c r="R13" s="228"/>
      <c r="S13" s="457" t="e">
        <f>SUM(S10:S12)</f>
        <v>#DIV/0!</v>
      </c>
      <c r="T13" s="457" t="e">
        <f>SUM(T10:T12)</f>
        <v>#DIV/0!</v>
      </c>
      <c r="U13" s="213" t="e">
        <f>SUM(U10)</f>
        <v>#DIV/0!</v>
      </c>
      <c r="V13" s="213" t="e">
        <f t="shared" ref="V13:W13" si="1">SUM(V10)</f>
        <v>#DIV/0!</v>
      </c>
      <c r="W13" s="213" t="e">
        <f t="shared" si="1"/>
        <v>#DIV/0!</v>
      </c>
    </row>
    <row r="14" spans="1:23" x14ac:dyDescent="0.2">
      <c r="A14" s="7"/>
      <c r="B14" s="7"/>
      <c r="C14" s="7"/>
      <c r="D14" s="156"/>
      <c r="E14" s="34"/>
      <c r="F14" s="34"/>
      <c r="G14" s="7"/>
      <c r="H14" s="205"/>
      <c r="I14" s="7"/>
      <c r="J14" s="77"/>
      <c r="K14" s="7"/>
      <c r="L14" s="7"/>
      <c r="M14" s="77"/>
      <c r="N14" s="134"/>
      <c r="O14" s="134"/>
      <c r="P14" s="134"/>
      <c r="Q14" s="67"/>
      <c r="R14" s="67"/>
      <c r="S14" s="67"/>
      <c r="T14" s="67"/>
      <c r="U14" s="135"/>
      <c r="V14" s="135" t="s">
        <v>1533</v>
      </c>
      <c r="W14" s="135" t="e">
        <f>W13*1.19</f>
        <v>#DIV/0!</v>
      </c>
    </row>
    <row r="17" spans="3:5" x14ac:dyDescent="0.2">
      <c r="C17" s="162" t="s">
        <v>1286</v>
      </c>
      <c r="D17" s="156"/>
      <c r="E17" s="34">
        <f>E19-E18</f>
        <v>1</v>
      </c>
    </row>
    <row r="18" spans="3:5" x14ac:dyDescent="0.2">
      <c r="C18" s="162" t="s">
        <v>1287</v>
      </c>
      <c r="D18" s="156"/>
      <c r="E18" s="34">
        <f>COUNTIFS(M10:M12,0)</f>
        <v>0</v>
      </c>
    </row>
    <row r="19" spans="3:5" x14ac:dyDescent="0.2">
      <c r="C19" s="162" t="s">
        <v>1288</v>
      </c>
      <c r="D19" s="156"/>
      <c r="E19" s="34">
        <f>COUNTA(M10:M11)</f>
        <v>1</v>
      </c>
    </row>
  </sheetData>
  <sheetProtection algorithmName="SHA-512" hashValue="fE46KdEdSrBDVkWB1OZkwXwwmX7x/y1pcrHId7JJKk+xAX0ONMgKnyGmbIPmbK34XkW29NRG+8yC6dslrhgHmw==" saltValue="dVa2LcJQFG5U9c4G4Bst8A=="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codeName="Tabelle137"/>
  <dimension ref="A1:W140"/>
  <sheetViews>
    <sheetView showGridLines="0" topLeftCell="B1" workbookViewId="0">
      <pane ySplit="5" topLeftCell="A93" activePane="bottomLeft" state="frozen"/>
      <selection activeCell="A8" sqref="A8:H8"/>
      <selection pane="bottomLeft" activeCell="A8" sqref="A8:H8"/>
    </sheetView>
  </sheetViews>
  <sheetFormatPr baseColWidth="10" defaultColWidth="9.140625" defaultRowHeight="15" x14ac:dyDescent="0.25"/>
  <cols>
    <col min="1" max="1" width="23.42578125" style="229" customWidth="1"/>
    <col min="2" max="2" width="24.85546875" style="229" bestFit="1" customWidth="1"/>
    <col min="3" max="3" width="10.42578125" style="229" bestFit="1" customWidth="1"/>
    <col min="4" max="7" width="9.140625" style="229"/>
    <col min="8" max="8" width="12" style="229" bestFit="1" customWidth="1"/>
    <col min="9" max="9" width="9.140625" style="229"/>
    <col min="10" max="10" width="9.140625" style="517"/>
    <col min="11" max="12" width="9.140625" style="229"/>
    <col min="13" max="13" width="9.140625" style="517"/>
    <col min="14" max="16" width="14.28515625" style="229" bestFit="1" customWidth="1"/>
    <col min="17" max="19" width="9.140625" style="229"/>
    <col min="20" max="20" width="11.28515625" style="229" bestFit="1" customWidth="1"/>
    <col min="21" max="21" width="13.85546875" style="229" customWidth="1"/>
    <col min="22" max="22" width="12.42578125" style="229" customWidth="1"/>
    <col min="23" max="23" width="11.7109375" style="229" customWidth="1"/>
    <col min="24" max="16384" width="9.140625" style="229"/>
  </cols>
  <sheetData>
    <row r="1" spans="1:23" x14ac:dyDescent="0.25">
      <c r="A1" s="1043"/>
      <c r="B1" s="50"/>
      <c r="C1" s="50"/>
      <c r="D1" s="50"/>
      <c r="E1" s="7"/>
      <c r="F1" s="7"/>
      <c r="G1" s="7"/>
      <c r="H1" s="205"/>
      <c r="I1" s="7"/>
      <c r="J1" s="77"/>
      <c r="K1" s="7"/>
      <c r="L1" s="7"/>
      <c r="M1" s="77"/>
      <c r="N1" s="134"/>
      <c r="O1" s="134"/>
      <c r="P1" s="134"/>
      <c r="Q1" s="67"/>
      <c r="R1" s="67"/>
      <c r="S1" s="67"/>
      <c r="T1" s="67"/>
      <c r="U1" s="135"/>
      <c r="V1" s="135"/>
      <c r="W1" s="135"/>
    </row>
    <row r="2" spans="1:23" x14ac:dyDescent="0.25">
      <c r="A2" s="50"/>
      <c r="B2" s="1174"/>
      <c r="C2" s="301"/>
      <c r="D2" s="50"/>
      <c r="E2" s="1588" t="s">
        <v>767</v>
      </c>
      <c r="F2" s="1589"/>
      <c r="G2" s="7"/>
      <c r="H2" s="205"/>
      <c r="I2" s="7"/>
      <c r="J2" s="77"/>
      <c r="K2" s="7"/>
      <c r="L2" s="7"/>
      <c r="M2" s="77"/>
      <c r="N2" s="1156" t="s">
        <v>768</v>
      </c>
      <c r="O2" s="1156" t="s">
        <v>768</v>
      </c>
      <c r="P2" s="1156" t="s">
        <v>768</v>
      </c>
      <c r="Q2" s="199"/>
      <c r="R2" s="199"/>
      <c r="S2" s="199"/>
      <c r="T2" s="199"/>
      <c r="U2" s="135"/>
      <c r="V2" s="135"/>
      <c r="W2" s="135"/>
    </row>
    <row r="3" spans="1:23" x14ac:dyDescent="0.25">
      <c r="A3" s="50"/>
      <c r="B3" s="50"/>
      <c r="C3" s="50"/>
      <c r="D3" s="50"/>
      <c r="E3" s="1590" t="s">
        <v>769</v>
      </c>
      <c r="F3" s="1591"/>
      <c r="G3" s="7"/>
      <c r="H3" s="205"/>
      <c r="I3" s="1592" t="s">
        <v>769</v>
      </c>
      <c r="J3" s="1596"/>
      <c r="K3" s="1589"/>
      <c r="L3" s="7"/>
      <c r="M3" s="77"/>
      <c r="N3" s="155" t="s">
        <v>770</v>
      </c>
      <c r="O3" s="155" t="s">
        <v>770</v>
      </c>
      <c r="P3" s="155" t="s">
        <v>770</v>
      </c>
      <c r="Q3" s="199"/>
      <c r="R3" s="199"/>
      <c r="S3" s="199"/>
      <c r="T3" s="199"/>
      <c r="U3" s="135"/>
      <c r="V3" s="135"/>
      <c r="W3" s="135"/>
    </row>
    <row r="4" spans="1:23" x14ac:dyDescent="0.25">
      <c r="A4" s="1159" t="s">
        <v>771</v>
      </c>
      <c r="B4" s="1159" t="s">
        <v>772</v>
      </c>
      <c r="C4" s="1159" t="s">
        <v>773</v>
      </c>
      <c r="D4" s="1043" t="s">
        <v>774</v>
      </c>
      <c r="E4" s="1159" t="s">
        <v>4</v>
      </c>
      <c r="F4" s="1159" t="s">
        <v>775</v>
      </c>
      <c r="G4" s="1159" t="s">
        <v>776</v>
      </c>
      <c r="H4" s="1175" t="s">
        <v>1375</v>
      </c>
      <c r="I4" s="1592" t="s">
        <v>4</v>
      </c>
      <c r="J4" s="1597"/>
      <c r="K4" s="1592" t="s">
        <v>775</v>
      </c>
      <c r="L4" s="1595"/>
      <c r="M4" s="1172" t="s">
        <v>53</v>
      </c>
      <c r="N4" s="1162" t="s">
        <v>778</v>
      </c>
      <c r="O4" s="1162" t="s">
        <v>4</v>
      </c>
      <c r="P4" s="1163" t="s">
        <v>779</v>
      </c>
      <c r="Q4" s="1164" t="s">
        <v>4</v>
      </c>
      <c r="R4" s="1165" t="s">
        <v>1376</v>
      </c>
      <c r="S4" s="1586" t="s">
        <v>781</v>
      </c>
      <c r="T4" s="1587"/>
      <c r="U4" s="135"/>
      <c r="V4" s="135"/>
      <c r="W4" s="135"/>
    </row>
    <row r="5" spans="1:23" x14ac:dyDescent="0.25">
      <c r="A5" s="50"/>
      <c r="B5" s="50"/>
      <c r="C5" s="50"/>
      <c r="D5" s="50"/>
      <c r="E5" s="7"/>
      <c r="F5" s="7"/>
      <c r="G5" s="7"/>
      <c r="H5" s="205"/>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6" spans="1:23" x14ac:dyDescent="0.25">
      <c r="A6" s="2"/>
      <c r="B6" s="50"/>
      <c r="C6" s="50"/>
      <c r="D6" s="50"/>
      <c r="E6" s="7"/>
      <c r="F6" s="7"/>
      <c r="G6" s="7"/>
      <c r="H6" s="205"/>
      <c r="I6" s="7"/>
      <c r="J6" s="77"/>
      <c r="K6" s="7"/>
      <c r="L6" s="7"/>
      <c r="M6" s="77"/>
      <c r="N6" s="134"/>
      <c r="O6" s="134"/>
      <c r="P6" s="134"/>
      <c r="Q6" s="199"/>
      <c r="R6" s="199"/>
      <c r="S6" s="199"/>
      <c r="T6" s="199"/>
      <c r="U6" s="200"/>
      <c r="V6" s="200"/>
      <c r="W6" s="200"/>
    </row>
    <row r="7" spans="1:23" x14ac:dyDescent="0.25">
      <c r="A7" s="148"/>
      <c r="B7" s="142"/>
      <c r="C7" s="142"/>
      <c r="D7" s="7"/>
      <c r="E7" s="7"/>
      <c r="F7" s="7"/>
      <c r="G7" s="7"/>
      <c r="H7" s="205"/>
      <c r="I7" s="7"/>
      <c r="J7" s="77"/>
      <c r="K7" s="7"/>
      <c r="L7" s="7"/>
      <c r="M7" s="77"/>
      <c r="N7" s="134"/>
      <c r="O7" s="134"/>
      <c r="P7" s="134"/>
      <c r="Q7" s="67"/>
      <c r="R7" s="67"/>
      <c r="S7" s="67"/>
      <c r="T7" s="67"/>
      <c r="U7" s="135"/>
      <c r="V7" s="135"/>
      <c r="W7" s="135"/>
    </row>
    <row r="8" spans="1:23" x14ac:dyDescent="0.25">
      <c r="A8" s="148"/>
      <c r="B8" s="142"/>
      <c r="C8" s="142"/>
      <c r="D8" s="7"/>
      <c r="E8" s="7"/>
      <c r="F8" s="7"/>
      <c r="G8" s="7"/>
      <c r="H8" s="205"/>
      <c r="I8" s="7"/>
      <c r="J8" s="77"/>
      <c r="K8" s="7"/>
      <c r="L8" s="7"/>
      <c r="M8" s="77"/>
      <c r="N8" s="134"/>
      <c r="O8" s="134"/>
      <c r="P8" s="134"/>
      <c r="Q8" s="67"/>
      <c r="R8" s="67"/>
      <c r="S8" s="67"/>
      <c r="T8" s="67"/>
      <c r="U8" s="135"/>
      <c r="V8" s="135"/>
      <c r="W8" s="135"/>
    </row>
    <row r="9" spans="1:23" ht="15.75" x14ac:dyDescent="0.25">
      <c r="A9" s="62" t="s">
        <v>1551</v>
      </c>
      <c r="B9" s="50"/>
      <c r="C9" s="50"/>
      <c r="D9" s="50"/>
      <c r="E9" s="50"/>
      <c r="F9" s="50"/>
      <c r="G9" s="50"/>
      <c r="H9" s="134"/>
      <c r="I9" s="7"/>
      <c r="J9" s="77"/>
      <c r="K9" s="7"/>
      <c r="L9" s="7"/>
      <c r="M9" s="77"/>
      <c r="N9" s="134"/>
      <c r="O9" s="134"/>
      <c r="P9" s="134"/>
      <c r="Q9" s="67"/>
      <c r="R9" s="67"/>
      <c r="S9" s="67"/>
      <c r="T9" s="67"/>
      <c r="U9" s="135"/>
      <c r="V9" s="135"/>
      <c r="W9" s="135"/>
    </row>
    <row r="10" spans="1:23" ht="15.75" x14ac:dyDescent="0.25">
      <c r="A10" s="62"/>
      <c r="B10" s="50"/>
      <c r="C10" s="50"/>
      <c r="D10" s="50"/>
      <c r="E10" s="50"/>
      <c r="F10" s="50"/>
      <c r="G10" s="50"/>
      <c r="H10" s="134"/>
      <c r="I10" s="7"/>
      <c r="J10" s="77"/>
      <c r="K10" s="7"/>
      <c r="L10" s="7"/>
      <c r="M10" s="77"/>
      <c r="N10" s="134"/>
      <c r="O10" s="134"/>
      <c r="P10" s="134"/>
      <c r="Q10" s="67"/>
      <c r="R10" s="67"/>
      <c r="S10" s="67"/>
      <c r="T10" s="67"/>
      <c r="U10" s="135"/>
      <c r="V10" s="135"/>
      <c r="W10" s="135"/>
    </row>
    <row r="11" spans="1:23" x14ac:dyDescent="0.25">
      <c r="A11" s="189" t="s">
        <v>1552</v>
      </c>
      <c r="B11" s="50"/>
      <c r="C11" s="50"/>
      <c r="D11" s="50"/>
      <c r="E11" s="50"/>
      <c r="F11" s="50"/>
      <c r="G11" s="50"/>
      <c r="H11" s="134"/>
      <c r="I11" s="7"/>
      <c r="J11" s="77"/>
      <c r="K11" s="7"/>
      <c r="L11" s="7"/>
      <c r="M11" s="77"/>
      <c r="N11" s="134"/>
      <c r="O11" s="134"/>
      <c r="P11" s="134"/>
      <c r="Q11" s="67"/>
      <c r="R11" s="67"/>
      <c r="S11" s="67"/>
      <c r="T11" s="67"/>
      <c r="U11" s="135"/>
      <c r="V11" s="135"/>
      <c r="W11" s="135"/>
    </row>
    <row r="12" spans="1:23" ht="23.25" x14ac:dyDescent="0.35">
      <c r="A12" s="50"/>
      <c r="B12" s="50"/>
      <c r="C12" s="50"/>
      <c r="D12" s="50"/>
      <c r="E12" s="50"/>
      <c r="F12" s="50"/>
      <c r="G12" s="50"/>
      <c r="H12" s="134"/>
      <c r="I12" s="209"/>
      <c r="J12" s="516"/>
      <c r="K12" s="209"/>
      <c r="L12" s="209"/>
      <c r="M12" s="516"/>
      <c r="N12" s="134"/>
      <c r="O12" s="134"/>
      <c r="P12" s="134"/>
      <c r="Q12" s="67"/>
      <c r="R12" s="67"/>
      <c r="S12" s="67"/>
      <c r="T12" s="67"/>
      <c r="U12" s="135"/>
      <c r="V12" s="135"/>
      <c r="W12" s="135"/>
    </row>
    <row r="13" spans="1:23" x14ac:dyDescent="0.25">
      <c r="A13" s="50" t="s">
        <v>1553</v>
      </c>
      <c r="B13" s="50"/>
      <c r="C13" s="50"/>
      <c r="D13" s="50"/>
      <c r="E13" s="50"/>
      <c r="F13" s="50"/>
      <c r="G13" s="50"/>
      <c r="H13" s="134"/>
      <c r="I13" s="7"/>
      <c r="J13" s="77"/>
      <c r="K13" s="7"/>
      <c r="L13" s="7"/>
      <c r="M13" s="77"/>
      <c r="N13" s="134"/>
      <c r="O13" s="134"/>
      <c r="P13" s="134"/>
      <c r="Q13" s="67"/>
      <c r="R13" s="67"/>
      <c r="S13" s="67"/>
      <c r="T13" s="67"/>
      <c r="U13" s="135"/>
      <c r="V13" s="135"/>
      <c r="W13" s="135"/>
    </row>
    <row r="14" spans="1:23" x14ac:dyDescent="0.25">
      <c r="A14" s="2" t="s">
        <v>1291</v>
      </c>
      <c r="B14" s="50"/>
      <c r="C14" s="50"/>
      <c r="D14" s="50"/>
      <c r="E14" s="50"/>
      <c r="F14" s="50"/>
      <c r="G14" s="50"/>
      <c r="H14" s="134"/>
      <c r="I14" s="7"/>
      <c r="J14" s="77"/>
      <c r="K14" s="7"/>
      <c r="L14" s="7"/>
      <c r="M14" s="77"/>
      <c r="N14" s="134"/>
      <c r="O14" s="134"/>
      <c r="P14" s="134"/>
      <c r="Q14" s="67"/>
      <c r="R14" s="67"/>
      <c r="S14" s="67"/>
      <c r="T14" s="67"/>
      <c r="U14" s="67"/>
      <c r="V14" s="135"/>
      <c r="W14" s="135"/>
    </row>
    <row r="16" spans="1:23" x14ac:dyDescent="0.25">
      <c r="A16" s="50" t="s">
        <v>1554</v>
      </c>
      <c r="B16" s="50" t="s">
        <v>176</v>
      </c>
      <c r="C16" s="50"/>
      <c r="D16" s="50" t="s">
        <v>790</v>
      </c>
      <c r="E16" s="50" t="s">
        <v>166</v>
      </c>
      <c r="F16" s="50" t="s">
        <v>166</v>
      </c>
      <c r="G16" s="50" t="s">
        <v>1301</v>
      </c>
      <c r="H16" s="134">
        <v>16.45</v>
      </c>
      <c r="I16" s="7">
        <f>VLOOKUP(E16,Steuerung!$A$17:$E$500,5,FALSE)</f>
        <v>2</v>
      </c>
      <c r="J16" s="77">
        <f>VLOOKUP(E16,Steuerung!$A$17:$F$500,6,FALSE)</f>
        <v>58.333333333333329</v>
      </c>
      <c r="K16" s="7">
        <f>VLOOKUP(F16,Steuerung!$A$17:$G$500,7,FALSE)</f>
        <v>2</v>
      </c>
      <c r="L16" s="7">
        <f>VLOOKUP(F16,Steuerung!$A$17:$H$500,8,FALSE)</f>
        <v>46</v>
      </c>
      <c r="M16" s="77">
        <f t="shared" ref="M16:M46" si="0">J16+L16</f>
        <v>104.33333333333333</v>
      </c>
      <c r="N16" s="134">
        <f t="shared" ref="N16:N46" si="1">H16*M16</f>
        <v>1716.2833333333331</v>
      </c>
      <c r="O16" s="134">
        <f t="shared" ref="O16:O46" si="2">H16*J16</f>
        <v>959.58333333333326</v>
      </c>
      <c r="P16" s="134">
        <f t="shared" ref="P16:P46" si="3">H16*L16</f>
        <v>756.69999999999993</v>
      </c>
      <c r="Q16" s="67">
        <f>VLOOKUP(E16,Steuerung!$A$17:$B$500,2,FALSE)</f>
        <v>0</v>
      </c>
      <c r="R16" s="67">
        <f>VLOOKUP(F16,Steuerung!$A$17:$B$500,2,FALSE)</f>
        <v>0</v>
      </c>
      <c r="S16" s="159">
        <f t="shared" ref="S16:S46" si="4">IFERROR(O16/Q16,0)</f>
        <v>0</v>
      </c>
      <c r="T16" s="159">
        <f t="shared" ref="T16:T46" si="5">IFERROR(P16/R16,0)</f>
        <v>0</v>
      </c>
      <c r="U16" s="135" t="e">
        <f t="shared" ref="U16:U46" si="6">IF(J16&gt;0,O16/Q16*SVS_UHR,0)</f>
        <v>#DIV/0!</v>
      </c>
      <c r="V16" s="135" t="e">
        <f t="shared" ref="V16:V46" si="7">IF(L16&gt;0,P16/R16*SVS_UHR,0)</f>
        <v>#DIV/0!</v>
      </c>
      <c r="W16" s="135" t="e">
        <f t="shared" ref="W16:W46" si="8">U16+V16</f>
        <v>#DIV/0!</v>
      </c>
    </row>
    <row r="17" spans="1:23" x14ac:dyDescent="0.25">
      <c r="A17" s="50" t="s">
        <v>1555</v>
      </c>
      <c r="B17" s="50" t="s">
        <v>794</v>
      </c>
      <c r="C17" s="50"/>
      <c r="D17" s="50" t="s">
        <v>795</v>
      </c>
      <c r="E17" s="50" t="s">
        <v>185</v>
      </c>
      <c r="F17" s="50" t="s">
        <v>185</v>
      </c>
      <c r="G17" s="50" t="s">
        <v>1308</v>
      </c>
      <c r="H17" s="134">
        <v>102.06</v>
      </c>
      <c r="I17" s="7">
        <f>VLOOKUP(E17,Steuerung!$A$17:$E$500,5,FALSE)</f>
        <v>1</v>
      </c>
      <c r="J17" s="77">
        <f>VLOOKUP(E17,Steuerung!$A$17:$F$500,6,FALSE)</f>
        <v>29.166666666666657</v>
      </c>
      <c r="K17" s="7">
        <f>VLOOKUP(F17,Steuerung!$A$17:$G$500,7,FALSE)</f>
        <v>1</v>
      </c>
      <c r="L17" s="7">
        <f>VLOOKUP(F17,Steuerung!$A$17:$H$500,8,FALSE)</f>
        <v>23</v>
      </c>
      <c r="M17" s="77">
        <f t="shared" si="0"/>
        <v>52.166666666666657</v>
      </c>
      <c r="N17" s="134">
        <f t="shared" si="1"/>
        <v>5324.1299999999992</v>
      </c>
      <c r="O17" s="134">
        <f t="shared" si="2"/>
        <v>2976.7499999999991</v>
      </c>
      <c r="P17" s="134">
        <f t="shared" si="3"/>
        <v>2347.38</v>
      </c>
      <c r="Q17" s="67">
        <f>VLOOKUP(E17,Steuerung!$A$17:$B$500,2,FALSE)</f>
        <v>0</v>
      </c>
      <c r="R17" s="67">
        <f>VLOOKUP(F17,Steuerung!$A$17:$B$500,2,FALSE)</f>
        <v>0</v>
      </c>
      <c r="S17" s="159">
        <f t="shared" si="4"/>
        <v>0</v>
      </c>
      <c r="T17" s="159">
        <f t="shared" si="5"/>
        <v>0</v>
      </c>
      <c r="U17" s="135" t="e">
        <f t="shared" si="6"/>
        <v>#DIV/0!</v>
      </c>
      <c r="V17" s="135" t="e">
        <f t="shared" si="7"/>
        <v>#DIV/0!</v>
      </c>
      <c r="W17" s="135" t="e">
        <f t="shared" si="8"/>
        <v>#DIV/0!</v>
      </c>
    </row>
    <row r="18" spans="1:23" x14ac:dyDescent="0.25">
      <c r="A18" s="50" t="s">
        <v>1556</v>
      </c>
      <c r="B18" s="50" t="s">
        <v>921</v>
      </c>
      <c r="C18" s="50"/>
      <c r="D18" s="50" t="s">
        <v>804</v>
      </c>
      <c r="E18" s="50" t="s">
        <v>317</v>
      </c>
      <c r="F18" s="50" t="s">
        <v>317</v>
      </c>
      <c r="G18" s="50" t="s">
        <v>1308</v>
      </c>
      <c r="H18" s="134">
        <v>7.49</v>
      </c>
      <c r="I18" s="7" t="str">
        <f>VLOOKUP(E18,Steuerung!$A$17:$E$500,5,FALSE)</f>
        <v>m</v>
      </c>
      <c r="J18" s="77">
        <f>VLOOKUP(E18,Steuerung!$A$17:$F$500,6,FALSE)</f>
        <v>6.7</v>
      </c>
      <c r="K18" s="7" t="str">
        <f>VLOOKUP(F18,Steuerung!$A$17:$G$500,7,FALSE)</f>
        <v>m</v>
      </c>
      <c r="L18" s="7">
        <f>VLOOKUP(F18,Steuerung!$A$17:$H$500,8,FALSE)</f>
        <v>5.3</v>
      </c>
      <c r="M18" s="77">
        <f t="shared" si="0"/>
        <v>12</v>
      </c>
      <c r="N18" s="134">
        <f t="shared" si="1"/>
        <v>89.88</v>
      </c>
      <c r="O18" s="134">
        <f t="shared" si="2"/>
        <v>50.183</v>
      </c>
      <c r="P18" s="134">
        <f t="shared" si="3"/>
        <v>39.697000000000003</v>
      </c>
      <c r="Q18" s="67">
        <f>VLOOKUP(E18,Steuerung!$A$17:$B$500,2,FALSE)</f>
        <v>0</v>
      </c>
      <c r="R18" s="67">
        <f>VLOOKUP(F18,Steuerung!$A$17:$B$500,2,FALSE)</f>
        <v>0</v>
      </c>
      <c r="S18" s="159">
        <f t="shared" si="4"/>
        <v>0</v>
      </c>
      <c r="T18" s="159">
        <f t="shared" si="5"/>
        <v>0</v>
      </c>
      <c r="U18" s="135" t="e">
        <f t="shared" si="6"/>
        <v>#DIV/0!</v>
      </c>
      <c r="V18" s="135" t="e">
        <f t="shared" si="7"/>
        <v>#DIV/0!</v>
      </c>
      <c r="W18" s="135" t="e">
        <f t="shared" si="8"/>
        <v>#DIV/0!</v>
      </c>
    </row>
    <row r="19" spans="1:23" x14ac:dyDescent="0.25">
      <c r="A19" s="50" t="s">
        <v>1557</v>
      </c>
      <c r="B19" s="50" t="s">
        <v>150</v>
      </c>
      <c r="C19" s="50"/>
      <c r="D19" s="50" t="s">
        <v>798</v>
      </c>
      <c r="E19" s="50" t="s">
        <v>154</v>
      </c>
      <c r="F19" s="50" t="s">
        <v>154</v>
      </c>
      <c r="G19" s="50" t="s">
        <v>1308</v>
      </c>
      <c r="H19" s="134">
        <v>4.8099999999999996</v>
      </c>
      <c r="I19" s="7">
        <f>VLOOKUP(E19,Steuerung!$A$17:$E$500,5,FALSE)</f>
        <v>2</v>
      </c>
      <c r="J19" s="77">
        <f>VLOOKUP(E19,Steuerung!$A$17:$F$500,6,FALSE)</f>
        <v>58.333333333333329</v>
      </c>
      <c r="K19" s="7">
        <f>VLOOKUP(F19,Steuerung!$A$17:$G$500,7,FALSE)</f>
        <v>2</v>
      </c>
      <c r="L19" s="7">
        <f>VLOOKUP(F19,Steuerung!$A$17:$H$500,8,FALSE)</f>
        <v>46</v>
      </c>
      <c r="M19" s="77">
        <f t="shared" si="0"/>
        <v>104.33333333333333</v>
      </c>
      <c r="N19" s="134">
        <f t="shared" si="1"/>
        <v>501.84333333333325</v>
      </c>
      <c r="O19" s="134">
        <f t="shared" si="2"/>
        <v>280.58333333333331</v>
      </c>
      <c r="P19" s="134">
        <f t="shared" si="3"/>
        <v>221.26</v>
      </c>
      <c r="Q19" s="67">
        <f>VLOOKUP(E19,Steuerung!$A$17:$B$500,2,FALSE)</f>
        <v>0</v>
      </c>
      <c r="R19" s="67">
        <f>VLOOKUP(F19,Steuerung!$A$17:$B$500,2,FALSE)</f>
        <v>0</v>
      </c>
      <c r="S19" s="159">
        <f t="shared" si="4"/>
        <v>0</v>
      </c>
      <c r="T19" s="159">
        <f t="shared" si="5"/>
        <v>0</v>
      </c>
      <c r="U19" s="135" t="e">
        <f t="shared" si="6"/>
        <v>#DIV/0!</v>
      </c>
      <c r="V19" s="135" t="e">
        <f t="shared" si="7"/>
        <v>#DIV/0!</v>
      </c>
      <c r="W19" s="135" t="e">
        <f t="shared" si="8"/>
        <v>#DIV/0!</v>
      </c>
    </row>
    <row r="20" spans="1:23" x14ac:dyDescent="0.25">
      <c r="A20" s="50" t="s">
        <v>1558</v>
      </c>
      <c r="B20" s="50" t="s">
        <v>850</v>
      </c>
      <c r="C20" s="50"/>
      <c r="D20" s="50" t="s">
        <v>804</v>
      </c>
      <c r="E20" s="50" t="s">
        <v>317</v>
      </c>
      <c r="F20" s="50" t="s">
        <v>1559</v>
      </c>
      <c r="G20" s="50" t="s">
        <v>1308</v>
      </c>
      <c r="H20" s="134">
        <v>24.95</v>
      </c>
      <c r="I20" s="7" t="str">
        <f>VLOOKUP(E20,Steuerung!$A$17:$E$500,5,FALSE)</f>
        <v>m</v>
      </c>
      <c r="J20" s="77">
        <f>VLOOKUP(E20,Steuerung!$A$17:$F$500,6,FALSE)</f>
        <v>6.7</v>
      </c>
      <c r="K20" s="7" t="str">
        <f>VLOOKUP(F20,Steuerung!$A$17:$G$500,7,FALSE)</f>
        <v>m</v>
      </c>
      <c r="L20" s="7">
        <f>VLOOKUP(F20,Steuerung!$A$17:$H$500,8,FALSE)</f>
        <v>5.3</v>
      </c>
      <c r="M20" s="77">
        <f t="shared" si="0"/>
        <v>12</v>
      </c>
      <c r="N20" s="134">
        <f t="shared" si="1"/>
        <v>299.39999999999998</v>
      </c>
      <c r="O20" s="134">
        <f t="shared" si="2"/>
        <v>167.16499999999999</v>
      </c>
      <c r="P20" s="134">
        <f t="shared" si="3"/>
        <v>132.23499999999999</v>
      </c>
      <c r="Q20" s="67">
        <f>VLOOKUP(E20,Steuerung!$A$17:$B$500,2,FALSE)</f>
        <v>0</v>
      </c>
      <c r="R20" s="67">
        <f>VLOOKUP(F20,Steuerung!$A$17:$B$500,2,FALSE)</f>
        <v>0</v>
      </c>
      <c r="S20" s="159">
        <f t="shared" si="4"/>
        <v>0</v>
      </c>
      <c r="T20" s="159">
        <f t="shared" si="5"/>
        <v>0</v>
      </c>
      <c r="U20" s="135" t="e">
        <f t="shared" si="6"/>
        <v>#DIV/0!</v>
      </c>
      <c r="V20" s="135" t="e">
        <f t="shared" si="7"/>
        <v>#DIV/0!</v>
      </c>
      <c r="W20" s="135" t="e">
        <f t="shared" si="8"/>
        <v>#DIV/0!</v>
      </c>
    </row>
    <row r="21" spans="1:23" x14ac:dyDescent="0.25">
      <c r="A21" s="50" t="s">
        <v>1560</v>
      </c>
      <c r="B21" s="50" t="s">
        <v>1561</v>
      </c>
      <c r="C21" s="50"/>
      <c r="D21" s="50" t="s">
        <v>1160</v>
      </c>
      <c r="E21" s="50" t="s">
        <v>239</v>
      </c>
      <c r="F21" s="50" t="s">
        <v>239</v>
      </c>
      <c r="G21" s="50" t="s">
        <v>804</v>
      </c>
      <c r="H21" s="134">
        <v>80.27</v>
      </c>
      <c r="I21" s="7">
        <f>VLOOKUP(E21,Steuerung!$A$17:$E$500,5,FALSE)</f>
        <v>2</v>
      </c>
      <c r="J21" s="77">
        <f>VLOOKUP(E21,Steuerung!$A$17:$F$500,6,FALSE)</f>
        <v>58.333333333333329</v>
      </c>
      <c r="K21" s="7">
        <f>VLOOKUP(F21,Steuerung!$A$17:$G$500,7,FALSE)</f>
        <v>2</v>
      </c>
      <c r="L21" s="7">
        <f>VLOOKUP(F21,Steuerung!$A$17:$H$500,8,FALSE)</f>
        <v>46</v>
      </c>
      <c r="M21" s="77">
        <f t="shared" si="0"/>
        <v>104.33333333333333</v>
      </c>
      <c r="N21" s="134">
        <f t="shared" si="1"/>
        <v>8374.8366666666661</v>
      </c>
      <c r="O21" s="134">
        <f t="shared" si="2"/>
        <v>4682.4166666666661</v>
      </c>
      <c r="P21" s="134">
        <f t="shared" si="3"/>
        <v>3692.4199999999996</v>
      </c>
      <c r="Q21" s="67">
        <f>VLOOKUP(E21,Steuerung!$A$17:$B$500,2,FALSE)</f>
        <v>0</v>
      </c>
      <c r="R21" s="67">
        <f>VLOOKUP(F21,Steuerung!$A$17:$B$500,2,FALSE)</f>
        <v>0</v>
      </c>
      <c r="S21" s="159">
        <f t="shared" si="4"/>
        <v>0</v>
      </c>
      <c r="T21" s="159">
        <f t="shared" si="5"/>
        <v>0</v>
      </c>
      <c r="U21" s="135" t="e">
        <f t="shared" si="6"/>
        <v>#DIV/0!</v>
      </c>
      <c r="V21" s="135" t="e">
        <f t="shared" si="7"/>
        <v>#DIV/0!</v>
      </c>
      <c r="W21" s="135" t="e">
        <f t="shared" si="8"/>
        <v>#DIV/0!</v>
      </c>
    </row>
    <row r="22" spans="1:23" x14ac:dyDescent="0.25">
      <c r="A22" s="50" t="s">
        <v>1562</v>
      </c>
      <c r="B22" s="50" t="s">
        <v>934</v>
      </c>
      <c r="C22" s="50"/>
      <c r="D22" s="50" t="s">
        <v>853</v>
      </c>
      <c r="E22" s="50" t="s">
        <v>258</v>
      </c>
      <c r="F22" s="50" t="s">
        <v>258</v>
      </c>
      <c r="G22" s="50" t="s">
        <v>804</v>
      </c>
      <c r="H22" s="134">
        <v>33.380000000000003</v>
      </c>
      <c r="I22" s="7">
        <f>VLOOKUP(E22,Steuerung!$A$17:$E$500,5,FALSE)</f>
        <v>1</v>
      </c>
      <c r="J22" s="77">
        <f>VLOOKUP(E22,Steuerung!$A$17:$F$500,6,FALSE)</f>
        <v>29.166666666666657</v>
      </c>
      <c r="K22" s="7">
        <f>VLOOKUP(F22,Steuerung!$A$17:$G$500,7,FALSE)</f>
        <v>1</v>
      </c>
      <c r="L22" s="7">
        <f>VLOOKUP(F22,Steuerung!$A$17:$H$500,8,FALSE)</f>
        <v>23</v>
      </c>
      <c r="M22" s="77">
        <f t="shared" si="0"/>
        <v>52.166666666666657</v>
      </c>
      <c r="N22" s="134">
        <f t="shared" si="1"/>
        <v>1741.323333333333</v>
      </c>
      <c r="O22" s="134">
        <f t="shared" si="2"/>
        <v>973.58333333333314</v>
      </c>
      <c r="P22" s="134">
        <f t="shared" si="3"/>
        <v>767.74</v>
      </c>
      <c r="Q22" s="67">
        <f>VLOOKUP(E22,Steuerung!$A$17:$B$500,2,FALSE)</f>
        <v>0</v>
      </c>
      <c r="R22" s="67">
        <f>VLOOKUP(F22,Steuerung!$A$17:$B$500,2,FALSE)</f>
        <v>0</v>
      </c>
      <c r="S22" s="159">
        <f t="shared" si="4"/>
        <v>0</v>
      </c>
      <c r="T22" s="159">
        <f t="shared" si="5"/>
        <v>0</v>
      </c>
      <c r="U22" s="135" t="e">
        <f t="shared" si="6"/>
        <v>#DIV/0!</v>
      </c>
      <c r="V22" s="135" t="e">
        <f t="shared" si="7"/>
        <v>#DIV/0!</v>
      </c>
      <c r="W22" s="135" t="e">
        <f t="shared" si="8"/>
        <v>#DIV/0!</v>
      </c>
    </row>
    <row r="23" spans="1:23" x14ac:dyDescent="0.25">
      <c r="A23" s="50" t="s">
        <v>1563</v>
      </c>
      <c r="B23" s="50" t="s">
        <v>1564</v>
      </c>
      <c r="C23" s="50"/>
      <c r="D23" s="50" t="s">
        <v>825</v>
      </c>
      <c r="E23" s="50" t="s">
        <v>239</v>
      </c>
      <c r="F23" s="50" t="s">
        <v>239</v>
      </c>
      <c r="G23" s="50" t="s">
        <v>804</v>
      </c>
      <c r="H23" s="134">
        <v>29.58</v>
      </c>
      <c r="I23" s="7">
        <f>VLOOKUP(E23,Steuerung!$A$17:$E$500,5,FALSE)</f>
        <v>2</v>
      </c>
      <c r="J23" s="77">
        <f>VLOOKUP(E23,Steuerung!$A$17:$F$500,6,FALSE)</f>
        <v>58.333333333333329</v>
      </c>
      <c r="K23" s="7">
        <f>VLOOKUP(F23,Steuerung!$A$17:$G$500,7,FALSE)</f>
        <v>2</v>
      </c>
      <c r="L23" s="7">
        <f>VLOOKUP(F23,Steuerung!$A$17:$H$500,8,FALSE)</f>
        <v>46</v>
      </c>
      <c r="M23" s="77">
        <f t="shared" si="0"/>
        <v>104.33333333333333</v>
      </c>
      <c r="N23" s="134">
        <f t="shared" si="1"/>
        <v>3086.18</v>
      </c>
      <c r="O23" s="134">
        <f t="shared" si="2"/>
        <v>1725.4999999999998</v>
      </c>
      <c r="P23" s="134">
        <f t="shared" si="3"/>
        <v>1360.6799999999998</v>
      </c>
      <c r="Q23" s="67">
        <f>VLOOKUP(E23,Steuerung!$A$17:$B$500,2,FALSE)</f>
        <v>0</v>
      </c>
      <c r="R23" s="67">
        <f>VLOOKUP(F23,Steuerung!$A$17:$B$500,2,FALSE)</f>
        <v>0</v>
      </c>
      <c r="S23" s="159">
        <f t="shared" si="4"/>
        <v>0</v>
      </c>
      <c r="T23" s="159">
        <f t="shared" si="5"/>
        <v>0</v>
      </c>
      <c r="U23" s="135" t="e">
        <f t="shared" si="6"/>
        <v>#DIV/0!</v>
      </c>
      <c r="V23" s="135" t="e">
        <f t="shared" si="7"/>
        <v>#DIV/0!</v>
      </c>
      <c r="W23" s="135" t="e">
        <f t="shared" si="8"/>
        <v>#DIV/0!</v>
      </c>
    </row>
    <row r="24" spans="1:23" x14ac:dyDescent="0.25">
      <c r="A24" s="50" t="s">
        <v>1565</v>
      </c>
      <c r="B24" s="50" t="s">
        <v>934</v>
      </c>
      <c r="C24" s="50"/>
      <c r="D24" s="50" t="s">
        <v>853</v>
      </c>
      <c r="E24" s="50" t="s">
        <v>258</v>
      </c>
      <c r="F24" s="50" t="s">
        <v>258</v>
      </c>
      <c r="G24" s="50" t="s">
        <v>804</v>
      </c>
      <c r="H24" s="134">
        <v>57.39</v>
      </c>
      <c r="I24" s="7">
        <f>VLOOKUP(E24,Steuerung!$A$17:$E$500,5,FALSE)</f>
        <v>1</v>
      </c>
      <c r="J24" s="77">
        <f>VLOOKUP(E24,Steuerung!$A$17:$F$500,6,FALSE)</f>
        <v>29.166666666666657</v>
      </c>
      <c r="K24" s="7">
        <f>VLOOKUP(F24,Steuerung!$A$17:$G$500,7,FALSE)</f>
        <v>1</v>
      </c>
      <c r="L24" s="7">
        <f>VLOOKUP(F24,Steuerung!$A$17:$H$500,8,FALSE)</f>
        <v>23</v>
      </c>
      <c r="M24" s="77">
        <f t="shared" si="0"/>
        <v>52.166666666666657</v>
      </c>
      <c r="N24" s="134">
        <f t="shared" si="1"/>
        <v>2993.8449999999993</v>
      </c>
      <c r="O24" s="134">
        <f t="shared" si="2"/>
        <v>1673.8749999999995</v>
      </c>
      <c r="P24" s="134">
        <f t="shared" si="3"/>
        <v>1319.97</v>
      </c>
      <c r="Q24" s="67">
        <f>VLOOKUP(E24,Steuerung!$A$17:$B$500,2,FALSE)</f>
        <v>0</v>
      </c>
      <c r="R24" s="67">
        <f>VLOOKUP(F24,Steuerung!$A$17:$B$500,2,FALSE)</f>
        <v>0</v>
      </c>
      <c r="S24" s="159">
        <f t="shared" si="4"/>
        <v>0</v>
      </c>
      <c r="T24" s="159">
        <f t="shared" si="5"/>
        <v>0</v>
      </c>
      <c r="U24" s="135" t="e">
        <f t="shared" si="6"/>
        <v>#DIV/0!</v>
      </c>
      <c r="V24" s="135" t="e">
        <f t="shared" si="7"/>
        <v>#DIV/0!</v>
      </c>
      <c r="W24" s="135" t="e">
        <f t="shared" si="8"/>
        <v>#DIV/0!</v>
      </c>
    </row>
    <row r="25" spans="1:23" x14ac:dyDescent="0.25">
      <c r="A25" s="50" t="s">
        <v>1566</v>
      </c>
      <c r="B25" s="50" t="s">
        <v>1567</v>
      </c>
      <c r="C25" s="50"/>
      <c r="D25" s="50" t="s">
        <v>1160</v>
      </c>
      <c r="E25" s="50" t="s">
        <v>131</v>
      </c>
      <c r="F25" s="50" t="s">
        <v>131</v>
      </c>
      <c r="G25" s="50" t="s">
        <v>1308</v>
      </c>
      <c r="H25" s="134">
        <v>48.88</v>
      </c>
      <c r="I25" s="7">
        <f>VLOOKUP(E25,Steuerung!$A$17:$E$500,5,FALSE)</f>
        <v>0</v>
      </c>
      <c r="J25" s="77">
        <f>VLOOKUP(E25,Steuerung!$A$17:$F$500,6,FALSE)</f>
        <v>0</v>
      </c>
      <c r="K25" s="7">
        <f>VLOOKUP(F25,Steuerung!$A$17:$G$500,7,FALSE)</f>
        <v>0</v>
      </c>
      <c r="L25" s="7">
        <f>VLOOKUP(F25,Steuerung!$A$17:$H$500,8,FALSE)</f>
        <v>0</v>
      </c>
      <c r="M25" s="77">
        <f t="shared" si="0"/>
        <v>0</v>
      </c>
      <c r="N25" s="134">
        <f t="shared" si="1"/>
        <v>0</v>
      </c>
      <c r="O25" s="134">
        <f t="shared" si="2"/>
        <v>0</v>
      </c>
      <c r="P25" s="134">
        <f t="shared" si="3"/>
        <v>0</v>
      </c>
      <c r="Q25" s="67">
        <f>VLOOKUP(E25,Steuerung!$A$17:$B$500,2,FALSE)</f>
        <v>0</v>
      </c>
      <c r="R25" s="67">
        <f>VLOOKUP(F25,Steuerung!$A$17:$B$500,2,FALSE)</f>
        <v>0</v>
      </c>
      <c r="S25" s="159">
        <f t="shared" si="4"/>
        <v>0</v>
      </c>
      <c r="T25" s="159">
        <f t="shared" si="5"/>
        <v>0</v>
      </c>
      <c r="U25" s="135">
        <f>IF(J25&gt;0,O25/Q25*SVS_UHR,0)</f>
        <v>0</v>
      </c>
      <c r="V25" s="135">
        <f>IF(L25&gt;0,P25/R25*SVS_UHR,0)</f>
        <v>0</v>
      </c>
      <c r="W25" s="135">
        <f t="shared" si="8"/>
        <v>0</v>
      </c>
    </row>
    <row r="26" spans="1:23" x14ac:dyDescent="0.25">
      <c r="A26" s="50" t="s">
        <v>1568</v>
      </c>
      <c r="B26" s="50" t="s">
        <v>1569</v>
      </c>
      <c r="C26" s="50"/>
      <c r="D26" s="50" t="s">
        <v>1160</v>
      </c>
      <c r="E26" s="50" t="s">
        <v>239</v>
      </c>
      <c r="F26" s="50" t="s">
        <v>239</v>
      </c>
      <c r="G26" s="50" t="s">
        <v>1308</v>
      </c>
      <c r="H26" s="134">
        <v>9.73</v>
      </c>
      <c r="I26" s="7">
        <f>VLOOKUP(E26,Steuerung!$A$17:$E$500,5,FALSE)</f>
        <v>2</v>
      </c>
      <c r="J26" s="77">
        <f>VLOOKUP(E26,Steuerung!$A$17:$F$500,6,FALSE)</f>
        <v>58.333333333333329</v>
      </c>
      <c r="K26" s="7">
        <f>VLOOKUP(F26,Steuerung!$A$17:$G$500,7,FALSE)</f>
        <v>2</v>
      </c>
      <c r="L26" s="7">
        <f>VLOOKUP(F26,Steuerung!$A$17:$H$500,8,FALSE)</f>
        <v>46</v>
      </c>
      <c r="M26" s="77">
        <f t="shared" si="0"/>
        <v>104.33333333333333</v>
      </c>
      <c r="N26" s="134">
        <f t="shared" si="1"/>
        <v>1015.1633333333333</v>
      </c>
      <c r="O26" s="134">
        <f t="shared" si="2"/>
        <v>567.58333333333326</v>
      </c>
      <c r="P26" s="134">
        <f t="shared" si="3"/>
        <v>447.58000000000004</v>
      </c>
      <c r="Q26" s="67">
        <f>VLOOKUP(E26,Steuerung!$A$17:$B$500,2,FALSE)</f>
        <v>0</v>
      </c>
      <c r="R26" s="67">
        <f>VLOOKUP(F26,Steuerung!$A$17:$B$500,2,FALSE)</f>
        <v>0</v>
      </c>
      <c r="S26" s="159">
        <f t="shared" si="4"/>
        <v>0</v>
      </c>
      <c r="T26" s="159">
        <f t="shared" si="5"/>
        <v>0</v>
      </c>
      <c r="U26" s="135" t="e">
        <f t="shared" si="6"/>
        <v>#DIV/0!</v>
      </c>
      <c r="V26" s="135" t="e">
        <f t="shared" si="7"/>
        <v>#DIV/0!</v>
      </c>
      <c r="W26" s="135" t="e">
        <f t="shared" si="8"/>
        <v>#DIV/0!</v>
      </c>
    </row>
    <row r="27" spans="1:23" x14ac:dyDescent="0.25">
      <c r="A27" s="50" t="s">
        <v>1570</v>
      </c>
      <c r="B27" s="50" t="s">
        <v>1571</v>
      </c>
      <c r="C27" s="50"/>
      <c r="D27" s="50" t="s">
        <v>825</v>
      </c>
      <c r="E27" s="50" t="s">
        <v>300</v>
      </c>
      <c r="F27" s="50" t="s">
        <v>300</v>
      </c>
      <c r="G27" s="50" t="s">
        <v>1308</v>
      </c>
      <c r="H27" s="134">
        <v>26.63</v>
      </c>
      <c r="I27" s="7">
        <f>VLOOKUP(E27,Steuerung!$A$17:$E$500,5,FALSE)</f>
        <v>2</v>
      </c>
      <c r="J27" s="77">
        <f>VLOOKUP(E27,Steuerung!$A$17:$F$500,6,FALSE)</f>
        <v>58.333333333333329</v>
      </c>
      <c r="K27" s="7">
        <f>VLOOKUP(F27,Steuerung!$A$17:$G$500,7,FALSE)</f>
        <v>2</v>
      </c>
      <c r="L27" s="7">
        <f>VLOOKUP(F27,Steuerung!$A$17:$H$500,8,FALSE)</f>
        <v>46</v>
      </c>
      <c r="M27" s="77">
        <f t="shared" si="0"/>
        <v>104.33333333333333</v>
      </c>
      <c r="N27" s="134">
        <f t="shared" si="1"/>
        <v>2778.3966666666665</v>
      </c>
      <c r="O27" s="134">
        <f t="shared" si="2"/>
        <v>1553.4166666666665</v>
      </c>
      <c r="P27" s="134">
        <f t="shared" si="3"/>
        <v>1224.98</v>
      </c>
      <c r="Q27" s="67">
        <f>VLOOKUP(E27,Steuerung!$A$17:$B$500,2,FALSE)</f>
        <v>0</v>
      </c>
      <c r="R27" s="67">
        <f>VLOOKUP(F27,Steuerung!$A$17:$B$500,2,FALSE)</f>
        <v>0</v>
      </c>
      <c r="S27" s="159">
        <f t="shared" si="4"/>
        <v>0</v>
      </c>
      <c r="T27" s="159">
        <f t="shared" si="5"/>
        <v>0</v>
      </c>
      <c r="U27" s="135" t="e">
        <f t="shared" si="6"/>
        <v>#DIV/0!</v>
      </c>
      <c r="V27" s="135" t="e">
        <f t="shared" si="7"/>
        <v>#DIV/0!</v>
      </c>
      <c r="W27" s="135" t="e">
        <f t="shared" si="8"/>
        <v>#DIV/0!</v>
      </c>
    </row>
    <row r="28" spans="1:23" x14ac:dyDescent="0.25">
      <c r="A28" s="50" t="s">
        <v>1572</v>
      </c>
      <c r="B28" s="50" t="s">
        <v>1573</v>
      </c>
      <c r="C28" s="50"/>
      <c r="D28" s="50" t="s">
        <v>825</v>
      </c>
      <c r="E28" s="50" t="s">
        <v>300</v>
      </c>
      <c r="F28" s="50" t="s">
        <v>300</v>
      </c>
      <c r="G28" s="50" t="s">
        <v>1308</v>
      </c>
      <c r="H28" s="134">
        <v>184.22</v>
      </c>
      <c r="I28" s="7">
        <f>VLOOKUP(E28,Steuerung!$A$17:$E$500,5,FALSE)</f>
        <v>2</v>
      </c>
      <c r="J28" s="77">
        <f>VLOOKUP(E28,Steuerung!$A$17:$F$500,6,FALSE)</f>
        <v>58.333333333333329</v>
      </c>
      <c r="K28" s="7">
        <f>VLOOKUP(F28,Steuerung!$A$17:$G$500,7,FALSE)</f>
        <v>2</v>
      </c>
      <c r="L28" s="7">
        <f>VLOOKUP(F28,Steuerung!$A$17:$H$500,8,FALSE)</f>
        <v>46</v>
      </c>
      <c r="M28" s="77">
        <f t="shared" si="0"/>
        <v>104.33333333333333</v>
      </c>
      <c r="N28" s="134">
        <f t="shared" si="1"/>
        <v>19220.286666666667</v>
      </c>
      <c r="O28" s="134">
        <f t="shared" si="2"/>
        <v>10746.166666666666</v>
      </c>
      <c r="P28" s="134">
        <f t="shared" si="3"/>
        <v>8474.1200000000008</v>
      </c>
      <c r="Q28" s="67">
        <f>VLOOKUP(E28,Steuerung!$A$17:$B$500,2,FALSE)</f>
        <v>0</v>
      </c>
      <c r="R28" s="67">
        <f>VLOOKUP(F28,Steuerung!$A$17:$B$500,2,FALSE)</f>
        <v>0</v>
      </c>
      <c r="S28" s="159">
        <f t="shared" si="4"/>
        <v>0</v>
      </c>
      <c r="T28" s="159">
        <f t="shared" si="5"/>
        <v>0</v>
      </c>
      <c r="U28" s="135" t="e">
        <f t="shared" si="6"/>
        <v>#DIV/0!</v>
      </c>
      <c r="V28" s="135" t="e">
        <f t="shared" si="7"/>
        <v>#DIV/0!</v>
      </c>
      <c r="W28" s="135" t="e">
        <f t="shared" si="8"/>
        <v>#DIV/0!</v>
      </c>
    </row>
    <row r="29" spans="1:23" x14ac:dyDescent="0.25">
      <c r="A29" s="50" t="s">
        <v>1574</v>
      </c>
      <c r="B29" s="50" t="s">
        <v>934</v>
      </c>
      <c r="C29" s="50"/>
      <c r="D29" s="50" t="s">
        <v>853</v>
      </c>
      <c r="E29" s="50" t="s">
        <v>258</v>
      </c>
      <c r="F29" s="50" t="s">
        <v>258</v>
      </c>
      <c r="G29" s="50" t="s">
        <v>1308</v>
      </c>
      <c r="H29" s="134">
        <v>16.88</v>
      </c>
      <c r="I29" s="7">
        <f>VLOOKUP(E29,Steuerung!$A$17:$E$500,5,FALSE)</f>
        <v>1</v>
      </c>
      <c r="J29" s="77">
        <f>VLOOKUP(E29,Steuerung!$A$17:$F$500,6,FALSE)</f>
        <v>29.166666666666657</v>
      </c>
      <c r="K29" s="7">
        <f>VLOOKUP(F29,Steuerung!$A$17:$G$500,7,FALSE)</f>
        <v>1</v>
      </c>
      <c r="L29" s="7">
        <f>VLOOKUP(F29,Steuerung!$A$17:$H$500,8,FALSE)</f>
        <v>23</v>
      </c>
      <c r="M29" s="77">
        <f t="shared" si="0"/>
        <v>52.166666666666657</v>
      </c>
      <c r="N29" s="134">
        <f t="shared" si="1"/>
        <v>880.57333333333315</v>
      </c>
      <c r="O29" s="134">
        <f t="shared" si="2"/>
        <v>492.33333333333314</v>
      </c>
      <c r="P29" s="134">
        <f t="shared" si="3"/>
        <v>388.23999999999995</v>
      </c>
      <c r="Q29" s="67">
        <f>VLOOKUP(E29,Steuerung!$A$17:$B$500,2,FALSE)</f>
        <v>0</v>
      </c>
      <c r="R29" s="67">
        <f>VLOOKUP(F29,Steuerung!$A$17:$B$500,2,FALSE)</f>
        <v>0</v>
      </c>
      <c r="S29" s="159">
        <f t="shared" si="4"/>
        <v>0</v>
      </c>
      <c r="T29" s="159">
        <f t="shared" si="5"/>
        <v>0</v>
      </c>
      <c r="U29" s="135" t="e">
        <f t="shared" si="6"/>
        <v>#DIV/0!</v>
      </c>
      <c r="V29" s="135" t="e">
        <f t="shared" si="7"/>
        <v>#DIV/0!</v>
      </c>
      <c r="W29" s="135" t="e">
        <f t="shared" si="8"/>
        <v>#DIV/0!</v>
      </c>
    </row>
    <row r="30" spans="1:23" x14ac:dyDescent="0.25">
      <c r="A30" s="50" t="s">
        <v>1575</v>
      </c>
      <c r="B30" s="50" t="s">
        <v>850</v>
      </c>
      <c r="C30" s="50"/>
      <c r="D30" s="50" t="s">
        <v>804</v>
      </c>
      <c r="E30" s="50" t="s">
        <v>317</v>
      </c>
      <c r="F30" s="50" t="s">
        <v>317</v>
      </c>
      <c r="G30" s="50" t="s">
        <v>1308</v>
      </c>
      <c r="H30" s="134">
        <v>6.3</v>
      </c>
      <c r="I30" s="7" t="str">
        <f>VLOOKUP(E30,Steuerung!$A$17:$E$500,5,FALSE)</f>
        <v>m</v>
      </c>
      <c r="J30" s="77">
        <f>VLOOKUP(E30,Steuerung!$A$17:$F$500,6,FALSE)</f>
        <v>6.7</v>
      </c>
      <c r="K30" s="7" t="str">
        <f>VLOOKUP(F30,Steuerung!$A$17:$G$500,7,FALSE)</f>
        <v>m</v>
      </c>
      <c r="L30" s="7">
        <f>VLOOKUP(F30,Steuerung!$A$17:$H$500,8,FALSE)</f>
        <v>5.3</v>
      </c>
      <c r="M30" s="77">
        <f t="shared" si="0"/>
        <v>12</v>
      </c>
      <c r="N30" s="134">
        <f t="shared" si="1"/>
        <v>75.599999999999994</v>
      </c>
      <c r="O30" s="134">
        <f t="shared" si="2"/>
        <v>42.21</v>
      </c>
      <c r="P30" s="134">
        <f t="shared" si="3"/>
        <v>33.39</v>
      </c>
      <c r="Q30" s="67">
        <f>VLOOKUP(E30,Steuerung!$A$17:$B$500,2,FALSE)</f>
        <v>0</v>
      </c>
      <c r="R30" s="67">
        <f>VLOOKUP(F30,Steuerung!$A$17:$B$500,2,FALSE)</f>
        <v>0</v>
      </c>
      <c r="S30" s="159">
        <f t="shared" si="4"/>
        <v>0</v>
      </c>
      <c r="T30" s="159">
        <f t="shared" si="5"/>
        <v>0</v>
      </c>
      <c r="U30" s="135" t="e">
        <f t="shared" si="6"/>
        <v>#DIV/0!</v>
      </c>
      <c r="V30" s="135" t="e">
        <f t="shared" si="7"/>
        <v>#DIV/0!</v>
      </c>
      <c r="W30" s="135" t="e">
        <f t="shared" si="8"/>
        <v>#DIV/0!</v>
      </c>
    </row>
    <row r="31" spans="1:23" x14ac:dyDescent="0.25">
      <c r="A31" s="50" t="s">
        <v>1576</v>
      </c>
      <c r="B31" s="50" t="s">
        <v>1577</v>
      </c>
      <c r="C31" s="50"/>
      <c r="D31" s="50" t="s">
        <v>1160</v>
      </c>
      <c r="E31" s="50" t="s">
        <v>131</v>
      </c>
      <c r="F31" s="50" t="s">
        <v>131</v>
      </c>
      <c r="G31" s="50" t="s">
        <v>1308</v>
      </c>
      <c r="H31" s="134">
        <v>36.78</v>
      </c>
      <c r="I31" s="7">
        <f>VLOOKUP(E31,Steuerung!$A$17:$E$500,5,FALSE)</f>
        <v>0</v>
      </c>
      <c r="J31" s="77">
        <f>VLOOKUP(E31,Steuerung!$A$17:$F$500,6,FALSE)</f>
        <v>0</v>
      </c>
      <c r="K31" s="7">
        <f>VLOOKUP(F31,Steuerung!$A$17:$G$500,7,FALSE)</f>
        <v>0</v>
      </c>
      <c r="L31" s="7">
        <f>VLOOKUP(F31,Steuerung!$A$17:$H$500,8,FALSE)</f>
        <v>0</v>
      </c>
      <c r="M31" s="77">
        <f t="shared" si="0"/>
        <v>0</v>
      </c>
      <c r="N31" s="134">
        <f t="shared" si="1"/>
        <v>0</v>
      </c>
      <c r="O31" s="134">
        <f t="shared" si="2"/>
        <v>0</v>
      </c>
      <c r="P31" s="134">
        <f t="shared" si="3"/>
        <v>0</v>
      </c>
      <c r="Q31" s="67">
        <f>VLOOKUP(E31,Steuerung!$A$17:$B$500,2,FALSE)</f>
        <v>0</v>
      </c>
      <c r="R31" s="67">
        <f>VLOOKUP(F31,Steuerung!$A$17:$B$500,2,FALSE)</f>
        <v>0</v>
      </c>
      <c r="S31" s="159">
        <f t="shared" si="4"/>
        <v>0</v>
      </c>
      <c r="T31" s="159">
        <f t="shared" si="5"/>
        <v>0</v>
      </c>
      <c r="U31" s="135">
        <f t="shared" si="6"/>
        <v>0</v>
      </c>
      <c r="V31" s="135">
        <f t="shared" si="7"/>
        <v>0</v>
      </c>
      <c r="W31" s="135">
        <f t="shared" si="8"/>
        <v>0</v>
      </c>
    </row>
    <row r="32" spans="1:23" x14ac:dyDescent="0.25">
      <c r="A32" s="50" t="s">
        <v>1578</v>
      </c>
      <c r="B32" s="50" t="s">
        <v>1579</v>
      </c>
      <c r="C32" s="50"/>
      <c r="D32" s="50" t="s">
        <v>804</v>
      </c>
      <c r="E32" s="50" t="s">
        <v>319</v>
      </c>
      <c r="F32" s="50" t="s">
        <v>319</v>
      </c>
      <c r="G32" s="50" t="s">
        <v>1308</v>
      </c>
      <c r="H32" s="134">
        <v>54.27</v>
      </c>
      <c r="I32" s="7">
        <f>VLOOKUP(E32,Steuerung!$A$17:$E$500,5,FALSE)</f>
        <v>1</v>
      </c>
      <c r="J32" s="77">
        <f>VLOOKUP(E32,Steuerung!$A$17:$F$500,6,FALSE)</f>
        <v>29.166666666666657</v>
      </c>
      <c r="K32" s="7">
        <f>VLOOKUP(F32,Steuerung!$A$17:$G$500,7,FALSE)</f>
        <v>1</v>
      </c>
      <c r="L32" s="7">
        <f>VLOOKUP(F32,Steuerung!$A$17:$H$500,8,FALSE)</f>
        <v>23</v>
      </c>
      <c r="M32" s="77">
        <f t="shared" si="0"/>
        <v>52.166666666666657</v>
      </c>
      <c r="N32" s="134">
        <f t="shared" si="1"/>
        <v>2831.0849999999996</v>
      </c>
      <c r="O32" s="134">
        <f t="shared" si="2"/>
        <v>1582.8749999999995</v>
      </c>
      <c r="P32" s="134">
        <f t="shared" si="3"/>
        <v>1248.21</v>
      </c>
      <c r="Q32" s="67">
        <f>VLOOKUP(E32,Steuerung!$A$17:$B$500,2,FALSE)</f>
        <v>0</v>
      </c>
      <c r="R32" s="67">
        <f>VLOOKUP(F32,Steuerung!$A$17:$B$500,2,FALSE)</f>
        <v>0</v>
      </c>
      <c r="S32" s="159">
        <f t="shared" si="4"/>
        <v>0</v>
      </c>
      <c r="T32" s="159">
        <f t="shared" si="5"/>
        <v>0</v>
      </c>
      <c r="U32" s="135" t="e">
        <f t="shared" si="6"/>
        <v>#DIV/0!</v>
      </c>
      <c r="V32" s="135" t="e">
        <f t="shared" si="7"/>
        <v>#DIV/0!</v>
      </c>
      <c r="W32" s="135" t="e">
        <f t="shared" si="8"/>
        <v>#DIV/0!</v>
      </c>
    </row>
    <row r="33" spans="1:23" x14ac:dyDescent="0.25">
      <c r="A33" s="50" t="s">
        <v>1580</v>
      </c>
      <c r="B33" s="50" t="s">
        <v>1581</v>
      </c>
      <c r="C33" s="50"/>
      <c r="D33" s="50" t="s">
        <v>1160</v>
      </c>
      <c r="E33" s="50" t="s">
        <v>239</v>
      </c>
      <c r="F33" s="50" t="s">
        <v>239</v>
      </c>
      <c r="G33" s="50" t="s">
        <v>1308</v>
      </c>
      <c r="H33" s="134">
        <v>24.78</v>
      </c>
      <c r="I33" s="7">
        <f>VLOOKUP(E33,Steuerung!$A$17:$E$500,5,FALSE)</f>
        <v>2</v>
      </c>
      <c r="J33" s="77">
        <f>VLOOKUP(E33,Steuerung!$A$17:$F$500,6,FALSE)</f>
        <v>58.333333333333329</v>
      </c>
      <c r="K33" s="7">
        <f>VLOOKUP(F33,Steuerung!$A$17:$G$500,7,FALSE)</f>
        <v>2</v>
      </c>
      <c r="L33" s="7">
        <f>VLOOKUP(F33,Steuerung!$A$17:$H$500,8,FALSE)</f>
        <v>46</v>
      </c>
      <c r="M33" s="77">
        <f t="shared" si="0"/>
        <v>104.33333333333333</v>
      </c>
      <c r="N33" s="134">
        <f t="shared" si="1"/>
        <v>2585.38</v>
      </c>
      <c r="O33" s="134">
        <f t="shared" si="2"/>
        <v>1445.5</v>
      </c>
      <c r="P33" s="134">
        <f t="shared" si="3"/>
        <v>1139.8800000000001</v>
      </c>
      <c r="Q33" s="67">
        <f>VLOOKUP(E33,Steuerung!$A$17:$B$500,2,FALSE)</f>
        <v>0</v>
      </c>
      <c r="R33" s="67">
        <f>VLOOKUP(F33,Steuerung!$A$17:$B$500,2,FALSE)</f>
        <v>0</v>
      </c>
      <c r="S33" s="159">
        <f t="shared" si="4"/>
        <v>0</v>
      </c>
      <c r="T33" s="159">
        <f t="shared" si="5"/>
        <v>0</v>
      </c>
      <c r="U33" s="135" t="e">
        <f t="shared" si="6"/>
        <v>#DIV/0!</v>
      </c>
      <c r="V33" s="135" t="e">
        <f t="shared" si="7"/>
        <v>#DIV/0!</v>
      </c>
      <c r="W33" s="135" t="e">
        <f t="shared" si="8"/>
        <v>#DIV/0!</v>
      </c>
    </row>
    <row r="34" spans="1:23" x14ac:dyDescent="0.25">
      <c r="A34" s="50" t="s">
        <v>1582</v>
      </c>
      <c r="B34" s="50" t="s">
        <v>1583</v>
      </c>
      <c r="C34" s="50"/>
      <c r="D34" s="50" t="s">
        <v>1160</v>
      </c>
      <c r="E34" s="50" t="s">
        <v>239</v>
      </c>
      <c r="F34" s="50" t="s">
        <v>239</v>
      </c>
      <c r="G34" s="50" t="s">
        <v>1308</v>
      </c>
      <c r="H34" s="134">
        <v>11.14</v>
      </c>
      <c r="I34" s="7">
        <f>VLOOKUP(E34,Steuerung!$A$17:$E$500,5,FALSE)</f>
        <v>2</v>
      </c>
      <c r="J34" s="77">
        <f>VLOOKUP(E34,Steuerung!$A$17:$F$500,6,FALSE)</f>
        <v>58.333333333333329</v>
      </c>
      <c r="K34" s="7">
        <f>VLOOKUP(F34,Steuerung!$A$17:$G$500,7,FALSE)</f>
        <v>2</v>
      </c>
      <c r="L34" s="7">
        <f>VLOOKUP(F34,Steuerung!$A$17:$H$500,8,FALSE)</f>
        <v>46</v>
      </c>
      <c r="M34" s="77">
        <f t="shared" si="0"/>
        <v>104.33333333333333</v>
      </c>
      <c r="N34" s="134">
        <f t="shared" si="1"/>
        <v>1162.2733333333333</v>
      </c>
      <c r="O34" s="134">
        <f t="shared" si="2"/>
        <v>649.83333333333326</v>
      </c>
      <c r="P34" s="134">
        <f t="shared" si="3"/>
        <v>512.44000000000005</v>
      </c>
      <c r="Q34" s="67">
        <f>VLOOKUP(E34,Steuerung!$A$17:$B$500,2,FALSE)</f>
        <v>0</v>
      </c>
      <c r="R34" s="67">
        <f>VLOOKUP(F34,Steuerung!$A$17:$B$500,2,FALSE)</f>
        <v>0</v>
      </c>
      <c r="S34" s="159">
        <f t="shared" si="4"/>
        <v>0</v>
      </c>
      <c r="T34" s="159">
        <f t="shared" si="5"/>
        <v>0</v>
      </c>
      <c r="U34" s="135" t="e">
        <f t="shared" si="6"/>
        <v>#DIV/0!</v>
      </c>
      <c r="V34" s="135" t="e">
        <f t="shared" si="7"/>
        <v>#DIV/0!</v>
      </c>
      <c r="W34" s="135" t="e">
        <f t="shared" si="8"/>
        <v>#DIV/0!</v>
      </c>
    </row>
    <row r="35" spans="1:23" x14ac:dyDescent="0.25">
      <c r="A35" s="50" t="s">
        <v>1584</v>
      </c>
      <c r="B35" s="50" t="s">
        <v>1585</v>
      </c>
      <c r="C35" s="50"/>
      <c r="D35" s="50" t="s">
        <v>1160</v>
      </c>
      <c r="E35" s="50" t="s">
        <v>239</v>
      </c>
      <c r="F35" s="50" t="s">
        <v>239</v>
      </c>
      <c r="G35" s="50" t="s">
        <v>1308</v>
      </c>
      <c r="H35" s="134">
        <v>40.369999999999997</v>
      </c>
      <c r="I35" s="7">
        <f>VLOOKUP(E35,Steuerung!$A$17:$E$500,5,FALSE)</f>
        <v>2</v>
      </c>
      <c r="J35" s="77">
        <f>VLOOKUP(E35,Steuerung!$A$17:$F$500,6,FALSE)</f>
        <v>58.333333333333329</v>
      </c>
      <c r="K35" s="7">
        <f>VLOOKUP(F35,Steuerung!$A$17:$G$500,7,FALSE)</f>
        <v>2</v>
      </c>
      <c r="L35" s="7">
        <f>VLOOKUP(F35,Steuerung!$A$17:$H$500,8,FALSE)</f>
        <v>46</v>
      </c>
      <c r="M35" s="77">
        <f t="shared" si="0"/>
        <v>104.33333333333333</v>
      </c>
      <c r="N35" s="134">
        <f t="shared" si="1"/>
        <v>4211.9366666666665</v>
      </c>
      <c r="O35" s="134">
        <f t="shared" si="2"/>
        <v>2354.9166666666665</v>
      </c>
      <c r="P35" s="134">
        <f t="shared" si="3"/>
        <v>1857.02</v>
      </c>
      <c r="Q35" s="67">
        <f>VLOOKUP(E35,Steuerung!$A$17:$B$500,2,FALSE)</f>
        <v>0</v>
      </c>
      <c r="R35" s="67">
        <f>VLOOKUP(F35,Steuerung!$A$17:$B$500,2,FALSE)</f>
        <v>0</v>
      </c>
      <c r="S35" s="159">
        <f t="shared" si="4"/>
        <v>0</v>
      </c>
      <c r="T35" s="159">
        <f t="shared" si="5"/>
        <v>0</v>
      </c>
      <c r="U35" s="135" t="e">
        <f t="shared" si="6"/>
        <v>#DIV/0!</v>
      </c>
      <c r="V35" s="135" t="e">
        <f t="shared" si="7"/>
        <v>#DIV/0!</v>
      </c>
      <c r="W35" s="135" t="e">
        <f t="shared" si="8"/>
        <v>#DIV/0!</v>
      </c>
    </row>
    <row r="36" spans="1:23" x14ac:dyDescent="0.25">
      <c r="A36" s="50" t="s">
        <v>1586</v>
      </c>
      <c r="B36" s="50" t="s">
        <v>1537</v>
      </c>
      <c r="C36" s="50"/>
      <c r="D36" s="50" t="s">
        <v>853</v>
      </c>
      <c r="E36" s="50" t="s">
        <v>258</v>
      </c>
      <c r="F36" s="50" t="s">
        <v>258</v>
      </c>
      <c r="G36" s="50" t="s">
        <v>1308</v>
      </c>
      <c r="H36" s="134">
        <v>19.48</v>
      </c>
      <c r="I36" s="7">
        <f>VLOOKUP(E36,Steuerung!$A$17:$E$500,5,FALSE)</f>
        <v>1</v>
      </c>
      <c r="J36" s="77">
        <f>VLOOKUP(E36,Steuerung!$A$17:$F$500,6,FALSE)</f>
        <v>29.166666666666657</v>
      </c>
      <c r="K36" s="7">
        <f>VLOOKUP(F36,Steuerung!$A$17:$G$500,7,FALSE)</f>
        <v>1</v>
      </c>
      <c r="L36" s="7">
        <f>VLOOKUP(F36,Steuerung!$A$17:$H$500,8,FALSE)</f>
        <v>23</v>
      </c>
      <c r="M36" s="77">
        <f t="shared" si="0"/>
        <v>52.166666666666657</v>
      </c>
      <c r="N36" s="134">
        <f t="shared" si="1"/>
        <v>1016.2066666666665</v>
      </c>
      <c r="O36" s="134">
        <f t="shared" si="2"/>
        <v>568.16666666666652</v>
      </c>
      <c r="P36" s="134">
        <f t="shared" si="3"/>
        <v>448.04</v>
      </c>
      <c r="Q36" s="67">
        <f>VLOOKUP(E36,Steuerung!$A$17:$B$500,2,FALSE)</f>
        <v>0</v>
      </c>
      <c r="R36" s="67">
        <f>VLOOKUP(F36,Steuerung!$A$17:$B$500,2,FALSE)</f>
        <v>0</v>
      </c>
      <c r="S36" s="159">
        <f t="shared" si="4"/>
        <v>0</v>
      </c>
      <c r="T36" s="159">
        <f t="shared" si="5"/>
        <v>0</v>
      </c>
      <c r="U36" s="135" t="e">
        <f t="shared" si="6"/>
        <v>#DIV/0!</v>
      </c>
      <c r="V36" s="135" t="e">
        <f t="shared" si="7"/>
        <v>#DIV/0!</v>
      </c>
      <c r="W36" s="135" t="e">
        <f t="shared" si="8"/>
        <v>#DIV/0!</v>
      </c>
    </row>
    <row r="37" spans="1:23" x14ac:dyDescent="0.25">
      <c r="A37" s="50" t="s">
        <v>1587</v>
      </c>
      <c r="B37" s="50" t="s">
        <v>1588</v>
      </c>
      <c r="C37" s="50"/>
      <c r="D37" s="50" t="s">
        <v>1160</v>
      </c>
      <c r="E37" s="50" t="s">
        <v>239</v>
      </c>
      <c r="F37" s="50" t="s">
        <v>239</v>
      </c>
      <c r="G37" s="50" t="s">
        <v>1308</v>
      </c>
      <c r="H37" s="134">
        <v>61.26</v>
      </c>
      <c r="I37" s="7">
        <f>VLOOKUP(E37,Steuerung!$A$17:$E$500,5,FALSE)</f>
        <v>2</v>
      </c>
      <c r="J37" s="77">
        <f>VLOOKUP(E37,Steuerung!$A$17:$F$500,6,FALSE)</f>
        <v>58.333333333333329</v>
      </c>
      <c r="K37" s="7">
        <f>VLOOKUP(F37,Steuerung!$A$17:$G$500,7,FALSE)</f>
        <v>2</v>
      </c>
      <c r="L37" s="7">
        <f>VLOOKUP(F37,Steuerung!$A$17:$H$500,8,FALSE)</f>
        <v>46</v>
      </c>
      <c r="M37" s="77">
        <f t="shared" si="0"/>
        <v>104.33333333333333</v>
      </c>
      <c r="N37" s="134">
        <f t="shared" si="1"/>
        <v>6391.4599999999991</v>
      </c>
      <c r="O37" s="134">
        <f t="shared" si="2"/>
        <v>3573.4999999999995</v>
      </c>
      <c r="P37" s="134">
        <f t="shared" si="3"/>
        <v>2817.96</v>
      </c>
      <c r="Q37" s="67">
        <f>VLOOKUP(E37,Steuerung!$A$17:$B$500,2,FALSE)</f>
        <v>0</v>
      </c>
      <c r="R37" s="67">
        <f>VLOOKUP(F37,Steuerung!$A$17:$B$500,2,FALSE)</f>
        <v>0</v>
      </c>
      <c r="S37" s="159">
        <f t="shared" si="4"/>
        <v>0</v>
      </c>
      <c r="T37" s="159">
        <f t="shared" si="5"/>
        <v>0</v>
      </c>
      <c r="U37" s="135" t="e">
        <f t="shared" si="6"/>
        <v>#DIV/0!</v>
      </c>
      <c r="V37" s="135" t="e">
        <f t="shared" si="7"/>
        <v>#DIV/0!</v>
      </c>
      <c r="W37" s="135" t="e">
        <f t="shared" si="8"/>
        <v>#DIV/0!</v>
      </c>
    </row>
    <row r="38" spans="1:23" x14ac:dyDescent="0.25">
      <c r="A38" s="50" t="s">
        <v>1589</v>
      </c>
      <c r="B38" s="50" t="s">
        <v>1398</v>
      </c>
      <c r="C38" s="50" t="s">
        <v>1590</v>
      </c>
      <c r="D38" s="50" t="s">
        <v>821</v>
      </c>
      <c r="E38" s="50" t="s">
        <v>222</v>
      </c>
      <c r="F38" s="50" t="s">
        <v>222</v>
      </c>
      <c r="G38" s="50" t="s">
        <v>822</v>
      </c>
      <c r="H38" s="134">
        <v>27.58</v>
      </c>
      <c r="I38" s="7">
        <f>VLOOKUP(E38,Steuerung!$A$17:$E$500,5,FALSE)</f>
        <v>5</v>
      </c>
      <c r="J38" s="77">
        <f>VLOOKUP(E38,Steuerung!$A$17:$F$500,6,FALSE)</f>
        <v>137.33333333333334</v>
      </c>
      <c r="K38" s="7">
        <f>VLOOKUP(F38,Steuerung!$A$17:$G$500,7,FALSE)</f>
        <v>5</v>
      </c>
      <c r="L38" s="7">
        <f>VLOOKUP(F38,Steuerung!$A$17:$H$500,8,FALSE)</f>
        <v>113</v>
      </c>
      <c r="M38" s="77">
        <f t="shared" si="0"/>
        <v>250.33333333333334</v>
      </c>
      <c r="N38" s="134">
        <f t="shared" si="1"/>
        <v>6904.1933333333336</v>
      </c>
      <c r="O38" s="134">
        <f t="shared" si="2"/>
        <v>3787.6533333333332</v>
      </c>
      <c r="P38" s="134">
        <f t="shared" si="3"/>
        <v>3116.54</v>
      </c>
      <c r="Q38" s="67">
        <f>VLOOKUP(E38,Steuerung!$A$17:$B$500,2,FALSE)</f>
        <v>0</v>
      </c>
      <c r="R38" s="67">
        <f>VLOOKUP(F38,Steuerung!$A$17:$B$500,2,FALSE)</f>
        <v>0</v>
      </c>
      <c r="S38" s="159">
        <f t="shared" si="4"/>
        <v>0</v>
      </c>
      <c r="T38" s="159">
        <f t="shared" si="5"/>
        <v>0</v>
      </c>
      <c r="U38" s="135" t="e">
        <f t="shared" si="6"/>
        <v>#DIV/0!</v>
      </c>
      <c r="V38" s="135" t="e">
        <f t="shared" si="7"/>
        <v>#DIV/0!</v>
      </c>
      <c r="W38" s="135" t="e">
        <f t="shared" si="8"/>
        <v>#DIV/0!</v>
      </c>
    </row>
    <row r="39" spans="1:23" x14ac:dyDescent="0.25">
      <c r="A39" s="50" t="s">
        <v>1591</v>
      </c>
      <c r="B39" s="50" t="s">
        <v>1592</v>
      </c>
      <c r="C39" s="50"/>
      <c r="D39" s="50" t="s">
        <v>1160</v>
      </c>
      <c r="E39" s="50" t="s">
        <v>131</v>
      </c>
      <c r="F39" s="50" t="s">
        <v>131</v>
      </c>
      <c r="G39" s="50" t="s">
        <v>1308</v>
      </c>
      <c r="H39" s="134">
        <v>72.010000000000005</v>
      </c>
      <c r="I39" s="7">
        <f>VLOOKUP(E39,Steuerung!$A$17:$E$500,5,FALSE)</f>
        <v>0</v>
      </c>
      <c r="J39" s="77">
        <f>VLOOKUP(E39,Steuerung!$A$17:$F$500,6,FALSE)</f>
        <v>0</v>
      </c>
      <c r="K39" s="7">
        <f>VLOOKUP(F39,Steuerung!$A$17:$G$500,7,FALSE)</f>
        <v>0</v>
      </c>
      <c r="L39" s="7">
        <f>VLOOKUP(F39,Steuerung!$A$17:$H$500,8,FALSE)</f>
        <v>0</v>
      </c>
      <c r="M39" s="77">
        <f t="shared" si="0"/>
        <v>0</v>
      </c>
      <c r="N39" s="134">
        <f t="shared" si="1"/>
        <v>0</v>
      </c>
      <c r="O39" s="134">
        <f t="shared" si="2"/>
        <v>0</v>
      </c>
      <c r="P39" s="134">
        <f t="shared" si="3"/>
        <v>0</v>
      </c>
      <c r="Q39" s="67">
        <f>VLOOKUP(E39,Steuerung!$A$17:$B$500,2,FALSE)</f>
        <v>0</v>
      </c>
      <c r="R39" s="67">
        <f>VLOOKUP(F39,Steuerung!$A$17:$B$500,2,FALSE)</f>
        <v>0</v>
      </c>
      <c r="S39" s="159">
        <f t="shared" si="4"/>
        <v>0</v>
      </c>
      <c r="T39" s="159">
        <f t="shared" si="5"/>
        <v>0</v>
      </c>
      <c r="U39" s="135">
        <f t="shared" si="6"/>
        <v>0</v>
      </c>
      <c r="V39" s="135">
        <f t="shared" si="7"/>
        <v>0</v>
      </c>
      <c r="W39" s="135">
        <f t="shared" si="8"/>
        <v>0</v>
      </c>
    </row>
    <row r="40" spans="1:23" x14ac:dyDescent="0.25">
      <c r="A40" s="50" t="s">
        <v>1593</v>
      </c>
      <c r="B40" s="50" t="s">
        <v>1000</v>
      </c>
      <c r="C40" s="50"/>
      <c r="D40" s="50" t="s">
        <v>804</v>
      </c>
      <c r="E40" s="50" t="s">
        <v>317</v>
      </c>
      <c r="F40" s="50" t="s">
        <v>317</v>
      </c>
      <c r="G40" s="50" t="s">
        <v>1308</v>
      </c>
      <c r="H40" s="134">
        <v>6.96</v>
      </c>
      <c r="I40" s="7" t="str">
        <f>VLOOKUP(E40,Steuerung!$A$17:$E$500,5,FALSE)</f>
        <v>m</v>
      </c>
      <c r="J40" s="77">
        <f>VLOOKUP(E40,Steuerung!$A$17:$F$500,6,FALSE)</f>
        <v>6.7</v>
      </c>
      <c r="K40" s="7" t="str">
        <f>VLOOKUP(F40,Steuerung!$A$17:$G$500,7,FALSE)</f>
        <v>m</v>
      </c>
      <c r="L40" s="7">
        <f>VLOOKUP(F40,Steuerung!$A$17:$H$500,8,FALSE)</f>
        <v>5.3</v>
      </c>
      <c r="M40" s="77">
        <f t="shared" si="0"/>
        <v>12</v>
      </c>
      <c r="N40" s="134">
        <f t="shared" si="1"/>
        <v>83.52</v>
      </c>
      <c r="O40" s="134">
        <f t="shared" si="2"/>
        <v>46.631999999999998</v>
      </c>
      <c r="P40" s="134">
        <f t="shared" si="3"/>
        <v>36.887999999999998</v>
      </c>
      <c r="Q40" s="67">
        <f>VLOOKUP(E40,Steuerung!$A$17:$B$500,2,FALSE)</f>
        <v>0</v>
      </c>
      <c r="R40" s="67">
        <f>VLOOKUP(F40,Steuerung!$A$17:$B$500,2,FALSE)</f>
        <v>0</v>
      </c>
      <c r="S40" s="159">
        <f t="shared" si="4"/>
        <v>0</v>
      </c>
      <c r="T40" s="159">
        <f t="shared" si="5"/>
        <v>0</v>
      </c>
      <c r="U40" s="135" t="e">
        <f t="shared" si="6"/>
        <v>#DIV/0!</v>
      </c>
      <c r="V40" s="135" t="e">
        <f t="shared" si="7"/>
        <v>#DIV/0!</v>
      </c>
      <c r="W40" s="135" t="e">
        <f t="shared" si="8"/>
        <v>#DIV/0!</v>
      </c>
    </row>
    <row r="41" spans="1:23" x14ac:dyDescent="0.25">
      <c r="A41" s="50" t="s">
        <v>1594</v>
      </c>
      <c r="B41" s="50" t="s">
        <v>1579</v>
      </c>
      <c r="C41" s="50"/>
      <c r="D41" s="50" t="s">
        <v>804</v>
      </c>
      <c r="E41" s="50" t="s">
        <v>319</v>
      </c>
      <c r="F41" s="50" t="s">
        <v>319</v>
      </c>
      <c r="G41" s="50" t="s">
        <v>1308</v>
      </c>
      <c r="H41" s="134">
        <v>27.05</v>
      </c>
      <c r="I41" s="7">
        <f>VLOOKUP(E41,Steuerung!$A$17:$E$500,5,FALSE)</f>
        <v>1</v>
      </c>
      <c r="J41" s="77">
        <f>VLOOKUP(E41,Steuerung!$A$17:$F$500,6,FALSE)</f>
        <v>29.166666666666657</v>
      </c>
      <c r="K41" s="7">
        <f>VLOOKUP(F41,Steuerung!$A$17:$G$500,7,FALSE)</f>
        <v>1</v>
      </c>
      <c r="L41" s="7">
        <f>VLOOKUP(F41,Steuerung!$A$17:$H$500,8,FALSE)</f>
        <v>23</v>
      </c>
      <c r="M41" s="77">
        <f t="shared" si="0"/>
        <v>52.166666666666657</v>
      </c>
      <c r="N41" s="134">
        <f t="shared" si="1"/>
        <v>1411.1083333333331</v>
      </c>
      <c r="O41" s="134">
        <f t="shared" si="2"/>
        <v>788.95833333333314</v>
      </c>
      <c r="P41" s="134">
        <f t="shared" si="3"/>
        <v>622.15</v>
      </c>
      <c r="Q41" s="67">
        <f>VLOOKUP(E41,Steuerung!$A$17:$B$500,2,FALSE)</f>
        <v>0</v>
      </c>
      <c r="R41" s="67">
        <f>VLOOKUP(F41,Steuerung!$A$17:$B$500,2,FALSE)</f>
        <v>0</v>
      </c>
      <c r="S41" s="159">
        <f t="shared" si="4"/>
        <v>0</v>
      </c>
      <c r="T41" s="159">
        <f t="shared" si="5"/>
        <v>0</v>
      </c>
      <c r="U41" s="135" t="e">
        <f t="shared" si="6"/>
        <v>#DIV/0!</v>
      </c>
      <c r="V41" s="135" t="e">
        <f t="shared" si="7"/>
        <v>#DIV/0!</v>
      </c>
      <c r="W41" s="135" t="e">
        <f t="shared" si="8"/>
        <v>#DIV/0!</v>
      </c>
    </row>
    <row r="42" spans="1:23" x14ac:dyDescent="0.25">
      <c r="A42" s="50" t="s">
        <v>1595</v>
      </c>
      <c r="B42" s="50" t="s">
        <v>1596</v>
      </c>
      <c r="C42" s="50"/>
      <c r="D42" s="50" t="s">
        <v>1160</v>
      </c>
      <c r="E42" s="50" t="s">
        <v>239</v>
      </c>
      <c r="F42" s="50" t="s">
        <v>239</v>
      </c>
      <c r="G42" s="50" t="s">
        <v>1308</v>
      </c>
      <c r="H42" s="134">
        <v>26.56</v>
      </c>
      <c r="I42" s="7">
        <f>VLOOKUP(E42,Steuerung!$A$17:$E$500,5,FALSE)</f>
        <v>2</v>
      </c>
      <c r="J42" s="77">
        <f>VLOOKUP(E42,Steuerung!$A$17:$F$500,6,FALSE)</f>
        <v>58.333333333333329</v>
      </c>
      <c r="K42" s="7">
        <f>VLOOKUP(F42,Steuerung!$A$17:$G$500,7,FALSE)</f>
        <v>2</v>
      </c>
      <c r="L42" s="7">
        <f>VLOOKUP(F42,Steuerung!$A$17:$H$500,8,FALSE)</f>
        <v>46</v>
      </c>
      <c r="M42" s="77">
        <f t="shared" si="0"/>
        <v>104.33333333333333</v>
      </c>
      <c r="N42" s="134">
        <f t="shared" si="1"/>
        <v>2771.0933333333332</v>
      </c>
      <c r="O42" s="134">
        <f t="shared" si="2"/>
        <v>1549.333333333333</v>
      </c>
      <c r="P42" s="134">
        <f t="shared" si="3"/>
        <v>1221.76</v>
      </c>
      <c r="Q42" s="67">
        <f>VLOOKUP(E42,Steuerung!$A$17:$B$500,2,FALSE)</f>
        <v>0</v>
      </c>
      <c r="R42" s="67">
        <f>VLOOKUP(F42,Steuerung!$A$17:$B$500,2,FALSE)</f>
        <v>0</v>
      </c>
      <c r="S42" s="159">
        <f t="shared" si="4"/>
        <v>0</v>
      </c>
      <c r="T42" s="159">
        <f t="shared" si="5"/>
        <v>0</v>
      </c>
      <c r="U42" s="135" t="e">
        <f t="shared" si="6"/>
        <v>#DIV/0!</v>
      </c>
      <c r="V42" s="135" t="e">
        <f t="shared" si="7"/>
        <v>#DIV/0!</v>
      </c>
      <c r="W42" s="135" t="e">
        <f t="shared" si="8"/>
        <v>#DIV/0!</v>
      </c>
    </row>
    <row r="43" spans="1:23" x14ac:dyDescent="0.25">
      <c r="A43" s="50" t="s">
        <v>1597</v>
      </c>
      <c r="B43" s="50" t="s">
        <v>1579</v>
      </c>
      <c r="C43" s="50"/>
      <c r="D43" s="50" t="s">
        <v>804</v>
      </c>
      <c r="E43" s="50" t="s">
        <v>319</v>
      </c>
      <c r="F43" s="50" t="s">
        <v>319</v>
      </c>
      <c r="G43" s="50" t="s">
        <v>1308</v>
      </c>
      <c r="H43" s="134">
        <v>26.22</v>
      </c>
      <c r="I43" s="7">
        <f>VLOOKUP(E43,Steuerung!$A$17:$E$500,5,FALSE)</f>
        <v>1</v>
      </c>
      <c r="J43" s="77">
        <f>VLOOKUP(E43,Steuerung!$A$17:$F$500,6,FALSE)</f>
        <v>29.166666666666657</v>
      </c>
      <c r="K43" s="7">
        <f>VLOOKUP(F43,Steuerung!$A$17:$G$500,7,FALSE)</f>
        <v>1</v>
      </c>
      <c r="L43" s="7">
        <f>VLOOKUP(F43,Steuerung!$A$17:$H$500,8,FALSE)</f>
        <v>23</v>
      </c>
      <c r="M43" s="77">
        <f t="shared" si="0"/>
        <v>52.166666666666657</v>
      </c>
      <c r="N43" s="134">
        <f t="shared" si="1"/>
        <v>1367.8099999999997</v>
      </c>
      <c r="O43" s="134">
        <f t="shared" si="2"/>
        <v>764.74999999999977</v>
      </c>
      <c r="P43" s="134">
        <f t="shared" si="3"/>
        <v>603.05999999999995</v>
      </c>
      <c r="Q43" s="67">
        <f>VLOOKUP(E43,Steuerung!$A$17:$B$500,2,FALSE)</f>
        <v>0</v>
      </c>
      <c r="R43" s="67">
        <f>VLOOKUP(F43,Steuerung!$A$17:$B$500,2,FALSE)</f>
        <v>0</v>
      </c>
      <c r="S43" s="159">
        <f t="shared" si="4"/>
        <v>0</v>
      </c>
      <c r="T43" s="159">
        <f t="shared" si="5"/>
        <v>0</v>
      </c>
      <c r="U43" s="135" t="e">
        <f t="shared" si="6"/>
        <v>#DIV/0!</v>
      </c>
      <c r="V43" s="135" t="e">
        <f t="shared" si="7"/>
        <v>#DIV/0!</v>
      </c>
      <c r="W43" s="135" t="e">
        <f t="shared" si="8"/>
        <v>#DIV/0!</v>
      </c>
    </row>
    <row r="44" spans="1:23" x14ac:dyDescent="0.25">
      <c r="A44" s="50" t="s">
        <v>1598</v>
      </c>
      <c r="B44" s="50" t="s">
        <v>1599</v>
      </c>
      <c r="C44" s="50"/>
      <c r="D44" s="50" t="s">
        <v>1160</v>
      </c>
      <c r="E44" s="50" t="s">
        <v>239</v>
      </c>
      <c r="F44" s="50" t="s">
        <v>239</v>
      </c>
      <c r="G44" s="50" t="s">
        <v>1308</v>
      </c>
      <c r="H44" s="134">
        <v>35.06</v>
      </c>
      <c r="I44" s="7">
        <f>VLOOKUP(E44,Steuerung!$A$17:$E$500,5,FALSE)</f>
        <v>2</v>
      </c>
      <c r="J44" s="77">
        <f>VLOOKUP(E44,Steuerung!$A$17:$F$500,6,FALSE)</f>
        <v>58.333333333333329</v>
      </c>
      <c r="K44" s="7">
        <f>VLOOKUP(F44,Steuerung!$A$17:$G$500,7,FALSE)</f>
        <v>2</v>
      </c>
      <c r="L44" s="7">
        <f>VLOOKUP(F44,Steuerung!$A$17:$H$500,8,FALSE)</f>
        <v>46</v>
      </c>
      <c r="M44" s="77">
        <f t="shared" si="0"/>
        <v>104.33333333333333</v>
      </c>
      <c r="N44" s="134">
        <f t="shared" si="1"/>
        <v>3657.9266666666667</v>
      </c>
      <c r="O44" s="134">
        <f t="shared" si="2"/>
        <v>2045.1666666666667</v>
      </c>
      <c r="P44" s="134">
        <f t="shared" si="3"/>
        <v>1612.7600000000002</v>
      </c>
      <c r="Q44" s="67">
        <f>VLOOKUP(E44,Steuerung!$A$17:$B$500,2,FALSE)</f>
        <v>0</v>
      </c>
      <c r="R44" s="67">
        <f>VLOOKUP(F44,Steuerung!$A$17:$B$500,2,FALSE)</f>
        <v>0</v>
      </c>
      <c r="S44" s="159">
        <f t="shared" si="4"/>
        <v>0</v>
      </c>
      <c r="T44" s="159">
        <f t="shared" si="5"/>
        <v>0</v>
      </c>
      <c r="U44" s="135" t="e">
        <f t="shared" si="6"/>
        <v>#DIV/0!</v>
      </c>
      <c r="V44" s="135" t="e">
        <f t="shared" si="7"/>
        <v>#DIV/0!</v>
      </c>
      <c r="W44" s="135" t="e">
        <f t="shared" si="8"/>
        <v>#DIV/0!</v>
      </c>
    </row>
    <row r="45" spans="1:23" x14ac:dyDescent="0.25">
      <c r="A45" s="50" t="s">
        <v>1600</v>
      </c>
      <c r="B45" s="50" t="s">
        <v>1601</v>
      </c>
      <c r="C45" s="50"/>
      <c r="D45" s="50" t="s">
        <v>853</v>
      </c>
      <c r="E45" s="50" t="s">
        <v>260</v>
      </c>
      <c r="F45" s="50" t="s">
        <v>260</v>
      </c>
      <c r="G45" s="50" t="s">
        <v>1308</v>
      </c>
      <c r="H45" s="134">
        <v>68.5</v>
      </c>
      <c r="I45" s="7">
        <f>VLOOKUP(E45,Steuerung!$A$17:$E$500,5,FALSE)</f>
        <v>2</v>
      </c>
      <c r="J45" s="77">
        <f>VLOOKUP(E45,Steuerung!$A$17:$F$500,6,FALSE)</f>
        <v>58.333333333333329</v>
      </c>
      <c r="K45" s="7">
        <f>VLOOKUP(F45,Steuerung!$A$17:$G$500,7,FALSE)</f>
        <v>2</v>
      </c>
      <c r="L45" s="7">
        <f>VLOOKUP(F45,Steuerung!$A$17:$H$500,8,FALSE)</f>
        <v>46</v>
      </c>
      <c r="M45" s="77">
        <f t="shared" si="0"/>
        <v>104.33333333333333</v>
      </c>
      <c r="N45" s="134">
        <f t="shared" si="1"/>
        <v>7146.833333333333</v>
      </c>
      <c r="O45" s="134">
        <f t="shared" si="2"/>
        <v>3995.833333333333</v>
      </c>
      <c r="P45" s="134">
        <f t="shared" si="3"/>
        <v>3151</v>
      </c>
      <c r="Q45" s="67">
        <f>VLOOKUP(E45,Steuerung!$A$17:$B$500,2,FALSE)</f>
        <v>0</v>
      </c>
      <c r="R45" s="67">
        <f>VLOOKUP(F45,Steuerung!$A$17:$B$500,2,FALSE)</f>
        <v>0</v>
      </c>
      <c r="S45" s="159">
        <f t="shared" si="4"/>
        <v>0</v>
      </c>
      <c r="T45" s="159">
        <f t="shared" si="5"/>
        <v>0</v>
      </c>
      <c r="U45" s="135" t="e">
        <f t="shared" si="6"/>
        <v>#DIV/0!</v>
      </c>
      <c r="V45" s="135" t="e">
        <f t="shared" si="7"/>
        <v>#DIV/0!</v>
      </c>
      <c r="W45" s="135" t="e">
        <f t="shared" si="8"/>
        <v>#DIV/0!</v>
      </c>
    </row>
    <row r="46" spans="1:23" x14ac:dyDescent="0.25">
      <c r="A46" s="50" t="s">
        <v>1602</v>
      </c>
      <c r="B46" s="50" t="s">
        <v>1603</v>
      </c>
      <c r="C46" s="50"/>
      <c r="D46" s="50" t="s">
        <v>1160</v>
      </c>
      <c r="E46" s="50" t="s">
        <v>239</v>
      </c>
      <c r="F46" s="50" t="s">
        <v>239</v>
      </c>
      <c r="G46" s="50" t="s">
        <v>1308</v>
      </c>
      <c r="H46" s="134">
        <v>50.71</v>
      </c>
      <c r="I46" s="7">
        <f>VLOOKUP(E46,Steuerung!$A$17:$E$500,5,FALSE)</f>
        <v>2</v>
      </c>
      <c r="J46" s="77">
        <f>VLOOKUP(E46,Steuerung!$A$17:$F$500,6,FALSE)</f>
        <v>58.333333333333329</v>
      </c>
      <c r="K46" s="7">
        <f>VLOOKUP(F46,Steuerung!$A$17:$G$500,7,FALSE)</f>
        <v>2</v>
      </c>
      <c r="L46" s="7">
        <f>VLOOKUP(F46,Steuerung!$A$17:$H$500,8,FALSE)</f>
        <v>46</v>
      </c>
      <c r="M46" s="77">
        <f t="shared" si="0"/>
        <v>104.33333333333333</v>
      </c>
      <c r="N46" s="134">
        <f t="shared" si="1"/>
        <v>5290.7433333333329</v>
      </c>
      <c r="O46" s="134">
        <f t="shared" si="2"/>
        <v>2958.083333333333</v>
      </c>
      <c r="P46" s="134">
        <f t="shared" si="3"/>
        <v>2332.66</v>
      </c>
      <c r="Q46" s="67">
        <f>VLOOKUP(E46,Steuerung!$A$17:$B$500,2,FALSE)</f>
        <v>0</v>
      </c>
      <c r="R46" s="67">
        <f>VLOOKUP(F46,Steuerung!$A$17:$B$500,2,FALSE)</f>
        <v>0</v>
      </c>
      <c r="S46" s="159">
        <f t="shared" si="4"/>
        <v>0</v>
      </c>
      <c r="T46" s="159">
        <f t="shared" si="5"/>
        <v>0</v>
      </c>
      <c r="U46" s="135" t="e">
        <f t="shared" si="6"/>
        <v>#DIV/0!</v>
      </c>
      <c r="V46" s="135" t="e">
        <f t="shared" si="7"/>
        <v>#DIV/0!</v>
      </c>
      <c r="W46" s="135" t="e">
        <f t="shared" si="8"/>
        <v>#DIV/0!</v>
      </c>
    </row>
    <row r="47" spans="1:23" x14ac:dyDescent="0.25">
      <c r="U47" s="135"/>
      <c r="V47" s="135"/>
      <c r="W47" s="135"/>
    </row>
    <row r="48" spans="1:23" x14ac:dyDescent="0.25">
      <c r="A48" s="50"/>
      <c r="B48" s="50"/>
      <c r="C48" s="50"/>
      <c r="D48" s="50"/>
      <c r="E48" s="50"/>
      <c r="F48" s="50"/>
      <c r="G48" s="50"/>
      <c r="H48" s="134"/>
      <c r="I48" s="7"/>
      <c r="J48" s="77"/>
      <c r="K48" s="7"/>
      <c r="L48" s="7"/>
      <c r="M48" s="77"/>
      <c r="N48" s="134"/>
      <c r="O48" s="134"/>
      <c r="P48" s="134"/>
      <c r="Q48" s="67"/>
      <c r="R48" s="67"/>
      <c r="S48" s="67"/>
      <c r="T48" s="67"/>
      <c r="U48" s="135"/>
      <c r="V48" s="135"/>
      <c r="W48" s="135"/>
    </row>
    <row r="49" spans="1:23" x14ac:dyDescent="0.25">
      <c r="A49" s="2" t="s">
        <v>836</v>
      </c>
      <c r="B49" s="50"/>
      <c r="C49" s="50"/>
      <c r="D49" s="50"/>
      <c r="E49" s="50"/>
      <c r="F49" s="50"/>
      <c r="G49" s="50"/>
      <c r="H49" s="134"/>
      <c r="I49" s="7"/>
      <c r="J49" s="77"/>
      <c r="K49" s="7"/>
      <c r="L49" s="7"/>
      <c r="M49" s="77"/>
      <c r="N49" s="134"/>
      <c r="O49" s="134"/>
      <c r="P49" s="134"/>
      <c r="Q49" s="67"/>
      <c r="R49" s="67"/>
      <c r="S49" s="67"/>
      <c r="T49" s="67"/>
      <c r="U49" s="135"/>
      <c r="V49" s="135"/>
      <c r="W49" s="135"/>
    </row>
    <row r="50" spans="1:23" x14ac:dyDescent="0.25">
      <c r="A50" s="2"/>
      <c r="B50" s="50"/>
      <c r="C50" s="50"/>
      <c r="D50" s="50"/>
      <c r="E50" s="50"/>
      <c r="F50" s="50"/>
      <c r="G50" s="50"/>
      <c r="H50" s="134"/>
      <c r="I50" s="7"/>
      <c r="J50" s="77"/>
      <c r="K50" s="7"/>
      <c r="L50" s="7"/>
      <c r="M50" s="77"/>
      <c r="N50" s="134"/>
      <c r="O50" s="134"/>
      <c r="P50" s="134"/>
      <c r="Q50" s="67"/>
      <c r="R50" s="67"/>
      <c r="S50" s="67"/>
      <c r="T50" s="67"/>
      <c r="U50" s="135"/>
      <c r="V50" s="135"/>
      <c r="W50" s="135"/>
    </row>
    <row r="51" spans="1:23" x14ac:dyDescent="0.25">
      <c r="A51" s="50" t="s">
        <v>844</v>
      </c>
      <c r="B51" s="50" t="s">
        <v>794</v>
      </c>
      <c r="C51" s="50"/>
      <c r="D51" s="50" t="s">
        <v>795</v>
      </c>
      <c r="E51" s="50" t="s">
        <v>189</v>
      </c>
      <c r="F51" s="50" t="s">
        <v>189</v>
      </c>
      <c r="G51" s="50" t="s">
        <v>1308</v>
      </c>
      <c r="H51" s="134">
        <v>106.23</v>
      </c>
      <c r="I51" s="7">
        <f>VLOOKUP(E51,Steuerung!$A$17:$E$500,5,FALSE)</f>
        <v>3</v>
      </c>
      <c r="J51" s="77">
        <f>VLOOKUP(E51,Steuerung!$A$17:$F$500,6,FALSE)</f>
        <v>82.4</v>
      </c>
      <c r="K51" s="7">
        <f>VLOOKUP(F51,Steuerung!$A$17:$G$500,7,FALSE)</f>
        <v>3</v>
      </c>
      <c r="L51" s="7">
        <f>VLOOKUP(F51,Steuerung!$A$17:$H$500,8,FALSE)</f>
        <v>67.800000000000011</v>
      </c>
      <c r="M51" s="77">
        <f t="shared" ref="M51:M82" si="9">J51+L51</f>
        <v>150.20000000000002</v>
      </c>
      <c r="N51" s="134">
        <f t="shared" ref="N51:N82" si="10">H51*M51</f>
        <v>15955.746000000003</v>
      </c>
      <c r="O51" s="134">
        <f t="shared" ref="O51:O82" si="11">H51*J51</f>
        <v>8753.3520000000008</v>
      </c>
      <c r="P51" s="134">
        <f t="shared" ref="P51:P82" si="12">H51*L51</f>
        <v>7202.3940000000011</v>
      </c>
      <c r="Q51" s="67">
        <f>VLOOKUP(E51,Steuerung!$A$17:$B$500,2,FALSE)</f>
        <v>0</v>
      </c>
      <c r="R51" s="67">
        <f>VLOOKUP(F51,Steuerung!$A$17:$B$500,2,FALSE)</f>
        <v>0</v>
      </c>
      <c r="S51" s="159">
        <f t="shared" ref="S51:S82" si="13">IFERROR(O51/Q51,0)</f>
        <v>0</v>
      </c>
      <c r="T51" s="159">
        <f t="shared" ref="T51:T82" si="14">IFERROR(P51/R51,0)</f>
        <v>0</v>
      </c>
      <c r="U51" s="135" t="e">
        <f t="shared" ref="U51:U82" si="15">IF(J51&gt;0,O51/Q51*SVS_UHR,0)</f>
        <v>#DIV/0!</v>
      </c>
      <c r="V51" s="135" t="e">
        <f t="shared" ref="V51:V82" si="16">IF(L51&gt;0,P51/R51*SVS_UHR,0)</f>
        <v>#DIV/0!</v>
      </c>
      <c r="W51" s="135" t="e">
        <f t="shared" ref="W51:W82" si="17">U51+V51</f>
        <v>#DIV/0!</v>
      </c>
    </row>
    <row r="52" spans="1:23" x14ac:dyDescent="0.25">
      <c r="A52" s="50" t="s">
        <v>1604</v>
      </c>
      <c r="B52" s="50" t="s">
        <v>1605</v>
      </c>
      <c r="C52" s="50"/>
      <c r="D52" s="50" t="s">
        <v>1160</v>
      </c>
      <c r="E52" s="50" t="s">
        <v>239</v>
      </c>
      <c r="F52" s="50" t="s">
        <v>239</v>
      </c>
      <c r="G52" s="50" t="s">
        <v>1308</v>
      </c>
      <c r="H52" s="134">
        <v>75.91</v>
      </c>
      <c r="I52" s="7">
        <f>VLOOKUP(E52,Steuerung!$A$17:$E$500,5,FALSE)</f>
        <v>2</v>
      </c>
      <c r="J52" s="77">
        <f>VLOOKUP(E52,Steuerung!$A$17:$F$500,6,FALSE)</f>
        <v>58.333333333333329</v>
      </c>
      <c r="K52" s="7">
        <f>VLOOKUP(F52,Steuerung!$A$17:$G$500,7,FALSE)</f>
        <v>2</v>
      </c>
      <c r="L52" s="7">
        <f>VLOOKUP(F52,Steuerung!$A$17:$H$500,8,FALSE)</f>
        <v>46</v>
      </c>
      <c r="M52" s="77">
        <f t="shared" si="9"/>
        <v>104.33333333333333</v>
      </c>
      <c r="N52" s="134">
        <f t="shared" si="10"/>
        <v>7919.9433333333327</v>
      </c>
      <c r="O52" s="134">
        <f t="shared" si="11"/>
        <v>4428.083333333333</v>
      </c>
      <c r="P52" s="134">
        <f t="shared" si="12"/>
        <v>3491.8599999999997</v>
      </c>
      <c r="Q52" s="67">
        <f>VLOOKUP(E52,Steuerung!$A$17:$B$500,2,FALSE)</f>
        <v>0</v>
      </c>
      <c r="R52" s="67">
        <f>VLOOKUP(F52,Steuerung!$A$17:$B$500,2,FALSE)</f>
        <v>0</v>
      </c>
      <c r="S52" s="159">
        <f t="shared" si="13"/>
        <v>0</v>
      </c>
      <c r="T52" s="159">
        <f t="shared" si="14"/>
        <v>0</v>
      </c>
      <c r="U52" s="135" t="e">
        <f t="shared" si="15"/>
        <v>#DIV/0!</v>
      </c>
      <c r="V52" s="135" t="e">
        <f t="shared" si="16"/>
        <v>#DIV/0!</v>
      </c>
      <c r="W52" s="135" t="e">
        <f t="shared" si="17"/>
        <v>#DIV/0!</v>
      </c>
    </row>
    <row r="53" spans="1:23" x14ac:dyDescent="0.25">
      <c r="A53" s="50" t="s">
        <v>1606</v>
      </c>
      <c r="B53" s="50" t="s">
        <v>1605</v>
      </c>
      <c r="C53" s="50"/>
      <c r="D53" s="50" t="s">
        <v>1160</v>
      </c>
      <c r="E53" s="50" t="s">
        <v>239</v>
      </c>
      <c r="F53" s="50" t="s">
        <v>239</v>
      </c>
      <c r="G53" s="50" t="s">
        <v>1308</v>
      </c>
      <c r="H53" s="134">
        <v>91.33</v>
      </c>
      <c r="I53" s="7">
        <f>VLOOKUP(E53,Steuerung!$A$17:$E$500,5,FALSE)</f>
        <v>2</v>
      </c>
      <c r="J53" s="77">
        <f>VLOOKUP(E53,Steuerung!$A$17:$F$500,6,FALSE)</f>
        <v>58.333333333333329</v>
      </c>
      <c r="K53" s="7">
        <f>VLOOKUP(F53,Steuerung!$A$17:$G$500,7,FALSE)</f>
        <v>2</v>
      </c>
      <c r="L53" s="7">
        <f>VLOOKUP(F53,Steuerung!$A$17:$H$500,8,FALSE)</f>
        <v>46</v>
      </c>
      <c r="M53" s="77">
        <f t="shared" si="9"/>
        <v>104.33333333333333</v>
      </c>
      <c r="N53" s="134">
        <f t="shared" si="10"/>
        <v>9528.7633333333324</v>
      </c>
      <c r="O53" s="134">
        <f t="shared" si="11"/>
        <v>5327.583333333333</v>
      </c>
      <c r="P53" s="134">
        <f t="shared" si="12"/>
        <v>4201.18</v>
      </c>
      <c r="Q53" s="67">
        <f>VLOOKUP(E53,Steuerung!$A$17:$B$500,2,FALSE)</f>
        <v>0</v>
      </c>
      <c r="R53" s="67">
        <f>VLOOKUP(F53,Steuerung!$A$17:$B$500,2,FALSE)</f>
        <v>0</v>
      </c>
      <c r="S53" s="159">
        <f t="shared" si="13"/>
        <v>0</v>
      </c>
      <c r="T53" s="159">
        <f t="shared" si="14"/>
        <v>0</v>
      </c>
      <c r="U53" s="135" t="e">
        <f t="shared" si="15"/>
        <v>#DIV/0!</v>
      </c>
      <c r="V53" s="135" t="e">
        <f t="shared" si="16"/>
        <v>#DIV/0!</v>
      </c>
      <c r="W53" s="135" t="e">
        <f t="shared" si="17"/>
        <v>#DIV/0!</v>
      </c>
    </row>
    <row r="54" spans="1:23" x14ac:dyDescent="0.25">
      <c r="A54" s="50" t="s">
        <v>1607</v>
      </c>
      <c r="B54" s="50" t="s">
        <v>1608</v>
      </c>
      <c r="C54" s="50"/>
      <c r="D54" s="50" t="s">
        <v>791</v>
      </c>
      <c r="E54" s="50" t="s">
        <v>205</v>
      </c>
      <c r="F54" s="50" t="s">
        <v>205</v>
      </c>
      <c r="G54" s="50" t="s">
        <v>1308</v>
      </c>
      <c r="H54" s="134">
        <v>24.44</v>
      </c>
      <c r="I54" s="7">
        <f>VLOOKUP(E54,Steuerung!$A$17:$E$500,5,FALSE)</f>
        <v>1</v>
      </c>
      <c r="J54" s="77">
        <f>VLOOKUP(E54,Steuerung!$A$17:$F$500,6,FALSE)</f>
        <v>29.166666666666657</v>
      </c>
      <c r="K54" s="7">
        <f>VLOOKUP(F54,Steuerung!$A$17:$G$500,7,FALSE)</f>
        <v>1</v>
      </c>
      <c r="L54" s="7">
        <f>VLOOKUP(F54,Steuerung!$A$17:$H$500,8,FALSE)</f>
        <v>23</v>
      </c>
      <c r="M54" s="77">
        <f t="shared" si="9"/>
        <v>52.166666666666657</v>
      </c>
      <c r="N54" s="134">
        <f t="shared" si="10"/>
        <v>1274.9533333333331</v>
      </c>
      <c r="O54" s="134">
        <f t="shared" si="11"/>
        <v>712.83333333333314</v>
      </c>
      <c r="P54" s="134">
        <f t="shared" si="12"/>
        <v>562.12</v>
      </c>
      <c r="Q54" s="67">
        <f>VLOOKUP(E54,Steuerung!$A$17:$B$500,2,FALSE)</f>
        <v>0</v>
      </c>
      <c r="R54" s="67">
        <f>VLOOKUP(F54,Steuerung!$A$17:$B$500,2,FALSE)</f>
        <v>0</v>
      </c>
      <c r="S54" s="159">
        <f t="shared" si="13"/>
        <v>0</v>
      </c>
      <c r="T54" s="159">
        <f t="shared" si="14"/>
        <v>0</v>
      </c>
      <c r="U54" s="135" t="e">
        <f t="shared" si="15"/>
        <v>#DIV/0!</v>
      </c>
      <c r="V54" s="135" t="e">
        <f t="shared" si="16"/>
        <v>#DIV/0!</v>
      </c>
      <c r="W54" s="135" t="e">
        <f t="shared" si="17"/>
        <v>#DIV/0!</v>
      </c>
    </row>
    <row r="55" spans="1:23" x14ac:dyDescent="0.25">
      <c r="A55" s="50" t="s">
        <v>1609</v>
      </c>
      <c r="B55" s="50" t="s">
        <v>934</v>
      </c>
      <c r="C55" s="50"/>
      <c r="D55" s="50" t="s">
        <v>853</v>
      </c>
      <c r="E55" s="50" t="s">
        <v>258</v>
      </c>
      <c r="F55" s="50" t="s">
        <v>258</v>
      </c>
      <c r="G55" s="50" t="s">
        <v>1308</v>
      </c>
      <c r="H55" s="134">
        <v>25.58</v>
      </c>
      <c r="I55" s="7">
        <f>VLOOKUP(E55,Steuerung!$A$17:$E$500,5,FALSE)</f>
        <v>1</v>
      </c>
      <c r="J55" s="77">
        <f>VLOOKUP(E55,Steuerung!$A$17:$F$500,6,FALSE)</f>
        <v>29.166666666666657</v>
      </c>
      <c r="K55" s="7">
        <f>VLOOKUP(F55,Steuerung!$A$17:$G$500,7,FALSE)</f>
        <v>1</v>
      </c>
      <c r="L55" s="7">
        <f>VLOOKUP(F55,Steuerung!$A$17:$H$500,8,FALSE)</f>
        <v>23</v>
      </c>
      <c r="M55" s="77">
        <f t="shared" si="9"/>
        <v>52.166666666666657</v>
      </c>
      <c r="N55" s="134">
        <f t="shared" si="10"/>
        <v>1334.4233333333329</v>
      </c>
      <c r="O55" s="134">
        <f t="shared" si="11"/>
        <v>746.08333333333303</v>
      </c>
      <c r="P55" s="134">
        <f t="shared" si="12"/>
        <v>588.33999999999992</v>
      </c>
      <c r="Q55" s="67">
        <f>VLOOKUP(E55,Steuerung!$A$17:$B$500,2,FALSE)</f>
        <v>0</v>
      </c>
      <c r="R55" s="67">
        <f>VLOOKUP(F55,Steuerung!$A$17:$B$500,2,FALSE)</f>
        <v>0</v>
      </c>
      <c r="S55" s="159">
        <f t="shared" si="13"/>
        <v>0</v>
      </c>
      <c r="T55" s="159">
        <f t="shared" si="14"/>
        <v>0</v>
      </c>
      <c r="U55" s="135" t="e">
        <f t="shared" si="15"/>
        <v>#DIV/0!</v>
      </c>
      <c r="V55" s="135" t="e">
        <f t="shared" si="16"/>
        <v>#DIV/0!</v>
      </c>
      <c r="W55" s="135" t="e">
        <f t="shared" si="17"/>
        <v>#DIV/0!</v>
      </c>
    </row>
    <row r="56" spans="1:23" x14ac:dyDescent="0.25">
      <c r="A56" s="50" t="s">
        <v>1610</v>
      </c>
      <c r="B56" s="50" t="s">
        <v>934</v>
      </c>
      <c r="C56" s="50"/>
      <c r="D56" s="50" t="s">
        <v>853</v>
      </c>
      <c r="E56" s="50" t="s">
        <v>258</v>
      </c>
      <c r="F56" s="50" t="s">
        <v>258</v>
      </c>
      <c r="G56" s="50" t="s">
        <v>1308</v>
      </c>
      <c r="H56" s="134">
        <v>24.94</v>
      </c>
      <c r="I56" s="7">
        <f>VLOOKUP(E56,Steuerung!$A$17:$E$500,5,FALSE)</f>
        <v>1</v>
      </c>
      <c r="J56" s="77">
        <f>VLOOKUP(E56,Steuerung!$A$17:$F$500,6,FALSE)</f>
        <v>29.166666666666657</v>
      </c>
      <c r="K56" s="7">
        <f>VLOOKUP(F56,Steuerung!$A$17:$G$500,7,FALSE)</f>
        <v>1</v>
      </c>
      <c r="L56" s="7">
        <f>VLOOKUP(F56,Steuerung!$A$17:$H$500,8,FALSE)</f>
        <v>23</v>
      </c>
      <c r="M56" s="77">
        <f t="shared" si="9"/>
        <v>52.166666666666657</v>
      </c>
      <c r="N56" s="134">
        <f t="shared" si="10"/>
        <v>1301.0366666666664</v>
      </c>
      <c r="O56" s="134">
        <f t="shared" si="11"/>
        <v>727.41666666666652</v>
      </c>
      <c r="P56" s="134">
        <f t="shared" si="12"/>
        <v>573.62</v>
      </c>
      <c r="Q56" s="67">
        <f>VLOOKUP(E56,Steuerung!$A$17:$B$500,2,FALSE)</f>
        <v>0</v>
      </c>
      <c r="R56" s="67">
        <f>VLOOKUP(F56,Steuerung!$A$17:$B$500,2,FALSE)</f>
        <v>0</v>
      </c>
      <c r="S56" s="159">
        <f t="shared" si="13"/>
        <v>0</v>
      </c>
      <c r="T56" s="159">
        <f t="shared" si="14"/>
        <v>0</v>
      </c>
      <c r="U56" s="135" t="e">
        <f t="shared" si="15"/>
        <v>#DIV/0!</v>
      </c>
      <c r="V56" s="135" t="e">
        <f t="shared" si="16"/>
        <v>#DIV/0!</v>
      </c>
      <c r="W56" s="135" t="e">
        <f t="shared" si="17"/>
        <v>#DIV/0!</v>
      </c>
    </row>
    <row r="57" spans="1:23" x14ac:dyDescent="0.25">
      <c r="A57" s="50" t="s">
        <v>1611</v>
      </c>
      <c r="B57" s="50" t="s">
        <v>1605</v>
      </c>
      <c r="C57" s="50"/>
      <c r="D57" s="50" t="s">
        <v>1160</v>
      </c>
      <c r="E57" s="50" t="s">
        <v>239</v>
      </c>
      <c r="F57" s="50" t="s">
        <v>239</v>
      </c>
      <c r="G57" s="50" t="s">
        <v>1308</v>
      </c>
      <c r="H57" s="134">
        <v>49.07</v>
      </c>
      <c r="I57" s="7">
        <f>VLOOKUP(E57,Steuerung!$A$17:$E$500,5,FALSE)</f>
        <v>2</v>
      </c>
      <c r="J57" s="77">
        <f>VLOOKUP(E57,Steuerung!$A$17:$F$500,6,FALSE)</f>
        <v>58.333333333333329</v>
      </c>
      <c r="K57" s="7">
        <f>VLOOKUP(F57,Steuerung!$A$17:$G$500,7,FALSE)</f>
        <v>2</v>
      </c>
      <c r="L57" s="7">
        <f>VLOOKUP(F57,Steuerung!$A$17:$H$500,8,FALSE)</f>
        <v>46</v>
      </c>
      <c r="M57" s="77">
        <f t="shared" si="9"/>
        <v>104.33333333333333</v>
      </c>
      <c r="N57" s="134">
        <f t="shared" si="10"/>
        <v>5119.6366666666663</v>
      </c>
      <c r="O57" s="134">
        <f t="shared" si="11"/>
        <v>2862.4166666666665</v>
      </c>
      <c r="P57" s="134">
        <f t="shared" si="12"/>
        <v>2257.2199999999998</v>
      </c>
      <c r="Q57" s="67">
        <f>VLOOKUP(E57,Steuerung!$A$17:$B$500,2,FALSE)</f>
        <v>0</v>
      </c>
      <c r="R57" s="67">
        <f>VLOOKUP(F57,Steuerung!$A$17:$B$500,2,FALSE)</f>
        <v>0</v>
      </c>
      <c r="S57" s="159">
        <f t="shared" si="13"/>
        <v>0</v>
      </c>
      <c r="T57" s="159">
        <f t="shared" si="14"/>
        <v>0</v>
      </c>
      <c r="U57" s="135" t="e">
        <f t="shared" si="15"/>
        <v>#DIV/0!</v>
      </c>
      <c r="V57" s="135" t="e">
        <f t="shared" si="16"/>
        <v>#DIV/0!</v>
      </c>
      <c r="W57" s="135" t="e">
        <f t="shared" si="17"/>
        <v>#DIV/0!</v>
      </c>
    </row>
    <row r="58" spans="1:23" x14ac:dyDescent="0.25">
      <c r="A58" s="50" t="s">
        <v>1612</v>
      </c>
      <c r="B58" s="50" t="s">
        <v>1613</v>
      </c>
      <c r="C58" s="50"/>
      <c r="D58" s="50" t="s">
        <v>791</v>
      </c>
      <c r="E58" s="50" t="s">
        <v>207</v>
      </c>
      <c r="F58" s="50" t="s">
        <v>207</v>
      </c>
      <c r="G58" s="50" t="s">
        <v>1308</v>
      </c>
      <c r="H58" s="134">
        <v>9.6999999999999993</v>
      </c>
      <c r="I58" s="7">
        <f>VLOOKUP(E58,Steuerung!$A$17:$E$500,5,FALSE)</f>
        <v>2</v>
      </c>
      <c r="J58" s="77">
        <f>VLOOKUP(E58,Steuerung!$A$17:$F$500,6,FALSE)</f>
        <v>58.333333333333329</v>
      </c>
      <c r="K58" s="7">
        <f>VLOOKUP(F58,Steuerung!$A$17:$G$500,7,FALSE)</f>
        <v>2</v>
      </c>
      <c r="L58" s="7">
        <f>VLOOKUP(F58,Steuerung!$A$17:$H$500,8,FALSE)</f>
        <v>46</v>
      </c>
      <c r="M58" s="77">
        <f t="shared" si="9"/>
        <v>104.33333333333333</v>
      </c>
      <c r="N58" s="134">
        <f t="shared" si="10"/>
        <v>1012.0333333333332</v>
      </c>
      <c r="O58" s="134">
        <f t="shared" si="11"/>
        <v>565.83333333333326</v>
      </c>
      <c r="P58" s="134">
        <f t="shared" si="12"/>
        <v>446.2</v>
      </c>
      <c r="Q58" s="67">
        <f>VLOOKUP(E58,Steuerung!$A$17:$B$500,2,FALSE)</f>
        <v>0</v>
      </c>
      <c r="R58" s="67">
        <f>VLOOKUP(F58,Steuerung!$A$17:$B$500,2,FALSE)</f>
        <v>0</v>
      </c>
      <c r="S58" s="159">
        <f t="shared" si="13"/>
        <v>0</v>
      </c>
      <c r="T58" s="159">
        <f t="shared" si="14"/>
        <v>0</v>
      </c>
      <c r="U58" s="135" t="e">
        <f t="shared" si="15"/>
        <v>#DIV/0!</v>
      </c>
      <c r="V58" s="135" t="e">
        <f t="shared" si="16"/>
        <v>#DIV/0!</v>
      </c>
      <c r="W58" s="135" t="e">
        <f t="shared" si="17"/>
        <v>#DIV/0!</v>
      </c>
    </row>
    <row r="59" spans="1:23" x14ac:dyDescent="0.25">
      <c r="A59" s="50" t="s">
        <v>1614</v>
      </c>
      <c r="B59" s="50" t="s">
        <v>1306</v>
      </c>
      <c r="C59" s="50"/>
      <c r="D59" s="50" t="s">
        <v>822</v>
      </c>
      <c r="E59" s="50" t="s">
        <v>280</v>
      </c>
      <c r="F59" s="50" t="s">
        <v>280</v>
      </c>
      <c r="G59" s="50" t="s">
        <v>1308</v>
      </c>
      <c r="H59" s="134">
        <v>10.67</v>
      </c>
      <c r="I59" s="7">
        <f>VLOOKUP(E59,Steuerung!$A$17:$E$500,5,FALSE)</f>
        <v>2</v>
      </c>
      <c r="J59" s="77">
        <f>VLOOKUP(E59,Steuerung!$A$17:$F$500,6,FALSE)</f>
        <v>58.333333333333329</v>
      </c>
      <c r="K59" s="7">
        <f>VLOOKUP(F59,Steuerung!$A$17:$G$500,7,FALSE)</f>
        <v>2</v>
      </c>
      <c r="L59" s="7">
        <f>VLOOKUP(F59,Steuerung!$A$17:$H$500,8,FALSE)</f>
        <v>46</v>
      </c>
      <c r="M59" s="77">
        <f t="shared" si="9"/>
        <v>104.33333333333333</v>
      </c>
      <c r="N59" s="134">
        <f t="shared" si="10"/>
        <v>1113.2366666666667</v>
      </c>
      <c r="O59" s="134">
        <f t="shared" si="11"/>
        <v>622.41666666666663</v>
      </c>
      <c r="P59" s="134">
        <f t="shared" si="12"/>
        <v>490.82</v>
      </c>
      <c r="Q59" s="67">
        <f>VLOOKUP(E59,Steuerung!$A$17:$B$500,2,FALSE)</f>
        <v>0</v>
      </c>
      <c r="R59" s="67">
        <f>VLOOKUP(F59,Steuerung!$A$17:$B$500,2,FALSE)</f>
        <v>0</v>
      </c>
      <c r="S59" s="159">
        <f t="shared" si="13"/>
        <v>0</v>
      </c>
      <c r="T59" s="159">
        <f t="shared" si="14"/>
        <v>0</v>
      </c>
      <c r="U59" s="135" t="e">
        <f t="shared" si="15"/>
        <v>#DIV/0!</v>
      </c>
      <c r="V59" s="135" t="e">
        <f t="shared" si="16"/>
        <v>#DIV/0!</v>
      </c>
      <c r="W59" s="135" t="e">
        <f t="shared" si="17"/>
        <v>#DIV/0!</v>
      </c>
    </row>
    <row r="60" spans="1:23" x14ac:dyDescent="0.25">
      <c r="A60" s="50" t="s">
        <v>1615</v>
      </c>
      <c r="B60" s="50" t="s">
        <v>934</v>
      </c>
      <c r="C60" s="50"/>
      <c r="D60" s="50" t="s">
        <v>853</v>
      </c>
      <c r="E60" s="50" t="s">
        <v>258</v>
      </c>
      <c r="F60" s="50" t="s">
        <v>258</v>
      </c>
      <c r="G60" s="50" t="s">
        <v>1308</v>
      </c>
      <c r="H60" s="134">
        <v>14.4</v>
      </c>
      <c r="I60" s="7">
        <f>VLOOKUP(E60,Steuerung!$A$17:$E$500,5,FALSE)</f>
        <v>1</v>
      </c>
      <c r="J60" s="77">
        <f>VLOOKUP(E60,Steuerung!$A$17:$F$500,6,FALSE)</f>
        <v>29.166666666666657</v>
      </c>
      <c r="K60" s="7">
        <f>VLOOKUP(F60,Steuerung!$A$17:$G$500,7,FALSE)</f>
        <v>1</v>
      </c>
      <c r="L60" s="7">
        <f>VLOOKUP(F60,Steuerung!$A$17:$H$500,8,FALSE)</f>
        <v>23</v>
      </c>
      <c r="M60" s="77">
        <f t="shared" si="9"/>
        <v>52.166666666666657</v>
      </c>
      <c r="N60" s="134">
        <f t="shared" si="10"/>
        <v>751.19999999999993</v>
      </c>
      <c r="O60" s="134">
        <f t="shared" si="11"/>
        <v>419.99999999999989</v>
      </c>
      <c r="P60" s="134">
        <f t="shared" si="12"/>
        <v>331.2</v>
      </c>
      <c r="Q60" s="67">
        <f>VLOOKUP(E60,Steuerung!$A$17:$B$500,2,FALSE)</f>
        <v>0</v>
      </c>
      <c r="R60" s="67">
        <f>VLOOKUP(F60,Steuerung!$A$17:$B$500,2,FALSE)</f>
        <v>0</v>
      </c>
      <c r="S60" s="159">
        <f t="shared" si="13"/>
        <v>0</v>
      </c>
      <c r="T60" s="159">
        <f t="shared" si="14"/>
        <v>0</v>
      </c>
      <c r="U60" s="135" t="e">
        <f t="shared" si="15"/>
        <v>#DIV/0!</v>
      </c>
      <c r="V60" s="135" t="e">
        <f t="shared" si="16"/>
        <v>#DIV/0!</v>
      </c>
      <c r="W60" s="135" t="e">
        <f t="shared" si="17"/>
        <v>#DIV/0!</v>
      </c>
    </row>
    <row r="61" spans="1:23" x14ac:dyDescent="0.25">
      <c r="A61" s="50" t="s">
        <v>1616</v>
      </c>
      <c r="B61" s="50" t="s">
        <v>934</v>
      </c>
      <c r="C61" s="50"/>
      <c r="D61" s="50" t="s">
        <v>853</v>
      </c>
      <c r="E61" s="50" t="s">
        <v>258</v>
      </c>
      <c r="F61" s="50" t="s">
        <v>258</v>
      </c>
      <c r="G61" s="50" t="s">
        <v>1308</v>
      </c>
      <c r="H61" s="134">
        <v>18.53</v>
      </c>
      <c r="I61" s="7">
        <f>VLOOKUP(E61,Steuerung!$A$17:$E$500,5,FALSE)</f>
        <v>1</v>
      </c>
      <c r="J61" s="77">
        <f>VLOOKUP(E61,Steuerung!$A$17:$F$500,6,FALSE)</f>
        <v>29.166666666666657</v>
      </c>
      <c r="K61" s="7">
        <f>VLOOKUP(F61,Steuerung!$A$17:$G$500,7,FALSE)</f>
        <v>1</v>
      </c>
      <c r="L61" s="7">
        <f>VLOOKUP(F61,Steuerung!$A$17:$H$500,8,FALSE)</f>
        <v>23</v>
      </c>
      <c r="M61" s="77">
        <f t="shared" si="9"/>
        <v>52.166666666666657</v>
      </c>
      <c r="N61" s="134">
        <f t="shared" si="10"/>
        <v>966.6483333333332</v>
      </c>
      <c r="O61" s="134">
        <f t="shared" si="11"/>
        <v>540.45833333333314</v>
      </c>
      <c r="P61" s="134">
        <f t="shared" si="12"/>
        <v>426.19000000000005</v>
      </c>
      <c r="Q61" s="67">
        <f>VLOOKUP(E61,Steuerung!$A$17:$B$500,2,FALSE)</f>
        <v>0</v>
      </c>
      <c r="R61" s="67">
        <f>VLOOKUP(F61,Steuerung!$A$17:$B$500,2,FALSE)</f>
        <v>0</v>
      </c>
      <c r="S61" s="159">
        <f t="shared" si="13"/>
        <v>0</v>
      </c>
      <c r="T61" s="159">
        <f t="shared" si="14"/>
        <v>0</v>
      </c>
      <c r="U61" s="135" t="e">
        <f t="shared" si="15"/>
        <v>#DIV/0!</v>
      </c>
      <c r="V61" s="135" t="e">
        <f t="shared" si="16"/>
        <v>#DIV/0!</v>
      </c>
      <c r="W61" s="135" t="e">
        <f t="shared" si="17"/>
        <v>#DIV/0!</v>
      </c>
    </row>
    <row r="62" spans="1:23" x14ac:dyDescent="0.25">
      <c r="A62" s="50" t="s">
        <v>1535</v>
      </c>
      <c r="B62" s="50" t="s">
        <v>1159</v>
      </c>
      <c r="C62" s="50"/>
      <c r="D62" s="50" t="s">
        <v>1160</v>
      </c>
      <c r="E62" s="50" t="s">
        <v>239</v>
      </c>
      <c r="F62" s="50" t="s">
        <v>239</v>
      </c>
      <c r="G62" s="50" t="s">
        <v>1308</v>
      </c>
      <c r="H62" s="134">
        <v>40.520000000000003</v>
      </c>
      <c r="I62" s="7">
        <f>VLOOKUP(E62,Steuerung!$A$17:$E$500,5,FALSE)</f>
        <v>2</v>
      </c>
      <c r="J62" s="77">
        <f>VLOOKUP(E62,Steuerung!$A$17:$F$500,6,FALSE)</f>
        <v>58.333333333333329</v>
      </c>
      <c r="K62" s="7">
        <f>VLOOKUP(F62,Steuerung!$A$17:$G$500,7,FALSE)</f>
        <v>2</v>
      </c>
      <c r="L62" s="7">
        <f>VLOOKUP(F62,Steuerung!$A$17:$H$500,8,FALSE)</f>
        <v>46</v>
      </c>
      <c r="M62" s="77">
        <f t="shared" si="9"/>
        <v>104.33333333333333</v>
      </c>
      <c r="N62" s="134">
        <f t="shared" si="10"/>
        <v>4227.586666666667</v>
      </c>
      <c r="O62" s="134">
        <f t="shared" si="11"/>
        <v>2363.6666666666665</v>
      </c>
      <c r="P62" s="134">
        <f t="shared" si="12"/>
        <v>1863.92</v>
      </c>
      <c r="Q62" s="67">
        <f>VLOOKUP(E62,Steuerung!$A$17:$B$500,2,FALSE)</f>
        <v>0</v>
      </c>
      <c r="R62" s="67">
        <f>VLOOKUP(F62,Steuerung!$A$17:$B$500,2,FALSE)</f>
        <v>0</v>
      </c>
      <c r="S62" s="159">
        <f t="shared" si="13"/>
        <v>0</v>
      </c>
      <c r="T62" s="159">
        <f t="shared" si="14"/>
        <v>0</v>
      </c>
      <c r="U62" s="135" t="e">
        <f t="shared" si="15"/>
        <v>#DIV/0!</v>
      </c>
      <c r="V62" s="135" t="e">
        <f t="shared" si="16"/>
        <v>#DIV/0!</v>
      </c>
      <c r="W62" s="135" t="e">
        <f t="shared" si="17"/>
        <v>#DIV/0!</v>
      </c>
    </row>
    <row r="63" spans="1:23" x14ac:dyDescent="0.25">
      <c r="A63" s="50" t="s">
        <v>1617</v>
      </c>
      <c r="B63" s="50" t="s">
        <v>1159</v>
      </c>
      <c r="C63" s="50"/>
      <c r="D63" s="50" t="s">
        <v>1160</v>
      </c>
      <c r="E63" s="50" t="s">
        <v>239</v>
      </c>
      <c r="F63" s="50" t="s">
        <v>239</v>
      </c>
      <c r="G63" s="50" t="s">
        <v>1308</v>
      </c>
      <c r="H63" s="134">
        <v>22.89</v>
      </c>
      <c r="I63" s="7">
        <f>VLOOKUP(E63,Steuerung!$A$17:$E$500,5,FALSE)</f>
        <v>2</v>
      </c>
      <c r="J63" s="77">
        <f>VLOOKUP(E63,Steuerung!$A$17:$F$500,6,FALSE)</f>
        <v>58.333333333333329</v>
      </c>
      <c r="K63" s="7">
        <f>VLOOKUP(F63,Steuerung!$A$17:$G$500,7,FALSE)</f>
        <v>2</v>
      </c>
      <c r="L63" s="7">
        <f>VLOOKUP(F63,Steuerung!$A$17:$H$500,8,FALSE)</f>
        <v>46</v>
      </c>
      <c r="M63" s="77">
        <f t="shared" si="9"/>
        <v>104.33333333333333</v>
      </c>
      <c r="N63" s="134">
        <f t="shared" si="10"/>
        <v>2388.19</v>
      </c>
      <c r="O63" s="134">
        <f t="shared" si="11"/>
        <v>1335.25</v>
      </c>
      <c r="P63" s="134">
        <f t="shared" si="12"/>
        <v>1052.94</v>
      </c>
      <c r="Q63" s="67">
        <f>VLOOKUP(E63,Steuerung!$A$17:$B$500,2,FALSE)</f>
        <v>0</v>
      </c>
      <c r="R63" s="67">
        <f>VLOOKUP(F63,Steuerung!$A$17:$B$500,2,FALSE)</f>
        <v>0</v>
      </c>
      <c r="S63" s="159">
        <f t="shared" si="13"/>
        <v>0</v>
      </c>
      <c r="T63" s="159">
        <f t="shared" si="14"/>
        <v>0</v>
      </c>
      <c r="U63" s="135" t="e">
        <f t="shared" si="15"/>
        <v>#DIV/0!</v>
      </c>
      <c r="V63" s="135" t="e">
        <f t="shared" si="16"/>
        <v>#DIV/0!</v>
      </c>
      <c r="W63" s="135" t="e">
        <f t="shared" si="17"/>
        <v>#DIV/0!</v>
      </c>
    </row>
    <row r="64" spans="1:23" x14ac:dyDescent="0.25">
      <c r="A64" s="190" t="s">
        <v>1618</v>
      </c>
      <c r="B64" s="50" t="s">
        <v>1159</v>
      </c>
      <c r="C64" s="50"/>
      <c r="D64" s="50" t="s">
        <v>1160</v>
      </c>
      <c r="E64" s="50" t="s">
        <v>237</v>
      </c>
      <c r="F64" s="50" t="s">
        <v>237</v>
      </c>
      <c r="G64" s="50" t="s">
        <v>1308</v>
      </c>
      <c r="H64" s="134">
        <v>8.57</v>
      </c>
      <c r="I64" s="7">
        <f>VLOOKUP(E64,Steuerung!$A$17:$E$500,5,FALSE)</f>
        <v>1</v>
      </c>
      <c r="J64" s="77">
        <f>VLOOKUP(E64,Steuerung!$A$17:$F$500,6,FALSE)</f>
        <v>29.166666666666657</v>
      </c>
      <c r="K64" s="7">
        <f>VLOOKUP(F64,Steuerung!$A$17:$G$500,7,FALSE)</f>
        <v>1</v>
      </c>
      <c r="L64" s="7">
        <f>VLOOKUP(F64,Steuerung!$A$17:$H$500,8,FALSE)</f>
        <v>23</v>
      </c>
      <c r="M64" s="77">
        <f t="shared" si="9"/>
        <v>52.166666666666657</v>
      </c>
      <c r="N64" s="134">
        <f t="shared" si="10"/>
        <v>447.06833333333327</v>
      </c>
      <c r="O64" s="134">
        <f t="shared" si="11"/>
        <v>249.95833333333326</v>
      </c>
      <c r="P64" s="134">
        <f t="shared" si="12"/>
        <v>197.11</v>
      </c>
      <c r="Q64" s="67">
        <f>VLOOKUP(E64,Steuerung!$A$17:$B$500,2,FALSE)</f>
        <v>0</v>
      </c>
      <c r="R64" s="67">
        <f>VLOOKUP(F64,Steuerung!$A$17:$B$500,2,FALSE)</f>
        <v>0</v>
      </c>
      <c r="S64" s="159">
        <f t="shared" si="13"/>
        <v>0</v>
      </c>
      <c r="T64" s="159">
        <f t="shared" si="14"/>
        <v>0</v>
      </c>
      <c r="U64" s="135" t="e">
        <f t="shared" si="15"/>
        <v>#DIV/0!</v>
      </c>
      <c r="V64" s="135" t="e">
        <f t="shared" si="16"/>
        <v>#DIV/0!</v>
      </c>
      <c r="W64" s="135" t="e">
        <f t="shared" si="17"/>
        <v>#DIV/0!</v>
      </c>
    </row>
    <row r="65" spans="1:23" x14ac:dyDescent="0.25">
      <c r="A65" s="50" t="s">
        <v>1619</v>
      </c>
      <c r="B65" s="50" t="s">
        <v>1159</v>
      </c>
      <c r="C65" s="50"/>
      <c r="D65" s="50" t="s">
        <v>1160</v>
      </c>
      <c r="E65" s="50" t="s">
        <v>239</v>
      </c>
      <c r="F65" s="50" t="s">
        <v>239</v>
      </c>
      <c r="G65" s="50" t="s">
        <v>1308</v>
      </c>
      <c r="H65" s="134">
        <v>21.24</v>
      </c>
      <c r="I65" s="7">
        <f>VLOOKUP(E65,Steuerung!$A$17:$E$500,5,FALSE)</f>
        <v>2</v>
      </c>
      <c r="J65" s="77">
        <f>VLOOKUP(E65,Steuerung!$A$17:$F$500,6,FALSE)</f>
        <v>58.333333333333329</v>
      </c>
      <c r="K65" s="7">
        <f>VLOOKUP(F65,Steuerung!$A$17:$G$500,7,FALSE)</f>
        <v>2</v>
      </c>
      <c r="L65" s="7">
        <f>VLOOKUP(F65,Steuerung!$A$17:$H$500,8,FALSE)</f>
        <v>46</v>
      </c>
      <c r="M65" s="77">
        <f t="shared" si="9"/>
        <v>104.33333333333333</v>
      </c>
      <c r="N65" s="134">
        <f t="shared" si="10"/>
        <v>2216.04</v>
      </c>
      <c r="O65" s="134">
        <f t="shared" si="11"/>
        <v>1238.9999999999998</v>
      </c>
      <c r="P65" s="134">
        <f t="shared" si="12"/>
        <v>977.04</v>
      </c>
      <c r="Q65" s="67">
        <f>VLOOKUP(E65,Steuerung!$A$17:$B$500,2,FALSE)</f>
        <v>0</v>
      </c>
      <c r="R65" s="67">
        <f>VLOOKUP(F65,Steuerung!$A$17:$B$500,2,FALSE)</f>
        <v>0</v>
      </c>
      <c r="S65" s="159">
        <f t="shared" si="13"/>
        <v>0</v>
      </c>
      <c r="T65" s="159">
        <f t="shared" si="14"/>
        <v>0</v>
      </c>
      <c r="U65" s="135" t="e">
        <f t="shared" si="15"/>
        <v>#DIV/0!</v>
      </c>
      <c r="V65" s="135" t="e">
        <f t="shared" si="16"/>
        <v>#DIV/0!</v>
      </c>
      <c r="W65" s="135" t="e">
        <f t="shared" si="17"/>
        <v>#DIV/0!</v>
      </c>
    </row>
    <row r="66" spans="1:23" x14ac:dyDescent="0.25">
      <c r="A66" s="50" t="s">
        <v>849</v>
      </c>
      <c r="B66" s="50" t="s">
        <v>176</v>
      </c>
      <c r="C66" s="50"/>
      <c r="D66" s="50" t="s">
        <v>790</v>
      </c>
      <c r="E66" s="50" t="s">
        <v>166</v>
      </c>
      <c r="F66" s="50" t="s">
        <v>166</v>
      </c>
      <c r="G66" s="50" t="s">
        <v>1301</v>
      </c>
      <c r="H66" s="134">
        <v>14.08</v>
      </c>
      <c r="I66" s="7">
        <f>VLOOKUP(E66,Steuerung!$A$17:$E$500,5,FALSE)</f>
        <v>2</v>
      </c>
      <c r="J66" s="77">
        <f>VLOOKUP(E66,Steuerung!$A$17:$F$500,6,FALSE)</f>
        <v>58.333333333333329</v>
      </c>
      <c r="K66" s="7">
        <f>VLOOKUP(F66,Steuerung!$A$17:$G$500,7,FALSE)</f>
        <v>2</v>
      </c>
      <c r="L66" s="7">
        <f>VLOOKUP(F66,Steuerung!$A$17:$H$500,8,FALSE)</f>
        <v>46</v>
      </c>
      <c r="M66" s="77">
        <f t="shared" si="9"/>
        <v>104.33333333333333</v>
      </c>
      <c r="N66" s="134">
        <f t="shared" si="10"/>
        <v>1469.0133333333333</v>
      </c>
      <c r="O66" s="134">
        <f t="shared" si="11"/>
        <v>821.33333333333326</v>
      </c>
      <c r="P66" s="134">
        <f t="shared" si="12"/>
        <v>647.67999999999995</v>
      </c>
      <c r="Q66" s="67">
        <f>VLOOKUP(E66,Steuerung!$A$17:$B$500,2,FALSE)</f>
        <v>0</v>
      </c>
      <c r="R66" s="67">
        <f>VLOOKUP(F66,Steuerung!$A$17:$B$500,2,FALSE)</f>
        <v>0</v>
      </c>
      <c r="S66" s="159">
        <f t="shared" si="13"/>
        <v>0</v>
      </c>
      <c r="T66" s="159">
        <f t="shared" si="14"/>
        <v>0</v>
      </c>
      <c r="U66" s="135" t="e">
        <f t="shared" si="15"/>
        <v>#DIV/0!</v>
      </c>
      <c r="V66" s="135" t="e">
        <f t="shared" si="16"/>
        <v>#DIV/0!</v>
      </c>
      <c r="W66" s="135" t="e">
        <f t="shared" si="17"/>
        <v>#DIV/0!</v>
      </c>
    </row>
    <row r="67" spans="1:23" x14ac:dyDescent="0.25">
      <c r="A67" s="50" t="s">
        <v>1330</v>
      </c>
      <c r="B67" s="50" t="s">
        <v>934</v>
      </c>
      <c r="C67" s="50"/>
      <c r="D67" s="50" t="s">
        <v>853</v>
      </c>
      <c r="E67" s="50" t="s">
        <v>258</v>
      </c>
      <c r="F67" s="50" t="s">
        <v>258</v>
      </c>
      <c r="G67" s="50" t="s">
        <v>1308</v>
      </c>
      <c r="H67" s="134">
        <v>43.65</v>
      </c>
      <c r="I67" s="7">
        <f>VLOOKUP(E67,Steuerung!$A$17:$E$500,5,FALSE)</f>
        <v>1</v>
      </c>
      <c r="J67" s="77">
        <f>VLOOKUP(E67,Steuerung!$A$17:$F$500,6,FALSE)</f>
        <v>29.166666666666657</v>
      </c>
      <c r="K67" s="7">
        <f>VLOOKUP(F67,Steuerung!$A$17:$G$500,7,FALSE)</f>
        <v>1</v>
      </c>
      <c r="L67" s="7">
        <f>VLOOKUP(F67,Steuerung!$A$17:$H$500,8,FALSE)</f>
        <v>23</v>
      </c>
      <c r="M67" s="77">
        <f t="shared" si="9"/>
        <v>52.166666666666657</v>
      </c>
      <c r="N67" s="134">
        <f t="shared" si="10"/>
        <v>2277.0749999999994</v>
      </c>
      <c r="O67" s="134">
        <f t="shared" si="11"/>
        <v>1273.1249999999995</v>
      </c>
      <c r="P67" s="134">
        <f t="shared" si="12"/>
        <v>1003.9499999999999</v>
      </c>
      <c r="Q67" s="67">
        <f>VLOOKUP(E67,Steuerung!$A$17:$B$500,2,FALSE)</f>
        <v>0</v>
      </c>
      <c r="R67" s="67">
        <f>VLOOKUP(F67,Steuerung!$A$17:$B$500,2,FALSE)</f>
        <v>0</v>
      </c>
      <c r="S67" s="159">
        <f t="shared" si="13"/>
        <v>0</v>
      </c>
      <c r="T67" s="159">
        <f t="shared" si="14"/>
        <v>0</v>
      </c>
      <c r="U67" s="135" t="e">
        <f t="shared" si="15"/>
        <v>#DIV/0!</v>
      </c>
      <c r="V67" s="135" t="e">
        <f t="shared" si="16"/>
        <v>#DIV/0!</v>
      </c>
      <c r="W67" s="135" t="e">
        <f t="shared" si="17"/>
        <v>#DIV/0!</v>
      </c>
    </row>
    <row r="68" spans="1:23" x14ac:dyDescent="0.25">
      <c r="A68" s="50" t="s">
        <v>1620</v>
      </c>
      <c r="B68" s="50" t="s">
        <v>934</v>
      </c>
      <c r="C68" s="50"/>
      <c r="D68" s="50" t="s">
        <v>853</v>
      </c>
      <c r="E68" s="50" t="s">
        <v>258</v>
      </c>
      <c r="F68" s="50" t="s">
        <v>258</v>
      </c>
      <c r="G68" s="50" t="s">
        <v>1308</v>
      </c>
      <c r="H68" s="134">
        <v>19.18</v>
      </c>
      <c r="I68" s="7">
        <f>VLOOKUP(E68,Steuerung!$A$17:$E$500,5,FALSE)</f>
        <v>1</v>
      </c>
      <c r="J68" s="77">
        <f>VLOOKUP(E68,Steuerung!$A$17:$F$500,6,FALSE)</f>
        <v>29.166666666666657</v>
      </c>
      <c r="K68" s="7">
        <f>VLOOKUP(F68,Steuerung!$A$17:$G$500,7,FALSE)</f>
        <v>1</v>
      </c>
      <c r="L68" s="7">
        <f>VLOOKUP(F68,Steuerung!$A$17:$H$500,8,FALSE)</f>
        <v>23</v>
      </c>
      <c r="M68" s="77">
        <f t="shared" si="9"/>
        <v>52.166666666666657</v>
      </c>
      <c r="N68" s="134">
        <f t="shared" si="10"/>
        <v>1000.5566666666665</v>
      </c>
      <c r="O68" s="134">
        <f t="shared" si="11"/>
        <v>559.41666666666652</v>
      </c>
      <c r="P68" s="134">
        <f t="shared" si="12"/>
        <v>441.14</v>
      </c>
      <c r="Q68" s="67">
        <f>VLOOKUP(E68,Steuerung!$A$17:$B$500,2,FALSE)</f>
        <v>0</v>
      </c>
      <c r="R68" s="67">
        <f>VLOOKUP(F68,Steuerung!$A$17:$B$500,2,FALSE)</f>
        <v>0</v>
      </c>
      <c r="S68" s="159">
        <f t="shared" si="13"/>
        <v>0</v>
      </c>
      <c r="T68" s="159">
        <f t="shared" si="14"/>
        <v>0</v>
      </c>
      <c r="U68" s="135" t="e">
        <f t="shared" si="15"/>
        <v>#DIV/0!</v>
      </c>
      <c r="V68" s="135" t="e">
        <f t="shared" si="16"/>
        <v>#DIV/0!</v>
      </c>
      <c r="W68" s="135" t="e">
        <f t="shared" si="17"/>
        <v>#DIV/0!</v>
      </c>
    </row>
    <row r="69" spans="1:23" x14ac:dyDescent="0.25">
      <c r="A69" s="50" t="s">
        <v>859</v>
      </c>
      <c r="B69" s="50" t="s">
        <v>934</v>
      </c>
      <c r="C69" s="50"/>
      <c r="D69" s="50" t="s">
        <v>853</v>
      </c>
      <c r="E69" s="50" t="s">
        <v>258</v>
      </c>
      <c r="F69" s="50" t="s">
        <v>258</v>
      </c>
      <c r="G69" s="50" t="s">
        <v>1308</v>
      </c>
      <c r="H69" s="134">
        <v>19.77</v>
      </c>
      <c r="I69" s="7">
        <f>VLOOKUP(E69,Steuerung!$A$17:$E$500,5,FALSE)</f>
        <v>1</v>
      </c>
      <c r="J69" s="77">
        <f>VLOOKUP(E69,Steuerung!$A$17:$F$500,6,FALSE)</f>
        <v>29.166666666666657</v>
      </c>
      <c r="K69" s="7">
        <f>VLOOKUP(F69,Steuerung!$A$17:$G$500,7,FALSE)</f>
        <v>1</v>
      </c>
      <c r="L69" s="7">
        <f>VLOOKUP(F69,Steuerung!$A$17:$H$500,8,FALSE)</f>
        <v>23</v>
      </c>
      <c r="M69" s="77">
        <f t="shared" si="9"/>
        <v>52.166666666666657</v>
      </c>
      <c r="N69" s="134">
        <f t="shared" si="10"/>
        <v>1031.3349999999998</v>
      </c>
      <c r="O69" s="134">
        <f t="shared" si="11"/>
        <v>576.62499999999977</v>
      </c>
      <c r="P69" s="134">
        <f t="shared" si="12"/>
        <v>454.71</v>
      </c>
      <c r="Q69" s="67">
        <f>VLOOKUP(E69,Steuerung!$A$17:$B$500,2,FALSE)</f>
        <v>0</v>
      </c>
      <c r="R69" s="67">
        <f>VLOOKUP(F69,Steuerung!$A$17:$B$500,2,FALSE)</f>
        <v>0</v>
      </c>
      <c r="S69" s="159">
        <f t="shared" si="13"/>
        <v>0</v>
      </c>
      <c r="T69" s="159">
        <f t="shared" si="14"/>
        <v>0</v>
      </c>
      <c r="U69" s="135" t="e">
        <f t="shared" si="15"/>
        <v>#DIV/0!</v>
      </c>
      <c r="V69" s="135" t="e">
        <f t="shared" si="16"/>
        <v>#DIV/0!</v>
      </c>
      <c r="W69" s="135" t="e">
        <f t="shared" si="17"/>
        <v>#DIV/0!</v>
      </c>
    </row>
    <row r="70" spans="1:23" x14ac:dyDescent="0.25">
      <c r="A70" s="50" t="s">
        <v>1621</v>
      </c>
      <c r="B70" s="50" t="s">
        <v>934</v>
      </c>
      <c r="C70" s="50"/>
      <c r="D70" s="50" t="s">
        <v>853</v>
      </c>
      <c r="E70" s="50" t="s">
        <v>258</v>
      </c>
      <c r="F70" s="50" t="s">
        <v>258</v>
      </c>
      <c r="G70" s="50" t="s">
        <v>1308</v>
      </c>
      <c r="H70" s="134">
        <v>19.55</v>
      </c>
      <c r="I70" s="7">
        <f>VLOOKUP(E70,Steuerung!$A$17:$E$500,5,FALSE)</f>
        <v>1</v>
      </c>
      <c r="J70" s="77">
        <f>VLOOKUP(E70,Steuerung!$A$17:$F$500,6,FALSE)</f>
        <v>29.166666666666657</v>
      </c>
      <c r="K70" s="7">
        <f>VLOOKUP(F70,Steuerung!$A$17:$G$500,7,FALSE)</f>
        <v>1</v>
      </c>
      <c r="L70" s="7">
        <f>VLOOKUP(F70,Steuerung!$A$17:$H$500,8,FALSE)</f>
        <v>23</v>
      </c>
      <c r="M70" s="77">
        <f t="shared" si="9"/>
        <v>52.166666666666657</v>
      </c>
      <c r="N70" s="134">
        <f t="shared" si="10"/>
        <v>1019.8583333333332</v>
      </c>
      <c r="O70" s="134">
        <f t="shared" si="11"/>
        <v>570.20833333333314</v>
      </c>
      <c r="P70" s="134">
        <f t="shared" si="12"/>
        <v>449.65000000000003</v>
      </c>
      <c r="Q70" s="67">
        <f>VLOOKUP(E70,Steuerung!$A$17:$B$500,2,FALSE)</f>
        <v>0</v>
      </c>
      <c r="R70" s="67">
        <f>VLOOKUP(F70,Steuerung!$A$17:$B$500,2,FALSE)</f>
        <v>0</v>
      </c>
      <c r="S70" s="159">
        <f t="shared" si="13"/>
        <v>0</v>
      </c>
      <c r="T70" s="159">
        <f t="shared" si="14"/>
        <v>0</v>
      </c>
      <c r="U70" s="135" t="e">
        <f t="shared" si="15"/>
        <v>#DIV/0!</v>
      </c>
      <c r="V70" s="135" t="e">
        <f t="shared" si="16"/>
        <v>#DIV/0!</v>
      </c>
      <c r="W70" s="135" t="e">
        <f t="shared" si="17"/>
        <v>#DIV/0!</v>
      </c>
    </row>
    <row r="71" spans="1:23" x14ac:dyDescent="0.25">
      <c r="A71" s="50" t="s">
        <v>1622</v>
      </c>
      <c r="B71" s="50" t="s">
        <v>934</v>
      </c>
      <c r="C71" s="50"/>
      <c r="D71" s="50" t="s">
        <v>853</v>
      </c>
      <c r="E71" s="50" t="s">
        <v>258</v>
      </c>
      <c r="F71" s="50" t="s">
        <v>258</v>
      </c>
      <c r="G71" s="50" t="s">
        <v>1308</v>
      </c>
      <c r="H71" s="134">
        <v>19.55</v>
      </c>
      <c r="I71" s="7">
        <f>VLOOKUP(E71,Steuerung!$A$17:$E$500,5,FALSE)</f>
        <v>1</v>
      </c>
      <c r="J71" s="77">
        <f>VLOOKUP(E71,Steuerung!$A$17:$F$500,6,FALSE)</f>
        <v>29.166666666666657</v>
      </c>
      <c r="K71" s="7">
        <f>VLOOKUP(F71,Steuerung!$A$17:$G$500,7,FALSE)</f>
        <v>1</v>
      </c>
      <c r="L71" s="7">
        <f>VLOOKUP(F71,Steuerung!$A$17:$H$500,8,FALSE)</f>
        <v>23</v>
      </c>
      <c r="M71" s="77">
        <f t="shared" si="9"/>
        <v>52.166666666666657</v>
      </c>
      <c r="N71" s="134">
        <f t="shared" si="10"/>
        <v>1019.8583333333332</v>
      </c>
      <c r="O71" s="134">
        <f t="shared" si="11"/>
        <v>570.20833333333314</v>
      </c>
      <c r="P71" s="134">
        <f t="shared" si="12"/>
        <v>449.65000000000003</v>
      </c>
      <c r="Q71" s="67">
        <f>VLOOKUP(E71,Steuerung!$A$17:$B$500,2,FALSE)</f>
        <v>0</v>
      </c>
      <c r="R71" s="67">
        <f>VLOOKUP(F71,Steuerung!$A$17:$B$500,2,FALSE)</f>
        <v>0</v>
      </c>
      <c r="S71" s="159">
        <f t="shared" si="13"/>
        <v>0</v>
      </c>
      <c r="T71" s="159">
        <f t="shared" si="14"/>
        <v>0</v>
      </c>
      <c r="U71" s="135" t="e">
        <f t="shared" si="15"/>
        <v>#DIV/0!</v>
      </c>
      <c r="V71" s="135" t="e">
        <f t="shared" si="16"/>
        <v>#DIV/0!</v>
      </c>
      <c r="W71" s="135" t="e">
        <f t="shared" si="17"/>
        <v>#DIV/0!</v>
      </c>
    </row>
    <row r="72" spans="1:23" x14ac:dyDescent="0.25">
      <c r="A72" s="50" t="s">
        <v>1623</v>
      </c>
      <c r="B72" s="50" t="s">
        <v>934</v>
      </c>
      <c r="C72" s="50"/>
      <c r="D72" s="50" t="s">
        <v>853</v>
      </c>
      <c r="E72" s="50" t="s">
        <v>258</v>
      </c>
      <c r="F72" s="50" t="s">
        <v>258</v>
      </c>
      <c r="G72" s="50" t="s">
        <v>1308</v>
      </c>
      <c r="H72" s="134">
        <v>19.55</v>
      </c>
      <c r="I72" s="7">
        <f>VLOOKUP(E72,Steuerung!$A$17:$E$500,5,FALSE)</f>
        <v>1</v>
      </c>
      <c r="J72" s="77">
        <f>VLOOKUP(E72,Steuerung!$A$17:$F$500,6,FALSE)</f>
        <v>29.166666666666657</v>
      </c>
      <c r="K72" s="7">
        <f>VLOOKUP(F72,Steuerung!$A$17:$G$500,7,FALSE)</f>
        <v>1</v>
      </c>
      <c r="L72" s="7">
        <f>VLOOKUP(F72,Steuerung!$A$17:$H$500,8,FALSE)</f>
        <v>23</v>
      </c>
      <c r="M72" s="77">
        <f t="shared" si="9"/>
        <v>52.166666666666657</v>
      </c>
      <c r="N72" s="134">
        <f t="shared" si="10"/>
        <v>1019.8583333333332</v>
      </c>
      <c r="O72" s="134">
        <f t="shared" si="11"/>
        <v>570.20833333333314</v>
      </c>
      <c r="P72" s="134">
        <f t="shared" si="12"/>
        <v>449.65000000000003</v>
      </c>
      <c r="Q72" s="67">
        <f>VLOOKUP(E72,Steuerung!$A$17:$B$500,2,FALSE)</f>
        <v>0</v>
      </c>
      <c r="R72" s="67">
        <f>VLOOKUP(F72,Steuerung!$A$17:$B$500,2,FALSE)</f>
        <v>0</v>
      </c>
      <c r="S72" s="159">
        <f t="shared" si="13"/>
        <v>0</v>
      </c>
      <c r="T72" s="159">
        <f t="shared" si="14"/>
        <v>0</v>
      </c>
      <c r="U72" s="135" t="e">
        <f t="shared" si="15"/>
        <v>#DIV/0!</v>
      </c>
      <c r="V72" s="135" t="e">
        <f t="shared" si="16"/>
        <v>#DIV/0!</v>
      </c>
      <c r="W72" s="135" t="e">
        <f t="shared" si="17"/>
        <v>#DIV/0!</v>
      </c>
    </row>
    <row r="73" spans="1:23" x14ac:dyDescent="0.25">
      <c r="A73" s="50" t="s">
        <v>1305</v>
      </c>
      <c r="B73" s="50" t="s">
        <v>934</v>
      </c>
      <c r="C73" s="50"/>
      <c r="D73" s="50" t="s">
        <v>853</v>
      </c>
      <c r="E73" s="50" t="s">
        <v>258</v>
      </c>
      <c r="F73" s="50" t="s">
        <v>258</v>
      </c>
      <c r="G73" s="50" t="s">
        <v>1308</v>
      </c>
      <c r="H73" s="134">
        <v>32.78</v>
      </c>
      <c r="I73" s="7">
        <f>VLOOKUP(E73,Steuerung!$A$17:$E$500,5,FALSE)</f>
        <v>1</v>
      </c>
      <c r="J73" s="77">
        <f>VLOOKUP(E73,Steuerung!$A$17:$F$500,6,FALSE)</f>
        <v>29.166666666666657</v>
      </c>
      <c r="K73" s="7">
        <f>VLOOKUP(F73,Steuerung!$A$17:$G$500,7,FALSE)</f>
        <v>1</v>
      </c>
      <c r="L73" s="7">
        <f>VLOOKUP(F73,Steuerung!$A$17:$H$500,8,FALSE)</f>
        <v>23</v>
      </c>
      <c r="M73" s="77">
        <f t="shared" si="9"/>
        <v>52.166666666666657</v>
      </c>
      <c r="N73" s="134">
        <f t="shared" si="10"/>
        <v>1710.0233333333331</v>
      </c>
      <c r="O73" s="134">
        <f t="shared" si="11"/>
        <v>956.08333333333303</v>
      </c>
      <c r="P73" s="134">
        <f t="shared" si="12"/>
        <v>753.94</v>
      </c>
      <c r="Q73" s="67">
        <f>VLOOKUP(E73,Steuerung!$A$17:$B$500,2,FALSE)</f>
        <v>0</v>
      </c>
      <c r="R73" s="67">
        <f>VLOOKUP(F73,Steuerung!$A$17:$B$500,2,FALSE)</f>
        <v>0</v>
      </c>
      <c r="S73" s="159">
        <f t="shared" si="13"/>
        <v>0</v>
      </c>
      <c r="T73" s="159">
        <f t="shared" si="14"/>
        <v>0</v>
      </c>
      <c r="U73" s="135" t="e">
        <f t="shared" si="15"/>
        <v>#DIV/0!</v>
      </c>
      <c r="V73" s="135" t="e">
        <f t="shared" si="16"/>
        <v>#DIV/0!</v>
      </c>
      <c r="W73" s="135" t="e">
        <f t="shared" si="17"/>
        <v>#DIV/0!</v>
      </c>
    </row>
    <row r="74" spans="1:23" x14ac:dyDescent="0.25">
      <c r="A74" s="50" t="s">
        <v>1624</v>
      </c>
      <c r="B74" s="50" t="s">
        <v>934</v>
      </c>
      <c r="C74" s="50"/>
      <c r="D74" s="50" t="s">
        <v>853</v>
      </c>
      <c r="E74" s="50" t="s">
        <v>258</v>
      </c>
      <c r="F74" s="50" t="s">
        <v>258</v>
      </c>
      <c r="G74" s="50" t="s">
        <v>1308</v>
      </c>
      <c r="H74" s="134">
        <v>13.23</v>
      </c>
      <c r="I74" s="7">
        <f>VLOOKUP(E74,Steuerung!$A$17:$E$500,5,FALSE)</f>
        <v>1</v>
      </c>
      <c r="J74" s="77">
        <f>VLOOKUP(E74,Steuerung!$A$17:$F$500,6,FALSE)</f>
        <v>29.166666666666657</v>
      </c>
      <c r="K74" s="7">
        <f>VLOOKUP(F74,Steuerung!$A$17:$G$500,7,FALSE)</f>
        <v>1</v>
      </c>
      <c r="L74" s="7">
        <f>VLOOKUP(F74,Steuerung!$A$17:$H$500,8,FALSE)</f>
        <v>23</v>
      </c>
      <c r="M74" s="77">
        <f t="shared" si="9"/>
        <v>52.166666666666657</v>
      </c>
      <c r="N74" s="134">
        <f t="shared" si="10"/>
        <v>690.16499999999985</v>
      </c>
      <c r="O74" s="134">
        <f t="shared" si="11"/>
        <v>385.87499999999989</v>
      </c>
      <c r="P74" s="134">
        <f t="shared" si="12"/>
        <v>304.29000000000002</v>
      </c>
      <c r="Q74" s="67">
        <f>VLOOKUP(E74,Steuerung!$A$17:$B$500,2,FALSE)</f>
        <v>0</v>
      </c>
      <c r="R74" s="67">
        <f>VLOOKUP(F74,Steuerung!$A$17:$B$500,2,FALSE)</f>
        <v>0</v>
      </c>
      <c r="S74" s="159">
        <f t="shared" si="13"/>
        <v>0</v>
      </c>
      <c r="T74" s="159">
        <f t="shared" si="14"/>
        <v>0</v>
      </c>
      <c r="U74" s="135" t="e">
        <f t="shared" si="15"/>
        <v>#DIV/0!</v>
      </c>
      <c r="V74" s="135" t="e">
        <f t="shared" si="16"/>
        <v>#DIV/0!</v>
      </c>
      <c r="W74" s="135" t="e">
        <f t="shared" si="17"/>
        <v>#DIV/0!</v>
      </c>
    </row>
    <row r="75" spans="1:23" x14ac:dyDescent="0.25">
      <c r="A75" s="190" t="s">
        <v>870</v>
      </c>
      <c r="B75" s="50" t="s">
        <v>1625</v>
      </c>
      <c r="C75" s="50"/>
      <c r="D75" s="50" t="s">
        <v>791</v>
      </c>
      <c r="E75" s="50" t="s">
        <v>211</v>
      </c>
      <c r="F75" s="50" t="s">
        <v>207</v>
      </c>
      <c r="G75" s="50" t="s">
        <v>1308</v>
      </c>
      <c r="H75" s="134">
        <v>129.9</v>
      </c>
      <c r="I75" s="7">
        <f>VLOOKUP(E75,Steuerung!$A$17:$E$500,5,FALSE)</f>
        <v>5</v>
      </c>
      <c r="J75" s="77">
        <f>VLOOKUP(E75,Steuerung!$A$17:$F$500,6,FALSE)</f>
        <v>137.33333333333334</v>
      </c>
      <c r="K75" s="7">
        <f>VLOOKUP(F75,Steuerung!$A$17:$G$500,7,FALSE)</f>
        <v>2</v>
      </c>
      <c r="L75" s="7">
        <f>VLOOKUP(F75,Steuerung!$A$17:$H$500,8,FALSE)</f>
        <v>46</v>
      </c>
      <c r="M75" s="77">
        <f t="shared" si="9"/>
        <v>183.33333333333334</v>
      </c>
      <c r="N75" s="134">
        <f t="shared" si="10"/>
        <v>23815.000000000004</v>
      </c>
      <c r="O75" s="134">
        <f t="shared" si="11"/>
        <v>17839.600000000002</v>
      </c>
      <c r="P75" s="134">
        <f t="shared" si="12"/>
        <v>5975.4000000000005</v>
      </c>
      <c r="Q75" s="67">
        <f>VLOOKUP(E75,Steuerung!$A$17:$B$500,2,FALSE)</f>
        <v>0</v>
      </c>
      <c r="R75" s="67">
        <f>VLOOKUP(F75,Steuerung!$A$17:$B$500,2,FALSE)</f>
        <v>0</v>
      </c>
      <c r="S75" s="159">
        <f t="shared" si="13"/>
        <v>0</v>
      </c>
      <c r="T75" s="159">
        <f t="shared" si="14"/>
        <v>0</v>
      </c>
      <c r="U75" s="135" t="e">
        <f t="shared" si="15"/>
        <v>#DIV/0!</v>
      </c>
      <c r="V75" s="135" t="e">
        <f t="shared" si="16"/>
        <v>#DIV/0!</v>
      </c>
      <c r="W75" s="135" t="e">
        <f t="shared" si="17"/>
        <v>#DIV/0!</v>
      </c>
    </row>
    <row r="76" spans="1:23" x14ac:dyDescent="0.25">
      <c r="A76" s="50" t="s">
        <v>1626</v>
      </c>
      <c r="B76" s="50" t="s">
        <v>882</v>
      </c>
      <c r="C76" s="50"/>
      <c r="D76" s="50" t="s">
        <v>795</v>
      </c>
      <c r="E76" s="50" t="s">
        <v>191</v>
      </c>
      <c r="F76" s="50" t="s">
        <v>191</v>
      </c>
      <c r="G76" s="50" t="s">
        <v>1627</v>
      </c>
      <c r="H76" s="134">
        <v>223.16</v>
      </c>
      <c r="I76" s="7">
        <f>VLOOKUP(E76,Steuerung!$A$17:$E$500,5,FALSE)</f>
        <v>5</v>
      </c>
      <c r="J76" s="77">
        <f>VLOOKUP(E76,Steuerung!$A$17:$F$500,6,FALSE)</f>
        <v>137.33333333333334</v>
      </c>
      <c r="K76" s="7">
        <f>VLOOKUP(F76,Steuerung!$A$17:$G$500,7,FALSE)</f>
        <v>5</v>
      </c>
      <c r="L76" s="7">
        <f>VLOOKUP(F76,Steuerung!$A$17:$H$500,8,FALSE)</f>
        <v>113</v>
      </c>
      <c r="M76" s="77">
        <f t="shared" si="9"/>
        <v>250.33333333333334</v>
      </c>
      <c r="N76" s="134">
        <f t="shared" si="10"/>
        <v>55864.386666666665</v>
      </c>
      <c r="O76" s="134">
        <f t="shared" si="11"/>
        <v>30647.306666666667</v>
      </c>
      <c r="P76" s="134">
        <f t="shared" si="12"/>
        <v>25217.079999999998</v>
      </c>
      <c r="Q76" s="67">
        <f>VLOOKUP(E76,Steuerung!$A$17:$B$500,2,FALSE)</f>
        <v>0</v>
      </c>
      <c r="R76" s="67">
        <f>VLOOKUP(F76,Steuerung!$A$17:$B$500,2,FALSE)</f>
        <v>0</v>
      </c>
      <c r="S76" s="159">
        <f t="shared" si="13"/>
        <v>0</v>
      </c>
      <c r="T76" s="159">
        <f t="shared" si="14"/>
        <v>0</v>
      </c>
      <c r="U76" s="135" t="e">
        <f t="shared" si="15"/>
        <v>#DIV/0!</v>
      </c>
      <c r="V76" s="135" t="e">
        <f t="shared" si="16"/>
        <v>#DIV/0!</v>
      </c>
      <c r="W76" s="135" t="e">
        <f t="shared" si="17"/>
        <v>#DIV/0!</v>
      </c>
    </row>
    <row r="77" spans="1:23" x14ac:dyDescent="0.25">
      <c r="A77" s="50" t="s">
        <v>881</v>
      </c>
      <c r="B77" s="50" t="s">
        <v>1398</v>
      </c>
      <c r="C77" s="50"/>
      <c r="D77" s="50" t="s">
        <v>821</v>
      </c>
      <c r="E77" s="50" t="s">
        <v>222</v>
      </c>
      <c r="F77" s="50" t="s">
        <v>222</v>
      </c>
      <c r="G77" s="50" t="s">
        <v>822</v>
      </c>
      <c r="H77" s="134">
        <v>12.54</v>
      </c>
      <c r="I77" s="7">
        <f>VLOOKUP(E77,Steuerung!$A$17:$E$500,5,FALSE)</f>
        <v>5</v>
      </c>
      <c r="J77" s="77">
        <f>VLOOKUP(E77,Steuerung!$A$17:$F$500,6,FALSE)</f>
        <v>137.33333333333334</v>
      </c>
      <c r="K77" s="7">
        <f>VLOOKUP(F77,Steuerung!$A$17:$G$500,7,FALSE)</f>
        <v>5</v>
      </c>
      <c r="L77" s="7">
        <f>VLOOKUP(F77,Steuerung!$A$17:$H$500,8,FALSE)</f>
        <v>113</v>
      </c>
      <c r="M77" s="77">
        <f t="shared" si="9"/>
        <v>250.33333333333334</v>
      </c>
      <c r="N77" s="134">
        <f t="shared" si="10"/>
        <v>3139.18</v>
      </c>
      <c r="O77" s="134">
        <f t="shared" si="11"/>
        <v>1722.16</v>
      </c>
      <c r="P77" s="134">
        <f t="shared" si="12"/>
        <v>1417.02</v>
      </c>
      <c r="Q77" s="67">
        <f>VLOOKUP(E77,Steuerung!$A$17:$B$500,2,FALSE)</f>
        <v>0</v>
      </c>
      <c r="R77" s="67">
        <f>VLOOKUP(F77,Steuerung!$A$17:$B$500,2,FALSE)</f>
        <v>0</v>
      </c>
      <c r="S77" s="159">
        <f t="shared" si="13"/>
        <v>0</v>
      </c>
      <c r="T77" s="159">
        <f t="shared" si="14"/>
        <v>0</v>
      </c>
      <c r="U77" s="135" t="e">
        <f t="shared" si="15"/>
        <v>#DIV/0!</v>
      </c>
      <c r="V77" s="135" t="e">
        <f t="shared" si="16"/>
        <v>#DIV/0!</v>
      </c>
      <c r="W77" s="135" t="e">
        <f t="shared" si="17"/>
        <v>#DIV/0!</v>
      </c>
    </row>
    <row r="78" spans="1:23" x14ac:dyDescent="0.25">
      <c r="A78" s="50" t="s">
        <v>1628</v>
      </c>
      <c r="B78" s="50" t="s">
        <v>1385</v>
      </c>
      <c r="C78" s="50"/>
      <c r="D78" s="50" t="s">
        <v>821</v>
      </c>
      <c r="E78" s="50" t="s">
        <v>222</v>
      </c>
      <c r="F78" s="50" t="s">
        <v>222</v>
      </c>
      <c r="G78" s="50" t="s">
        <v>822</v>
      </c>
      <c r="H78" s="134">
        <v>16.46</v>
      </c>
      <c r="I78" s="7">
        <f>VLOOKUP(E78,Steuerung!$A$17:$E$500,5,FALSE)</f>
        <v>5</v>
      </c>
      <c r="J78" s="77">
        <f>VLOOKUP(E78,Steuerung!$A$17:$F$500,6,FALSE)</f>
        <v>137.33333333333334</v>
      </c>
      <c r="K78" s="7">
        <f>VLOOKUP(F78,Steuerung!$A$17:$G$500,7,FALSE)</f>
        <v>5</v>
      </c>
      <c r="L78" s="7">
        <f>VLOOKUP(F78,Steuerung!$A$17:$H$500,8,FALSE)</f>
        <v>113</v>
      </c>
      <c r="M78" s="77">
        <f t="shared" si="9"/>
        <v>250.33333333333334</v>
      </c>
      <c r="N78" s="134">
        <f t="shared" si="10"/>
        <v>4120.4866666666667</v>
      </c>
      <c r="O78" s="134">
        <f t="shared" si="11"/>
        <v>2260.5066666666671</v>
      </c>
      <c r="P78" s="134">
        <f t="shared" si="12"/>
        <v>1859.98</v>
      </c>
      <c r="Q78" s="67">
        <f>VLOOKUP(E78,Steuerung!$A$17:$B$500,2,FALSE)</f>
        <v>0</v>
      </c>
      <c r="R78" s="67">
        <f>VLOOKUP(F78,Steuerung!$A$17:$B$500,2,FALSE)</f>
        <v>0</v>
      </c>
      <c r="S78" s="159">
        <f t="shared" si="13"/>
        <v>0</v>
      </c>
      <c r="T78" s="159">
        <f t="shared" si="14"/>
        <v>0</v>
      </c>
      <c r="U78" s="135" t="e">
        <f t="shared" si="15"/>
        <v>#DIV/0!</v>
      </c>
      <c r="V78" s="135" t="e">
        <f t="shared" si="16"/>
        <v>#DIV/0!</v>
      </c>
      <c r="W78" s="135" t="e">
        <f t="shared" si="17"/>
        <v>#DIV/0!</v>
      </c>
    </row>
    <row r="79" spans="1:23" x14ac:dyDescent="0.25">
      <c r="A79" s="50" t="s">
        <v>1629</v>
      </c>
      <c r="B79" s="50" t="s">
        <v>1630</v>
      </c>
      <c r="C79" s="50"/>
      <c r="D79" s="50" t="s">
        <v>791</v>
      </c>
      <c r="E79" s="50" t="s">
        <v>211</v>
      </c>
      <c r="F79" s="50" t="s">
        <v>207</v>
      </c>
      <c r="G79" s="50" t="s">
        <v>1308</v>
      </c>
      <c r="H79" s="134">
        <v>69.73</v>
      </c>
      <c r="I79" s="7">
        <f>VLOOKUP(E79,Steuerung!$A$17:$E$500,5,FALSE)</f>
        <v>5</v>
      </c>
      <c r="J79" s="77">
        <f>VLOOKUP(E79,Steuerung!$A$17:$F$500,6,FALSE)</f>
        <v>137.33333333333334</v>
      </c>
      <c r="K79" s="7">
        <f>VLOOKUP(F79,Steuerung!$A$17:$G$500,7,FALSE)</f>
        <v>2</v>
      </c>
      <c r="L79" s="7">
        <f>VLOOKUP(F79,Steuerung!$A$17:$H$500,8,FALSE)</f>
        <v>46</v>
      </c>
      <c r="M79" s="77">
        <f t="shared" si="9"/>
        <v>183.33333333333334</v>
      </c>
      <c r="N79" s="134">
        <f t="shared" si="10"/>
        <v>12783.833333333334</v>
      </c>
      <c r="O79" s="134">
        <f t="shared" si="11"/>
        <v>9576.253333333334</v>
      </c>
      <c r="P79" s="134">
        <f t="shared" si="12"/>
        <v>3207.5800000000004</v>
      </c>
      <c r="Q79" s="67">
        <f>VLOOKUP(E79,Steuerung!$A$17:$B$500,2,FALSE)</f>
        <v>0</v>
      </c>
      <c r="R79" s="67">
        <f>VLOOKUP(F79,Steuerung!$A$17:$B$500,2,FALSE)</f>
        <v>0</v>
      </c>
      <c r="S79" s="159">
        <f t="shared" si="13"/>
        <v>0</v>
      </c>
      <c r="T79" s="159">
        <f t="shared" si="14"/>
        <v>0</v>
      </c>
      <c r="U79" s="135" t="e">
        <f t="shared" si="15"/>
        <v>#DIV/0!</v>
      </c>
      <c r="V79" s="135" t="e">
        <f t="shared" si="16"/>
        <v>#DIV/0!</v>
      </c>
      <c r="W79" s="135" t="e">
        <f t="shared" si="17"/>
        <v>#DIV/0!</v>
      </c>
    </row>
    <row r="80" spans="1:23" x14ac:dyDescent="0.25">
      <c r="A80" s="50" t="s">
        <v>1631</v>
      </c>
      <c r="B80" s="50" t="s">
        <v>1632</v>
      </c>
      <c r="C80" s="50"/>
      <c r="D80" s="50" t="s">
        <v>791</v>
      </c>
      <c r="E80" s="50" t="s">
        <v>211</v>
      </c>
      <c r="F80" s="50" t="s">
        <v>207</v>
      </c>
      <c r="G80" s="50" t="s">
        <v>1308</v>
      </c>
      <c r="H80" s="134">
        <v>69.73</v>
      </c>
      <c r="I80" s="7">
        <f>VLOOKUP(E80,Steuerung!$A$17:$E$500,5,FALSE)</f>
        <v>5</v>
      </c>
      <c r="J80" s="77">
        <f>VLOOKUP(E80,Steuerung!$A$17:$F$500,6,FALSE)</f>
        <v>137.33333333333334</v>
      </c>
      <c r="K80" s="7">
        <f>VLOOKUP(F80,Steuerung!$A$17:$G$500,7,FALSE)</f>
        <v>2</v>
      </c>
      <c r="L80" s="7">
        <f>VLOOKUP(F80,Steuerung!$A$17:$H$500,8,FALSE)</f>
        <v>46</v>
      </c>
      <c r="M80" s="77">
        <f t="shared" si="9"/>
        <v>183.33333333333334</v>
      </c>
      <c r="N80" s="134">
        <f t="shared" si="10"/>
        <v>12783.833333333334</v>
      </c>
      <c r="O80" s="134">
        <f t="shared" si="11"/>
        <v>9576.253333333334</v>
      </c>
      <c r="P80" s="134">
        <f t="shared" si="12"/>
        <v>3207.5800000000004</v>
      </c>
      <c r="Q80" s="67">
        <f>VLOOKUP(E80,Steuerung!$A$17:$B$500,2,FALSE)</f>
        <v>0</v>
      </c>
      <c r="R80" s="67">
        <f>VLOOKUP(F80,Steuerung!$A$17:$B$500,2,FALSE)</f>
        <v>0</v>
      </c>
      <c r="S80" s="159">
        <f t="shared" si="13"/>
        <v>0</v>
      </c>
      <c r="T80" s="159">
        <f t="shared" si="14"/>
        <v>0</v>
      </c>
      <c r="U80" s="135" t="e">
        <f t="shared" si="15"/>
        <v>#DIV/0!</v>
      </c>
      <c r="V80" s="135" t="e">
        <f t="shared" si="16"/>
        <v>#DIV/0!</v>
      </c>
      <c r="W80" s="135" t="e">
        <f t="shared" si="17"/>
        <v>#DIV/0!</v>
      </c>
    </row>
    <row r="81" spans="1:23" x14ac:dyDescent="0.25">
      <c r="A81" s="50" t="s">
        <v>1633</v>
      </c>
      <c r="B81" s="50" t="s">
        <v>934</v>
      </c>
      <c r="C81" s="50"/>
      <c r="D81" s="50" t="s">
        <v>853</v>
      </c>
      <c r="E81" s="50" t="s">
        <v>258</v>
      </c>
      <c r="F81" s="50" t="s">
        <v>258</v>
      </c>
      <c r="G81" s="50" t="s">
        <v>1308</v>
      </c>
      <c r="H81" s="134">
        <v>20.49</v>
      </c>
      <c r="I81" s="7">
        <f>VLOOKUP(E81,Steuerung!$A$17:$E$500,5,FALSE)</f>
        <v>1</v>
      </c>
      <c r="J81" s="77">
        <f>VLOOKUP(E81,Steuerung!$A$17:$F$500,6,FALSE)</f>
        <v>29.166666666666657</v>
      </c>
      <c r="K81" s="7">
        <f>VLOOKUP(F81,Steuerung!$A$17:$G$500,7,FALSE)</f>
        <v>1</v>
      </c>
      <c r="L81" s="7">
        <f>VLOOKUP(F81,Steuerung!$A$17:$H$500,8,FALSE)</f>
        <v>23</v>
      </c>
      <c r="M81" s="77">
        <f t="shared" si="9"/>
        <v>52.166666666666657</v>
      </c>
      <c r="N81" s="134">
        <f t="shared" si="10"/>
        <v>1068.8949999999998</v>
      </c>
      <c r="O81" s="134">
        <f t="shared" si="11"/>
        <v>597.62499999999977</v>
      </c>
      <c r="P81" s="134">
        <f t="shared" si="12"/>
        <v>471.27</v>
      </c>
      <c r="Q81" s="67">
        <f>VLOOKUP(E81,Steuerung!$A$17:$B$500,2,FALSE)</f>
        <v>0</v>
      </c>
      <c r="R81" s="67">
        <f>VLOOKUP(F81,Steuerung!$A$17:$B$500,2,FALSE)</f>
        <v>0</v>
      </c>
      <c r="S81" s="159">
        <f t="shared" si="13"/>
        <v>0</v>
      </c>
      <c r="T81" s="159">
        <f t="shared" si="14"/>
        <v>0</v>
      </c>
      <c r="U81" s="135" t="e">
        <f t="shared" si="15"/>
        <v>#DIV/0!</v>
      </c>
      <c r="V81" s="135" t="e">
        <f t="shared" si="16"/>
        <v>#DIV/0!</v>
      </c>
      <c r="W81" s="135" t="e">
        <f t="shared" si="17"/>
        <v>#DIV/0!</v>
      </c>
    </row>
    <row r="82" spans="1:23" x14ac:dyDescent="0.25">
      <c r="A82" s="50" t="s">
        <v>1634</v>
      </c>
      <c r="B82" s="50" t="s">
        <v>1635</v>
      </c>
      <c r="C82" s="50"/>
      <c r="D82" s="50" t="s">
        <v>853</v>
      </c>
      <c r="E82" s="50" t="s">
        <v>262</v>
      </c>
      <c r="F82" s="50" t="s">
        <v>262</v>
      </c>
      <c r="G82" s="50" t="s">
        <v>1308</v>
      </c>
      <c r="H82" s="134">
        <v>29.1</v>
      </c>
      <c r="I82" s="7">
        <f>VLOOKUP(E82,Steuerung!$A$17:$E$500,5,FALSE)</f>
        <v>3</v>
      </c>
      <c r="J82" s="77">
        <f>VLOOKUP(E82,Steuerung!$A$17:$F$500,6,FALSE)</f>
        <v>82.4</v>
      </c>
      <c r="K82" s="7">
        <f>VLOOKUP(F82,Steuerung!$A$17:$G$500,7,FALSE)</f>
        <v>3</v>
      </c>
      <c r="L82" s="7">
        <f>VLOOKUP(F82,Steuerung!$A$17:$H$500,8,FALSE)</f>
        <v>67.800000000000011</v>
      </c>
      <c r="M82" s="77">
        <f t="shared" si="9"/>
        <v>150.20000000000002</v>
      </c>
      <c r="N82" s="134">
        <f t="shared" si="10"/>
        <v>4370.8200000000006</v>
      </c>
      <c r="O82" s="134">
        <f t="shared" si="11"/>
        <v>2397.84</v>
      </c>
      <c r="P82" s="134">
        <f t="shared" si="12"/>
        <v>1972.9800000000005</v>
      </c>
      <c r="Q82" s="67">
        <f>VLOOKUP(E82,Steuerung!$A$17:$B$500,2,FALSE)</f>
        <v>0</v>
      </c>
      <c r="R82" s="67">
        <f>VLOOKUP(F82,Steuerung!$A$17:$B$500,2,FALSE)</f>
        <v>0</v>
      </c>
      <c r="S82" s="159">
        <f t="shared" si="13"/>
        <v>0</v>
      </c>
      <c r="T82" s="159">
        <f t="shared" si="14"/>
        <v>0</v>
      </c>
      <c r="U82" s="135" t="e">
        <f t="shared" si="15"/>
        <v>#DIV/0!</v>
      </c>
      <c r="V82" s="135" t="e">
        <f t="shared" si="16"/>
        <v>#DIV/0!</v>
      </c>
      <c r="W82" s="135" t="e">
        <f t="shared" si="17"/>
        <v>#DIV/0!</v>
      </c>
    </row>
    <row r="83" spans="1:23" x14ac:dyDescent="0.25">
      <c r="U83" s="135"/>
      <c r="V83" s="135"/>
      <c r="W83" s="135"/>
    </row>
    <row r="84" spans="1:23" x14ac:dyDescent="0.25">
      <c r="A84" s="159"/>
      <c r="B84" s="50"/>
      <c r="C84" s="50"/>
      <c r="D84" s="50"/>
      <c r="E84" s="50"/>
      <c r="F84" s="50"/>
      <c r="G84" s="50"/>
      <c r="H84" s="134"/>
      <c r="I84" s="7"/>
      <c r="J84" s="77"/>
      <c r="K84" s="7"/>
      <c r="L84" s="7"/>
      <c r="M84" s="77"/>
      <c r="N84" s="134"/>
      <c r="O84" s="134"/>
      <c r="P84" s="134"/>
      <c r="Q84" s="67"/>
      <c r="R84" s="67"/>
      <c r="S84" s="67"/>
      <c r="T84" s="67"/>
      <c r="U84" s="135"/>
      <c r="V84" s="135"/>
      <c r="W84" s="135"/>
    </row>
    <row r="85" spans="1:23" x14ac:dyDescent="0.25">
      <c r="A85" s="50" t="s">
        <v>1636</v>
      </c>
      <c r="B85" s="50"/>
      <c r="C85" s="50"/>
      <c r="D85" s="50"/>
      <c r="E85" s="50"/>
      <c r="F85" s="50"/>
      <c r="G85" s="50"/>
      <c r="H85" s="134"/>
      <c r="I85" s="7"/>
      <c r="J85" s="77"/>
      <c r="K85" s="7"/>
      <c r="L85" s="7"/>
      <c r="M85" s="77"/>
      <c r="N85" s="134"/>
      <c r="O85" s="134"/>
      <c r="P85" s="134"/>
      <c r="Q85" s="67"/>
      <c r="R85" s="67"/>
      <c r="S85" s="67"/>
      <c r="T85" s="67"/>
      <c r="U85" s="135"/>
      <c r="V85" s="135"/>
      <c r="W85" s="135"/>
    </row>
    <row r="86" spans="1:23" x14ac:dyDescent="0.25">
      <c r="A86" s="50"/>
      <c r="B86" s="50"/>
      <c r="C86" s="50"/>
      <c r="D86" s="50"/>
      <c r="E86" s="50"/>
      <c r="F86" s="50"/>
      <c r="G86" s="50"/>
      <c r="H86" s="134"/>
      <c r="I86" s="7"/>
      <c r="J86" s="77"/>
      <c r="K86" s="7"/>
      <c r="L86" s="7"/>
      <c r="M86" s="77"/>
      <c r="N86" s="134"/>
      <c r="O86" s="134"/>
      <c r="P86" s="134"/>
      <c r="Q86" s="67"/>
      <c r="R86" s="67"/>
      <c r="S86" s="67"/>
      <c r="T86" s="67"/>
      <c r="U86" s="135"/>
      <c r="V86" s="135"/>
      <c r="W86" s="135"/>
    </row>
    <row r="87" spans="1:23" x14ac:dyDescent="0.25">
      <c r="A87" s="50" t="s">
        <v>1637</v>
      </c>
      <c r="B87" s="50" t="s">
        <v>891</v>
      </c>
      <c r="C87" s="50"/>
      <c r="D87" s="50" t="s">
        <v>1160</v>
      </c>
      <c r="E87" s="50" t="s">
        <v>239</v>
      </c>
      <c r="F87" s="50" t="s">
        <v>239</v>
      </c>
      <c r="G87" s="50" t="s">
        <v>1308</v>
      </c>
      <c r="H87" s="134">
        <v>5.69</v>
      </c>
      <c r="I87" s="7">
        <f>VLOOKUP(E87,Steuerung!$A$17:$E$500,5,FALSE)</f>
        <v>2</v>
      </c>
      <c r="J87" s="77">
        <f>VLOOKUP(E87,Steuerung!$A$17:$F$500,6,FALSE)</f>
        <v>58.333333333333329</v>
      </c>
      <c r="K87" s="7">
        <f>VLOOKUP(F87,Steuerung!$A$17:$G$500,7,FALSE)</f>
        <v>2</v>
      </c>
      <c r="L87" s="7">
        <f>VLOOKUP(F87,Steuerung!$A$17:$H$500,8,FALSE)</f>
        <v>46</v>
      </c>
      <c r="M87" s="77">
        <f t="shared" ref="M87:M103" si="18">J87+L87</f>
        <v>104.33333333333333</v>
      </c>
      <c r="N87" s="134">
        <f t="shared" ref="N87:N103" si="19">H87*M87</f>
        <v>593.65666666666664</v>
      </c>
      <c r="O87" s="134">
        <f t="shared" ref="O87:O103" si="20">H87*J87</f>
        <v>331.91666666666669</v>
      </c>
      <c r="P87" s="134">
        <f t="shared" ref="P87:P103" si="21">H87*L87</f>
        <v>261.74</v>
      </c>
      <c r="Q87" s="67">
        <f>VLOOKUP(E87,Steuerung!$A$17:$B$500,2,FALSE)</f>
        <v>0</v>
      </c>
      <c r="R87" s="67">
        <f>VLOOKUP(F87,Steuerung!$A$17:$B$500,2,FALSE)</f>
        <v>0</v>
      </c>
      <c r="S87" s="159">
        <f t="shared" ref="S87:S103" si="22">IFERROR(O87/Q87,0)</f>
        <v>0</v>
      </c>
      <c r="T87" s="159">
        <f t="shared" ref="T87:T103" si="23">IFERROR(P87/R87,0)</f>
        <v>0</v>
      </c>
      <c r="U87" s="135" t="e">
        <f t="shared" ref="U87:U103" si="24">IF(J87&gt;0,O87/Q87*SVS_UHR,0)</f>
        <v>#DIV/0!</v>
      </c>
      <c r="V87" s="135" t="e">
        <f t="shared" ref="V87:V103" si="25">IF(L87&gt;0,P87/R87*SVS_UHR,0)</f>
        <v>#DIV/0!</v>
      </c>
      <c r="W87" s="135" t="e">
        <f t="shared" ref="W87:W103" si="26">U87+V87</f>
        <v>#DIV/0!</v>
      </c>
    </row>
    <row r="88" spans="1:23" x14ac:dyDescent="0.25">
      <c r="A88" s="50" t="s">
        <v>1638</v>
      </c>
      <c r="B88" s="50" t="s">
        <v>934</v>
      </c>
      <c r="C88" s="50"/>
      <c r="D88" s="50" t="s">
        <v>853</v>
      </c>
      <c r="E88" s="50" t="s">
        <v>258</v>
      </c>
      <c r="F88" s="50" t="s">
        <v>258</v>
      </c>
      <c r="G88" s="50" t="s">
        <v>1308</v>
      </c>
      <c r="H88" s="134">
        <v>16.3</v>
      </c>
      <c r="I88" s="7">
        <f>VLOOKUP(E88,Steuerung!$A$17:$E$500,5,FALSE)</f>
        <v>1</v>
      </c>
      <c r="J88" s="77">
        <f>VLOOKUP(E88,Steuerung!$A$17:$F$500,6,FALSE)</f>
        <v>29.166666666666657</v>
      </c>
      <c r="K88" s="7">
        <f>VLOOKUP(F88,Steuerung!$A$17:$G$500,7,FALSE)</f>
        <v>1</v>
      </c>
      <c r="L88" s="7">
        <f>VLOOKUP(F88,Steuerung!$A$17:$H$500,8,FALSE)</f>
        <v>23</v>
      </c>
      <c r="M88" s="77">
        <f t="shared" si="18"/>
        <v>52.166666666666657</v>
      </c>
      <c r="N88" s="134">
        <f t="shared" si="19"/>
        <v>850.31666666666661</v>
      </c>
      <c r="O88" s="134">
        <f t="shared" si="20"/>
        <v>475.41666666666652</v>
      </c>
      <c r="P88" s="134">
        <f t="shared" si="21"/>
        <v>374.90000000000003</v>
      </c>
      <c r="Q88" s="67">
        <f>VLOOKUP(E88,Steuerung!$A$17:$B$500,2,FALSE)</f>
        <v>0</v>
      </c>
      <c r="R88" s="67">
        <f>VLOOKUP(F88,Steuerung!$A$17:$B$500,2,FALSE)</f>
        <v>0</v>
      </c>
      <c r="S88" s="159">
        <f t="shared" si="22"/>
        <v>0</v>
      </c>
      <c r="T88" s="159">
        <f t="shared" si="23"/>
        <v>0</v>
      </c>
      <c r="U88" s="135" t="e">
        <f t="shared" si="24"/>
        <v>#DIV/0!</v>
      </c>
      <c r="V88" s="135" t="e">
        <f t="shared" si="25"/>
        <v>#DIV/0!</v>
      </c>
      <c r="W88" s="135" t="e">
        <f t="shared" si="26"/>
        <v>#DIV/0!</v>
      </c>
    </row>
    <row r="89" spans="1:23" x14ac:dyDescent="0.25">
      <c r="A89" s="50" t="s">
        <v>1639</v>
      </c>
      <c r="B89" s="50" t="s">
        <v>176</v>
      </c>
      <c r="C89" s="50"/>
      <c r="D89" s="50" t="s">
        <v>795</v>
      </c>
      <c r="E89" s="50" t="s">
        <v>187</v>
      </c>
      <c r="F89" s="50" t="s">
        <v>187</v>
      </c>
      <c r="G89" s="50" t="s">
        <v>1301</v>
      </c>
      <c r="H89" s="134">
        <v>16.920000000000002</v>
      </c>
      <c r="I89" s="7">
        <f>VLOOKUP(E89,Steuerung!$A$17:$E$500,5,FALSE)</f>
        <v>2</v>
      </c>
      <c r="J89" s="77">
        <f>VLOOKUP(E89,Steuerung!$A$17:$F$500,6,FALSE)</f>
        <v>58.333333333333329</v>
      </c>
      <c r="K89" s="7">
        <f>VLOOKUP(F89,Steuerung!$A$17:$G$500,7,FALSE)</f>
        <v>2</v>
      </c>
      <c r="L89" s="7">
        <f>VLOOKUP(F89,Steuerung!$A$17:$H$500,8,FALSE)</f>
        <v>46</v>
      </c>
      <c r="M89" s="77">
        <f t="shared" si="18"/>
        <v>104.33333333333333</v>
      </c>
      <c r="N89" s="134">
        <f t="shared" si="19"/>
        <v>1765.3200000000002</v>
      </c>
      <c r="O89" s="134">
        <f t="shared" si="20"/>
        <v>987</v>
      </c>
      <c r="P89" s="134">
        <f t="shared" si="21"/>
        <v>778.32</v>
      </c>
      <c r="Q89" s="67">
        <f>VLOOKUP(E89,Steuerung!$A$17:$B$500,2,FALSE)</f>
        <v>0</v>
      </c>
      <c r="R89" s="67">
        <f>VLOOKUP(F89,Steuerung!$A$17:$B$500,2,FALSE)</f>
        <v>0</v>
      </c>
      <c r="S89" s="159">
        <f t="shared" si="22"/>
        <v>0</v>
      </c>
      <c r="T89" s="159">
        <f t="shared" si="23"/>
        <v>0</v>
      </c>
      <c r="U89" s="135" t="e">
        <f t="shared" si="24"/>
        <v>#DIV/0!</v>
      </c>
      <c r="V89" s="135" t="e">
        <f t="shared" si="25"/>
        <v>#DIV/0!</v>
      </c>
      <c r="W89" s="135" t="e">
        <f t="shared" si="26"/>
        <v>#DIV/0!</v>
      </c>
    </row>
    <row r="90" spans="1:23" x14ac:dyDescent="0.25">
      <c r="A90" s="50" t="s">
        <v>1640</v>
      </c>
      <c r="B90" s="50" t="s">
        <v>934</v>
      </c>
      <c r="C90" s="50"/>
      <c r="D90" s="50" t="s">
        <v>853</v>
      </c>
      <c r="E90" s="50" t="s">
        <v>258</v>
      </c>
      <c r="F90" s="50" t="s">
        <v>258</v>
      </c>
      <c r="G90" s="50" t="s">
        <v>1308</v>
      </c>
      <c r="H90" s="134">
        <v>19.55</v>
      </c>
      <c r="I90" s="7">
        <f>VLOOKUP(E90,Steuerung!$A$17:$E$500,5,FALSE)</f>
        <v>1</v>
      </c>
      <c r="J90" s="77">
        <f>VLOOKUP(E90,Steuerung!$A$17:$F$500,6,FALSE)</f>
        <v>29.166666666666657</v>
      </c>
      <c r="K90" s="7">
        <f>VLOOKUP(F90,Steuerung!$A$17:$G$500,7,FALSE)</f>
        <v>1</v>
      </c>
      <c r="L90" s="7">
        <f>VLOOKUP(F90,Steuerung!$A$17:$H$500,8,FALSE)</f>
        <v>23</v>
      </c>
      <c r="M90" s="77">
        <f t="shared" si="18"/>
        <v>52.166666666666657</v>
      </c>
      <c r="N90" s="134">
        <f t="shared" si="19"/>
        <v>1019.8583333333332</v>
      </c>
      <c r="O90" s="134">
        <f t="shared" si="20"/>
        <v>570.20833333333314</v>
      </c>
      <c r="P90" s="134">
        <f t="shared" si="21"/>
        <v>449.65000000000003</v>
      </c>
      <c r="Q90" s="67">
        <f>VLOOKUP(E90,Steuerung!$A$17:$B$500,2,FALSE)</f>
        <v>0</v>
      </c>
      <c r="R90" s="67">
        <f>VLOOKUP(F90,Steuerung!$A$17:$B$500,2,FALSE)</f>
        <v>0</v>
      </c>
      <c r="S90" s="159">
        <f t="shared" si="22"/>
        <v>0</v>
      </c>
      <c r="T90" s="159">
        <f t="shared" si="23"/>
        <v>0</v>
      </c>
      <c r="U90" s="135" t="e">
        <f t="shared" si="24"/>
        <v>#DIV/0!</v>
      </c>
      <c r="V90" s="135" t="e">
        <f t="shared" si="25"/>
        <v>#DIV/0!</v>
      </c>
      <c r="W90" s="135" t="e">
        <f t="shared" si="26"/>
        <v>#DIV/0!</v>
      </c>
    </row>
    <row r="91" spans="1:23" x14ac:dyDescent="0.25">
      <c r="A91" s="50" t="s">
        <v>1641</v>
      </c>
      <c r="B91" s="50" t="s">
        <v>934</v>
      </c>
      <c r="C91" s="50"/>
      <c r="D91" s="50" t="s">
        <v>853</v>
      </c>
      <c r="E91" s="50" t="s">
        <v>258</v>
      </c>
      <c r="F91" s="50" t="s">
        <v>258</v>
      </c>
      <c r="G91" s="50" t="s">
        <v>1308</v>
      </c>
      <c r="H91" s="134">
        <v>40.520000000000003</v>
      </c>
      <c r="I91" s="7">
        <f>VLOOKUP(E91,Steuerung!$A$17:$E$500,5,FALSE)</f>
        <v>1</v>
      </c>
      <c r="J91" s="77">
        <f>VLOOKUP(E91,Steuerung!$A$17:$F$500,6,FALSE)</f>
        <v>29.166666666666657</v>
      </c>
      <c r="K91" s="7">
        <f>VLOOKUP(F91,Steuerung!$A$17:$G$500,7,FALSE)</f>
        <v>1</v>
      </c>
      <c r="L91" s="7">
        <f>VLOOKUP(F91,Steuerung!$A$17:$H$500,8,FALSE)</f>
        <v>23</v>
      </c>
      <c r="M91" s="77">
        <f t="shared" si="18"/>
        <v>52.166666666666657</v>
      </c>
      <c r="N91" s="134">
        <f t="shared" si="19"/>
        <v>2113.7933333333331</v>
      </c>
      <c r="O91" s="134">
        <f t="shared" si="20"/>
        <v>1181.833333333333</v>
      </c>
      <c r="P91" s="134">
        <f t="shared" si="21"/>
        <v>931.96</v>
      </c>
      <c r="Q91" s="67">
        <f>VLOOKUP(E91,Steuerung!$A$17:$B$500,2,FALSE)</f>
        <v>0</v>
      </c>
      <c r="R91" s="67">
        <f>VLOOKUP(F91,Steuerung!$A$17:$B$500,2,FALSE)</f>
        <v>0</v>
      </c>
      <c r="S91" s="159">
        <f t="shared" si="22"/>
        <v>0</v>
      </c>
      <c r="T91" s="159">
        <f t="shared" si="23"/>
        <v>0</v>
      </c>
      <c r="U91" s="135" t="e">
        <f t="shared" si="24"/>
        <v>#DIV/0!</v>
      </c>
      <c r="V91" s="135" t="e">
        <f t="shared" si="25"/>
        <v>#DIV/0!</v>
      </c>
      <c r="W91" s="135" t="e">
        <f t="shared" si="26"/>
        <v>#DIV/0!</v>
      </c>
    </row>
    <row r="92" spans="1:23" x14ac:dyDescent="0.25">
      <c r="A92" s="190" t="s">
        <v>1642</v>
      </c>
      <c r="B92" s="50" t="s">
        <v>934</v>
      </c>
      <c r="C92" s="50"/>
      <c r="D92" s="50" t="s">
        <v>853</v>
      </c>
      <c r="E92" s="50" t="s">
        <v>258</v>
      </c>
      <c r="F92" s="50" t="s">
        <v>258</v>
      </c>
      <c r="G92" s="50" t="s">
        <v>1308</v>
      </c>
      <c r="H92" s="134">
        <v>19.55</v>
      </c>
      <c r="I92" s="7">
        <f>VLOOKUP(E92,Steuerung!$A$17:$E$500,5,FALSE)</f>
        <v>1</v>
      </c>
      <c r="J92" s="77">
        <f>VLOOKUP(E92,Steuerung!$A$17:$F$500,6,FALSE)</f>
        <v>29.166666666666657</v>
      </c>
      <c r="K92" s="7">
        <f>VLOOKUP(F92,Steuerung!$A$17:$G$500,7,FALSE)</f>
        <v>1</v>
      </c>
      <c r="L92" s="7">
        <f>VLOOKUP(F92,Steuerung!$A$17:$H$500,8,FALSE)</f>
        <v>23</v>
      </c>
      <c r="M92" s="77">
        <f t="shared" si="18"/>
        <v>52.166666666666657</v>
      </c>
      <c r="N92" s="134">
        <f t="shared" si="19"/>
        <v>1019.8583333333332</v>
      </c>
      <c r="O92" s="134">
        <f t="shared" si="20"/>
        <v>570.20833333333314</v>
      </c>
      <c r="P92" s="134">
        <f t="shared" si="21"/>
        <v>449.65000000000003</v>
      </c>
      <c r="Q92" s="67">
        <f>VLOOKUP(E92,Steuerung!$A$17:$B$500,2,FALSE)</f>
        <v>0</v>
      </c>
      <c r="R92" s="67">
        <f>VLOOKUP(F92,Steuerung!$A$17:$B$500,2,FALSE)</f>
        <v>0</v>
      </c>
      <c r="S92" s="159">
        <f t="shared" si="22"/>
        <v>0</v>
      </c>
      <c r="T92" s="159">
        <f t="shared" si="23"/>
        <v>0</v>
      </c>
      <c r="U92" s="135" t="e">
        <f t="shared" si="24"/>
        <v>#DIV/0!</v>
      </c>
      <c r="V92" s="135" t="e">
        <f t="shared" si="25"/>
        <v>#DIV/0!</v>
      </c>
      <c r="W92" s="135" t="e">
        <f t="shared" si="26"/>
        <v>#DIV/0!</v>
      </c>
    </row>
    <row r="93" spans="1:23" x14ac:dyDescent="0.25">
      <c r="A93" s="50" t="s">
        <v>1458</v>
      </c>
      <c r="B93" s="50" t="s">
        <v>934</v>
      </c>
      <c r="C93" s="50"/>
      <c r="D93" s="50" t="s">
        <v>853</v>
      </c>
      <c r="E93" s="50" t="s">
        <v>258</v>
      </c>
      <c r="F93" s="50" t="s">
        <v>258</v>
      </c>
      <c r="G93" s="50" t="s">
        <v>1308</v>
      </c>
      <c r="H93" s="134">
        <v>19.55</v>
      </c>
      <c r="I93" s="7">
        <f>VLOOKUP(E93,Steuerung!$A$17:$E$500,5,FALSE)</f>
        <v>1</v>
      </c>
      <c r="J93" s="77">
        <f>VLOOKUP(E93,Steuerung!$A$17:$F$500,6,FALSE)</f>
        <v>29.166666666666657</v>
      </c>
      <c r="K93" s="7">
        <f>VLOOKUP(F93,Steuerung!$A$17:$G$500,7,FALSE)</f>
        <v>1</v>
      </c>
      <c r="L93" s="7">
        <f>VLOOKUP(F93,Steuerung!$A$17:$H$500,8,FALSE)</f>
        <v>23</v>
      </c>
      <c r="M93" s="77">
        <f t="shared" si="18"/>
        <v>52.166666666666657</v>
      </c>
      <c r="N93" s="134">
        <f t="shared" si="19"/>
        <v>1019.8583333333332</v>
      </c>
      <c r="O93" s="134">
        <f t="shared" si="20"/>
        <v>570.20833333333314</v>
      </c>
      <c r="P93" s="134">
        <f t="shared" si="21"/>
        <v>449.65000000000003</v>
      </c>
      <c r="Q93" s="67">
        <f>VLOOKUP(E93,Steuerung!$A$17:$B$500,2,FALSE)</f>
        <v>0</v>
      </c>
      <c r="R93" s="67">
        <f>VLOOKUP(F93,Steuerung!$A$17:$B$500,2,FALSE)</f>
        <v>0</v>
      </c>
      <c r="S93" s="159">
        <f t="shared" si="22"/>
        <v>0</v>
      </c>
      <c r="T93" s="159">
        <f t="shared" si="23"/>
        <v>0</v>
      </c>
      <c r="U93" s="135" t="e">
        <f t="shared" si="24"/>
        <v>#DIV/0!</v>
      </c>
      <c r="V93" s="135" t="e">
        <f t="shared" si="25"/>
        <v>#DIV/0!</v>
      </c>
      <c r="W93" s="135" t="e">
        <f t="shared" si="26"/>
        <v>#DIV/0!</v>
      </c>
    </row>
    <row r="94" spans="1:23" x14ac:dyDescent="0.25">
      <c r="A94" s="50" t="s">
        <v>1643</v>
      </c>
      <c r="B94" s="50" t="s">
        <v>934</v>
      </c>
      <c r="C94" s="50"/>
      <c r="D94" s="50" t="s">
        <v>853</v>
      </c>
      <c r="E94" s="50" t="s">
        <v>258</v>
      </c>
      <c r="F94" s="50" t="s">
        <v>258</v>
      </c>
      <c r="G94" s="50" t="s">
        <v>1308</v>
      </c>
      <c r="H94" s="134">
        <v>19.55</v>
      </c>
      <c r="I94" s="7">
        <f>VLOOKUP(E94,Steuerung!$A$17:$E$500,5,FALSE)</f>
        <v>1</v>
      </c>
      <c r="J94" s="77">
        <f>VLOOKUP(E94,Steuerung!$A$17:$F$500,6,FALSE)</f>
        <v>29.166666666666657</v>
      </c>
      <c r="K94" s="7">
        <f>VLOOKUP(F94,Steuerung!$A$17:$G$500,7,FALSE)</f>
        <v>1</v>
      </c>
      <c r="L94" s="7">
        <f>VLOOKUP(F94,Steuerung!$A$17:$H$500,8,FALSE)</f>
        <v>23</v>
      </c>
      <c r="M94" s="77">
        <f t="shared" si="18"/>
        <v>52.166666666666657</v>
      </c>
      <c r="N94" s="134">
        <f t="shared" si="19"/>
        <v>1019.8583333333332</v>
      </c>
      <c r="O94" s="134">
        <f t="shared" si="20"/>
        <v>570.20833333333314</v>
      </c>
      <c r="P94" s="134">
        <f t="shared" si="21"/>
        <v>449.65000000000003</v>
      </c>
      <c r="Q94" s="67">
        <f>VLOOKUP(E94,Steuerung!$A$17:$B$500,2,FALSE)</f>
        <v>0</v>
      </c>
      <c r="R94" s="67">
        <f>VLOOKUP(F94,Steuerung!$A$17:$B$500,2,FALSE)</f>
        <v>0</v>
      </c>
      <c r="S94" s="159">
        <f t="shared" si="22"/>
        <v>0</v>
      </c>
      <c r="T94" s="159">
        <f t="shared" si="23"/>
        <v>0</v>
      </c>
      <c r="U94" s="135" t="e">
        <f t="shared" si="24"/>
        <v>#DIV/0!</v>
      </c>
      <c r="V94" s="135" t="e">
        <f t="shared" si="25"/>
        <v>#DIV/0!</v>
      </c>
      <c r="W94" s="135" t="e">
        <f t="shared" si="26"/>
        <v>#DIV/0!</v>
      </c>
    </row>
    <row r="95" spans="1:23" x14ac:dyDescent="0.25">
      <c r="A95" s="50" t="s">
        <v>1644</v>
      </c>
      <c r="B95" s="50" t="s">
        <v>794</v>
      </c>
      <c r="C95" s="50"/>
      <c r="D95" s="50" t="s">
        <v>795</v>
      </c>
      <c r="E95" s="50" t="s">
        <v>187</v>
      </c>
      <c r="F95" s="50" t="s">
        <v>187</v>
      </c>
      <c r="G95" s="50" t="s">
        <v>1301</v>
      </c>
      <c r="H95" s="134">
        <v>30.98</v>
      </c>
      <c r="I95" s="7">
        <f>VLOOKUP(E95,Steuerung!$A$17:$E$500,5,FALSE)</f>
        <v>2</v>
      </c>
      <c r="J95" s="77">
        <f>VLOOKUP(E95,Steuerung!$A$17:$F$500,6,FALSE)</f>
        <v>58.333333333333329</v>
      </c>
      <c r="K95" s="7">
        <f>VLOOKUP(F95,Steuerung!$A$17:$G$500,7,FALSE)</f>
        <v>2</v>
      </c>
      <c r="L95" s="7">
        <f>VLOOKUP(F95,Steuerung!$A$17:$H$500,8,FALSE)</f>
        <v>46</v>
      </c>
      <c r="M95" s="77">
        <f t="shared" si="18"/>
        <v>104.33333333333333</v>
      </c>
      <c r="N95" s="134">
        <f t="shared" si="19"/>
        <v>3232.2466666666664</v>
      </c>
      <c r="O95" s="134">
        <f t="shared" si="20"/>
        <v>1807.1666666666665</v>
      </c>
      <c r="P95" s="134">
        <f t="shared" si="21"/>
        <v>1425.08</v>
      </c>
      <c r="Q95" s="67">
        <f>VLOOKUP(E95,Steuerung!$A$17:$B$500,2,FALSE)</f>
        <v>0</v>
      </c>
      <c r="R95" s="67">
        <f>VLOOKUP(F95,Steuerung!$A$17:$B$500,2,FALSE)</f>
        <v>0</v>
      </c>
      <c r="S95" s="159">
        <f t="shared" si="22"/>
        <v>0</v>
      </c>
      <c r="T95" s="159">
        <f t="shared" si="23"/>
        <v>0</v>
      </c>
      <c r="U95" s="135" t="e">
        <f t="shared" si="24"/>
        <v>#DIV/0!</v>
      </c>
      <c r="V95" s="135" t="e">
        <f t="shared" si="25"/>
        <v>#DIV/0!</v>
      </c>
      <c r="W95" s="135" t="e">
        <f t="shared" si="26"/>
        <v>#DIV/0!</v>
      </c>
    </row>
    <row r="96" spans="1:23" x14ac:dyDescent="0.25">
      <c r="A96" s="50" t="s">
        <v>1337</v>
      </c>
      <c r="B96" s="50" t="s">
        <v>934</v>
      </c>
      <c r="C96" s="50"/>
      <c r="D96" s="50" t="s">
        <v>853</v>
      </c>
      <c r="E96" s="50" t="s">
        <v>258</v>
      </c>
      <c r="F96" s="50" t="s">
        <v>258</v>
      </c>
      <c r="G96" s="50" t="s">
        <v>1308</v>
      </c>
      <c r="H96" s="134">
        <v>42.48</v>
      </c>
      <c r="I96" s="7">
        <f>VLOOKUP(E96,Steuerung!$A$17:$E$500,5,FALSE)</f>
        <v>1</v>
      </c>
      <c r="J96" s="77">
        <f>VLOOKUP(E96,Steuerung!$A$17:$F$500,6,FALSE)</f>
        <v>29.166666666666657</v>
      </c>
      <c r="K96" s="7">
        <f>VLOOKUP(F96,Steuerung!$A$17:$G$500,7,FALSE)</f>
        <v>1</v>
      </c>
      <c r="L96" s="7">
        <f>VLOOKUP(F96,Steuerung!$A$17:$H$500,8,FALSE)</f>
        <v>23</v>
      </c>
      <c r="M96" s="77">
        <f t="shared" si="18"/>
        <v>52.166666666666657</v>
      </c>
      <c r="N96" s="134">
        <f t="shared" si="19"/>
        <v>2216.0399999999995</v>
      </c>
      <c r="O96" s="134">
        <f t="shared" si="20"/>
        <v>1238.9999999999995</v>
      </c>
      <c r="P96" s="134">
        <f t="shared" si="21"/>
        <v>977.04</v>
      </c>
      <c r="Q96" s="67">
        <f>VLOOKUP(E96,Steuerung!$A$17:$B$500,2,FALSE)</f>
        <v>0</v>
      </c>
      <c r="R96" s="67">
        <f>VLOOKUP(F96,Steuerung!$A$17:$B$500,2,FALSE)</f>
        <v>0</v>
      </c>
      <c r="S96" s="159">
        <f t="shared" si="22"/>
        <v>0</v>
      </c>
      <c r="T96" s="159">
        <f t="shared" si="23"/>
        <v>0</v>
      </c>
      <c r="U96" s="135" t="e">
        <f t="shared" si="24"/>
        <v>#DIV/0!</v>
      </c>
      <c r="V96" s="135" t="e">
        <f t="shared" si="25"/>
        <v>#DIV/0!</v>
      </c>
      <c r="W96" s="135" t="e">
        <f t="shared" si="26"/>
        <v>#DIV/0!</v>
      </c>
    </row>
    <row r="97" spans="1:23" x14ac:dyDescent="0.25">
      <c r="A97" s="50" t="s">
        <v>1341</v>
      </c>
      <c r="B97" s="50" t="s">
        <v>934</v>
      </c>
      <c r="C97" s="50"/>
      <c r="D97" s="50" t="s">
        <v>853</v>
      </c>
      <c r="E97" s="50" t="s">
        <v>258</v>
      </c>
      <c r="F97" s="50" t="s">
        <v>258</v>
      </c>
      <c r="G97" s="50" t="s">
        <v>1308</v>
      </c>
      <c r="H97" s="134">
        <v>18.88</v>
      </c>
      <c r="I97" s="7">
        <f>VLOOKUP(E97,Steuerung!$A$17:$E$500,5,FALSE)</f>
        <v>1</v>
      </c>
      <c r="J97" s="77">
        <f>VLOOKUP(E97,Steuerung!$A$17:$F$500,6,FALSE)</f>
        <v>29.166666666666657</v>
      </c>
      <c r="K97" s="7">
        <f>VLOOKUP(F97,Steuerung!$A$17:$G$500,7,FALSE)</f>
        <v>1</v>
      </c>
      <c r="L97" s="7">
        <f>VLOOKUP(F97,Steuerung!$A$17:$H$500,8,FALSE)</f>
        <v>23</v>
      </c>
      <c r="M97" s="77">
        <f t="shared" si="18"/>
        <v>52.166666666666657</v>
      </c>
      <c r="N97" s="134">
        <f t="shared" si="19"/>
        <v>984.90666666666641</v>
      </c>
      <c r="O97" s="134">
        <f t="shared" si="20"/>
        <v>550.66666666666652</v>
      </c>
      <c r="P97" s="134">
        <f t="shared" si="21"/>
        <v>434.23999999999995</v>
      </c>
      <c r="Q97" s="67">
        <f>VLOOKUP(E97,Steuerung!$A$17:$B$500,2,FALSE)</f>
        <v>0</v>
      </c>
      <c r="R97" s="67">
        <f>VLOOKUP(F97,Steuerung!$A$17:$B$500,2,FALSE)</f>
        <v>0</v>
      </c>
      <c r="S97" s="159">
        <f t="shared" si="22"/>
        <v>0</v>
      </c>
      <c r="T97" s="159">
        <f t="shared" si="23"/>
        <v>0</v>
      </c>
      <c r="U97" s="135" t="e">
        <f t="shared" si="24"/>
        <v>#DIV/0!</v>
      </c>
      <c r="V97" s="135" t="e">
        <f t="shared" si="25"/>
        <v>#DIV/0!</v>
      </c>
      <c r="W97" s="135" t="e">
        <f t="shared" si="26"/>
        <v>#DIV/0!</v>
      </c>
    </row>
    <row r="98" spans="1:23" x14ac:dyDescent="0.25">
      <c r="A98" s="50" t="s">
        <v>1542</v>
      </c>
      <c r="B98" s="50" t="s">
        <v>934</v>
      </c>
      <c r="C98" s="50"/>
      <c r="D98" s="50" t="s">
        <v>853</v>
      </c>
      <c r="E98" s="50" t="s">
        <v>258</v>
      </c>
      <c r="F98" s="50" t="s">
        <v>258</v>
      </c>
      <c r="G98" s="50" t="s">
        <v>1308</v>
      </c>
      <c r="H98" s="134">
        <v>12.8</v>
      </c>
      <c r="I98" s="7">
        <f>VLOOKUP(E98,Steuerung!$A$17:$E$500,5,FALSE)</f>
        <v>1</v>
      </c>
      <c r="J98" s="77">
        <f>VLOOKUP(E98,Steuerung!$A$17:$F$500,6,FALSE)</f>
        <v>29.166666666666657</v>
      </c>
      <c r="K98" s="7">
        <f>VLOOKUP(F98,Steuerung!$A$17:$G$500,7,FALSE)</f>
        <v>1</v>
      </c>
      <c r="L98" s="7">
        <f>VLOOKUP(F98,Steuerung!$A$17:$H$500,8,FALSE)</f>
        <v>23</v>
      </c>
      <c r="M98" s="77">
        <f t="shared" si="18"/>
        <v>52.166666666666657</v>
      </c>
      <c r="N98" s="134">
        <f t="shared" si="19"/>
        <v>667.73333333333323</v>
      </c>
      <c r="O98" s="134">
        <f t="shared" si="20"/>
        <v>373.33333333333326</v>
      </c>
      <c r="P98" s="134">
        <f t="shared" si="21"/>
        <v>294.40000000000003</v>
      </c>
      <c r="Q98" s="67">
        <f>VLOOKUP(E98,Steuerung!$A$17:$B$500,2,FALSE)</f>
        <v>0</v>
      </c>
      <c r="R98" s="67">
        <f>VLOOKUP(F98,Steuerung!$A$17:$B$500,2,FALSE)</f>
        <v>0</v>
      </c>
      <c r="S98" s="159">
        <f t="shared" si="22"/>
        <v>0</v>
      </c>
      <c r="T98" s="159">
        <f t="shared" si="23"/>
        <v>0</v>
      </c>
      <c r="U98" s="135" t="e">
        <f t="shared" si="24"/>
        <v>#DIV/0!</v>
      </c>
      <c r="V98" s="135" t="e">
        <f t="shared" si="25"/>
        <v>#DIV/0!</v>
      </c>
      <c r="W98" s="135" t="e">
        <f t="shared" si="26"/>
        <v>#DIV/0!</v>
      </c>
    </row>
    <row r="99" spans="1:23" x14ac:dyDescent="0.25">
      <c r="A99" s="50" t="s">
        <v>942</v>
      </c>
      <c r="B99" s="50" t="s">
        <v>934</v>
      </c>
      <c r="C99" s="50"/>
      <c r="D99" s="50" t="s">
        <v>853</v>
      </c>
      <c r="E99" s="50" t="s">
        <v>258</v>
      </c>
      <c r="F99" s="50" t="s">
        <v>258</v>
      </c>
      <c r="G99" s="50" t="s">
        <v>1308</v>
      </c>
      <c r="H99" s="134">
        <v>19.55</v>
      </c>
      <c r="I99" s="7">
        <f>VLOOKUP(E99,Steuerung!$A$17:$E$500,5,FALSE)</f>
        <v>1</v>
      </c>
      <c r="J99" s="77">
        <f>VLOOKUP(E99,Steuerung!$A$17:$F$500,6,FALSE)</f>
        <v>29.166666666666657</v>
      </c>
      <c r="K99" s="7">
        <f>VLOOKUP(F99,Steuerung!$A$17:$G$500,7,FALSE)</f>
        <v>1</v>
      </c>
      <c r="L99" s="7">
        <f>VLOOKUP(F99,Steuerung!$A$17:$H$500,8,FALSE)</f>
        <v>23</v>
      </c>
      <c r="M99" s="77">
        <f t="shared" si="18"/>
        <v>52.166666666666657</v>
      </c>
      <c r="N99" s="134">
        <f t="shared" si="19"/>
        <v>1019.8583333333332</v>
      </c>
      <c r="O99" s="134">
        <f t="shared" si="20"/>
        <v>570.20833333333314</v>
      </c>
      <c r="P99" s="134">
        <f t="shared" si="21"/>
        <v>449.65000000000003</v>
      </c>
      <c r="Q99" s="67">
        <f>VLOOKUP(E99,Steuerung!$A$17:$B$500,2,FALSE)</f>
        <v>0</v>
      </c>
      <c r="R99" s="67">
        <f>VLOOKUP(F99,Steuerung!$A$17:$B$500,2,FALSE)</f>
        <v>0</v>
      </c>
      <c r="S99" s="159">
        <f t="shared" si="22"/>
        <v>0</v>
      </c>
      <c r="T99" s="159">
        <f t="shared" si="23"/>
        <v>0</v>
      </c>
      <c r="U99" s="135" t="e">
        <f t="shared" si="24"/>
        <v>#DIV/0!</v>
      </c>
      <c r="V99" s="135" t="e">
        <f t="shared" si="25"/>
        <v>#DIV/0!</v>
      </c>
      <c r="W99" s="135" t="e">
        <f t="shared" si="26"/>
        <v>#DIV/0!</v>
      </c>
    </row>
    <row r="100" spans="1:23" x14ac:dyDescent="0.25">
      <c r="A100" s="50" t="s">
        <v>946</v>
      </c>
      <c r="B100" s="50" t="s">
        <v>934</v>
      </c>
      <c r="C100" s="50"/>
      <c r="D100" s="50" t="s">
        <v>853</v>
      </c>
      <c r="E100" s="50" t="s">
        <v>258</v>
      </c>
      <c r="F100" s="50" t="s">
        <v>258</v>
      </c>
      <c r="G100" s="50" t="s">
        <v>1308</v>
      </c>
      <c r="H100" s="134">
        <v>19.55</v>
      </c>
      <c r="I100" s="7">
        <f>VLOOKUP(E100,Steuerung!$A$17:$E$500,5,FALSE)</f>
        <v>1</v>
      </c>
      <c r="J100" s="77">
        <f>VLOOKUP(E100,Steuerung!$A$17:$F$500,6,FALSE)</f>
        <v>29.166666666666657</v>
      </c>
      <c r="K100" s="7">
        <f>VLOOKUP(F100,Steuerung!$A$17:$G$500,7,FALSE)</f>
        <v>1</v>
      </c>
      <c r="L100" s="7">
        <f>VLOOKUP(F100,Steuerung!$A$17:$H$500,8,FALSE)</f>
        <v>23</v>
      </c>
      <c r="M100" s="77">
        <f t="shared" si="18"/>
        <v>52.166666666666657</v>
      </c>
      <c r="N100" s="134">
        <f t="shared" si="19"/>
        <v>1019.8583333333332</v>
      </c>
      <c r="O100" s="134">
        <f t="shared" si="20"/>
        <v>570.20833333333314</v>
      </c>
      <c r="P100" s="134">
        <f t="shared" si="21"/>
        <v>449.65000000000003</v>
      </c>
      <c r="Q100" s="67">
        <f>VLOOKUP(E100,Steuerung!$A$17:$B$500,2,FALSE)</f>
        <v>0</v>
      </c>
      <c r="R100" s="67">
        <f>VLOOKUP(F100,Steuerung!$A$17:$B$500,2,FALSE)</f>
        <v>0</v>
      </c>
      <c r="S100" s="159">
        <f t="shared" si="22"/>
        <v>0</v>
      </c>
      <c r="T100" s="159">
        <f t="shared" si="23"/>
        <v>0</v>
      </c>
      <c r="U100" s="135" t="e">
        <f t="shared" si="24"/>
        <v>#DIV/0!</v>
      </c>
      <c r="V100" s="135" t="e">
        <f t="shared" si="25"/>
        <v>#DIV/0!</v>
      </c>
      <c r="W100" s="135" t="e">
        <f t="shared" si="26"/>
        <v>#DIV/0!</v>
      </c>
    </row>
    <row r="101" spans="1:23" x14ac:dyDescent="0.25">
      <c r="A101" s="50" t="s">
        <v>952</v>
      </c>
      <c r="B101" s="50" t="s">
        <v>934</v>
      </c>
      <c r="C101" s="50"/>
      <c r="D101" s="50" t="s">
        <v>853</v>
      </c>
      <c r="E101" s="50" t="s">
        <v>260</v>
      </c>
      <c r="F101" s="50" t="s">
        <v>260</v>
      </c>
      <c r="G101" s="50" t="s">
        <v>1308</v>
      </c>
      <c r="H101" s="134">
        <v>40.520000000000003</v>
      </c>
      <c r="I101" s="7">
        <f>VLOOKUP(E101,Steuerung!$A$17:$E$500,5,FALSE)</f>
        <v>2</v>
      </c>
      <c r="J101" s="77">
        <f>VLOOKUP(E101,Steuerung!$A$17:$F$500,6,FALSE)</f>
        <v>58.333333333333329</v>
      </c>
      <c r="K101" s="7">
        <f>VLOOKUP(F101,Steuerung!$A$17:$G$500,7,FALSE)</f>
        <v>2</v>
      </c>
      <c r="L101" s="7">
        <f>VLOOKUP(F101,Steuerung!$A$17:$H$500,8,FALSE)</f>
        <v>46</v>
      </c>
      <c r="M101" s="77">
        <f t="shared" si="18"/>
        <v>104.33333333333333</v>
      </c>
      <c r="N101" s="134">
        <f t="shared" si="19"/>
        <v>4227.586666666667</v>
      </c>
      <c r="O101" s="134">
        <f t="shared" si="20"/>
        <v>2363.6666666666665</v>
      </c>
      <c r="P101" s="134">
        <f t="shared" si="21"/>
        <v>1863.92</v>
      </c>
      <c r="Q101" s="67">
        <f>VLOOKUP(E101,Steuerung!$A$17:$B$500,2,FALSE)</f>
        <v>0</v>
      </c>
      <c r="R101" s="67">
        <f>VLOOKUP(F101,Steuerung!$A$17:$B$500,2,FALSE)</f>
        <v>0</v>
      </c>
      <c r="S101" s="159">
        <f t="shared" si="22"/>
        <v>0</v>
      </c>
      <c r="T101" s="159">
        <f t="shared" si="23"/>
        <v>0</v>
      </c>
      <c r="U101" s="135" t="e">
        <f t="shared" si="24"/>
        <v>#DIV/0!</v>
      </c>
      <c r="V101" s="135" t="e">
        <f t="shared" si="25"/>
        <v>#DIV/0!</v>
      </c>
      <c r="W101" s="135" t="e">
        <f t="shared" si="26"/>
        <v>#DIV/0!</v>
      </c>
    </row>
    <row r="102" spans="1:23" x14ac:dyDescent="0.25">
      <c r="A102" s="50" t="s">
        <v>1356</v>
      </c>
      <c r="B102" s="50" t="s">
        <v>1537</v>
      </c>
      <c r="C102" s="50"/>
      <c r="D102" s="50" t="s">
        <v>791</v>
      </c>
      <c r="E102" s="50" t="s">
        <v>207</v>
      </c>
      <c r="F102" s="50" t="s">
        <v>207</v>
      </c>
      <c r="G102" s="50" t="s">
        <v>1308</v>
      </c>
      <c r="H102" s="134">
        <v>15.96</v>
      </c>
      <c r="I102" s="7">
        <f>VLOOKUP(E102,Steuerung!$A$17:$E$500,5,FALSE)</f>
        <v>2</v>
      </c>
      <c r="J102" s="77">
        <f>VLOOKUP(E102,Steuerung!$A$17:$F$500,6,FALSE)</f>
        <v>58.333333333333329</v>
      </c>
      <c r="K102" s="7">
        <f>VLOOKUP(F102,Steuerung!$A$17:$G$500,7,FALSE)</f>
        <v>2</v>
      </c>
      <c r="L102" s="7">
        <f>VLOOKUP(F102,Steuerung!$A$17:$H$500,8,FALSE)</f>
        <v>46</v>
      </c>
      <c r="M102" s="77">
        <f t="shared" si="18"/>
        <v>104.33333333333333</v>
      </c>
      <c r="N102" s="134">
        <f t="shared" si="19"/>
        <v>1665.16</v>
      </c>
      <c r="O102" s="134">
        <f t="shared" si="20"/>
        <v>931</v>
      </c>
      <c r="P102" s="134">
        <f t="shared" si="21"/>
        <v>734.16000000000008</v>
      </c>
      <c r="Q102" s="67">
        <f>VLOOKUP(E102,Steuerung!$A$17:$B$500,2,FALSE)</f>
        <v>0</v>
      </c>
      <c r="R102" s="67">
        <f>VLOOKUP(F102,Steuerung!$A$17:$B$500,2,FALSE)</f>
        <v>0</v>
      </c>
      <c r="S102" s="159">
        <f t="shared" si="22"/>
        <v>0</v>
      </c>
      <c r="T102" s="159">
        <f t="shared" si="23"/>
        <v>0</v>
      </c>
      <c r="U102" s="135" t="e">
        <f t="shared" si="24"/>
        <v>#DIV/0!</v>
      </c>
      <c r="V102" s="135" t="e">
        <f t="shared" si="25"/>
        <v>#DIV/0!</v>
      </c>
      <c r="W102" s="135" t="e">
        <f t="shared" si="26"/>
        <v>#DIV/0!</v>
      </c>
    </row>
    <row r="103" spans="1:23" x14ac:dyDescent="0.25">
      <c r="A103" s="50" t="s">
        <v>1645</v>
      </c>
      <c r="B103" s="50" t="s">
        <v>1398</v>
      </c>
      <c r="C103" s="50"/>
      <c r="D103" s="50" t="s">
        <v>821</v>
      </c>
      <c r="E103" s="50" t="s">
        <v>222</v>
      </c>
      <c r="F103" s="50" t="s">
        <v>222</v>
      </c>
      <c r="G103" s="50" t="s">
        <v>822</v>
      </c>
      <c r="H103" s="134">
        <v>14.28</v>
      </c>
      <c r="I103" s="7">
        <f>VLOOKUP(E103,Steuerung!$A$17:$E$500,5,FALSE)</f>
        <v>5</v>
      </c>
      <c r="J103" s="77">
        <f>VLOOKUP(E103,Steuerung!$A$17:$F$500,6,FALSE)</f>
        <v>137.33333333333334</v>
      </c>
      <c r="K103" s="7">
        <f>VLOOKUP(F103,Steuerung!$A$17:$G$500,7,FALSE)</f>
        <v>5</v>
      </c>
      <c r="L103" s="7">
        <f>VLOOKUP(F103,Steuerung!$A$17:$H$500,8,FALSE)</f>
        <v>113</v>
      </c>
      <c r="M103" s="77">
        <f t="shared" si="18"/>
        <v>250.33333333333334</v>
      </c>
      <c r="N103" s="134">
        <f t="shared" si="19"/>
        <v>3574.7599999999998</v>
      </c>
      <c r="O103" s="134">
        <f t="shared" si="20"/>
        <v>1961.1200000000001</v>
      </c>
      <c r="P103" s="134">
        <f t="shared" si="21"/>
        <v>1613.6399999999999</v>
      </c>
      <c r="Q103" s="67">
        <f>VLOOKUP(E103,Steuerung!$A$17:$B$500,2,FALSE)</f>
        <v>0</v>
      </c>
      <c r="R103" s="67">
        <f>VLOOKUP(F103,Steuerung!$A$17:$B$500,2,FALSE)</f>
        <v>0</v>
      </c>
      <c r="S103" s="159">
        <f t="shared" si="22"/>
        <v>0</v>
      </c>
      <c r="T103" s="159">
        <f t="shared" si="23"/>
        <v>0</v>
      </c>
      <c r="U103" s="135" t="e">
        <f t="shared" si="24"/>
        <v>#DIV/0!</v>
      </c>
      <c r="V103" s="135" t="e">
        <f t="shared" si="25"/>
        <v>#DIV/0!</v>
      </c>
      <c r="W103" s="135" t="e">
        <f t="shared" si="26"/>
        <v>#DIV/0!</v>
      </c>
    </row>
    <row r="104" spans="1:23" x14ac:dyDescent="0.25">
      <c r="U104" s="135"/>
      <c r="V104" s="135"/>
      <c r="W104" s="135"/>
    </row>
    <row r="105" spans="1:23" x14ac:dyDescent="0.25">
      <c r="A105" s="50"/>
      <c r="B105" s="50"/>
      <c r="C105" s="50"/>
      <c r="D105" s="50"/>
      <c r="E105" s="50"/>
      <c r="F105" s="50"/>
      <c r="G105" s="50"/>
      <c r="H105" s="134"/>
      <c r="I105" s="7"/>
      <c r="J105" s="77"/>
      <c r="K105" s="7"/>
      <c r="L105" s="7"/>
      <c r="M105" s="77"/>
      <c r="N105" s="134"/>
      <c r="O105" s="134"/>
      <c r="P105" s="134"/>
      <c r="Q105" s="67"/>
      <c r="R105" s="67"/>
      <c r="S105" s="67"/>
      <c r="T105" s="67"/>
      <c r="U105" s="135"/>
      <c r="V105" s="135"/>
      <c r="W105" s="135"/>
    </row>
    <row r="106" spans="1:23" x14ac:dyDescent="0.25">
      <c r="A106" s="50" t="s">
        <v>1646</v>
      </c>
      <c r="B106" s="50"/>
      <c r="C106" s="50"/>
      <c r="D106" s="50"/>
      <c r="E106" s="50"/>
      <c r="F106" s="50"/>
      <c r="G106" s="50"/>
      <c r="H106" s="134"/>
      <c r="I106" s="7"/>
      <c r="J106" s="77"/>
      <c r="K106" s="7"/>
      <c r="L106" s="7"/>
      <c r="M106" s="77"/>
      <c r="N106" s="134"/>
      <c r="O106" s="134"/>
      <c r="P106" s="134"/>
      <c r="Q106" s="67"/>
      <c r="R106" s="67"/>
      <c r="S106" s="67"/>
      <c r="T106" s="67"/>
      <c r="U106" s="135"/>
      <c r="V106" s="135"/>
      <c r="W106" s="135"/>
    </row>
    <row r="107" spans="1:23" x14ac:dyDescent="0.25">
      <c r="A107" s="50"/>
      <c r="B107" s="50"/>
      <c r="C107" s="50"/>
      <c r="D107" s="50"/>
      <c r="E107" s="50"/>
      <c r="F107" s="50"/>
      <c r="G107" s="50"/>
      <c r="H107" s="134"/>
      <c r="I107" s="7"/>
      <c r="J107" s="77"/>
      <c r="K107" s="7"/>
      <c r="L107" s="7"/>
      <c r="M107" s="77"/>
      <c r="N107" s="134"/>
      <c r="O107" s="134"/>
      <c r="P107" s="134"/>
      <c r="Q107" s="67"/>
      <c r="R107" s="67"/>
      <c r="S107" s="67"/>
      <c r="T107" s="67"/>
      <c r="U107" s="135"/>
      <c r="V107" s="135"/>
      <c r="W107" s="135"/>
    </row>
    <row r="108" spans="1:23" x14ac:dyDescent="0.25">
      <c r="A108" s="50" t="s">
        <v>1647</v>
      </c>
      <c r="B108" s="50" t="s">
        <v>934</v>
      </c>
      <c r="C108" s="50"/>
      <c r="D108" s="50" t="s">
        <v>853</v>
      </c>
      <c r="E108" s="50" t="s">
        <v>258</v>
      </c>
      <c r="F108" s="50" t="s">
        <v>258</v>
      </c>
      <c r="G108" s="50" t="s">
        <v>1308</v>
      </c>
      <c r="H108" s="134">
        <v>16.3</v>
      </c>
      <c r="I108" s="7">
        <f>VLOOKUP(E108,Steuerung!$A$17:$E$500,5,FALSE)</f>
        <v>1</v>
      </c>
      <c r="J108" s="77">
        <f>VLOOKUP(E108,Steuerung!$A$17:$F$500,6,FALSE)</f>
        <v>29.166666666666657</v>
      </c>
      <c r="K108" s="7">
        <f>VLOOKUP(F108,Steuerung!$A$17:$G$500,7,FALSE)</f>
        <v>1</v>
      </c>
      <c r="L108" s="7">
        <f>VLOOKUP(F108,Steuerung!$A$17:$H$500,8,FALSE)</f>
        <v>23</v>
      </c>
      <c r="M108" s="77">
        <f t="shared" ref="M108:M122" si="27">J108+L108</f>
        <v>52.166666666666657</v>
      </c>
      <c r="N108" s="134">
        <f t="shared" ref="N108:N122" si="28">H108*M108</f>
        <v>850.31666666666661</v>
      </c>
      <c r="O108" s="134">
        <f t="shared" ref="O108:O122" si="29">H108*J108</f>
        <v>475.41666666666652</v>
      </c>
      <c r="P108" s="134">
        <f t="shared" ref="P108:P122" si="30">H108*L108</f>
        <v>374.90000000000003</v>
      </c>
      <c r="Q108" s="67">
        <f>VLOOKUP(E108,Steuerung!$A$17:$B$500,2,FALSE)</f>
        <v>0</v>
      </c>
      <c r="R108" s="67">
        <f>VLOOKUP(F108,Steuerung!$A$17:$B$500,2,FALSE)</f>
        <v>0</v>
      </c>
      <c r="S108" s="159">
        <f t="shared" ref="S108:S122" si="31">IFERROR(O108/Q108,0)</f>
        <v>0</v>
      </c>
      <c r="T108" s="159">
        <f t="shared" ref="T108:T122" si="32">IFERROR(P108/R108,0)</f>
        <v>0</v>
      </c>
      <c r="U108" s="135" t="e">
        <f t="shared" ref="U108:U122" si="33">IF(J108&gt;0,O108/Q108*SVS_UHR,0)</f>
        <v>#DIV/0!</v>
      </c>
      <c r="V108" s="135" t="e">
        <f t="shared" ref="V108:V122" si="34">IF(L108&gt;0,P108/R108*SVS_UHR,0)</f>
        <v>#DIV/0!</v>
      </c>
      <c r="W108" s="135" t="e">
        <f t="shared" ref="W108:W122" si="35">U108+V108</f>
        <v>#DIV/0!</v>
      </c>
    </row>
    <row r="109" spans="1:23" x14ac:dyDescent="0.25">
      <c r="A109" s="50" t="s">
        <v>1648</v>
      </c>
      <c r="B109" s="50" t="s">
        <v>934</v>
      </c>
      <c r="C109" s="50"/>
      <c r="D109" s="50" t="s">
        <v>853</v>
      </c>
      <c r="E109" s="50" t="s">
        <v>258</v>
      </c>
      <c r="F109" s="50" t="s">
        <v>258</v>
      </c>
      <c r="G109" s="50" t="s">
        <v>1308</v>
      </c>
      <c r="H109" s="134">
        <v>40.520000000000003</v>
      </c>
      <c r="I109" s="7">
        <f>VLOOKUP(E109,Steuerung!$A$17:$E$500,5,FALSE)</f>
        <v>1</v>
      </c>
      <c r="J109" s="77">
        <f>VLOOKUP(E109,Steuerung!$A$17:$F$500,6,FALSE)</f>
        <v>29.166666666666657</v>
      </c>
      <c r="K109" s="7">
        <f>VLOOKUP(F109,Steuerung!$A$17:$G$500,7,FALSE)</f>
        <v>1</v>
      </c>
      <c r="L109" s="7">
        <f>VLOOKUP(F109,Steuerung!$A$17:$H$500,8,FALSE)</f>
        <v>23</v>
      </c>
      <c r="M109" s="77">
        <f t="shared" si="27"/>
        <v>52.166666666666657</v>
      </c>
      <c r="N109" s="134">
        <f t="shared" si="28"/>
        <v>2113.7933333333331</v>
      </c>
      <c r="O109" s="134">
        <f t="shared" si="29"/>
        <v>1181.833333333333</v>
      </c>
      <c r="P109" s="134">
        <f t="shared" si="30"/>
        <v>931.96</v>
      </c>
      <c r="Q109" s="67">
        <f>VLOOKUP(E109,Steuerung!$A$17:$B$500,2,FALSE)</f>
        <v>0</v>
      </c>
      <c r="R109" s="67">
        <f>VLOOKUP(F109,Steuerung!$A$17:$B$500,2,FALSE)</f>
        <v>0</v>
      </c>
      <c r="S109" s="159">
        <f t="shared" si="31"/>
        <v>0</v>
      </c>
      <c r="T109" s="159">
        <f t="shared" si="32"/>
        <v>0</v>
      </c>
      <c r="U109" s="135" t="e">
        <f t="shared" si="33"/>
        <v>#DIV/0!</v>
      </c>
      <c r="V109" s="135" t="e">
        <f t="shared" si="34"/>
        <v>#DIV/0!</v>
      </c>
      <c r="W109" s="135" t="e">
        <f t="shared" si="35"/>
        <v>#DIV/0!</v>
      </c>
    </row>
    <row r="110" spans="1:23" x14ac:dyDescent="0.25">
      <c r="A110" s="50" t="s">
        <v>1649</v>
      </c>
      <c r="B110" s="50" t="s">
        <v>934</v>
      </c>
      <c r="C110" s="50"/>
      <c r="D110" s="50" t="s">
        <v>853</v>
      </c>
      <c r="E110" s="50" t="s">
        <v>258</v>
      </c>
      <c r="F110" s="50" t="s">
        <v>258</v>
      </c>
      <c r="G110" s="50" t="s">
        <v>1308</v>
      </c>
      <c r="H110" s="134">
        <v>19.55</v>
      </c>
      <c r="I110" s="7">
        <f>VLOOKUP(E110,Steuerung!$A$17:$E$500,5,FALSE)</f>
        <v>1</v>
      </c>
      <c r="J110" s="77">
        <f>VLOOKUP(E110,Steuerung!$A$17:$F$500,6,FALSE)</f>
        <v>29.166666666666657</v>
      </c>
      <c r="K110" s="7">
        <f>VLOOKUP(F110,Steuerung!$A$17:$G$500,7,FALSE)</f>
        <v>1</v>
      </c>
      <c r="L110" s="7">
        <f>VLOOKUP(F110,Steuerung!$A$17:$H$500,8,FALSE)</f>
        <v>23</v>
      </c>
      <c r="M110" s="77">
        <f t="shared" si="27"/>
        <v>52.166666666666657</v>
      </c>
      <c r="N110" s="134">
        <f t="shared" si="28"/>
        <v>1019.8583333333332</v>
      </c>
      <c r="O110" s="134">
        <f t="shared" si="29"/>
        <v>570.20833333333314</v>
      </c>
      <c r="P110" s="134">
        <f t="shared" si="30"/>
        <v>449.65000000000003</v>
      </c>
      <c r="Q110" s="67">
        <f>VLOOKUP(E110,Steuerung!$A$17:$B$500,2,FALSE)</f>
        <v>0</v>
      </c>
      <c r="R110" s="67">
        <f>VLOOKUP(F110,Steuerung!$A$17:$B$500,2,FALSE)</f>
        <v>0</v>
      </c>
      <c r="S110" s="159">
        <f t="shared" si="31"/>
        <v>0</v>
      </c>
      <c r="T110" s="159">
        <f t="shared" si="32"/>
        <v>0</v>
      </c>
      <c r="U110" s="135" t="e">
        <f t="shared" si="33"/>
        <v>#DIV/0!</v>
      </c>
      <c r="V110" s="135" t="e">
        <f t="shared" si="34"/>
        <v>#DIV/0!</v>
      </c>
      <c r="W110" s="135" t="e">
        <f t="shared" si="35"/>
        <v>#DIV/0!</v>
      </c>
    </row>
    <row r="111" spans="1:23" x14ac:dyDescent="0.25">
      <c r="A111" s="50" t="s">
        <v>1650</v>
      </c>
      <c r="B111" s="50" t="s">
        <v>934</v>
      </c>
      <c r="C111" s="50"/>
      <c r="D111" s="50" t="s">
        <v>853</v>
      </c>
      <c r="E111" s="50" t="s">
        <v>258</v>
      </c>
      <c r="F111" s="50" t="s">
        <v>258</v>
      </c>
      <c r="G111" s="50" t="s">
        <v>1308</v>
      </c>
      <c r="H111" s="134">
        <v>40.520000000000003</v>
      </c>
      <c r="I111" s="7">
        <f>VLOOKUP(E111,Steuerung!$A$17:$E$500,5,FALSE)</f>
        <v>1</v>
      </c>
      <c r="J111" s="77">
        <f>VLOOKUP(E111,Steuerung!$A$17:$F$500,6,FALSE)</f>
        <v>29.166666666666657</v>
      </c>
      <c r="K111" s="7">
        <f>VLOOKUP(F111,Steuerung!$A$17:$G$500,7,FALSE)</f>
        <v>1</v>
      </c>
      <c r="L111" s="7">
        <f>VLOOKUP(F111,Steuerung!$A$17:$H$500,8,FALSE)</f>
        <v>23</v>
      </c>
      <c r="M111" s="77">
        <f t="shared" si="27"/>
        <v>52.166666666666657</v>
      </c>
      <c r="N111" s="134">
        <f t="shared" si="28"/>
        <v>2113.7933333333331</v>
      </c>
      <c r="O111" s="134">
        <f t="shared" si="29"/>
        <v>1181.833333333333</v>
      </c>
      <c r="P111" s="134">
        <f t="shared" si="30"/>
        <v>931.96</v>
      </c>
      <c r="Q111" s="67">
        <f>VLOOKUP(E111,Steuerung!$A$17:$B$500,2,FALSE)</f>
        <v>0</v>
      </c>
      <c r="R111" s="67">
        <f>VLOOKUP(F111,Steuerung!$A$17:$B$500,2,FALSE)</f>
        <v>0</v>
      </c>
      <c r="S111" s="159">
        <f t="shared" si="31"/>
        <v>0</v>
      </c>
      <c r="T111" s="159">
        <f t="shared" si="32"/>
        <v>0</v>
      </c>
      <c r="U111" s="135" t="e">
        <f t="shared" si="33"/>
        <v>#DIV/0!</v>
      </c>
      <c r="V111" s="135" t="e">
        <f t="shared" si="34"/>
        <v>#DIV/0!</v>
      </c>
      <c r="W111" s="135" t="e">
        <f t="shared" si="35"/>
        <v>#DIV/0!</v>
      </c>
    </row>
    <row r="112" spans="1:23" x14ac:dyDescent="0.25">
      <c r="A112" s="50" t="s">
        <v>1651</v>
      </c>
      <c r="B112" s="50" t="s">
        <v>934</v>
      </c>
      <c r="C112" s="50"/>
      <c r="D112" s="50" t="s">
        <v>853</v>
      </c>
      <c r="E112" s="50" t="s">
        <v>258</v>
      </c>
      <c r="F112" s="50" t="s">
        <v>258</v>
      </c>
      <c r="G112" s="50" t="s">
        <v>1308</v>
      </c>
      <c r="H112" s="134">
        <v>19.55</v>
      </c>
      <c r="I112" s="7">
        <f>VLOOKUP(E112,Steuerung!$A$17:$E$500,5,FALSE)</f>
        <v>1</v>
      </c>
      <c r="J112" s="77">
        <f>VLOOKUP(E112,Steuerung!$A$17:$F$500,6,FALSE)</f>
        <v>29.166666666666657</v>
      </c>
      <c r="K112" s="7">
        <f>VLOOKUP(F112,Steuerung!$A$17:$G$500,7,FALSE)</f>
        <v>1</v>
      </c>
      <c r="L112" s="7">
        <f>VLOOKUP(F112,Steuerung!$A$17:$H$500,8,FALSE)</f>
        <v>23</v>
      </c>
      <c r="M112" s="77">
        <f t="shared" si="27"/>
        <v>52.166666666666657</v>
      </c>
      <c r="N112" s="134">
        <f t="shared" si="28"/>
        <v>1019.8583333333332</v>
      </c>
      <c r="O112" s="134">
        <f t="shared" si="29"/>
        <v>570.20833333333314</v>
      </c>
      <c r="P112" s="134">
        <f t="shared" si="30"/>
        <v>449.65000000000003</v>
      </c>
      <c r="Q112" s="67">
        <f>VLOOKUP(E112,Steuerung!$A$17:$B$500,2,FALSE)</f>
        <v>0</v>
      </c>
      <c r="R112" s="67">
        <f>VLOOKUP(F112,Steuerung!$A$17:$B$500,2,FALSE)</f>
        <v>0</v>
      </c>
      <c r="S112" s="159">
        <f t="shared" si="31"/>
        <v>0</v>
      </c>
      <c r="T112" s="159">
        <f t="shared" si="32"/>
        <v>0</v>
      </c>
      <c r="U112" s="135" t="e">
        <f t="shared" si="33"/>
        <v>#DIV/0!</v>
      </c>
      <c r="V112" s="135" t="e">
        <f t="shared" si="34"/>
        <v>#DIV/0!</v>
      </c>
      <c r="W112" s="135" t="e">
        <f t="shared" si="35"/>
        <v>#DIV/0!</v>
      </c>
    </row>
    <row r="113" spans="1:23" x14ac:dyDescent="0.25">
      <c r="A113" s="190" t="s">
        <v>1652</v>
      </c>
      <c r="B113" s="50" t="s">
        <v>794</v>
      </c>
      <c r="C113" s="50"/>
      <c r="D113" s="50" t="s">
        <v>795</v>
      </c>
      <c r="E113" s="50" t="s">
        <v>187</v>
      </c>
      <c r="F113" s="50" t="s">
        <v>187</v>
      </c>
      <c r="G113" s="50" t="s">
        <v>1308</v>
      </c>
      <c r="H113" s="134">
        <v>93.09</v>
      </c>
      <c r="I113" s="7">
        <f>VLOOKUP(E113,Steuerung!$A$17:$E$500,5,FALSE)</f>
        <v>2</v>
      </c>
      <c r="J113" s="77">
        <f>VLOOKUP(E113,Steuerung!$A$17:$F$500,6,FALSE)</f>
        <v>58.333333333333329</v>
      </c>
      <c r="K113" s="7">
        <f>VLOOKUP(F113,Steuerung!$A$17:$G$500,7,FALSE)</f>
        <v>2</v>
      </c>
      <c r="L113" s="7">
        <f>VLOOKUP(F113,Steuerung!$A$17:$H$500,8,FALSE)</f>
        <v>46</v>
      </c>
      <c r="M113" s="77">
        <f t="shared" si="27"/>
        <v>104.33333333333333</v>
      </c>
      <c r="N113" s="134">
        <f t="shared" si="28"/>
        <v>9712.39</v>
      </c>
      <c r="O113" s="134">
        <f t="shared" si="29"/>
        <v>5430.25</v>
      </c>
      <c r="P113" s="134">
        <f t="shared" si="30"/>
        <v>4282.1400000000003</v>
      </c>
      <c r="Q113" s="67">
        <f>VLOOKUP(E113,Steuerung!$A$17:$B$500,2,FALSE)</f>
        <v>0</v>
      </c>
      <c r="R113" s="67">
        <f>VLOOKUP(F113,Steuerung!$A$17:$B$500,2,FALSE)</f>
        <v>0</v>
      </c>
      <c r="S113" s="159">
        <f t="shared" si="31"/>
        <v>0</v>
      </c>
      <c r="T113" s="159">
        <f t="shared" si="32"/>
        <v>0</v>
      </c>
      <c r="U113" s="135" t="e">
        <f t="shared" si="33"/>
        <v>#DIV/0!</v>
      </c>
      <c r="V113" s="135" t="e">
        <f t="shared" si="34"/>
        <v>#DIV/0!</v>
      </c>
      <c r="W113" s="135" t="e">
        <f t="shared" si="35"/>
        <v>#DIV/0!</v>
      </c>
    </row>
    <row r="114" spans="1:23" x14ac:dyDescent="0.25">
      <c r="A114" s="50" t="s">
        <v>1653</v>
      </c>
      <c r="B114" s="50" t="s">
        <v>934</v>
      </c>
      <c r="C114" s="50"/>
      <c r="D114" s="50" t="s">
        <v>853</v>
      </c>
      <c r="E114" s="50" t="s">
        <v>258</v>
      </c>
      <c r="F114" s="50" t="s">
        <v>258</v>
      </c>
      <c r="G114" s="50" t="s">
        <v>1308</v>
      </c>
      <c r="H114" s="134">
        <v>21.17</v>
      </c>
      <c r="I114" s="7">
        <f>VLOOKUP(E114,Steuerung!$A$17:$E$500,5,FALSE)</f>
        <v>1</v>
      </c>
      <c r="J114" s="77">
        <f>VLOOKUP(E114,Steuerung!$A$17:$F$500,6,FALSE)</f>
        <v>29.166666666666657</v>
      </c>
      <c r="K114" s="7">
        <f>VLOOKUP(F114,Steuerung!$A$17:$G$500,7,FALSE)</f>
        <v>1</v>
      </c>
      <c r="L114" s="7">
        <f>VLOOKUP(F114,Steuerung!$A$17:$H$500,8,FALSE)</f>
        <v>23</v>
      </c>
      <c r="M114" s="77">
        <f t="shared" si="27"/>
        <v>52.166666666666657</v>
      </c>
      <c r="N114" s="134">
        <f t="shared" si="28"/>
        <v>1104.3683333333331</v>
      </c>
      <c r="O114" s="134">
        <f t="shared" si="29"/>
        <v>617.45833333333314</v>
      </c>
      <c r="P114" s="134">
        <f t="shared" si="30"/>
        <v>486.91</v>
      </c>
      <c r="Q114" s="67">
        <f>VLOOKUP(E114,Steuerung!$A$17:$B$500,2,FALSE)</f>
        <v>0</v>
      </c>
      <c r="R114" s="67">
        <f>VLOOKUP(F114,Steuerung!$A$17:$B$500,2,FALSE)</f>
        <v>0</v>
      </c>
      <c r="S114" s="159">
        <f t="shared" si="31"/>
        <v>0</v>
      </c>
      <c r="T114" s="159">
        <f t="shared" si="32"/>
        <v>0</v>
      </c>
      <c r="U114" s="135" t="e">
        <f t="shared" si="33"/>
        <v>#DIV/0!</v>
      </c>
      <c r="V114" s="135" t="e">
        <f t="shared" si="34"/>
        <v>#DIV/0!</v>
      </c>
      <c r="W114" s="135" t="e">
        <f t="shared" si="35"/>
        <v>#DIV/0!</v>
      </c>
    </row>
    <row r="115" spans="1:23" x14ac:dyDescent="0.25">
      <c r="A115" s="50" t="s">
        <v>1654</v>
      </c>
      <c r="B115" s="50" t="s">
        <v>934</v>
      </c>
      <c r="C115" s="50"/>
      <c r="D115" s="50" t="s">
        <v>853</v>
      </c>
      <c r="E115" s="50" t="s">
        <v>258</v>
      </c>
      <c r="F115" s="50" t="s">
        <v>258</v>
      </c>
      <c r="G115" s="50" t="s">
        <v>1308</v>
      </c>
      <c r="H115" s="134">
        <v>21.17</v>
      </c>
      <c r="I115" s="7">
        <f>VLOOKUP(E115,Steuerung!$A$17:$E$500,5,FALSE)</f>
        <v>1</v>
      </c>
      <c r="J115" s="77">
        <f>VLOOKUP(E115,Steuerung!$A$17:$F$500,6,FALSE)</f>
        <v>29.166666666666657</v>
      </c>
      <c r="K115" s="7">
        <f>VLOOKUP(F115,Steuerung!$A$17:$G$500,7,FALSE)</f>
        <v>1</v>
      </c>
      <c r="L115" s="7">
        <f>VLOOKUP(F115,Steuerung!$A$17:$H$500,8,FALSE)</f>
        <v>23</v>
      </c>
      <c r="M115" s="77">
        <f t="shared" si="27"/>
        <v>52.166666666666657</v>
      </c>
      <c r="N115" s="134">
        <f t="shared" si="28"/>
        <v>1104.3683333333331</v>
      </c>
      <c r="O115" s="134">
        <f t="shared" si="29"/>
        <v>617.45833333333314</v>
      </c>
      <c r="P115" s="134">
        <f t="shared" si="30"/>
        <v>486.91</v>
      </c>
      <c r="Q115" s="67">
        <f>VLOOKUP(E115,Steuerung!$A$17:$B$500,2,FALSE)</f>
        <v>0</v>
      </c>
      <c r="R115" s="67">
        <f>VLOOKUP(F115,Steuerung!$A$17:$B$500,2,FALSE)</f>
        <v>0</v>
      </c>
      <c r="S115" s="159">
        <f t="shared" si="31"/>
        <v>0</v>
      </c>
      <c r="T115" s="159">
        <f t="shared" si="32"/>
        <v>0</v>
      </c>
      <c r="U115" s="135" t="e">
        <f t="shared" si="33"/>
        <v>#DIV/0!</v>
      </c>
      <c r="V115" s="135" t="e">
        <f t="shared" si="34"/>
        <v>#DIV/0!</v>
      </c>
      <c r="W115" s="135" t="e">
        <f t="shared" si="35"/>
        <v>#DIV/0!</v>
      </c>
    </row>
    <row r="116" spans="1:23" x14ac:dyDescent="0.25">
      <c r="A116" s="50" t="s">
        <v>1655</v>
      </c>
      <c r="B116" s="50" t="s">
        <v>934</v>
      </c>
      <c r="C116" s="50"/>
      <c r="D116" s="50" t="s">
        <v>853</v>
      </c>
      <c r="E116" s="50" t="s">
        <v>258</v>
      </c>
      <c r="F116" s="50" t="s">
        <v>258</v>
      </c>
      <c r="G116" s="50" t="s">
        <v>1308</v>
      </c>
      <c r="H116" s="134">
        <v>44.84</v>
      </c>
      <c r="I116" s="7">
        <f>VLOOKUP(E116,Steuerung!$A$17:$E$500,5,FALSE)</f>
        <v>1</v>
      </c>
      <c r="J116" s="77">
        <f>VLOOKUP(E116,Steuerung!$A$17:$F$500,6,FALSE)</f>
        <v>29.166666666666657</v>
      </c>
      <c r="K116" s="7">
        <f>VLOOKUP(F116,Steuerung!$A$17:$G$500,7,FALSE)</f>
        <v>1</v>
      </c>
      <c r="L116" s="7">
        <f>VLOOKUP(F116,Steuerung!$A$17:$H$500,8,FALSE)</f>
        <v>23</v>
      </c>
      <c r="M116" s="77">
        <f t="shared" si="27"/>
        <v>52.166666666666657</v>
      </c>
      <c r="N116" s="134">
        <f t="shared" si="28"/>
        <v>2339.1533333333332</v>
      </c>
      <c r="O116" s="134">
        <f t="shared" si="29"/>
        <v>1307.833333333333</v>
      </c>
      <c r="P116" s="134">
        <f t="shared" si="30"/>
        <v>1031.3200000000002</v>
      </c>
      <c r="Q116" s="67">
        <f>VLOOKUP(E116,Steuerung!$A$17:$B$500,2,FALSE)</f>
        <v>0</v>
      </c>
      <c r="R116" s="67">
        <f>VLOOKUP(F116,Steuerung!$A$17:$B$500,2,FALSE)</f>
        <v>0</v>
      </c>
      <c r="S116" s="159">
        <f t="shared" si="31"/>
        <v>0</v>
      </c>
      <c r="T116" s="159">
        <f t="shared" si="32"/>
        <v>0</v>
      </c>
      <c r="U116" s="135" t="e">
        <f t="shared" si="33"/>
        <v>#DIV/0!</v>
      </c>
      <c r="V116" s="135" t="e">
        <f t="shared" si="34"/>
        <v>#DIV/0!</v>
      </c>
      <c r="W116" s="135" t="e">
        <f t="shared" si="35"/>
        <v>#DIV/0!</v>
      </c>
    </row>
    <row r="117" spans="1:23" x14ac:dyDescent="0.25">
      <c r="A117" s="50" t="s">
        <v>1656</v>
      </c>
      <c r="B117" s="50" t="s">
        <v>934</v>
      </c>
      <c r="C117" s="50"/>
      <c r="D117" s="50" t="s">
        <v>853</v>
      </c>
      <c r="E117" s="50" t="s">
        <v>258</v>
      </c>
      <c r="F117" s="50" t="s">
        <v>258</v>
      </c>
      <c r="G117" s="50" t="s">
        <v>1308</v>
      </c>
      <c r="H117" s="134">
        <v>12.73</v>
      </c>
      <c r="I117" s="7">
        <f>VLOOKUP(E117,Steuerung!$A$17:$E$500,5,FALSE)</f>
        <v>1</v>
      </c>
      <c r="J117" s="77">
        <f>VLOOKUP(E117,Steuerung!$A$17:$F$500,6,FALSE)</f>
        <v>29.166666666666657</v>
      </c>
      <c r="K117" s="7">
        <f>VLOOKUP(F117,Steuerung!$A$17:$G$500,7,FALSE)</f>
        <v>1</v>
      </c>
      <c r="L117" s="7">
        <f>VLOOKUP(F117,Steuerung!$A$17:$H$500,8,FALSE)</f>
        <v>23</v>
      </c>
      <c r="M117" s="77">
        <f t="shared" si="27"/>
        <v>52.166666666666657</v>
      </c>
      <c r="N117" s="134">
        <f t="shared" si="28"/>
        <v>664.08166666666659</v>
      </c>
      <c r="O117" s="134">
        <f t="shared" si="29"/>
        <v>371.29166666666657</v>
      </c>
      <c r="P117" s="134">
        <f t="shared" si="30"/>
        <v>292.79000000000002</v>
      </c>
      <c r="Q117" s="67">
        <f>VLOOKUP(E117,Steuerung!$A$17:$B$500,2,FALSE)</f>
        <v>0</v>
      </c>
      <c r="R117" s="67">
        <f>VLOOKUP(F117,Steuerung!$A$17:$B$500,2,FALSE)</f>
        <v>0</v>
      </c>
      <c r="S117" s="159">
        <f t="shared" si="31"/>
        <v>0</v>
      </c>
      <c r="T117" s="159">
        <f t="shared" si="32"/>
        <v>0</v>
      </c>
      <c r="U117" s="135" t="e">
        <f t="shared" si="33"/>
        <v>#DIV/0!</v>
      </c>
      <c r="V117" s="135" t="e">
        <f t="shared" si="34"/>
        <v>#DIV/0!</v>
      </c>
      <c r="W117" s="135" t="e">
        <f t="shared" si="35"/>
        <v>#DIV/0!</v>
      </c>
    </row>
    <row r="118" spans="1:23" x14ac:dyDescent="0.25">
      <c r="A118" s="50" t="s">
        <v>1657</v>
      </c>
      <c r="B118" s="50" t="s">
        <v>934</v>
      </c>
      <c r="C118" s="50"/>
      <c r="D118" s="50" t="s">
        <v>853</v>
      </c>
      <c r="E118" s="50" t="s">
        <v>258</v>
      </c>
      <c r="F118" s="50" t="s">
        <v>258</v>
      </c>
      <c r="G118" s="50" t="s">
        <v>1308</v>
      </c>
      <c r="H118" s="134">
        <v>44.84</v>
      </c>
      <c r="I118" s="7">
        <f>VLOOKUP(E118,Steuerung!$A$17:$E$500,5,FALSE)</f>
        <v>1</v>
      </c>
      <c r="J118" s="77">
        <f>VLOOKUP(E118,Steuerung!$A$17:$F$500,6,FALSE)</f>
        <v>29.166666666666657</v>
      </c>
      <c r="K118" s="7">
        <f>VLOOKUP(F118,Steuerung!$A$17:$G$500,7,FALSE)</f>
        <v>1</v>
      </c>
      <c r="L118" s="7">
        <f>VLOOKUP(F118,Steuerung!$A$17:$H$500,8,FALSE)</f>
        <v>23</v>
      </c>
      <c r="M118" s="77">
        <f t="shared" si="27"/>
        <v>52.166666666666657</v>
      </c>
      <c r="N118" s="134">
        <f t="shared" si="28"/>
        <v>2339.1533333333332</v>
      </c>
      <c r="O118" s="134">
        <f t="shared" si="29"/>
        <v>1307.833333333333</v>
      </c>
      <c r="P118" s="134">
        <f t="shared" si="30"/>
        <v>1031.3200000000002</v>
      </c>
      <c r="Q118" s="67">
        <f>VLOOKUP(E118,Steuerung!$A$17:$B$500,2,FALSE)</f>
        <v>0</v>
      </c>
      <c r="R118" s="67">
        <f>VLOOKUP(F118,Steuerung!$A$17:$B$500,2,FALSE)</f>
        <v>0</v>
      </c>
      <c r="S118" s="159">
        <f t="shared" si="31"/>
        <v>0</v>
      </c>
      <c r="T118" s="159">
        <f t="shared" si="32"/>
        <v>0</v>
      </c>
      <c r="U118" s="135" t="e">
        <f t="shared" si="33"/>
        <v>#DIV/0!</v>
      </c>
      <c r="V118" s="135" t="e">
        <f t="shared" si="34"/>
        <v>#DIV/0!</v>
      </c>
      <c r="W118" s="135" t="e">
        <f t="shared" si="35"/>
        <v>#DIV/0!</v>
      </c>
    </row>
    <row r="119" spans="1:23" x14ac:dyDescent="0.25">
      <c r="A119" s="190" t="s">
        <v>1060</v>
      </c>
      <c r="B119" s="50" t="s">
        <v>934</v>
      </c>
      <c r="C119" s="50"/>
      <c r="D119" s="50" t="s">
        <v>853</v>
      </c>
      <c r="E119" s="50" t="s">
        <v>258</v>
      </c>
      <c r="F119" s="50" t="s">
        <v>258</v>
      </c>
      <c r="G119" s="50" t="s">
        <v>1308</v>
      </c>
      <c r="H119" s="134">
        <v>19.55</v>
      </c>
      <c r="I119" s="7">
        <f>VLOOKUP(E119,Steuerung!$A$17:$E$500,5,FALSE)</f>
        <v>1</v>
      </c>
      <c r="J119" s="77">
        <f>VLOOKUP(E119,Steuerung!$A$17:$F$500,6,FALSE)</f>
        <v>29.166666666666657</v>
      </c>
      <c r="K119" s="7">
        <f>VLOOKUP(F119,Steuerung!$A$17:$G$500,7,FALSE)</f>
        <v>1</v>
      </c>
      <c r="L119" s="7">
        <f>VLOOKUP(F119,Steuerung!$A$17:$H$500,8,FALSE)</f>
        <v>23</v>
      </c>
      <c r="M119" s="77">
        <f t="shared" si="27"/>
        <v>52.166666666666657</v>
      </c>
      <c r="N119" s="134">
        <f t="shared" si="28"/>
        <v>1019.8583333333332</v>
      </c>
      <c r="O119" s="134">
        <f t="shared" si="29"/>
        <v>570.20833333333314</v>
      </c>
      <c r="P119" s="134">
        <f t="shared" si="30"/>
        <v>449.65000000000003</v>
      </c>
      <c r="Q119" s="67">
        <f>VLOOKUP(E119,Steuerung!$A$17:$B$500,2,FALSE)</f>
        <v>0</v>
      </c>
      <c r="R119" s="67">
        <f>VLOOKUP(F119,Steuerung!$A$17:$B$500,2,FALSE)</f>
        <v>0</v>
      </c>
      <c r="S119" s="159">
        <f t="shared" si="31"/>
        <v>0</v>
      </c>
      <c r="T119" s="159">
        <f t="shared" si="32"/>
        <v>0</v>
      </c>
      <c r="U119" s="135" t="e">
        <f t="shared" si="33"/>
        <v>#DIV/0!</v>
      </c>
      <c r="V119" s="135" t="e">
        <f t="shared" si="34"/>
        <v>#DIV/0!</v>
      </c>
      <c r="W119" s="135" t="e">
        <f t="shared" si="35"/>
        <v>#DIV/0!</v>
      </c>
    </row>
    <row r="120" spans="1:23" x14ac:dyDescent="0.25">
      <c r="A120" s="190" t="s">
        <v>1658</v>
      </c>
      <c r="B120" s="50" t="s">
        <v>934</v>
      </c>
      <c r="C120" s="50"/>
      <c r="D120" s="50" t="s">
        <v>853</v>
      </c>
      <c r="E120" s="50" t="s">
        <v>258</v>
      </c>
      <c r="F120" s="50" t="s">
        <v>258</v>
      </c>
      <c r="G120" s="50" t="s">
        <v>1308</v>
      </c>
      <c r="H120" s="134">
        <v>19.55</v>
      </c>
      <c r="I120" s="7">
        <f>VLOOKUP(E120,Steuerung!$A$17:$E$500,5,FALSE)</f>
        <v>1</v>
      </c>
      <c r="J120" s="77">
        <f>VLOOKUP(E120,Steuerung!$A$17:$F$500,6,FALSE)</f>
        <v>29.166666666666657</v>
      </c>
      <c r="K120" s="7">
        <f>VLOOKUP(F120,Steuerung!$A$17:$G$500,7,FALSE)</f>
        <v>1</v>
      </c>
      <c r="L120" s="7">
        <f>VLOOKUP(F120,Steuerung!$A$17:$H$500,8,FALSE)</f>
        <v>23</v>
      </c>
      <c r="M120" s="77">
        <f t="shared" si="27"/>
        <v>52.166666666666657</v>
      </c>
      <c r="N120" s="134">
        <f t="shared" si="28"/>
        <v>1019.8583333333332</v>
      </c>
      <c r="O120" s="134">
        <f t="shared" si="29"/>
        <v>570.20833333333314</v>
      </c>
      <c r="P120" s="134">
        <f t="shared" si="30"/>
        <v>449.65000000000003</v>
      </c>
      <c r="Q120" s="67">
        <f>VLOOKUP(E120,Steuerung!$A$17:$B$500,2,FALSE)</f>
        <v>0</v>
      </c>
      <c r="R120" s="67">
        <f>VLOOKUP(F120,Steuerung!$A$17:$B$500,2,FALSE)</f>
        <v>0</v>
      </c>
      <c r="S120" s="159">
        <f t="shared" si="31"/>
        <v>0</v>
      </c>
      <c r="T120" s="159">
        <f t="shared" si="32"/>
        <v>0</v>
      </c>
      <c r="U120" s="135" t="e">
        <f t="shared" si="33"/>
        <v>#DIV/0!</v>
      </c>
      <c r="V120" s="135" t="e">
        <f t="shared" si="34"/>
        <v>#DIV/0!</v>
      </c>
      <c r="W120" s="135" t="e">
        <f t="shared" si="35"/>
        <v>#DIV/0!</v>
      </c>
    </row>
    <row r="121" spans="1:23" x14ac:dyDescent="0.25">
      <c r="A121" s="190" t="s">
        <v>1659</v>
      </c>
      <c r="B121" s="50" t="s">
        <v>1385</v>
      </c>
      <c r="C121" s="50"/>
      <c r="D121" s="50" t="s">
        <v>821</v>
      </c>
      <c r="E121" s="50" t="s">
        <v>222</v>
      </c>
      <c r="F121" s="50" t="s">
        <v>222</v>
      </c>
      <c r="G121" s="50" t="s">
        <v>822</v>
      </c>
      <c r="H121" s="134">
        <v>14.57</v>
      </c>
      <c r="I121" s="7">
        <f>VLOOKUP(E121,Steuerung!$A$17:$E$500,5,FALSE)</f>
        <v>5</v>
      </c>
      <c r="J121" s="77">
        <f>VLOOKUP(E121,Steuerung!$A$17:$F$500,6,FALSE)</f>
        <v>137.33333333333334</v>
      </c>
      <c r="K121" s="7">
        <f>VLOOKUP(F121,Steuerung!$A$17:$G$500,7,FALSE)</f>
        <v>5</v>
      </c>
      <c r="L121" s="7">
        <f>VLOOKUP(F121,Steuerung!$A$17:$H$500,8,FALSE)</f>
        <v>113</v>
      </c>
      <c r="M121" s="77">
        <f t="shared" si="27"/>
        <v>250.33333333333334</v>
      </c>
      <c r="N121" s="134">
        <f t="shared" si="28"/>
        <v>3647.356666666667</v>
      </c>
      <c r="O121" s="134">
        <f t="shared" si="29"/>
        <v>2000.9466666666669</v>
      </c>
      <c r="P121" s="134">
        <f t="shared" si="30"/>
        <v>1646.41</v>
      </c>
      <c r="Q121" s="67">
        <f>VLOOKUP(E121,Steuerung!$A$17:$B$500,2,FALSE)</f>
        <v>0</v>
      </c>
      <c r="R121" s="67">
        <f>VLOOKUP(F121,Steuerung!$A$17:$B$500,2,FALSE)</f>
        <v>0</v>
      </c>
      <c r="S121" s="159">
        <f t="shared" si="31"/>
        <v>0</v>
      </c>
      <c r="T121" s="159">
        <f t="shared" si="32"/>
        <v>0</v>
      </c>
      <c r="U121" s="135" t="e">
        <f t="shared" si="33"/>
        <v>#DIV/0!</v>
      </c>
      <c r="V121" s="135" t="e">
        <f t="shared" si="34"/>
        <v>#DIV/0!</v>
      </c>
      <c r="W121" s="135" t="e">
        <f t="shared" si="35"/>
        <v>#DIV/0!</v>
      </c>
    </row>
    <row r="122" spans="1:23" ht="14.25" customHeight="1" x14ac:dyDescent="0.25">
      <c r="A122" s="190" t="s">
        <v>1660</v>
      </c>
      <c r="B122" s="50" t="s">
        <v>1398</v>
      </c>
      <c r="C122" s="50"/>
      <c r="D122" s="50" t="s">
        <v>821</v>
      </c>
      <c r="E122" s="50" t="s">
        <v>222</v>
      </c>
      <c r="F122" s="50" t="s">
        <v>222</v>
      </c>
      <c r="G122" s="50" t="s">
        <v>822</v>
      </c>
      <c r="H122" s="134">
        <v>15.96</v>
      </c>
      <c r="I122" s="7">
        <f>VLOOKUP(E122,Steuerung!$A$17:$E$500,5,FALSE)</f>
        <v>5</v>
      </c>
      <c r="J122" s="77">
        <f>VLOOKUP(E122,Steuerung!$A$17:$F$500,6,FALSE)</f>
        <v>137.33333333333334</v>
      </c>
      <c r="K122" s="7">
        <f>VLOOKUP(F122,Steuerung!$A$17:$G$500,7,FALSE)</f>
        <v>5</v>
      </c>
      <c r="L122" s="7">
        <f>VLOOKUP(F122,Steuerung!$A$17:$H$500,8,FALSE)</f>
        <v>113</v>
      </c>
      <c r="M122" s="77">
        <f t="shared" si="27"/>
        <v>250.33333333333334</v>
      </c>
      <c r="N122" s="134">
        <f t="shared" si="28"/>
        <v>3995.32</v>
      </c>
      <c r="O122" s="134">
        <f t="shared" si="29"/>
        <v>2191.84</v>
      </c>
      <c r="P122" s="134">
        <f t="shared" si="30"/>
        <v>1803.48</v>
      </c>
      <c r="Q122" s="67">
        <f>VLOOKUP(E122,Steuerung!$A$17:$B$500,2,FALSE)</f>
        <v>0</v>
      </c>
      <c r="R122" s="67">
        <f>VLOOKUP(F122,Steuerung!$A$17:$B$500,2,FALSE)</f>
        <v>0</v>
      </c>
      <c r="S122" s="159">
        <f t="shared" si="31"/>
        <v>0</v>
      </c>
      <c r="T122" s="159">
        <f t="shared" si="32"/>
        <v>0</v>
      </c>
      <c r="U122" s="135" t="e">
        <f t="shared" si="33"/>
        <v>#DIV/0!</v>
      </c>
      <c r="V122" s="135" t="e">
        <f t="shared" si="34"/>
        <v>#DIV/0!</v>
      </c>
      <c r="W122" s="135" t="e">
        <f t="shared" si="35"/>
        <v>#DIV/0!</v>
      </c>
    </row>
    <row r="123" spans="1:23" x14ac:dyDescent="0.25">
      <c r="A123" s="50"/>
      <c r="B123" s="50"/>
      <c r="C123" s="50"/>
      <c r="D123" s="50"/>
      <c r="E123" s="50"/>
      <c r="F123" s="50"/>
      <c r="G123" s="50"/>
      <c r="H123" s="134"/>
      <c r="I123" s="7"/>
      <c r="J123" s="77"/>
      <c r="K123" s="7"/>
      <c r="L123" s="7"/>
      <c r="M123" s="77"/>
      <c r="N123" s="134"/>
      <c r="O123" s="134"/>
      <c r="P123" s="134"/>
      <c r="Q123" s="67"/>
      <c r="R123" s="67"/>
      <c r="S123" s="67"/>
      <c r="T123" s="67"/>
      <c r="U123" s="135"/>
      <c r="V123" s="135"/>
      <c r="W123" s="135"/>
    </row>
    <row r="124" spans="1:23" x14ac:dyDescent="0.25">
      <c r="A124" s="223"/>
      <c r="B124" s="224" t="s">
        <v>1532</v>
      </c>
      <c r="C124" s="224"/>
      <c r="D124" s="189"/>
      <c r="E124" s="189"/>
      <c r="F124" s="189"/>
      <c r="G124" s="189"/>
      <c r="H124" s="225">
        <f>SUM(H16:H123)</f>
        <v>3370.7600000000029</v>
      </c>
      <c r="I124" s="7"/>
      <c r="J124" s="77"/>
      <c r="K124" s="7"/>
      <c r="L124" s="7"/>
      <c r="M124" s="77"/>
      <c r="N124" s="227">
        <f>SUM(N16:N122)</f>
        <v>341744.19433333341</v>
      </c>
      <c r="O124" s="227">
        <f t="shared" ref="O124:P124" si="36">SUM(O16:O122)</f>
        <v>199385.73033333337</v>
      </c>
      <c r="P124" s="227">
        <f t="shared" si="36"/>
        <v>142358.46399999998</v>
      </c>
      <c r="Q124" s="67"/>
      <c r="R124" s="67"/>
      <c r="S124" s="457">
        <f t="shared" ref="S124:T124" si="37">SUM(S16:S122)</f>
        <v>0</v>
      </c>
      <c r="T124" s="457">
        <f t="shared" si="37"/>
        <v>0</v>
      </c>
      <c r="U124" s="213" t="e">
        <f>SUM(U16:U122)</f>
        <v>#DIV/0!</v>
      </c>
      <c r="V124" s="213" t="e">
        <f>SUM(V16:V122)</f>
        <v>#DIV/0!</v>
      </c>
      <c r="W124" s="515" t="e">
        <f>SUM(W16:W122)</f>
        <v>#DIV/0!</v>
      </c>
    </row>
    <row r="125" spans="1:23" x14ac:dyDescent="0.25">
      <c r="A125" s="7"/>
      <c r="B125" s="7"/>
      <c r="C125" s="7"/>
      <c r="D125" s="156"/>
      <c r="E125" s="34"/>
      <c r="F125" s="34"/>
      <c r="G125" s="7"/>
      <c r="H125" s="205"/>
      <c r="I125" s="7"/>
      <c r="J125" s="77"/>
      <c r="K125" s="7"/>
      <c r="L125" s="7"/>
      <c r="M125" s="77"/>
      <c r="N125" s="134"/>
      <c r="O125" s="134"/>
      <c r="P125" s="134"/>
      <c r="Q125" s="67"/>
      <c r="R125" s="67"/>
      <c r="S125" s="67"/>
      <c r="T125" s="67"/>
      <c r="U125" s="135"/>
      <c r="V125" s="135" t="s">
        <v>1533</v>
      </c>
      <c r="W125" s="135" t="e">
        <f>W124*1.19</f>
        <v>#DIV/0!</v>
      </c>
    </row>
    <row r="126" spans="1:23" x14ac:dyDescent="0.25">
      <c r="A126" s="7"/>
      <c r="B126" s="7"/>
      <c r="C126" s="7"/>
      <c r="D126" s="156"/>
      <c r="E126" s="34"/>
      <c r="F126" s="34"/>
      <c r="G126" s="7"/>
      <c r="H126" s="205"/>
      <c r="I126" s="7"/>
      <c r="J126" s="77"/>
      <c r="K126" s="7"/>
      <c r="L126" s="7"/>
      <c r="M126" s="77"/>
      <c r="N126" s="134"/>
      <c r="O126" s="134"/>
      <c r="P126" s="134"/>
      <c r="Q126" s="67"/>
      <c r="R126" s="67"/>
      <c r="S126" s="67"/>
      <c r="T126" s="67"/>
      <c r="U126" s="135"/>
      <c r="V126" s="135"/>
      <c r="W126" s="135"/>
    </row>
    <row r="127" spans="1:23" x14ac:dyDescent="0.25">
      <c r="A127" s="7"/>
      <c r="B127" s="162"/>
      <c r="C127" s="162" t="s">
        <v>1286</v>
      </c>
      <c r="D127" s="156"/>
      <c r="E127" s="34">
        <f>E129-E128</f>
        <v>92</v>
      </c>
      <c r="F127" s="34"/>
      <c r="G127" s="7"/>
      <c r="H127" s="205"/>
      <c r="I127" s="7"/>
      <c r="J127" s="77"/>
      <c r="K127" s="7"/>
      <c r="L127" s="7"/>
      <c r="M127" s="77"/>
      <c r="N127" s="134"/>
      <c r="O127" s="134"/>
      <c r="P127" s="134"/>
      <c r="Q127" s="67"/>
      <c r="R127" s="67"/>
      <c r="S127" s="67"/>
      <c r="T127" s="67"/>
      <c r="U127" s="135"/>
      <c r="V127" s="135"/>
      <c r="W127" s="135"/>
    </row>
    <row r="128" spans="1:23" x14ac:dyDescent="0.25">
      <c r="A128" s="7"/>
      <c r="B128" s="162"/>
      <c r="C128" s="162" t="s">
        <v>1287</v>
      </c>
      <c r="D128" s="156"/>
      <c r="E128" s="34">
        <f>COUNTIFS(M16:M122,0)</f>
        <v>3</v>
      </c>
      <c r="F128" s="34"/>
      <c r="G128" s="7"/>
      <c r="H128" s="205"/>
      <c r="I128" s="7"/>
      <c r="J128" s="77"/>
      <c r="K128" s="7"/>
      <c r="L128" s="7"/>
      <c r="M128" s="77"/>
      <c r="N128" s="134"/>
      <c r="O128" s="134"/>
      <c r="P128" s="134"/>
      <c r="Q128" s="67"/>
      <c r="R128" s="67"/>
      <c r="S128" s="67"/>
      <c r="T128" s="67"/>
      <c r="U128" s="135"/>
      <c r="V128" s="135"/>
      <c r="W128" s="135"/>
    </row>
    <row r="129" spans="1:23" x14ac:dyDescent="0.25">
      <c r="A129" s="7"/>
      <c r="B129" s="7"/>
      <c r="C129" s="162" t="s">
        <v>1288</v>
      </c>
      <c r="D129" s="156"/>
      <c r="E129" s="34">
        <f>COUNTA(M16:M122)</f>
        <v>95</v>
      </c>
      <c r="F129" s="34"/>
      <c r="G129" s="7"/>
      <c r="H129" s="205"/>
      <c r="I129" s="7"/>
      <c r="J129" s="77"/>
      <c r="K129" s="7"/>
      <c r="L129" s="7"/>
      <c r="M129" s="77"/>
      <c r="N129" s="134"/>
      <c r="O129" s="134"/>
      <c r="P129" s="134"/>
      <c r="Q129" s="67"/>
      <c r="R129" s="67"/>
      <c r="S129" s="67"/>
      <c r="T129" s="67"/>
      <c r="U129" s="135"/>
      <c r="V129" s="135"/>
      <c r="W129" s="135"/>
    </row>
    <row r="130" spans="1:23" ht="23.25" x14ac:dyDescent="0.35">
      <c r="A130" s="208"/>
      <c r="B130" s="7"/>
      <c r="C130" s="7"/>
      <c r="D130" s="156"/>
      <c r="E130" s="34"/>
      <c r="F130" s="34"/>
      <c r="G130" s="7"/>
      <c r="H130" s="209"/>
      <c r="I130" s="7"/>
      <c r="J130" s="77"/>
      <c r="K130" s="7"/>
      <c r="L130" s="7"/>
      <c r="M130" s="516"/>
      <c r="N130" s="134"/>
      <c r="O130" s="134"/>
      <c r="P130" s="134"/>
      <c r="Q130" s="67"/>
      <c r="R130" s="67"/>
      <c r="S130" s="67"/>
      <c r="T130" s="67"/>
      <c r="U130" s="135"/>
      <c r="V130" s="135"/>
      <c r="W130" s="135"/>
    </row>
    <row r="131" spans="1:23" ht="23.25" x14ac:dyDescent="0.35">
      <c r="A131" s="208"/>
      <c r="B131" s="162"/>
      <c r="C131" s="162"/>
      <c r="D131" s="156"/>
      <c r="E131" s="34"/>
      <c r="F131" s="34"/>
      <c r="G131" s="7"/>
      <c r="H131" s="209"/>
      <c r="I131" s="7"/>
      <c r="J131" s="77"/>
      <c r="K131" s="7"/>
      <c r="L131" s="7"/>
      <c r="M131" s="516"/>
      <c r="N131" s="134"/>
      <c r="O131" s="134"/>
      <c r="P131" s="134"/>
      <c r="Q131" s="67"/>
      <c r="R131" s="67"/>
      <c r="S131" s="67"/>
      <c r="T131" s="67"/>
      <c r="U131" s="135"/>
      <c r="V131" s="135"/>
      <c r="W131" s="135"/>
    </row>
    <row r="132" spans="1:23" x14ac:dyDescent="0.25">
      <c r="A132" s="7"/>
      <c r="B132" s="7"/>
      <c r="C132" s="7"/>
      <c r="D132" s="156"/>
      <c r="E132" s="34"/>
      <c r="F132" s="34"/>
      <c r="G132" s="7"/>
      <c r="H132" s="205"/>
      <c r="I132" s="7"/>
      <c r="J132" s="77"/>
      <c r="K132" s="7"/>
      <c r="L132" s="7"/>
      <c r="M132" s="77"/>
      <c r="N132" s="134"/>
      <c r="O132" s="134"/>
      <c r="P132" s="134"/>
      <c r="Q132" s="67"/>
      <c r="R132" s="67"/>
      <c r="S132" s="67"/>
      <c r="T132" s="67"/>
      <c r="U132" s="135"/>
      <c r="V132" s="135"/>
      <c r="W132" s="135"/>
    </row>
    <row r="133" spans="1:23" x14ac:dyDescent="0.25">
      <c r="A133" s="142"/>
      <c r="B133" s="7"/>
      <c r="C133" s="7"/>
      <c r="D133" s="156"/>
      <c r="E133" s="34"/>
      <c r="F133" s="34"/>
      <c r="G133" s="7"/>
      <c r="H133" s="205"/>
      <c r="I133" s="7"/>
      <c r="J133" s="77"/>
      <c r="K133" s="7"/>
      <c r="L133" s="7"/>
      <c r="M133" s="77"/>
      <c r="N133" s="134"/>
      <c r="O133" s="134"/>
      <c r="P133" s="134"/>
      <c r="Q133" s="67"/>
      <c r="R133" s="67"/>
      <c r="S133" s="67"/>
      <c r="T133" s="67"/>
      <c r="U133" s="135"/>
      <c r="V133" s="135"/>
      <c r="W133" s="135"/>
    </row>
    <row r="134" spans="1:23" x14ac:dyDescent="0.25">
      <c r="A134" s="7"/>
      <c r="B134" s="7"/>
      <c r="C134" s="7"/>
      <c r="D134" s="156"/>
      <c r="E134" s="34"/>
      <c r="F134" s="34"/>
      <c r="G134" s="7"/>
      <c r="H134" s="205"/>
      <c r="I134" s="7"/>
      <c r="J134" s="77"/>
      <c r="K134" s="7"/>
      <c r="L134" s="7"/>
      <c r="M134" s="77"/>
      <c r="N134" s="134"/>
      <c r="O134" s="134"/>
      <c r="P134" s="134"/>
      <c r="Q134" s="67"/>
      <c r="R134" s="67"/>
      <c r="S134" s="67"/>
      <c r="T134" s="67"/>
      <c r="U134" s="135"/>
      <c r="V134" s="135"/>
      <c r="W134" s="135"/>
    </row>
    <row r="135" spans="1:23" x14ac:dyDescent="0.25">
      <c r="A135" s="7"/>
      <c r="B135" s="7"/>
      <c r="C135" s="7"/>
      <c r="D135" s="156"/>
      <c r="E135" s="34"/>
      <c r="F135" s="34"/>
      <c r="G135" s="7"/>
      <c r="H135" s="205"/>
      <c r="I135" s="7"/>
      <c r="J135" s="77"/>
      <c r="K135" s="7"/>
      <c r="L135" s="7"/>
      <c r="M135" s="77"/>
      <c r="N135" s="134"/>
      <c r="O135" s="134"/>
      <c r="P135" s="134"/>
      <c r="Q135" s="67"/>
      <c r="R135" s="67"/>
      <c r="S135" s="67"/>
      <c r="T135" s="67"/>
      <c r="U135" s="135"/>
      <c r="V135" s="135"/>
      <c r="W135" s="135"/>
    </row>
    <row r="136" spans="1:23" x14ac:dyDescent="0.25">
      <c r="A136" s="7"/>
      <c r="B136" s="152"/>
      <c r="C136" s="152"/>
      <c r="D136" s="156"/>
      <c r="E136" s="34"/>
      <c r="F136" s="34"/>
      <c r="G136" s="7"/>
      <c r="H136" s="205"/>
      <c r="I136" s="7"/>
      <c r="J136" s="77"/>
      <c r="K136" s="7"/>
      <c r="L136" s="7"/>
      <c r="M136" s="77"/>
      <c r="N136" s="134"/>
      <c r="O136" s="134"/>
      <c r="P136" s="134"/>
      <c r="Q136" s="67"/>
      <c r="R136" s="67"/>
      <c r="S136" s="67"/>
      <c r="T136" s="67"/>
      <c r="U136" s="135"/>
      <c r="V136" s="135"/>
      <c r="W136" s="135"/>
    </row>
    <row r="137" spans="1:23" x14ac:dyDescent="0.25">
      <c r="A137" s="7"/>
      <c r="B137" s="7"/>
      <c r="C137" s="7"/>
      <c r="D137" s="156"/>
      <c r="E137" s="34"/>
      <c r="F137" s="34"/>
      <c r="G137" s="7"/>
      <c r="H137" s="205"/>
      <c r="I137" s="7"/>
      <c r="J137" s="77"/>
      <c r="K137" s="7"/>
      <c r="L137" s="7"/>
      <c r="M137" s="77"/>
      <c r="N137" s="134"/>
      <c r="O137" s="134"/>
      <c r="P137" s="134"/>
      <c r="Q137" s="67"/>
      <c r="R137" s="67"/>
      <c r="S137" s="67"/>
      <c r="T137" s="67"/>
      <c r="U137" s="135"/>
      <c r="V137" s="135"/>
      <c r="W137" s="135"/>
    </row>
    <row r="138" spans="1:23" x14ac:dyDescent="0.25">
      <c r="A138" s="7"/>
      <c r="B138" s="7"/>
      <c r="C138" s="7"/>
      <c r="D138" s="156"/>
      <c r="E138" s="34"/>
      <c r="F138" s="34"/>
      <c r="G138" s="7"/>
      <c r="H138" s="205"/>
      <c r="I138" s="7"/>
      <c r="J138" s="77"/>
      <c r="K138" s="7"/>
      <c r="L138" s="7"/>
      <c r="M138" s="77"/>
      <c r="N138" s="134"/>
      <c r="O138" s="134"/>
      <c r="P138" s="134"/>
      <c r="Q138" s="67"/>
      <c r="R138" s="67"/>
      <c r="S138" s="67"/>
      <c r="T138" s="67"/>
      <c r="U138" s="135"/>
      <c r="V138" s="135"/>
      <c r="W138" s="135"/>
    </row>
    <row r="139" spans="1:23" x14ac:dyDescent="0.25">
      <c r="A139" s="7"/>
      <c r="B139" s="152"/>
      <c r="C139" s="152"/>
      <c r="D139" s="156"/>
      <c r="E139" s="34"/>
      <c r="F139" s="34"/>
      <c r="G139" s="7"/>
      <c r="H139" s="205"/>
      <c r="I139" s="7"/>
      <c r="J139" s="77"/>
      <c r="K139" s="7"/>
      <c r="L139" s="7"/>
      <c r="M139" s="77"/>
      <c r="N139" s="134"/>
      <c r="O139" s="134"/>
      <c r="P139" s="134"/>
      <c r="Q139" s="67"/>
      <c r="R139" s="67"/>
      <c r="S139" s="67"/>
      <c r="T139" s="67"/>
      <c r="U139" s="135"/>
      <c r="V139" s="135"/>
      <c r="W139" s="135"/>
    </row>
    <row r="140" spans="1:23" x14ac:dyDescent="0.25">
      <c r="A140" s="7"/>
      <c r="B140" s="7"/>
      <c r="C140" s="7"/>
      <c r="D140" s="156"/>
      <c r="E140" s="34"/>
      <c r="F140" s="34"/>
      <c r="G140" s="7"/>
      <c r="H140" s="205"/>
      <c r="I140" s="7"/>
      <c r="J140" s="77"/>
      <c r="K140" s="7"/>
      <c r="L140" s="7"/>
      <c r="M140" s="77"/>
      <c r="N140" s="134"/>
      <c r="O140" s="134"/>
      <c r="P140" s="134"/>
      <c r="Q140" s="67"/>
      <c r="R140" s="67"/>
      <c r="S140" s="67"/>
      <c r="T140" s="67"/>
      <c r="U140" s="135"/>
      <c r="V140" s="135"/>
      <c r="W140" s="135"/>
    </row>
  </sheetData>
  <sheetProtection algorithmName="SHA-512" hashValue="j4Pnh/f5ya3LSmMqJTLBHb2RJQ0wqOC2VikbkQMWMFQNjFtLo53TjUshim6y+1mOJuCrS8jhRC5JGjzKfoy53w==" saltValue="XulNOU1NESd9ofNYJrrFZQ==" spinCount="100000" sheet="1" objects="1" scenarios="1"/>
  <mergeCells count="6">
    <mergeCell ref="S4:T4"/>
    <mergeCell ref="E2:F2"/>
    <mergeCell ref="E3:F3"/>
    <mergeCell ref="I3:K3"/>
    <mergeCell ref="I4:J4"/>
    <mergeCell ref="K4:L4"/>
  </mergeCells>
  <pageMargins left="0.70866141732283472" right="0.70866141732283472" top="0.78740157480314965" bottom="0.78740157480314965" header="0.31496062992125984" footer="0.31496062992125984"/>
  <pageSetup paperSize="9" orientation="landscape"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BD5E3B-AA5D-4C01-8744-FB1646567FFC}">
  <sheetPr codeName="Tabelle141"/>
  <dimension ref="A1:W98"/>
  <sheetViews>
    <sheetView showGridLines="0" topLeftCell="A37" workbookViewId="0">
      <selection activeCell="A8" sqref="A8:H8"/>
    </sheetView>
  </sheetViews>
  <sheetFormatPr baseColWidth="10" defaultColWidth="11.42578125" defaultRowHeight="12.75" x14ac:dyDescent="0.2"/>
  <cols>
    <col min="2" max="2" width="28.28515625" bestFit="1" customWidth="1"/>
    <col min="3" max="3" width="18.140625" customWidth="1"/>
    <col min="10" max="10" width="11.42578125" style="512"/>
    <col min="13" max="13" width="11.42578125" style="512"/>
    <col min="23" max="23" width="13.28515625" customWidth="1"/>
  </cols>
  <sheetData>
    <row r="1" spans="1:23" x14ac:dyDescent="0.2">
      <c r="A1" s="1043"/>
      <c r="B1" s="50"/>
      <c r="C1" s="50"/>
      <c r="D1" s="50"/>
      <c r="E1" s="7"/>
      <c r="F1" s="7"/>
      <c r="G1" s="7"/>
      <c r="H1" s="205"/>
      <c r="I1" s="7"/>
      <c r="J1" s="77"/>
      <c r="K1" s="7"/>
      <c r="L1" s="7"/>
      <c r="M1" s="77"/>
      <c r="N1" s="134"/>
      <c r="O1" s="134"/>
      <c r="P1" s="134"/>
      <c r="Q1" s="67"/>
      <c r="R1" s="67"/>
      <c r="S1" s="67"/>
      <c r="T1" s="67"/>
      <c r="U1" s="135"/>
      <c r="V1" s="135"/>
      <c r="W1" s="135"/>
    </row>
    <row r="2" spans="1:23" x14ac:dyDescent="0.2">
      <c r="A2" s="50"/>
      <c r="B2" s="1174"/>
      <c r="C2" s="301"/>
      <c r="D2" s="50"/>
      <c r="E2" s="1588" t="s">
        <v>767</v>
      </c>
      <c r="F2" s="1589"/>
      <c r="G2" s="7"/>
      <c r="H2" s="205"/>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7"/>
      <c r="H3" s="205"/>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59" t="s">
        <v>4</v>
      </c>
      <c r="F4" s="1159" t="s">
        <v>775</v>
      </c>
      <c r="G4" s="1159" t="s">
        <v>776</v>
      </c>
      <c r="H4" s="1175" t="s">
        <v>1375</v>
      </c>
      <c r="I4" s="1592" t="s">
        <v>4</v>
      </c>
      <c r="J4" s="1595"/>
      <c r="K4" s="1592" t="s">
        <v>775</v>
      </c>
      <c r="L4" s="1595"/>
      <c r="M4" s="1172" t="s">
        <v>53</v>
      </c>
      <c r="N4" s="1162" t="s">
        <v>778</v>
      </c>
      <c r="O4" s="1162" t="s">
        <v>4</v>
      </c>
      <c r="P4" s="1163" t="s">
        <v>779</v>
      </c>
      <c r="Q4" s="1164" t="s">
        <v>4</v>
      </c>
      <c r="R4" s="1165" t="s">
        <v>1376</v>
      </c>
      <c r="S4" s="1586" t="s">
        <v>781</v>
      </c>
      <c r="T4" s="1587"/>
      <c r="U4" s="135"/>
      <c r="V4" s="135"/>
      <c r="W4" s="135"/>
    </row>
    <row r="5" spans="1:23" x14ac:dyDescent="0.2">
      <c r="A5" s="50"/>
      <c r="B5" s="50"/>
      <c r="C5" s="50"/>
      <c r="D5" s="50"/>
      <c r="E5" s="7"/>
      <c r="F5" s="7"/>
      <c r="G5" s="7"/>
      <c r="H5" s="205"/>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7" spans="1:23" x14ac:dyDescent="0.2">
      <c r="A7" s="50" t="s">
        <v>1661</v>
      </c>
      <c r="B7" s="50"/>
      <c r="C7" s="50"/>
      <c r="D7" s="50"/>
      <c r="E7" s="50"/>
      <c r="F7" s="50"/>
      <c r="G7" s="50"/>
      <c r="H7" s="134"/>
      <c r="I7" s="7"/>
      <c r="J7" s="77"/>
      <c r="K7" s="7"/>
      <c r="L7" s="7"/>
      <c r="M7" s="77"/>
      <c r="N7" s="134"/>
      <c r="O7" s="134"/>
      <c r="P7" s="134"/>
      <c r="Q7" s="67"/>
      <c r="R7" s="67"/>
      <c r="S7" s="67"/>
      <c r="T7" s="67"/>
      <c r="U7" s="135"/>
      <c r="V7" s="135"/>
      <c r="W7" s="135"/>
    </row>
    <row r="8" spans="1:23" x14ac:dyDescent="0.2">
      <c r="A8" s="2" t="s">
        <v>1662</v>
      </c>
      <c r="B8" s="50"/>
      <c r="C8" s="50"/>
      <c r="D8" s="50"/>
      <c r="E8" s="50"/>
      <c r="F8" s="50"/>
      <c r="G8" s="50"/>
      <c r="H8" s="134"/>
      <c r="I8" s="7"/>
      <c r="J8" s="77"/>
      <c r="K8" s="7"/>
      <c r="L8" s="7"/>
      <c r="M8" s="77"/>
      <c r="N8" s="134"/>
      <c r="O8" s="134"/>
      <c r="P8" s="134"/>
      <c r="Q8" s="67"/>
      <c r="R8" s="67"/>
      <c r="S8" s="67"/>
      <c r="T8" s="67"/>
      <c r="U8" s="135"/>
      <c r="V8" s="135"/>
      <c r="W8" s="135"/>
    </row>
    <row r="9" spans="1:23" x14ac:dyDescent="0.2">
      <c r="A9" s="2"/>
      <c r="B9" s="50"/>
      <c r="C9" s="50"/>
      <c r="D9" s="50"/>
      <c r="E9" s="50"/>
      <c r="F9" s="50"/>
      <c r="G9" s="50"/>
      <c r="H9" s="134"/>
      <c r="I9" s="7"/>
      <c r="J9" s="77"/>
      <c r="K9" s="7"/>
      <c r="L9" s="7"/>
      <c r="M9" s="77"/>
      <c r="N9" s="134"/>
      <c r="O9" s="134"/>
      <c r="P9" s="134"/>
      <c r="Q9" s="67"/>
      <c r="R9" s="67"/>
      <c r="S9" s="67"/>
      <c r="T9" s="67"/>
      <c r="U9" s="135"/>
      <c r="V9" s="135"/>
      <c r="W9" s="135"/>
    </row>
    <row r="10" spans="1:23" x14ac:dyDescent="0.2">
      <c r="A10" s="2" t="s">
        <v>1663</v>
      </c>
      <c r="B10" s="50"/>
      <c r="C10" s="50"/>
      <c r="D10" s="50"/>
      <c r="E10" s="50"/>
      <c r="F10" s="50"/>
      <c r="G10" s="50"/>
      <c r="H10" s="134"/>
      <c r="I10" s="7"/>
      <c r="J10" s="77"/>
      <c r="K10" s="7"/>
      <c r="L10" s="7"/>
      <c r="M10" s="77"/>
      <c r="N10" s="134"/>
      <c r="O10" s="134"/>
      <c r="P10" s="134"/>
      <c r="Q10" s="67"/>
      <c r="R10" s="67"/>
      <c r="S10" s="67"/>
      <c r="T10" s="67"/>
      <c r="U10" s="135"/>
      <c r="V10" s="135"/>
      <c r="W10" s="135"/>
    </row>
    <row r="11" spans="1:23" x14ac:dyDescent="0.2">
      <c r="A11" s="2"/>
      <c r="B11" s="50"/>
      <c r="C11" s="50"/>
      <c r="D11" s="50"/>
      <c r="E11" s="50"/>
      <c r="F11" s="50"/>
      <c r="G11" s="50"/>
      <c r="H11" s="134"/>
      <c r="I11" s="7"/>
      <c r="J11" s="77"/>
      <c r="K11" s="7"/>
      <c r="L11" s="7"/>
      <c r="M11" s="77"/>
      <c r="N11" s="134"/>
      <c r="O11" s="134"/>
      <c r="P11" s="134"/>
      <c r="Q11" s="67"/>
      <c r="R11" s="67"/>
      <c r="S11" s="67"/>
      <c r="T11" s="67"/>
      <c r="U11" s="135"/>
      <c r="V11" s="135"/>
      <c r="W11" s="135"/>
    </row>
    <row r="12" spans="1:23" x14ac:dyDescent="0.2">
      <c r="A12" s="230" t="s">
        <v>1664</v>
      </c>
      <c r="B12" s="50" t="s">
        <v>1665</v>
      </c>
      <c r="C12" s="50"/>
      <c r="D12" s="50" t="s">
        <v>790</v>
      </c>
      <c r="E12" s="50" t="s">
        <v>181</v>
      </c>
      <c r="F12" s="50" t="s">
        <v>181</v>
      </c>
      <c r="G12" s="50" t="s">
        <v>1666</v>
      </c>
      <c r="H12" s="134">
        <v>21</v>
      </c>
      <c r="I12" s="7" t="str">
        <f>VLOOKUP(E12,Steuerung!$A$17:$E$500,5,FALSE)</f>
        <v>v</v>
      </c>
      <c r="J12" s="77">
        <f>VLOOKUP(E12,Steuerung!$A$17:$F$500,6,FALSE)</f>
        <v>3</v>
      </c>
      <c r="K12" s="7" t="str">
        <f>VLOOKUP(F12,Steuerung!$A$17:$G$500,7,FALSE)</f>
        <v>v</v>
      </c>
      <c r="L12" s="7">
        <f>VLOOKUP(F12,Steuerung!$A$17:$H$500,8,FALSE)</f>
        <v>1</v>
      </c>
      <c r="M12" s="77">
        <f t="shared" ref="M12:M19" si="0">J12+L12</f>
        <v>4</v>
      </c>
      <c r="N12" s="134">
        <f t="shared" ref="N12:N19" si="1">H12*M12</f>
        <v>84</v>
      </c>
      <c r="O12" s="134">
        <f t="shared" ref="O12:O19" si="2">H12*J12</f>
        <v>63</v>
      </c>
      <c r="P12" s="134">
        <f t="shared" ref="P12:P19" si="3">H12*L12</f>
        <v>21</v>
      </c>
      <c r="Q12" s="67">
        <f>VLOOKUP(E12,Steuerung!$A$17:$B$500,2,FALSE)</f>
        <v>0</v>
      </c>
      <c r="R12" s="67">
        <f>VLOOKUP(F12,Steuerung!$A$17:$B$500,2,FALSE)</f>
        <v>0</v>
      </c>
      <c r="S12" s="159">
        <f t="shared" ref="S12:S13" si="4">IFERROR(O12/Q12,0)</f>
        <v>0</v>
      </c>
      <c r="T12" s="159">
        <f t="shared" ref="T12:T13" si="5">IFERROR(P12/R12,0)</f>
        <v>0</v>
      </c>
      <c r="U12" s="135" t="e">
        <f t="shared" ref="U12:U19" si="6">IF(J12&gt;0,O12/Q12*SVS_UHR,0)</f>
        <v>#DIV/0!</v>
      </c>
      <c r="V12" s="135" t="e">
        <f t="shared" ref="V12:V19" si="7">IF(L12&gt;0,P12/R12*SVS_UHR,0)</f>
        <v>#DIV/0!</v>
      </c>
      <c r="W12" s="135" t="e">
        <f t="shared" ref="W12:W19" si="8">U12+V12</f>
        <v>#DIV/0!</v>
      </c>
    </row>
    <row r="13" spans="1:23" x14ac:dyDescent="0.2">
      <c r="A13" s="50" t="s">
        <v>1667</v>
      </c>
      <c r="B13" s="50" t="s">
        <v>150</v>
      </c>
      <c r="C13" s="50"/>
      <c r="D13" s="50" t="s">
        <v>795</v>
      </c>
      <c r="E13" s="50" t="s">
        <v>181</v>
      </c>
      <c r="F13" s="50" t="s">
        <v>181</v>
      </c>
      <c r="G13" s="50" t="s">
        <v>1668</v>
      </c>
      <c r="H13" s="134">
        <v>10.88</v>
      </c>
      <c r="I13" s="7" t="str">
        <f>VLOOKUP(E13,Steuerung!$A$17:$E$500,5,FALSE)</f>
        <v>v</v>
      </c>
      <c r="J13" s="77">
        <f>VLOOKUP(E13,Steuerung!$A$17:$F$500,6,FALSE)</f>
        <v>3</v>
      </c>
      <c r="K13" s="7" t="str">
        <f>VLOOKUP(F13,Steuerung!$A$17:$G$500,7,FALSE)</f>
        <v>v</v>
      </c>
      <c r="L13" s="7">
        <f>VLOOKUP(F13,Steuerung!$A$17:$H$500,8,FALSE)</f>
        <v>1</v>
      </c>
      <c r="M13" s="77">
        <f t="shared" si="0"/>
        <v>4</v>
      </c>
      <c r="N13" s="134">
        <f t="shared" si="1"/>
        <v>43.52</v>
      </c>
      <c r="O13" s="134">
        <f t="shared" si="2"/>
        <v>32.64</v>
      </c>
      <c r="P13" s="134">
        <f t="shared" si="3"/>
        <v>10.88</v>
      </c>
      <c r="Q13" s="67">
        <f>VLOOKUP(E13,Steuerung!$A$17:$B$500,2,FALSE)</f>
        <v>0</v>
      </c>
      <c r="R13" s="67">
        <f>VLOOKUP(F13,Steuerung!$A$17:$B$500,2,FALSE)</f>
        <v>0</v>
      </c>
      <c r="S13" s="159">
        <f t="shared" si="4"/>
        <v>0</v>
      </c>
      <c r="T13" s="159">
        <f t="shared" si="5"/>
        <v>0</v>
      </c>
      <c r="U13" s="135" t="e">
        <f t="shared" si="6"/>
        <v>#DIV/0!</v>
      </c>
      <c r="V13" s="135" t="e">
        <f t="shared" si="7"/>
        <v>#DIV/0!</v>
      </c>
      <c r="W13" s="135" t="e">
        <f t="shared" si="8"/>
        <v>#DIV/0!</v>
      </c>
    </row>
    <row r="14" spans="1:23" x14ac:dyDescent="0.2">
      <c r="A14" s="50" t="s">
        <v>1669</v>
      </c>
      <c r="B14" s="50" t="s">
        <v>1670</v>
      </c>
      <c r="C14" s="50" t="s">
        <v>1671</v>
      </c>
      <c r="D14" s="50" t="s">
        <v>1160</v>
      </c>
      <c r="E14" s="50" t="s">
        <v>228</v>
      </c>
      <c r="F14" s="50" t="s">
        <v>228</v>
      </c>
      <c r="G14" s="50" t="s">
        <v>1666</v>
      </c>
      <c r="H14" s="134">
        <v>44</v>
      </c>
      <c r="I14" s="7" t="str">
        <f>VLOOKUP(E14,Steuerung!$A$17:$E$500,5,FALSE)</f>
        <v>j</v>
      </c>
      <c r="J14" s="77">
        <f>VLOOKUP(E14,Steuerung!$A$17:$F$500,6,FALSE)</f>
        <v>1</v>
      </c>
      <c r="K14" s="7" t="str">
        <f>VLOOKUP(F14,Steuerung!$A$17:$G$500,7,FALSE)</f>
        <v>j</v>
      </c>
      <c r="L14" s="7">
        <f>VLOOKUP(F14,Steuerung!$A$17:$H$500,8,FALSE)</f>
        <v>0</v>
      </c>
      <c r="M14" s="77">
        <f t="shared" si="0"/>
        <v>1</v>
      </c>
      <c r="N14" s="134">
        <f t="shared" si="1"/>
        <v>44</v>
      </c>
      <c r="O14" s="134">
        <f t="shared" si="2"/>
        <v>44</v>
      </c>
      <c r="P14" s="134">
        <f t="shared" si="3"/>
        <v>0</v>
      </c>
      <c r="Q14" s="67">
        <f>VLOOKUP(E14,Steuerung!$A$17:$B$500,2,FALSE)</f>
        <v>0</v>
      </c>
      <c r="R14" s="67">
        <f>VLOOKUP(F14,Steuerung!$A$17:$B$500,2,FALSE)</f>
        <v>0</v>
      </c>
      <c r="S14" s="159">
        <f>IFERROR(O14/Q14,0)</f>
        <v>0</v>
      </c>
      <c r="T14" s="159">
        <f>IFERROR(P14/R14,0)</f>
        <v>0</v>
      </c>
      <c r="U14" s="135" t="e">
        <f t="shared" si="6"/>
        <v>#DIV/0!</v>
      </c>
      <c r="V14" s="135">
        <f t="shared" si="7"/>
        <v>0</v>
      </c>
      <c r="W14" s="135" t="e">
        <f t="shared" si="8"/>
        <v>#DIV/0!</v>
      </c>
    </row>
    <row r="15" spans="1:23" x14ac:dyDescent="0.2">
      <c r="A15" s="50" t="s">
        <v>1672</v>
      </c>
      <c r="B15" s="50" t="s">
        <v>1670</v>
      </c>
      <c r="C15" s="50" t="s">
        <v>1673</v>
      </c>
      <c r="D15" s="50" t="s">
        <v>1160</v>
      </c>
      <c r="E15" s="50" t="s">
        <v>228</v>
      </c>
      <c r="F15" s="50" t="s">
        <v>228</v>
      </c>
      <c r="G15" s="50" t="s">
        <v>1666</v>
      </c>
      <c r="H15" s="134">
        <v>44</v>
      </c>
      <c r="I15" s="7" t="str">
        <f>VLOOKUP(E15,Steuerung!$A$17:$E$500,5,FALSE)</f>
        <v>j</v>
      </c>
      <c r="J15" s="77">
        <f>VLOOKUP(E15,Steuerung!$A$17:$F$500,6,FALSE)</f>
        <v>1</v>
      </c>
      <c r="K15" s="7" t="str">
        <f>VLOOKUP(F15,Steuerung!$A$17:$G$500,7,FALSE)</f>
        <v>j</v>
      </c>
      <c r="L15" s="7">
        <f>VLOOKUP(F15,Steuerung!$A$17:$H$500,8,FALSE)</f>
        <v>0</v>
      </c>
      <c r="M15" s="77">
        <f t="shared" si="0"/>
        <v>1</v>
      </c>
      <c r="N15" s="134">
        <f t="shared" si="1"/>
        <v>44</v>
      </c>
      <c r="O15" s="134">
        <f t="shared" si="2"/>
        <v>44</v>
      </c>
      <c r="P15" s="134">
        <f t="shared" si="3"/>
        <v>0</v>
      </c>
      <c r="Q15" s="67">
        <f>VLOOKUP(E15,Steuerung!$A$17:$B$500,2,FALSE)</f>
        <v>0</v>
      </c>
      <c r="R15" s="67">
        <f>VLOOKUP(F15,Steuerung!$A$17:$B$500,2,FALSE)</f>
        <v>0</v>
      </c>
      <c r="S15" s="159">
        <f t="shared" ref="S15:S19" si="9">IFERROR(O15/Q15,0)</f>
        <v>0</v>
      </c>
      <c r="T15" s="159">
        <f t="shared" ref="T15:T19" si="10">IFERROR(P15/R15,0)</f>
        <v>0</v>
      </c>
      <c r="U15" s="135" t="e">
        <f t="shared" si="6"/>
        <v>#DIV/0!</v>
      </c>
      <c r="V15" s="135">
        <f t="shared" si="7"/>
        <v>0</v>
      </c>
      <c r="W15" s="135" t="e">
        <f t="shared" si="8"/>
        <v>#DIV/0!</v>
      </c>
    </row>
    <row r="16" spans="1:23" x14ac:dyDescent="0.2">
      <c r="A16" s="50" t="s">
        <v>1674</v>
      </c>
      <c r="B16" s="50" t="s">
        <v>1670</v>
      </c>
      <c r="C16" s="50" t="s">
        <v>1675</v>
      </c>
      <c r="D16" s="50" t="s">
        <v>1160</v>
      </c>
      <c r="E16" s="50" t="s">
        <v>228</v>
      </c>
      <c r="F16" s="50" t="s">
        <v>228</v>
      </c>
      <c r="G16" s="50" t="s">
        <v>1666</v>
      </c>
      <c r="H16" s="134">
        <v>100</v>
      </c>
      <c r="I16" s="7" t="str">
        <f>VLOOKUP(E16,Steuerung!$A$17:$E$500,5,FALSE)</f>
        <v>j</v>
      </c>
      <c r="J16" s="77">
        <f>VLOOKUP(E16,Steuerung!$A$17:$F$500,6,FALSE)</f>
        <v>1</v>
      </c>
      <c r="K16" s="7" t="str">
        <f>VLOOKUP(F16,Steuerung!$A$17:$G$500,7,FALSE)</f>
        <v>j</v>
      </c>
      <c r="L16" s="7">
        <f>VLOOKUP(F16,Steuerung!$A$17:$H$500,8,FALSE)</f>
        <v>0</v>
      </c>
      <c r="M16" s="77">
        <f t="shared" si="0"/>
        <v>1</v>
      </c>
      <c r="N16" s="134">
        <f t="shared" si="1"/>
        <v>100</v>
      </c>
      <c r="O16" s="134">
        <f t="shared" si="2"/>
        <v>100</v>
      </c>
      <c r="P16" s="134">
        <f t="shared" si="3"/>
        <v>0</v>
      </c>
      <c r="Q16" s="67">
        <f>VLOOKUP(E16,Steuerung!$A$17:$B$500,2,FALSE)</f>
        <v>0</v>
      </c>
      <c r="R16" s="67">
        <f>VLOOKUP(F16,Steuerung!$A$17:$B$500,2,FALSE)</f>
        <v>0</v>
      </c>
      <c r="S16" s="159">
        <f t="shared" si="9"/>
        <v>0</v>
      </c>
      <c r="T16" s="159">
        <f t="shared" si="10"/>
        <v>0</v>
      </c>
      <c r="U16" s="135" t="e">
        <f t="shared" si="6"/>
        <v>#DIV/0!</v>
      </c>
      <c r="V16" s="135">
        <f t="shared" si="7"/>
        <v>0</v>
      </c>
      <c r="W16" s="135" t="e">
        <f t="shared" si="8"/>
        <v>#DIV/0!</v>
      </c>
    </row>
    <row r="17" spans="1:23" x14ac:dyDescent="0.2">
      <c r="A17" s="50" t="s">
        <v>1676</v>
      </c>
      <c r="B17" s="50" t="s">
        <v>1670</v>
      </c>
      <c r="C17" s="50" t="s">
        <v>1677</v>
      </c>
      <c r="D17" s="50" t="s">
        <v>1160</v>
      </c>
      <c r="E17" s="50" t="s">
        <v>228</v>
      </c>
      <c r="F17" s="50" t="s">
        <v>228</v>
      </c>
      <c r="G17" s="50" t="s">
        <v>1666</v>
      </c>
      <c r="H17" s="134">
        <v>120</v>
      </c>
      <c r="I17" s="7" t="str">
        <f>VLOOKUP(E17,Steuerung!$A$17:$E$500,5,FALSE)</f>
        <v>j</v>
      </c>
      <c r="J17" s="77">
        <f>VLOOKUP(E17,Steuerung!$A$17:$F$500,6,FALSE)</f>
        <v>1</v>
      </c>
      <c r="K17" s="7" t="str">
        <f>VLOOKUP(F17,Steuerung!$A$17:$G$500,7,FALSE)</f>
        <v>j</v>
      </c>
      <c r="L17" s="7">
        <f>VLOOKUP(F17,Steuerung!$A$17:$H$500,8,FALSE)</f>
        <v>0</v>
      </c>
      <c r="M17" s="77">
        <f t="shared" si="0"/>
        <v>1</v>
      </c>
      <c r="N17" s="134">
        <f t="shared" si="1"/>
        <v>120</v>
      </c>
      <c r="O17" s="134">
        <f t="shared" si="2"/>
        <v>120</v>
      </c>
      <c r="P17" s="134">
        <f t="shared" si="3"/>
        <v>0</v>
      </c>
      <c r="Q17" s="67">
        <f>VLOOKUP(E17,Steuerung!$A$17:$B$500,2,FALSE)</f>
        <v>0</v>
      </c>
      <c r="R17" s="67">
        <f>VLOOKUP(F17,Steuerung!$A$17:$B$500,2,FALSE)</f>
        <v>0</v>
      </c>
      <c r="S17" s="159">
        <f t="shared" si="9"/>
        <v>0</v>
      </c>
      <c r="T17" s="159">
        <f t="shared" si="10"/>
        <v>0</v>
      </c>
      <c r="U17" s="135" t="e">
        <f t="shared" si="6"/>
        <v>#DIV/0!</v>
      </c>
      <c r="V17" s="135">
        <f t="shared" si="7"/>
        <v>0</v>
      </c>
      <c r="W17" s="135" t="e">
        <f t="shared" si="8"/>
        <v>#DIV/0!</v>
      </c>
    </row>
    <row r="18" spans="1:23" x14ac:dyDescent="0.2">
      <c r="A18" s="50" t="s">
        <v>1676</v>
      </c>
      <c r="B18" s="50" t="s">
        <v>1678</v>
      </c>
      <c r="C18" s="50" t="s">
        <v>1679</v>
      </c>
      <c r="D18" s="50" t="s">
        <v>1160</v>
      </c>
      <c r="E18" s="50" t="s">
        <v>228</v>
      </c>
      <c r="F18" s="50" t="s">
        <v>228</v>
      </c>
      <c r="G18" s="50" t="s">
        <v>1666</v>
      </c>
      <c r="H18" s="134">
        <v>80</v>
      </c>
      <c r="I18" s="7" t="str">
        <f>VLOOKUP(E18,Steuerung!$A$17:$E$500,5,FALSE)</f>
        <v>j</v>
      </c>
      <c r="J18" s="77">
        <f>VLOOKUP(E18,Steuerung!$A$17:$F$500,6,FALSE)</f>
        <v>1</v>
      </c>
      <c r="K18" s="7" t="str">
        <f>VLOOKUP(F18,Steuerung!$A$17:$G$500,7,FALSE)</f>
        <v>j</v>
      </c>
      <c r="L18" s="7">
        <f>VLOOKUP(F18,Steuerung!$A$17:$H$500,8,FALSE)</f>
        <v>0</v>
      </c>
      <c r="M18" s="77">
        <f t="shared" si="0"/>
        <v>1</v>
      </c>
      <c r="N18" s="134">
        <f t="shared" si="1"/>
        <v>80</v>
      </c>
      <c r="O18" s="134">
        <f t="shared" si="2"/>
        <v>80</v>
      </c>
      <c r="P18" s="134">
        <f t="shared" si="3"/>
        <v>0</v>
      </c>
      <c r="Q18" s="67">
        <f>VLOOKUP(E18,Steuerung!$A$17:$B$500,2,FALSE)</f>
        <v>0</v>
      </c>
      <c r="R18" s="67">
        <f>VLOOKUP(F18,Steuerung!$A$17:$B$500,2,FALSE)</f>
        <v>0</v>
      </c>
      <c r="S18" s="159">
        <f t="shared" si="9"/>
        <v>0</v>
      </c>
      <c r="T18" s="159">
        <f t="shared" si="10"/>
        <v>0</v>
      </c>
      <c r="U18" s="135" t="e">
        <f t="shared" si="6"/>
        <v>#DIV/0!</v>
      </c>
      <c r="V18" s="135">
        <f t="shared" si="7"/>
        <v>0</v>
      </c>
      <c r="W18" s="135" t="e">
        <f t="shared" si="8"/>
        <v>#DIV/0!</v>
      </c>
    </row>
    <row r="19" spans="1:23" x14ac:dyDescent="0.2">
      <c r="A19" s="50" t="s">
        <v>1680</v>
      </c>
      <c r="B19" s="50" t="s">
        <v>1670</v>
      </c>
      <c r="C19" s="50" t="s">
        <v>1681</v>
      </c>
      <c r="D19" s="50" t="s">
        <v>1160</v>
      </c>
      <c r="E19" s="50" t="s">
        <v>228</v>
      </c>
      <c r="F19" s="50" t="s">
        <v>228</v>
      </c>
      <c r="G19" s="50" t="s">
        <v>1666</v>
      </c>
      <c r="H19" s="134">
        <v>16.079999999999998</v>
      </c>
      <c r="I19" s="7" t="str">
        <f>VLOOKUP(E19,Steuerung!$A$17:$E$500,5,FALSE)</f>
        <v>j</v>
      </c>
      <c r="J19" s="77">
        <f>VLOOKUP(E19,Steuerung!$A$17:$F$500,6,FALSE)</f>
        <v>1</v>
      </c>
      <c r="K19" s="7" t="str">
        <f>VLOOKUP(F19,Steuerung!$A$17:$G$500,7,FALSE)</f>
        <v>j</v>
      </c>
      <c r="L19" s="7">
        <f>VLOOKUP(F19,Steuerung!$A$17:$H$500,8,FALSE)</f>
        <v>0</v>
      </c>
      <c r="M19" s="77">
        <f t="shared" si="0"/>
        <v>1</v>
      </c>
      <c r="N19" s="134">
        <f t="shared" si="1"/>
        <v>16.079999999999998</v>
      </c>
      <c r="O19" s="134">
        <f t="shared" si="2"/>
        <v>16.079999999999998</v>
      </c>
      <c r="P19" s="134">
        <f t="shared" si="3"/>
        <v>0</v>
      </c>
      <c r="Q19" s="67">
        <f>VLOOKUP(E19,Steuerung!$A$17:$B$500,2,FALSE)</f>
        <v>0</v>
      </c>
      <c r="R19" s="67">
        <f>VLOOKUP(F19,Steuerung!$A$17:$B$500,2,FALSE)</f>
        <v>0</v>
      </c>
      <c r="S19" s="159">
        <f t="shared" si="9"/>
        <v>0</v>
      </c>
      <c r="T19" s="159">
        <f t="shared" si="10"/>
        <v>0</v>
      </c>
      <c r="U19" s="135" t="e">
        <f t="shared" si="6"/>
        <v>#DIV/0!</v>
      </c>
      <c r="V19" s="135">
        <f t="shared" si="7"/>
        <v>0</v>
      </c>
      <c r="W19" s="135" t="e">
        <f t="shared" si="8"/>
        <v>#DIV/0!</v>
      </c>
    </row>
    <row r="20" spans="1:23" x14ac:dyDescent="0.2">
      <c r="A20" s="50"/>
      <c r="B20" s="50"/>
      <c r="C20" s="50"/>
      <c r="D20" s="50"/>
      <c r="E20" s="50"/>
      <c r="F20" s="50"/>
      <c r="G20" s="50"/>
      <c r="H20" s="134"/>
      <c r="I20" s="7"/>
      <c r="J20" s="77"/>
      <c r="K20" s="7"/>
      <c r="L20" s="7"/>
      <c r="M20" s="77"/>
      <c r="N20" s="134"/>
      <c r="O20" s="134"/>
      <c r="P20" s="134"/>
      <c r="Q20" s="67"/>
      <c r="R20" s="67"/>
      <c r="S20" s="67"/>
      <c r="T20" s="67"/>
      <c r="U20" s="135"/>
      <c r="V20" s="135"/>
      <c r="W20" s="135"/>
    </row>
    <row r="21" spans="1:23" x14ac:dyDescent="0.2">
      <c r="A21" s="50" t="s">
        <v>1682</v>
      </c>
      <c r="B21" s="50" t="s">
        <v>1380</v>
      </c>
      <c r="C21" s="50" t="s">
        <v>1683</v>
      </c>
      <c r="D21" s="50" t="s">
        <v>795</v>
      </c>
      <c r="E21" s="50" t="s">
        <v>181</v>
      </c>
      <c r="F21" s="50" t="s">
        <v>181</v>
      </c>
      <c r="G21" s="50" t="s">
        <v>1666</v>
      </c>
      <c r="H21" s="134">
        <v>75.739999999999995</v>
      </c>
      <c r="I21" s="7" t="str">
        <f>VLOOKUP(E21,Steuerung!$A$17:$E$500,5,FALSE)</f>
        <v>v</v>
      </c>
      <c r="J21" s="77">
        <f>VLOOKUP(E21,Steuerung!$A$17:$F$500,6,FALSE)</f>
        <v>3</v>
      </c>
      <c r="K21" s="7" t="str">
        <f>VLOOKUP(F21,Steuerung!$A$17:$G$500,7,FALSE)</f>
        <v>v</v>
      </c>
      <c r="L21" s="7">
        <f>VLOOKUP(F21,Steuerung!$A$17:$H$500,8,FALSE)</f>
        <v>1</v>
      </c>
      <c r="M21" s="77">
        <f t="shared" ref="M21:M39" si="11">J21+L21</f>
        <v>4</v>
      </c>
      <c r="N21" s="134">
        <f t="shared" ref="N21:N39" si="12">H21*M21</f>
        <v>302.95999999999998</v>
      </c>
      <c r="O21" s="134">
        <f t="shared" ref="O21:O39" si="13">H21*J21</f>
        <v>227.21999999999997</v>
      </c>
      <c r="P21" s="134">
        <f t="shared" ref="P21:P39" si="14">H21*L21</f>
        <v>75.739999999999995</v>
      </c>
      <c r="Q21" s="67">
        <f>VLOOKUP(E21,Steuerung!$A$17:$B$500,2,FALSE)</f>
        <v>0</v>
      </c>
      <c r="R21" s="67">
        <f>VLOOKUP(F21,Steuerung!$A$17:$B$500,2,FALSE)</f>
        <v>0</v>
      </c>
      <c r="S21" s="159">
        <f t="shared" ref="S21:S39" si="15">IFERROR(O21/Q21,0)</f>
        <v>0</v>
      </c>
      <c r="T21" s="159">
        <f t="shared" ref="T21:T39" si="16">IFERROR(P21/R21,0)</f>
        <v>0</v>
      </c>
      <c r="U21" s="135" t="e">
        <f t="shared" ref="U21:U39" si="17">IF(J21&gt;0,O21/Q21*SVS_UHR,0)</f>
        <v>#DIV/0!</v>
      </c>
      <c r="V21" s="135" t="e">
        <f t="shared" ref="V21:V39" si="18">IF(L21&gt;0,P21/R21*SVS_UHR,0)</f>
        <v>#DIV/0!</v>
      </c>
      <c r="W21" s="135" t="e">
        <f t="shared" ref="W21:W39" si="19">U21+V21</f>
        <v>#DIV/0!</v>
      </c>
    </row>
    <row r="22" spans="1:23" x14ac:dyDescent="0.2">
      <c r="A22" s="50" t="s">
        <v>1684</v>
      </c>
      <c r="B22" s="50" t="s">
        <v>1685</v>
      </c>
      <c r="C22" s="50" t="s">
        <v>1686</v>
      </c>
      <c r="D22" s="50" t="s">
        <v>795</v>
      </c>
      <c r="E22" s="50" t="s">
        <v>181</v>
      </c>
      <c r="F22" s="50" t="s">
        <v>181</v>
      </c>
      <c r="G22" s="50" t="s">
        <v>1666</v>
      </c>
      <c r="H22" s="134">
        <v>23.61</v>
      </c>
      <c r="I22" s="7" t="str">
        <f>VLOOKUP(E22,Steuerung!$A$17:$E$500,5,FALSE)</f>
        <v>v</v>
      </c>
      <c r="J22" s="77">
        <f>VLOOKUP(E22,Steuerung!$A$17:$F$500,6,FALSE)</f>
        <v>3</v>
      </c>
      <c r="K22" s="7" t="str">
        <f>VLOOKUP(F22,Steuerung!$A$17:$G$500,7,FALSE)</f>
        <v>v</v>
      </c>
      <c r="L22" s="7">
        <f>VLOOKUP(F22,Steuerung!$A$17:$H$500,8,FALSE)</f>
        <v>1</v>
      </c>
      <c r="M22" s="77">
        <f t="shared" si="11"/>
        <v>4</v>
      </c>
      <c r="N22" s="134">
        <f t="shared" si="12"/>
        <v>94.44</v>
      </c>
      <c r="O22" s="134">
        <f t="shared" si="13"/>
        <v>70.83</v>
      </c>
      <c r="P22" s="134">
        <f t="shared" si="14"/>
        <v>23.61</v>
      </c>
      <c r="Q22" s="67">
        <f>VLOOKUP(E22,Steuerung!$A$17:$B$500,2,FALSE)</f>
        <v>0</v>
      </c>
      <c r="R22" s="67">
        <f>VLOOKUP(F22,Steuerung!$A$17:$B$500,2,FALSE)</f>
        <v>0</v>
      </c>
      <c r="S22" s="159">
        <f t="shared" si="15"/>
        <v>0</v>
      </c>
      <c r="T22" s="159">
        <f t="shared" si="16"/>
        <v>0</v>
      </c>
      <c r="U22" s="135" t="e">
        <f t="shared" si="17"/>
        <v>#DIV/0!</v>
      </c>
      <c r="V22" s="135" t="e">
        <f t="shared" si="18"/>
        <v>#DIV/0!</v>
      </c>
      <c r="W22" s="135" t="e">
        <f t="shared" si="19"/>
        <v>#DIV/0!</v>
      </c>
    </row>
    <row r="23" spans="1:23" x14ac:dyDescent="0.2">
      <c r="A23" s="50" t="s">
        <v>1687</v>
      </c>
      <c r="B23" s="50" t="s">
        <v>1688</v>
      </c>
      <c r="C23" s="50" t="s">
        <v>1689</v>
      </c>
      <c r="D23" s="50" t="s">
        <v>795</v>
      </c>
      <c r="E23" s="50" t="s">
        <v>181</v>
      </c>
      <c r="F23" s="50" t="s">
        <v>181</v>
      </c>
      <c r="G23" s="50" t="s">
        <v>1666</v>
      </c>
      <c r="H23" s="134">
        <v>83.86</v>
      </c>
      <c r="I23" s="7" t="str">
        <f>VLOOKUP(E23,Steuerung!$A$17:$E$500,5,FALSE)</f>
        <v>v</v>
      </c>
      <c r="J23" s="77">
        <f>VLOOKUP(E23,Steuerung!$A$17:$F$500,6,FALSE)</f>
        <v>3</v>
      </c>
      <c r="K23" s="7" t="str">
        <f>VLOOKUP(F23,Steuerung!$A$17:$G$500,7,FALSE)</f>
        <v>v</v>
      </c>
      <c r="L23" s="7">
        <f>VLOOKUP(F23,Steuerung!$A$17:$H$500,8,FALSE)</f>
        <v>1</v>
      </c>
      <c r="M23" s="77">
        <f t="shared" si="11"/>
        <v>4</v>
      </c>
      <c r="N23" s="134">
        <f t="shared" si="12"/>
        <v>335.44</v>
      </c>
      <c r="O23" s="134">
        <f t="shared" si="13"/>
        <v>251.57999999999998</v>
      </c>
      <c r="P23" s="134">
        <f t="shared" si="14"/>
        <v>83.86</v>
      </c>
      <c r="Q23" s="67">
        <f>VLOOKUP(E23,Steuerung!$A$17:$B$500,2,FALSE)</f>
        <v>0</v>
      </c>
      <c r="R23" s="67">
        <f>VLOOKUP(F23,Steuerung!$A$17:$B$500,2,FALSE)</f>
        <v>0</v>
      </c>
      <c r="S23" s="159">
        <f t="shared" si="15"/>
        <v>0</v>
      </c>
      <c r="T23" s="159">
        <f t="shared" si="16"/>
        <v>0</v>
      </c>
      <c r="U23" s="135" t="e">
        <f t="shared" si="17"/>
        <v>#DIV/0!</v>
      </c>
      <c r="V23" s="135" t="e">
        <f t="shared" si="18"/>
        <v>#DIV/0!</v>
      </c>
      <c r="W23" s="135" t="e">
        <f t="shared" si="19"/>
        <v>#DIV/0!</v>
      </c>
    </row>
    <row r="24" spans="1:23" x14ac:dyDescent="0.2">
      <c r="A24" s="50" t="s">
        <v>1444</v>
      </c>
      <c r="B24" s="50" t="s">
        <v>794</v>
      </c>
      <c r="C24" s="50"/>
      <c r="D24" s="50" t="s">
        <v>795</v>
      </c>
      <c r="E24" s="50" t="s">
        <v>187</v>
      </c>
      <c r="F24" s="50" t="s">
        <v>187</v>
      </c>
      <c r="G24" s="50" t="s">
        <v>1308</v>
      </c>
      <c r="H24" s="134">
        <v>38.119999999999997</v>
      </c>
      <c r="I24" s="7">
        <f>VLOOKUP(E24,Steuerung!$A$17:$E$500,5,FALSE)</f>
        <v>2</v>
      </c>
      <c r="J24" s="77">
        <f>VLOOKUP(E24,Steuerung!$A$17:$F$500,6,FALSE)</f>
        <v>58.333333333333329</v>
      </c>
      <c r="K24" s="7">
        <f>VLOOKUP(F24,Steuerung!$A$17:$G$500,7,FALSE)</f>
        <v>2</v>
      </c>
      <c r="L24" s="7">
        <f>VLOOKUP(F24,Steuerung!$A$17:$H$500,8,FALSE)</f>
        <v>46</v>
      </c>
      <c r="M24" s="77">
        <f t="shared" si="11"/>
        <v>104.33333333333333</v>
      </c>
      <c r="N24" s="134">
        <f t="shared" si="12"/>
        <v>3977.186666666666</v>
      </c>
      <c r="O24" s="134">
        <f t="shared" si="13"/>
        <v>2223.6666666666665</v>
      </c>
      <c r="P24" s="134">
        <f t="shared" si="14"/>
        <v>1753.52</v>
      </c>
      <c r="Q24" s="67">
        <f>VLOOKUP(E24,Steuerung!$A$17:$B$500,2,FALSE)</f>
        <v>0</v>
      </c>
      <c r="R24" s="67">
        <f>VLOOKUP(F24,Steuerung!$A$17:$B$500,2,FALSE)</f>
        <v>0</v>
      </c>
      <c r="S24" s="159">
        <f t="shared" si="15"/>
        <v>0</v>
      </c>
      <c r="T24" s="159">
        <f t="shared" si="16"/>
        <v>0</v>
      </c>
      <c r="U24" s="135" t="e">
        <f t="shared" si="17"/>
        <v>#DIV/0!</v>
      </c>
      <c r="V24" s="135" t="e">
        <f t="shared" si="18"/>
        <v>#DIV/0!</v>
      </c>
      <c r="W24" s="135" t="e">
        <f t="shared" si="19"/>
        <v>#DIV/0!</v>
      </c>
    </row>
    <row r="25" spans="1:23" x14ac:dyDescent="0.2">
      <c r="A25" s="50" t="s">
        <v>1690</v>
      </c>
      <c r="B25" s="50" t="s">
        <v>1691</v>
      </c>
      <c r="C25" s="50"/>
      <c r="D25" s="50" t="s">
        <v>1160</v>
      </c>
      <c r="E25" s="50" t="s">
        <v>237</v>
      </c>
      <c r="F25" s="50" t="s">
        <v>237</v>
      </c>
      <c r="G25" s="50" t="s">
        <v>1308</v>
      </c>
      <c r="H25" s="134">
        <v>21.34</v>
      </c>
      <c r="I25" s="7">
        <f>VLOOKUP(E25,Steuerung!$A$17:$E$500,5,FALSE)</f>
        <v>1</v>
      </c>
      <c r="J25" s="77">
        <f>VLOOKUP(E25,Steuerung!$A$17:$F$500,6,FALSE)</f>
        <v>29.166666666666657</v>
      </c>
      <c r="K25" s="7">
        <f>VLOOKUP(F25,Steuerung!$A$17:$G$500,7,FALSE)</f>
        <v>1</v>
      </c>
      <c r="L25" s="7">
        <f>VLOOKUP(F25,Steuerung!$A$17:$H$500,8,FALSE)</f>
        <v>23</v>
      </c>
      <c r="M25" s="77">
        <f t="shared" si="11"/>
        <v>52.166666666666657</v>
      </c>
      <c r="N25" s="134">
        <f t="shared" si="12"/>
        <v>1113.2366666666665</v>
      </c>
      <c r="O25" s="134">
        <f t="shared" si="13"/>
        <v>622.41666666666652</v>
      </c>
      <c r="P25" s="134">
        <f t="shared" si="14"/>
        <v>490.82</v>
      </c>
      <c r="Q25" s="67">
        <f>VLOOKUP(E25,Steuerung!$A$17:$B$500,2,FALSE)</f>
        <v>0</v>
      </c>
      <c r="R25" s="67">
        <f>VLOOKUP(F25,Steuerung!$A$17:$B$500,2,FALSE)</f>
        <v>0</v>
      </c>
      <c r="S25" s="159">
        <f t="shared" si="15"/>
        <v>0</v>
      </c>
      <c r="T25" s="159">
        <f t="shared" si="16"/>
        <v>0</v>
      </c>
      <c r="U25" s="135" t="e">
        <f t="shared" si="17"/>
        <v>#DIV/0!</v>
      </c>
      <c r="V25" s="135" t="e">
        <f t="shared" si="18"/>
        <v>#DIV/0!</v>
      </c>
      <c r="W25" s="135" t="e">
        <f t="shared" si="19"/>
        <v>#DIV/0!</v>
      </c>
    </row>
    <row r="26" spans="1:23" x14ac:dyDescent="0.2">
      <c r="A26" s="50" t="s">
        <v>1445</v>
      </c>
      <c r="B26" s="50" t="s">
        <v>934</v>
      </c>
      <c r="C26" s="50"/>
      <c r="D26" s="50" t="s">
        <v>853</v>
      </c>
      <c r="E26" s="50" t="s">
        <v>258</v>
      </c>
      <c r="F26" s="50" t="s">
        <v>258</v>
      </c>
      <c r="G26" s="50" t="s">
        <v>1308</v>
      </c>
      <c r="H26" s="134">
        <v>20</v>
      </c>
      <c r="I26" s="7">
        <f>VLOOKUP(E26,Steuerung!$A$17:$E$500,5,FALSE)</f>
        <v>1</v>
      </c>
      <c r="J26" s="77">
        <f>VLOOKUP(E26,Steuerung!$A$17:$F$500,6,FALSE)</f>
        <v>29.166666666666657</v>
      </c>
      <c r="K26" s="7">
        <f>VLOOKUP(F26,Steuerung!$A$17:$G$500,7,FALSE)</f>
        <v>1</v>
      </c>
      <c r="L26" s="7">
        <f>VLOOKUP(F26,Steuerung!$A$17:$H$500,8,FALSE)</f>
        <v>23</v>
      </c>
      <c r="M26" s="77">
        <f t="shared" si="11"/>
        <v>52.166666666666657</v>
      </c>
      <c r="N26" s="134">
        <f t="shared" si="12"/>
        <v>1043.333333333333</v>
      </c>
      <c r="O26" s="134">
        <f t="shared" si="13"/>
        <v>583.33333333333314</v>
      </c>
      <c r="P26" s="134">
        <f t="shared" si="14"/>
        <v>460</v>
      </c>
      <c r="Q26" s="67">
        <f>VLOOKUP(E26,Steuerung!$A$17:$B$500,2,FALSE)</f>
        <v>0</v>
      </c>
      <c r="R26" s="67">
        <f>VLOOKUP(F26,Steuerung!$A$17:$B$500,2,FALSE)</f>
        <v>0</v>
      </c>
      <c r="S26" s="159">
        <f t="shared" si="15"/>
        <v>0</v>
      </c>
      <c r="T26" s="159">
        <f t="shared" si="16"/>
        <v>0</v>
      </c>
      <c r="U26" s="135" t="e">
        <f t="shared" si="17"/>
        <v>#DIV/0!</v>
      </c>
      <c r="V26" s="135" t="e">
        <f t="shared" si="18"/>
        <v>#DIV/0!</v>
      </c>
      <c r="W26" s="135" t="e">
        <f t="shared" si="19"/>
        <v>#DIV/0!</v>
      </c>
    </row>
    <row r="27" spans="1:23" x14ac:dyDescent="0.2">
      <c r="A27" s="50" t="s">
        <v>1692</v>
      </c>
      <c r="B27" s="50" t="s">
        <v>1691</v>
      </c>
      <c r="C27" s="50"/>
      <c r="D27" s="50" t="s">
        <v>1160</v>
      </c>
      <c r="E27" s="50" t="s">
        <v>237</v>
      </c>
      <c r="F27" s="50" t="s">
        <v>237</v>
      </c>
      <c r="G27" s="50" t="s">
        <v>1308</v>
      </c>
      <c r="H27" s="134">
        <v>6.79</v>
      </c>
      <c r="I27" s="7">
        <f>VLOOKUP(E27,Steuerung!$A$17:$E$500,5,FALSE)</f>
        <v>1</v>
      </c>
      <c r="J27" s="77">
        <f>VLOOKUP(E27,Steuerung!$A$17:$F$500,6,FALSE)</f>
        <v>29.166666666666657</v>
      </c>
      <c r="K27" s="7">
        <f>VLOOKUP(F27,Steuerung!$A$17:$G$500,7,FALSE)</f>
        <v>1</v>
      </c>
      <c r="L27" s="7">
        <f>VLOOKUP(F27,Steuerung!$A$17:$H$500,8,FALSE)</f>
        <v>23</v>
      </c>
      <c r="M27" s="77">
        <f t="shared" si="11"/>
        <v>52.166666666666657</v>
      </c>
      <c r="N27" s="134">
        <f t="shared" si="12"/>
        <v>354.21166666666659</v>
      </c>
      <c r="O27" s="134">
        <f t="shared" si="13"/>
        <v>198.0416666666666</v>
      </c>
      <c r="P27" s="134">
        <f t="shared" si="14"/>
        <v>156.16999999999999</v>
      </c>
      <c r="Q27" s="67">
        <f>VLOOKUP(E27,Steuerung!$A$17:$B$500,2,FALSE)</f>
        <v>0</v>
      </c>
      <c r="R27" s="67">
        <f>VLOOKUP(F27,Steuerung!$A$17:$B$500,2,FALSE)</f>
        <v>0</v>
      </c>
      <c r="S27" s="159">
        <f t="shared" si="15"/>
        <v>0</v>
      </c>
      <c r="T27" s="159">
        <f t="shared" si="16"/>
        <v>0</v>
      </c>
      <c r="U27" s="135" t="e">
        <f t="shared" si="17"/>
        <v>#DIV/0!</v>
      </c>
      <c r="V27" s="135" t="e">
        <f t="shared" si="18"/>
        <v>#DIV/0!</v>
      </c>
      <c r="W27" s="135" t="e">
        <f t="shared" si="19"/>
        <v>#DIV/0!</v>
      </c>
    </row>
    <row r="28" spans="1:23" x14ac:dyDescent="0.2">
      <c r="A28" s="50" t="s">
        <v>1693</v>
      </c>
      <c r="B28" s="50" t="s">
        <v>1694</v>
      </c>
      <c r="C28" s="50"/>
      <c r="D28" s="50" t="s">
        <v>1160</v>
      </c>
      <c r="E28" s="50" t="s">
        <v>237</v>
      </c>
      <c r="F28" s="50" t="s">
        <v>237</v>
      </c>
      <c r="G28" s="50" t="s">
        <v>1308</v>
      </c>
      <c r="H28" s="134">
        <v>11.64</v>
      </c>
      <c r="I28" s="7">
        <f>VLOOKUP(E28,Steuerung!$A$17:$E$500,5,FALSE)</f>
        <v>1</v>
      </c>
      <c r="J28" s="77">
        <f>VLOOKUP(E28,Steuerung!$A$17:$F$500,6,FALSE)</f>
        <v>29.166666666666657</v>
      </c>
      <c r="K28" s="7">
        <f>VLOOKUP(F28,Steuerung!$A$17:$G$500,7,FALSE)</f>
        <v>1</v>
      </c>
      <c r="L28" s="7">
        <f>VLOOKUP(F28,Steuerung!$A$17:$H$500,8,FALSE)</f>
        <v>23</v>
      </c>
      <c r="M28" s="77">
        <f t="shared" si="11"/>
        <v>52.166666666666657</v>
      </c>
      <c r="N28" s="134">
        <f t="shared" si="12"/>
        <v>607.21999999999991</v>
      </c>
      <c r="O28" s="134">
        <f t="shared" si="13"/>
        <v>339.49999999999989</v>
      </c>
      <c r="P28" s="134">
        <f t="shared" si="14"/>
        <v>267.72000000000003</v>
      </c>
      <c r="Q28" s="67">
        <f>VLOOKUP(E28,Steuerung!$A$17:$B$500,2,FALSE)</f>
        <v>0</v>
      </c>
      <c r="R28" s="67">
        <f>VLOOKUP(F28,Steuerung!$A$17:$B$500,2,FALSE)</f>
        <v>0</v>
      </c>
      <c r="S28" s="159">
        <f t="shared" si="15"/>
        <v>0</v>
      </c>
      <c r="T28" s="159">
        <f t="shared" si="16"/>
        <v>0</v>
      </c>
      <c r="U28" s="135" t="e">
        <f t="shared" si="17"/>
        <v>#DIV/0!</v>
      </c>
      <c r="V28" s="135" t="e">
        <f t="shared" si="18"/>
        <v>#DIV/0!</v>
      </c>
      <c r="W28" s="135" t="e">
        <f t="shared" si="19"/>
        <v>#DIV/0!</v>
      </c>
    </row>
    <row r="29" spans="1:23" x14ac:dyDescent="0.2">
      <c r="A29" s="50" t="s">
        <v>1695</v>
      </c>
      <c r="B29" s="50" t="s">
        <v>1691</v>
      </c>
      <c r="C29" s="50"/>
      <c r="D29" s="50" t="s">
        <v>1160</v>
      </c>
      <c r="E29" s="50" t="s">
        <v>237</v>
      </c>
      <c r="F29" s="50" t="s">
        <v>237</v>
      </c>
      <c r="G29" s="50" t="s">
        <v>1308</v>
      </c>
      <c r="H29" s="134">
        <v>3.88</v>
      </c>
      <c r="I29" s="7">
        <f>VLOOKUP(E29,Steuerung!$A$17:$E$500,5,FALSE)</f>
        <v>1</v>
      </c>
      <c r="J29" s="77">
        <f>VLOOKUP(E29,Steuerung!$A$17:$F$500,6,FALSE)</f>
        <v>29.166666666666657</v>
      </c>
      <c r="K29" s="7">
        <f>VLOOKUP(F29,Steuerung!$A$17:$G$500,7,FALSE)</f>
        <v>1</v>
      </c>
      <c r="L29" s="7">
        <f>VLOOKUP(F29,Steuerung!$A$17:$H$500,8,FALSE)</f>
        <v>23</v>
      </c>
      <c r="M29" s="77">
        <f t="shared" si="11"/>
        <v>52.166666666666657</v>
      </c>
      <c r="N29" s="134">
        <f t="shared" si="12"/>
        <v>202.40666666666664</v>
      </c>
      <c r="O29" s="134">
        <f t="shared" si="13"/>
        <v>113.16666666666663</v>
      </c>
      <c r="P29" s="134">
        <f t="shared" si="14"/>
        <v>89.24</v>
      </c>
      <c r="Q29" s="67">
        <f>VLOOKUP(E29,Steuerung!$A$17:$B$500,2,FALSE)</f>
        <v>0</v>
      </c>
      <c r="R29" s="67">
        <f>VLOOKUP(F29,Steuerung!$A$17:$B$500,2,FALSE)</f>
        <v>0</v>
      </c>
      <c r="S29" s="159">
        <f t="shared" si="15"/>
        <v>0</v>
      </c>
      <c r="T29" s="159">
        <f t="shared" si="16"/>
        <v>0</v>
      </c>
      <c r="U29" s="135" t="e">
        <f t="shared" si="17"/>
        <v>#DIV/0!</v>
      </c>
      <c r="V29" s="135" t="e">
        <f t="shared" si="18"/>
        <v>#DIV/0!</v>
      </c>
      <c r="W29" s="135" t="e">
        <f t="shared" si="19"/>
        <v>#DIV/0!</v>
      </c>
    </row>
    <row r="30" spans="1:23" x14ac:dyDescent="0.2">
      <c r="A30" s="50" t="s">
        <v>1696</v>
      </c>
      <c r="B30" s="50" t="s">
        <v>1697</v>
      </c>
      <c r="C30" s="50"/>
      <c r="D30" s="50" t="s">
        <v>1160</v>
      </c>
      <c r="E30" s="50" t="s">
        <v>239</v>
      </c>
      <c r="F30" s="50" t="s">
        <v>239</v>
      </c>
      <c r="G30" s="50" t="s">
        <v>1308</v>
      </c>
      <c r="H30" s="134">
        <v>49.47</v>
      </c>
      <c r="I30" s="7">
        <f>VLOOKUP(E30,Steuerung!$A$17:$E$500,5,FALSE)</f>
        <v>2</v>
      </c>
      <c r="J30" s="77">
        <f>VLOOKUP(E30,Steuerung!$A$17:$F$500,6,FALSE)</f>
        <v>58.333333333333329</v>
      </c>
      <c r="K30" s="7">
        <f>VLOOKUP(F30,Steuerung!$A$17:$G$500,7,FALSE)</f>
        <v>2</v>
      </c>
      <c r="L30" s="7">
        <f>VLOOKUP(F30,Steuerung!$A$17:$H$500,8,FALSE)</f>
        <v>46</v>
      </c>
      <c r="M30" s="77">
        <f t="shared" si="11"/>
        <v>104.33333333333333</v>
      </c>
      <c r="N30" s="134">
        <f t="shared" si="12"/>
        <v>5161.37</v>
      </c>
      <c r="O30" s="134">
        <f t="shared" si="13"/>
        <v>2885.7499999999995</v>
      </c>
      <c r="P30" s="134">
        <f t="shared" si="14"/>
        <v>2275.62</v>
      </c>
      <c r="Q30" s="67">
        <f>VLOOKUP(E30,Steuerung!$A$17:$B$500,2,FALSE)</f>
        <v>0</v>
      </c>
      <c r="R30" s="67">
        <f>VLOOKUP(F30,Steuerung!$A$17:$B$500,2,FALSE)</f>
        <v>0</v>
      </c>
      <c r="S30" s="159">
        <f t="shared" si="15"/>
        <v>0</v>
      </c>
      <c r="T30" s="159">
        <f t="shared" si="16"/>
        <v>0</v>
      </c>
      <c r="U30" s="135" t="e">
        <f t="shared" si="17"/>
        <v>#DIV/0!</v>
      </c>
      <c r="V30" s="135" t="e">
        <f t="shared" si="18"/>
        <v>#DIV/0!</v>
      </c>
      <c r="W30" s="135" t="e">
        <f t="shared" si="19"/>
        <v>#DIV/0!</v>
      </c>
    </row>
    <row r="31" spans="1:23" x14ac:dyDescent="0.2">
      <c r="A31" s="50" t="s">
        <v>1698</v>
      </c>
      <c r="B31" s="50" t="s">
        <v>1385</v>
      </c>
      <c r="C31" s="50"/>
      <c r="D31" s="50" t="s">
        <v>821</v>
      </c>
      <c r="E31" s="50" t="s">
        <v>222</v>
      </c>
      <c r="F31" s="50" t="s">
        <v>222</v>
      </c>
      <c r="G31" s="50" t="s">
        <v>822</v>
      </c>
      <c r="H31" s="134">
        <v>6.22</v>
      </c>
      <c r="I31" s="7">
        <f>VLOOKUP(E31,Steuerung!$A$17:$E$500,5,FALSE)</f>
        <v>5</v>
      </c>
      <c r="J31" s="77">
        <f>VLOOKUP(E31,Steuerung!$A$17:$F$500,6,FALSE)</f>
        <v>137.33333333333334</v>
      </c>
      <c r="K31" s="7">
        <f>VLOOKUP(F31,Steuerung!$A$17:$G$500,7,FALSE)</f>
        <v>5</v>
      </c>
      <c r="L31" s="7">
        <f>VLOOKUP(F31,Steuerung!$A$17:$H$500,8,FALSE)</f>
        <v>113</v>
      </c>
      <c r="M31" s="77">
        <f t="shared" si="11"/>
        <v>250.33333333333334</v>
      </c>
      <c r="N31" s="134">
        <f t="shared" si="12"/>
        <v>1557.0733333333333</v>
      </c>
      <c r="O31" s="134">
        <f t="shared" si="13"/>
        <v>854.21333333333337</v>
      </c>
      <c r="P31" s="134">
        <f t="shared" si="14"/>
        <v>702.86</v>
      </c>
      <c r="Q31" s="67">
        <f>VLOOKUP(E31,Steuerung!$A$17:$B$500,2,FALSE)</f>
        <v>0</v>
      </c>
      <c r="R31" s="67">
        <f>VLOOKUP(F31,Steuerung!$A$17:$B$500,2,FALSE)</f>
        <v>0</v>
      </c>
      <c r="S31" s="159">
        <f t="shared" si="15"/>
        <v>0</v>
      </c>
      <c r="T31" s="159">
        <f t="shared" si="16"/>
        <v>0</v>
      </c>
      <c r="U31" s="135" t="e">
        <f t="shared" si="17"/>
        <v>#DIV/0!</v>
      </c>
      <c r="V31" s="135" t="e">
        <f t="shared" si="18"/>
        <v>#DIV/0!</v>
      </c>
      <c r="W31" s="135" t="e">
        <f t="shared" si="19"/>
        <v>#DIV/0!</v>
      </c>
    </row>
    <row r="32" spans="1:23" x14ac:dyDescent="0.2">
      <c r="A32" s="50" t="s">
        <v>1699</v>
      </c>
      <c r="B32" s="50" t="s">
        <v>1398</v>
      </c>
      <c r="C32" s="50"/>
      <c r="D32" s="50" t="s">
        <v>821</v>
      </c>
      <c r="E32" s="50" t="s">
        <v>222</v>
      </c>
      <c r="F32" s="50" t="s">
        <v>222</v>
      </c>
      <c r="G32" s="50" t="s">
        <v>822</v>
      </c>
      <c r="H32" s="134">
        <v>6.22</v>
      </c>
      <c r="I32" s="7">
        <f>VLOOKUP(E32,Steuerung!$A$17:$E$500,5,FALSE)</f>
        <v>5</v>
      </c>
      <c r="J32" s="77">
        <f>VLOOKUP(E32,Steuerung!$A$17:$F$500,6,FALSE)</f>
        <v>137.33333333333334</v>
      </c>
      <c r="K32" s="7">
        <f>VLOOKUP(F32,Steuerung!$A$17:$G$500,7,FALSE)</f>
        <v>5</v>
      </c>
      <c r="L32" s="7">
        <f>VLOOKUP(F32,Steuerung!$A$17:$H$500,8,FALSE)</f>
        <v>113</v>
      </c>
      <c r="M32" s="77">
        <f t="shared" si="11"/>
        <v>250.33333333333334</v>
      </c>
      <c r="N32" s="134">
        <f t="shared" si="12"/>
        <v>1557.0733333333333</v>
      </c>
      <c r="O32" s="134">
        <f t="shared" si="13"/>
        <v>854.21333333333337</v>
      </c>
      <c r="P32" s="134">
        <f t="shared" si="14"/>
        <v>702.86</v>
      </c>
      <c r="Q32" s="67">
        <f>VLOOKUP(E32,Steuerung!$A$17:$B$500,2,FALSE)</f>
        <v>0</v>
      </c>
      <c r="R32" s="67">
        <f>VLOOKUP(F32,Steuerung!$A$17:$B$500,2,FALSE)</f>
        <v>0</v>
      </c>
      <c r="S32" s="159">
        <f t="shared" si="15"/>
        <v>0</v>
      </c>
      <c r="T32" s="159">
        <f t="shared" si="16"/>
        <v>0</v>
      </c>
      <c r="U32" s="135" t="e">
        <f t="shared" si="17"/>
        <v>#DIV/0!</v>
      </c>
      <c r="V32" s="135" t="e">
        <f t="shared" si="18"/>
        <v>#DIV/0!</v>
      </c>
      <c r="W32" s="135" t="e">
        <f t="shared" si="19"/>
        <v>#DIV/0!</v>
      </c>
    </row>
    <row r="33" spans="1:23" x14ac:dyDescent="0.2">
      <c r="A33" s="50" t="s">
        <v>1700</v>
      </c>
      <c r="B33" s="50" t="s">
        <v>824</v>
      </c>
      <c r="C33" s="50"/>
      <c r="D33" s="50" t="s">
        <v>825</v>
      </c>
      <c r="E33" s="50" t="s">
        <v>298</v>
      </c>
      <c r="F33" s="50" t="s">
        <v>298</v>
      </c>
      <c r="G33" s="50" t="s">
        <v>1308</v>
      </c>
      <c r="H33" s="134">
        <v>49.47</v>
      </c>
      <c r="I33" s="7">
        <f>VLOOKUP(E33,Steuerung!$A$17:$E$500,5,FALSE)</f>
        <v>1</v>
      </c>
      <c r="J33" s="77">
        <f>VLOOKUP(E33,Steuerung!$A$17:$F$500,6,FALSE)</f>
        <v>29.166666666666657</v>
      </c>
      <c r="K33" s="7">
        <f>VLOOKUP(F33,Steuerung!$A$17:$G$500,7,FALSE)</f>
        <v>1</v>
      </c>
      <c r="L33" s="7">
        <f>VLOOKUP(F33,Steuerung!$A$17:$H$500,8,FALSE)</f>
        <v>23</v>
      </c>
      <c r="M33" s="77">
        <f t="shared" si="11"/>
        <v>52.166666666666657</v>
      </c>
      <c r="N33" s="134">
        <f t="shared" si="12"/>
        <v>2580.6849999999995</v>
      </c>
      <c r="O33" s="134">
        <f t="shared" si="13"/>
        <v>1442.8749999999995</v>
      </c>
      <c r="P33" s="134">
        <f t="shared" si="14"/>
        <v>1137.81</v>
      </c>
      <c r="Q33" s="67">
        <f>VLOOKUP(E33,Steuerung!$A$17:$B$500,2,FALSE)</f>
        <v>0</v>
      </c>
      <c r="R33" s="67">
        <f>VLOOKUP(F33,Steuerung!$A$17:$B$500,2,FALSE)</f>
        <v>0</v>
      </c>
      <c r="S33" s="159">
        <f t="shared" si="15"/>
        <v>0</v>
      </c>
      <c r="T33" s="159">
        <f t="shared" si="16"/>
        <v>0</v>
      </c>
      <c r="U33" s="135" t="e">
        <f t="shared" si="17"/>
        <v>#DIV/0!</v>
      </c>
      <c r="V33" s="135" t="e">
        <f t="shared" si="18"/>
        <v>#DIV/0!</v>
      </c>
      <c r="W33" s="135" t="e">
        <f t="shared" si="19"/>
        <v>#DIV/0!</v>
      </c>
    </row>
    <row r="34" spans="1:23" x14ac:dyDescent="0.2">
      <c r="A34" s="50" t="s">
        <v>1701</v>
      </c>
      <c r="B34" s="50" t="s">
        <v>934</v>
      </c>
      <c r="C34" s="50"/>
      <c r="D34" s="50" t="s">
        <v>853</v>
      </c>
      <c r="E34" s="50" t="s">
        <v>258</v>
      </c>
      <c r="F34" s="50" t="s">
        <v>258</v>
      </c>
      <c r="G34" s="50" t="s">
        <v>1308</v>
      </c>
      <c r="H34" s="134">
        <v>13.58</v>
      </c>
      <c r="I34" s="7">
        <f>VLOOKUP(E34,Steuerung!$A$17:$E$500,5,FALSE)</f>
        <v>1</v>
      </c>
      <c r="J34" s="77">
        <f>VLOOKUP(E34,Steuerung!$A$17:$F$500,6,FALSE)</f>
        <v>29.166666666666657</v>
      </c>
      <c r="K34" s="7">
        <f>VLOOKUP(F34,Steuerung!$A$17:$G$500,7,FALSE)</f>
        <v>1</v>
      </c>
      <c r="L34" s="7">
        <f>VLOOKUP(F34,Steuerung!$A$17:$H$500,8,FALSE)</f>
        <v>23</v>
      </c>
      <c r="M34" s="77">
        <f t="shared" si="11"/>
        <v>52.166666666666657</v>
      </c>
      <c r="N34" s="134">
        <f t="shared" si="12"/>
        <v>708.42333333333318</v>
      </c>
      <c r="O34" s="134">
        <f t="shared" si="13"/>
        <v>396.0833333333332</v>
      </c>
      <c r="P34" s="134">
        <f t="shared" si="14"/>
        <v>312.33999999999997</v>
      </c>
      <c r="Q34" s="67">
        <f>VLOOKUP(E34,Steuerung!$A$17:$B$500,2,FALSE)</f>
        <v>0</v>
      </c>
      <c r="R34" s="67">
        <f>VLOOKUP(F34,Steuerung!$A$17:$B$500,2,FALSE)</f>
        <v>0</v>
      </c>
      <c r="S34" s="159">
        <f t="shared" si="15"/>
        <v>0</v>
      </c>
      <c r="T34" s="159">
        <f t="shared" si="16"/>
        <v>0</v>
      </c>
      <c r="U34" s="135" t="e">
        <f t="shared" si="17"/>
        <v>#DIV/0!</v>
      </c>
      <c r="V34" s="135" t="e">
        <f t="shared" si="18"/>
        <v>#DIV/0!</v>
      </c>
      <c r="W34" s="135" t="e">
        <f t="shared" si="19"/>
        <v>#DIV/0!</v>
      </c>
    </row>
    <row r="35" spans="1:23" x14ac:dyDescent="0.2">
      <c r="A35" s="50" t="s">
        <v>1702</v>
      </c>
      <c r="B35" s="50" t="s">
        <v>934</v>
      </c>
      <c r="C35" s="50"/>
      <c r="D35" s="50" t="s">
        <v>853</v>
      </c>
      <c r="E35" s="50" t="s">
        <v>258</v>
      </c>
      <c r="F35" s="50" t="s">
        <v>258</v>
      </c>
      <c r="G35" s="50" t="s">
        <v>1308</v>
      </c>
      <c r="H35" s="134">
        <v>13.58</v>
      </c>
      <c r="I35" s="7">
        <f>VLOOKUP(E35,Steuerung!$A$17:$E$500,5,FALSE)</f>
        <v>1</v>
      </c>
      <c r="J35" s="77">
        <f>VLOOKUP(E35,Steuerung!$A$17:$F$500,6,FALSE)</f>
        <v>29.166666666666657</v>
      </c>
      <c r="K35" s="7">
        <f>VLOOKUP(F35,Steuerung!$A$17:$G$500,7,FALSE)</f>
        <v>1</v>
      </c>
      <c r="L35" s="7">
        <f>VLOOKUP(F35,Steuerung!$A$17:$H$500,8,FALSE)</f>
        <v>23</v>
      </c>
      <c r="M35" s="77">
        <f t="shared" si="11"/>
        <v>52.166666666666657</v>
      </c>
      <c r="N35" s="134">
        <f t="shared" si="12"/>
        <v>708.42333333333318</v>
      </c>
      <c r="O35" s="134">
        <f t="shared" si="13"/>
        <v>396.0833333333332</v>
      </c>
      <c r="P35" s="134">
        <f t="shared" si="14"/>
        <v>312.33999999999997</v>
      </c>
      <c r="Q35" s="67">
        <f>VLOOKUP(E35,Steuerung!$A$17:$B$500,2,FALSE)</f>
        <v>0</v>
      </c>
      <c r="R35" s="67">
        <f>VLOOKUP(F35,Steuerung!$A$17:$B$500,2,FALSE)</f>
        <v>0</v>
      </c>
      <c r="S35" s="159">
        <f t="shared" si="15"/>
        <v>0</v>
      </c>
      <c r="T35" s="159">
        <f t="shared" si="16"/>
        <v>0</v>
      </c>
      <c r="U35" s="135" t="e">
        <f t="shared" si="17"/>
        <v>#DIV/0!</v>
      </c>
      <c r="V35" s="135" t="e">
        <f t="shared" si="18"/>
        <v>#DIV/0!</v>
      </c>
      <c r="W35" s="135" t="e">
        <f t="shared" si="19"/>
        <v>#DIV/0!</v>
      </c>
    </row>
    <row r="36" spans="1:23" x14ac:dyDescent="0.2">
      <c r="A36" s="50" t="s">
        <v>1703</v>
      </c>
      <c r="B36" s="50" t="s">
        <v>934</v>
      </c>
      <c r="C36" s="50"/>
      <c r="D36" s="50" t="s">
        <v>853</v>
      </c>
      <c r="E36" s="50" t="s">
        <v>258</v>
      </c>
      <c r="F36" s="50" t="s">
        <v>258</v>
      </c>
      <c r="G36" s="50" t="s">
        <v>1308</v>
      </c>
      <c r="H36" s="134">
        <v>13.58</v>
      </c>
      <c r="I36" s="7">
        <f>VLOOKUP(E36,Steuerung!$A$17:$E$500,5,FALSE)</f>
        <v>1</v>
      </c>
      <c r="J36" s="77">
        <f>VLOOKUP(E36,Steuerung!$A$17:$F$500,6,FALSE)</f>
        <v>29.166666666666657</v>
      </c>
      <c r="K36" s="7">
        <f>VLOOKUP(F36,Steuerung!$A$17:$G$500,7,FALSE)</f>
        <v>1</v>
      </c>
      <c r="L36" s="7">
        <f>VLOOKUP(F36,Steuerung!$A$17:$H$500,8,FALSE)</f>
        <v>23</v>
      </c>
      <c r="M36" s="77">
        <f t="shared" si="11"/>
        <v>52.166666666666657</v>
      </c>
      <c r="N36" s="134">
        <f t="shared" si="12"/>
        <v>708.42333333333318</v>
      </c>
      <c r="O36" s="134">
        <f t="shared" si="13"/>
        <v>396.0833333333332</v>
      </c>
      <c r="P36" s="134">
        <f t="shared" si="14"/>
        <v>312.33999999999997</v>
      </c>
      <c r="Q36" s="67">
        <f>VLOOKUP(E36,Steuerung!$A$17:$B$500,2,FALSE)</f>
        <v>0</v>
      </c>
      <c r="R36" s="67">
        <f>VLOOKUP(F36,Steuerung!$A$17:$B$500,2,FALSE)</f>
        <v>0</v>
      </c>
      <c r="S36" s="159">
        <f t="shared" si="15"/>
        <v>0</v>
      </c>
      <c r="T36" s="159">
        <f t="shared" si="16"/>
        <v>0</v>
      </c>
      <c r="U36" s="135" t="e">
        <f t="shared" si="17"/>
        <v>#DIV/0!</v>
      </c>
      <c r="V36" s="135" t="e">
        <f t="shared" si="18"/>
        <v>#DIV/0!</v>
      </c>
      <c r="W36" s="135" t="e">
        <f t="shared" si="19"/>
        <v>#DIV/0!</v>
      </c>
    </row>
    <row r="37" spans="1:23" x14ac:dyDescent="0.2">
      <c r="A37" s="50" t="s">
        <v>1704</v>
      </c>
      <c r="B37" s="50" t="s">
        <v>934</v>
      </c>
      <c r="C37" s="50"/>
      <c r="D37" s="50" t="s">
        <v>853</v>
      </c>
      <c r="E37" s="50" t="s">
        <v>258</v>
      </c>
      <c r="F37" s="50" t="s">
        <v>258</v>
      </c>
      <c r="G37" s="50" t="s">
        <v>1308</v>
      </c>
      <c r="H37" s="134">
        <v>13.58</v>
      </c>
      <c r="I37" s="7">
        <f>VLOOKUP(E37,Steuerung!$A$17:$E$500,5,FALSE)</f>
        <v>1</v>
      </c>
      <c r="J37" s="77">
        <f>VLOOKUP(E37,Steuerung!$A$17:$F$500,6,FALSE)</f>
        <v>29.166666666666657</v>
      </c>
      <c r="K37" s="7">
        <f>VLOOKUP(F37,Steuerung!$A$17:$G$500,7,FALSE)</f>
        <v>1</v>
      </c>
      <c r="L37" s="7">
        <f>VLOOKUP(F37,Steuerung!$A$17:$H$500,8,FALSE)</f>
        <v>23</v>
      </c>
      <c r="M37" s="77">
        <f t="shared" si="11"/>
        <v>52.166666666666657</v>
      </c>
      <c r="N37" s="134">
        <f t="shared" si="12"/>
        <v>708.42333333333318</v>
      </c>
      <c r="O37" s="134">
        <f t="shared" si="13"/>
        <v>396.0833333333332</v>
      </c>
      <c r="P37" s="134">
        <f t="shared" si="14"/>
        <v>312.33999999999997</v>
      </c>
      <c r="Q37" s="67">
        <f>VLOOKUP(E37,Steuerung!$A$17:$B$500,2,FALSE)</f>
        <v>0</v>
      </c>
      <c r="R37" s="67">
        <f>VLOOKUP(F37,Steuerung!$A$17:$B$500,2,FALSE)</f>
        <v>0</v>
      </c>
      <c r="S37" s="159">
        <f t="shared" si="15"/>
        <v>0</v>
      </c>
      <c r="T37" s="159">
        <f t="shared" si="16"/>
        <v>0</v>
      </c>
      <c r="U37" s="135" t="e">
        <f t="shared" si="17"/>
        <v>#DIV/0!</v>
      </c>
      <c r="V37" s="135" t="e">
        <f t="shared" si="18"/>
        <v>#DIV/0!</v>
      </c>
      <c r="W37" s="135" t="e">
        <f t="shared" si="19"/>
        <v>#DIV/0!</v>
      </c>
    </row>
    <row r="38" spans="1:23" x14ac:dyDescent="0.2">
      <c r="A38" s="50" t="s">
        <v>1705</v>
      </c>
      <c r="B38" s="50" t="s">
        <v>934</v>
      </c>
      <c r="C38" s="50"/>
      <c r="D38" s="50" t="s">
        <v>853</v>
      </c>
      <c r="E38" s="50" t="s">
        <v>258</v>
      </c>
      <c r="F38" s="50" t="s">
        <v>258</v>
      </c>
      <c r="G38" s="50" t="s">
        <v>1308</v>
      </c>
      <c r="H38" s="134">
        <v>13.58</v>
      </c>
      <c r="I38" s="7">
        <f>VLOOKUP(E38,Steuerung!$A$17:$E$500,5,FALSE)</f>
        <v>1</v>
      </c>
      <c r="J38" s="77">
        <f>VLOOKUP(E38,Steuerung!$A$17:$F$500,6,FALSE)</f>
        <v>29.166666666666657</v>
      </c>
      <c r="K38" s="7">
        <f>VLOOKUP(F38,Steuerung!$A$17:$G$500,7,FALSE)</f>
        <v>1</v>
      </c>
      <c r="L38" s="7">
        <f>VLOOKUP(F38,Steuerung!$A$17:$H$500,8,FALSE)</f>
        <v>23</v>
      </c>
      <c r="M38" s="77">
        <f t="shared" si="11"/>
        <v>52.166666666666657</v>
      </c>
      <c r="N38" s="134">
        <f t="shared" si="12"/>
        <v>708.42333333333318</v>
      </c>
      <c r="O38" s="134">
        <f t="shared" si="13"/>
        <v>396.0833333333332</v>
      </c>
      <c r="P38" s="134">
        <f t="shared" si="14"/>
        <v>312.33999999999997</v>
      </c>
      <c r="Q38" s="67">
        <f>VLOOKUP(E38,Steuerung!$A$17:$B$500,2,FALSE)</f>
        <v>0</v>
      </c>
      <c r="R38" s="67">
        <f>VLOOKUP(F38,Steuerung!$A$17:$B$500,2,FALSE)</f>
        <v>0</v>
      </c>
      <c r="S38" s="159">
        <f t="shared" si="15"/>
        <v>0</v>
      </c>
      <c r="T38" s="159">
        <f t="shared" si="16"/>
        <v>0</v>
      </c>
      <c r="U38" s="135" t="e">
        <f t="shared" si="17"/>
        <v>#DIV/0!</v>
      </c>
      <c r="V38" s="135" t="e">
        <f t="shared" si="18"/>
        <v>#DIV/0!</v>
      </c>
      <c r="W38" s="135" t="e">
        <f t="shared" si="19"/>
        <v>#DIV/0!</v>
      </c>
    </row>
    <row r="39" spans="1:23" x14ac:dyDescent="0.2">
      <c r="A39" s="50" t="s">
        <v>1706</v>
      </c>
      <c r="B39" s="50" t="s">
        <v>794</v>
      </c>
      <c r="C39" s="50"/>
      <c r="D39" s="50" t="s">
        <v>795</v>
      </c>
      <c r="E39" s="50" t="s">
        <v>191</v>
      </c>
      <c r="F39" s="50" t="s">
        <v>191</v>
      </c>
      <c r="G39" s="50" t="s">
        <v>1666</v>
      </c>
      <c r="H39" s="134">
        <v>37.51</v>
      </c>
      <c r="I39" s="7">
        <f>VLOOKUP(E39,Steuerung!$A$17:$E$500,5,FALSE)</f>
        <v>5</v>
      </c>
      <c r="J39" s="77">
        <f>VLOOKUP(E39,Steuerung!$A$17:$F$500,6,FALSE)</f>
        <v>137.33333333333334</v>
      </c>
      <c r="K39" s="7">
        <f>VLOOKUP(F39,Steuerung!$A$17:$G$500,7,FALSE)</f>
        <v>5</v>
      </c>
      <c r="L39" s="7">
        <f>VLOOKUP(F39,Steuerung!$A$17:$H$500,8,FALSE)</f>
        <v>113</v>
      </c>
      <c r="M39" s="77">
        <f t="shared" si="11"/>
        <v>250.33333333333334</v>
      </c>
      <c r="N39" s="134">
        <f t="shared" si="12"/>
        <v>9390.003333333334</v>
      </c>
      <c r="O39" s="134">
        <f t="shared" si="13"/>
        <v>5151.373333333333</v>
      </c>
      <c r="P39" s="134">
        <f t="shared" si="14"/>
        <v>4238.63</v>
      </c>
      <c r="Q39" s="67">
        <f>VLOOKUP(E39,Steuerung!$A$17:$B$500,2,FALSE)</f>
        <v>0</v>
      </c>
      <c r="R39" s="67">
        <f>VLOOKUP(F39,Steuerung!$A$17:$B$500,2,FALSE)</f>
        <v>0</v>
      </c>
      <c r="S39" s="159">
        <f t="shared" si="15"/>
        <v>0</v>
      </c>
      <c r="T39" s="159">
        <f t="shared" si="16"/>
        <v>0</v>
      </c>
      <c r="U39" s="135" t="e">
        <f t="shared" si="17"/>
        <v>#DIV/0!</v>
      </c>
      <c r="V39" s="135" t="e">
        <f t="shared" si="18"/>
        <v>#DIV/0!</v>
      </c>
      <c r="W39" s="135" t="e">
        <f t="shared" si="19"/>
        <v>#DIV/0!</v>
      </c>
    </row>
    <row r="40" spans="1:23" x14ac:dyDescent="0.2">
      <c r="A40" s="50"/>
      <c r="B40" s="50"/>
      <c r="C40" s="50"/>
      <c r="D40" s="50"/>
      <c r="E40" s="50"/>
      <c r="F40" s="50"/>
      <c r="G40" s="50"/>
      <c r="H40" s="134"/>
      <c r="I40" s="7"/>
      <c r="J40" s="77"/>
      <c r="K40" s="7"/>
      <c r="L40" s="7"/>
      <c r="M40" s="77"/>
      <c r="N40" s="134"/>
      <c r="O40" s="134"/>
      <c r="P40" s="134"/>
      <c r="Q40" s="67"/>
      <c r="R40" s="67"/>
      <c r="S40" s="67"/>
      <c r="T40" s="67"/>
      <c r="U40" s="135"/>
      <c r="V40" s="135"/>
      <c r="W40" s="135"/>
    </row>
    <row r="41" spans="1:23" x14ac:dyDescent="0.2">
      <c r="A41" s="50" t="s">
        <v>1661</v>
      </c>
      <c r="B41" s="2"/>
      <c r="C41" s="2"/>
      <c r="D41" s="50"/>
      <c r="E41" s="50"/>
      <c r="F41" s="50"/>
      <c r="G41" s="50"/>
      <c r="H41" s="134"/>
      <c r="I41" s="7"/>
      <c r="J41" s="77"/>
      <c r="K41" s="7"/>
      <c r="L41" s="7"/>
      <c r="M41" s="77"/>
      <c r="N41" s="134"/>
      <c r="O41" s="134"/>
      <c r="P41" s="134"/>
      <c r="Q41" s="67"/>
      <c r="R41" s="67"/>
      <c r="S41" s="67"/>
      <c r="T41" s="67"/>
      <c r="U41" s="135"/>
      <c r="V41" s="135"/>
      <c r="W41" s="135"/>
    </row>
    <row r="42" spans="1:23" x14ac:dyDescent="0.2">
      <c r="A42" s="2" t="s">
        <v>1707</v>
      </c>
      <c r="B42" s="2"/>
      <c r="C42" s="2"/>
      <c r="D42" s="50"/>
      <c r="E42" s="50"/>
      <c r="F42" s="50"/>
      <c r="G42" s="50"/>
      <c r="H42" s="134"/>
      <c r="I42" s="7"/>
      <c r="J42" s="77"/>
      <c r="K42" s="7"/>
      <c r="L42" s="7"/>
      <c r="M42" s="77"/>
      <c r="N42" s="134"/>
      <c r="O42" s="134"/>
      <c r="P42" s="134"/>
      <c r="Q42" s="67"/>
      <c r="R42" s="67"/>
      <c r="S42" s="67"/>
      <c r="T42" s="67"/>
      <c r="U42" s="135"/>
      <c r="V42" s="135"/>
      <c r="W42" s="135"/>
    </row>
    <row r="43" spans="1:23" x14ac:dyDescent="0.2">
      <c r="A43" s="2"/>
      <c r="B43" s="2"/>
      <c r="C43" s="2"/>
      <c r="D43" s="50"/>
      <c r="E43" s="50"/>
      <c r="F43" s="50"/>
      <c r="G43" s="50"/>
      <c r="H43" s="134"/>
      <c r="I43" s="7"/>
      <c r="J43" s="77"/>
      <c r="K43" s="7"/>
      <c r="L43" s="7"/>
      <c r="M43" s="77"/>
      <c r="N43" s="134"/>
      <c r="O43" s="134"/>
      <c r="P43" s="134"/>
      <c r="Q43" s="67"/>
      <c r="R43" s="67"/>
      <c r="S43" s="67"/>
      <c r="T43" s="67"/>
      <c r="U43" s="135"/>
      <c r="V43" s="135"/>
      <c r="W43" s="135"/>
    </row>
    <row r="44" spans="1:23" x14ac:dyDescent="0.2">
      <c r="A44" s="230" t="s">
        <v>1708</v>
      </c>
      <c r="B44" s="50" t="s">
        <v>1380</v>
      </c>
      <c r="C44" s="50" t="s">
        <v>1709</v>
      </c>
      <c r="D44" s="50" t="s">
        <v>795</v>
      </c>
      <c r="E44" s="50" t="s">
        <v>181</v>
      </c>
      <c r="F44" s="50" t="s">
        <v>181</v>
      </c>
      <c r="G44" s="50" t="s">
        <v>1293</v>
      </c>
      <c r="H44" s="134">
        <v>13.53</v>
      </c>
      <c r="I44" s="7" t="str">
        <f>VLOOKUP(E44,Steuerung!$A$17:$E$500,5,FALSE)</f>
        <v>v</v>
      </c>
      <c r="J44" s="77">
        <f>VLOOKUP(E44,Steuerung!$A$17:$F$500,6,FALSE)</f>
        <v>3</v>
      </c>
      <c r="K44" s="7" t="str">
        <f>VLOOKUP(F44,Steuerung!$A$17:$G$500,7,FALSE)</f>
        <v>v</v>
      </c>
      <c r="L44" s="7">
        <f>VLOOKUP(F44,Steuerung!$A$17:$H$500,8,FALSE)</f>
        <v>1</v>
      </c>
      <c r="M44" s="77">
        <f>J44+L44</f>
        <v>4</v>
      </c>
      <c r="N44" s="134">
        <f>H44*M44</f>
        <v>54.12</v>
      </c>
      <c r="O44" s="134">
        <f>H44*J44</f>
        <v>40.589999999999996</v>
      </c>
      <c r="P44" s="134">
        <f>H44*L44</f>
        <v>13.53</v>
      </c>
      <c r="Q44" s="67">
        <f>VLOOKUP(E44,Steuerung!$A$17:$B$500,2,FALSE)</f>
        <v>0</v>
      </c>
      <c r="R44" s="67">
        <f>VLOOKUP(F44,Steuerung!$A$17:$B$500,2,FALSE)</f>
        <v>0</v>
      </c>
      <c r="S44" s="159">
        <f t="shared" ref="S44:S48" si="20">IFERROR(O44/Q44,0)</f>
        <v>0</v>
      </c>
      <c r="T44" s="159">
        <f t="shared" ref="T44:T48" si="21">IFERROR(P44/R44,0)</f>
        <v>0</v>
      </c>
      <c r="U44" s="135" t="e">
        <f>IF(J44&gt;0,O44/Q44*SVS_UHR,0)</f>
        <v>#DIV/0!</v>
      </c>
      <c r="V44" s="135" t="e">
        <f>IF(L44&gt;0,P44/R44*SVS_UHR,0)</f>
        <v>#DIV/0!</v>
      </c>
      <c r="W44" s="135" t="e">
        <f>U44+V44</f>
        <v>#DIV/0!</v>
      </c>
    </row>
    <row r="45" spans="1:23" x14ac:dyDescent="0.2">
      <c r="A45" s="50" t="s">
        <v>1710</v>
      </c>
      <c r="B45" s="50" t="s">
        <v>150</v>
      </c>
      <c r="C45" s="50" t="s">
        <v>1711</v>
      </c>
      <c r="D45" s="50" t="s">
        <v>795</v>
      </c>
      <c r="E45" s="50" t="s">
        <v>181</v>
      </c>
      <c r="F45" s="50" t="s">
        <v>181</v>
      </c>
      <c r="G45" s="50" t="s">
        <v>1668</v>
      </c>
      <c r="H45" s="134">
        <v>10.08</v>
      </c>
      <c r="I45" s="7" t="str">
        <f>VLOOKUP(E45,Steuerung!$A$17:$E$500,5,FALSE)</f>
        <v>v</v>
      </c>
      <c r="J45" s="77">
        <f>VLOOKUP(E45,Steuerung!$A$17:$F$500,6,FALSE)</f>
        <v>3</v>
      </c>
      <c r="K45" s="7" t="str">
        <f>VLOOKUP(F45,Steuerung!$A$17:$G$500,7,FALSE)</f>
        <v>v</v>
      </c>
      <c r="L45" s="7">
        <f>VLOOKUP(F45,Steuerung!$A$17:$H$500,8,FALSE)</f>
        <v>1</v>
      </c>
      <c r="M45" s="77">
        <f>J45+L45</f>
        <v>4</v>
      </c>
      <c r="N45" s="134">
        <f>H45*M45</f>
        <v>40.32</v>
      </c>
      <c r="O45" s="134">
        <f>H45*J45</f>
        <v>30.240000000000002</v>
      </c>
      <c r="P45" s="134">
        <f>H45*L45</f>
        <v>10.08</v>
      </c>
      <c r="Q45" s="67">
        <f>VLOOKUP(E45,Steuerung!$A$17:$B$500,2,FALSE)</f>
        <v>0</v>
      </c>
      <c r="R45" s="67">
        <f>VLOOKUP(F45,Steuerung!$A$17:$B$500,2,FALSE)</f>
        <v>0</v>
      </c>
      <c r="S45" s="159">
        <f t="shared" si="20"/>
        <v>0</v>
      </c>
      <c r="T45" s="159">
        <f t="shared" si="21"/>
        <v>0</v>
      </c>
      <c r="U45" s="135" t="e">
        <f>IF(J45&gt;0,O45/Q45*SVS_UHR,0)</f>
        <v>#DIV/0!</v>
      </c>
      <c r="V45" s="135" t="e">
        <f>IF(L45&gt;0,P45/R45*SVS_UHR,0)</f>
        <v>#DIV/0!</v>
      </c>
      <c r="W45" s="135" t="e">
        <f>U45+V45</f>
        <v>#DIV/0!</v>
      </c>
    </row>
    <row r="46" spans="1:23" x14ac:dyDescent="0.2">
      <c r="A46" s="50" t="s">
        <v>1712</v>
      </c>
      <c r="B46" s="50" t="s">
        <v>1670</v>
      </c>
      <c r="C46" s="50" t="s">
        <v>1713</v>
      </c>
      <c r="D46" s="50" t="s">
        <v>1160</v>
      </c>
      <c r="E46" s="50" t="s">
        <v>233</v>
      </c>
      <c r="F46" s="50" t="s">
        <v>233</v>
      </c>
      <c r="G46" s="50" t="s">
        <v>1666</v>
      </c>
      <c r="H46" s="134">
        <v>72</v>
      </c>
      <c r="I46" s="7" t="str">
        <f>VLOOKUP(E46,Steuerung!$A$17:$E$500,5,FALSE)</f>
        <v>v</v>
      </c>
      <c r="J46" s="77">
        <f>VLOOKUP(E46,Steuerung!$A$17:$F$500,6,FALSE)</f>
        <v>3</v>
      </c>
      <c r="K46" s="7" t="str">
        <f>VLOOKUP(F46,Steuerung!$A$17:$G$500,7,FALSE)</f>
        <v>v</v>
      </c>
      <c r="L46" s="7">
        <f>VLOOKUP(F46,Steuerung!$A$17:$H$500,8,FALSE)</f>
        <v>1</v>
      </c>
      <c r="M46" s="77">
        <f>J46+L46</f>
        <v>4</v>
      </c>
      <c r="N46" s="134">
        <f>H46*M46</f>
        <v>288</v>
      </c>
      <c r="O46" s="134">
        <f>H46*J46</f>
        <v>216</v>
      </c>
      <c r="P46" s="134">
        <f>H46*L46</f>
        <v>72</v>
      </c>
      <c r="Q46" s="67">
        <f>VLOOKUP(E46,Steuerung!$A$17:$B$500,2,FALSE)</f>
        <v>0</v>
      </c>
      <c r="R46" s="67">
        <f>VLOOKUP(F46,Steuerung!$A$17:$B$500,2,FALSE)</f>
        <v>0</v>
      </c>
      <c r="S46" s="159">
        <f t="shared" si="20"/>
        <v>0</v>
      </c>
      <c r="T46" s="159">
        <f t="shared" si="21"/>
        <v>0</v>
      </c>
      <c r="U46" s="135" t="e">
        <f>IF(J46&gt;0,O46/Q46*SVS_UHR,0)</f>
        <v>#DIV/0!</v>
      </c>
      <c r="V46" s="135" t="e">
        <f>IF(L46&gt;0,P46/R46*SVS_UHR,0)</f>
        <v>#DIV/0!</v>
      </c>
      <c r="W46" s="135" t="e">
        <f>U46+V46</f>
        <v>#DIV/0!</v>
      </c>
    </row>
    <row r="47" spans="1:23" x14ac:dyDescent="0.2">
      <c r="A47" s="50" t="s">
        <v>1714</v>
      </c>
      <c r="B47" s="50" t="s">
        <v>934</v>
      </c>
      <c r="C47" s="50" t="s">
        <v>1715</v>
      </c>
      <c r="D47" s="50" t="s">
        <v>853</v>
      </c>
      <c r="E47" s="50" t="s">
        <v>260</v>
      </c>
      <c r="F47" s="50" t="s">
        <v>260</v>
      </c>
      <c r="G47" s="50" t="s">
        <v>1666</v>
      </c>
      <c r="H47" s="134">
        <v>32</v>
      </c>
      <c r="I47" s="7">
        <f>VLOOKUP(E47,Steuerung!$A$17:$E$500,5,FALSE)</f>
        <v>2</v>
      </c>
      <c r="J47" s="77">
        <f>VLOOKUP(E47,Steuerung!$A$17:$F$500,6,FALSE)</f>
        <v>58.333333333333329</v>
      </c>
      <c r="K47" s="7">
        <f>VLOOKUP(F47,Steuerung!$A$17:$G$500,7,FALSE)</f>
        <v>2</v>
      </c>
      <c r="L47" s="7">
        <f>VLOOKUP(F47,Steuerung!$A$17:$H$500,8,FALSE)</f>
        <v>46</v>
      </c>
      <c r="M47" s="77">
        <f>J47+L47</f>
        <v>104.33333333333333</v>
      </c>
      <c r="N47" s="134">
        <f>H47*M47</f>
        <v>3338.6666666666665</v>
      </c>
      <c r="O47" s="134">
        <f>H47*J47</f>
        <v>1866.6666666666665</v>
      </c>
      <c r="P47" s="134">
        <f>H47*L47</f>
        <v>1472</v>
      </c>
      <c r="Q47" s="67">
        <f>VLOOKUP(E47,Steuerung!$A$17:$B$500,2,FALSE)</f>
        <v>0</v>
      </c>
      <c r="R47" s="67">
        <f>VLOOKUP(F47,Steuerung!$A$17:$B$500,2,FALSE)</f>
        <v>0</v>
      </c>
      <c r="S47" s="159">
        <f t="shared" si="20"/>
        <v>0</v>
      </c>
      <c r="T47" s="159">
        <f t="shared" si="21"/>
        <v>0</v>
      </c>
      <c r="U47" s="135" t="e">
        <f>IF(J47&gt;0,O47/Q47*SVS_UHR,0)</f>
        <v>#DIV/0!</v>
      </c>
      <c r="V47" s="135" t="e">
        <f>IF(L47&gt;0,P47/R47*SVS_UHR,0)</f>
        <v>#DIV/0!</v>
      </c>
      <c r="W47" s="135" t="e">
        <f>U47+V47</f>
        <v>#DIV/0!</v>
      </c>
    </row>
    <row r="48" spans="1:23" x14ac:dyDescent="0.2">
      <c r="A48" s="230" t="s">
        <v>1716</v>
      </c>
      <c r="B48" s="50" t="s">
        <v>1670</v>
      </c>
      <c r="C48" s="50" t="s">
        <v>1717</v>
      </c>
      <c r="D48" s="50" t="s">
        <v>1160</v>
      </c>
      <c r="E48" s="50" t="s">
        <v>233</v>
      </c>
      <c r="F48" s="50" t="s">
        <v>233</v>
      </c>
      <c r="G48" s="50" t="s">
        <v>1666</v>
      </c>
      <c r="H48" s="134">
        <v>51</v>
      </c>
      <c r="I48" s="7" t="str">
        <f>VLOOKUP(E48,Steuerung!$A$17:$E$500,5,FALSE)</f>
        <v>v</v>
      </c>
      <c r="J48" s="77">
        <f>VLOOKUP(E48,Steuerung!$A$17:$F$500,6,FALSE)</f>
        <v>3</v>
      </c>
      <c r="K48" s="7" t="str">
        <f>VLOOKUP(F48,Steuerung!$A$17:$G$500,7,FALSE)</f>
        <v>v</v>
      </c>
      <c r="L48" s="7">
        <f>VLOOKUP(F48,Steuerung!$A$17:$H$500,8,FALSE)</f>
        <v>1</v>
      </c>
      <c r="M48" s="77">
        <f>J48+L48</f>
        <v>4</v>
      </c>
      <c r="N48" s="134">
        <f>H48*M48</f>
        <v>204</v>
      </c>
      <c r="O48" s="134">
        <f>H48*J48</f>
        <v>153</v>
      </c>
      <c r="P48" s="134">
        <f>H48*L48</f>
        <v>51</v>
      </c>
      <c r="Q48" s="67">
        <f>VLOOKUP(E48,Steuerung!$A$17:$B$500,2,FALSE)</f>
        <v>0</v>
      </c>
      <c r="R48" s="67">
        <f>VLOOKUP(F48,Steuerung!$A$17:$B$500,2,FALSE)</f>
        <v>0</v>
      </c>
      <c r="S48" s="159">
        <f t="shared" si="20"/>
        <v>0</v>
      </c>
      <c r="T48" s="159">
        <f t="shared" si="21"/>
        <v>0</v>
      </c>
      <c r="U48" s="135" t="e">
        <f>IF(J48&gt;0,O48/Q48*SVS_UHR,0)</f>
        <v>#DIV/0!</v>
      </c>
      <c r="V48" s="135" t="e">
        <f>IF(L48&gt;0,P48/R48*SVS_UHR,0)</f>
        <v>#DIV/0!</v>
      </c>
      <c r="W48" s="135" t="e">
        <f>U48+V48</f>
        <v>#DIV/0!</v>
      </c>
    </row>
    <row r="49" spans="1:23" x14ac:dyDescent="0.2">
      <c r="A49" s="230"/>
      <c r="B49" s="50"/>
      <c r="C49" s="50"/>
      <c r="D49" s="50"/>
      <c r="E49" s="50"/>
      <c r="F49" s="50"/>
      <c r="G49" s="50"/>
      <c r="H49" s="134"/>
      <c r="I49" s="7"/>
      <c r="J49" s="77"/>
      <c r="K49" s="7"/>
      <c r="L49" s="7"/>
      <c r="M49" s="77"/>
      <c r="N49" s="134"/>
      <c r="O49" s="134"/>
      <c r="P49" s="134"/>
      <c r="Q49" s="67"/>
      <c r="R49" s="67"/>
      <c r="S49" s="67"/>
      <c r="T49" s="67"/>
      <c r="U49" s="135"/>
      <c r="V49" s="135"/>
      <c r="W49" s="135"/>
    </row>
    <row r="50" spans="1:23" x14ac:dyDescent="0.2">
      <c r="A50" s="50" t="s">
        <v>1718</v>
      </c>
      <c r="B50" s="50" t="s">
        <v>1380</v>
      </c>
      <c r="C50" s="50"/>
      <c r="D50" s="50" t="s">
        <v>795</v>
      </c>
      <c r="E50" s="50" t="s">
        <v>185</v>
      </c>
      <c r="F50" s="50" t="s">
        <v>185</v>
      </c>
      <c r="G50" s="50" t="s">
        <v>805</v>
      </c>
      <c r="H50" s="134">
        <v>9.74</v>
      </c>
      <c r="I50" s="7">
        <f>VLOOKUP(E50,Steuerung!$A$17:$E$500,5,FALSE)</f>
        <v>1</v>
      </c>
      <c r="J50" s="77">
        <f>VLOOKUP(E50,Steuerung!$A$17:$F$500,6,FALSE)</f>
        <v>29.166666666666657</v>
      </c>
      <c r="K50" s="7">
        <f>VLOOKUP(F50,Steuerung!$A$17:$G$500,7,FALSE)</f>
        <v>1</v>
      </c>
      <c r="L50" s="7">
        <f>VLOOKUP(F50,Steuerung!$A$17:$H$500,8,FALSE)</f>
        <v>23</v>
      </c>
      <c r="M50" s="77">
        <f t="shared" ref="M50:M66" si="22">J50+L50</f>
        <v>52.166666666666657</v>
      </c>
      <c r="N50" s="134">
        <f t="shared" ref="N50:N66" si="23">H50*M50</f>
        <v>508.10333333333324</v>
      </c>
      <c r="O50" s="134">
        <f t="shared" ref="O50:O66" si="24">H50*J50</f>
        <v>284.08333333333326</v>
      </c>
      <c r="P50" s="134">
        <f t="shared" ref="P50:P66" si="25">H50*L50</f>
        <v>224.02</v>
      </c>
      <c r="Q50" s="67">
        <f>VLOOKUP(E50,Steuerung!$A$17:$B$500,2,FALSE)</f>
        <v>0</v>
      </c>
      <c r="R50" s="67">
        <f>VLOOKUP(F50,Steuerung!$A$17:$B$500,2,FALSE)</f>
        <v>0</v>
      </c>
      <c r="S50" s="159">
        <f t="shared" ref="S50:S66" si="26">IFERROR(O50/Q50,0)</f>
        <v>0</v>
      </c>
      <c r="T50" s="159">
        <f t="shared" ref="T50:T66" si="27">IFERROR(P50/R50,0)</f>
        <v>0</v>
      </c>
      <c r="U50" s="135" t="e">
        <f t="shared" ref="U50:U66" si="28">IF(J50&gt;0,O50/Q50*SVS_UHR,0)</f>
        <v>#DIV/0!</v>
      </c>
      <c r="V50" s="135" t="e">
        <f t="shared" ref="V50:V66" si="29">IF(L50&gt;0,P50/R50*SVS_UHR,0)</f>
        <v>#DIV/0!</v>
      </c>
      <c r="W50" s="135" t="e">
        <f t="shared" ref="W50:W66" si="30">U50+V50</f>
        <v>#DIV/0!</v>
      </c>
    </row>
    <row r="51" spans="1:23" x14ac:dyDescent="0.2">
      <c r="A51" s="50" t="s">
        <v>907</v>
      </c>
      <c r="B51" s="50" t="s">
        <v>794</v>
      </c>
      <c r="C51" s="50"/>
      <c r="D51" s="50" t="s">
        <v>795</v>
      </c>
      <c r="E51" s="50" t="s">
        <v>187</v>
      </c>
      <c r="F51" s="50" t="s">
        <v>187</v>
      </c>
      <c r="G51" s="50" t="s">
        <v>1308</v>
      </c>
      <c r="H51" s="134">
        <v>76.48</v>
      </c>
      <c r="I51" s="7">
        <f>VLOOKUP(E51,Steuerung!$A$17:$E$500,5,FALSE)</f>
        <v>2</v>
      </c>
      <c r="J51" s="77">
        <f>VLOOKUP(E51,Steuerung!$A$17:$F$500,6,FALSE)</f>
        <v>58.333333333333329</v>
      </c>
      <c r="K51" s="7">
        <f>VLOOKUP(F51,Steuerung!$A$17:$G$500,7,FALSE)</f>
        <v>2</v>
      </c>
      <c r="L51" s="7">
        <f>VLOOKUP(F51,Steuerung!$A$17:$H$500,8,FALSE)</f>
        <v>46</v>
      </c>
      <c r="M51" s="77">
        <f t="shared" si="22"/>
        <v>104.33333333333333</v>
      </c>
      <c r="N51" s="134">
        <f t="shared" si="23"/>
        <v>7979.413333333333</v>
      </c>
      <c r="O51" s="134">
        <f t="shared" si="24"/>
        <v>4461.333333333333</v>
      </c>
      <c r="P51" s="134">
        <f t="shared" si="25"/>
        <v>3518.0800000000004</v>
      </c>
      <c r="Q51" s="67">
        <f>VLOOKUP(E51,Steuerung!$A$17:$B$500,2,FALSE)</f>
        <v>0</v>
      </c>
      <c r="R51" s="67">
        <f>VLOOKUP(F51,Steuerung!$A$17:$B$500,2,FALSE)</f>
        <v>0</v>
      </c>
      <c r="S51" s="159">
        <f t="shared" si="26"/>
        <v>0</v>
      </c>
      <c r="T51" s="159">
        <f t="shared" si="27"/>
        <v>0</v>
      </c>
      <c r="U51" s="135" t="e">
        <f t="shared" si="28"/>
        <v>#DIV/0!</v>
      </c>
      <c r="V51" s="135" t="e">
        <f t="shared" si="29"/>
        <v>#DIV/0!</v>
      </c>
      <c r="W51" s="135" t="e">
        <f t="shared" si="30"/>
        <v>#DIV/0!</v>
      </c>
    </row>
    <row r="52" spans="1:23" x14ac:dyDescent="0.2">
      <c r="A52" s="50" t="s">
        <v>1719</v>
      </c>
      <c r="B52" s="50" t="s">
        <v>934</v>
      </c>
      <c r="C52" s="50"/>
      <c r="D52" s="50" t="s">
        <v>853</v>
      </c>
      <c r="E52" s="50" t="s">
        <v>258</v>
      </c>
      <c r="F52" s="50" t="s">
        <v>258</v>
      </c>
      <c r="G52" s="50" t="s">
        <v>1308</v>
      </c>
      <c r="H52" s="134">
        <v>29.52</v>
      </c>
      <c r="I52" s="7">
        <f>VLOOKUP(E52,Steuerung!$A$17:$E$500,5,FALSE)</f>
        <v>1</v>
      </c>
      <c r="J52" s="77">
        <f>VLOOKUP(E52,Steuerung!$A$17:$F$500,6,FALSE)</f>
        <v>29.166666666666657</v>
      </c>
      <c r="K52" s="7">
        <f>VLOOKUP(F52,Steuerung!$A$17:$G$500,7,FALSE)</f>
        <v>1</v>
      </c>
      <c r="L52" s="7">
        <f>VLOOKUP(F52,Steuerung!$A$17:$H$500,8,FALSE)</f>
        <v>23</v>
      </c>
      <c r="M52" s="77">
        <f t="shared" si="22"/>
        <v>52.166666666666657</v>
      </c>
      <c r="N52" s="134">
        <f t="shared" si="23"/>
        <v>1539.9599999999998</v>
      </c>
      <c r="O52" s="134">
        <f t="shared" si="24"/>
        <v>860.99999999999966</v>
      </c>
      <c r="P52" s="134">
        <f t="shared" si="25"/>
        <v>678.96</v>
      </c>
      <c r="Q52" s="67">
        <f>VLOOKUP(E52,Steuerung!$A$17:$B$500,2,FALSE)</f>
        <v>0</v>
      </c>
      <c r="R52" s="67">
        <f>VLOOKUP(F52,Steuerung!$A$17:$B$500,2,FALSE)</f>
        <v>0</v>
      </c>
      <c r="S52" s="159">
        <f t="shared" si="26"/>
        <v>0</v>
      </c>
      <c r="T52" s="159">
        <f t="shared" si="27"/>
        <v>0</v>
      </c>
      <c r="U52" s="135" t="e">
        <f t="shared" si="28"/>
        <v>#DIV/0!</v>
      </c>
      <c r="V52" s="135" t="e">
        <f t="shared" si="29"/>
        <v>#DIV/0!</v>
      </c>
      <c r="W52" s="135" t="e">
        <f t="shared" si="30"/>
        <v>#DIV/0!</v>
      </c>
    </row>
    <row r="53" spans="1:23" x14ac:dyDescent="0.2">
      <c r="A53" s="50" t="s">
        <v>1720</v>
      </c>
      <c r="B53" s="50" t="s">
        <v>1313</v>
      </c>
      <c r="C53" s="50"/>
      <c r="D53" s="50" t="s">
        <v>821</v>
      </c>
      <c r="E53" s="50" t="s">
        <v>222</v>
      </c>
      <c r="F53" s="50" t="s">
        <v>222</v>
      </c>
      <c r="G53" s="50" t="s">
        <v>822</v>
      </c>
      <c r="H53" s="134">
        <v>14.39</v>
      </c>
      <c r="I53" s="7">
        <f>VLOOKUP(E53,Steuerung!$A$17:$E$500,5,FALSE)</f>
        <v>5</v>
      </c>
      <c r="J53" s="77">
        <f>VLOOKUP(E53,Steuerung!$A$17:$F$500,6,FALSE)</f>
        <v>137.33333333333334</v>
      </c>
      <c r="K53" s="7">
        <f>VLOOKUP(F53,Steuerung!$A$17:$G$500,7,FALSE)</f>
        <v>5</v>
      </c>
      <c r="L53" s="7">
        <f>VLOOKUP(F53,Steuerung!$A$17:$H$500,8,FALSE)</f>
        <v>113</v>
      </c>
      <c r="M53" s="77">
        <f t="shared" si="22"/>
        <v>250.33333333333334</v>
      </c>
      <c r="N53" s="134">
        <f t="shared" si="23"/>
        <v>3602.2966666666671</v>
      </c>
      <c r="O53" s="134">
        <f t="shared" si="24"/>
        <v>1976.2266666666669</v>
      </c>
      <c r="P53" s="134">
        <f t="shared" si="25"/>
        <v>1626.0700000000002</v>
      </c>
      <c r="Q53" s="67">
        <f>VLOOKUP(E53,Steuerung!$A$17:$B$500,2,FALSE)</f>
        <v>0</v>
      </c>
      <c r="R53" s="67">
        <f>VLOOKUP(F53,Steuerung!$A$17:$B$500,2,FALSE)</f>
        <v>0</v>
      </c>
      <c r="S53" s="159">
        <f t="shared" si="26"/>
        <v>0</v>
      </c>
      <c r="T53" s="159">
        <f t="shared" si="27"/>
        <v>0</v>
      </c>
      <c r="U53" s="135" t="e">
        <f t="shared" si="28"/>
        <v>#DIV/0!</v>
      </c>
      <c r="V53" s="135" t="e">
        <f t="shared" si="29"/>
        <v>#DIV/0!</v>
      </c>
      <c r="W53" s="135" t="e">
        <f t="shared" si="30"/>
        <v>#DIV/0!</v>
      </c>
    </row>
    <row r="54" spans="1:23" x14ac:dyDescent="0.2">
      <c r="A54" s="50" t="s">
        <v>1721</v>
      </c>
      <c r="B54" s="50" t="s">
        <v>934</v>
      </c>
      <c r="C54" s="50"/>
      <c r="D54" s="50" t="s">
        <v>853</v>
      </c>
      <c r="E54" s="50" t="s">
        <v>258</v>
      </c>
      <c r="F54" s="50" t="s">
        <v>258</v>
      </c>
      <c r="G54" s="50" t="s">
        <v>1308</v>
      </c>
      <c r="H54" s="134">
        <v>14.75</v>
      </c>
      <c r="I54" s="7">
        <f>VLOOKUP(E54,Steuerung!$A$17:$E$500,5,FALSE)</f>
        <v>1</v>
      </c>
      <c r="J54" s="77">
        <f>VLOOKUP(E54,Steuerung!$A$17:$F$500,6,FALSE)</f>
        <v>29.166666666666657</v>
      </c>
      <c r="K54" s="7">
        <f>VLOOKUP(F54,Steuerung!$A$17:$G$500,7,FALSE)</f>
        <v>1</v>
      </c>
      <c r="L54" s="7">
        <f>VLOOKUP(F54,Steuerung!$A$17:$H$500,8,FALSE)</f>
        <v>23</v>
      </c>
      <c r="M54" s="77">
        <f t="shared" si="22"/>
        <v>52.166666666666657</v>
      </c>
      <c r="N54" s="134">
        <f t="shared" si="23"/>
        <v>769.45833333333314</v>
      </c>
      <c r="O54" s="134">
        <f t="shared" si="24"/>
        <v>430.2083333333332</v>
      </c>
      <c r="P54" s="134">
        <f t="shared" si="25"/>
        <v>339.25</v>
      </c>
      <c r="Q54" s="67">
        <f>VLOOKUP(E54,Steuerung!$A$17:$B$500,2,FALSE)</f>
        <v>0</v>
      </c>
      <c r="R54" s="67">
        <f>VLOOKUP(F54,Steuerung!$A$17:$B$500,2,FALSE)</f>
        <v>0</v>
      </c>
      <c r="S54" s="159">
        <f t="shared" si="26"/>
        <v>0</v>
      </c>
      <c r="T54" s="159">
        <f t="shared" si="27"/>
        <v>0</v>
      </c>
      <c r="U54" s="135" t="e">
        <f t="shared" si="28"/>
        <v>#DIV/0!</v>
      </c>
      <c r="V54" s="135" t="e">
        <f t="shared" si="29"/>
        <v>#DIV/0!</v>
      </c>
      <c r="W54" s="135" t="e">
        <f t="shared" si="30"/>
        <v>#DIV/0!</v>
      </c>
    </row>
    <row r="55" spans="1:23" x14ac:dyDescent="0.2">
      <c r="A55" s="50" t="s">
        <v>1722</v>
      </c>
      <c r="B55" s="50" t="s">
        <v>934</v>
      </c>
      <c r="C55" s="50"/>
      <c r="D55" s="50" t="s">
        <v>853</v>
      </c>
      <c r="E55" s="50" t="s">
        <v>258</v>
      </c>
      <c r="F55" s="50" t="s">
        <v>258</v>
      </c>
      <c r="G55" s="50" t="s">
        <v>1308</v>
      </c>
      <c r="H55" s="134">
        <v>14.75</v>
      </c>
      <c r="I55" s="7">
        <f>VLOOKUP(E55,Steuerung!$A$17:$E$500,5,FALSE)</f>
        <v>1</v>
      </c>
      <c r="J55" s="77">
        <f>VLOOKUP(E55,Steuerung!$A$17:$F$500,6,FALSE)</f>
        <v>29.166666666666657</v>
      </c>
      <c r="K55" s="7">
        <f>VLOOKUP(F55,Steuerung!$A$17:$G$500,7,FALSE)</f>
        <v>1</v>
      </c>
      <c r="L55" s="7">
        <f>VLOOKUP(F55,Steuerung!$A$17:$H$500,8,FALSE)</f>
        <v>23</v>
      </c>
      <c r="M55" s="77">
        <f t="shared" si="22"/>
        <v>52.166666666666657</v>
      </c>
      <c r="N55" s="134">
        <f t="shared" si="23"/>
        <v>769.45833333333314</v>
      </c>
      <c r="O55" s="134">
        <f t="shared" si="24"/>
        <v>430.2083333333332</v>
      </c>
      <c r="P55" s="134">
        <f t="shared" si="25"/>
        <v>339.25</v>
      </c>
      <c r="Q55" s="67">
        <f>VLOOKUP(E55,Steuerung!$A$17:$B$500,2,FALSE)</f>
        <v>0</v>
      </c>
      <c r="R55" s="67">
        <f>VLOOKUP(F55,Steuerung!$A$17:$B$500,2,FALSE)</f>
        <v>0</v>
      </c>
      <c r="S55" s="159">
        <f t="shared" si="26"/>
        <v>0</v>
      </c>
      <c r="T55" s="159">
        <f t="shared" si="27"/>
        <v>0</v>
      </c>
      <c r="U55" s="135" t="e">
        <f t="shared" si="28"/>
        <v>#DIV/0!</v>
      </c>
      <c r="V55" s="135" t="e">
        <f t="shared" si="29"/>
        <v>#DIV/0!</v>
      </c>
      <c r="W55" s="135" t="e">
        <f t="shared" si="30"/>
        <v>#DIV/0!</v>
      </c>
    </row>
    <row r="56" spans="1:23" x14ac:dyDescent="0.2">
      <c r="A56" s="50" t="s">
        <v>1723</v>
      </c>
      <c r="B56" s="50" t="s">
        <v>934</v>
      </c>
      <c r="C56" s="50"/>
      <c r="D56" s="50" t="s">
        <v>853</v>
      </c>
      <c r="E56" s="50" t="s">
        <v>258</v>
      </c>
      <c r="F56" s="50" t="s">
        <v>258</v>
      </c>
      <c r="G56" s="50" t="s">
        <v>1308</v>
      </c>
      <c r="H56" s="134">
        <v>14.75</v>
      </c>
      <c r="I56" s="7">
        <f>VLOOKUP(E56,Steuerung!$A$17:$E$500,5,FALSE)</f>
        <v>1</v>
      </c>
      <c r="J56" s="77">
        <f>VLOOKUP(E56,Steuerung!$A$17:$F$500,6,FALSE)</f>
        <v>29.166666666666657</v>
      </c>
      <c r="K56" s="7">
        <f>VLOOKUP(F56,Steuerung!$A$17:$G$500,7,FALSE)</f>
        <v>1</v>
      </c>
      <c r="L56" s="7">
        <f>VLOOKUP(F56,Steuerung!$A$17:$H$500,8,FALSE)</f>
        <v>23</v>
      </c>
      <c r="M56" s="77">
        <f t="shared" si="22"/>
        <v>52.166666666666657</v>
      </c>
      <c r="N56" s="134">
        <f t="shared" si="23"/>
        <v>769.45833333333314</v>
      </c>
      <c r="O56" s="134">
        <f t="shared" si="24"/>
        <v>430.2083333333332</v>
      </c>
      <c r="P56" s="134">
        <f t="shared" si="25"/>
        <v>339.25</v>
      </c>
      <c r="Q56" s="67">
        <f>VLOOKUP(E56,Steuerung!$A$17:$B$500,2,FALSE)</f>
        <v>0</v>
      </c>
      <c r="R56" s="67">
        <f>VLOOKUP(F56,Steuerung!$A$17:$B$500,2,FALSE)</f>
        <v>0</v>
      </c>
      <c r="S56" s="159">
        <f t="shared" si="26"/>
        <v>0</v>
      </c>
      <c r="T56" s="159">
        <f t="shared" si="27"/>
        <v>0</v>
      </c>
      <c r="U56" s="135" t="e">
        <f t="shared" si="28"/>
        <v>#DIV/0!</v>
      </c>
      <c r="V56" s="135" t="e">
        <f t="shared" si="29"/>
        <v>#DIV/0!</v>
      </c>
      <c r="W56" s="135" t="e">
        <f t="shared" si="30"/>
        <v>#DIV/0!</v>
      </c>
    </row>
    <row r="57" spans="1:23" x14ac:dyDescent="0.2">
      <c r="A57" s="50" t="s">
        <v>1427</v>
      </c>
      <c r="B57" s="50" t="s">
        <v>934</v>
      </c>
      <c r="C57" s="50"/>
      <c r="D57" s="50" t="s">
        <v>853</v>
      </c>
      <c r="E57" s="50" t="s">
        <v>258</v>
      </c>
      <c r="F57" s="50" t="s">
        <v>258</v>
      </c>
      <c r="G57" s="50" t="s">
        <v>1308</v>
      </c>
      <c r="H57" s="134">
        <v>14.75</v>
      </c>
      <c r="I57" s="7">
        <f>VLOOKUP(E57,Steuerung!$A$17:$E$500,5,FALSE)</f>
        <v>1</v>
      </c>
      <c r="J57" s="77">
        <f>VLOOKUP(E57,Steuerung!$A$17:$F$500,6,FALSE)</f>
        <v>29.166666666666657</v>
      </c>
      <c r="K57" s="7">
        <f>VLOOKUP(F57,Steuerung!$A$17:$G$500,7,FALSE)</f>
        <v>1</v>
      </c>
      <c r="L57" s="7">
        <f>VLOOKUP(F57,Steuerung!$A$17:$H$500,8,FALSE)</f>
        <v>23</v>
      </c>
      <c r="M57" s="77">
        <f t="shared" si="22"/>
        <v>52.166666666666657</v>
      </c>
      <c r="N57" s="134">
        <f t="shared" si="23"/>
        <v>769.45833333333314</v>
      </c>
      <c r="O57" s="134">
        <f t="shared" si="24"/>
        <v>430.2083333333332</v>
      </c>
      <c r="P57" s="134">
        <f t="shared" si="25"/>
        <v>339.25</v>
      </c>
      <c r="Q57" s="67">
        <f>VLOOKUP(E57,Steuerung!$A$17:$B$500,2,FALSE)</f>
        <v>0</v>
      </c>
      <c r="R57" s="67">
        <f>VLOOKUP(F57,Steuerung!$A$17:$B$500,2,FALSE)</f>
        <v>0</v>
      </c>
      <c r="S57" s="159">
        <f t="shared" si="26"/>
        <v>0</v>
      </c>
      <c r="T57" s="159">
        <f t="shared" si="27"/>
        <v>0</v>
      </c>
      <c r="U57" s="135" t="e">
        <f t="shared" si="28"/>
        <v>#DIV/0!</v>
      </c>
      <c r="V57" s="135" t="e">
        <f t="shared" si="29"/>
        <v>#DIV/0!</v>
      </c>
      <c r="W57" s="135" t="e">
        <f t="shared" si="30"/>
        <v>#DIV/0!</v>
      </c>
    </row>
    <row r="58" spans="1:23" x14ac:dyDescent="0.2">
      <c r="A58" s="50" t="s">
        <v>1724</v>
      </c>
      <c r="B58" s="50" t="s">
        <v>1159</v>
      </c>
      <c r="C58" s="50"/>
      <c r="D58" s="50" t="s">
        <v>1160</v>
      </c>
      <c r="E58" s="50" t="s">
        <v>239</v>
      </c>
      <c r="F58" s="50" t="s">
        <v>239</v>
      </c>
      <c r="G58" s="50" t="s">
        <v>1308</v>
      </c>
      <c r="H58" s="134">
        <v>14.75</v>
      </c>
      <c r="I58" s="7">
        <f>VLOOKUP(E58,Steuerung!$A$17:$E$500,5,FALSE)</f>
        <v>2</v>
      </c>
      <c r="J58" s="77">
        <f>VLOOKUP(E58,Steuerung!$A$17:$F$500,6,FALSE)</f>
        <v>58.333333333333329</v>
      </c>
      <c r="K58" s="7">
        <f>VLOOKUP(F58,Steuerung!$A$17:$G$500,7,FALSE)</f>
        <v>2</v>
      </c>
      <c r="L58" s="7">
        <f>VLOOKUP(F58,Steuerung!$A$17:$H$500,8,FALSE)</f>
        <v>46</v>
      </c>
      <c r="M58" s="77">
        <f t="shared" si="22"/>
        <v>104.33333333333333</v>
      </c>
      <c r="N58" s="134">
        <f t="shared" si="23"/>
        <v>1538.9166666666665</v>
      </c>
      <c r="O58" s="134">
        <f t="shared" si="24"/>
        <v>860.41666666666663</v>
      </c>
      <c r="P58" s="134">
        <f t="shared" si="25"/>
        <v>678.5</v>
      </c>
      <c r="Q58" s="67">
        <f>VLOOKUP(E58,Steuerung!$A$17:$B$500,2,FALSE)</f>
        <v>0</v>
      </c>
      <c r="R58" s="67">
        <f>VLOOKUP(F58,Steuerung!$A$17:$B$500,2,FALSE)</f>
        <v>0</v>
      </c>
      <c r="S58" s="159">
        <f t="shared" si="26"/>
        <v>0</v>
      </c>
      <c r="T58" s="159">
        <f t="shared" si="27"/>
        <v>0</v>
      </c>
      <c r="U58" s="135" t="e">
        <f t="shared" si="28"/>
        <v>#DIV/0!</v>
      </c>
      <c r="V58" s="135" t="e">
        <f t="shared" si="29"/>
        <v>#DIV/0!</v>
      </c>
      <c r="W58" s="135" t="e">
        <f t="shared" si="30"/>
        <v>#DIV/0!</v>
      </c>
    </row>
    <row r="59" spans="1:23" x14ac:dyDescent="0.2">
      <c r="A59" s="50" t="s">
        <v>1725</v>
      </c>
      <c r="B59" s="50" t="s">
        <v>934</v>
      </c>
      <c r="C59" s="50"/>
      <c r="D59" s="50" t="s">
        <v>853</v>
      </c>
      <c r="E59" s="50" t="s">
        <v>258</v>
      </c>
      <c r="F59" s="50" t="s">
        <v>258</v>
      </c>
      <c r="G59" s="50" t="s">
        <v>1308</v>
      </c>
      <c r="H59" s="134">
        <v>30.07</v>
      </c>
      <c r="I59" s="7">
        <f>VLOOKUP(E59,Steuerung!$A$17:$E$500,5,FALSE)</f>
        <v>1</v>
      </c>
      <c r="J59" s="77">
        <f>VLOOKUP(E59,Steuerung!$A$17:$F$500,6,FALSE)</f>
        <v>29.166666666666657</v>
      </c>
      <c r="K59" s="7">
        <f>VLOOKUP(F59,Steuerung!$A$17:$G$500,7,FALSE)</f>
        <v>1</v>
      </c>
      <c r="L59" s="7">
        <f>VLOOKUP(F59,Steuerung!$A$17:$H$500,8,FALSE)</f>
        <v>23</v>
      </c>
      <c r="M59" s="77">
        <f t="shared" si="22"/>
        <v>52.166666666666657</v>
      </c>
      <c r="N59" s="134">
        <f t="shared" si="23"/>
        <v>1568.6516666666664</v>
      </c>
      <c r="O59" s="134">
        <f t="shared" si="24"/>
        <v>877.0416666666664</v>
      </c>
      <c r="P59" s="134">
        <f t="shared" si="25"/>
        <v>691.61</v>
      </c>
      <c r="Q59" s="67">
        <f>VLOOKUP(E59,Steuerung!$A$17:$B$500,2,FALSE)</f>
        <v>0</v>
      </c>
      <c r="R59" s="67">
        <f>VLOOKUP(F59,Steuerung!$A$17:$B$500,2,FALSE)</f>
        <v>0</v>
      </c>
      <c r="S59" s="159">
        <f t="shared" si="26"/>
        <v>0</v>
      </c>
      <c r="T59" s="159">
        <f t="shared" si="27"/>
        <v>0</v>
      </c>
      <c r="U59" s="135" t="e">
        <f t="shared" si="28"/>
        <v>#DIV/0!</v>
      </c>
      <c r="V59" s="135" t="e">
        <f t="shared" si="29"/>
        <v>#DIV/0!</v>
      </c>
      <c r="W59" s="135" t="e">
        <f t="shared" si="30"/>
        <v>#DIV/0!</v>
      </c>
    </row>
    <row r="60" spans="1:23" x14ac:dyDescent="0.2">
      <c r="A60" s="50" t="s">
        <v>1726</v>
      </c>
      <c r="B60" s="50" t="s">
        <v>934</v>
      </c>
      <c r="C60" s="50"/>
      <c r="D60" s="50" t="s">
        <v>853</v>
      </c>
      <c r="E60" s="50" t="s">
        <v>258</v>
      </c>
      <c r="F60" s="50" t="s">
        <v>258</v>
      </c>
      <c r="G60" s="50" t="s">
        <v>1308</v>
      </c>
      <c r="H60" s="134">
        <v>30.07</v>
      </c>
      <c r="I60" s="7">
        <f>VLOOKUP(E60,Steuerung!$A$17:$E$500,5,FALSE)</f>
        <v>1</v>
      </c>
      <c r="J60" s="77">
        <f>VLOOKUP(E60,Steuerung!$A$17:$F$500,6,FALSE)</f>
        <v>29.166666666666657</v>
      </c>
      <c r="K60" s="7">
        <f>VLOOKUP(F60,Steuerung!$A$17:$G$500,7,FALSE)</f>
        <v>1</v>
      </c>
      <c r="L60" s="7">
        <f>VLOOKUP(F60,Steuerung!$A$17:$H$500,8,FALSE)</f>
        <v>23</v>
      </c>
      <c r="M60" s="77">
        <f t="shared" si="22"/>
        <v>52.166666666666657</v>
      </c>
      <c r="N60" s="134">
        <f t="shared" si="23"/>
        <v>1568.6516666666664</v>
      </c>
      <c r="O60" s="134">
        <f t="shared" si="24"/>
        <v>877.0416666666664</v>
      </c>
      <c r="P60" s="134">
        <f t="shared" si="25"/>
        <v>691.61</v>
      </c>
      <c r="Q60" s="67">
        <f>VLOOKUP(E60,Steuerung!$A$17:$B$500,2,FALSE)</f>
        <v>0</v>
      </c>
      <c r="R60" s="67">
        <f>VLOOKUP(F60,Steuerung!$A$17:$B$500,2,FALSE)</f>
        <v>0</v>
      </c>
      <c r="S60" s="159">
        <f t="shared" si="26"/>
        <v>0</v>
      </c>
      <c r="T60" s="159">
        <f t="shared" si="27"/>
        <v>0</v>
      </c>
      <c r="U60" s="135" t="e">
        <f t="shared" si="28"/>
        <v>#DIV/0!</v>
      </c>
      <c r="V60" s="135" t="e">
        <f t="shared" si="29"/>
        <v>#DIV/0!</v>
      </c>
      <c r="W60" s="135" t="e">
        <f t="shared" si="30"/>
        <v>#DIV/0!</v>
      </c>
    </row>
    <row r="61" spans="1:23" x14ac:dyDescent="0.2">
      <c r="A61" s="50" t="s">
        <v>1727</v>
      </c>
      <c r="B61" s="50" t="s">
        <v>934</v>
      </c>
      <c r="C61" s="50"/>
      <c r="D61" s="50" t="s">
        <v>853</v>
      </c>
      <c r="E61" s="50" t="s">
        <v>258</v>
      </c>
      <c r="F61" s="50" t="s">
        <v>258</v>
      </c>
      <c r="G61" s="50" t="s">
        <v>1308</v>
      </c>
      <c r="H61" s="134">
        <v>30.07</v>
      </c>
      <c r="I61" s="7">
        <f>VLOOKUP(E61,Steuerung!$A$17:$E$500,5,FALSE)</f>
        <v>1</v>
      </c>
      <c r="J61" s="77">
        <f>VLOOKUP(E61,Steuerung!$A$17:$F$500,6,FALSE)</f>
        <v>29.166666666666657</v>
      </c>
      <c r="K61" s="7">
        <f>VLOOKUP(F61,Steuerung!$A$17:$G$500,7,FALSE)</f>
        <v>1</v>
      </c>
      <c r="L61" s="7">
        <f>VLOOKUP(F61,Steuerung!$A$17:$H$500,8,FALSE)</f>
        <v>23</v>
      </c>
      <c r="M61" s="77">
        <f t="shared" si="22"/>
        <v>52.166666666666657</v>
      </c>
      <c r="N61" s="134">
        <f t="shared" si="23"/>
        <v>1568.6516666666664</v>
      </c>
      <c r="O61" s="134">
        <f t="shared" si="24"/>
        <v>877.0416666666664</v>
      </c>
      <c r="P61" s="134">
        <f t="shared" si="25"/>
        <v>691.61</v>
      </c>
      <c r="Q61" s="67">
        <f>VLOOKUP(E61,Steuerung!$A$17:$B$500,2,FALSE)</f>
        <v>0</v>
      </c>
      <c r="R61" s="67">
        <f>VLOOKUP(F61,Steuerung!$A$17:$B$500,2,FALSE)</f>
        <v>0</v>
      </c>
      <c r="S61" s="159">
        <f t="shared" si="26"/>
        <v>0</v>
      </c>
      <c r="T61" s="159">
        <f t="shared" si="27"/>
        <v>0</v>
      </c>
      <c r="U61" s="135" t="e">
        <f t="shared" si="28"/>
        <v>#DIV/0!</v>
      </c>
      <c r="V61" s="135" t="e">
        <f t="shared" si="29"/>
        <v>#DIV/0!</v>
      </c>
      <c r="W61" s="135" t="e">
        <f t="shared" si="30"/>
        <v>#DIV/0!</v>
      </c>
    </row>
    <row r="62" spans="1:23" x14ac:dyDescent="0.2">
      <c r="A62" s="50" t="s">
        <v>1728</v>
      </c>
      <c r="B62" s="50" t="s">
        <v>1159</v>
      </c>
      <c r="C62" s="50"/>
      <c r="D62" s="50" t="s">
        <v>1160</v>
      </c>
      <c r="E62" s="50" t="s">
        <v>239</v>
      </c>
      <c r="F62" s="50" t="s">
        <v>239</v>
      </c>
      <c r="G62" s="50" t="s">
        <v>1308</v>
      </c>
      <c r="H62" s="134">
        <v>30.07</v>
      </c>
      <c r="I62" s="7">
        <f>VLOOKUP(E62,Steuerung!$A$17:$E$500,5,FALSE)</f>
        <v>2</v>
      </c>
      <c r="J62" s="77">
        <f>VLOOKUP(E62,Steuerung!$A$17:$F$500,6,FALSE)</f>
        <v>58.333333333333329</v>
      </c>
      <c r="K62" s="7">
        <f>VLOOKUP(F62,Steuerung!$A$17:$G$500,7,FALSE)</f>
        <v>2</v>
      </c>
      <c r="L62" s="7">
        <f>VLOOKUP(F62,Steuerung!$A$17:$H$500,8,FALSE)</f>
        <v>46</v>
      </c>
      <c r="M62" s="77">
        <f t="shared" si="22"/>
        <v>104.33333333333333</v>
      </c>
      <c r="N62" s="134">
        <f t="shared" si="23"/>
        <v>3137.3033333333333</v>
      </c>
      <c r="O62" s="134">
        <f t="shared" si="24"/>
        <v>1754.0833333333333</v>
      </c>
      <c r="P62" s="134">
        <f t="shared" si="25"/>
        <v>1383.22</v>
      </c>
      <c r="Q62" s="67">
        <f>VLOOKUP(E62,Steuerung!$A$17:$B$500,2,FALSE)</f>
        <v>0</v>
      </c>
      <c r="R62" s="67">
        <f>VLOOKUP(F62,Steuerung!$A$17:$B$500,2,FALSE)</f>
        <v>0</v>
      </c>
      <c r="S62" s="159">
        <f t="shared" si="26"/>
        <v>0</v>
      </c>
      <c r="T62" s="159">
        <f t="shared" si="27"/>
        <v>0</v>
      </c>
      <c r="U62" s="135" t="e">
        <f t="shared" si="28"/>
        <v>#DIV/0!</v>
      </c>
      <c r="V62" s="135" t="e">
        <f t="shared" si="29"/>
        <v>#DIV/0!</v>
      </c>
      <c r="W62" s="135" t="e">
        <f t="shared" si="30"/>
        <v>#DIV/0!</v>
      </c>
    </row>
    <row r="63" spans="1:23" x14ac:dyDescent="0.2">
      <c r="A63" s="50" t="s">
        <v>908</v>
      </c>
      <c r="B63" s="50" t="s">
        <v>934</v>
      </c>
      <c r="C63" s="50"/>
      <c r="D63" s="50" t="s">
        <v>853</v>
      </c>
      <c r="E63" s="50" t="s">
        <v>258</v>
      </c>
      <c r="F63" s="50" t="s">
        <v>258</v>
      </c>
      <c r="G63" s="50" t="s">
        <v>1308</v>
      </c>
      <c r="H63" s="134">
        <v>14.75</v>
      </c>
      <c r="I63" s="7">
        <f>VLOOKUP(E63,Steuerung!$A$17:$E$500,5,FALSE)</f>
        <v>1</v>
      </c>
      <c r="J63" s="77">
        <f>VLOOKUP(E63,Steuerung!$A$17:$F$500,6,FALSE)</f>
        <v>29.166666666666657</v>
      </c>
      <c r="K63" s="7">
        <f>VLOOKUP(F63,Steuerung!$A$17:$G$500,7,FALSE)</f>
        <v>1</v>
      </c>
      <c r="L63" s="7">
        <f>VLOOKUP(F63,Steuerung!$A$17:$H$500,8,FALSE)</f>
        <v>23</v>
      </c>
      <c r="M63" s="77">
        <f t="shared" si="22"/>
        <v>52.166666666666657</v>
      </c>
      <c r="N63" s="134">
        <f t="shared" si="23"/>
        <v>769.45833333333314</v>
      </c>
      <c r="O63" s="134">
        <f t="shared" si="24"/>
        <v>430.2083333333332</v>
      </c>
      <c r="P63" s="134">
        <f t="shared" si="25"/>
        <v>339.25</v>
      </c>
      <c r="Q63" s="67">
        <f>VLOOKUP(E63,Steuerung!$A$17:$B$500,2,FALSE)</f>
        <v>0</v>
      </c>
      <c r="R63" s="67">
        <f>VLOOKUP(F63,Steuerung!$A$17:$B$500,2,FALSE)</f>
        <v>0</v>
      </c>
      <c r="S63" s="159">
        <f t="shared" si="26"/>
        <v>0</v>
      </c>
      <c r="T63" s="159">
        <f t="shared" si="27"/>
        <v>0</v>
      </c>
      <c r="U63" s="135" t="e">
        <f t="shared" si="28"/>
        <v>#DIV/0!</v>
      </c>
      <c r="V63" s="135" t="e">
        <f t="shared" si="29"/>
        <v>#DIV/0!</v>
      </c>
      <c r="W63" s="135" t="e">
        <f t="shared" si="30"/>
        <v>#DIV/0!</v>
      </c>
    </row>
    <row r="64" spans="1:23" x14ac:dyDescent="0.2">
      <c r="A64" s="50" t="s">
        <v>1729</v>
      </c>
      <c r="B64" s="50" t="s">
        <v>1694</v>
      </c>
      <c r="C64" s="50"/>
      <c r="D64" s="50" t="s">
        <v>1160</v>
      </c>
      <c r="E64" s="50" t="s">
        <v>131</v>
      </c>
      <c r="F64" s="50" t="s">
        <v>131</v>
      </c>
      <c r="G64" s="50" t="s">
        <v>1308</v>
      </c>
      <c r="H64" s="134">
        <v>104.29</v>
      </c>
      <c r="I64" s="7">
        <f>VLOOKUP(E64,Steuerung!$A$17:$E$500,5,FALSE)</f>
        <v>0</v>
      </c>
      <c r="J64" s="77">
        <f>VLOOKUP(E64,Steuerung!$A$17:$F$500,6,FALSE)</f>
        <v>0</v>
      </c>
      <c r="K64" s="7">
        <f>VLOOKUP(F64,Steuerung!$A$17:$G$500,7,FALSE)</f>
        <v>0</v>
      </c>
      <c r="L64" s="7">
        <f>VLOOKUP(F64,Steuerung!$A$17:$H$500,8,FALSE)</f>
        <v>0</v>
      </c>
      <c r="M64" s="77">
        <f t="shared" si="22"/>
        <v>0</v>
      </c>
      <c r="N64" s="134">
        <f t="shared" si="23"/>
        <v>0</v>
      </c>
      <c r="O64" s="134">
        <f t="shared" si="24"/>
        <v>0</v>
      </c>
      <c r="P64" s="134">
        <f t="shared" si="25"/>
        <v>0</v>
      </c>
      <c r="Q64" s="67">
        <f>VLOOKUP(E64,Steuerung!$A$17:$B$500,2,FALSE)</f>
        <v>0</v>
      </c>
      <c r="R64" s="67">
        <f>VLOOKUP(F64,Steuerung!$A$17:$B$500,2,FALSE)</f>
        <v>0</v>
      </c>
      <c r="S64" s="159">
        <f t="shared" si="26"/>
        <v>0</v>
      </c>
      <c r="T64" s="159">
        <f t="shared" si="27"/>
        <v>0</v>
      </c>
      <c r="U64" s="135">
        <f t="shared" si="28"/>
        <v>0</v>
      </c>
      <c r="V64" s="135">
        <f t="shared" si="29"/>
        <v>0</v>
      </c>
      <c r="W64" s="135">
        <f t="shared" si="30"/>
        <v>0</v>
      </c>
    </row>
    <row r="65" spans="1:23" x14ac:dyDescent="0.2">
      <c r="A65" s="50" t="s">
        <v>1730</v>
      </c>
      <c r="B65" s="50" t="s">
        <v>934</v>
      </c>
      <c r="C65" s="50"/>
      <c r="D65" s="50" t="s">
        <v>853</v>
      </c>
      <c r="E65" s="50" t="s">
        <v>258</v>
      </c>
      <c r="F65" s="50" t="s">
        <v>258</v>
      </c>
      <c r="G65" s="50" t="s">
        <v>1308</v>
      </c>
      <c r="H65" s="134">
        <v>14.75</v>
      </c>
      <c r="I65" s="7">
        <f>VLOOKUP(E65,Steuerung!$A$17:$E$500,5,FALSE)</f>
        <v>1</v>
      </c>
      <c r="J65" s="77">
        <f>VLOOKUP(E65,Steuerung!$A$17:$F$500,6,FALSE)</f>
        <v>29.166666666666657</v>
      </c>
      <c r="K65" s="7">
        <f>VLOOKUP(F65,Steuerung!$A$17:$G$500,7,FALSE)</f>
        <v>1</v>
      </c>
      <c r="L65" s="7">
        <f>VLOOKUP(F65,Steuerung!$A$17:$H$500,8,FALSE)</f>
        <v>23</v>
      </c>
      <c r="M65" s="77">
        <f t="shared" si="22"/>
        <v>52.166666666666657</v>
      </c>
      <c r="N65" s="134">
        <f t="shared" si="23"/>
        <v>769.45833333333314</v>
      </c>
      <c r="O65" s="134">
        <f t="shared" si="24"/>
        <v>430.2083333333332</v>
      </c>
      <c r="P65" s="134">
        <f t="shared" si="25"/>
        <v>339.25</v>
      </c>
      <c r="Q65" s="67">
        <f>VLOOKUP(E65,Steuerung!$A$17:$B$500,2,FALSE)</f>
        <v>0</v>
      </c>
      <c r="R65" s="67">
        <f>VLOOKUP(F65,Steuerung!$A$17:$B$500,2,FALSE)</f>
        <v>0</v>
      </c>
      <c r="S65" s="159">
        <f t="shared" si="26"/>
        <v>0</v>
      </c>
      <c r="T65" s="159">
        <f t="shared" si="27"/>
        <v>0</v>
      </c>
      <c r="U65" s="135" t="e">
        <f t="shared" si="28"/>
        <v>#DIV/0!</v>
      </c>
      <c r="V65" s="135" t="e">
        <f t="shared" si="29"/>
        <v>#DIV/0!</v>
      </c>
      <c r="W65" s="135" t="e">
        <f t="shared" si="30"/>
        <v>#DIV/0!</v>
      </c>
    </row>
    <row r="66" spans="1:23" x14ac:dyDescent="0.2">
      <c r="A66" s="50" t="s">
        <v>1731</v>
      </c>
      <c r="B66" s="50" t="s">
        <v>1715</v>
      </c>
      <c r="C66" s="50"/>
      <c r="D66" s="50" t="s">
        <v>1160</v>
      </c>
      <c r="E66" s="50" t="s">
        <v>237</v>
      </c>
      <c r="F66" s="50" t="s">
        <v>237</v>
      </c>
      <c r="G66" s="50" t="s">
        <v>1308</v>
      </c>
      <c r="H66" s="134">
        <v>43.8</v>
      </c>
      <c r="I66" s="7">
        <f>VLOOKUP(E66,Steuerung!$A$17:$E$500,5,FALSE)</f>
        <v>1</v>
      </c>
      <c r="J66" s="77">
        <f>VLOOKUP(E66,Steuerung!$A$17:$F$500,6,FALSE)</f>
        <v>29.166666666666657</v>
      </c>
      <c r="K66" s="7">
        <f>VLOOKUP(F66,Steuerung!$A$17:$G$500,7,FALSE)</f>
        <v>1</v>
      </c>
      <c r="L66" s="7">
        <f>VLOOKUP(F66,Steuerung!$A$17:$H$500,8,FALSE)</f>
        <v>23</v>
      </c>
      <c r="M66" s="77">
        <f t="shared" si="22"/>
        <v>52.166666666666657</v>
      </c>
      <c r="N66" s="134">
        <f t="shared" si="23"/>
        <v>2284.8999999999996</v>
      </c>
      <c r="O66" s="134">
        <f t="shared" si="24"/>
        <v>1277.4999999999995</v>
      </c>
      <c r="P66" s="134">
        <f t="shared" si="25"/>
        <v>1007.4</v>
      </c>
      <c r="Q66" s="67">
        <f>VLOOKUP(E66,Steuerung!$A$17:$B$500,2,FALSE)</f>
        <v>0</v>
      </c>
      <c r="R66" s="67">
        <f>VLOOKUP(F66,Steuerung!$A$17:$B$500,2,FALSE)</f>
        <v>0</v>
      </c>
      <c r="S66" s="159">
        <f t="shared" si="26"/>
        <v>0</v>
      </c>
      <c r="T66" s="159">
        <f t="shared" si="27"/>
        <v>0</v>
      </c>
      <c r="U66" s="135" t="e">
        <f t="shared" si="28"/>
        <v>#DIV/0!</v>
      </c>
      <c r="V66" s="135" t="e">
        <f t="shared" si="29"/>
        <v>#DIV/0!</v>
      </c>
      <c r="W66" s="135" t="e">
        <f t="shared" si="30"/>
        <v>#DIV/0!</v>
      </c>
    </row>
    <row r="67" spans="1:23" x14ac:dyDescent="0.2">
      <c r="A67" s="50"/>
      <c r="B67" s="50"/>
      <c r="C67" s="50"/>
      <c r="D67" s="50"/>
      <c r="E67" s="50"/>
      <c r="F67" s="50"/>
      <c r="G67" s="50"/>
      <c r="H67" s="134"/>
      <c r="I67" s="7"/>
      <c r="J67" s="77"/>
      <c r="K67" s="7"/>
      <c r="L67" s="7"/>
      <c r="M67" s="77"/>
      <c r="N67" s="134"/>
      <c r="O67" s="134"/>
      <c r="P67" s="134"/>
      <c r="Q67" s="67"/>
      <c r="R67" s="67"/>
      <c r="S67" s="67"/>
      <c r="T67" s="67"/>
      <c r="U67" s="135"/>
      <c r="V67" s="135"/>
      <c r="W67" s="135"/>
    </row>
    <row r="68" spans="1:23" x14ac:dyDescent="0.2">
      <c r="A68" s="50" t="s">
        <v>1661</v>
      </c>
      <c r="B68" s="50"/>
      <c r="C68" s="50"/>
      <c r="D68" s="50"/>
      <c r="E68" s="50"/>
      <c r="F68" s="50"/>
      <c r="G68" s="50"/>
      <c r="H68" s="134"/>
      <c r="I68" s="7"/>
      <c r="J68" s="77"/>
      <c r="K68" s="7"/>
      <c r="L68" s="7"/>
      <c r="M68" s="77"/>
      <c r="N68" s="134"/>
      <c r="O68" s="134"/>
      <c r="P68" s="134"/>
      <c r="Q68" s="67"/>
      <c r="R68" s="67"/>
      <c r="S68" s="67"/>
      <c r="T68" s="67"/>
      <c r="U68" s="135"/>
      <c r="V68" s="135"/>
      <c r="W68" s="135"/>
    </row>
    <row r="69" spans="1:23" x14ac:dyDescent="0.2">
      <c r="A69" s="2" t="s">
        <v>1732</v>
      </c>
      <c r="B69" s="50"/>
      <c r="C69" s="50"/>
      <c r="D69" s="50"/>
      <c r="E69" s="50"/>
      <c r="F69" s="50"/>
      <c r="G69" s="50"/>
      <c r="H69" s="134"/>
      <c r="I69" s="7"/>
      <c r="J69" s="77"/>
      <c r="K69" s="7"/>
      <c r="L69" s="7"/>
      <c r="M69" s="77"/>
      <c r="N69" s="134"/>
      <c r="O69" s="134"/>
      <c r="P69" s="134"/>
      <c r="Q69" s="67"/>
      <c r="R69" s="67"/>
      <c r="S69" s="67"/>
      <c r="T69" s="67"/>
      <c r="U69" s="135"/>
      <c r="V69" s="135"/>
      <c r="W69" s="135"/>
    </row>
    <row r="70" spans="1:23" x14ac:dyDescent="0.2">
      <c r="A70" s="2"/>
      <c r="B70" s="50"/>
      <c r="C70" s="50"/>
      <c r="D70" s="50"/>
      <c r="E70" s="50"/>
      <c r="F70" s="50"/>
      <c r="G70" s="50"/>
      <c r="H70" s="134"/>
      <c r="I70" s="7"/>
      <c r="J70" s="77"/>
      <c r="K70" s="7"/>
      <c r="L70" s="7"/>
      <c r="M70" s="77"/>
      <c r="N70" s="134"/>
      <c r="O70" s="134"/>
      <c r="P70" s="134"/>
      <c r="Q70" s="67"/>
      <c r="R70" s="67"/>
      <c r="S70" s="67"/>
      <c r="T70" s="67"/>
      <c r="U70" s="135"/>
      <c r="V70" s="135"/>
      <c r="W70" s="135"/>
    </row>
    <row r="71" spans="1:23" x14ac:dyDescent="0.2">
      <c r="A71" s="50" t="s">
        <v>1733</v>
      </c>
      <c r="B71" s="50" t="s">
        <v>1380</v>
      </c>
      <c r="C71" s="50"/>
      <c r="D71" s="50" t="s">
        <v>790</v>
      </c>
      <c r="E71" s="50" t="s">
        <v>181</v>
      </c>
      <c r="F71" s="50" t="s">
        <v>181</v>
      </c>
      <c r="G71" s="50" t="s">
        <v>1293</v>
      </c>
      <c r="H71" s="134">
        <v>21.19</v>
      </c>
      <c r="I71" s="7" t="str">
        <f>VLOOKUP(E71,Steuerung!$A$17:$E$500,5,FALSE)</f>
        <v>v</v>
      </c>
      <c r="J71" s="77">
        <f>VLOOKUP(E71,Steuerung!$A$17:$F$500,6,FALSE)</f>
        <v>3</v>
      </c>
      <c r="K71" s="7" t="str">
        <f>VLOOKUP(F71,Steuerung!$A$17:$G$500,7,FALSE)</f>
        <v>v</v>
      </c>
      <c r="L71" s="7">
        <f>VLOOKUP(F71,Steuerung!$A$17:$H$500,8,FALSE)</f>
        <v>1</v>
      </c>
      <c r="M71" s="77">
        <f>J71+L71</f>
        <v>4</v>
      </c>
      <c r="N71" s="134">
        <f>H71*M71</f>
        <v>84.76</v>
      </c>
      <c r="O71" s="134">
        <f>H71*J71</f>
        <v>63.570000000000007</v>
      </c>
      <c r="P71" s="134">
        <f>H71*L71</f>
        <v>21.19</v>
      </c>
      <c r="Q71" s="67">
        <f>VLOOKUP(E71,Steuerung!$A$17:$B$500,2,FALSE)</f>
        <v>0</v>
      </c>
      <c r="R71" s="67">
        <f>VLOOKUP(F71,Steuerung!$A$17:$B$500,2,FALSE)</f>
        <v>0</v>
      </c>
      <c r="S71" s="159">
        <f t="shared" ref="S71:S75" si="31">IFERROR(O71/Q71,0)</f>
        <v>0</v>
      </c>
      <c r="T71" s="159">
        <f t="shared" ref="T71:T75" si="32">IFERROR(P71/R71,0)</f>
        <v>0</v>
      </c>
      <c r="U71" s="135" t="e">
        <f>IF(J71&gt;0,O71/Q71*SVS_UHR,0)</f>
        <v>#DIV/0!</v>
      </c>
      <c r="V71" s="135" t="e">
        <f>IF(L71&gt;0,P71/R71*SVS_UHR,0)</f>
        <v>#DIV/0!</v>
      </c>
      <c r="W71" s="135" t="e">
        <f>U71+V71</f>
        <v>#DIV/0!</v>
      </c>
    </row>
    <row r="72" spans="1:23" x14ac:dyDescent="0.2">
      <c r="A72" s="50" t="s">
        <v>1734</v>
      </c>
      <c r="B72" s="50" t="s">
        <v>1380</v>
      </c>
      <c r="C72" s="50"/>
      <c r="D72" s="50" t="s">
        <v>790</v>
      </c>
      <c r="E72" s="50" t="s">
        <v>160</v>
      </c>
      <c r="F72" s="50" t="s">
        <v>160</v>
      </c>
      <c r="G72" s="50" t="s">
        <v>1293</v>
      </c>
      <c r="H72" s="134">
        <v>12.3</v>
      </c>
      <c r="I72" s="7" t="str">
        <f>VLOOKUP(E72,Steuerung!$A$17:$E$500,5,FALSE)</f>
        <v>j</v>
      </c>
      <c r="J72" s="77">
        <f>VLOOKUP(E72,Steuerung!$A$17:$F$500,6,FALSE)</f>
        <v>1</v>
      </c>
      <c r="K72" s="7" t="str">
        <f>VLOOKUP(F72,Steuerung!$A$17:$G$500,7,FALSE)</f>
        <v>j</v>
      </c>
      <c r="L72" s="7">
        <f>VLOOKUP(F72,Steuerung!$A$17:$H$500,8,FALSE)</f>
        <v>0</v>
      </c>
      <c r="M72" s="77">
        <f>J72+L72</f>
        <v>1</v>
      </c>
      <c r="N72" s="134">
        <f>H72*M72</f>
        <v>12.3</v>
      </c>
      <c r="O72" s="134">
        <f>H72*J72</f>
        <v>12.3</v>
      </c>
      <c r="P72" s="134">
        <f>H72*L72</f>
        <v>0</v>
      </c>
      <c r="Q72" s="67">
        <f>VLOOKUP(E72,Steuerung!$A$17:$B$500,2,FALSE)</f>
        <v>0</v>
      </c>
      <c r="R72" s="67">
        <f>VLOOKUP(F72,Steuerung!$A$17:$B$500,2,FALSE)</f>
        <v>0</v>
      </c>
      <c r="S72" s="159">
        <f t="shared" si="31"/>
        <v>0</v>
      </c>
      <c r="T72" s="159">
        <f t="shared" si="32"/>
        <v>0</v>
      </c>
      <c r="U72" s="135" t="e">
        <f>IF(J72&gt;0,O72/Q72*SVS_UHR,0)</f>
        <v>#DIV/0!</v>
      </c>
      <c r="V72" s="135">
        <f>IF(L72&gt;0,P72/R72*SVS_UHR,0)</f>
        <v>0</v>
      </c>
      <c r="W72" s="135" t="e">
        <f>U72+V72</f>
        <v>#DIV/0!</v>
      </c>
    </row>
    <row r="73" spans="1:23" x14ac:dyDescent="0.2">
      <c r="A73" s="50" t="s">
        <v>1735</v>
      </c>
      <c r="B73" s="50" t="s">
        <v>1732</v>
      </c>
      <c r="C73" s="50"/>
      <c r="D73" s="50" t="s">
        <v>1160</v>
      </c>
      <c r="E73" s="50" t="s">
        <v>228</v>
      </c>
      <c r="F73" s="50" t="s">
        <v>228</v>
      </c>
      <c r="G73" s="50" t="s">
        <v>1293</v>
      </c>
      <c r="H73" s="134">
        <v>72</v>
      </c>
      <c r="I73" s="7" t="str">
        <f>VLOOKUP(E73,Steuerung!$A$17:$E$500,5,FALSE)</f>
        <v>j</v>
      </c>
      <c r="J73" s="77">
        <f>VLOOKUP(E73,Steuerung!$A$17:$F$500,6,FALSE)</f>
        <v>1</v>
      </c>
      <c r="K73" s="7" t="str">
        <f>VLOOKUP(F73,Steuerung!$A$17:$G$500,7,FALSE)</f>
        <v>j</v>
      </c>
      <c r="L73" s="7">
        <f>VLOOKUP(F73,Steuerung!$A$17:$H$500,8,FALSE)</f>
        <v>0</v>
      </c>
      <c r="M73" s="77">
        <f>J73+L73</f>
        <v>1</v>
      </c>
      <c r="N73" s="134">
        <f>H73*M73</f>
        <v>72</v>
      </c>
      <c r="O73" s="134">
        <f>H73*J73</f>
        <v>72</v>
      </c>
      <c r="P73" s="134">
        <f>H73*L73</f>
        <v>0</v>
      </c>
      <c r="Q73" s="67">
        <f>VLOOKUP(E73,Steuerung!$A$17:$B$500,2,FALSE)</f>
        <v>0</v>
      </c>
      <c r="R73" s="67">
        <f>VLOOKUP(F73,Steuerung!$A$17:$B$500,2,FALSE)</f>
        <v>0</v>
      </c>
      <c r="S73" s="159">
        <f t="shared" si="31"/>
        <v>0</v>
      </c>
      <c r="T73" s="159">
        <f t="shared" si="32"/>
        <v>0</v>
      </c>
      <c r="U73" s="135" t="e">
        <f>IF(J73&gt;0,O73/Q73*SVS_UHR,0)</f>
        <v>#DIV/0!</v>
      </c>
      <c r="V73" s="135">
        <f>IF(L73&gt;0,P73/R73*SVS_UHR,0)</f>
        <v>0</v>
      </c>
      <c r="W73" s="135" t="e">
        <f>U73+V73</f>
        <v>#DIV/0!</v>
      </c>
    </row>
    <row r="74" spans="1:23" x14ac:dyDescent="0.2">
      <c r="A74" s="50" t="s">
        <v>1736</v>
      </c>
      <c r="B74" s="50" t="s">
        <v>1732</v>
      </c>
      <c r="C74" s="50"/>
      <c r="D74" s="50" t="s">
        <v>1160</v>
      </c>
      <c r="E74" s="50" t="s">
        <v>228</v>
      </c>
      <c r="F74" s="50" t="s">
        <v>228</v>
      </c>
      <c r="G74" s="50" t="s">
        <v>1293</v>
      </c>
      <c r="H74" s="134">
        <v>75</v>
      </c>
      <c r="I74" s="7" t="str">
        <f>VLOOKUP(E74,Steuerung!$A$17:$E$500,5,FALSE)</f>
        <v>j</v>
      </c>
      <c r="J74" s="77">
        <f>VLOOKUP(E74,Steuerung!$A$17:$F$500,6,FALSE)</f>
        <v>1</v>
      </c>
      <c r="K74" s="7" t="str">
        <f>VLOOKUP(F74,Steuerung!$A$17:$G$500,7,FALSE)</f>
        <v>j</v>
      </c>
      <c r="L74" s="7">
        <f>VLOOKUP(F74,Steuerung!$A$17:$H$500,8,FALSE)</f>
        <v>0</v>
      </c>
      <c r="M74" s="77">
        <f>J74+L74</f>
        <v>1</v>
      </c>
      <c r="N74" s="134">
        <f>H74*M74</f>
        <v>75</v>
      </c>
      <c r="O74" s="134">
        <f>H74*J74</f>
        <v>75</v>
      </c>
      <c r="P74" s="134">
        <f>H74*L74</f>
        <v>0</v>
      </c>
      <c r="Q74" s="67">
        <f>VLOOKUP(E74,Steuerung!$A$17:$B$500,2,FALSE)</f>
        <v>0</v>
      </c>
      <c r="R74" s="67">
        <f>VLOOKUP(F74,Steuerung!$A$17:$B$500,2,FALSE)</f>
        <v>0</v>
      </c>
      <c r="S74" s="159">
        <f t="shared" si="31"/>
        <v>0</v>
      </c>
      <c r="T74" s="159">
        <f t="shared" si="32"/>
        <v>0</v>
      </c>
      <c r="U74" s="135" t="e">
        <f>IF(J74&gt;0,O74/Q74*SVS_UHR,0)</f>
        <v>#DIV/0!</v>
      </c>
      <c r="V74" s="135">
        <f>IF(L74&gt;0,P74/R74*SVS_UHR,0)</f>
        <v>0</v>
      </c>
      <c r="W74" s="135" t="e">
        <f>U74+V74</f>
        <v>#DIV/0!</v>
      </c>
    </row>
    <row r="75" spans="1:23" x14ac:dyDescent="0.2">
      <c r="A75" s="50" t="s">
        <v>1737</v>
      </c>
      <c r="B75" s="50" t="s">
        <v>1732</v>
      </c>
      <c r="C75" s="50"/>
      <c r="D75" s="50" t="s">
        <v>1160</v>
      </c>
      <c r="E75" s="50" t="s">
        <v>228</v>
      </c>
      <c r="F75" s="50" t="s">
        <v>228</v>
      </c>
      <c r="G75" s="50" t="s">
        <v>1293</v>
      </c>
      <c r="H75" s="134">
        <v>138</v>
      </c>
      <c r="I75" s="7" t="str">
        <f>VLOOKUP(E75,Steuerung!$A$17:$E$500,5,FALSE)</f>
        <v>j</v>
      </c>
      <c r="J75" s="77">
        <f>VLOOKUP(E75,Steuerung!$A$17:$F$500,6,FALSE)</f>
        <v>1</v>
      </c>
      <c r="K75" s="7" t="str">
        <f>VLOOKUP(F75,Steuerung!$A$17:$G$500,7,FALSE)</f>
        <v>j</v>
      </c>
      <c r="L75" s="7">
        <f>VLOOKUP(F75,Steuerung!$A$17:$H$500,8,FALSE)</f>
        <v>0</v>
      </c>
      <c r="M75" s="77">
        <f>J75+L75</f>
        <v>1</v>
      </c>
      <c r="N75" s="134">
        <f>H75*M75</f>
        <v>138</v>
      </c>
      <c r="O75" s="134">
        <f>H75*J75</f>
        <v>138</v>
      </c>
      <c r="P75" s="134">
        <f>H75*L75</f>
        <v>0</v>
      </c>
      <c r="Q75" s="67">
        <f>VLOOKUP(E75,Steuerung!$A$17:$B$500,2,FALSE)</f>
        <v>0</v>
      </c>
      <c r="R75" s="67">
        <f>VLOOKUP(F75,Steuerung!$A$17:$B$500,2,FALSE)</f>
        <v>0</v>
      </c>
      <c r="S75" s="159">
        <f t="shared" si="31"/>
        <v>0</v>
      </c>
      <c r="T75" s="159">
        <f t="shared" si="32"/>
        <v>0</v>
      </c>
      <c r="U75" s="135" t="e">
        <f>IF(J75&gt;0,O75/Q75*SVS_UHR,0)</f>
        <v>#DIV/0!</v>
      </c>
      <c r="V75" s="135">
        <f>IF(L75&gt;0,P75/R75*SVS_UHR,0)</f>
        <v>0</v>
      </c>
      <c r="W75" s="135" t="e">
        <f>U75+V75</f>
        <v>#DIV/0!</v>
      </c>
    </row>
    <row r="76" spans="1:23" x14ac:dyDescent="0.2">
      <c r="A76" s="50"/>
      <c r="B76" s="50"/>
      <c r="C76" s="50"/>
      <c r="D76" s="50"/>
      <c r="E76" s="50"/>
      <c r="F76" s="50"/>
      <c r="G76" s="50"/>
      <c r="H76" s="134"/>
      <c r="I76" s="7"/>
      <c r="J76" s="77"/>
      <c r="K76" s="7"/>
      <c r="L76" s="7"/>
      <c r="M76" s="77"/>
      <c r="N76" s="134"/>
      <c r="O76" s="134"/>
      <c r="P76" s="134"/>
      <c r="Q76" s="67"/>
      <c r="R76" s="67"/>
      <c r="S76" s="67"/>
      <c r="T76" s="67"/>
      <c r="U76" s="135"/>
      <c r="V76" s="135"/>
      <c r="W76" s="135"/>
    </row>
    <row r="77" spans="1:23" x14ac:dyDescent="0.2">
      <c r="A77" s="230" t="s">
        <v>1738</v>
      </c>
      <c r="B77" s="50" t="s">
        <v>1678</v>
      </c>
      <c r="C77" s="50"/>
      <c r="D77" s="50" t="s">
        <v>795</v>
      </c>
      <c r="E77" s="50" t="s">
        <v>181</v>
      </c>
      <c r="F77" s="50" t="s">
        <v>181</v>
      </c>
      <c r="G77" s="50" t="s">
        <v>1301</v>
      </c>
      <c r="H77" s="134">
        <v>73.989999999999995</v>
      </c>
      <c r="I77" s="7" t="str">
        <f>VLOOKUP(E77,Steuerung!$A$17:$E$500,5,FALSE)</f>
        <v>v</v>
      </c>
      <c r="J77" s="77">
        <f>VLOOKUP(E77,Steuerung!$A$17:$F$500,6,FALSE)</f>
        <v>3</v>
      </c>
      <c r="K77" s="7" t="str">
        <f>VLOOKUP(F77,Steuerung!$A$17:$G$500,7,FALSE)</f>
        <v>v</v>
      </c>
      <c r="L77" s="7">
        <f>VLOOKUP(F77,Steuerung!$A$17:$H$500,8,FALSE)</f>
        <v>1</v>
      </c>
      <c r="M77" s="77">
        <f>J77+L77</f>
        <v>4</v>
      </c>
      <c r="N77" s="134">
        <f>H77*M77</f>
        <v>295.95999999999998</v>
      </c>
      <c r="O77" s="134">
        <f>H77*J77</f>
        <v>221.96999999999997</v>
      </c>
      <c r="P77" s="134">
        <f>H77*L77</f>
        <v>73.989999999999995</v>
      </c>
      <c r="Q77" s="67">
        <f>VLOOKUP(E77,Steuerung!$A$17:$B$500,2,FALSE)</f>
        <v>0</v>
      </c>
      <c r="R77" s="67">
        <f>VLOOKUP(F77,Steuerung!$A$17:$B$500,2,FALSE)</f>
        <v>0</v>
      </c>
      <c r="S77" s="159">
        <f t="shared" ref="S77:S81" si="33">IFERROR(O77/Q77,0)</f>
        <v>0</v>
      </c>
      <c r="T77" s="159">
        <f t="shared" ref="T77:T81" si="34">IFERROR(P77/R77,0)</f>
        <v>0</v>
      </c>
      <c r="U77" s="135" t="e">
        <f>IF(J77&gt;0,O77/Q77*SVS_UHR,0)</f>
        <v>#DIV/0!</v>
      </c>
      <c r="V77" s="135" t="e">
        <f>IF(L77&gt;0,P77/R77*SVS_UHR,0)</f>
        <v>#DIV/0!</v>
      </c>
      <c r="W77" s="135" t="e">
        <f>U77+V77</f>
        <v>#DIV/0!</v>
      </c>
    </row>
    <row r="78" spans="1:23" x14ac:dyDescent="0.2">
      <c r="A78" s="50" t="s">
        <v>1739</v>
      </c>
      <c r="B78" s="50" t="s">
        <v>1398</v>
      </c>
      <c r="C78" s="50"/>
      <c r="D78" s="50" t="s">
        <v>821</v>
      </c>
      <c r="E78" s="50" t="s">
        <v>222</v>
      </c>
      <c r="F78" s="50" t="s">
        <v>222</v>
      </c>
      <c r="G78" s="50" t="s">
        <v>822</v>
      </c>
      <c r="H78" s="134">
        <v>7.86</v>
      </c>
      <c r="I78" s="7">
        <f>VLOOKUP(E78,Steuerung!$A$17:$E$500,5,FALSE)</f>
        <v>5</v>
      </c>
      <c r="J78" s="77">
        <f>VLOOKUP(E78,Steuerung!$A$17:$F$500,6,FALSE)</f>
        <v>137.33333333333334</v>
      </c>
      <c r="K78" s="7">
        <f>VLOOKUP(F78,Steuerung!$A$17:$G$500,7,FALSE)</f>
        <v>5</v>
      </c>
      <c r="L78" s="7">
        <f>VLOOKUP(F78,Steuerung!$A$17:$H$500,8,FALSE)</f>
        <v>113</v>
      </c>
      <c r="M78" s="77">
        <f>J78+L78</f>
        <v>250.33333333333334</v>
      </c>
      <c r="N78" s="134">
        <f>H78*M78</f>
        <v>1967.6200000000001</v>
      </c>
      <c r="O78" s="134">
        <f>H78*J78</f>
        <v>1079.44</v>
      </c>
      <c r="P78" s="134">
        <f>H78*L78</f>
        <v>888.18000000000006</v>
      </c>
      <c r="Q78" s="67">
        <f>VLOOKUP(E78,Steuerung!$A$17:$B$500,2,FALSE)</f>
        <v>0</v>
      </c>
      <c r="R78" s="67">
        <f>VLOOKUP(F78,Steuerung!$A$17:$B$500,2,FALSE)</f>
        <v>0</v>
      </c>
      <c r="S78" s="159">
        <f t="shared" si="33"/>
        <v>0</v>
      </c>
      <c r="T78" s="159">
        <f t="shared" si="34"/>
        <v>0</v>
      </c>
      <c r="U78" s="135" t="e">
        <f>IF(J78&gt;0,O78/Q78*SVS_UHR,0)</f>
        <v>#DIV/0!</v>
      </c>
      <c r="V78" s="135" t="e">
        <f>IF(L78&gt;0,P78/R78*SVS_UHR,0)</f>
        <v>#DIV/0!</v>
      </c>
      <c r="W78" s="135" t="e">
        <f>U78+V78</f>
        <v>#DIV/0!</v>
      </c>
    </row>
    <row r="79" spans="1:23" x14ac:dyDescent="0.2">
      <c r="A79" s="50" t="s">
        <v>1740</v>
      </c>
      <c r="B79" s="50" t="s">
        <v>1385</v>
      </c>
      <c r="C79" s="50"/>
      <c r="D79" s="50" t="s">
        <v>821</v>
      </c>
      <c r="E79" s="50" t="s">
        <v>222</v>
      </c>
      <c r="F79" s="50" t="s">
        <v>222</v>
      </c>
      <c r="G79" s="50" t="s">
        <v>822</v>
      </c>
      <c r="H79" s="134">
        <v>5.39</v>
      </c>
      <c r="I79" s="7">
        <f>VLOOKUP(E79,Steuerung!$A$17:$E$500,5,FALSE)</f>
        <v>5</v>
      </c>
      <c r="J79" s="77">
        <f>VLOOKUP(E79,Steuerung!$A$17:$F$500,6,FALSE)</f>
        <v>137.33333333333334</v>
      </c>
      <c r="K79" s="7">
        <f>VLOOKUP(F79,Steuerung!$A$17:$G$500,7,FALSE)</f>
        <v>5</v>
      </c>
      <c r="L79" s="7">
        <f>VLOOKUP(F79,Steuerung!$A$17:$H$500,8,FALSE)</f>
        <v>113</v>
      </c>
      <c r="M79" s="77">
        <f>J79+L79</f>
        <v>250.33333333333334</v>
      </c>
      <c r="N79" s="134">
        <f>H79*M79</f>
        <v>1349.2966666666666</v>
      </c>
      <c r="O79" s="134">
        <f>H79*J79</f>
        <v>740.22666666666669</v>
      </c>
      <c r="P79" s="134">
        <f>H79*L79</f>
        <v>609.06999999999994</v>
      </c>
      <c r="Q79" s="67">
        <f>VLOOKUP(E79,Steuerung!$A$17:$B$500,2,FALSE)</f>
        <v>0</v>
      </c>
      <c r="R79" s="67">
        <f>VLOOKUP(F79,Steuerung!$A$17:$B$500,2,FALSE)</f>
        <v>0</v>
      </c>
      <c r="S79" s="159">
        <f t="shared" si="33"/>
        <v>0</v>
      </c>
      <c r="T79" s="159">
        <f t="shared" si="34"/>
        <v>0</v>
      </c>
      <c r="U79" s="135" t="e">
        <f>IF(J79&gt;0,O79/Q79*SVS_UHR,0)</f>
        <v>#DIV/0!</v>
      </c>
      <c r="V79" s="135" t="e">
        <f>IF(L79&gt;0,P79/R79*SVS_UHR,0)</f>
        <v>#DIV/0!</v>
      </c>
      <c r="W79" s="135" t="e">
        <f>U79+V79</f>
        <v>#DIV/0!</v>
      </c>
    </row>
    <row r="80" spans="1:23" x14ac:dyDescent="0.2">
      <c r="A80" s="50" t="s">
        <v>1741</v>
      </c>
      <c r="B80" s="50" t="s">
        <v>1449</v>
      </c>
      <c r="C80" s="50"/>
      <c r="D80" s="50" t="s">
        <v>821</v>
      </c>
      <c r="E80" s="50" t="s">
        <v>222</v>
      </c>
      <c r="F80" s="50" t="s">
        <v>222</v>
      </c>
      <c r="G80" s="50" t="s">
        <v>822</v>
      </c>
      <c r="H80" s="134">
        <v>2.6</v>
      </c>
      <c r="I80" s="7">
        <f>VLOOKUP(E80,Steuerung!$A$17:$E$500,5,FALSE)</f>
        <v>5</v>
      </c>
      <c r="J80" s="77">
        <f>VLOOKUP(E80,Steuerung!$A$17:$F$500,6,FALSE)</f>
        <v>137.33333333333334</v>
      </c>
      <c r="K80" s="7">
        <f>VLOOKUP(F80,Steuerung!$A$17:$G$500,7,FALSE)</f>
        <v>5</v>
      </c>
      <c r="L80" s="7">
        <f>VLOOKUP(F80,Steuerung!$A$17:$H$500,8,FALSE)</f>
        <v>113</v>
      </c>
      <c r="M80" s="77">
        <f>J80+L80</f>
        <v>250.33333333333334</v>
      </c>
      <c r="N80" s="134">
        <f>H80*M80</f>
        <v>650.86666666666667</v>
      </c>
      <c r="O80" s="134">
        <f>H80*J80</f>
        <v>357.06666666666672</v>
      </c>
      <c r="P80" s="134">
        <f>H80*L80</f>
        <v>293.8</v>
      </c>
      <c r="Q80" s="67">
        <f>VLOOKUP(E80,Steuerung!$A$17:$B$500,2,FALSE)</f>
        <v>0</v>
      </c>
      <c r="R80" s="67">
        <f>VLOOKUP(F80,Steuerung!$A$17:$B$500,2,FALSE)</f>
        <v>0</v>
      </c>
      <c r="S80" s="159">
        <f t="shared" si="33"/>
        <v>0</v>
      </c>
      <c r="T80" s="159">
        <f t="shared" si="34"/>
        <v>0</v>
      </c>
      <c r="U80" s="135" t="e">
        <f>IF(J80&gt;0,O80/Q80*SVS_UHR,0)</f>
        <v>#DIV/0!</v>
      </c>
      <c r="V80" s="135" t="e">
        <f>IF(L80&gt;0,P80/R80*SVS_UHR,0)</f>
        <v>#DIV/0!</v>
      </c>
      <c r="W80" s="135" t="e">
        <f>U80+V80</f>
        <v>#DIV/0!</v>
      </c>
    </row>
    <row r="81" spans="1:23" x14ac:dyDescent="0.2">
      <c r="A81" s="50" t="s">
        <v>1742</v>
      </c>
      <c r="B81" s="50" t="s">
        <v>794</v>
      </c>
      <c r="C81" s="50"/>
      <c r="D81" s="50" t="s">
        <v>795</v>
      </c>
      <c r="E81" s="50" t="s">
        <v>187</v>
      </c>
      <c r="F81" s="50" t="s">
        <v>187</v>
      </c>
      <c r="G81" s="50" t="s">
        <v>1293</v>
      </c>
      <c r="H81" s="134">
        <v>29.89</v>
      </c>
      <c r="I81" s="7">
        <f>VLOOKUP(E81,Steuerung!$A$17:$E$500,5,FALSE)</f>
        <v>2</v>
      </c>
      <c r="J81" s="77">
        <f>VLOOKUP(E81,Steuerung!$A$17:$F$500,6,FALSE)</f>
        <v>58.333333333333329</v>
      </c>
      <c r="K81" s="7">
        <f>VLOOKUP(F81,Steuerung!$A$17:$G$500,7,FALSE)</f>
        <v>2</v>
      </c>
      <c r="L81" s="7">
        <f>VLOOKUP(F81,Steuerung!$A$17:$H$500,8,FALSE)</f>
        <v>46</v>
      </c>
      <c r="M81" s="77">
        <f>J81+L81</f>
        <v>104.33333333333333</v>
      </c>
      <c r="N81" s="134">
        <f>H81*M81</f>
        <v>3118.5233333333331</v>
      </c>
      <c r="O81" s="134">
        <f>H81*J81</f>
        <v>1743.5833333333333</v>
      </c>
      <c r="P81" s="134">
        <f>H81*L81</f>
        <v>1374.94</v>
      </c>
      <c r="Q81" s="67">
        <f>VLOOKUP(E81,Steuerung!$A$17:$B$500,2,FALSE)</f>
        <v>0</v>
      </c>
      <c r="R81" s="67">
        <f>VLOOKUP(F81,Steuerung!$A$17:$B$500,2,FALSE)</f>
        <v>0</v>
      </c>
      <c r="S81" s="159">
        <f t="shared" si="33"/>
        <v>0</v>
      </c>
      <c r="T81" s="159">
        <f t="shared" si="34"/>
        <v>0</v>
      </c>
      <c r="U81" s="135" t="e">
        <f>IF(J81&gt;0,O81/Q81*SVS_UHR,0)</f>
        <v>#DIV/0!</v>
      </c>
      <c r="V81" s="135" t="e">
        <f>IF(L81&gt;0,P81/R81*SVS_UHR,0)</f>
        <v>#DIV/0!</v>
      </c>
      <c r="W81" s="135" t="e">
        <f>U81+V81</f>
        <v>#DIV/0!</v>
      </c>
    </row>
    <row r="82" spans="1:23" x14ac:dyDescent="0.2">
      <c r="A82" s="2"/>
      <c r="B82" s="50"/>
      <c r="C82" s="50"/>
      <c r="D82" s="50"/>
      <c r="E82" s="50"/>
      <c r="F82" s="50"/>
      <c r="G82" s="50"/>
      <c r="H82" s="134"/>
      <c r="I82" s="7"/>
      <c r="J82" s="77"/>
      <c r="K82" s="7"/>
      <c r="L82" s="7"/>
      <c r="M82" s="77"/>
      <c r="N82" s="134"/>
      <c r="O82" s="134"/>
      <c r="P82" s="134"/>
      <c r="Q82" s="67"/>
      <c r="R82" s="67"/>
      <c r="S82" s="67"/>
      <c r="T82" s="67"/>
      <c r="U82" s="135"/>
      <c r="V82" s="135"/>
      <c r="W82" s="135"/>
    </row>
    <row r="83" spans="1:23" x14ac:dyDescent="0.2">
      <c r="A83" s="50" t="s">
        <v>840</v>
      </c>
      <c r="B83" s="50" t="s">
        <v>1380</v>
      </c>
      <c r="C83" s="50"/>
      <c r="D83" s="50" t="s">
        <v>790</v>
      </c>
      <c r="E83" s="50" t="s">
        <v>181</v>
      </c>
      <c r="F83" s="50" t="s">
        <v>181</v>
      </c>
      <c r="G83" s="50" t="s">
        <v>1293</v>
      </c>
      <c r="H83" s="134">
        <v>98.54</v>
      </c>
      <c r="I83" s="7" t="str">
        <f>VLOOKUP(E83,Steuerung!$A$17:$E$500,5,FALSE)</f>
        <v>v</v>
      </c>
      <c r="J83" s="77">
        <f>VLOOKUP(E83,Steuerung!$A$17:$F$500,6,FALSE)</f>
        <v>3</v>
      </c>
      <c r="K83" s="7" t="str">
        <f>VLOOKUP(F83,Steuerung!$A$17:$G$500,7,FALSE)</f>
        <v>v</v>
      </c>
      <c r="L83" s="7">
        <f>VLOOKUP(F83,Steuerung!$A$17:$H$500,8,FALSE)</f>
        <v>1</v>
      </c>
      <c r="M83" s="77">
        <f>J83+L83</f>
        <v>4</v>
      </c>
      <c r="N83" s="134">
        <f>H83*M83</f>
        <v>394.16</v>
      </c>
      <c r="O83" s="134">
        <f>H83*J83</f>
        <v>295.62</v>
      </c>
      <c r="P83" s="134">
        <f>H83*L83</f>
        <v>98.54</v>
      </c>
      <c r="Q83" s="67">
        <f>VLOOKUP(E83,Steuerung!$A$17:$B$500,2,FALSE)</f>
        <v>0</v>
      </c>
      <c r="R83" s="67">
        <f>VLOOKUP(F83,Steuerung!$A$17:$B$500,2,FALSE)</f>
        <v>0</v>
      </c>
      <c r="S83" s="159">
        <f t="shared" ref="S83:S87" si="35">IFERROR(O83/Q83,0)</f>
        <v>0</v>
      </c>
      <c r="T83" s="159">
        <f t="shared" ref="T83:T87" si="36">IFERROR(P83/R83,0)</f>
        <v>0</v>
      </c>
      <c r="U83" s="135" t="e">
        <f>IF(J83&gt;0,O83/Q83*SVS_UHR,0)</f>
        <v>#DIV/0!</v>
      </c>
      <c r="V83" s="135" t="e">
        <f>IF(L83&gt;0,P83/R83*SVS_UHR,0)</f>
        <v>#DIV/0!</v>
      </c>
      <c r="W83" s="135" t="e">
        <f>U83+V83</f>
        <v>#DIV/0!</v>
      </c>
    </row>
    <row r="84" spans="1:23" x14ac:dyDescent="0.2">
      <c r="A84" s="50" t="s">
        <v>841</v>
      </c>
      <c r="B84" s="50" t="s">
        <v>1380</v>
      </c>
      <c r="C84" s="50"/>
      <c r="D84" s="50" t="s">
        <v>790</v>
      </c>
      <c r="E84" s="50" t="s">
        <v>181</v>
      </c>
      <c r="F84" s="50" t="s">
        <v>181</v>
      </c>
      <c r="G84" s="50" t="s">
        <v>1293</v>
      </c>
      <c r="H84" s="134">
        <v>87.36</v>
      </c>
      <c r="I84" s="7" t="str">
        <f>VLOOKUP(E84,Steuerung!$A$17:$E$500,5,FALSE)</f>
        <v>v</v>
      </c>
      <c r="J84" s="77">
        <f>VLOOKUP(E84,Steuerung!$A$17:$F$500,6,FALSE)</f>
        <v>3</v>
      </c>
      <c r="K84" s="7" t="str">
        <f>VLOOKUP(F84,Steuerung!$A$17:$G$500,7,FALSE)</f>
        <v>v</v>
      </c>
      <c r="L84" s="7">
        <f>VLOOKUP(F84,Steuerung!$A$17:$H$500,8,FALSE)</f>
        <v>1</v>
      </c>
      <c r="M84" s="77">
        <f>J84+L84</f>
        <v>4</v>
      </c>
      <c r="N84" s="134">
        <f>H84*M84</f>
        <v>349.44</v>
      </c>
      <c r="O84" s="134">
        <f>H84*J84</f>
        <v>262.08</v>
      </c>
      <c r="P84" s="134">
        <f>H84*L84</f>
        <v>87.36</v>
      </c>
      <c r="Q84" s="67">
        <f>VLOOKUP(E84,Steuerung!$A$17:$B$500,2,FALSE)</f>
        <v>0</v>
      </c>
      <c r="R84" s="67">
        <f>VLOOKUP(F84,Steuerung!$A$17:$B$500,2,FALSE)</f>
        <v>0</v>
      </c>
      <c r="S84" s="159">
        <f t="shared" si="35"/>
        <v>0</v>
      </c>
      <c r="T84" s="159">
        <f t="shared" si="36"/>
        <v>0</v>
      </c>
      <c r="U84" s="135" t="e">
        <f>IF(J84&gt;0,O84/Q84*SVS_UHR,0)</f>
        <v>#DIV/0!</v>
      </c>
      <c r="V84" s="135" t="e">
        <f>IF(L84&gt;0,P84/R84*SVS_UHR,0)</f>
        <v>#DIV/0!</v>
      </c>
      <c r="W84" s="135" t="e">
        <f>U84+V84</f>
        <v>#DIV/0!</v>
      </c>
    </row>
    <row r="85" spans="1:23" x14ac:dyDescent="0.2">
      <c r="A85" s="50" t="s">
        <v>1743</v>
      </c>
      <c r="B85" s="50" t="s">
        <v>150</v>
      </c>
      <c r="C85" s="50"/>
      <c r="D85" s="50" t="s">
        <v>798</v>
      </c>
      <c r="E85" s="50" t="s">
        <v>181</v>
      </c>
      <c r="F85" s="50" t="s">
        <v>181</v>
      </c>
      <c r="G85" s="50" t="s">
        <v>1668</v>
      </c>
      <c r="H85" s="134">
        <v>10.08</v>
      </c>
      <c r="I85" s="7" t="str">
        <f>VLOOKUP(E85,Steuerung!$A$17:$E$500,5,FALSE)</f>
        <v>v</v>
      </c>
      <c r="J85" s="77">
        <f>VLOOKUP(E85,Steuerung!$A$17:$F$500,6,FALSE)</f>
        <v>3</v>
      </c>
      <c r="K85" s="7" t="str">
        <f>VLOOKUP(F85,Steuerung!$A$17:$G$500,7,FALSE)</f>
        <v>v</v>
      </c>
      <c r="L85" s="7">
        <f>VLOOKUP(F85,Steuerung!$A$17:$H$500,8,FALSE)</f>
        <v>1</v>
      </c>
      <c r="M85" s="77">
        <f>J85+L85</f>
        <v>4</v>
      </c>
      <c r="N85" s="134">
        <f>H85*M85</f>
        <v>40.32</v>
      </c>
      <c r="O85" s="134">
        <f>H85*J85</f>
        <v>30.240000000000002</v>
      </c>
      <c r="P85" s="134">
        <f>H85*L85</f>
        <v>10.08</v>
      </c>
      <c r="Q85" s="67">
        <f>VLOOKUP(E85,Steuerung!$A$17:$B$500,2,FALSE)</f>
        <v>0</v>
      </c>
      <c r="R85" s="67">
        <f>VLOOKUP(F85,Steuerung!$A$17:$B$500,2,FALSE)</f>
        <v>0</v>
      </c>
      <c r="S85" s="159">
        <f t="shared" si="35"/>
        <v>0</v>
      </c>
      <c r="T85" s="159">
        <f t="shared" si="36"/>
        <v>0</v>
      </c>
      <c r="U85" s="135" t="e">
        <f>IF(J85&gt;0,O85/Q85*SVS_UHR,0)</f>
        <v>#DIV/0!</v>
      </c>
      <c r="V85" s="135" t="e">
        <f>IF(L85&gt;0,P85/R85*SVS_UHR,0)</f>
        <v>#DIV/0!</v>
      </c>
      <c r="W85" s="135" t="e">
        <f>U85+V85</f>
        <v>#DIV/0!</v>
      </c>
    </row>
    <row r="86" spans="1:23" x14ac:dyDescent="0.2">
      <c r="A86" s="50" t="s">
        <v>1433</v>
      </c>
      <c r="B86" s="50" t="s">
        <v>794</v>
      </c>
      <c r="C86" s="50"/>
      <c r="D86" s="50" t="s">
        <v>795</v>
      </c>
      <c r="E86" s="50" t="s">
        <v>191</v>
      </c>
      <c r="F86" s="50" t="s">
        <v>191</v>
      </c>
      <c r="G86" s="50" t="s">
        <v>1293</v>
      </c>
      <c r="H86" s="134">
        <v>57.57</v>
      </c>
      <c r="I86" s="7">
        <f>VLOOKUP(E86,Steuerung!$A$17:$E$500,5,FALSE)</f>
        <v>5</v>
      </c>
      <c r="J86" s="77">
        <f>VLOOKUP(E86,Steuerung!$A$17:$F$500,6,FALSE)</f>
        <v>137.33333333333334</v>
      </c>
      <c r="K86" s="7">
        <f>VLOOKUP(F86,Steuerung!$A$17:$G$500,7,FALSE)</f>
        <v>5</v>
      </c>
      <c r="L86" s="7">
        <f>VLOOKUP(F86,Steuerung!$A$17:$H$500,8,FALSE)</f>
        <v>113</v>
      </c>
      <c r="M86" s="77">
        <f>J86+L86</f>
        <v>250.33333333333334</v>
      </c>
      <c r="N86" s="134">
        <f>H86*M86</f>
        <v>14411.69</v>
      </c>
      <c r="O86" s="134">
        <f>H86*J86</f>
        <v>7906.2800000000007</v>
      </c>
      <c r="P86" s="134">
        <f>H86*L86</f>
        <v>6505.41</v>
      </c>
      <c r="Q86" s="67">
        <f>VLOOKUP(E86,Steuerung!$A$17:$B$500,2,FALSE)</f>
        <v>0</v>
      </c>
      <c r="R86" s="67">
        <f>VLOOKUP(F86,Steuerung!$A$17:$B$500,2,FALSE)</f>
        <v>0</v>
      </c>
      <c r="S86" s="159">
        <f t="shared" si="35"/>
        <v>0</v>
      </c>
      <c r="T86" s="159">
        <f t="shared" si="36"/>
        <v>0</v>
      </c>
      <c r="U86" s="135" t="e">
        <f>IF(J86&gt;0,O86/Q86*SVS_UHR,0)</f>
        <v>#DIV/0!</v>
      </c>
      <c r="V86" s="135" t="e">
        <f>IF(L86&gt;0,P86/R86*SVS_UHR,0)</f>
        <v>#DIV/0!</v>
      </c>
      <c r="W86" s="135" t="e">
        <f>U86+V86</f>
        <v>#DIV/0!</v>
      </c>
    </row>
    <row r="87" spans="1:23" x14ac:dyDescent="0.2">
      <c r="A87" s="50" t="s">
        <v>1435</v>
      </c>
      <c r="B87" s="50" t="s">
        <v>1744</v>
      </c>
      <c r="C87" s="50"/>
      <c r="D87" s="50" t="s">
        <v>1160</v>
      </c>
      <c r="E87" s="50" t="s">
        <v>237</v>
      </c>
      <c r="F87" s="50" t="s">
        <v>237</v>
      </c>
      <c r="G87" s="50" t="s">
        <v>1293</v>
      </c>
      <c r="H87" s="134">
        <v>297.45</v>
      </c>
      <c r="I87" s="7">
        <f>VLOOKUP(E87,Steuerung!$A$17:$E$500,5,FALSE)</f>
        <v>1</v>
      </c>
      <c r="J87" s="77">
        <f>VLOOKUP(E87,Steuerung!$A$17:$F$500,6,FALSE)</f>
        <v>29.166666666666657</v>
      </c>
      <c r="K87" s="7">
        <f>VLOOKUP(F87,Steuerung!$A$17:$G$500,7,FALSE)</f>
        <v>1</v>
      </c>
      <c r="L87" s="7">
        <f>VLOOKUP(F87,Steuerung!$A$17:$H$500,8,FALSE)</f>
        <v>23</v>
      </c>
      <c r="M87" s="77">
        <f>J87+L87</f>
        <v>52.166666666666657</v>
      </c>
      <c r="N87" s="134">
        <f>H87*M87</f>
        <v>15516.974999999997</v>
      </c>
      <c r="O87" s="134">
        <f>H87*J87</f>
        <v>8675.6249999999964</v>
      </c>
      <c r="P87" s="134">
        <f>H87*L87</f>
        <v>6841.3499999999995</v>
      </c>
      <c r="Q87" s="67">
        <f>VLOOKUP(E87,Steuerung!$A$17:$B$500,2,FALSE)</f>
        <v>0</v>
      </c>
      <c r="R87" s="67">
        <f>VLOOKUP(F87,Steuerung!$A$17:$B$500,2,FALSE)</f>
        <v>0</v>
      </c>
      <c r="S87" s="159">
        <f t="shared" si="35"/>
        <v>0</v>
      </c>
      <c r="T87" s="159">
        <f t="shared" si="36"/>
        <v>0</v>
      </c>
      <c r="U87" s="135" t="e">
        <f>IF(J87&gt;0,O87/Q87*SVS_UHR,0)</f>
        <v>#DIV/0!</v>
      </c>
      <c r="V87" s="135" t="e">
        <f>IF(L87&gt;0,P87/R87*SVS_UHR,0)</f>
        <v>#DIV/0!</v>
      </c>
      <c r="W87" s="135" t="e">
        <f>U87+V87</f>
        <v>#DIV/0!</v>
      </c>
    </row>
    <row r="88" spans="1:23" x14ac:dyDescent="0.2">
      <c r="A88" s="50"/>
      <c r="B88" s="50"/>
      <c r="C88" s="50"/>
      <c r="D88" s="50"/>
      <c r="E88" s="50"/>
      <c r="F88" s="50"/>
      <c r="G88" s="50"/>
      <c r="H88" s="134"/>
      <c r="I88" s="7"/>
      <c r="J88" s="77"/>
      <c r="K88" s="7"/>
      <c r="L88" s="7"/>
      <c r="M88" s="77"/>
      <c r="N88" s="134"/>
      <c r="O88" s="134"/>
      <c r="P88" s="134"/>
      <c r="Q88" s="67"/>
      <c r="R88" s="67"/>
      <c r="S88" s="67"/>
      <c r="T88" s="67"/>
      <c r="U88" s="135"/>
      <c r="V88" s="135"/>
      <c r="W88" s="135"/>
    </row>
    <row r="89" spans="1:23" x14ac:dyDescent="0.2">
      <c r="A89" s="50" t="s">
        <v>1467</v>
      </c>
      <c r="B89" s="50" t="s">
        <v>794</v>
      </c>
      <c r="C89" s="50"/>
      <c r="D89" s="50" t="s">
        <v>795</v>
      </c>
      <c r="E89" s="50" t="s">
        <v>187</v>
      </c>
      <c r="F89" s="50" t="s">
        <v>187</v>
      </c>
      <c r="G89" s="50" t="s">
        <v>1293</v>
      </c>
      <c r="H89" s="134">
        <v>37.69</v>
      </c>
      <c r="I89" s="7">
        <f>VLOOKUP(E89,Steuerung!$A$17:$E$500,5,FALSE)</f>
        <v>2</v>
      </c>
      <c r="J89" s="77">
        <f>VLOOKUP(E89,Steuerung!$A$17:$F$500,6,FALSE)</f>
        <v>58.333333333333329</v>
      </c>
      <c r="K89" s="7">
        <f>VLOOKUP(F89,Steuerung!$A$17:$G$500,7,FALSE)</f>
        <v>2</v>
      </c>
      <c r="L89" s="7">
        <f>VLOOKUP(F89,Steuerung!$A$17:$H$500,8,FALSE)</f>
        <v>46</v>
      </c>
      <c r="M89" s="77">
        <f>J89+L89</f>
        <v>104.33333333333333</v>
      </c>
      <c r="N89" s="134">
        <f>H89*M89</f>
        <v>3932.3233333333328</v>
      </c>
      <c r="O89" s="134">
        <f>H89*J89</f>
        <v>2198.583333333333</v>
      </c>
      <c r="P89" s="134">
        <f>H89*L89</f>
        <v>1733.7399999999998</v>
      </c>
      <c r="Q89" s="67">
        <f>VLOOKUP(E89,Steuerung!$A$17:$B$500,2,FALSE)</f>
        <v>0</v>
      </c>
      <c r="R89" s="67">
        <f>VLOOKUP(F89,Steuerung!$A$17:$B$500,2,FALSE)</f>
        <v>0</v>
      </c>
      <c r="S89" s="159">
        <f t="shared" ref="S89:S90" si="37">IFERROR(O89/Q89,0)</f>
        <v>0</v>
      </c>
      <c r="T89" s="159">
        <f t="shared" ref="T89:T90" si="38">IFERROR(P89/R89,0)</f>
        <v>0</v>
      </c>
      <c r="U89" s="135" t="e">
        <f>IF(J89&gt;0,O89/Q89*SVS_UHR,0)</f>
        <v>#DIV/0!</v>
      </c>
      <c r="V89" s="135" t="e">
        <f>IF(L89&gt;0,P89/R89*SVS_UHR,0)</f>
        <v>#DIV/0!</v>
      </c>
      <c r="W89" s="135" t="e">
        <f>U89+V89</f>
        <v>#DIV/0!</v>
      </c>
    </row>
    <row r="90" spans="1:23" x14ac:dyDescent="0.2">
      <c r="A90" s="50" t="s">
        <v>1745</v>
      </c>
      <c r="B90" s="50" t="s">
        <v>1694</v>
      </c>
      <c r="C90" s="50"/>
      <c r="D90" s="50" t="s">
        <v>1160</v>
      </c>
      <c r="E90" s="50" t="s">
        <v>239</v>
      </c>
      <c r="F90" s="50" t="s">
        <v>239</v>
      </c>
      <c r="G90" s="50" t="s">
        <v>1308</v>
      </c>
      <c r="H90" s="134">
        <v>96.33</v>
      </c>
      <c r="I90" s="7">
        <f>VLOOKUP(E90,Steuerung!$A$17:$E$500,5,FALSE)</f>
        <v>2</v>
      </c>
      <c r="J90" s="77">
        <f>VLOOKUP(E90,Steuerung!$A$17:$F$500,6,FALSE)</f>
        <v>58.333333333333329</v>
      </c>
      <c r="K90" s="7">
        <f>VLOOKUP(F90,Steuerung!$A$17:$G$500,7,FALSE)</f>
        <v>2</v>
      </c>
      <c r="L90" s="7">
        <f>VLOOKUP(F90,Steuerung!$A$17:$H$500,8,FALSE)</f>
        <v>46</v>
      </c>
      <c r="M90" s="77">
        <f>J90+L90</f>
        <v>104.33333333333333</v>
      </c>
      <c r="N90" s="134">
        <f>H90*M90</f>
        <v>10050.429999999998</v>
      </c>
      <c r="O90" s="134">
        <f>H90*J90</f>
        <v>5619.2499999999991</v>
      </c>
      <c r="P90" s="134">
        <f>H90*L90</f>
        <v>4431.18</v>
      </c>
      <c r="Q90" s="67">
        <f>VLOOKUP(E90,Steuerung!$A$17:$B$500,2,FALSE)</f>
        <v>0</v>
      </c>
      <c r="R90" s="67">
        <f>VLOOKUP(F90,Steuerung!$A$17:$B$500,2,FALSE)</f>
        <v>0</v>
      </c>
      <c r="S90" s="159">
        <f t="shared" si="37"/>
        <v>0</v>
      </c>
      <c r="T90" s="159">
        <f t="shared" si="38"/>
        <v>0</v>
      </c>
      <c r="U90" s="135" t="e">
        <f>IF(J90&gt;0,O90/Q90*SVS_UHR,0)</f>
        <v>#DIV/0!</v>
      </c>
      <c r="V90" s="135" t="e">
        <f>IF(L90&gt;0,P90/R90*SVS_UHR,0)</f>
        <v>#DIV/0!</v>
      </c>
      <c r="W90" s="135" t="e">
        <f>U90+V90</f>
        <v>#DIV/0!</v>
      </c>
    </row>
    <row r="91" spans="1:23" x14ac:dyDescent="0.2">
      <c r="A91" s="50"/>
      <c r="B91" s="50"/>
      <c r="C91" s="50"/>
      <c r="D91" s="50"/>
      <c r="E91" s="50"/>
      <c r="F91" s="50"/>
      <c r="G91" s="50"/>
      <c r="H91" s="134"/>
      <c r="I91" s="7"/>
      <c r="J91" s="77"/>
      <c r="K91" s="7"/>
      <c r="L91" s="7"/>
      <c r="M91" s="77"/>
      <c r="N91" s="134"/>
      <c r="O91" s="134"/>
      <c r="P91" s="134"/>
      <c r="Q91" s="67"/>
      <c r="R91" s="67"/>
      <c r="S91" s="67"/>
      <c r="T91" s="67"/>
      <c r="U91" s="135"/>
      <c r="V91" s="135"/>
      <c r="W91" s="135"/>
    </row>
    <row r="92" spans="1:23" x14ac:dyDescent="0.2">
      <c r="A92" s="50"/>
      <c r="B92" s="183" t="s">
        <v>1532</v>
      </c>
      <c r="C92" s="183"/>
      <c r="D92" s="183"/>
      <c r="E92" s="183"/>
      <c r="F92" s="183"/>
      <c r="G92" s="183"/>
      <c r="H92" s="192">
        <f>SUM(H12:H90)</f>
        <v>2741.33</v>
      </c>
      <c r="I92" s="142"/>
      <c r="J92" s="510"/>
      <c r="K92" s="142"/>
      <c r="L92" s="142"/>
      <c r="M92" s="510"/>
      <c r="N92" s="147">
        <f>SUM(N12:N90)</f>
        <v>118648.72666666665</v>
      </c>
      <c r="O92" s="147">
        <f t="shared" ref="O92:P92" si="39">SUM(O12:O90)</f>
        <v>66782.666666666672</v>
      </c>
      <c r="P92" s="147">
        <f t="shared" si="39"/>
        <v>51866.060000000005</v>
      </c>
      <c r="Q92" s="153"/>
      <c r="R92" s="153"/>
      <c r="S92" s="290">
        <f t="shared" ref="S92:T92" si="40">SUM(S12:S90)</f>
        <v>0</v>
      </c>
      <c r="T92" s="290">
        <f t="shared" si="40"/>
        <v>0</v>
      </c>
      <c r="U92" s="154" t="e">
        <f>SUM(U12:U90)</f>
        <v>#DIV/0!</v>
      </c>
      <c r="V92" s="154" t="e">
        <f t="shared" ref="V92:W92" si="41">SUM(V12:V90)</f>
        <v>#DIV/0!</v>
      </c>
      <c r="W92" s="154" t="e">
        <f t="shared" si="41"/>
        <v>#DIV/0!</v>
      </c>
    </row>
    <row r="93" spans="1:23" x14ac:dyDescent="0.2">
      <c r="A93" s="50"/>
      <c r="I93" s="7"/>
      <c r="J93" s="77"/>
      <c r="K93" s="7"/>
      <c r="L93" s="7"/>
      <c r="M93" s="77"/>
      <c r="N93" s="134"/>
      <c r="O93" s="134"/>
      <c r="P93" s="134"/>
      <c r="Q93" s="67"/>
      <c r="R93" s="67"/>
      <c r="S93" s="67"/>
      <c r="T93" s="67"/>
      <c r="U93" s="135"/>
      <c r="V93" s="135"/>
      <c r="W93" s="135"/>
    </row>
    <row r="96" spans="1:23" x14ac:dyDescent="0.2">
      <c r="C96" s="162" t="s">
        <v>1286</v>
      </c>
      <c r="D96" s="156"/>
      <c r="E96" s="34">
        <f>E98-E97</f>
        <v>66</v>
      </c>
    </row>
    <row r="97" spans="3:5" x14ac:dyDescent="0.2">
      <c r="C97" s="162" t="s">
        <v>1287</v>
      </c>
      <c r="D97" s="156"/>
      <c r="E97" s="34">
        <f>COUNTIFS(M9:M12,0)</f>
        <v>0</v>
      </c>
    </row>
    <row r="98" spans="3:5" x14ac:dyDescent="0.2">
      <c r="C98" s="162" t="s">
        <v>1288</v>
      </c>
      <c r="D98" s="156"/>
      <c r="E98" s="34">
        <f>COUNTA(M12:M90)</f>
        <v>66</v>
      </c>
    </row>
  </sheetData>
  <sheetProtection algorithmName="SHA-512" hashValue="gAUE73mx6LeVjoYn5n5YNYcZDBh8eaGkFP3n8PlqtXNaM9WF4kY67/VSzuAhFDcH9xVNhEqBS08UnE6De4S4vA==" saltValue="Xqz934LKcnHGDSIcUAmCXw=="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B19229-6BC2-4742-BAAF-2DCA3D5E45CB}">
  <sheetPr codeName="Tabelle140"/>
  <dimension ref="A1:W93"/>
  <sheetViews>
    <sheetView showGridLines="0" topLeftCell="A51" workbookViewId="0">
      <selection activeCell="A8" sqref="A8:H8"/>
    </sheetView>
  </sheetViews>
  <sheetFormatPr baseColWidth="10" defaultColWidth="11.42578125" defaultRowHeight="12.75" x14ac:dyDescent="0.2"/>
  <cols>
    <col min="10" max="10" width="11.42578125" style="512"/>
    <col min="13" max="13" width="11.42578125" style="512"/>
    <col min="14" max="16" width="11.85546875" bestFit="1" customWidth="1"/>
  </cols>
  <sheetData>
    <row r="1" spans="1:23" x14ac:dyDescent="0.2">
      <c r="A1" s="1043"/>
      <c r="B1" s="50"/>
      <c r="C1" s="50"/>
      <c r="D1" s="50"/>
      <c r="E1" s="7"/>
      <c r="F1" s="7"/>
      <c r="G1" s="7"/>
      <c r="H1" s="205"/>
      <c r="I1" s="7"/>
      <c r="J1" s="77"/>
      <c r="K1" s="7"/>
      <c r="L1" s="7"/>
      <c r="M1" s="77"/>
      <c r="N1" s="134"/>
      <c r="O1" s="134"/>
      <c r="P1" s="134"/>
      <c r="Q1" s="67"/>
      <c r="R1" s="67"/>
      <c r="S1" s="67"/>
      <c r="T1" s="67"/>
      <c r="U1" s="135"/>
      <c r="V1" s="135"/>
      <c r="W1" s="135"/>
    </row>
    <row r="2" spans="1:23" x14ac:dyDescent="0.2">
      <c r="A2" s="50"/>
      <c r="B2" s="1174"/>
      <c r="C2" s="301"/>
      <c r="D2" s="50"/>
      <c r="E2" s="1588" t="s">
        <v>767</v>
      </c>
      <c r="F2" s="1589"/>
      <c r="G2" s="7"/>
      <c r="H2" s="205"/>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7"/>
      <c r="H3" s="205"/>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59" t="s">
        <v>4</v>
      </c>
      <c r="F4" s="1159" t="s">
        <v>775</v>
      </c>
      <c r="G4" s="1159" t="s">
        <v>776</v>
      </c>
      <c r="H4" s="1175" t="s">
        <v>1375</v>
      </c>
      <c r="I4" s="1592" t="s">
        <v>4</v>
      </c>
      <c r="J4" s="1595"/>
      <c r="K4" s="1592" t="s">
        <v>775</v>
      </c>
      <c r="L4" s="1595"/>
      <c r="M4" s="1172" t="s">
        <v>53</v>
      </c>
      <c r="N4" s="1162" t="s">
        <v>778</v>
      </c>
      <c r="O4" s="1162" t="s">
        <v>4</v>
      </c>
      <c r="P4" s="1163" t="s">
        <v>779</v>
      </c>
      <c r="Q4" s="1164" t="s">
        <v>4</v>
      </c>
      <c r="R4" s="1165" t="s">
        <v>1376</v>
      </c>
      <c r="S4" s="1586" t="s">
        <v>781</v>
      </c>
      <c r="T4" s="1587"/>
      <c r="U4" s="135"/>
      <c r="V4" s="135"/>
      <c r="W4" s="135"/>
    </row>
    <row r="5" spans="1:23" x14ac:dyDescent="0.2">
      <c r="A5" s="50"/>
      <c r="B5" s="50"/>
      <c r="C5" s="50"/>
      <c r="D5" s="50"/>
      <c r="E5" s="7"/>
      <c r="F5" s="7"/>
      <c r="G5" s="7"/>
      <c r="H5" s="205"/>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9" spans="1:23" s="229" customFormat="1" ht="15" x14ac:dyDescent="0.25">
      <c r="A9" s="2" t="s">
        <v>1746</v>
      </c>
      <c r="B9" s="50"/>
      <c r="C9" s="50"/>
      <c r="D9" s="50"/>
      <c r="E9" s="50"/>
      <c r="F9" s="50"/>
      <c r="G9" s="50"/>
      <c r="H9" s="134"/>
      <c r="I9" s="7"/>
      <c r="J9" s="77"/>
      <c r="K9" s="7"/>
      <c r="L9" s="7"/>
      <c r="M9" s="77"/>
      <c r="N9" s="134"/>
      <c r="O9" s="134"/>
      <c r="P9" s="134"/>
      <c r="Q9" s="67"/>
      <c r="R9" s="67"/>
      <c r="S9" s="67"/>
      <c r="T9" s="67"/>
      <c r="U9" s="135"/>
      <c r="V9" s="135"/>
      <c r="W9" s="135"/>
    </row>
    <row r="10" spans="1:23" s="229" customFormat="1" ht="15" x14ac:dyDescent="0.25">
      <c r="A10" s="2" t="s">
        <v>1747</v>
      </c>
      <c r="B10" s="50"/>
      <c r="C10" s="50"/>
      <c r="D10" s="50"/>
      <c r="E10" s="50"/>
      <c r="F10" s="50"/>
      <c r="G10" s="50"/>
      <c r="H10" s="134"/>
      <c r="I10" s="7"/>
      <c r="J10" s="77"/>
      <c r="K10" s="7"/>
      <c r="L10" s="7"/>
      <c r="M10" s="77"/>
      <c r="N10" s="134"/>
      <c r="O10" s="134"/>
      <c r="P10" s="134"/>
      <c r="Q10" s="67"/>
      <c r="R10" s="67"/>
      <c r="S10" s="67"/>
      <c r="T10" s="67"/>
      <c r="U10" s="135"/>
      <c r="V10" s="135"/>
      <c r="W10" s="135"/>
    </row>
    <row r="11" spans="1:23" s="229" customFormat="1" ht="15" x14ac:dyDescent="0.25">
      <c r="A11" s="2"/>
      <c r="B11" s="50"/>
      <c r="C11" s="50"/>
      <c r="D11" s="50"/>
      <c r="E11" s="50"/>
      <c r="F11" s="50"/>
      <c r="G11" s="50"/>
      <c r="H11" s="134"/>
      <c r="I11" s="7"/>
      <c r="J11" s="77"/>
      <c r="K11" s="7"/>
      <c r="L11" s="7"/>
      <c r="M11" s="77"/>
      <c r="N11" s="134"/>
      <c r="O11" s="134"/>
      <c r="P11" s="134"/>
      <c r="Q11" s="67"/>
      <c r="R11" s="67"/>
      <c r="S11" s="67"/>
      <c r="T11" s="67"/>
      <c r="U11" s="135"/>
      <c r="V11" s="135"/>
      <c r="W11" s="135"/>
    </row>
    <row r="12" spans="1:23" s="229" customFormat="1" ht="15" x14ac:dyDescent="0.25">
      <c r="A12" s="50" t="s">
        <v>840</v>
      </c>
      <c r="B12" s="50" t="s">
        <v>1748</v>
      </c>
      <c r="C12" s="50"/>
      <c r="D12" s="50" t="s">
        <v>790</v>
      </c>
      <c r="E12" s="50" t="s">
        <v>166</v>
      </c>
      <c r="F12" s="50" t="s">
        <v>166</v>
      </c>
      <c r="G12" s="50" t="s">
        <v>1666</v>
      </c>
      <c r="H12" s="134">
        <v>13</v>
      </c>
      <c r="I12" s="7">
        <f>VLOOKUP(E12,Steuerung!$A$17:$E$500,5,FALSE)</f>
        <v>2</v>
      </c>
      <c r="J12" s="77">
        <f>VLOOKUP(E12,Steuerung!$A$17:$F$500,6,FALSE)</f>
        <v>58.333333333333329</v>
      </c>
      <c r="K12" s="7">
        <f>VLOOKUP(F12,Steuerung!$A$17:$G$500,7,FALSE)</f>
        <v>2</v>
      </c>
      <c r="L12" s="7">
        <f>VLOOKUP(F12,Steuerung!$A$17:$H$500,8,FALSE)</f>
        <v>46</v>
      </c>
      <c r="M12" s="77">
        <f t="shared" ref="M12:M34" si="0">J12+L12</f>
        <v>104.33333333333333</v>
      </c>
      <c r="N12" s="134">
        <f t="shared" ref="N12:N34" si="1">H12*M12</f>
        <v>1356.3333333333333</v>
      </c>
      <c r="O12" s="134">
        <f t="shared" ref="O12:O34" si="2">H12*J12</f>
        <v>758.33333333333326</v>
      </c>
      <c r="P12" s="134">
        <f t="shared" ref="P12:P34" si="3">H12*L12</f>
        <v>598</v>
      </c>
      <c r="Q12" s="67">
        <f>VLOOKUP(E12,Steuerung!$A$17:$B$500,2,FALSE)</f>
        <v>0</v>
      </c>
      <c r="R12" s="67">
        <f>VLOOKUP(F12,Steuerung!$A$17:$B$500,2,FALSE)</f>
        <v>0</v>
      </c>
      <c r="S12" s="159">
        <f t="shared" ref="S12:S13" si="4">IFERROR(O12/Q12,0)</f>
        <v>0</v>
      </c>
      <c r="T12" s="159">
        <f t="shared" ref="T12:T13" si="5">IFERROR(P12/R12,0)</f>
        <v>0</v>
      </c>
      <c r="U12" s="135" t="e">
        <f t="shared" ref="U12:U34" si="6">IF(J12&gt;0,O12/Q12*SVS_UHR,0)</f>
        <v>#DIV/0!</v>
      </c>
      <c r="V12" s="135" t="e">
        <f t="shared" ref="V12:V34" si="7">IF(L12&gt;0,P12/R12*SVS_UHR,0)</f>
        <v>#DIV/0!</v>
      </c>
      <c r="W12" s="135" t="e">
        <f t="shared" ref="W12:W34" si="8">U12+V12</f>
        <v>#DIV/0!</v>
      </c>
    </row>
    <row r="13" spans="1:23" s="229" customFormat="1" ht="15" x14ac:dyDescent="0.25">
      <c r="A13" s="50" t="s">
        <v>844</v>
      </c>
      <c r="B13" s="50" t="s">
        <v>794</v>
      </c>
      <c r="C13" s="50"/>
      <c r="D13" s="50" t="s">
        <v>795</v>
      </c>
      <c r="E13" s="50" t="s">
        <v>191</v>
      </c>
      <c r="F13" s="50" t="s">
        <v>189</v>
      </c>
      <c r="G13" s="50" t="s">
        <v>1666</v>
      </c>
      <c r="H13" s="134">
        <v>39</v>
      </c>
      <c r="I13" s="7">
        <f>VLOOKUP(E13,Steuerung!$A$17:$E$500,5,FALSE)</f>
        <v>5</v>
      </c>
      <c r="J13" s="77">
        <f>VLOOKUP(E13,Steuerung!$A$17:$F$500,6,FALSE)</f>
        <v>137.33333333333334</v>
      </c>
      <c r="K13" s="7">
        <f>VLOOKUP(F13,Steuerung!$A$17:$G$500,7,FALSE)</f>
        <v>3</v>
      </c>
      <c r="L13" s="7">
        <f>VLOOKUP(F13,Steuerung!$A$17:$H$500,8,FALSE)</f>
        <v>67.800000000000011</v>
      </c>
      <c r="M13" s="77">
        <f t="shared" si="0"/>
        <v>205.13333333333335</v>
      </c>
      <c r="N13" s="134">
        <f t="shared" si="1"/>
        <v>8000.2000000000007</v>
      </c>
      <c r="O13" s="134">
        <f t="shared" si="2"/>
        <v>5356</v>
      </c>
      <c r="P13" s="134">
        <f t="shared" si="3"/>
        <v>2644.2000000000003</v>
      </c>
      <c r="Q13" s="67">
        <f>VLOOKUP(E13,Steuerung!$A$17:$B$500,2,FALSE)</f>
        <v>0</v>
      </c>
      <c r="R13" s="67">
        <f>VLOOKUP(F13,Steuerung!$A$17:$B$500,2,FALSE)</f>
        <v>0</v>
      </c>
      <c r="S13" s="159">
        <f t="shared" si="4"/>
        <v>0</v>
      </c>
      <c r="T13" s="159">
        <f t="shared" si="5"/>
        <v>0</v>
      </c>
      <c r="U13" s="135" t="e">
        <f t="shared" si="6"/>
        <v>#DIV/0!</v>
      </c>
      <c r="V13" s="135" t="e">
        <f t="shared" si="7"/>
        <v>#DIV/0!</v>
      </c>
      <c r="W13" s="135" t="e">
        <f t="shared" si="8"/>
        <v>#DIV/0!</v>
      </c>
    </row>
    <row r="14" spans="1:23" s="229" customFormat="1" ht="15" x14ac:dyDescent="0.25">
      <c r="A14" s="50" t="s">
        <v>1535</v>
      </c>
      <c r="B14" s="50" t="s">
        <v>150</v>
      </c>
      <c r="C14" s="50"/>
      <c r="D14" s="50" t="s">
        <v>798</v>
      </c>
      <c r="E14" s="50" t="s">
        <v>154</v>
      </c>
      <c r="F14" s="50" t="s">
        <v>154</v>
      </c>
      <c r="G14" s="50" t="s">
        <v>805</v>
      </c>
      <c r="H14" s="134">
        <v>5.07</v>
      </c>
      <c r="I14" s="7">
        <f>VLOOKUP(E14,Steuerung!$A$17:$E$500,5,FALSE)</f>
        <v>2</v>
      </c>
      <c r="J14" s="77">
        <f>VLOOKUP(E14,Steuerung!$A$17:$F$500,6,FALSE)</f>
        <v>58.333333333333329</v>
      </c>
      <c r="K14" s="7">
        <f>VLOOKUP(F14,Steuerung!$A$17:$G$500,7,FALSE)</f>
        <v>2</v>
      </c>
      <c r="L14" s="7">
        <f>VLOOKUP(F14,Steuerung!$A$17:$H$500,8,FALSE)</f>
        <v>46</v>
      </c>
      <c r="M14" s="77">
        <f t="shared" si="0"/>
        <v>104.33333333333333</v>
      </c>
      <c r="N14" s="134">
        <f t="shared" si="1"/>
        <v>528.97</v>
      </c>
      <c r="O14" s="134">
        <f t="shared" si="2"/>
        <v>295.75</v>
      </c>
      <c r="P14" s="134">
        <f t="shared" si="3"/>
        <v>233.22000000000003</v>
      </c>
      <c r="Q14" s="67">
        <f>VLOOKUP(E14,Steuerung!$A$17:$B$500,2,FALSE)</f>
        <v>0</v>
      </c>
      <c r="R14" s="67">
        <f>VLOOKUP(F14,Steuerung!$A$17:$B$500,2,FALSE)</f>
        <v>0</v>
      </c>
      <c r="S14" s="159">
        <f>IFERROR(O14/Q14,0)</f>
        <v>0</v>
      </c>
      <c r="T14" s="159">
        <f>IFERROR(P14/R14,0)</f>
        <v>0</v>
      </c>
      <c r="U14" s="135" t="e">
        <f t="shared" si="6"/>
        <v>#DIV/0!</v>
      </c>
      <c r="V14" s="135" t="e">
        <f t="shared" si="7"/>
        <v>#DIV/0!</v>
      </c>
      <c r="W14" s="135" t="e">
        <f t="shared" si="8"/>
        <v>#DIV/0!</v>
      </c>
    </row>
    <row r="15" spans="1:23" s="229" customFormat="1" ht="15" x14ac:dyDescent="0.25">
      <c r="A15" s="50" t="s">
        <v>847</v>
      </c>
      <c r="B15" s="50" t="s">
        <v>794</v>
      </c>
      <c r="C15" s="50"/>
      <c r="D15" s="50" t="s">
        <v>795</v>
      </c>
      <c r="E15" s="50" t="s">
        <v>189</v>
      </c>
      <c r="F15" s="50" t="s">
        <v>189</v>
      </c>
      <c r="G15" s="50" t="s">
        <v>805</v>
      </c>
      <c r="H15" s="134">
        <v>27</v>
      </c>
      <c r="I15" s="7">
        <f>VLOOKUP(E15,Steuerung!$A$17:$E$500,5,FALSE)</f>
        <v>3</v>
      </c>
      <c r="J15" s="77">
        <f>VLOOKUP(E15,Steuerung!$A$17:$F$500,6,FALSE)</f>
        <v>82.4</v>
      </c>
      <c r="K15" s="7">
        <f>VLOOKUP(F15,Steuerung!$A$17:$G$500,7,FALSE)</f>
        <v>3</v>
      </c>
      <c r="L15" s="7">
        <f>VLOOKUP(F15,Steuerung!$A$17:$H$500,8,FALSE)</f>
        <v>67.800000000000011</v>
      </c>
      <c r="M15" s="77">
        <f t="shared" si="0"/>
        <v>150.20000000000002</v>
      </c>
      <c r="N15" s="134">
        <f t="shared" si="1"/>
        <v>4055.4000000000005</v>
      </c>
      <c r="O15" s="134">
        <f t="shared" si="2"/>
        <v>2224.8000000000002</v>
      </c>
      <c r="P15" s="134">
        <f t="shared" si="3"/>
        <v>1830.6000000000004</v>
      </c>
      <c r="Q15" s="67">
        <f>VLOOKUP(E15,Steuerung!$A$17:$B$500,2,FALSE)</f>
        <v>0</v>
      </c>
      <c r="R15" s="67">
        <f>VLOOKUP(F15,Steuerung!$A$17:$B$500,2,FALSE)</f>
        <v>0</v>
      </c>
      <c r="S15" s="159">
        <f t="shared" ref="S15:S34" si="9">IFERROR(O15/Q15,0)</f>
        <v>0</v>
      </c>
      <c r="T15" s="159">
        <f t="shared" ref="T15:T34" si="10">IFERROR(P15/R15,0)</f>
        <v>0</v>
      </c>
      <c r="U15" s="135" t="e">
        <f t="shared" si="6"/>
        <v>#DIV/0!</v>
      </c>
      <c r="V15" s="135" t="e">
        <f t="shared" si="7"/>
        <v>#DIV/0!</v>
      </c>
      <c r="W15" s="135" t="e">
        <f t="shared" si="8"/>
        <v>#DIV/0!</v>
      </c>
    </row>
    <row r="16" spans="1:23" s="229" customFormat="1" ht="15" x14ac:dyDescent="0.25">
      <c r="A16" s="50" t="s">
        <v>849</v>
      </c>
      <c r="B16" s="50" t="s">
        <v>1385</v>
      </c>
      <c r="C16" s="50"/>
      <c r="D16" s="50" t="s">
        <v>821</v>
      </c>
      <c r="E16" s="50" t="s">
        <v>222</v>
      </c>
      <c r="F16" s="50" t="s">
        <v>222</v>
      </c>
      <c r="G16" s="50" t="s">
        <v>822</v>
      </c>
      <c r="H16" s="134">
        <v>7.42</v>
      </c>
      <c r="I16" s="7">
        <f>VLOOKUP(E16,Steuerung!$A$17:$E$500,5,FALSE)</f>
        <v>5</v>
      </c>
      <c r="J16" s="77">
        <f>VLOOKUP(E16,Steuerung!$A$17:$F$500,6,FALSE)</f>
        <v>137.33333333333334</v>
      </c>
      <c r="K16" s="7">
        <f>VLOOKUP(F16,Steuerung!$A$17:$G$500,7,FALSE)</f>
        <v>5</v>
      </c>
      <c r="L16" s="7">
        <f>VLOOKUP(F16,Steuerung!$A$17:$H$500,8,FALSE)</f>
        <v>113</v>
      </c>
      <c r="M16" s="77">
        <f t="shared" si="0"/>
        <v>250.33333333333334</v>
      </c>
      <c r="N16" s="134">
        <f t="shared" si="1"/>
        <v>1857.4733333333334</v>
      </c>
      <c r="O16" s="134">
        <f t="shared" si="2"/>
        <v>1019.0133333333334</v>
      </c>
      <c r="P16" s="134">
        <f t="shared" si="3"/>
        <v>838.46</v>
      </c>
      <c r="Q16" s="67">
        <f>VLOOKUP(E16,Steuerung!$A$17:$B$500,2,FALSE)</f>
        <v>0</v>
      </c>
      <c r="R16" s="67">
        <f>VLOOKUP(F16,Steuerung!$A$17:$B$500,2,FALSE)</f>
        <v>0</v>
      </c>
      <c r="S16" s="159">
        <f t="shared" si="9"/>
        <v>0</v>
      </c>
      <c r="T16" s="159">
        <f t="shared" si="10"/>
        <v>0</v>
      </c>
      <c r="U16" s="135" t="e">
        <f t="shared" si="6"/>
        <v>#DIV/0!</v>
      </c>
      <c r="V16" s="135" t="e">
        <f t="shared" si="7"/>
        <v>#DIV/0!</v>
      </c>
      <c r="W16" s="135" t="e">
        <f t="shared" si="8"/>
        <v>#DIV/0!</v>
      </c>
    </row>
    <row r="17" spans="1:23" s="229" customFormat="1" ht="15" x14ac:dyDescent="0.25">
      <c r="A17" s="50" t="s">
        <v>1317</v>
      </c>
      <c r="B17" s="50" t="s">
        <v>934</v>
      </c>
      <c r="C17" s="50"/>
      <c r="D17" s="50" t="s">
        <v>853</v>
      </c>
      <c r="E17" s="50" t="s">
        <v>258</v>
      </c>
      <c r="F17" s="50" t="s">
        <v>258</v>
      </c>
      <c r="G17" s="50" t="s">
        <v>805</v>
      </c>
      <c r="H17" s="134">
        <v>23.59</v>
      </c>
      <c r="I17" s="7">
        <f>VLOOKUP(E17,Steuerung!$A$17:$E$500,5,FALSE)</f>
        <v>1</v>
      </c>
      <c r="J17" s="77">
        <f>VLOOKUP(E17,Steuerung!$A$17:$F$500,6,FALSE)</f>
        <v>29.166666666666657</v>
      </c>
      <c r="K17" s="7">
        <f>VLOOKUP(F17,Steuerung!$A$17:$G$500,7,FALSE)</f>
        <v>1</v>
      </c>
      <c r="L17" s="7">
        <f>VLOOKUP(F17,Steuerung!$A$17:$H$500,8,FALSE)</f>
        <v>23</v>
      </c>
      <c r="M17" s="77">
        <f t="shared" si="0"/>
        <v>52.166666666666657</v>
      </c>
      <c r="N17" s="134">
        <f t="shared" si="1"/>
        <v>1230.6116666666665</v>
      </c>
      <c r="O17" s="134">
        <f t="shared" si="2"/>
        <v>688.0416666666664</v>
      </c>
      <c r="P17" s="134">
        <f t="shared" si="3"/>
        <v>542.57000000000005</v>
      </c>
      <c r="Q17" s="67">
        <f>VLOOKUP(E17,Steuerung!$A$17:$B$500,2,FALSE)</f>
        <v>0</v>
      </c>
      <c r="R17" s="67">
        <f>VLOOKUP(F17,Steuerung!$A$17:$B$500,2,FALSE)</f>
        <v>0</v>
      </c>
      <c r="S17" s="159">
        <f t="shared" si="9"/>
        <v>0</v>
      </c>
      <c r="T17" s="159">
        <f t="shared" si="10"/>
        <v>0</v>
      </c>
      <c r="U17" s="135" t="e">
        <f t="shared" si="6"/>
        <v>#DIV/0!</v>
      </c>
      <c r="V17" s="135" t="e">
        <f t="shared" si="7"/>
        <v>#DIV/0!</v>
      </c>
      <c r="W17" s="135" t="e">
        <f t="shared" si="8"/>
        <v>#DIV/0!</v>
      </c>
    </row>
    <row r="18" spans="1:23" s="229" customFormat="1" ht="15" x14ac:dyDescent="0.25">
      <c r="A18" s="50" t="s">
        <v>1749</v>
      </c>
      <c r="B18" s="50" t="s">
        <v>1750</v>
      </c>
      <c r="C18" s="50"/>
      <c r="D18" s="50" t="s">
        <v>1160</v>
      </c>
      <c r="E18" s="50" t="s">
        <v>131</v>
      </c>
      <c r="F18" s="50" t="s">
        <v>131</v>
      </c>
      <c r="G18" s="50" t="s">
        <v>805</v>
      </c>
      <c r="H18" s="134">
        <v>12.92</v>
      </c>
      <c r="I18" s="7">
        <f>VLOOKUP(E18,Steuerung!$A$17:$E$500,5,FALSE)</f>
        <v>0</v>
      </c>
      <c r="J18" s="77">
        <f>VLOOKUP(E18,Steuerung!$A$17:$F$500,6,FALSE)</f>
        <v>0</v>
      </c>
      <c r="K18" s="7">
        <f>VLOOKUP(F18,Steuerung!$A$17:$G$500,7,FALSE)</f>
        <v>0</v>
      </c>
      <c r="L18" s="7">
        <f>VLOOKUP(F18,Steuerung!$A$17:$H$500,8,FALSE)</f>
        <v>0</v>
      </c>
      <c r="M18" s="77">
        <f t="shared" si="0"/>
        <v>0</v>
      </c>
      <c r="N18" s="134">
        <f t="shared" si="1"/>
        <v>0</v>
      </c>
      <c r="O18" s="134">
        <f t="shared" si="2"/>
        <v>0</v>
      </c>
      <c r="P18" s="134">
        <f t="shared" si="3"/>
        <v>0</v>
      </c>
      <c r="Q18" s="67">
        <f>VLOOKUP(E18,Steuerung!$A$17:$B$500,2,FALSE)</f>
        <v>0</v>
      </c>
      <c r="R18" s="67">
        <f>VLOOKUP(F18,Steuerung!$A$17:$B$500,2,FALSE)</f>
        <v>0</v>
      </c>
      <c r="S18" s="159">
        <f t="shared" si="9"/>
        <v>0</v>
      </c>
      <c r="T18" s="159">
        <f t="shared" si="10"/>
        <v>0</v>
      </c>
      <c r="U18" s="135">
        <f t="shared" si="6"/>
        <v>0</v>
      </c>
      <c r="V18" s="135">
        <f t="shared" si="7"/>
        <v>0</v>
      </c>
      <c r="W18" s="135">
        <f t="shared" si="8"/>
        <v>0</v>
      </c>
    </row>
    <row r="19" spans="1:23" s="229" customFormat="1" ht="15" x14ac:dyDescent="0.25">
      <c r="A19" s="50" t="s">
        <v>1417</v>
      </c>
      <c r="B19" s="50" t="s">
        <v>1751</v>
      </c>
      <c r="C19" s="50"/>
      <c r="D19" s="50" t="s">
        <v>853</v>
      </c>
      <c r="E19" s="50" t="s">
        <v>258</v>
      </c>
      <c r="F19" s="50" t="s">
        <v>258</v>
      </c>
      <c r="G19" s="50" t="s">
        <v>805</v>
      </c>
      <c r="H19" s="134">
        <v>2.46</v>
      </c>
      <c r="I19" s="7">
        <f>VLOOKUP(E19,Steuerung!$A$17:$E$500,5,FALSE)</f>
        <v>1</v>
      </c>
      <c r="J19" s="77">
        <f>VLOOKUP(E19,Steuerung!$A$17:$F$500,6,FALSE)</f>
        <v>29.166666666666657</v>
      </c>
      <c r="K19" s="7">
        <f>VLOOKUP(F19,Steuerung!$A$17:$G$500,7,FALSE)</f>
        <v>1</v>
      </c>
      <c r="L19" s="7">
        <f>VLOOKUP(F19,Steuerung!$A$17:$H$500,8,FALSE)</f>
        <v>23</v>
      </c>
      <c r="M19" s="77">
        <f t="shared" si="0"/>
        <v>52.166666666666657</v>
      </c>
      <c r="N19" s="134">
        <f t="shared" si="1"/>
        <v>128.32999999999998</v>
      </c>
      <c r="O19" s="134">
        <f t="shared" si="2"/>
        <v>71.749999999999972</v>
      </c>
      <c r="P19" s="134">
        <f t="shared" si="3"/>
        <v>56.58</v>
      </c>
      <c r="Q19" s="67">
        <f>VLOOKUP(E19,Steuerung!$A$17:$B$500,2,FALSE)</f>
        <v>0</v>
      </c>
      <c r="R19" s="67">
        <f>VLOOKUP(F19,Steuerung!$A$17:$B$500,2,FALSE)</f>
        <v>0</v>
      </c>
      <c r="S19" s="159">
        <f t="shared" si="9"/>
        <v>0</v>
      </c>
      <c r="T19" s="159">
        <f t="shared" si="10"/>
        <v>0</v>
      </c>
      <c r="U19" s="135" t="e">
        <f t="shared" si="6"/>
        <v>#DIV/0!</v>
      </c>
      <c r="V19" s="135" t="e">
        <f t="shared" si="7"/>
        <v>#DIV/0!</v>
      </c>
      <c r="W19" s="135" t="e">
        <f t="shared" si="8"/>
        <v>#DIV/0!</v>
      </c>
    </row>
    <row r="20" spans="1:23" s="229" customFormat="1" ht="15" x14ac:dyDescent="0.25">
      <c r="A20" s="50" t="s">
        <v>1752</v>
      </c>
      <c r="B20" s="50" t="s">
        <v>934</v>
      </c>
      <c r="C20" s="50"/>
      <c r="D20" s="50" t="s">
        <v>853</v>
      </c>
      <c r="E20" s="50" t="s">
        <v>258</v>
      </c>
      <c r="F20" s="50" t="s">
        <v>258</v>
      </c>
      <c r="G20" s="50" t="s">
        <v>805</v>
      </c>
      <c r="H20" s="134">
        <v>17.39</v>
      </c>
      <c r="I20" s="7">
        <f>VLOOKUP(E20,Steuerung!$A$17:$E$500,5,FALSE)</f>
        <v>1</v>
      </c>
      <c r="J20" s="77">
        <f>VLOOKUP(E20,Steuerung!$A$17:$F$500,6,FALSE)</f>
        <v>29.166666666666657</v>
      </c>
      <c r="K20" s="7">
        <f>VLOOKUP(F20,Steuerung!$A$17:$G$500,7,FALSE)</f>
        <v>1</v>
      </c>
      <c r="L20" s="7">
        <f>VLOOKUP(F20,Steuerung!$A$17:$H$500,8,FALSE)</f>
        <v>23</v>
      </c>
      <c r="M20" s="77">
        <f t="shared" si="0"/>
        <v>52.166666666666657</v>
      </c>
      <c r="N20" s="134">
        <f t="shared" si="1"/>
        <v>907.17833333333317</v>
      </c>
      <c r="O20" s="134">
        <f t="shared" si="2"/>
        <v>507.2083333333332</v>
      </c>
      <c r="P20" s="134">
        <f t="shared" si="3"/>
        <v>399.97</v>
      </c>
      <c r="Q20" s="67">
        <f>VLOOKUP(E20,Steuerung!$A$17:$B$500,2,FALSE)</f>
        <v>0</v>
      </c>
      <c r="R20" s="67">
        <f>VLOOKUP(F20,Steuerung!$A$17:$B$500,2,FALSE)</f>
        <v>0</v>
      </c>
      <c r="S20" s="159">
        <f t="shared" si="9"/>
        <v>0</v>
      </c>
      <c r="T20" s="159">
        <f t="shared" si="10"/>
        <v>0</v>
      </c>
      <c r="U20" s="135" t="e">
        <f t="shared" si="6"/>
        <v>#DIV/0!</v>
      </c>
      <c r="V20" s="135" t="e">
        <f t="shared" si="7"/>
        <v>#DIV/0!</v>
      </c>
      <c r="W20" s="135" t="e">
        <f t="shared" si="8"/>
        <v>#DIV/0!</v>
      </c>
    </row>
    <row r="21" spans="1:23" s="229" customFormat="1" ht="15" x14ac:dyDescent="0.25">
      <c r="A21" s="50" t="s">
        <v>1326</v>
      </c>
      <c r="B21" s="50" t="s">
        <v>934</v>
      </c>
      <c r="C21" s="50"/>
      <c r="D21" s="50" t="s">
        <v>853</v>
      </c>
      <c r="E21" s="50" t="s">
        <v>258</v>
      </c>
      <c r="F21" s="50" t="s">
        <v>258</v>
      </c>
      <c r="G21" s="50" t="s">
        <v>805</v>
      </c>
      <c r="H21" s="134">
        <v>17.39</v>
      </c>
      <c r="I21" s="7">
        <f>VLOOKUP(E21,Steuerung!$A$17:$E$500,5,FALSE)</f>
        <v>1</v>
      </c>
      <c r="J21" s="77">
        <f>VLOOKUP(E21,Steuerung!$A$17:$F$500,6,FALSE)</f>
        <v>29.166666666666657</v>
      </c>
      <c r="K21" s="7">
        <f>VLOOKUP(F21,Steuerung!$A$17:$G$500,7,FALSE)</f>
        <v>1</v>
      </c>
      <c r="L21" s="7">
        <f>VLOOKUP(F21,Steuerung!$A$17:$H$500,8,FALSE)</f>
        <v>23</v>
      </c>
      <c r="M21" s="77">
        <f t="shared" si="0"/>
        <v>52.166666666666657</v>
      </c>
      <c r="N21" s="134">
        <f t="shared" si="1"/>
        <v>907.17833333333317</v>
      </c>
      <c r="O21" s="134">
        <f t="shared" si="2"/>
        <v>507.2083333333332</v>
      </c>
      <c r="P21" s="134">
        <f t="shared" si="3"/>
        <v>399.97</v>
      </c>
      <c r="Q21" s="67">
        <f>VLOOKUP(E21,Steuerung!$A$17:$B$500,2,FALSE)</f>
        <v>0</v>
      </c>
      <c r="R21" s="67">
        <f>VLOOKUP(F21,Steuerung!$A$17:$B$500,2,FALSE)</f>
        <v>0</v>
      </c>
      <c r="S21" s="159">
        <f t="shared" si="9"/>
        <v>0</v>
      </c>
      <c r="T21" s="159">
        <f t="shared" si="10"/>
        <v>0</v>
      </c>
      <c r="U21" s="135" t="e">
        <f t="shared" si="6"/>
        <v>#DIV/0!</v>
      </c>
      <c r="V21" s="135" t="e">
        <f t="shared" si="7"/>
        <v>#DIV/0!</v>
      </c>
      <c r="W21" s="135" t="e">
        <f t="shared" si="8"/>
        <v>#DIV/0!</v>
      </c>
    </row>
    <row r="22" spans="1:23" s="229" customFormat="1" ht="15" x14ac:dyDescent="0.25">
      <c r="A22" s="50" t="s">
        <v>856</v>
      </c>
      <c r="B22" s="50" t="s">
        <v>934</v>
      </c>
      <c r="C22" s="50"/>
      <c r="D22" s="50" t="s">
        <v>853</v>
      </c>
      <c r="E22" s="50" t="s">
        <v>258</v>
      </c>
      <c r="F22" s="50" t="s">
        <v>258</v>
      </c>
      <c r="G22" s="50" t="s">
        <v>805</v>
      </c>
      <c r="H22" s="134">
        <v>35.409999999999997</v>
      </c>
      <c r="I22" s="7">
        <f>VLOOKUP(E22,Steuerung!$A$17:$E$500,5,FALSE)</f>
        <v>1</v>
      </c>
      <c r="J22" s="77">
        <f>VLOOKUP(E22,Steuerung!$A$17:$F$500,6,FALSE)</f>
        <v>29.166666666666657</v>
      </c>
      <c r="K22" s="7">
        <f>VLOOKUP(F22,Steuerung!$A$17:$G$500,7,FALSE)</f>
        <v>1</v>
      </c>
      <c r="L22" s="7">
        <f>VLOOKUP(F22,Steuerung!$A$17:$H$500,8,FALSE)</f>
        <v>23</v>
      </c>
      <c r="M22" s="77">
        <f t="shared" si="0"/>
        <v>52.166666666666657</v>
      </c>
      <c r="N22" s="134">
        <f t="shared" si="1"/>
        <v>1847.2216666666661</v>
      </c>
      <c r="O22" s="134">
        <f t="shared" si="2"/>
        <v>1032.7916666666663</v>
      </c>
      <c r="P22" s="134">
        <f t="shared" si="3"/>
        <v>814.43</v>
      </c>
      <c r="Q22" s="67">
        <f>VLOOKUP(E22,Steuerung!$A$17:$B$500,2,FALSE)</f>
        <v>0</v>
      </c>
      <c r="R22" s="67">
        <f>VLOOKUP(F22,Steuerung!$A$17:$B$500,2,FALSE)</f>
        <v>0</v>
      </c>
      <c r="S22" s="159">
        <f t="shared" si="9"/>
        <v>0</v>
      </c>
      <c r="T22" s="159">
        <f t="shared" si="10"/>
        <v>0</v>
      </c>
      <c r="U22" s="135" t="e">
        <f t="shared" si="6"/>
        <v>#DIV/0!</v>
      </c>
      <c r="V22" s="135" t="e">
        <f t="shared" si="7"/>
        <v>#DIV/0!</v>
      </c>
      <c r="W22" s="135" t="e">
        <f t="shared" si="8"/>
        <v>#DIV/0!</v>
      </c>
    </row>
    <row r="23" spans="1:23" s="229" customFormat="1" ht="15" x14ac:dyDescent="0.25">
      <c r="A23" s="50" t="s">
        <v>1331</v>
      </c>
      <c r="B23" s="50" t="s">
        <v>934</v>
      </c>
      <c r="C23" s="50"/>
      <c r="D23" s="50" t="s">
        <v>853</v>
      </c>
      <c r="E23" s="50" t="s">
        <v>258</v>
      </c>
      <c r="F23" s="50" t="s">
        <v>258</v>
      </c>
      <c r="G23" s="50" t="s">
        <v>805</v>
      </c>
      <c r="H23" s="134">
        <v>35.409999999999997</v>
      </c>
      <c r="I23" s="7">
        <f>VLOOKUP(E23,Steuerung!$A$17:$E$500,5,FALSE)</f>
        <v>1</v>
      </c>
      <c r="J23" s="77">
        <f>VLOOKUP(E23,Steuerung!$A$17:$F$500,6,FALSE)</f>
        <v>29.166666666666657</v>
      </c>
      <c r="K23" s="7">
        <f>VLOOKUP(F23,Steuerung!$A$17:$G$500,7,FALSE)</f>
        <v>1</v>
      </c>
      <c r="L23" s="7">
        <f>VLOOKUP(F23,Steuerung!$A$17:$H$500,8,FALSE)</f>
        <v>23</v>
      </c>
      <c r="M23" s="77">
        <f t="shared" si="0"/>
        <v>52.166666666666657</v>
      </c>
      <c r="N23" s="134">
        <f t="shared" si="1"/>
        <v>1847.2216666666661</v>
      </c>
      <c r="O23" s="134">
        <f t="shared" si="2"/>
        <v>1032.7916666666663</v>
      </c>
      <c r="P23" s="134">
        <f t="shared" si="3"/>
        <v>814.43</v>
      </c>
      <c r="Q23" s="67">
        <f>VLOOKUP(E23,Steuerung!$A$17:$B$500,2,FALSE)</f>
        <v>0</v>
      </c>
      <c r="R23" s="67">
        <f>VLOOKUP(F23,Steuerung!$A$17:$B$500,2,FALSE)</f>
        <v>0</v>
      </c>
      <c r="S23" s="159">
        <f t="shared" si="9"/>
        <v>0</v>
      </c>
      <c r="T23" s="159">
        <f t="shared" si="10"/>
        <v>0</v>
      </c>
      <c r="U23" s="135" t="e">
        <f t="shared" si="6"/>
        <v>#DIV/0!</v>
      </c>
      <c r="V23" s="135" t="e">
        <f t="shared" si="7"/>
        <v>#DIV/0!</v>
      </c>
      <c r="W23" s="135" t="e">
        <f t="shared" si="8"/>
        <v>#DIV/0!</v>
      </c>
    </row>
    <row r="24" spans="1:23" s="229" customFormat="1" ht="15" x14ac:dyDescent="0.25">
      <c r="A24" s="50" t="s">
        <v>870</v>
      </c>
      <c r="B24" s="50" t="s">
        <v>794</v>
      </c>
      <c r="C24" s="50"/>
      <c r="D24" s="50" t="s">
        <v>795</v>
      </c>
      <c r="E24" s="50" t="s">
        <v>189</v>
      </c>
      <c r="F24" s="50" t="s">
        <v>189</v>
      </c>
      <c r="G24" s="50" t="s">
        <v>805</v>
      </c>
      <c r="H24" s="134">
        <v>27.75</v>
      </c>
      <c r="I24" s="7">
        <f>VLOOKUP(E24,Steuerung!$A$17:$E$500,5,FALSE)</f>
        <v>3</v>
      </c>
      <c r="J24" s="77">
        <f>VLOOKUP(E24,Steuerung!$A$17:$F$500,6,FALSE)</f>
        <v>82.4</v>
      </c>
      <c r="K24" s="7">
        <f>VLOOKUP(F24,Steuerung!$A$17:$G$500,7,FALSE)</f>
        <v>3</v>
      </c>
      <c r="L24" s="7">
        <f>VLOOKUP(F24,Steuerung!$A$17:$H$500,8,FALSE)</f>
        <v>67.800000000000011</v>
      </c>
      <c r="M24" s="77">
        <f t="shared" si="0"/>
        <v>150.20000000000002</v>
      </c>
      <c r="N24" s="134">
        <f t="shared" si="1"/>
        <v>4168.05</v>
      </c>
      <c r="O24" s="134">
        <f t="shared" si="2"/>
        <v>2286.6000000000004</v>
      </c>
      <c r="P24" s="134">
        <f t="shared" si="3"/>
        <v>1881.4500000000003</v>
      </c>
      <c r="Q24" s="67">
        <f>VLOOKUP(E24,Steuerung!$A$17:$B$500,2,FALSE)</f>
        <v>0</v>
      </c>
      <c r="R24" s="67">
        <f>VLOOKUP(F24,Steuerung!$A$17:$B$500,2,FALSE)</f>
        <v>0</v>
      </c>
      <c r="S24" s="159">
        <f t="shared" si="9"/>
        <v>0</v>
      </c>
      <c r="T24" s="159">
        <f t="shared" si="10"/>
        <v>0</v>
      </c>
      <c r="U24" s="135" t="e">
        <f t="shared" si="6"/>
        <v>#DIV/0!</v>
      </c>
      <c r="V24" s="135" t="e">
        <f t="shared" si="7"/>
        <v>#DIV/0!</v>
      </c>
      <c r="W24" s="135" t="e">
        <f t="shared" si="8"/>
        <v>#DIV/0!</v>
      </c>
    </row>
    <row r="25" spans="1:23" s="229" customFormat="1" ht="15" x14ac:dyDescent="0.25">
      <c r="A25" s="50" t="s">
        <v>1418</v>
      </c>
      <c r="B25" s="50" t="s">
        <v>934</v>
      </c>
      <c r="C25" s="50"/>
      <c r="D25" s="50" t="s">
        <v>853</v>
      </c>
      <c r="E25" s="50" t="s">
        <v>258</v>
      </c>
      <c r="F25" s="50" t="s">
        <v>258</v>
      </c>
      <c r="G25" s="50" t="s">
        <v>805</v>
      </c>
      <c r="H25" s="134">
        <v>23.59</v>
      </c>
      <c r="I25" s="7">
        <f>VLOOKUP(E25,Steuerung!$A$17:$E$500,5,FALSE)</f>
        <v>1</v>
      </c>
      <c r="J25" s="77">
        <f>VLOOKUP(E25,Steuerung!$A$17:$F$500,6,FALSE)</f>
        <v>29.166666666666657</v>
      </c>
      <c r="K25" s="7">
        <f>VLOOKUP(F25,Steuerung!$A$17:$G$500,7,FALSE)</f>
        <v>1</v>
      </c>
      <c r="L25" s="7">
        <f>VLOOKUP(F25,Steuerung!$A$17:$H$500,8,FALSE)</f>
        <v>23</v>
      </c>
      <c r="M25" s="77">
        <f t="shared" si="0"/>
        <v>52.166666666666657</v>
      </c>
      <c r="N25" s="134">
        <f t="shared" si="1"/>
        <v>1230.6116666666665</v>
      </c>
      <c r="O25" s="134">
        <f t="shared" si="2"/>
        <v>688.0416666666664</v>
      </c>
      <c r="P25" s="134">
        <f t="shared" si="3"/>
        <v>542.57000000000005</v>
      </c>
      <c r="Q25" s="67">
        <f>VLOOKUP(E25,Steuerung!$A$17:$B$500,2,FALSE)</f>
        <v>0</v>
      </c>
      <c r="R25" s="67">
        <f>VLOOKUP(F25,Steuerung!$A$17:$B$500,2,FALSE)</f>
        <v>0</v>
      </c>
      <c r="S25" s="159">
        <f t="shared" si="9"/>
        <v>0</v>
      </c>
      <c r="T25" s="159">
        <f t="shared" si="10"/>
        <v>0</v>
      </c>
      <c r="U25" s="135" t="e">
        <f t="shared" si="6"/>
        <v>#DIV/0!</v>
      </c>
      <c r="V25" s="135" t="e">
        <f t="shared" si="7"/>
        <v>#DIV/0!</v>
      </c>
      <c r="W25" s="135" t="e">
        <f t="shared" si="8"/>
        <v>#DIV/0!</v>
      </c>
    </row>
    <row r="26" spans="1:23" s="229" customFormat="1" ht="15" x14ac:dyDescent="0.25">
      <c r="A26" s="50" t="s">
        <v>1421</v>
      </c>
      <c r="B26" s="50" t="s">
        <v>1398</v>
      </c>
      <c r="C26" s="50"/>
      <c r="D26" s="50" t="s">
        <v>821</v>
      </c>
      <c r="E26" s="50" t="s">
        <v>222</v>
      </c>
      <c r="F26" s="50" t="s">
        <v>222</v>
      </c>
      <c r="G26" s="50" t="s">
        <v>822</v>
      </c>
      <c r="H26" s="134">
        <v>10.38</v>
      </c>
      <c r="I26" s="7">
        <f>VLOOKUP(E26,Steuerung!$A$17:$E$500,5,FALSE)</f>
        <v>5</v>
      </c>
      <c r="J26" s="77">
        <f>VLOOKUP(E26,Steuerung!$A$17:$F$500,6,FALSE)</f>
        <v>137.33333333333334</v>
      </c>
      <c r="K26" s="7">
        <f>VLOOKUP(F26,Steuerung!$A$17:$G$500,7,FALSE)</f>
        <v>5</v>
      </c>
      <c r="L26" s="7">
        <f>VLOOKUP(F26,Steuerung!$A$17:$H$500,8,FALSE)</f>
        <v>113</v>
      </c>
      <c r="M26" s="77">
        <f t="shared" si="0"/>
        <v>250.33333333333334</v>
      </c>
      <c r="N26" s="134">
        <f t="shared" si="1"/>
        <v>2598.4600000000005</v>
      </c>
      <c r="O26" s="134">
        <f t="shared" si="2"/>
        <v>1425.5200000000002</v>
      </c>
      <c r="P26" s="134">
        <f t="shared" si="3"/>
        <v>1172.94</v>
      </c>
      <c r="Q26" s="67">
        <f>VLOOKUP(E26,Steuerung!$A$17:$B$500,2,FALSE)</f>
        <v>0</v>
      </c>
      <c r="R26" s="67">
        <f>VLOOKUP(F26,Steuerung!$A$17:$B$500,2,FALSE)</f>
        <v>0</v>
      </c>
      <c r="S26" s="159">
        <f t="shared" si="9"/>
        <v>0</v>
      </c>
      <c r="T26" s="159">
        <f t="shared" si="10"/>
        <v>0</v>
      </c>
      <c r="U26" s="135" t="e">
        <f t="shared" si="6"/>
        <v>#DIV/0!</v>
      </c>
      <c r="V26" s="135" t="e">
        <f t="shared" si="7"/>
        <v>#DIV/0!</v>
      </c>
      <c r="W26" s="135" t="e">
        <f t="shared" si="8"/>
        <v>#DIV/0!</v>
      </c>
    </row>
    <row r="27" spans="1:23" s="229" customFormat="1" ht="15" x14ac:dyDescent="0.25">
      <c r="A27" s="50" t="s">
        <v>1753</v>
      </c>
      <c r="B27" s="50" t="s">
        <v>979</v>
      </c>
      <c r="C27" s="50"/>
      <c r="D27" s="50" t="s">
        <v>791</v>
      </c>
      <c r="E27" s="50" t="s">
        <v>205</v>
      </c>
      <c r="F27" s="50" t="s">
        <v>205</v>
      </c>
      <c r="G27" s="50" t="s">
        <v>805</v>
      </c>
      <c r="H27" s="134">
        <v>5.78</v>
      </c>
      <c r="I27" s="7">
        <f>VLOOKUP(E27,Steuerung!$A$17:$E$500,5,FALSE)</f>
        <v>1</v>
      </c>
      <c r="J27" s="77">
        <f>VLOOKUP(E27,Steuerung!$A$17:$F$500,6,FALSE)</f>
        <v>29.166666666666657</v>
      </c>
      <c r="K27" s="7">
        <f>VLOOKUP(F27,Steuerung!$A$17:$G$500,7,FALSE)</f>
        <v>1</v>
      </c>
      <c r="L27" s="7">
        <f>VLOOKUP(F27,Steuerung!$A$17:$H$500,8,FALSE)</f>
        <v>23</v>
      </c>
      <c r="M27" s="77">
        <f t="shared" si="0"/>
        <v>52.166666666666657</v>
      </c>
      <c r="N27" s="134">
        <f t="shared" si="1"/>
        <v>301.52333333333331</v>
      </c>
      <c r="O27" s="134">
        <f t="shared" si="2"/>
        <v>168.58333333333329</v>
      </c>
      <c r="P27" s="134">
        <f t="shared" si="3"/>
        <v>132.94</v>
      </c>
      <c r="Q27" s="67">
        <f>VLOOKUP(E27,Steuerung!$A$17:$B$500,2,FALSE)</f>
        <v>0</v>
      </c>
      <c r="R27" s="67">
        <f>VLOOKUP(F27,Steuerung!$A$17:$B$500,2,FALSE)</f>
        <v>0</v>
      </c>
      <c r="S27" s="159">
        <f t="shared" si="9"/>
        <v>0</v>
      </c>
      <c r="T27" s="159">
        <f t="shared" si="10"/>
        <v>0</v>
      </c>
      <c r="U27" s="135" t="e">
        <f t="shared" si="6"/>
        <v>#DIV/0!</v>
      </c>
      <c r="V27" s="135" t="e">
        <f t="shared" si="7"/>
        <v>#DIV/0!</v>
      </c>
      <c r="W27" s="135" t="e">
        <f t="shared" si="8"/>
        <v>#DIV/0!</v>
      </c>
    </row>
    <row r="28" spans="1:23" s="229" customFormat="1" ht="15" x14ac:dyDescent="0.25">
      <c r="A28" s="50" t="s">
        <v>1626</v>
      </c>
      <c r="B28" s="50" t="s">
        <v>1306</v>
      </c>
      <c r="C28" s="50"/>
      <c r="D28" s="50" t="s">
        <v>822</v>
      </c>
      <c r="E28" s="50" t="s">
        <v>280</v>
      </c>
      <c r="F28" s="50" t="s">
        <v>280</v>
      </c>
      <c r="G28" s="50" t="s">
        <v>805</v>
      </c>
      <c r="H28" s="134">
        <v>5.78</v>
      </c>
      <c r="I28" s="7">
        <f>VLOOKUP(E28,Steuerung!$A$17:$E$500,5,FALSE)</f>
        <v>2</v>
      </c>
      <c r="J28" s="77">
        <f>VLOOKUP(E28,Steuerung!$A$17:$F$500,6,FALSE)</f>
        <v>58.333333333333329</v>
      </c>
      <c r="K28" s="7">
        <f>VLOOKUP(F28,Steuerung!$A$17:$G$500,7,FALSE)</f>
        <v>2</v>
      </c>
      <c r="L28" s="7">
        <f>VLOOKUP(F28,Steuerung!$A$17:$H$500,8,FALSE)</f>
        <v>46</v>
      </c>
      <c r="M28" s="77">
        <f t="shared" si="0"/>
        <v>104.33333333333333</v>
      </c>
      <c r="N28" s="134">
        <f t="shared" si="1"/>
        <v>603.04666666666662</v>
      </c>
      <c r="O28" s="134">
        <f t="shared" si="2"/>
        <v>337.16666666666663</v>
      </c>
      <c r="P28" s="134">
        <f t="shared" si="3"/>
        <v>265.88</v>
      </c>
      <c r="Q28" s="67">
        <f>VLOOKUP(E28,Steuerung!$A$17:$B$500,2,FALSE)</f>
        <v>0</v>
      </c>
      <c r="R28" s="67">
        <f>VLOOKUP(F28,Steuerung!$A$17:$B$500,2,FALSE)</f>
        <v>0</v>
      </c>
      <c r="S28" s="159">
        <f t="shared" si="9"/>
        <v>0</v>
      </c>
      <c r="T28" s="159">
        <f t="shared" si="10"/>
        <v>0</v>
      </c>
      <c r="U28" s="135" t="e">
        <f t="shared" si="6"/>
        <v>#DIV/0!</v>
      </c>
      <c r="V28" s="135" t="e">
        <f t="shared" si="7"/>
        <v>#DIV/0!</v>
      </c>
      <c r="W28" s="135" t="e">
        <f t="shared" si="8"/>
        <v>#DIV/0!</v>
      </c>
    </row>
    <row r="29" spans="1:23" s="229" customFormat="1" ht="15" x14ac:dyDescent="0.25">
      <c r="A29" s="50" t="s">
        <v>1754</v>
      </c>
      <c r="B29" s="50" t="s">
        <v>1755</v>
      </c>
      <c r="C29" s="50"/>
      <c r="D29" s="50" t="s">
        <v>853</v>
      </c>
      <c r="E29" s="50" t="s">
        <v>258</v>
      </c>
      <c r="F29" s="50" t="s">
        <v>258</v>
      </c>
      <c r="G29" s="50" t="s">
        <v>805</v>
      </c>
      <c r="H29" s="134">
        <v>48.5</v>
      </c>
      <c r="I29" s="7">
        <f>VLOOKUP(E29,Steuerung!$A$17:$E$500,5,FALSE)</f>
        <v>1</v>
      </c>
      <c r="J29" s="77">
        <f>VLOOKUP(E29,Steuerung!$A$17:$F$500,6,FALSE)</f>
        <v>29.166666666666657</v>
      </c>
      <c r="K29" s="7">
        <f>VLOOKUP(F29,Steuerung!$A$17:$G$500,7,FALSE)</f>
        <v>1</v>
      </c>
      <c r="L29" s="7">
        <f>VLOOKUP(F29,Steuerung!$A$17:$H$500,8,FALSE)</f>
        <v>23</v>
      </c>
      <c r="M29" s="77">
        <f t="shared" si="0"/>
        <v>52.166666666666657</v>
      </c>
      <c r="N29" s="134">
        <f t="shared" si="1"/>
        <v>2530.083333333333</v>
      </c>
      <c r="O29" s="134">
        <f t="shared" si="2"/>
        <v>1414.5833333333328</v>
      </c>
      <c r="P29" s="134">
        <f t="shared" si="3"/>
        <v>1115.5</v>
      </c>
      <c r="Q29" s="67">
        <f>VLOOKUP(E29,Steuerung!$A$17:$B$500,2,FALSE)</f>
        <v>0</v>
      </c>
      <c r="R29" s="67">
        <f>VLOOKUP(F29,Steuerung!$A$17:$B$500,2,FALSE)</f>
        <v>0</v>
      </c>
      <c r="S29" s="159">
        <f t="shared" si="9"/>
        <v>0</v>
      </c>
      <c r="T29" s="159">
        <f t="shared" si="10"/>
        <v>0</v>
      </c>
      <c r="U29" s="135" t="e">
        <f t="shared" si="6"/>
        <v>#DIV/0!</v>
      </c>
      <c r="V29" s="135" t="e">
        <f t="shared" si="7"/>
        <v>#DIV/0!</v>
      </c>
      <c r="W29" s="135" t="e">
        <f t="shared" si="8"/>
        <v>#DIV/0!</v>
      </c>
    </row>
    <row r="30" spans="1:23" s="229" customFormat="1" ht="15" x14ac:dyDescent="0.25">
      <c r="A30" s="50" t="s">
        <v>1423</v>
      </c>
      <c r="B30" s="50" t="s">
        <v>934</v>
      </c>
      <c r="C30" s="50"/>
      <c r="D30" s="50" t="s">
        <v>853</v>
      </c>
      <c r="E30" s="50" t="s">
        <v>258</v>
      </c>
      <c r="F30" s="50" t="s">
        <v>258</v>
      </c>
      <c r="G30" s="50" t="s">
        <v>805</v>
      </c>
      <c r="H30" s="134">
        <v>11.85</v>
      </c>
      <c r="I30" s="7">
        <f>VLOOKUP(E30,Steuerung!$A$17:$E$500,5,FALSE)</f>
        <v>1</v>
      </c>
      <c r="J30" s="77">
        <f>VLOOKUP(E30,Steuerung!$A$17:$F$500,6,FALSE)</f>
        <v>29.166666666666657</v>
      </c>
      <c r="K30" s="7">
        <f>VLOOKUP(F30,Steuerung!$A$17:$G$500,7,FALSE)</f>
        <v>1</v>
      </c>
      <c r="L30" s="7">
        <f>VLOOKUP(F30,Steuerung!$A$17:$H$500,8,FALSE)</f>
        <v>23</v>
      </c>
      <c r="M30" s="77">
        <f t="shared" si="0"/>
        <v>52.166666666666657</v>
      </c>
      <c r="N30" s="134">
        <f t="shared" si="1"/>
        <v>618.17499999999984</v>
      </c>
      <c r="O30" s="134">
        <f t="shared" si="2"/>
        <v>345.62499999999989</v>
      </c>
      <c r="P30" s="134">
        <f t="shared" si="3"/>
        <v>272.55</v>
      </c>
      <c r="Q30" s="67">
        <f>VLOOKUP(E30,Steuerung!$A$17:$B$500,2,FALSE)</f>
        <v>0</v>
      </c>
      <c r="R30" s="67">
        <f>VLOOKUP(F30,Steuerung!$A$17:$B$500,2,FALSE)</f>
        <v>0</v>
      </c>
      <c r="S30" s="159">
        <f t="shared" si="9"/>
        <v>0</v>
      </c>
      <c r="T30" s="159">
        <f t="shared" si="10"/>
        <v>0</v>
      </c>
      <c r="U30" s="135" t="e">
        <f t="shared" si="6"/>
        <v>#DIV/0!</v>
      </c>
      <c r="V30" s="135" t="e">
        <f t="shared" si="7"/>
        <v>#DIV/0!</v>
      </c>
      <c r="W30" s="135" t="e">
        <f t="shared" si="8"/>
        <v>#DIV/0!</v>
      </c>
    </row>
    <row r="31" spans="1:23" s="229" customFormat="1" ht="15" x14ac:dyDescent="0.25">
      <c r="A31" s="50" t="s">
        <v>1756</v>
      </c>
      <c r="B31" s="50" t="s">
        <v>934</v>
      </c>
      <c r="C31" s="50"/>
      <c r="D31" s="50" t="s">
        <v>853</v>
      </c>
      <c r="E31" s="50" t="s">
        <v>258</v>
      </c>
      <c r="F31" s="50" t="s">
        <v>258</v>
      </c>
      <c r="G31" s="50" t="s">
        <v>805</v>
      </c>
      <c r="H31" s="134">
        <v>11.85</v>
      </c>
      <c r="I31" s="7">
        <f>VLOOKUP(E31,Steuerung!$A$17:$E$500,5,FALSE)</f>
        <v>1</v>
      </c>
      <c r="J31" s="77">
        <f>VLOOKUP(E31,Steuerung!$A$17:$F$500,6,FALSE)</f>
        <v>29.166666666666657</v>
      </c>
      <c r="K31" s="7">
        <f>VLOOKUP(F31,Steuerung!$A$17:$G$500,7,FALSE)</f>
        <v>1</v>
      </c>
      <c r="L31" s="7">
        <f>VLOOKUP(F31,Steuerung!$A$17:$H$500,8,FALSE)</f>
        <v>23</v>
      </c>
      <c r="M31" s="77">
        <f t="shared" si="0"/>
        <v>52.166666666666657</v>
      </c>
      <c r="N31" s="134">
        <f t="shared" si="1"/>
        <v>618.17499999999984</v>
      </c>
      <c r="O31" s="134">
        <f t="shared" si="2"/>
        <v>345.62499999999989</v>
      </c>
      <c r="P31" s="134">
        <f t="shared" si="3"/>
        <v>272.55</v>
      </c>
      <c r="Q31" s="67">
        <f>VLOOKUP(E31,Steuerung!$A$17:$B$500,2,FALSE)</f>
        <v>0</v>
      </c>
      <c r="R31" s="67">
        <f>VLOOKUP(F31,Steuerung!$A$17:$B$500,2,FALSE)</f>
        <v>0</v>
      </c>
      <c r="S31" s="159">
        <f t="shared" si="9"/>
        <v>0</v>
      </c>
      <c r="T31" s="159">
        <f t="shared" si="10"/>
        <v>0</v>
      </c>
      <c r="U31" s="135" t="e">
        <f t="shared" si="6"/>
        <v>#DIV/0!</v>
      </c>
      <c r="V31" s="135" t="e">
        <f t="shared" si="7"/>
        <v>#DIV/0!</v>
      </c>
      <c r="W31" s="135" t="e">
        <f t="shared" si="8"/>
        <v>#DIV/0!</v>
      </c>
    </row>
    <row r="32" spans="1:23" s="229" customFormat="1" ht="15" x14ac:dyDescent="0.25">
      <c r="A32" s="50" t="s">
        <v>883</v>
      </c>
      <c r="B32" s="50" t="s">
        <v>934</v>
      </c>
      <c r="C32" s="50"/>
      <c r="D32" s="50" t="s">
        <v>853</v>
      </c>
      <c r="E32" s="50" t="s">
        <v>258</v>
      </c>
      <c r="F32" s="50" t="s">
        <v>258</v>
      </c>
      <c r="G32" s="50" t="s">
        <v>805</v>
      </c>
      <c r="H32" s="134">
        <v>11.85</v>
      </c>
      <c r="I32" s="7">
        <f>VLOOKUP(E32,Steuerung!$A$17:$E$500,5,FALSE)</f>
        <v>1</v>
      </c>
      <c r="J32" s="77">
        <f>VLOOKUP(E32,Steuerung!$A$17:$F$500,6,FALSE)</f>
        <v>29.166666666666657</v>
      </c>
      <c r="K32" s="7">
        <f>VLOOKUP(F32,Steuerung!$A$17:$G$500,7,FALSE)</f>
        <v>1</v>
      </c>
      <c r="L32" s="7">
        <f>VLOOKUP(F32,Steuerung!$A$17:$H$500,8,FALSE)</f>
        <v>23</v>
      </c>
      <c r="M32" s="77">
        <f t="shared" si="0"/>
        <v>52.166666666666657</v>
      </c>
      <c r="N32" s="134">
        <f t="shared" si="1"/>
        <v>618.17499999999984</v>
      </c>
      <c r="O32" s="134">
        <f t="shared" si="2"/>
        <v>345.62499999999989</v>
      </c>
      <c r="P32" s="134">
        <f t="shared" si="3"/>
        <v>272.55</v>
      </c>
      <c r="Q32" s="67">
        <f>VLOOKUP(E32,Steuerung!$A$17:$B$500,2,FALSE)</f>
        <v>0</v>
      </c>
      <c r="R32" s="67">
        <f>VLOOKUP(F32,Steuerung!$A$17:$B$500,2,FALSE)</f>
        <v>0</v>
      </c>
      <c r="S32" s="159">
        <f t="shared" si="9"/>
        <v>0</v>
      </c>
      <c r="T32" s="159">
        <f t="shared" si="10"/>
        <v>0</v>
      </c>
      <c r="U32" s="135" t="e">
        <f t="shared" si="6"/>
        <v>#DIV/0!</v>
      </c>
      <c r="V32" s="135" t="e">
        <f t="shared" si="7"/>
        <v>#DIV/0!</v>
      </c>
      <c r="W32" s="135" t="e">
        <f t="shared" si="8"/>
        <v>#DIV/0!</v>
      </c>
    </row>
    <row r="33" spans="1:23" s="229" customFormat="1" ht="15" x14ac:dyDescent="0.25">
      <c r="A33" s="50" t="s">
        <v>1425</v>
      </c>
      <c r="B33" s="50" t="s">
        <v>1757</v>
      </c>
      <c r="C33" s="50"/>
      <c r="D33" s="50" t="s">
        <v>1160</v>
      </c>
      <c r="E33" s="50" t="s">
        <v>131</v>
      </c>
      <c r="F33" s="50" t="s">
        <v>131</v>
      </c>
      <c r="G33" s="50" t="s">
        <v>805</v>
      </c>
      <c r="H33" s="134">
        <v>5.67</v>
      </c>
      <c r="I33" s="7">
        <f>VLOOKUP(E33,Steuerung!$A$17:$E$500,5,FALSE)</f>
        <v>0</v>
      </c>
      <c r="J33" s="77">
        <f>VLOOKUP(E33,Steuerung!$A$17:$F$500,6,FALSE)</f>
        <v>0</v>
      </c>
      <c r="K33" s="7">
        <f>VLOOKUP(F33,Steuerung!$A$17:$G$500,7,FALSE)</f>
        <v>0</v>
      </c>
      <c r="L33" s="7">
        <f>VLOOKUP(F33,Steuerung!$A$17:$H$500,8,FALSE)</f>
        <v>0</v>
      </c>
      <c r="M33" s="77">
        <f t="shared" si="0"/>
        <v>0</v>
      </c>
      <c r="N33" s="134">
        <f t="shared" si="1"/>
        <v>0</v>
      </c>
      <c r="O33" s="134">
        <f t="shared" si="2"/>
        <v>0</v>
      </c>
      <c r="P33" s="134">
        <f t="shared" si="3"/>
        <v>0</v>
      </c>
      <c r="Q33" s="67">
        <f>VLOOKUP(E33,Steuerung!$A$17:$B$500,2,FALSE)</f>
        <v>0</v>
      </c>
      <c r="R33" s="67">
        <f>VLOOKUP(F33,Steuerung!$A$17:$B$500,2,FALSE)</f>
        <v>0</v>
      </c>
      <c r="S33" s="159">
        <f t="shared" si="9"/>
        <v>0</v>
      </c>
      <c r="T33" s="159">
        <f t="shared" si="10"/>
        <v>0</v>
      </c>
      <c r="U33" s="135">
        <f t="shared" si="6"/>
        <v>0</v>
      </c>
      <c r="V33" s="135">
        <f t="shared" si="7"/>
        <v>0</v>
      </c>
      <c r="W33" s="135">
        <f t="shared" si="8"/>
        <v>0</v>
      </c>
    </row>
    <row r="34" spans="1:23" s="229" customFormat="1" ht="15" x14ac:dyDescent="0.25">
      <c r="A34" s="50" t="s">
        <v>1758</v>
      </c>
      <c r="B34" s="50" t="s">
        <v>934</v>
      </c>
      <c r="C34" s="50"/>
      <c r="D34" s="50" t="s">
        <v>853</v>
      </c>
      <c r="E34" s="50" t="s">
        <v>258</v>
      </c>
      <c r="F34" s="50" t="s">
        <v>258</v>
      </c>
      <c r="G34" s="50" t="s">
        <v>805</v>
      </c>
      <c r="H34" s="134">
        <v>17.39</v>
      </c>
      <c r="I34" s="7">
        <f>VLOOKUP(E34,Steuerung!$A$17:$E$500,5,FALSE)</f>
        <v>1</v>
      </c>
      <c r="J34" s="77">
        <f>VLOOKUP(E34,Steuerung!$A$17:$F$500,6,FALSE)</f>
        <v>29.166666666666657</v>
      </c>
      <c r="K34" s="7">
        <f>VLOOKUP(F34,Steuerung!$A$17:$G$500,7,FALSE)</f>
        <v>1</v>
      </c>
      <c r="L34" s="7">
        <f>VLOOKUP(F34,Steuerung!$A$17:$H$500,8,FALSE)</f>
        <v>23</v>
      </c>
      <c r="M34" s="77">
        <f t="shared" si="0"/>
        <v>52.166666666666657</v>
      </c>
      <c r="N34" s="134">
        <f t="shared" si="1"/>
        <v>907.17833333333317</v>
      </c>
      <c r="O34" s="134">
        <f t="shared" si="2"/>
        <v>507.2083333333332</v>
      </c>
      <c r="P34" s="134">
        <f t="shared" si="3"/>
        <v>399.97</v>
      </c>
      <c r="Q34" s="67">
        <f>VLOOKUP(E34,Steuerung!$A$17:$B$500,2,FALSE)</f>
        <v>0</v>
      </c>
      <c r="R34" s="67">
        <f>VLOOKUP(F34,Steuerung!$A$17:$B$500,2,FALSE)</f>
        <v>0</v>
      </c>
      <c r="S34" s="159">
        <f t="shared" si="9"/>
        <v>0</v>
      </c>
      <c r="T34" s="159">
        <f t="shared" si="10"/>
        <v>0</v>
      </c>
      <c r="U34" s="135" t="e">
        <f t="shared" si="6"/>
        <v>#DIV/0!</v>
      </c>
      <c r="V34" s="135" t="e">
        <f t="shared" si="7"/>
        <v>#DIV/0!</v>
      </c>
      <c r="W34" s="135" t="e">
        <f t="shared" si="8"/>
        <v>#DIV/0!</v>
      </c>
    </row>
    <row r="35" spans="1:23" s="229" customFormat="1" ht="15" x14ac:dyDescent="0.25">
      <c r="A35" s="159"/>
      <c r="B35" s="50"/>
      <c r="C35" s="50"/>
      <c r="D35" s="50"/>
      <c r="E35" s="50"/>
      <c r="F35" s="50"/>
      <c r="G35" s="50"/>
      <c r="H35" s="134"/>
      <c r="I35" s="7"/>
      <c r="J35" s="77"/>
      <c r="K35" s="7"/>
      <c r="L35" s="7"/>
      <c r="M35" s="77"/>
      <c r="N35" s="134"/>
      <c r="O35" s="134"/>
      <c r="P35" s="134"/>
      <c r="Q35" s="67"/>
      <c r="R35" s="67"/>
      <c r="S35" s="67"/>
      <c r="T35" s="67"/>
      <c r="U35" s="135"/>
      <c r="V35" s="135"/>
      <c r="W35" s="135"/>
    </row>
    <row r="36" spans="1:23" s="229" customFormat="1" ht="15" x14ac:dyDescent="0.25">
      <c r="A36" s="50" t="s">
        <v>928</v>
      </c>
      <c r="B36" s="50" t="s">
        <v>1380</v>
      </c>
      <c r="C36" s="50"/>
      <c r="D36" s="50" t="s">
        <v>790</v>
      </c>
      <c r="E36" s="50" t="s">
        <v>166</v>
      </c>
      <c r="F36" s="50" t="s">
        <v>166</v>
      </c>
      <c r="G36" s="50" t="s">
        <v>1666</v>
      </c>
      <c r="H36" s="134">
        <v>13</v>
      </c>
      <c r="I36" s="7">
        <f>VLOOKUP(E36,Steuerung!$A$17:$E$500,5,FALSE)</f>
        <v>2</v>
      </c>
      <c r="J36" s="77">
        <f>VLOOKUP(E36,Steuerung!$A$17:$F$500,6,FALSE)</f>
        <v>58.333333333333329</v>
      </c>
      <c r="K36" s="7">
        <f>VLOOKUP(F36,Steuerung!$A$17:$G$500,7,FALSE)</f>
        <v>2</v>
      </c>
      <c r="L36" s="7">
        <f>VLOOKUP(F36,Steuerung!$A$17:$H$500,8,FALSE)</f>
        <v>46</v>
      </c>
      <c r="M36" s="77">
        <f t="shared" ref="M36:M59" si="11">J36+L36</f>
        <v>104.33333333333333</v>
      </c>
      <c r="N36" s="134">
        <f t="shared" ref="N36:N59" si="12">H36*M36</f>
        <v>1356.3333333333333</v>
      </c>
      <c r="O36" s="134">
        <f t="shared" ref="O36:O59" si="13">H36*J36</f>
        <v>758.33333333333326</v>
      </c>
      <c r="P36" s="134">
        <f t="shared" ref="P36:P59" si="14">H36*L36</f>
        <v>598</v>
      </c>
      <c r="Q36" s="67">
        <f>VLOOKUP(E36,Steuerung!$A$17:$B$500,2,FALSE)</f>
        <v>0</v>
      </c>
      <c r="R36" s="67">
        <f>VLOOKUP(F36,Steuerung!$A$17:$B$500,2,FALSE)</f>
        <v>0</v>
      </c>
      <c r="S36" s="159">
        <f t="shared" ref="S36:S59" si="15">IFERROR(O36/Q36,0)</f>
        <v>0</v>
      </c>
      <c r="T36" s="159">
        <f t="shared" ref="T36:T59" si="16">IFERROR(P36/R36,0)</f>
        <v>0</v>
      </c>
      <c r="U36" s="135" t="e">
        <f t="shared" ref="U36:U59" si="17">IF(J36&gt;0,O36/Q36*SVS_UHR,0)</f>
        <v>#DIV/0!</v>
      </c>
      <c r="V36" s="135" t="e">
        <f t="shared" ref="V36:V59" si="18">IF(L36&gt;0,P36/R36*SVS_UHR,0)</f>
        <v>#DIV/0!</v>
      </c>
      <c r="W36" s="135" t="e">
        <f t="shared" ref="W36:W59" si="19">U36+V36</f>
        <v>#DIV/0!</v>
      </c>
    </row>
    <row r="37" spans="1:23" s="229" customFormat="1" ht="15" x14ac:dyDescent="0.25">
      <c r="A37" s="50" t="s">
        <v>1637</v>
      </c>
      <c r="B37" s="50" t="s">
        <v>1318</v>
      </c>
      <c r="C37" s="50"/>
      <c r="D37" s="50" t="s">
        <v>795</v>
      </c>
      <c r="E37" s="50" t="s">
        <v>187</v>
      </c>
      <c r="F37" s="50" t="s">
        <v>187</v>
      </c>
      <c r="G37" s="50" t="s">
        <v>805</v>
      </c>
      <c r="H37" s="134">
        <v>32</v>
      </c>
      <c r="I37" s="7">
        <f>VLOOKUP(E37,Steuerung!$A$17:$E$500,5,FALSE)</f>
        <v>2</v>
      </c>
      <c r="J37" s="77">
        <f>VLOOKUP(E37,Steuerung!$A$17:$F$500,6,FALSE)</f>
        <v>58.333333333333329</v>
      </c>
      <c r="K37" s="7">
        <f>VLOOKUP(F37,Steuerung!$A$17:$G$500,7,FALSE)</f>
        <v>2</v>
      </c>
      <c r="L37" s="7">
        <f>VLOOKUP(F37,Steuerung!$A$17:$H$500,8,FALSE)</f>
        <v>46</v>
      </c>
      <c r="M37" s="77">
        <f t="shared" si="11"/>
        <v>104.33333333333333</v>
      </c>
      <c r="N37" s="134">
        <f t="shared" si="12"/>
        <v>3338.6666666666665</v>
      </c>
      <c r="O37" s="134">
        <f t="shared" si="13"/>
        <v>1866.6666666666665</v>
      </c>
      <c r="P37" s="134">
        <f t="shared" si="14"/>
        <v>1472</v>
      </c>
      <c r="Q37" s="67">
        <f>VLOOKUP(E37,Steuerung!$A$17:$B$500,2,FALSE)</f>
        <v>0</v>
      </c>
      <c r="R37" s="67">
        <f>VLOOKUP(F37,Steuerung!$A$17:$B$500,2,FALSE)</f>
        <v>0</v>
      </c>
      <c r="S37" s="159">
        <f t="shared" si="15"/>
        <v>0</v>
      </c>
      <c r="T37" s="159">
        <f t="shared" si="16"/>
        <v>0</v>
      </c>
      <c r="U37" s="135" t="e">
        <f t="shared" si="17"/>
        <v>#DIV/0!</v>
      </c>
      <c r="V37" s="135" t="e">
        <f t="shared" si="18"/>
        <v>#DIV/0!</v>
      </c>
      <c r="W37" s="135" t="e">
        <f t="shared" si="19"/>
        <v>#DIV/0!</v>
      </c>
    </row>
    <row r="38" spans="1:23" s="229" customFormat="1" ht="15" x14ac:dyDescent="0.25">
      <c r="A38" s="50" t="s">
        <v>1337</v>
      </c>
      <c r="B38" s="50" t="s">
        <v>794</v>
      </c>
      <c r="C38" s="50"/>
      <c r="D38" s="50" t="s">
        <v>795</v>
      </c>
      <c r="E38" s="50" t="s">
        <v>187</v>
      </c>
      <c r="F38" s="50" t="s">
        <v>187</v>
      </c>
      <c r="G38" s="50" t="s">
        <v>805</v>
      </c>
      <c r="H38" s="134">
        <v>27</v>
      </c>
      <c r="I38" s="7">
        <f>VLOOKUP(E38,Steuerung!$A$17:$E$500,5,FALSE)</f>
        <v>2</v>
      </c>
      <c r="J38" s="77">
        <f>VLOOKUP(E38,Steuerung!$A$17:$F$500,6,FALSE)</f>
        <v>58.333333333333329</v>
      </c>
      <c r="K38" s="7">
        <f>VLOOKUP(F38,Steuerung!$A$17:$G$500,7,FALSE)</f>
        <v>2</v>
      </c>
      <c r="L38" s="7">
        <f>VLOOKUP(F38,Steuerung!$A$17:$H$500,8,FALSE)</f>
        <v>46</v>
      </c>
      <c r="M38" s="77">
        <f t="shared" si="11"/>
        <v>104.33333333333333</v>
      </c>
      <c r="N38" s="134">
        <f t="shared" si="12"/>
        <v>2817</v>
      </c>
      <c r="O38" s="134">
        <f t="shared" si="13"/>
        <v>1574.9999999999998</v>
      </c>
      <c r="P38" s="134">
        <f t="shared" si="14"/>
        <v>1242</v>
      </c>
      <c r="Q38" s="67">
        <f>VLOOKUP(E38,Steuerung!$A$17:$B$500,2,FALSE)</f>
        <v>0</v>
      </c>
      <c r="R38" s="67">
        <f>VLOOKUP(F38,Steuerung!$A$17:$B$500,2,FALSE)</f>
        <v>0</v>
      </c>
      <c r="S38" s="159">
        <f t="shared" si="15"/>
        <v>0</v>
      </c>
      <c r="T38" s="159">
        <f t="shared" si="16"/>
        <v>0</v>
      </c>
      <c r="U38" s="135" t="e">
        <f t="shared" si="17"/>
        <v>#DIV/0!</v>
      </c>
      <c r="V38" s="135" t="e">
        <f t="shared" si="18"/>
        <v>#DIV/0!</v>
      </c>
      <c r="W38" s="135" t="e">
        <f t="shared" si="19"/>
        <v>#DIV/0!</v>
      </c>
    </row>
    <row r="39" spans="1:23" s="229" customFormat="1" ht="15" x14ac:dyDescent="0.25">
      <c r="A39" s="50" t="s">
        <v>933</v>
      </c>
      <c r="B39" s="50" t="s">
        <v>1759</v>
      </c>
      <c r="C39" s="50"/>
      <c r="D39" s="50" t="s">
        <v>804</v>
      </c>
      <c r="E39" s="50" t="s">
        <v>143</v>
      </c>
      <c r="F39" s="50" t="s">
        <v>143</v>
      </c>
      <c r="G39" s="50" t="s">
        <v>805</v>
      </c>
      <c r="H39" s="134">
        <v>1.89</v>
      </c>
      <c r="I39" s="7">
        <f>VLOOKUP(E39,Steuerung!$A$17:$E$500,5,FALSE)</f>
        <v>0</v>
      </c>
      <c r="J39" s="77">
        <f>VLOOKUP(E39,Steuerung!$A$17:$F$500,6,FALSE)</f>
        <v>0</v>
      </c>
      <c r="K39" s="7">
        <f>VLOOKUP(F39,Steuerung!$A$17:$G$500,7,FALSE)</f>
        <v>0</v>
      </c>
      <c r="L39" s="7">
        <f>VLOOKUP(F39,Steuerung!$A$17:$H$500,8,FALSE)</f>
        <v>0</v>
      </c>
      <c r="M39" s="77">
        <f t="shared" si="11"/>
        <v>0</v>
      </c>
      <c r="N39" s="134">
        <f t="shared" si="12"/>
        <v>0</v>
      </c>
      <c r="O39" s="134">
        <f t="shared" si="13"/>
        <v>0</v>
      </c>
      <c r="P39" s="134">
        <f t="shared" si="14"/>
        <v>0</v>
      </c>
      <c r="Q39" s="67">
        <f>VLOOKUP(E39,Steuerung!$A$17:$B$500,2,FALSE)</f>
        <v>0</v>
      </c>
      <c r="R39" s="67">
        <f>VLOOKUP(F39,Steuerung!$A$17:$B$500,2,FALSE)</f>
        <v>0</v>
      </c>
      <c r="S39" s="159">
        <f t="shared" si="15"/>
        <v>0</v>
      </c>
      <c r="T39" s="159">
        <f t="shared" si="16"/>
        <v>0</v>
      </c>
      <c r="U39" s="135">
        <f t="shared" si="17"/>
        <v>0</v>
      </c>
      <c r="V39" s="135">
        <f t="shared" si="18"/>
        <v>0</v>
      </c>
      <c r="W39" s="135">
        <f t="shared" si="19"/>
        <v>0</v>
      </c>
    </row>
    <row r="40" spans="1:23" s="229" customFormat="1" ht="15" x14ac:dyDescent="0.25">
      <c r="A40" s="50" t="s">
        <v>935</v>
      </c>
      <c r="B40" s="50" t="s">
        <v>934</v>
      </c>
      <c r="C40" s="50"/>
      <c r="D40" s="50" t="s">
        <v>853</v>
      </c>
      <c r="E40" s="50" t="s">
        <v>258</v>
      </c>
      <c r="F40" s="50" t="s">
        <v>258</v>
      </c>
      <c r="G40" s="50" t="s">
        <v>805</v>
      </c>
      <c r="H40" s="134">
        <v>23.59</v>
      </c>
      <c r="I40" s="7">
        <f>VLOOKUP(E40,Steuerung!$A$17:$E$500,5,FALSE)</f>
        <v>1</v>
      </c>
      <c r="J40" s="77">
        <f>VLOOKUP(E40,Steuerung!$A$17:$F$500,6,FALSE)</f>
        <v>29.166666666666657</v>
      </c>
      <c r="K40" s="7">
        <f>VLOOKUP(F40,Steuerung!$A$17:$G$500,7,FALSE)</f>
        <v>1</v>
      </c>
      <c r="L40" s="7">
        <f>VLOOKUP(F40,Steuerung!$A$17:$H$500,8,FALSE)</f>
        <v>23</v>
      </c>
      <c r="M40" s="77">
        <f t="shared" si="11"/>
        <v>52.166666666666657</v>
      </c>
      <c r="N40" s="134">
        <f t="shared" si="12"/>
        <v>1230.6116666666665</v>
      </c>
      <c r="O40" s="134">
        <f t="shared" si="13"/>
        <v>688.0416666666664</v>
      </c>
      <c r="P40" s="134">
        <f t="shared" si="14"/>
        <v>542.57000000000005</v>
      </c>
      <c r="Q40" s="67">
        <f>VLOOKUP(E40,Steuerung!$A$17:$B$500,2,FALSE)</f>
        <v>0</v>
      </c>
      <c r="R40" s="67">
        <f>VLOOKUP(F40,Steuerung!$A$17:$B$500,2,FALSE)</f>
        <v>0</v>
      </c>
      <c r="S40" s="159">
        <f t="shared" si="15"/>
        <v>0</v>
      </c>
      <c r="T40" s="159">
        <f t="shared" si="16"/>
        <v>0</v>
      </c>
      <c r="U40" s="135" t="e">
        <f t="shared" si="17"/>
        <v>#DIV/0!</v>
      </c>
      <c r="V40" s="135" t="e">
        <f t="shared" si="18"/>
        <v>#DIV/0!</v>
      </c>
      <c r="W40" s="135" t="e">
        <f t="shared" si="19"/>
        <v>#DIV/0!</v>
      </c>
    </row>
    <row r="41" spans="1:23" s="229" customFormat="1" ht="15" x14ac:dyDescent="0.25">
      <c r="A41" s="50" t="s">
        <v>936</v>
      </c>
      <c r="B41" s="50" t="s">
        <v>1385</v>
      </c>
      <c r="C41" s="50"/>
      <c r="D41" s="50" t="s">
        <v>821</v>
      </c>
      <c r="E41" s="50" t="s">
        <v>222</v>
      </c>
      <c r="F41" s="50" t="s">
        <v>222</v>
      </c>
      <c r="G41" s="50" t="s">
        <v>822</v>
      </c>
      <c r="H41" s="134">
        <v>8.6300000000000008</v>
      </c>
      <c r="I41" s="7">
        <f>VLOOKUP(E41,Steuerung!$A$17:$E$500,5,FALSE)</f>
        <v>5</v>
      </c>
      <c r="J41" s="77">
        <f>VLOOKUP(E41,Steuerung!$A$17:$F$500,6,FALSE)</f>
        <v>137.33333333333334</v>
      </c>
      <c r="K41" s="7">
        <f>VLOOKUP(F41,Steuerung!$A$17:$G$500,7,FALSE)</f>
        <v>5</v>
      </c>
      <c r="L41" s="7">
        <f>VLOOKUP(F41,Steuerung!$A$17:$H$500,8,FALSE)</f>
        <v>113</v>
      </c>
      <c r="M41" s="77">
        <f t="shared" si="11"/>
        <v>250.33333333333334</v>
      </c>
      <c r="N41" s="134">
        <f t="shared" si="12"/>
        <v>2160.376666666667</v>
      </c>
      <c r="O41" s="134">
        <f t="shared" si="13"/>
        <v>1185.186666666667</v>
      </c>
      <c r="P41" s="134">
        <f t="shared" si="14"/>
        <v>975.19</v>
      </c>
      <c r="Q41" s="67">
        <f>VLOOKUP(E41,Steuerung!$A$17:$B$500,2,FALSE)</f>
        <v>0</v>
      </c>
      <c r="R41" s="67">
        <f>VLOOKUP(F41,Steuerung!$A$17:$B$500,2,FALSE)</f>
        <v>0</v>
      </c>
      <c r="S41" s="159">
        <f t="shared" si="15"/>
        <v>0</v>
      </c>
      <c r="T41" s="159">
        <f t="shared" si="16"/>
        <v>0</v>
      </c>
      <c r="U41" s="135" t="e">
        <f t="shared" si="17"/>
        <v>#DIV/0!</v>
      </c>
      <c r="V41" s="135" t="e">
        <f t="shared" si="18"/>
        <v>#DIV/0!</v>
      </c>
      <c r="W41" s="135" t="e">
        <f t="shared" si="19"/>
        <v>#DIV/0!</v>
      </c>
    </row>
    <row r="42" spans="1:23" s="229" customFormat="1" ht="15" x14ac:dyDescent="0.25">
      <c r="A42" s="50" t="s">
        <v>1538</v>
      </c>
      <c r="B42" s="50" t="s">
        <v>1750</v>
      </c>
      <c r="C42" s="50"/>
      <c r="D42" s="50" t="s">
        <v>1160</v>
      </c>
      <c r="E42" s="50" t="s">
        <v>131</v>
      </c>
      <c r="F42" s="50" t="s">
        <v>131</v>
      </c>
      <c r="G42" s="50" t="s">
        <v>805</v>
      </c>
      <c r="H42" s="134">
        <v>11.85</v>
      </c>
      <c r="I42" s="7">
        <f>VLOOKUP(E42,Steuerung!$A$17:$E$500,5,FALSE)</f>
        <v>0</v>
      </c>
      <c r="J42" s="77">
        <f>VLOOKUP(E42,Steuerung!$A$17:$F$500,6,FALSE)</f>
        <v>0</v>
      </c>
      <c r="K42" s="7">
        <f>VLOOKUP(F42,Steuerung!$A$17:$G$500,7,FALSE)</f>
        <v>0</v>
      </c>
      <c r="L42" s="7">
        <f>VLOOKUP(F42,Steuerung!$A$17:$H$500,8,FALSE)</f>
        <v>0</v>
      </c>
      <c r="M42" s="77">
        <f t="shared" si="11"/>
        <v>0</v>
      </c>
      <c r="N42" s="134">
        <f t="shared" si="12"/>
        <v>0</v>
      </c>
      <c r="O42" s="134">
        <f t="shared" si="13"/>
        <v>0</v>
      </c>
      <c r="P42" s="134">
        <f t="shared" si="14"/>
        <v>0</v>
      </c>
      <c r="Q42" s="67">
        <f>VLOOKUP(E42,Steuerung!$A$17:$B$500,2,FALSE)</f>
        <v>0</v>
      </c>
      <c r="R42" s="67">
        <f>VLOOKUP(F42,Steuerung!$A$17:$B$500,2,FALSE)</f>
        <v>0</v>
      </c>
      <c r="S42" s="159">
        <f t="shared" si="15"/>
        <v>0</v>
      </c>
      <c r="T42" s="159">
        <f t="shared" si="16"/>
        <v>0</v>
      </c>
      <c r="U42" s="135">
        <f t="shared" si="17"/>
        <v>0</v>
      </c>
      <c r="V42" s="135">
        <f t="shared" si="18"/>
        <v>0</v>
      </c>
      <c r="W42" s="135">
        <f t="shared" si="19"/>
        <v>0</v>
      </c>
    </row>
    <row r="43" spans="1:23" s="229" customFormat="1" ht="15" x14ac:dyDescent="0.25">
      <c r="A43" s="50" t="s">
        <v>1540</v>
      </c>
      <c r="B43" s="50" t="s">
        <v>934</v>
      </c>
      <c r="C43" s="50"/>
      <c r="D43" s="50" t="s">
        <v>853</v>
      </c>
      <c r="E43" s="50" t="s">
        <v>258</v>
      </c>
      <c r="F43" s="50" t="s">
        <v>258</v>
      </c>
      <c r="G43" s="50" t="s">
        <v>805</v>
      </c>
      <c r="H43" s="134">
        <v>17.39</v>
      </c>
      <c r="I43" s="7">
        <f>VLOOKUP(E43,Steuerung!$A$17:$E$500,5,FALSE)</f>
        <v>1</v>
      </c>
      <c r="J43" s="77">
        <f>VLOOKUP(E43,Steuerung!$A$17:$F$500,6,FALSE)</f>
        <v>29.166666666666657</v>
      </c>
      <c r="K43" s="7">
        <f>VLOOKUP(F43,Steuerung!$A$17:$G$500,7,FALSE)</f>
        <v>1</v>
      </c>
      <c r="L43" s="7">
        <f>VLOOKUP(F43,Steuerung!$A$17:$H$500,8,FALSE)</f>
        <v>23</v>
      </c>
      <c r="M43" s="77">
        <f t="shared" si="11"/>
        <v>52.166666666666657</v>
      </c>
      <c r="N43" s="134">
        <f t="shared" si="12"/>
        <v>907.17833333333317</v>
      </c>
      <c r="O43" s="134">
        <f t="shared" si="13"/>
        <v>507.2083333333332</v>
      </c>
      <c r="P43" s="134">
        <f t="shared" si="14"/>
        <v>399.97</v>
      </c>
      <c r="Q43" s="67">
        <f>VLOOKUP(E43,Steuerung!$A$17:$B$500,2,FALSE)</f>
        <v>0</v>
      </c>
      <c r="R43" s="67">
        <f>VLOOKUP(F43,Steuerung!$A$17:$B$500,2,FALSE)</f>
        <v>0</v>
      </c>
      <c r="S43" s="159">
        <f t="shared" si="15"/>
        <v>0</v>
      </c>
      <c r="T43" s="159">
        <f t="shared" si="16"/>
        <v>0</v>
      </c>
      <c r="U43" s="135" t="e">
        <f t="shared" si="17"/>
        <v>#DIV/0!</v>
      </c>
      <c r="V43" s="135" t="e">
        <f t="shared" si="18"/>
        <v>#DIV/0!</v>
      </c>
      <c r="W43" s="135" t="e">
        <f t="shared" si="19"/>
        <v>#DIV/0!</v>
      </c>
    </row>
    <row r="44" spans="1:23" s="229" customFormat="1" ht="15" x14ac:dyDescent="0.25">
      <c r="A44" s="50" t="s">
        <v>939</v>
      </c>
      <c r="B44" s="50" t="s">
        <v>934</v>
      </c>
      <c r="C44" s="50"/>
      <c r="D44" s="50" t="s">
        <v>853</v>
      </c>
      <c r="E44" s="50" t="s">
        <v>258</v>
      </c>
      <c r="F44" s="50" t="s">
        <v>258</v>
      </c>
      <c r="G44" s="50" t="s">
        <v>805</v>
      </c>
      <c r="H44" s="134">
        <v>17.39</v>
      </c>
      <c r="I44" s="7">
        <f>VLOOKUP(E44,Steuerung!$A$17:$E$500,5,FALSE)</f>
        <v>1</v>
      </c>
      <c r="J44" s="77">
        <f>VLOOKUP(E44,Steuerung!$A$17:$F$500,6,FALSE)</f>
        <v>29.166666666666657</v>
      </c>
      <c r="K44" s="7">
        <f>VLOOKUP(F44,Steuerung!$A$17:$G$500,7,FALSE)</f>
        <v>1</v>
      </c>
      <c r="L44" s="7">
        <f>VLOOKUP(F44,Steuerung!$A$17:$H$500,8,FALSE)</f>
        <v>23</v>
      </c>
      <c r="M44" s="77">
        <f t="shared" si="11"/>
        <v>52.166666666666657</v>
      </c>
      <c r="N44" s="134">
        <f t="shared" si="12"/>
        <v>907.17833333333317</v>
      </c>
      <c r="O44" s="134">
        <f t="shared" si="13"/>
        <v>507.2083333333332</v>
      </c>
      <c r="P44" s="134">
        <f t="shared" si="14"/>
        <v>399.97</v>
      </c>
      <c r="Q44" s="67">
        <f>VLOOKUP(E44,Steuerung!$A$17:$B$500,2,FALSE)</f>
        <v>0</v>
      </c>
      <c r="R44" s="67">
        <f>VLOOKUP(F44,Steuerung!$A$17:$B$500,2,FALSE)</f>
        <v>0</v>
      </c>
      <c r="S44" s="159">
        <f t="shared" si="15"/>
        <v>0</v>
      </c>
      <c r="T44" s="159">
        <f t="shared" si="16"/>
        <v>0</v>
      </c>
      <c r="U44" s="135" t="e">
        <f t="shared" si="17"/>
        <v>#DIV/0!</v>
      </c>
      <c r="V44" s="135" t="e">
        <f t="shared" si="18"/>
        <v>#DIV/0!</v>
      </c>
      <c r="W44" s="135" t="e">
        <f t="shared" si="19"/>
        <v>#DIV/0!</v>
      </c>
    </row>
    <row r="45" spans="1:23" s="229" customFormat="1" ht="15" x14ac:dyDescent="0.25">
      <c r="A45" s="50" t="s">
        <v>1760</v>
      </c>
      <c r="B45" s="50" t="s">
        <v>934</v>
      </c>
      <c r="C45" s="50"/>
      <c r="D45" s="50" t="s">
        <v>853</v>
      </c>
      <c r="E45" s="50" t="s">
        <v>258</v>
      </c>
      <c r="F45" s="50" t="s">
        <v>258</v>
      </c>
      <c r="G45" s="50" t="s">
        <v>805</v>
      </c>
      <c r="H45" s="134">
        <v>35.409999999999997</v>
      </c>
      <c r="I45" s="7">
        <f>VLOOKUP(E45,Steuerung!$A$17:$E$500,5,FALSE)</f>
        <v>1</v>
      </c>
      <c r="J45" s="77">
        <f>VLOOKUP(E45,Steuerung!$A$17:$F$500,6,FALSE)</f>
        <v>29.166666666666657</v>
      </c>
      <c r="K45" s="7">
        <f>VLOOKUP(F45,Steuerung!$A$17:$G$500,7,FALSE)</f>
        <v>1</v>
      </c>
      <c r="L45" s="7">
        <f>VLOOKUP(F45,Steuerung!$A$17:$H$500,8,FALSE)</f>
        <v>23</v>
      </c>
      <c r="M45" s="77">
        <f t="shared" si="11"/>
        <v>52.166666666666657</v>
      </c>
      <c r="N45" s="134">
        <f t="shared" si="12"/>
        <v>1847.2216666666661</v>
      </c>
      <c r="O45" s="134">
        <f t="shared" si="13"/>
        <v>1032.7916666666663</v>
      </c>
      <c r="P45" s="134">
        <f t="shared" si="14"/>
        <v>814.43</v>
      </c>
      <c r="Q45" s="67">
        <f>VLOOKUP(E45,Steuerung!$A$17:$B$500,2,FALSE)</f>
        <v>0</v>
      </c>
      <c r="R45" s="67">
        <f>VLOOKUP(F45,Steuerung!$A$17:$B$500,2,FALSE)</f>
        <v>0</v>
      </c>
      <c r="S45" s="159">
        <f t="shared" si="15"/>
        <v>0</v>
      </c>
      <c r="T45" s="159">
        <f t="shared" si="16"/>
        <v>0</v>
      </c>
      <c r="U45" s="135" t="e">
        <f t="shared" si="17"/>
        <v>#DIV/0!</v>
      </c>
      <c r="V45" s="135" t="e">
        <f t="shared" si="18"/>
        <v>#DIV/0!</v>
      </c>
      <c r="W45" s="135" t="e">
        <f t="shared" si="19"/>
        <v>#DIV/0!</v>
      </c>
    </row>
    <row r="46" spans="1:23" s="229" customFormat="1" ht="15" x14ac:dyDescent="0.25">
      <c r="A46" s="50" t="s">
        <v>943</v>
      </c>
      <c r="B46" s="50" t="s">
        <v>934</v>
      </c>
      <c r="C46" s="50"/>
      <c r="D46" s="50" t="s">
        <v>853</v>
      </c>
      <c r="E46" s="50" t="s">
        <v>258</v>
      </c>
      <c r="F46" s="50" t="s">
        <v>258</v>
      </c>
      <c r="G46" s="50" t="s">
        <v>805</v>
      </c>
      <c r="H46" s="134">
        <v>35.409999999999997</v>
      </c>
      <c r="I46" s="7">
        <f>VLOOKUP(E46,Steuerung!$A$17:$E$500,5,FALSE)</f>
        <v>1</v>
      </c>
      <c r="J46" s="77">
        <f>VLOOKUP(E46,Steuerung!$A$17:$F$500,6,FALSE)</f>
        <v>29.166666666666657</v>
      </c>
      <c r="K46" s="7">
        <f>VLOOKUP(F46,Steuerung!$A$17:$G$500,7,FALSE)</f>
        <v>1</v>
      </c>
      <c r="L46" s="7">
        <f>VLOOKUP(F46,Steuerung!$A$17:$H$500,8,FALSE)</f>
        <v>23</v>
      </c>
      <c r="M46" s="77">
        <f t="shared" si="11"/>
        <v>52.166666666666657</v>
      </c>
      <c r="N46" s="134">
        <f t="shared" si="12"/>
        <v>1847.2216666666661</v>
      </c>
      <c r="O46" s="134">
        <f t="shared" si="13"/>
        <v>1032.7916666666663</v>
      </c>
      <c r="P46" s="134">
        <f t="shared" si="14"/>
        <v>814.43</v>
      </c>
      <c r="Q46" s="67">
        <f>VLOOKUP(E46,Steuerung!$A$17:$B$500,2,FALSE)</f>
        <v>0</v>
      </c>
      <c r="R46" s="67">
        <f>VLOOKUP(F46,Steuerung!$A$17:$B$500,2,FALSE)</f>
        <v>0</v>
      </c>
      <c r="S46" s="159">
        <f t="shared" si="15"/>
        <v>0</v>
      </c>
      <c r="T46" s="159">
        <f t="shared" si="16"/>
        <v>0</v>
      </c>
      <c r="U46" s="135" t="e">
        <f t="shared" si="17"/>
        <v>#DIV/0!</v>
      </c>
      <c r="V46" s="135" t="e">
        <f t="shared" si="18"/>
        <v>#DIV/0!</v>
      </c>
      <c r="W46" s="135" t="e">
        <f t="shared" si="19"/>
        <v>#DIV/0!</v>
      </c>
    </row>
    <row r="47" spans="1:23" s="229" customFormat="1" ht="15" x14ac:dyDescent="0.25">
      <c r="A47" s="50" t="s">
        <v>1761</v>
      </c>
      <c r="B47" s="50" t="s">
        <v>794</v>
      </c>
      <c r="C47" s="50"/>
      <c r="D47" s="50" t="s">
        <v>795</v>
      </c>
      <c r="E47" s="50" t="s">
        <v>187</v>
      </c>
      <c r="F47" s="50" t="s">
        <v>187</v>
      </c>
      <c r="G47" s="50" t="s">
        <v>805</v>
      </c>
      <c r="H47" s="134">
        <v>27.75</v>
      </c>
      <c r="I47" s="7">
        <f>VLOOKUP(E47,Steuerung!$A$17:$E$500,5,FALSE)</f>
        <v>2</v>
      </c>
      <c r="J47" s="77">
        <f>VLOOKUP(E47,Steuerung!$A$17:$F$500,6,FALSE)</f>
        <v>58.333333333333329</v>
      </c>
      <c r="K47" s="7">
        <f>VLOOKUP(F47,Steuerung!$A$17:$G$500,7,FALSE)</f>
        <v>2</v>
      </c>
      <c r="L47" s="7">
        <f>VLOOKUP(F47,Steuerung!$A$17:$H$500,8,FALSE)</f>
        <v>46</v>
      </c>
      <c r="M47" s="77">
        <f t="shared" si="11"/>
        <v>104.33333333333333</v>
      </c>
      <c r="N47" s="134">
        <f t="shared" si="12"/>
        <v>2895.25</v>
      </c>
      <c r="O47" s="134">
        <f t="shared" si="13"/>
        <v>1618.7499999999998</v>
      </c>
      <c r="P47" s="134">
        <f t="shared" si="14"/>
        <v>1276.5</v>
      </c>
      <c r="Q47" s="67">
        <f>VLOOKUP(E47,Steuerung!$A$17:$B$500,2,FALSE)</f>
        <v>0</v>
      </c>
      <c r="R47" s="67">
        <f>VLOOKUP(F47,Steuerung!$A$17:$B$500,2,FALSE)</f>
        <v>0</v>
      </c>
      <c r="S47" s="159">
        <f t="shared" si="15"/>
        <v>0</v>
      </c>
      <c r="T47" s="159">
        <f t="shared" si="16"/>
        <v>0</v>
      </c>
      <c r="U47" s="135" t="e">
        <f t="shared" si="17"/>
        <v>#DIV/0!</v>
      </c>
      <c r="V47" s="135" t="e">
        <f t="shared" si="18"/>
        <v>#DIV/0!</v>
      </c>
      <c r="W47" s="135" t="e">
        <f t="shared" si="19"/>
        <v>#DIV/0!</v>
      </c>
    </row>
    <row r="48" spans="1:23" s="229" customFormat="1" ht="15" x14ac:dyDescent="0.25">
      <c r="A48" s="50" t="s">
        <v>1459</v>
      </c>
      <c r="B48" s="50" t="s">
        <v>934</v>
      </c>
      <c r="C48" s="50"/>
      <c r="D48" s="50" t="s">
        <v>853</v>
      </c>
      <c r="E48" s="50" t="s">
        <v>258</v>
      </c>
      <c r="F48" s="50" t="s">
        <v>258</v>
      </c>
      <c r="G48" s="50" t="s">
        <v>805</v>
      </c>
      <c r="H48" s="134">
        <v>23.59</v>
      </c>
      <c r="I48" s="7">
        <f>VLOOKUP(E48,Steuerung!$A$17:$E$500,5,FALSE)</f>
        <v>1</v>
      </c>
      <c r="J48" s="77">
        <f>VLOOKUP(E48,Steuerung!$A$17:$F$500,6,FALSE)</f>
        <v>29.166666666666657</v>
      </c>
      <c r="K48" s="7">
        <f>VLOOKUP(F48,Steuerung!$A$17:$G$500,7,FALSE)</f>
        <v>1</v>
      </c>
      <c r="L48" s="7">
        <f>VLOOKUP(F48,Steuerung!$A$17:$H$500,8,FALSE)</f>
        <v>23</v>
      </c>
      <c r="M48" s="77">
        <f t="shared" si="11"/>
        <v>52.166666666666657</v>
      </c>
      <c r="N48" s="134">
        <f t="shared" si="12"/>
        <v>1230.6116666666665</v>
      </c>
      <c r="O48" s="134">
        <f t="shared" si="13"/>
        <v>688.0416666666664</v>
      </c>
      <c r="P48" s="134">
        <f t="shared" si="14"/>
        <v>542.57000000000005</v>
      </c>
      <c r="Q48" s="67">
        <f>VLOOKUP(E48,Steuerung!$A$17:$B$500,2,FALSE)</f>
        <v>0</v>
      </c>
      <c r="R48" s="67">
        <f>VLOOKUP(F48,Steuerung!$A$17:$B$500,2,FALSE)</f>
        <v>0</v>
      </c>
      <c r="S48" s="159">
        <f t="shared" si="15"/>
        <v>0</v>
      </c>
      <c r="T48" s="159">
        <f t="shared" si="16"/>
        <v>0</v>
      </c>
      <c r="U48" s="135" t="e">
        <f t="shared" si="17"/>
        <v>#DIV/0!</v>
      </c>
      <c r="V48" s="135" t="e">
        <f t="shared" si="18"/>
        <v>#DIV/0!</v>
      </c>
      <c r="W48" s="135" t="e">
        <f t="shared" si="19"/>
        <v>#DIV/0!</v>
      </c>
    </row>
    <row r="49" spans="1:23" s="229" customFormat="1" ht="15" x14ac:dyDescent="0.25">
      <c r="A49" s="50" t="s">
        <v>1762</v>
      </c>
      <c r="B49" s="50" t="s">
        <v>1398</v>
      </c>
      <c r="C49" s="50"/>
      <c r="D49" s="50" t="s">
        <v>821</v>
      </c>
      <c r="E49" s="50" t="s">
        <v>222</v>
      </c>
      <c r="F49" s="50" t="s">
        <v>222</v>
      </c>
      <c r="G49" s="50" t="s">
        <v>822</v>
      </c>
      <c r="H49" s="134">
        <v>10.38</v>
      </c>
      <c r="I49" s="7">
        <f>VLOOKUP(E49,Steuerung!$A$17:$E$500,5,FALSE)</f>
        <v>5</v>
      </c>
      <c r="J49" s="77">
        <f>VLOOKUP(E49,Steuerung!$A$17:$F$500,6,FALSE)</f>
        <v>137.33333333333334</v>
      </c>
      <c r="K49" s="7">
        <f>VLOOKUP(F49,Steuerung!$A$17:$G$500,7,FALSE)</f>
        <v>5</v>
      </c>
      <c r="L49" s="7">
        <f>VLOOKUP(F49,Steuerung!$A$17:$H$500,8,FALSE)</f>
        <v>113</v>
      </c>
      <c r="M49" s="77">
        <f t="shared" si="11"/>
        <v>250.33333333333334</v>
      </c>
      <c r="N49" s="134">
        <f t="shared" si="12"/>
        <v>2598.4600000000005</v>
      </c>
      <c r="O49" s="134">
        <f t="shared" si="13"/>
        <v>1425.5200000000002</v>
      </c>
      <c r="P49" s="134">
        <f t="shared" si="14"/>
        <v>1172.94</v>
      </c>
      <c r="Q49" s="67">
        <f>VLOOKUP(E49,Steuerung!$A$17:$B$500,2,FALSE)</f>
        <v>0</v>
      </c>
      <c r="R49" s="67">
        <f>VLOOKUP(F49,Steuerung!$A$17:$B$500,2,FALSE)</f>
        <v>0</v>
      </c>
      <c r="S49" s="159">
        <f t="shared" si="15"/>
        <v>0</v>
      </c>
      <c r="T49" s="159">
        <f t="shared" si="16"/>
        <v>0</v>
      </c>
      <c r="U49" s="135" t="e">
        <f t="shared" si="17"/>
        <v>#DIV/0!</v>
      </c>
      <c r="V49" s="135" t="e">
        <f t="shared" si="18"/>
        <v>#DIV/0!</v>
      </c>
      <c r="W49" s="135" t="e">
        <f t="shared" si="19"/>
        <v>#DIV/0!</v>
      </c>
    </row>
    <row r="50" spans="1:23" s="229" customFormat="1" ht="15" x14ac:dyDescent="0.25">
      <c r="A50" s="50" t="s">
        <v>1763</v>
      </c>
      <c r="B50" s="50" t="s">
        <v>979</v>
      </c>
      <c r="C50" s="50"/>
      <c r="D50" s="50" t="s">
        <v>791</v>
      </c>
      <c r="E50" s="50" t="s">
        <v>205</v>
      </c>
      <c r="F50" s="50" t="s">
        <v>205</v>
      </c>
      <c r="G50" s="50" t="s">
        <v>805</v>
      </c>
      <c r="H50" s="134">
        <v>5.78</v>
      </c>
      <c r="I50" s="7">
        <f>VLOOKUP(E50,Steuerung!$A$17:$E$500,5,FALSE)</f>
        <v>1</v>
      </c>
      <c r="J50" s="77">
        <f>VLOOKUP(E50,Steuerung!$A$17:$F$500,6,FALSE)</f>
        <v>29.166666666666657</v>
      </c>
      <c r="K50" s="7">
        <f>VLOOKUP(F50,Steuerung!$A$17:$G$500,7,FALSE)</f>
        <v>1</v>
      </c>
      <c r="L50" s="7">
        <f>VLOOKUP(F50,Steuerung!$A$17:$H$500,8,FALSE)</f>
        <v>23</v>
      </c>
      <c r="M50" s="77">
        <f t="shared" si="11"/>
        <v>52.166666666666657</v>
      </c>
      <c r="N50" s="134">
        <f t="shared" si="12"/>
        <v>301.52333333333331</v>
      </c>
      <c r="O50" s="134">
        <f t="shared" si="13"/>
        <v>168.58333333333329</v>
      </c>
      <c r="P50" s="134">
        <f t="shared" si="14"/>
        <v>132.94</v>
      </c>
      <c r="Q50" s="67">
        <f>VLOOKUP(E50,Steuerung!$A$17:$B$500,2,FALSE)</f>
        <v>0</v>
      </c>
      <c r="R50" s="67">
        <f>VLOOKUP(F50,Steuerung!$A$17:$B$500,2,FALSE)</f>
        <v>0</v>
      </c>
      <c r="S50" s="159">
        <f t="shared" si="15"/>
        <v>0</v>
      </c>
      <c r="T50" s="159">
        <f t="shared" si="16"/>
        <v>0</v>
      </c>
      <c r="U50" s="135" t="e">
        <f t="shared" si="17"/>
        <v>#DIV/0!</v>
      </c>
      <c r="V50" s="135" t="e">
        <f t="shared" si="18"/>
        <v>#DIV/0!</v>
      </c>
      <c r="W50" s="135" t="e">
        <f t="shared" si="19"/>
        <v>#DIV/0!</v>
      </c>
    </row>
    <row r="51" spans="1:23" s="229" customFormat="1" ht="15" x14ac:dyDescent="0.25">
      <c r="A51" s="50" t="s">
        <v>1764</v>
      </c>
      <c r="B51" s="50" t="s">
        <v>1306</v>
      </c>
      <c r="C51" s="50"/>
      <c r="D51" s="50" t="s">
        <v>822</v>
      </c>
      <c r="E51" s="50" t="s">
        <v>280</v>
      </c>
      <c r="F51" s="50" t="s">
        <v>280</v>
      </c>
      <c r="G51" s="50" t="s">
        <v>805</v>
      </c>
      <c r="H51" s="134">
        <v>5.78</v>
      </c>
      <c r="I51" s="7">
        <f>VLOOKUP(E51,Steuerung!$A$17:$E$500,5,FALSE)</f>
        <v>2</v>
      </c>
      <c r="J51" s="77">
        <f>VLOOKUP(E51,Steuerung!$A$17:$F$500,6,FALSE)</f>
        <v>58.333333333333329</v>
      </c>
      <c r="K51" s="7">
        <f>VLOOKUP(F51,Steuerung!$A$17:$G$500,7,FALSE)</f>
        <v>2</v>
      </c>
      <c r="L51" s="7">
        <f>VLOOKUP(F51,Steuerung!$A$17:$H$500,8,FALSE)</f>
        <v>46</v>
      </c>
      <c r="M51" s="77">
        <f t="shared" si="11"/>
        <v>104.33333333333333</v>
      </c>
      <c r="N51" s="134">
        <f t="shared" si="12"/>
        <v>603.04666666666662</v>
      </c>
      <c r="O51" s="134">
        <f t="shared" si="13"/>
        <v>337.16666666666663</v>
      </c>
      <c r="P51" s="134">
        <f t="shared" si="14"/>
        <v>265.88</v>
      </c>
      <c r="Q51" s="67">
        <f>VLOOKUP(E51,Steuerung!$A$17:$B$500,2,FALSE)</f>
        <v>0</v>
      </c>
      <c r="R51" s="67">
        <f>VLOOKUP(F51,Steuerung!$A$17:$B$500,2,FALSE)</f>
        <v>0</v>
      </c>
      <c r="S51" s="159">
        <f t="shared" si="15"/>
        <v>0</v>
      </c>
      <c r="T51" s="159">
        <f t="shared" si="16"/>
        <v>0</v>
      </c>
      <c r="U51" s="135" t="e">
        <f t="shared" si="17"/>
        <v>#DIV/0!</v>
      </c>
      <c r="V51" s="135" t="e">
        <f t="shared" si="18"/>
        <v>#DIV/0!</v>
      </c>
      <c r="W51" s="135" t="e">
        <f t="shared" si="19"/>
        <v>#DIV/0!</v>
      </c>
    </row>
    <row r="52" spans="1:23" s="229" customFormat="1" ht="15" x14ac:dyDescent="0.25">
      <c r="A52" s="50" t="s">
        <v>1765</v>
      </c>
      <c r="B52" s="50" t="s">
        <v>934</v>
      </c>
      <c r="C52" s="50"/>
      <c r="D52" s="50" t="s">
        <v>853</v>
      </c>
      <c r="E52" s="50" t="s">
        <v>258</v>
      </c>
      <c r="F52" s="50" t="s">
        <v>258</v>
      </c>
      <c r="G52" s="50" t="s">
        <v>805</v>
      </c>
      <c r="H52" s="134">
        <v>11.85</v>
      </c>
      <c r="I52" s="7">
        <f>VLOOKUP(E52,Steuerung!$A$17:$E$500,5,FALSE)</f>
        <v>1</v>
      </c>
      <c r="J52" s="77">
        <f>VLOOKUP(E52,Steuerung!$A$17:$F$500,6,FALSE)</f>
        <v>29.166666666666657</v>
      </c>
      <c r="K52" s="7">
        <f>VLOOKUP(F52,Steuerung!$A$17:$G$500,7,FALSE)</f>
        <v>1</v>
      </c>
      <c r="L52" s="7">
        <f>VLOOKUP(F52,Steuerung!$A$17:$H$500,8,FALSE)</f>
        <v>23</v>
      </c>
      <c r="M52" s="77">
        <f t="shared" si="11"/>
        <v>52.166666666666657</v>
      </c>
      <c r="N52" s="134">
        <f t="shared" si="12"/>
        <v>618.17499999999984</v>
      </c>
      <c r="O52" s="134">
        <f t="shared" si="13"/>
        <v>345.62499999999989</v>
      </c>
      <c r="P52" s="134">
        <f t="shared" si="14"/>
        <v>272.55</v>
      </c>
      <c r="Q52" s="67">
        <f>VLOOKUP(E52,Steuerung!$A$17:$B$500,2,FALSE)</f>
        <v>0</v>
      </c>
      <c r="R52" s="67">
        <f>VLOOKUP(F52,Steuerung!$A$17:$B$500,2,FALSE)</f>
        <v>0</v>
      </c>
      <c r="S52" s="159">
        <f t="shared" si="15"/>
        <v>0</v>
      </c>
      <c r="T52" s="159">
        <f t="shared" si="16"/>
        <v>0</v>
      </c>
      <c r="U52" s="135" t="e">
        <f t="shared" si="17"/>
        <v>#DIV/0!</v>
      </c>
      <c r="V52" s="135" t="e">
        <f t="shared" si="18"/>
        <v>#DIV/0!</v>
      </c>
      <c r="W52" s="135" t="e">
        <f t="shared" si="19"/>
        <v>#DIV/0!</v>
      </c>
    </row>
    <row r="53" spans="1:23" s="229" customFormat="1" ht="15" x14ac:dyDescent="0.25">
      <c r="A53" s="50" t="s">
        <v>1766</v>
      </c>
      <c r="B53" s="50" t="s">
        <v>934</v>
      </c>
      <c r="C53" s="50"/>
      <c r="D53" s="50" t="s">
        <v>853</v>
      </c>
      <c r="E53" s="50" t="s">
        <v>258</v>
      </c>
      <c r="F53" s="50" t="s">
        <v>258</v>
      </c>
      <c r="G53" s="50" t="s">
        <v>805</v>
      </c>
      <c r="H53" s="134">
        <v>11.85</v>
      </c>
      <c r="I53" s="7">
        <f>VLOOKUP(E53,Steuerung!$A$17:$E$500,5,FALSE)</f>
        <v>1</v>
      </c>
      <c r="J53" s="77">
        <f>VLOOKUP(E53,Steuerung!$A$17:$F$500,6,FALSE)</f>
        <v>29.166666666666657</v>
      </c>
      <c r="K53" s="7">
        <f>VLOOKUP(F53,Steuerung!$A$17:$G$500,7,FALSE)</f>
        <v>1</v>
      </c>
      <c r="L53" s="7">
        <f>VLOOKUP(F53,Steuerung!$A$17:$H$500,8,FALSE)</f>
        <v>23</v>
      </c>
      <c r="M53" s="77">
        <f t="shared" si="11"/>
        <v>52.166666666666657</v>
      </c>
      <c r="N53" s="134">
        <f t="shared" si="12"/>
        <v>618.17499999999984</v>
      </c>
      <c r="O53" s="134">
        <f t="shared" si="13"/>
        <v>345.62499999999989</v>
      </c>
      <c r="P53" s="134">
        <f t="shared" si="14"/>
        <v>272.55</v>
      </c>
      <c r="Q53" s="67">
        <f>VLOOKUP(E53,Steuerung!$A$17:$B$500,2,FALSE)</f>
        <v>0</v>
      </c>
      <c r="R53" s="67">
        <f>VLOOKUP(F53,Steuerung!$A$17:$B$500,2,FALSE)</f>
        <v>0</v>
      </c>
      <c r="S53" s="159">
        <f t="shared" si="15"/>
        <v>0</v>
      </c>
      <c r="T53" s="159">
        <f t="shared" si="16"/>
        <v>0</v>
      </c>
      <c r="U53" s="135" t="e">
        <f t="shared" si="17"/>
        <v>#DIV/0!</v>
      </c>
      <c r="V53" s="135" t="e">
        <f t="shared" si="18"/>
        <v>#DIV/0!</v>
      </c>
      <c r="W53" s="135" t="e">
        <f t="shared" si="19"/>
        <v>#DIV/0!</v>
      </c>
    </row>
    <row r="54" spans="1:23" s="229" customFormat="1" ht="15" x14ac:dyDescent="0.25">
      <c r="A54" s="50" t="s">
        <v>1767</v>
      </c>
      <c r="B54" s="50" t="s">
        <v>934</v>
      </c>
      <c r="C54" s="50"/>
      <c r="D54" s="50" t="s">
        <v>853</v>
      </c>
      <c r="E54" s="50" t="s">
        <v>258</v>
      </c>
      <c r="F54" s="50" t="s">
        <v>258</v>
      </c>
      <c r="G54" s="50" t="s">
        <v>805</v>
      </c>
      <c r="H54" s="134">
        <v>11.85</v>
      </c>
      <c r="I54" s="7">
        <f>VLOOKUP(E54,Steuerung!$A$17:$E$500,5,FALSE)</f>
        <v>1</v>
      </c>
      <c r="J54" s="77">
        <f>VLOOKUP(E54,Steuerung!$A$17:$F$500,6,FALSE)</f>
        <v>29.166666666666657</v>
      </c>
      <c r="K54" s="7">
        <f>VLOOKUP(F54,Steuerung!$A$17:$G$500,7,FALSE)</f>
        <v>1</v>
      </c>
      <c r="L54" s="7">
        <f>VLOOKUP(F54,Steuerung!$A$17:$H$500,8,FALSE)</f>
        <v>23</v>
      </c>
      <c r="M54" s="77">
        <f t="shared" si="11"/>
        <v>52.166666666666657</v>
      </c>
      <c r="N54" s="134">
        <f t="shared" si="12"/>
        <v>618.17499999999984</v>
      </c>
      <c r="O54" s="134">
        <f t="shared" si="13"/>
        <v>345.62499999999989</v>
      </c>
      <c r="P54" s="134">
        <f t="shared" si="14"/>
        <v>272.55</v>
      </c>
      <c r="Q54" s="67">
        <f>VLOOKUP(E54,Steuerung!$A$17:$B$500,2,FALSE)</f>
        <v>0</v>
      </c>
      <c r="R54" s="67">
        <f>VLOOKUP(F54,Steuerung!$A$17:$B$500,2,FALSE)</f>
        <v>0</v>
      </c>
      <c r="S54" s="159">
        <f t="shared" si="15"/>
        <v>0</v>
      </c>
      <c r="T54" s="159">
        <f t="shared" si="16"/>
        <v>0</v>
      </c>
      <c r="U54" s="135" t="e">
        <f t="shared" si="17"/>
        <v>#DIV/0!</v>
      </c>
      <c r="V54" s="135" t="e">
        <f t="shared" si="18"/>
        <v>#DIV/0!</v>
      </c>
      <c r="W54" s="135" t="e">
        <f t="shared" si="19"/>
        <v>#DIV/0!</v>
      </c>
    </row>
    <row r="55" spans="1:23" s="229" customFormat="1" ht="15" x14ac:dyDescent="0.25">
      <c r="A55" s="50" t="s">
        <v>1768</v>
      </c>
      <c r="B55" s="50" t="s">
        <v>934</v>
      </c>
      <c r="C55" s="50"/>
      <c r="D55" s="50" t="s">
        <v>853</v>
      </c>
      <c r="E55" s="50" t="s">
        <v>258</v>
      </c>
      <c r="F55" s="50" t="s">
        <v>258</v>
      </c>
      <c r="G55" s="50" t="s">
        <v>805</v>
      </c>
      <c r="H55" s="134">
        <v>11.85</v>
      </c>
      <c r="I55" s="7">
        <f>VLOOKUP(E55,Steuerung!$A$17:$E$500,5,FALSE)</f>
        <v>1</v>
      </c>
      <c r="J55" s="77">
        <f>VLOOKUP(E55,Steuerung!$A$17:$F$500,6,FALSE)</f>
        <v>29.166666666666657</v>
      </c>
      <c r="K55" s="7">
        <f>VLOOKUP(F55,Steuerung!$A$17:$G$500,7,FALSE)</f>
        <v>1</v>
      </c>
      <c r="L55" s="7">
        <f>VLOOKUP(F55,Steuerung!$A$17:$H$500,8,FALSE)</f>
        <v>23</v>
      </c>
      <c r="M55" s="77">
        <f t="shared" si="11"/>
        <v>52.166666666666657</v>
      </c>
      <c r="N55" s="134">
        <f t="shared" si="12"/>
        <v>618.17499999999984</v>
      </c>
      <c r="O55" s="134">
        <f t="shared" si="13"/>
        <v>345.62499999999989</v>
      </c>
      <c r="P55" s="134">
        <f t="shared" si="14"/>
        <v>272.55</v>
      </c>
      <c r="Q55" s="67">
        <f>VLOOKUP(E55,Steuerung!$A$17:$B$500,2,FALSE)</f>
        <v>0</v>
      </c>
      <c r="R55" s="67">
        <f>VLOOKUP(F55,Steuerung!$A$17:$B$500,2,FALSE)</f>
        <v>0</v>
      </c>
      <c r="S55" s="159">
        <f t="shared" si="15"/>
        <v>0</v>
      </c>
      <c r="T55" s="159">
        <f t="shared" si="16"/>
        <v>0</v>
      </c>
      <c r="U55" s="135" t="e">
        <f t="shared" si="17"/>
        <v>#DIV/0!</v>
      </c>
      <c r="V55" s="135" t="e">
        <f t="shared" si="18"/>
        <v>#DIV/0!</v>
      </c>
      <c r="W55" s="135" t="e">
        <f t="shared" si="19"/>
        <v>#DIV/0!</v>
      </c>
    </row>
    <row r="56" spans="1:23" s="229" customFormat="1" ht="15" x14ac:dyDescent="0.25">
      <c r="A56" s="50" t="s">
        <v>1769</v>
      </c>
      <c r="B56" s="50" t="s">
        <v>934</v>
      </c>
      <c r="C56" s="50"/>
      <c r="D56" s="50" t="s">
        <v>853</v>
      </c>
      <c r="E56" s="50" t="s">
        <v>258</v>
      </c>
      <c r="F56" s="50" t="s">
        <v>258</v>
      </c>
      <c r="G56" s="50" t="s">
        <v>805</v>
      </c>
      <c r="H56" s="134">
        <v>11.85</v>
      </c>
      <c r="I56" s="7">
        <f>VLOOKUP(E56,Steuerung!$A$17:$E$500,5,FALSE)</f>
        <v>1</v>
      </c>
      <c r="J56" s="77">
        <f>VLOOKUP(E56,Steuerung!$A$17:$F$500,6,FALSE)</f>
        <v>29.166666666666657</v>
      </c>
      <c r="K56" s="7">
        <f>VLOOKUP(F56,Steuerung!$A$17:$G$500,7,FALSE)</f>
        <v>1</v>
      </c>
      <c r="L56" s="7">
        <f>VLOOKUP(F56,Steuerung!$A$17:$H$500,8,FALSE)</f>
        <v>23</v>
      </c>
      <c r="M56" s="77">
        <f t="shared" si="11"/>
        <v>52.166666666666657</v>
      </c>
      <c r="N56" s="134">
        <f t="shared" si="12"/>
        <v>618.17499999999984</v>
      </c>
      <c r="O56" s="134">
        <f t="shared" si="13"/>
        <v>345.62499999999989</v>
      </c>
      <c r="P56" s="134">
        <f t="shared" si="14"/>
        <v>272.55</v>
      </c>
      <c r="Q56" s="67">
        <f>VLOOKUP(E56,Steuerung!$A$17:$B$500,2,FALSE)</f>
        <v>0</v>
      </c>
      <c r="R56" s="67">
        <f>VLOOKUP(F56,Steuerung!$A$17:$B$500,2,FALSE)</f>
        <v>0</v>
      </c>
      <c r="S56" s="159">
        <f t="shared" si="15"/>
        <v>0</v>
      </c>
      <c r="T56" s="159">
        <f t="shared" si="16"/>
        <v>0</v>
      </c>
      <c r="U56" s="135" t="e">
        <f t="shared" si="17"/>
        <v>#DIV/0!</v>
      </c>
      <c r="V56" s="135" t="e">
        <f t="shared" si="18"/>
        <v>#DIV/0!</v>
      </c>
      <c r="W56" s="135" t="e">
        <f t="shared" si="19"/>
        <v>#DIV/0!</v>
      </c>
    </row>
    <row r="57" spans="1:23" s="229" customFormat="1" ht="15" x14ac:dyDescent="0.25">
      <c r="A57" s="50" t="s">
        <v>992</v>
      </c>
      <c r="B57" s="50" t="s">
        <v>934</v>
      </c>
      <c r="C57" s="50"/>
      <c r="D57" s="50" t="s">
        <v>853</v>
      </c>
      <c r="E57" s="50" t="s">
        <v>258</v>
      </c>
      <c r="F57" s="50" t="s">
        <v>258</v>
      </c>
      <c r="G57" s="50" t="s">
        <v>805</v>
      </c>
      <c r="H57" s="134">
        <v>11.85</v>
      </c>
      <c r="I57" s="7">
        <f>VLOOKUP(E57,Steuerung!$A$17:$E$500,5,FALSE)</f>
        <v>1</v>
      </c>
      <c r="J57" s="77">
        <f>VLOOKUP(E57,Steuerung!$A$17:$F$500,6,FALSE)</f>
        <v>29.166666666666657</v>
      </c>
      <c r="K57" s="7">
        <f>VLOOKUP(F57,Steuerung!$A$17:$G$500,7,FALSE)</f>
        <v>1</v>
      </c>
      <c r="L57" s="7">
        <f>VLOOKUP(F57,Steuerung!$A$17:$H$500,8,FALSE)</f>
        <v>23</v>
      </c>
      <c r="M57" s="77">
        <f t="shared" si="11"/>
        <v>52.166666666666657</v>
      </c>
      <c r="N57" s="134">
        <f t="shared" si="12"/>
        <v>618.17499999999984</v>
      </c>
      <c r="O57" s="134">
        <f t="shared" si="13"/>
        <v>345.62499999999989</v>
      </c>
      <c r="P57" s="134">
        <f t="shared" si="14"/>
        <v>272.55</v>
      </c>
      <c r="Q57" s="67">
        <f>VLOOKUP(E57,Steuerung!$A$17:$B$500,2,FALSE)</f>
        <v>0</v>
      </c>
      <c r="R57" s="67">
        <f>VLOOKUP(F57,Steuerung!$A$17:$B$500,2,FALSE)</f>
        <v>0</v>
      </c>
      <c r="S57" s="159">
        <f t="shared" si="15"/>
        <v>0</v>
      </c>
      <c r="T57" s="159">
        <f t="shared" si="16"/>
        <v>0</v>
      </c>
      <c r="U57" s="135" t="e">
        <f t="shared" si="17"/>
        <v>#DIV/0!</v>
      </c>
      <c r="V57" s="135" t="e">
        <f t="shared" si="18"/>
        <v>#DIV/0!</v>
      </c>
      <c r="W57" s="135" t="e">
        <f t="shared" si="19"/>
        <v>#DIV/0!</v>
      </c>
    </row>
    <row r="58" spans="1:23" s="229" customFormat="1" ht="15" x14ac:dyDescent="0.25">
      <c r="A58" s="50" t="s">
        <v>1770</v>
      </c>
      <c r="B58" s="50" t="s">
        <v>934</v>
      </c>
      <c r="C58" s="50"/>
      <c r="D58" s="50" t="s">
        <v>853</v>
      </c>
      <c r="E58" s="50" t="s">
        <v>258</v>
      </c>
      <c r="F58" s="50" t="s">
        <v>258</v>
      </c>
      <c r="G58" s="50" t="s">
        <v>805</v>
      </c>
      <c r="H58" s="134">
        <v>17.39</v>
      </c>
      <c r="I58" s="7">
        <f>VLOOKUP(E58,Steuerung!$A$17:$E$500,5,FALSE)</f>
        <v>1</v>
      </c>
      <c r="J58" s="77">
        <f>VLOOKUP(E58,Steuerung!$A$17:$F$500,6,FALSE)</f>
        <v>29.166666666666657</v>
      </c>
      <c r="K58" s="7">
        <f>VLOOKUP(F58,Steuerung!$A$17:$G$500,7,FALSE)</f>
        <v>1</v>
      </c>
      <c r="L58" s="7">
        <f>VLOOKUP(F58,Steuerung!$A$17:$H$500,8,FALSE)</f>
        <v>23</v>
      </c>
      <c r="M58" s="77">
        <f t="shared" si="11"/>
        <v>52.166666666666657</v>
      </c>
      <c r="N58" s="134">
        <f t="shared" si="12"/>
        <v>907.17833333333317</v>
      </c>
      <c r="O58" s="134">
        <f t="shared" si="13"/>
        <v>507.2083333333332</v>
      </c>
      <c r="P58" s="134">
        <f t="shared" si="14"/>
        <v>399.97</v>
      </c>
      <c r="Q58" s="67">
        <f>VLOOKUP(E58,Steuerung!$A$17:$B$500,2,FALSE)</f>
        <v>0</v>
      </c>
      <c r="R58" s="67">
        <f>VLOOKUP(F58,Steuerung!$A$17:$B$500,2,FALSE)</f>
        <v>0</v>
      </c>
      <c r="S58" s="159">
        <f t="shared" si="15"/>
        <v>0</v>
      </c>
      <c r="T58" s="159">
        <f t="shared" si="16"/>
        <v>0</v>
      </c>
      <c r="U58" s="135" t="e">
        <f t="shared" si="17"/>
        <v>#DIV/0!</v>
      </c>
      <c r="V58" s="135" t="e">
        <f t="shared" si="18"/>
        <v>#DIV/0!</v>
      </c>
      <c r="W58" s="135" t="e">
        <f t="shared" si="19"/>
        <v>#DIV/0!</v>
      </c>
    </row>
    <row r="59" spans="1:23" s="229" customFormat="1" ht="15" x14ac:dyDescent="0.25">
      <c r="A59" s="50" t="s">
        <v>1771</v>
      </c>
      <c r="B59" s="50" t="s">
        <v>934</v>
      </c>
      <c r="C59" s="50"/>
      <c r="D59" s="50" t="s">
        <v>853</v>
      </c>
      <c r="E59" s="50" t="s">
        <v>258</v>
      </c>
      <c r="F59" s="50" t="s">
        <v>258</v>
      </c>
      <c r="G59" s="50" t="s">
        <v>805</v>
      </c>
      <c r="H59" s="134">
        <v>17.39</v>
      </c>
      <c r="I59" s="7">
        <f>VLOOKUP(E59,Steuerung!$A$17:$E$500,5,FALSE)</f>
        <v>1</v>
      </c>
      <c r="J59" s="77">
        <f>VLOOKUP(E59,Steuerung!$A$17:$F$500,6,FALSE)</f>
        <v>29.166666666666657</v>
      </c>
      <c r="K59" s="7">
        <f>VLOOKUP(F59,Steuerung!$A$17:$G$500,7,FALSE)</f>
        <v>1</v>
      </c>
      <c r="L59" s="7">
        <f>VLOOKUP(F59,Steuerung!$A$17:$H$500,8,FALSE)</f>
        <v>23</v>
      </c>
      <c r="M59" s="77">
        <f t="shared" si="11"/>
        <v>52.166666666666657</v>
      </c>
      <c r="N59" s="134">
        <f t="shared" si="12"/>
        <v>907.17833333333317</v>
      </c>
      <c r="O59" s="134">
        <f t="shared" si="13"/>
        <v>507.2083333333332</v>
      </c>
      <c r="P59" s="134">
        <f t="shared" si="14"/>
        <v>399.97</v>
      </c>
      <c r="Q59" s="67">
        <f>VLOOKUP(E59,Steuerung!$A$17:$B$500,2,FALSE)</f>
        <v>0</v>
      </c>
      <c r="R59" s="67">
        <f>VLOOKUP(F59,Steuerung!$A$17:$B$500,2,FALSE)</f>
        <v>0</v>
      </c>
      <c r="S59" s="159">
        <f t="shared" si="15"/>
        <v>0</v>
      </c>
      <c r="T59" s="159">
        <f t="shared" si="16"/>
        <v>0</v>
      </c>
      <c r="U59" s="135" t="e">
        <f t="shared" si="17"/>
        <v>#DIV/0!</v>
      </c>
      <c r="V59" s="135" t="e">
        <f t="shared" si="18"/>
        <v>#DIV/0!</v>
      </c>
      <c r="W59" s="135" t="e">
        <f t="shared" si="19"/>
        <v>#DIV/0!</v>
      </c>
    </row>
    <row r="60" spans="1:23" s="229" customFormat="1" ht="15" x14ac:dyDescent="0.25">
      <c r="A60" s="50"/>
      <c r="B60" s="50"/>
      <c r="C60" s="50"/>
      <c r="D60" s="50"/>
      <c r="E60" s="50"/>
      <c r="F60" s="50"/>
      <c r="G60" s="50"/>
      <c r="H60" s="134"/>
      <c r="I60" s="7"/>
      <c r="J60" s="77"/>
      <c r="K60" s="7"/>
      <c r="L60" s="7"/>
      <c r="M60" s="77"/>
      <c r="N60" s="134"/>
      <c r="O60" s="134"/>
      <c r="P60" s="134"/>
      <c r="Q60" s="67"/>
      <c r="R60" s="67"/>
      <c r="S60" s="67"/>
      <c r="T60" s="67"/>
      <c r="U60" s="135"/>
      <c r="V60" s="135"/>
      <c r="W60" s="135"/>
    </row>
    <row r="61" spans="1:23" s="229" customFormat="1" ht="15" x14ac:dyDescent="0.25">
      <c r="A61" s="50"/>
      <c r="B61" s="50"/>
      <c r="C61" s="50"/>
      <c r="D61" s="50"/>
      <c r="E61" s="50"/>
      <c r="F61" s="50"/>
      <c r="G61" s="50"/>
      <c r="H61" s="134"/>
      <c r="I61" s="7"/>
      <c r="J61" s="77"/>
      <c r="K61" s="7"/>
      <c r="L61" s="7"/>
      <c r="M61" s="77"/>
      <c r="N61" s="134"/>
      <c r="O61" s="134"/>
      <c r="P61" s="134"/>
      <c r="Q61" s="67"/>
      <c r="R61" s="67"/>
      <c r="S61" s="67"/>
      <c r="T61" s="67"/>
      <c r="U61" s="135"/>
      <c r="V61" s="135"/>
      <c r="W61" s="135"/>
    </row>
    <row r="62" spans="1:23" s="229" customFormat="1" ht="15" x14ac:dyDescent="0.25">
      <c r="A62" s="50" t="s">
        <v>1772</v>
      </c>
      <c r="B62" s="50"/>
      <c r="C62" s="50"/>
      <c r="D62" s="50"/>
      <c r="E62" s="50"/>
      <c r="F62" s="50"/>
      <c r="G62" s="50"/>
      <c r="H62" s="134"/>
      <c r="I62" s="7"/>
      <c r="J62" s="77"/>
      <c r="K62" s="7"/>
      <c r="L62" s="7"/>
      <c r="M62" s="77"/>
      <c r="N62" s="134"/>
      <c r="O62" s="134"/>
      <c r="P62" s="134"/>
      <c r="Q62" s="67"/>
      <c r="R62" s="67"/>
      <c r="S62" s="67"/>
      <c r="T62" s="67"/>
      <c r="U62" s="135"/>
      <c r="V62" s="135"/>
      <c r="W62" s="135"/>
    </row>
    <row r="63" spans="1:23" s="229" customFormat="1" ht="15" x14ac:dyDescent="0.25">
      <c r="A63" s="50"/>
      <c r="B63" s="50"/>
      <c r="C63" s="50"/>
      <c r="D63" s="50"/>
      <c r="E63" s="50"/>
      <c r="F63" s="50"/>
      <c r="G63" s="50"/>
      <c r="H63" s="134"/>
      <c r="I63" s="7"/>
      <c r="J63" s="77"/>
      <c r="K63" s="7"/>
      <c r="L63" s="7"/>
      <c r="M63" s="77"/>
      <c r="N63" s="134"/>
      <c r="O63" s="134"/>
      <c r="P63" s="134"/>
      <c r="Q63" s="67"/>
      <c r="R63" s="67"/>
      <c r="S63" s="67"/>
      <c r="T63" s="67"/>
      <c r="U63" s="135"/>
      <c r="V63" s="135"/>
      <c r="W63" s="135"/>
    </row>
    <row r="64" spans="1:23" s="229" customFormat="1" ht="15" x14ac:dyDescent="0.25">
      <c r="A64" s="50" t="s">
        <v>1054</v>
      </c>
      <c r="B64" s="50" t="s">
        <v>1380</v>
      </c>
      <c r="C64" s="50"/>
      <c r="D64" s="50" t="s">
        <v>795</v>
      </c>
      <c r="E64" s="50" t="s">
        <v>187</v>
      </c>
      <c r="F64" s="50" t="s">
        <v>187</v>
      </c>
      <c r="G64" s="50" t="s">
        <v>1666</v>
      </c>
      <c r="H64" s="134">
        <v>13</v>
      </c>
      <c r="I64" s="7">
        <f>VLOOKUP(E64,Steuerung!$A$17:$E$500,5,FALSE)</f>
        <v>2</v>
      </c>
      <c r="J64" s="77">
        <f>VLOOKUP(E64,Steuerung!$A$17:$F$500,6,FALSE)</f>
        <v>58.333333333333329</v>
      </c>
      <c r="K64" s="7">
        <f>VLOOKUP(F64,Steuerung!$A$17:$G$500,7,FALSE)</f>
        <v>2</v>
      </c>
      <c r="L64" s="7">
        <f>VLOOKUP(F64,Steuerung!$A$17:$H$500,8,FALSE)</f>
        <v>46</v>
      </c>
      <c r="M64" s="77">
        <f t="shared" ref="M64:M86" si="20">J64+L64</f>
        <v>104.33333333333333</v>
      </c>
      <c r="N64" s="134">
        <f t="shared" ref="N64:N86" si="21">H64*M64</f>
        <v>1356.3333333333333</v>
      </c>
      <c r="O64" s="134">
        <f t="shared" ref="O64:O86" si="22">H64*J64</f>
        <v>758.33333333333326</v>
      </c>
      <c r="P64" s="134">
        <f t="shared" ref="P64:P86" si="23">H64*L64</f>
        <v>598</v>
      </c>
      <c r="Q64" s="67">
        <f>VLOOKUP(E64,Steuerung!$A$17:$B$500,2,FALSE)</f>
        <v>0</v>
      </c>
      <c r="R64" s="67">
        <f>VLOOKUP(F64,Steuerung!$A$17:$B$500,2,FALSE)</f>
        <v>0</v>
      </c>
      <c r="S64" s="159">
        <f t="shared" ref="S64:S86" si="24">IFERROR(O64/Q64,0)</f>
        <v>0</v>
      </c>
      <c r="T64" s="159">
        <f t="shared" ref="T64:T86" si="25">IFERROR(P64/R64,0)</f>
        <v>0</v>
      </c>
      <c r="U64" s="135" t="e">
        <f t="shared" ref="U64:U86" si="26">IF(J64&gt;0,O64/Q64*SVS_UHR,0)</f>
        <v>#DIV/0!</v>
      </c>
      <c r="V64" s="135" t="e">
        <f t="shared" ref="V64:V86" si="27">IF(L64&gt;0,P64/R64*SVS_UHR,0)</f>
        <v>#DIV/0!</v>
      </c>
      <c r="W64" s="135" t="e">
        <f>U64+V64</f>
        <v>#DIV/0!</v>
      </c>
    </row>
    <row r="65" spans="1:23" s="229" customFormat="1" ht="15" x14ac:dyDescent="0.25">
      <c r="A65" s="50" t="s">
        <v>1773</v>
      </c>
      <c r="B65" s="50" t="s">
        <v>1318</v>
      </c>
      <c r="C65" s="50"/>
      <c r="D65" s="50" t="s">
        <v>795</v>
      </c>
      <c r="E65" s="50" t="s">
        <v>187</v>
      </c>
      <c r="F65" s="50" t="s">
        <v>187</v>
      </c>
      <c r="G65" s="50" t="s">
        <v>805</v>
      </c>
      <c r="H65" s="134">
        <v>32</v>
      </c>
      <c r="I65" s="7">
        <f>VLOOKUP(E65,Steuerung!$A$17:$E$500,5,FALSE)</f>
        <v>2</v>
      </c>
      <c r="J65" s="77">
        <f>VLOOKUP(E65,Steuerung!$A$17:$F$500,6,FALSE)</f>
        <v>58.333333333333329</v>
      </c>
      <c r="K65" s="7">
        <f>VLOOKUP(F65,Steuerung!$A$17:$G$500,7,FALSE)</f>
        <v>2</v>
      </c>
      <c r="L65" s="7">
        <f>VLOOKUP(F65,Steuerung!$A$17:$H$500,8,FALSE)</f>
        <v>46</v>
      </c>
      <c r="M65" s="77">
        <f t="shared" si="20"/>
        <v>104.33333333333333</v>
      </c>
      <c r="N65" s="134">
        <f t="shared" si="21"/>
        <v>3338.6666666666665</v>
      </c>
      <c r="O65" s="134">
        <f t="shared" si="22"/>
        <v>1866.6666666666665</v>
      </c>
      <c r="P65" s="134">
        <f t="shared" si="23"/>
        <v>1472</v>
      </c>
      <c r="Q65" s="67">
        <f>VLOOKUP(E65,Steuerung!$A$17:$B$500,2,FALSE)</f>
        <v>0</v>
      </c>
      <c r="R65" s="67">
        <f>VLOOKUP(F65,Steuerung!$A$17:$B$500,2,FALSE)</f>
        <v>0</v>
      </c>
      <c r="S65" s="159">
        <f t="shared" si="24"/>
        <v>0</v>
      </c>
      <c r="T65" s="159">
        <f t="shared" si="25"/>
        <v>0</v>
      </c>
      <c r="U65" s="135" t="e">
        <f t="shared" si="26"/>
        <v>#DIV/0!</v>
      </c>
      <c r="V65" s="135" t="e">
        <f t="shared" si="27"/>
        <v>#DIV/0!</v>
      </c>
      <c r="W65" s="135" t="e">
        <f>U65+V65</f>
        <v>#DIV/0!</v>
      </c>
    </row>
    <row r="66" spans="1:23" s="229" customFormat="1" ht="15" x14ac:dyDescent="0.25">
      <c r="A66" s="50" t="s">
        <v>1060</v>
      </c>
      <c r="B66" s="50" t="s">
        <v>1318</v>
      </c>
      <c r="C66" s="50"/>
      <c r="D66" s="50" t="s">
        <v>795</v>
      </c>
      <c r="E66" s="50" t="s">
        <v>187</v>
      </c>
      <c r="F66" s="50" t="s">
        <v>187</v>
      </c>
      <c r="G66" s="50" t="s">
        <v>805</v>
      </c>
      <c r="H66" s="134">
        <v>27</v>
      </c>
      <c r="I66" s="7">
        <f>VLOOKUP(E66,Steuerung!$A$17:$E$500,5,FALSE)</f>
        <v>2</v>
      </c>
      <c r="J66" s="77">
        <f>VLOOKUP(E66,Steuerung!$A$17:$F$500,6,FALSE)</f>
        <v>58.333333333333329</v>
      </c>
      <c r="K66" s="7">
        <f>VLOOKUP(F66,Steuerung!$A$17:$G$500,7,FALSE)</f>
        <v>2</v>
      </c>
      <c r="L66" s="7">
        <f>VLOOKUP(F66,Steuerung!$A$17:$H$500,8,FALSE)</f>
        <v>46</v>
      </c>
      <c r="M66" s="77">
        <f t="shared" si="20"/>
        <v>104.33333333333333</v>
      </c>
      <c r="N66" s="134">
        <f t="shared" si="21"/>
        <v>2817</v>
      </c>
      <c r="O66" s="134">
        <f t="shared" si="22"/>
        <v>1574.9999999999998</v>
      </c>
      <c r="P66" s="134">
        <f t="shared" si="23"/>
        <v>1242</v>
      </c>
      <c r="Q66" s="67">
        <f>VLOOKUP(E66,Steuerung!$A$17:$B$500,2,FALSE)</f>
        <v>0</v>
      </c>
      <c r="R66" s="67">
        <f>VLOOKUP(F66,Steuerung!$A$17:$B$500,2,FALSE)</f>
        <v>0</v>
      </c>
      <c r="S66" s="159">
        <f t="shared" si="24"/>
        <v>0</v>
      </c>
      <c r="T66" s="159">
        <f t="shared" si="25"/>
        <v>0</v>
      </c>
      <c r="U66" s="135" t="e">
        <f t="shared" si="26"/>
        <v>#DIV/0!</v>
      </c>
      <c r="V66" s="135" t="e">
        <f t="shared" si="27"/>
        <v>#DIV/0!</v>
      </c>
      <c r="W66" s="135" t="e">
        <f t="shared" ref="W66:W86" si="28">U66+V66</f>
        <v>#DIV/0!</v>
      </c>
    </row>
    <row r="67" spans="1:23" s="229" customFormat="1" ht="15" x14ac:dyDescent="0.25">
      <c r="A67" s="50" t="s">
        <v>1061</v>
      </c>
      <c r="B67" s="50" t="s">
        <v>1774</v>
      </c>
      <c r="C67" s="50"/>
      <c r="D67" s="50" t="s">
        <v>1160</v>
      </c>
      <c r="E67" s="50" t="s">
        <v>131</v>
      </c>
      <c r="F67" s="50" t="s">
        <v>131</v>
      </c>
      <c r="G67" s="50" t="s">
        <v>805</v>
      </c>
      <c r="H67" s="134">
        <v>1.89</v>
      </c>
      <c r="I67" s="7">
        <f>VLOOKUP(E67,Steuerung!$A$17:$E$500,5,FALSE)</f>
        <v>0</v>
      </c>
      <c r="J67" s="77">
        <f>VLOOKUP(E67,Steuerung!$A$17:$F$500,6,FALSE)</f>
        <v>0</v>
      </c>
      <c r="K67" s="7">
        <f>VLOOKUP(F67,Steuerung!$A$17:$G$500,7,FALSE)</f>
        <v>0</v>
      </c>
      <c r="L67" s="7">
        <f>VLOOKUP(F67,Steuerung!$A$17:$H$500,8,FALSE)</f>
        <v>0</v>
      </c>
      <c r="M67" s="77">
        <f t="shared" si="20"/>
        <v>0</v>
      </c>
      <c r="N67" s="134">
        <f t="shared" si="21"/>
        <v>0</v>
      </c>
      <c r="O67" s="134">
        <f t="shared" si="22"/>
        <v>0</v>
      </c>
      <c r="P67" s="134">
        <f t="shared" si="23"/>
        <v>0</v>
      </c>
      <c r="Q67" s="67">
        <f>VLOOKUP(E67,Steuerung!$A$17:$B$500,2,FALSE)</f>
        <v>0</v>
      </c>
      <c r="R67" s="67">
        <f>VLOOKUP(F67,Steuerung!$A$17:$B$500,2,FALSE)</f>
        <v>0</v>
      </c>
      <c r="S67" s="159">
        <f t="shared" si="24"/>
        <v>0</v>
      </c>
      <c r="T67" s="159">
        <f t="shared" si="25"/>
        <v>0</v>
      </c>
      <c r="U67" s="135">
        <f t="shared" si="26"/>
        <v>0</v>
      </c>
      <c r="V67" s="135">
        <f t="shared" si="27"/>
        <v>0</v>
      </c>
      <c r="W67" s="135">
        <f t="shared" si="28"/>
        <v>0</v>
      </c>
    </row>
    <row r="68" spans="1:23" s="229" customFormat="1" ht="15" x14ac:dyDescent="0.25">
      <c r="A68" s="50" t="s">
        <v>1062</v>
      </c>
      <c r="B68" s="50" t="s">
        <v>934</v>
      </c>
      <c r="C68" s="50"/>
      <c r="D68" s="50" t="s">
        <v>853</v>
      </c>
      <c r="E68" s="50" t="s">
        <v>258</v>
      </c>
      <c r="F68" s="50" t="s">
        <v>258</v>
      </c>
      <c r="G68" s="50" t="s">
        <v>805</v>
      </c>
      <c r="H68" s="134">
        <v>23.59</v>
      </c>
      <c r="I68" s="7">
        <f>VLOOKUP(E68,Steuerung!$A$17:$E$500,5,FALSE)</f>
        <v>1</v>
      </c>
      <c r="J68" s="77">
        <f>VLOOKUP(E68,Steuerung!$A$17:$F$500,6,FALSE)</f>
        <v>29.166666666666657</v>
      </c>
      <c r="K68" s="7">
        <f>VLOOKUP(F68,Steuerung!$A$17:$G$500,7,FALSE)</f>
        <v>1</v>
      </c>
      <c r="L68" s="7">
        <f>VLOOKUP(F68,Steuerung!$A$17:$H$500,8,FALSE)</f>
        <v>23</v>
      </c>
      <c r="M68" s="77">
        <f t="shared" si="20"/>
        <v>52.166666666666657</v>
      </c>
      <c r="N68" s="134">
        <f t="shared" si="21"/>
        <v>1230.6116666666665</v>
      </c>
      <c r="O68" s="134">
        <f t="shared" si="22"/>
        <v>688.0416666666664</v>
      </c>
      <c r="P68" s="134">
        <f t="shared" si="23"/>
        <v>542.57000000000005</v>
      </c>
      <c r="Q68" s="67">
        <f>VLOOKUP(E68,Steuerung!$A$17:$B$500,2,FALSE)</f>
        <v>0</v>
      </c>
      <c r="R68" s="67">
        <f>VLOOKUP(F68,Steuerung!$A$17:$B$500,2,FALSE)</f>
        <v>0</v>
      </c>
      <c r="S68" s="159">
        <f t="shared" si="24"/>
        <v>0</v>
      </c>
      <c r="T68" s="159">
        <f t="shared" si="25"/>
        <v>0</v>
      </c>
      <c r="U68" s="135" t="e">
        <f t="shared" si="26"/>
        <v>#DIV/0!</v>
      </c>
      <c r="V68" s="135" t="e">
        <f t="shared" si="27"/>
        <v>#DIV/0!</v>
      </c>
      <c r="W68" s="135" t="e">
        <f t="shared" si="28"/>
        <v>#DIV/0!</v>
      </c>
    </row>
    <row r="69" spans="1:23" s="229" customFormat="1" ht="15" x14ac:dyDescent="0.25">
      <c r="A69" s="50" t="s">
        <v>1063</v>
      </c>
      <c r="B69" s="50" t="s">
        <v>1385</v>
      </c>
      <c r="C69" s="50"/>
      <c r="D69" s="50" t="s">
        <v>821</v>
      </c>
      <c r="E69" s="50" t="s">
        <v>222</v>
      </c>
      <c r="F69" s="50" t="s">
        <v>222</v>
      </c>
      <c r="G69" s="50" t="s">
        <v>822</v>
      </c>
      <c r="H69" s="134">
        <v>8.6300000000000008</v>
      </c>
      <c r="I69" s="7">
        <f>VLOOKUP(E69,Steuerung!$A$17:$E$500,5,FALSE)</f>
        <v>5</v>
      </c>
      <c r="J69" s="77">
        <f>VLOOKUP(E69,Steuerung!$A$17:$F$500,6,FALSE)</f>
        <v>137.33333333333334</v>
      </c>
      <c r="K69" s="7">
        <f>VLOOKUP(F69,Steuerung!$A$17:$G$500,7,FALSE)</f>
        <v>5</v>
      </c>
      <c r="L69" s="7">
        <f>VLOOKUP(F69,Steuerung!$A$17:$H$500,8,FALSE)</f>
        <v>113</v>
      </c>
      <c r="M69" s="77">
        <f t="shared" si="20"/>
        <v>250.33333333333334</v>
      </c>
      <c r="N69" s="134">
        <f t="shared" si="21"/>
        <v>2160.376666666667</v>
      </c>
      <c r="O69" s="134">
        <f t="shared" si="22"/>
        <v>1185.186666666667</v>
      </c>
      <c r="P69" s="134">
        <f t="shared" si="23"/>
        <v>975.19</v>
      </c>
      <c r="Q69" s="67">
        <f>VLOOKUP(E69,Steuerung!$A$17:$B$500,2,FALSE)</f>
        <v>0</v>
      </c>
      <c r="R69" s="67">
        <f>VLOOKUP(F69,Steuerung!$A$17:$B$500,2,FALSE)</f>
        <v>0</v>
      </c>
      <c r="S69" s="159">
        <f t="shared" si="24"/>
        <v>0</v>
      </c>
      <c r="T69" s="159">
        <f t="shared" si="25"/>
        <v>0</v>
      </c>
      <c r="U69" s="135" t="e">
        <f t="shared" si="26"/>
        <v>#DIV/0!</v>
      </c>
      <c r="V69" s="135" t="e">
        <f t="shared" si="27"/>
        <v>#DIV/0!</v>
      </c>
      <c r="W69" s="135" t="e">
        <f t="shared" si="28"/>
        <v>#DIV/0!</v>
      </c>
    </row>
    <row r="70" spans="1:23" s="229" customFormat="1" ht="15" x14ac:dyDescent="0.25">
      <c r="A70" s="50" t="s">
        <v>1065</v>
      </c>
      <c r="B70" s="50" t="s">
        <v>1750</v>
      </c>
      <c r="C70" s="50"/>
      <c r="D70" s="50" t="s">
        <v>1160</v>
      </c>
      <c r="E70" s="50" t="s">
        <v>239</v>
      </c>
      <c r="F70" s="50" t="s">
        <v>239</v>
      </c>
      <c r="G70" s="50" t="s">
        <v>805</v>
      </c>
      <c r="H70" s="134">
        <v>11.85</v>
      </c>
      <c r="I70" s="7">
        <f>VLOOKUP(E70,Steuerung!$A$17:$E$500,5,FALSE)</f>
        <v>2</v>
      </c>
      <c r="J70" s="77">
        <f>VLOOKUP(E70,Steuerung!$A$17:$F$500,6,FALSE)</f>
        <v>58.333333333333329</v>
      </c>
      <c r="K70" s="7">
        <f>VLOOKUP(F70,Steuerung!$A$17:$G$500,7,FALSE)</f>
        <v>2</v>
      </c>
      <c r="L70" s="7">
        <f>VLOOKUP(F70,Steuerung!$A$17:$H$500,8,FALSE)</f>
        <v>46</v>
      </c>
      <c r="M70" s="77">
        <f t="shared" si="20"/>
        <v>104.33333333333333</v>
      </c>
      <c r="N70" s="134">
        <f t="shared" si="21"/>
        <v>1236.3499999999999</v>
      </c>
      <c r="O70" s="134">
        <f t="shared" si="22"/>
        <v>691.24999999999989</v>
      </c>
      <c r="P70" s="134">
        <f t="shared" si="23"/>
        <v>545.1</v>
      </c>
      <c r="Q70" s="67">
        <f>VLOOKUP(E70,Steuerung!$A$17:$B$500,2,FALSE)</f>
        <v>0</v>
      </c>
      <c r="R70" s="67">
        <f>VLOOKUP(F70,Steuerung!$A$17:$B$500,2,FALSE)</f>
        <v>0</v>
      </c>
      <c r="S70" s="159">
        <f t="shared" si="24"/>
        <v>0</v>
      </c>
      <c r="T70" s="159">
        <f t="shared" si="25"/>
        <v>0</v>
      </c>
      <c r="U70" s="135" t="e">
        <f t="shared" si="26"/>
        <v>#DIV/0!</v>
      </c>
      <c r="V70" s="135" t="e">
        <f t="shared" si="27"/>
        <v>#DIV/0!</v>
      </c>
      <c r="W70" s="135" t="e">
        <f t="shared" si="28"/>
        <v>#DIV/0!</v>
      </c>
    </row>
    <row r="71" spans="1:23" s="229" customFormat="1" ht="15" x14ac:dyDescent="0.25">
      <c r="A71" s="50" t="s">
        <v>1067</v>
      </c>
      <c r="B71" s="50" t="s">
        <v>1775</v>
      </c>
      <c r="C71" s="50"/>
      <c r="D71" s="50" t="s">
        <v>853</v>
      </c>
      <c r="E71" s="50" t="s">
        <v>260</v>
      </c>
      <c r="F71" s="50" t="s">
        <v>260</v>
      </c>
      <c r="G71" s="50" t="s">
        <v>805</v>
      </c>
      <c r="H71" s="134">
        <v>17.39</v>
      </c>
      <c r="I71" s="7">
        <f>VLOOKUP(E71,Steuerung!$A$17:$E$500,5,FALSE)</f>
        <v>2</v>
      </c>
      <c r="J71" s="77">
        <f>VLOOKUP(E71,Steuerung!$A$17:$F$500,6,FALSE)</f>
        <v>58.333333333333329</v>
      </c>
      <c r="K71" s="7">
        <f>VLOOKUP(F71,Steuerung!$A$17:$G$500,7,FALSE)</f>
        <v>2</v>
      </c>
      <c r="L71" s="7">
        <f>VLOOKUP(F71,Steuerung!$A$17:$H$500,8,FALSE)</f>
        <v>46</v>
      </c>
      <c r="M71" s="77">
        <f t="shared" si="20"/>
        <v>104.33333333333333</v>
      </c>
      <c r="N71" s="134">
        <f t="shared" si="21"/>
        <v>1814.3566666666666</v>
      </c>
      <c r="O71" s="134">
        <f t="shared" si="22"/>
        <v>1014.4166666666666</v>
      </c>
      <c r="P71" s="134">
        <f t="shared" si="23"/>
        <v>799.94</v>
      </c>
      <c r="Q71" s="67">
        <f>VLOOKUP(E71,Steuerung!$A$17:$B$500,2,FALSE)</f>
        <v>0</v>
      </c>
      <c r="R71" s="67">
        <f>VLOOKUP(F71,Steuerung!$A$17:$B$500,2,FALSE)</f>
        <v>0</v>
      </c>
      <c r="S71" s="159">
        <f t="shared" si="24"/>
        <v>0</v>
      </c>
      <c r="T71" s="159">
        <f t="shared" si="25"/>
        <v>0</v>
      </c>
      <c r="U71" s="135" t="e">
        <f t="shared" si="26"/>
        <v>#DIV/0!</v>
      </c>
      <c r="V71" s="135" t="e">
        <f t="shared" si="27"/>
        <v>#DIV/0!</v>
      </c>
      <c r="W71" s="135" t="e">
        <f t="shared" si="28"/>
        <v>#DIV/0!</v>
      </c>
    </row>
    <row r="72" spans="1:23" s="229" customFormat="1" ht="15" x14ac:dyDescent="0.25">
      <c r="A72" s="50" t="s">
        <v>1068</v>
      </c>
      <c r="B72" s="50" t="s">
        <v>934</v>
      </c>
      <c r="C72" s="50"/>
      <c r="D72" s="50" t="s">
        <v>853</v>
      </c>
      <c r="E72" s="50" t="s">
        <v>258</v>
      </c>
      <c r="F72" s="50" t="s">
        <v>258</v>
      </c>
      <c r="G72" s="50" t="s">
        <v>805</v>
      </c>
      <c r="H72" s="134">
        <v>17.39</v>
      </c>
      <c r="I72" s="7">
        <f>VLOOKUP(E72,Steuerung!$A$17:$E$500,5,FALSE)</f>
        <v>1</v>
      </c>
      <c r="J72" s="77">
        <f>VLOOKUP(E72,Steuerung!$A$17:$F$500,6,FALSE)</f>
        <v>29.166666666666657</v>
      </c>
      <c r="K72" s="7">
        <f>VLOOKUP(F72,Steuerung!$A$17:$G$500,7,FALSE)</f>
        <v>1</v>
      </c>
      <c r="L72" s="7">
        <f>VLOOKUP(F72,Steuerung!$A$17:$H$500,8,FALSE)</f>
        <v>23</v>
      </c>
      <c r="M72" s="77">
        <f t="shared" si="20"/>
        <v>52.166666666666657</v>
      </c>
      <c r="N72" s="134">
        <f t="shared" si="21"/>
        <v>907.17833333333317</v>
      </c>
      <c r="O72" s="134">
        <f t="shared" si="22"/>
        <v>507.2083333333332</v>
      </c>
      <c r="P72" s="134">
        <f t="shared" si="23"/>
        <v>399.97</v>
      </c>
      <c r="Q72" s="67">
        <f>VLOOKUP(E72,Steuerung!$A$17:$B$500,2,FALSE)</f>
        <v>0</v>
      </c>
      <c r="R72" s="67">
        <f>VLOOKUP(F72,Steuerung!$A$17:$B$500,2,FALSE)</f>
        <v>0</v>
      </c>
      <c r="S72" s="159">
        <f t="shared" si="24"/>
        <v>0</v>
      </c>
      <c r="T72" s="159">
        <f t="shared" si="25"/>
        <v>0</v>
      </c>
      <c r="U72" s="135" t="e">
        <f t="shared" si="26"/>
        <v>#DIV/0!</v>
      </c>
      <c r="V72" s="135" t="e">
        <f t="shared" si="27"/>
        <v>#DIV/0!</v>
      </c>
      <c r="W72" s="135" t="e">
        <f t="shared" si="28"/>
        <v>#DIV/0!</v>
      </c>
    </row>
    <row r="73" spans="1:23" s="229" customFormat="1" ht="15" x14ac:dyDescent="0.25">
      <c r="A73" s="226" t="s">
        <v>1776</v>
      </c>
      <c r="B73" s="50" t="s">
        <v>934</v>
      </c>
      <c r="C73" s="50"/>
      <c r="D73" s="50" t="s">
        <v>853</v>
      </c>
      <c r="E73" s="50" t="s">
        <v>258</v>
      </c>
      <c r="F73" s="50" t="s">
        <v>258</v>
      </c>
      <c r="G73" s="50" t="s">
        <v>805</v>
      </c>
      <c r="H73" s="134">
        <v>35.409999999999997</v>
      </c>
      <c r="I73" s="7">
        <f>VLOOKUP(E73,Steuerung!$A$17:$E$500,5,FALSE)</f>
        <v>1</v>
      </c>
      <c r="J73" s="77">
        <f>VLOOKUP(E73,Steuerung!$A$17:$F$500,6,FALSE)</f>
        <v>29.166666666666657</v>
      </c>
      <c r="K73" s="7">
        <f>VLOOKUP(F73,Steuerung!$A$17:$G$500,7,FALSE)</f>
        <v>1</v>
      </c>
      <c r="L73" s="7">
        <f>VLOOKUP(F73,Steuerung!$A$17:$H$500,8,FALSE)</f>
        <v>23</v>
      </c>
      <c r="M73" s="77">
        <f t="shared" si="20"/>
        <v>52.166666666666657</v>
      </c>
      <c r="N73" s="134">
        <f t="shared" si="21"/>
        <v>1847.2216666666661</v>
      </c>
      <c r="O73" s="134">
        <f t="shared" si="22"/>
        <v>1032.7916666666663</v>
      </c>
      <c r="P73" s="134">
        <f t="shared" si="23"/>
        <v>814.43</v>
      </c>
      <c r="Q73" s="67">
        <f>VLOOKUP(E73,Steuerung!$A$17:$B$500,2,FALSE)</f>
        <v>0</v>
      </c>
      <c r="R73" s="67">
        <f>VLOOKUP(F73,Steuerung!$A$17:$B$500,2,FALSE)</f>
        <v>0</v>
      </c>
      <c r="S73" s="159">
        <f t="shared" si="24"/>
        <v>0</v>
      </c>
      <c r="T73" s="159">
        <f t="shared" si="25"/>
        <v>0</v>
      </c>
      <c r="U73" s="135" t="e">
        <f t="shared" si="26"/>
        <v>#DIV/0!</v>
      </c>
      <c r="V73" s="135" t="e">
        <f t="shared" si="27"/>
        <v>#DIV/0!</v>
      </c>
      <c r="W73" s="135" t="e">
        <f t="shared" si="28"/>
        <v>#DIV/0!</v>
      </c>
    </row>
    <row r="74" spans="1:23" s="229" customFormat="1" ht="15" x14ac:dyDescent="0.25">
      <c r="A74" s="50" t="s">
        <v>1777</v>
      </c>
      <c r="B74" s="50" t="s">
        <v>934</v>
      </c>
      <c r="C74" s="50"/>
      <c r="D74" s="50" t="s">
        <v>853</v>
      </c>
      <c r="E74" s="50" t="s">
        <v>258</v>
      </c>
      <c r="F74" s="50" t="s">
        <v>258</v>
      </c>
      <c r="G74" s="50" t="s">
        <v>805</v>
      </c>
      <c r="H74" s="134">
        <v>35.409999999999997</v>
      </c>
      <c r="I74" s="7">
        <f>VLOOKUP(E74,Steuerung!$A$17:$E$500,5,FALSE)</f>
        <v>1</v>
      </c>
      <c r="J74" s="77">
        <f>VLOOKUP(E74,Steuerung!$A$17:$F$500,6,FALSE)</f>
        <v>29.166666666666657</v>
      </c>
      <c r="K74" s="7">
        <f>VLOOKUP(F74,Steuerung!$A$17:$G$500,7,FALSE)</f>
        <v>1</v>
      </c>
      <c r="L74" s="7">
        <f>VLOOKUP(F74,Steuerung!$A$17:$H$500,8,FALSE)</f>
        <v>23</v>
      </c>
      <c r="M74" s="77">
        <f t="shared" si="20"/>
        <v>52.166666666666657</v>
      </c>
      <c r="N74" s="134">
        <f t="shared" si="21"/>
        <v>1847.2216666666661</v>
      </c>
      <c r="O74" s="134">
        <f t="shared" si="22"/>
        <v>1032.7916666666663</v>
      </c>
      <c r="P74" s="134">
        <f t="shared" si="23"/>
        <v>814.43</v>
      </c>
      <c r="Q74" s="67">
        <f>VLOOKUP(E74,Steuerung!$A$17:$B$500,2,FALSE)</f>
        <v>0</v>
      </c>
      <c r="R74" s="67">
        <f>VLOOKUP(F74,Steuerung!$A$17:$B$500,2,FALSE)</f>
        <v>0</v>
      </c>
      <c r="S74" s="159">
        <f t="shared" si="24"/>
        <v>0</v>
      </c>
      <c r="T74" s="159">
        <f t="shared" si="25"/>
        <v>0</v>
      </c>
      <c r="U74" s="135" t="e">
        <f t="shared" si="26"/>
        <v>#DIV/0!</v>
      </c>
      <c r="V74" s="135" t="e">
        <f t="shared" si="27"/>
        <v>#DIV/0!</v>
      </c>
      <c r="W74" s="135" t="e">
        <f t="shared" si="28"/>
        <v>#DIV/0!</v>
      </c>
    </row>
    <row r="75" spans="1:23" s="229" customFormat="1" ht="15" x14ac:dyDescent="0.25">
      <c r="A75" s="50" t="s">
        <v>1495</v>
      </c>
      <c r="B75" s="50" t="s">
        <v>794</v>
      </c>
      <c r="C75" s="50"/>
      <c r="D75" s="50" t="s">
        <v>795</v>
      </c>
      <c r="E75" s="50" t="s">
        <v>187</v>
      </c>
      <c r="F75" s="50" t="s">
        <v>185</v>
      </c>
      <c r="G75" s="50" t="s">
        <v>805</v>
      </c>
      <c r="H75" s="134">
        <v>27.75</v>
      </c>
      <c r="I75" s="7">
        <f>VLOOKUP(E75,Steuerung!$A$17:$E$500,5,FALSE)</f>
        <v>2</v>
      </c>
      <c r="J75" s="77">
        <f>VLOOKUP(E75,Steuerung!$A$17:$F$500,6,FALSE)</f>
        <v>58.333333333333329</v>
      </c>
      <c r="K75" s="7">
        <f>VLOOKUP(F75,Steuerung!$A$17:$G$500,7,FALSE)</f>
        <v>1</v>
      </c>
      <c r="L75" s="7">
        <f>VLOOKUP(F75,Steuerung!$A$17:$H$500,8,FALSE)</f>
        <v>23</v>
      </c>
      <c r="M75" s="77">
        <f t="shared" si="20"/>
        <v>81.333333333333329</v>
      </c>
      <c r="N75" s="134">
        <f t="shared" si="21"/>
        <v>2257</v>
      </c>
      <c r="O75" s="134">
        <f t="shared" si="22"/>
        <v>1618.7499999999998</v>
      </c>
      <c r="P75" s="134">
        <f t="shared" si="23"/>
        <v>638.25</v>
      </c>
      <c r="Q75" s="67">
        <f>VLOOKUP(E75,Steuerung!$A$17:$B$500,2,FALSE)</f>
        <v>0</v>
      </c>
      <c r="R75" s="67">
        <f>VLOOKUP(F75,Steuerung!$A$17:$B$500,2,FALSE)</f>
        <v>0</v>
      </c>
      <c r="S75" s="159">
        <f t="shared" si="24"/>
        <v>0</v>
      </c>
      <c r="T75" s="159">
        <f t="shared" si="25"/>
        <v>0</v>
      </c>
      <c r="U75" s="135" t="e">
        <f t="shared" si="26"/>
        <v>#DIV/0!</v>
      </c>
      <c r="V75" s="135" t="e">
        <f t="shared" si="27"/>
        <v>#DIV/0!</v>
      </c>
      <c r="W75" s="135" t="e">
        <f t="shared" si="28"/>
        <v>#DIV/0!</v>
      </c>
    </row>
    <row r="76" spans="1:23" s="229" customFormat="1" ht="15" x14ac:dyDescent="0.25">
      <c r="A76" s="50" t="s">
        <v>1496</v>
      </c>
      <c r="B76" s="50" t="s">
        <v>934</v>
      </c>
      <c r="C76" s="50"/>
      <c r="D76" s="50" t="s">
        <v>853</v>
      </c>
      <c r="E76" s="50" t="s">
        <v>258</v>
      </c>
      <c r="F76" s="50" t="s">
        <v>258</v>
      </c>
      <c r="G76" s="50" t="s">
        <v>805</v>
      </c>
      <c r="H76" s="134">
        <v>23.59</v>
      </c>
      <c r="I76" s="7">
        <f>VLOOKUP(E76,Steuerung!$A$17:$E$500,5,FALSE)</f>
        <v>1</v>
      </c>
      <c r="J76" s="77">
        <f>VLOOKUP(E76,Steuerung!$A$17:$F$500,6,FALSE)</f>
        <v>29.166666666666657</v>
      </c>
      <c r="K76" s="7">
        <f>VLOOKUP(F76,Steuerung!$A$17:$G$500,7,FALSE)</f>
        <v>1</v>
      </c>
      <c r="L76" s="7">
        <f>VLOOKUP(F76,Steuerung!$A$17:$H$500,8,FALSE)</f>
        <v>23</v>
      </c>
      <c r="M76" s="77">
        <f t="shared" si="20"/>
        <v>52.166666666666657</v>
      </c>
      <c r="N76" s="134">
        <f t="shared" si="21"/>
        <v>1230.6116666666665</v>
      </c>
      <c r="O76" s="134">
        <f t="shared" si="22"/>
        <v>688.0416666666664</v>
      </c>
      <c r="P76" s="134">
        <f t="shared" si="23"/>
        <v>542.57000000000005</v>
      </c>
      <c r="Q76" s="67">
        <f>VLOOKUP(E76,Steuerung!$A$17:$B$500,2,FALSE)</f>
        <v>0</v>
      </c>
      <c r="R76" s="67">
        <f>VLOOKUP(F76,Steuerung!$A$17:$B$500,2,FALSE)</f>
        <v>0</v>
      </c>
      <c r="S76" s="159">
        <f t="shared" si="24"/>
        <v>0</v>
      </c>
      <c r="T76" s="159">
        <f t="shared" si="25"/>
        <v>0</v>
      </c>
      <c r="U76" s="135" t="e">
        <f t="shared" si="26"/>
        <v>#DIV/0!</v>
      </c>
      <c r="V76" s="135" t="e">
        <f t="shared" si="27"/>
        <v>#DIV/0!</v>
      </c>
      <c r="W76" s="135" t="e">
        <f t="shared" si="28"/>
        <v>#DIV/0!</v>
      </c>
    </row>
    <row r="77" spans="1:23" s="229" customFormat="1" ht="15" x14ac:dyDescent="0.25">
      <c r="A77" s="50" t="s">
        <v>1111</v>
      </c>
      <c r="B77" s="50" t="s">
        <v>1398</v>
      </c>
      <c r="C77" s="50"/>
      <c r="D77" s="50" t="s">
        <v>821</v>
      </c>
      <c r="E77" s="50" t="s">
        <v>222</v>
      </c>
      <c r="F77" s="50" t="s">
        <v>222</v>
      </c>
      <c r="G77" s="50" t="s">
        <v>822</v>
      </c>
      <c r="H77" s="134">
        <v>10.38</v>
      </c>
      <c r="I77" s="7">
        <f>VLOOKUP(E77,Steuerung!$A$17:$E$500,5,FALSE)</f>
        <v>5</v>
      </c>
      <c r="J77" s="77">
        <f>VLOOKUP(E77,Steuerung!$A$17:$F$500,6,FALSE)</f>
        <v>137.33333333333334</v>
      </c>
      <c r="K77" s="7">
        <f>VLOOKUP(F77,Steuerung!$A$17:$G$500,7,FALSE)</f>
        <v>5</v>
      </c>
      <c r="L77" s="7">
        <f>VLOOKUP(F77,Steuerung!$A$17:$H$500,8,FALSE)</f>
        <v>113</v>
      </c>
      <c r="M77" s="77">
        <f t="shared" si="20"/>
        <v>250.33333333333334</v>
      </c>
      <c r="N77" s="134">
        <f t="shared" si="21"/>
        <v>2598.4600000000005</v>
      </c>
      <c r="O77" s="134">
        <f t="shared" si="22"/>
        <v>1425.5200000000002</v>
      </c>
      <c r="P77" s="134">
        <f t="shared" si="23"/>
        <v>1172.94</v>
      </c>
      <c r="Q77" s="67">
        <f>VLOOKUP(E77,Steuerung!$A$17:$B$500,2,FALSE)</f>
        <v>0</v>
      </c>
      <c r="R77" s="67">
        <f>VLOOKUP(F77,Steuerung!$A$17:$B$500,2,FALSE)</f>
        <v>0</v>
      </c>
      <c r="S77" s="159">
        <f t="shared" si="24"/>
        <v>0</v>
      </c>
      <c r="T77" s="159">
        <f t="shared" si="25"/>
        <v>0</v>
      </c>
      <c r="U77" s="135" t="e">
        <f t="shared" si="26"/>
        <v>#DIV/0!</v>
      </c>
      <c r="V77" s="135" t="e">
        <f t="shared" si="27"/>
        <v>#DIV/0!</v>
      </c>
      <c r="W77" s="135" t="e">
        <f t="shared" si="28"/>
        <v>#DIV/0!</v>
      </c>
    </row>
    <row r="78" spans="1:23" s="229" customFormat="1" ht="15" x14ac:dyDescent="0.25">
      <c r="A78" s="50" t="s">
        <v>1778</v>
      </c>
      <c r="B78" s="50" t="s">
        <v>979</v>
      </c>
      <c r="C78" s="50"/>
      <c r="D78" s="50" t="s">
        <v>791</v>
      </c>
      <c r="E78" s="50" t="s">
        <v>205</v>
      </c>
      <c r="F78" s="50" t="s">
        <v>205</v>
      </c>
      <c r="G78" s="50" t="s">
        <v>805</v>
      </c>
      <c r="H78" s="134">
        <v>5.78</v>
      </c>
      <c r="I78" s="7">
        <f>VLOOKUP(E78,Steuerung!$A$17:$E$500,5,FALSE)</f>
        <v>1</v>
      </c>
      <c r="J78" s="77">
        <f>VLOOKUP(E78,Steuerung!$A$17:$F$500,6,FALSE)</f>
        <v>29.166666666666657</v>
      </c>
      <c r="K78" s="7">
        <f>VLOOKUP(F78,Steuerung!$A$17:$G$500,7,FALSE)</f>
        <v>1</v>
      </c>
      <c r="L78" s="7">
        <f>VLOOKUP(F78,Steuerung!$A$17:$H$500,8,FALSE)</f>
        <v>23</v>
      </c>
      <c r="M78" s="77">
        <f t="shared" si="20"/>
        <v>52.166666666666657</v>
      </c>
      <c r="N78" s="134">
        <f t="shared" si="21"/>
        <v>301.52333333333331</v>
      </c>
      <c r="O78" s="134">
        <f t="shared" si="22"/>
        <v>168.58333333333329</v>
      </c>
      <c r="P78" s="134">
        <f t="shared" si="23"/>
        <v>132.94</v>
      </c>
      <c r="Q78" s="67">
        <f>VLOOKUP(E78,Steuerung!$A$17:$B$500,2,FALSE)</f>
        <v>0</v>
      </c>
      <c r="R78" s="67">
        <f>VLOOKUP(F78,Steuerung!$A$17:$B$500,2,FALSE)</f>
        <v>0</v>
      </c>
      <c r="S78" s="159">
        <f t="shared" si="24"/>
        <v>0</v>
      </c>
      <c r="T78" s="159">
        <f t="shared" si="25"/>
        <v>0</v>
      </c>
      <c r="U78" s="135" t="e">
        <f t="shared" si="26"/>
        <v>#DIV/0!</v>
      </c>
      <c r="V78" s="135" t="e">
        <f t="shared" si="27"/>
        <v>#DIV/0!</v>
      </c>
      <c r="W78" s="135" t="e">
        <f t="shared" si="28"/>
        <v>#DIV/0!</v>
      </c>
    </row>
    <row r="79" spans="1:23" s="229" customFormat="1" ht="15.75" customHeight="1" x14ac:dyDescent="0.25">
      <c r="A79" s="50" t="s">
        <v>1113</v>
      </c>
      <c r="B79" s="50" t="s">
        <v>1306</v>
      </c>
      <c r="C79" s="50"/>
      <c r="D79" s="50" t="s">
        <v>822</v>
      </c>
      <c r="E79" s="50" t="s">
        <v>280</v>
      </c>
      <c r="F79" s="50" t="s">
        <v>280</v>
      </c>
      <c r="G79" s="50" t="s">
        <v>805</v>
      </c>
      <c r="H79" s="134">
        <v>5.78</v>
      </c>
      <c r="I79" s="7">
        <f>VLOOKUP(E79,Steuerung!$A$17:$E$500,5,FALSE)</f>
        <v>2</v>
      </c>
      <c r="J79" s="77">
        <f>VLOOKUP(E79,Steuerung!$A$17:$F$500,6,FALSE)</f>
        <v>58.333333333333329</v>
      </c>
      <c r="K79" s="7">
        <f>VLOOKUP(F79,Steuerung!$A$17:$G$500,7,FALSE)</f>
        <v>2</v>
      </c>
      <c r="L79" s="7">
        <f>VLOOKUP(F79,Steuerung!$A$17:$H$500,8,FALSE)</f>
        <v>46</v>
      </c>
      <c r="M79" s="77">
        <f t="shared" si="20"/>
        <v>104.33333333333333</v>
      </c>
      <c r="N79" s="134">
        <f t="shared" si="21"/>
        <v>603.04666666666662</v>
      </c>
      <c r="O79" s="134">
        <f t="shared" si="22"/>
        <v>337.16666666666663</v>
      </c>
      <c r="P79" s="134">
        <f t="shared" si="23"/>
        <v>265.88</v>
      </c>
      <c r="Q79" s="67">
        <f>VLOOKUP(E79,Steuerung!$A$17:$B$500,2,FALSE)</f>
        <v>0</v>
      </c>
      <c r="R79" s="67">
        <f>VLOOKUP(F79,Steuerung!$A$17:$B$500,2,FALSE)</f>
        <v>0</v>
      </c>
      <c r="S79" s="159">
        <f t="shared" si="24"/>
        <v>0</v>
      </c>
      <c r="T79" s="159">
        <f t="shared" si="25"/>
        <v>0</v>
      </c>
      <c r="U79" s="135" t="e">
        <f t="shared" si="26"/>
        <v>#DIV/0!</v>
      </c>
      <c r="V79" s="135" t="e">
        <f t="shared" si="27"/>
        <v>#DIV/0!</v>
      </c>
      <c r="W79" s="135" t="e">
        <f t="shared" si="28"/>
        <v>#DIV/0!</v>
      </c>
    </row>
    <row r="80" spans="1:23" s="229" customFormat="1" ht="15" x14ac:dyDescent="0.25">
      <c r="A80" s="50" t="s">
        <v>1779</v>
      </c>
      <c r="B80" s="50" t="s">
        <v>934</v>
      </c>
      <c r="C80" s="50"/>
      <c r="D80" s="50" t="s">
        <v>853</v>
      </c>
      <c r="E80" s="50" t="s">
        <v>258</v>
      </c>
      <c r="F80" s="50" t="s">
        <v>258</v>
      </c>
      <c r="G80" s="50" t="s">
        <v>805</v>
      </c>
      <c r="H80" s="134">
        <v>24.31</v>
      </c>
      <c r="I80" s="7">
        <f>VLOOKUP(E80,Steuerung!$A$17:$E$500,5,FALSE)</f>
        <v>1</v>
      </c>
      <c r="J80" s="77">
        <f>VLOOKUP(E80,Steuerung!$A$17:$F$500,6,FALSE)</f>
        <v>29.166666666666657</v>
      </c>
      <c r="K80" s="7">
        <f>VLOOKUP(F80,Steuerung!$A$17:$G$500,7,FALSE)</f>
        <v>1</v>
      </c>
      <c r="L80" s="7">
        <f>VLOOKUP(F80,Steuerung!$A$17:$H$500,8,FALSE)</f>
        <v>23</v>
      </c>
      <c r="M80" s="77">
        <f t="shared" si="20"/>
        <v>52.166666666666657</v>
      </c>
      <c r="N80" s="134">
        <f t="shared" si="21"/>
        <v>1268.1716666666664</v>
      </c>
      <c r="O80" s="134">
        <f t="shared" si="22"/>
        <v>709.0416666666664</v>
      </c>
      <c r="P80" s="134">
        <f t="shared" si="23"/>
        <v>559.13</v>
      </c>
      <c r="Q80" s="67">
        <f>VLOOKUP(E80,Steuerung!$A$17:$B$500,2,FALSE)</f>
        <v>0</v>
      </c>
      <c r="R80" s="67">
        <f>VLOOKUP(F80,Steuerung!$A$17:$B$500,2,FALSE)</f>
        <v>0</v>
      </c>
      <c r="S80" s="159">
        <f t="shared" si="24"/>
        <v>0</v>
      </c>
      <c r="T80" s="159">
        <f t="shared" si="25"/>
        <v>0</v>
      </c>
      <c r="U80" s="135" t="e">
        <f t="shared" si="26"/>
        <v>#DIV/0!</v>
      </c>
      <c r="V80" s="135" t="e">
        <f t="shared" si="27"/>
        <v>#DIV/0!</v>
      </c>
      <c r="W80" s="135" t="e">
        <f t="shared" si="28"/>
        <v>#DIV/0!</v>
      </c>
    </row>
    <row r="81" spans="1:23" s="229" customFormat="1" ht="15" x14ac:dyDescent="0.25">
      <c r="A81" s="50" t="s">
        <v>1115</v>
      </c>
      <c r="B81" s="50" t="s">
        <v>934</v>
      </c>
      <c r="C81" s="50"/>
      <c r="D81" s="50" t="s">
        <v>853</v>
      </c>
      <c r="E81" s="50" t="s">
        <v>258</v>
      </c>
      <c r="F81" s="50" t="s">
        <v>258</v>
      </c>
      <c r="G81" s="50" t="s">
        <v>805</v>
      </c>
      <c r="H81" s="134">
        <v>11.85</v>
      </c>
      <c r="I81" s="7">
        <f>VLOOKUP(E81,Steuerung!$A$17:$E$500,5,FALSE)</f>
        <v>1</v>
      </c>
      <c r="J81" s="77">
        <f>VLOOKUP(E81,Steuerung!$A$17:$F$500,6,FALSE)</f>
        <v>29.166666666666657</v>
      </c>
      <c r="K81" s="7">
        <f>VLOOKUP(F81,Steuerung!$A$17:$G$500,7,FALSE)</f>
        <v>1</v>
      </c>
      <c r="L81" s="7">
        <f>VLOOKUP(F81,Steuerung!$A$17:$H$500,8,FALSE)</f>
        <v>23</v>
      </c>
      <c r="M81" s="77">
        <f t="shared" si="20"/>
        <v>52.166666666666657</v>
      </c>
      <c r="N81" s="134">
        <f t="shared" si="21"/>
        <v>618.17499999999984</v>
      </c>
      <c r="O81" s="134">
        <f t="shared" si="22"/>
        <v>345.62499999999989</v>
      </c>
      <c r="P81" s="134">
        <f t="shared" si="23"/>
        <v>272.55</v>
      </c>
      <c r="Q81" s="67">
        <f>VLOOKUP(E81,Steuerung!$A$17:$B$500,2,FALSE)</f>
        <v>0</v>
      </c>
      <c r="R81" s="67">
        <f>VLOOKUP(F81,Steuerung!$A$17:$B$500,2,FALSE)</f>
        <v>0</v>
      </c>
      <c r="S81" s="159">
        <f t="shared" si="24"/>
        <v>0</v>
      </c>
      <c r="T81" s="159">
        <f t="shared" si="25"/>
        <v>0</v>
      </c>
      <c r="U81" s="135" t="e">
        <f t="shared" si="26"/>
        <v>#DIV/0!</v>
      </c>
      <c r="V81" s="135" t="e">
        <f t="shared" si="27"/>
        <v>#DIV/0!</v>
      </c>
      <c r="W81" s="135" t="e">
        <f t="shared" si="28"/>
        <v>#DIV/0!</v>
      </c>
    </row>
    <row r="82" spans="1:23" s="229" customFormat="1" ht="15" x14ac:dyDescent="0.25">
      <c r="A82" s="50" t="s">
        <v>1780</v>
      </c>
      <c r="B82" s="50" t="s">
        <v>934</v>
      </c>
      <c r="C82" s="50"/>
      <c r="D82" s="50" t="s">
        <v>853</v>
      </c>
      <c r="E82" s="50" t="s">
        <v>258</v>
      </c>
      <c r="F82" s="50" t="s">
        <v>258</v>
      </c>
      <c r="G82" s="50" t="s">
        <v>805</v>
      </c>
      <c r="H82" s="134">
        <v>11.85</v>
      </c>
      <c r="I82" s="7">
        <f>VLOOKUP(E82,Steuerung!$A$17:$E$500,5,FALSE)</f>
        <v>1</v>
      </c>
      <c r="J82" s="77">
        <f>VLOOKUP(E82,Steuerung!$A$17:$F$500,6,FALSE)</f>
        <v>29.166666666666657</v>
      </c>
      <c r="K82" s="7">
        <f>VLOOKUP(F82,Steuerung!$A$17:$G$500,7,FALSE)</f>
        <v>1</v>
      </c>
      <c r="L82" s="7">
        <f>VLOOKUP(F82,Steuerung!$A$17:$H$500,8,FALSE)</f>
        <v>23</v>
      </c>
      <c r="M82" s="77">
        <f t="shared" si="20"/>
        <v>52.166666666666657</v>
      </c>
      <c r="N82" s="134">
        <f t="shared" si="21"/>
        <v>618.17499999999984</v>
      </c>
      <c r="O82" s="134">
        <f t="shared" si="22"/>
        <v>345.62499999999989</v>
      </c>
      <c r="P82" s="134">
        <f t="shared" si="23"/>
        <v>272.55</v>
      </c>
      <c r="Q82" s="67">
        <f>VLOOKUP(E82,Steuerung!$A$17:$B$500,2,FALSE)</f>
        <v>0</v>
      </c>
      <c r="R82" s="67">
        <f>VLOOKUP(F82,Steuerung!$A$17:$B$500,2,FALSE)</f>
        <v>0</v>
      </c>
      <c r="S82" s="159">
        <f t="shared" si="24"/>
        <v>0</v>
      </c>
      <c r="T82" s="159">
        <f t="shared" si="25"/>
        <v>0</v>
      </c>
      <c r="U82" s="135" t="e">
        <f t="shared" si="26"/>
        <v>#DIV/0!</v>
      </c>
      <c r="V82" s="135" t="e">
        <f t="shared" si="27"/>
        <v>#DIV/0!</v>
      </c>
      <c r="W82" s="135" t="e">
        <f t="shared" si="28"/>
        <v>#DIV/0!</v>
      </c>
    </row>
    <row r="83" spans="1:23" s="229" customFormat="1" ht="15" x14ac:dyDescent="0.25">
      <c r="A83" s="50" t="s">
        <v>1498</v>
      </c>
      <c r="B83" s="50" t="s">
        <v>934</v>
      </c>
      <c r="C83" s="50"/>
      <c r="D83" s="50" t="s">
        <v>853</v>
      </c>
      <c r="E83" s="50" t="s">
        <v>258</v>
      </c>
      <c r="F83" s="50" t="s">
        <v>258</v>
      </c>
      <c r="G83" s="50" t="s">
        <v>805</v>
      </c>
      <c r="H83" s="134">
        <v>11.85</v>
      </c>
      <c r="I83" s="7">
        <f>VLOOKUP(E83,Steuerung!$A$17:$E$500,5,FALSE)</f>
        <v>1</v>
      </c>
      <c r="J83" s="77">
        <f>VLOOKUP(E83,Steuerung!$A$17:$F$500,6,FALSE)</f>
        <v>29.166666666666657</v>
      </c>
      <c r="K83" s="7">
        <f>VLOOKUP(F83,Steuerung!$A$17:$G$500,7,FALSE)</f>
        <v>1</v>
      </c>
      <c r="L83" s="7">
        <f>VLOOKUP(F83,Steuerung!$A$17:$H$500,8,FALSE)</f>
        <v>23</v>
      </c>
      <c r="M83" s="77">
        <f t="shared" si="20"/>
        <v>52.166666666666657</v>
      </c>
      <c r="N83" s="134">
        <f t="shared" si="21"/>
        <v>618.17499999999984</v>
      </c>
      <c r="O83" s="134">
        <f t="shared" si="22"/>
        <v>345.62499999999989</v>
      </c>
      <c r="P83" s="134">
        <f t="shared" si="23"/>
        <v>272.55</v>
      </c>
      <c r="Q83" s="67">
        <f>VLOOKUP(E83,Steuerung!$A$17:$B$500,2,FALSE)</f>
        <v>0</v>
      </c>
      <c r="R83" s="67">
        <f>VLOOKUP(F83,Steuerung!$A$17:$B$500,2,FALSE)</f>
        <v>0</v>
      </c>
      <c r="S83" s="159">
        <f t="shared" si="24"/>
        <v>0</v>
      </c>
      <c r="T83" s="159">
        <f t="shared" si="25"/>
        <v>0</v>
      </c>
      <c r="U83" s="135" t="e">
        <f t="shared" si="26"/>
        <v>#DIV/0!</v>
      </c>
      <c r="V83" s="135" t="e">
        <f t="shared" si="27"/>
        <v>#DIV/0!</v>
      </c>
      <c r="W83" s="135" t="e">
        <f t="shared" si="28"/>
        <v>#DIV/0!</v>
      </c>
    </row>
    <row r="84" spans="1:23" s="229" customFormat="1" ht="15" x14ac:dyDescent="0.25">
      <c r="A84" s="50" t="s">
        <v>1119</v>
      </c>
      <c r="B84" s="50" t="s">
        <v>934</v>
      </c>
      <c r="C84" s="50"/>
      <c r="D84" s="50" t="s">
        <v>853</v>
      </c>
      <c r="E84" s="50" t="s">
        <v>258</v>
      </c>
      <c r="F84" s="50" t="s">
        <v>258</v>
      </c>
      <c r="G84" s="50" t="s">
        <v>805</v>
      </c>
      <c r="H84" s="134">
        <v>11.85</v>
      </c>
      <c r="I84" s="7">
        <f>VLOOKUP(E84,Steuerung!$A$17:$E$500,5,FALSE)</f>
        <v>1</v>
      </c>
      <c r="J84" s="77">
        <f>VLOOKUP(E84,Steuerung!$A$17:$F$500,6,FALSE)</f>
        <v>29.166666666666657</v>
      </c>
      <c r="K84" s="7">
        <f>VLOOKUP(F84,Steuerung!$A$17:$G$500,7,FALSE)</f>
        <v>1</v>
      </c>
      <c r="L84" s="7">
        <f>VLOOKUP(F84,Steuerung!$A$17:$H$500,8,FALSE)</f>
        <v>23</v>
      </c>
      <c r="M84" s="77">
        <f t="shared" si="20"/>
        <v>52.166666666666657</v>
      </c>
      <c r="N84" s="134">
        <f t="shared" si="21"/>
        <v>618.17499999999984</v>
      </c>
      <c r="O84" s="134">
        <f t="shared" si="22"/>
        <v>345.62499999999989</v>
      </c>
      <c r="P84" s="134">
        <f t="shared" si="23"/>
        <v>272.55</v>
      </c>
      <c r="Q84" s="67">
        <f>VLOOKUP(E84,Steuerung!$A$17:$B$500,2,FALSE)</f>
        <v>0</v>
      </c>
      <c r="R84" s="67">
        <f>VLOOKUP(F84,Steuerung!$A$17:$B$500,2,FALSE)</f>
        <v>0</v>
      </c>
      <c r="S84" s="159">
        <f t="shared" si="24"/>
        <v>0</v>
      </c>
      <c r="T84" s="159">
        <f t="shared" si="25"/>
        <v>0</v>
      </c>
      <c r="U84" s="135" t="e">
        <f t="shared" si="26"/>
        <v>#DIV/0!</v>
      </c>
      <c r="V84" s="135" t="e">
        <f t="shared" si="27"/>
        <v>#DIV/0!</v>
      </c>
      <c r="W84" s="135" t="e">
        <f t="shared" si="28"/>
        <v>#DIV/0!</v>
      </c>
    </row>
    <row r="85" spans="1:23" s="229" customFormat="1" ht="15" x14ac:dyDescent="0.25">
      <c r="A85" s="50" t="s">
        <v>1781</v>
      </c>
      <c r="B85" s="50" t="s">
        <v>934</v>
      </c>
      <c r="C85" s="50"/>
      <c r="D85" s="50" t="s">
        <v>853</v>
      </c>
      <c r="E85" s="50" t="s">
        <v>258</v>
      </c>
      <c r="F85" s="50" t="s">
        <v>258</v>
      </c>
      <c r="G85" s="50" t="s">
        <v>805</v>
      </c>
      <c r="H85" s="134">
        <v>17.39</v>
      </c>
      <c r="I85" s="7">
        <f>VLOOKUP(E85,Steuerung!$A$17:$E$500,5,FALSE)</f>
        <v>1</v>
      </c>
      <c r="J85" s="77">
        <f>VLOOKUP(E85,Steuerung!$A$17:$F$500,6,FALSE)</f>
        <v>29.166666666666657</v>
      </c>
      <c r="K85" s="7">
        <f>VLOOKUP(F85,Steuerung!$A$17:$G$500,7,FALSE)</f>
        <v>1</v>
      </c>
      <c r="L85" s="7">
        <f>VLOOKUP(F85,Steuerung!$A$17:$H$500,8,FALSE)</f>
        <v>23</v>
      </c>
      <c r="M85" s="77">
        <f t="shared" si="20"/>
        <v>52.166666666666657</v>
      </c>
      <c r="N85" s="134">
        <f t="shared" si="21"/>
        <v>907.17833333333317</v>
      </c>
      <c r="O85" s="134">
        <f t="shared" si="22"/>
        <v>507.2083333333332</v>
      </c>
      <c r="P85" s="134">
        <f t="shared" si="23"/>
        <v>399.97</v>
      </c>
      <c r="Q85" s="67">
        <f>VLOOKUP(E85,Steuerung!$A$17:$B$500,2,FALSE)</f>
        <v>0</v>
      </c>
      <c r="R85" s="67">
        <f>VLOOKUP(F85,Steuerung!$A$17:$B$500,2,FALSE)</f>
        <v>0</v>
      </c>
      <c r="S85" s="159">
        <f t="shared" si="24"/>
        <v>0</v>
      </c>
      <c r="T85" s="159">
        <f t="shared" si="25"/>
        <v>0</v>
      </c>
      <c r="U85" s="135" t="e">
        <f t="shared" si="26"/>
        <v>#DIV/0!</v>
      </c>
      <c r="V85" s="135" t="e">
        <f t="shared" si="27"/>
        <v>#DIV/0!</v>
      </c>
      <c r="W85" s="135" t="e">
        <f t="shared" si="28"/>
        <v>#DIV/0!</v>
      </c>
    </row>
    <row r="86" spans="1:23" s="229" customFormat="1" ht="15" x14ac:dyDescent="0.25">
      <c r="A86" s="50" t="s">
        <v>1782</v>
      </c>
      <c r="B86" s="50" t="s">
        <v>934</v>
      </c>
      <c r="C86" s="50"/>
      <c r="D86" s="50" t="s">
        <v>853</v>
      </c>
      <c r="E86" s="50" t="s">
        <v>258</v>
      </c>
      <c r="F86" s="50" t="s">
        <v>258</v>
      </c>
      <c r="G86" s="50" t="s">
        <v>805</v>
      </c>
      <c r="H86" s="134">
        <v>17.39</v>
      </c>
      <c r="I86" s="7">
        <f>VLOOKUP(E86,Steuerung!$A$17:$E$500,5,FALSE)</f>
        <v>1</v>
      </c>
      <c r="J86" s="77">
        <f>VLOOKUP(E86,Steuerung!$A$17:$F$500,6,FALSE)</f>
        <v>29.166666666666657</v>
      </c>
      <c r="K86" s="7">
        <f>VLOOKUP(F86,Steuerung!$A$17:$G$500,7,FALSE)</f>
        <v>1</v>
      </c>
      <c r="L86" s="7">
        <f>VLOOKUP(F86,Steuerung!$A$17:$H$500,8,FALSE)</f>
        <v>23</v>
      </c>
      <c r="M86" s="77">
        <f t="shared" si="20"/>
        <v>52.166666666666657</v>
      </c>
      <c r="N86" s="134">
        <f t="shared" si="21"/>
        <v>907.17833333333317</v>
      </c>
      <c r="O86" s="134">
        <f t="shared" si="22"/>
        <v>507.2083333333332</v>
      </c>
      <c r="P86" s="134">
        <f t="shared" si="23"/>
        <v>399.97</v>
      </c>
      <c r="Q86" s="67">
        <f>VLOOKUP(E86,Steuerung!$A$17:$B$500,2,FALSE)</f>
        <v>0</v>
      </c>
      <c r="R86" s="67">
        <f>VLOOKUP(F86,Steuerung!$A$17:$B$500,2,FALSE)</f>
        <v>0</v>
      </c>
      <c r="S86" s="159">
        <f t="shared" si="24"/>
        <v>0</v>
      </c>
      <c r="T86" s="159">
        <f t="shared" si="25"/>
        <v>0</v>
      </c>
      <c r="U86" s="135" t="e">
        <f t="shared" si="26"/>
        <v>#DIV/0!</v>
      </c>
      <c r="V86" s="135" t="e">
        <f t="shared" si="27"/>
        <v>#DIV/0!</v>
      </c>
      <c r="W86" s="135" t="e">
        <f t="shared" si="28"/>
        <v>#DIV/0!</v>
      </c>
    </row>
    <row r="88" spans="1:23" x14ac:dyDescent="0.2">
      <c r="D88" s="2" t="s">
        <v>1783</v>
      </c>
      <c r="H88" s="240">
        <f>SUM(H12:H86)</f>
        <v>1222.4999999999998</v>
      </c>
      <c r="I88" s="236"/>
      <c r="J88" s="518"/>
      <c r="K88" s="236"/>
      <c r="L88" s="236"/>
      <c r="M88" s="518"/>
      <c r="N88" s="240">
        <f>SUM(N12:N86)</f>
        <v>97524.869999999981</v>
      </c>
      <c r="O88" s="240">
        <f>SUM(O12:O86)</f>
        <v>55533.429999999993</v>
      </c>
      <c r="P88" s="240">
        <f>SUM(P12:P86)</f>
        <v>41991.44000000001</v>
      </c>
      <c r="Q88" s="236"/>
      <c r="R88" s="236"/>
      <c r="S88" s="243">
        <f t="shared" ref="S88:T88" si="29">SUM(S12:S86)</f>
        <v>0</v>
      </c>
      <c r="T88" s="243">
        <f t="shared" si="29"/>
        <v>0</v>
      </c>
      <c r="U88" s="241" t="e">
        <f>SUM(U12:U86)</f>
        <v>#DIV/0!</v>
      </c>
      <c r="V88" s="241" t="e">
        <f t="shared" ref="V88:W88" si="30">SUM(V12:V86)</f>
        <v>#DIV/0!</v>
      </c>
      <c r="W88" s="241" t="e">
        <f t="shared" si="30"/>
        <v>#DIV/0!</v>
      </c>
    </row>
    <row r="91" spans="1:23" x14ac:dyDescent="0.2">
      <c r="C91" s="162" t="s">
        <v>1286</v>
      </c>
      <c r="D91" s="156"/>
      <c r="E91" s="34">
        <f>E93-E92</f>
        <v>65</v>
      </c>
    </row>
    <row r="92" spans="1:23" x14ac:dyDescent="0.2">
      <c r="C92" s="162" t="s">
        <v>1287</v>
      </c>
      <c r="D92" s="156"/>
      <c r="E92" s="34">
        <f>COUNTIFS(M12:M86,0)</f>
        <v>5</v>
      </c>
    </row>
    <row r="93" spans="1:23" x14ac:dyDescent="0.2">
      <c r="C93" s="162" t="s">
        <v>1288</v>
      </c>
      <c r="D93" s="156"/>
      <c r="E93" s="34">
        <f>COUNTA(M12:M86)</f>
        <v>70</v>
      </c>
    </row>
  </sheetData>
  <sheetProtection algorithmName="SHA-512" hashValue="w6h1DFomR+PzKb4/qD8BU5/CpoyBQ674R1cVHs00CPZmFR2i0SjDlVJtFN+fm0OVxl545+cO83P3pwkgVg6nDg==" saltValue="VbPfO1zAfJ8LTwcKNobZPw=="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codeName="Tabelle143">
    <pageSetUpPr fitToPage="1"/>
  </sheetPr>
  <dimension ref="A1:AE1334"/>
  <sheetViews>
    <sheetView showGridLines="0" topLeftCell="A252" zoomScaleNormal="100" workbookViewId="0">
      <selection activeCell="A8" sqref="A8:H8"/>
    </sheetView>
  </sheetViews>
  <sheetFormatPr baseColWidth="10" defaultColWidth="11.42578125" defaultRowHeight="12.75" customHeight="1" x14ac:dyDescent="0.2"/>
  <cols>
    <col min="1" max="1" width="21" style="122" bestFit="1" customWidth="1"/>
    <col min="2" max="2" width="30.140625" style="122" bestFit="1" customWidth="1"/>
    <col min="3" max="3" width="12.42578125" style="122" bestFit="1" customWidth="1"/>
    <col min="4" max="4" width="5.7109375" style="122" customWidth="1"/>
    <col min="5" max="5" width="9.28515625" style="123" customWidth="1"/>
    <col min="6" max="6" width="8.7109375" style="123" bestFit="1" customWidth="1"/>
    <col min="7" max="7" width="8.7109375" style="122" bestFit="1" customWidth="1"/>
    <col min="8" max="8" width="12" style="127" bestFit="1" customWidth="1"/>
    <col min="9" max="9" width="7.85546875" style="7" customWidth="1"/>
    <col min="10" max="10" width="7.85546875" style="77" customWidth="1"/>
    <col min="11" max="12" width="7.85546875" style="7" customWidth="1"/>
    <col min="13" max="13" width="7.85546875" style="77" customWidth="1"/>
    <col min="14" max="14" width="14.5703125" style="134" bestFit="1" customWidth="1"/>
    <col min="15" max="15" width="13.5703125" style="134" customWidth="1"/>
    <col min="16" max="16" width="13.140625" style="134" customWidth="1"/>
    <col min="17" max="20" width="11.5703125" style="67" customWidth="1"/>
    <col min="21" max="21" width="12.85546875" style="135" bestFit="1" customWidth="1"/>
    <col min="22" max="22" width="11.85546875" style="135" bestFit="1" customWidth="1"/>
    <col min="23" max="23" width="12.85546875" style="135" bestFit="1" customWidth="1"/>
    <col min="24" max="16384" width="11.42578125" style="49"/>
  </cols>
  <sheetData>
    <row r="1" spans="1:23" ht="12.75" customHeight="1" x14ac:dyDescent="0.2">
      <c r="A1" s="1176"/>
    </row>
    <row r="2" spans="1:23" ht="12.75" customHeight="1" x14ac:dyDescent="0.2">
      <c r="B2" s="1177" t="s">
        <v>1784</v>
      </c>
      <c r="C2" s="560"/>
      <c r="E2" s="1588" t="s">
        <v>767</v>
      </c>
      <c r="F2" s="1589"/>
      <c r="N2" s="1156" t="s">
        <v>768</v>
      </c>
      <c r="O2" s="1156" t="s">
        <v>768</v>
      </c>
      <c r="P2" s="1156" t="s">
        <v>768</v>
      </c>
      <c r="Q2" s="199"/>
      <c r="R2" s="199"/>
      <c r="S2" s="199"/>
      <c r="T2" s="199"/>
    </row>
    <row r="3" spans="1:23" ht="12.75" customHeight="1" x14ac:dyDescent="0.2">
      <c r="E3" s="1590" t="s">
        <v>769</v>
      </c>
      <c r="F3" s="1591"/>
      <c r="I3" s="1592" t="s">
        <v>769</v>
      </c>
      <c r="J3" s="1596"/>
      <c r="K3" s="1589"/>
      <c r="N3" s="155" t="s">
        <v>770</v>
      </c>
      <c r="O3" s="155" t="s">
        <v>770</v>
      </c>
      <c r="P3" s="155" t="s">
        <v>770</v>
      </c>
      <c r="Q3" s="199"/>
      <c r="R3" s="199"/>
      <c r="S3" s="199"/>
      <c r="T3" s="199"/>
    </row>
    <row r="4" spans="1:23" ht="12.75" customHeight="1" x14ac:dyDescent="0.2">
      <c r="A4" s="1160" t="s">
        <v>771</v>
      </c>
      <c r="B4" s="1160" t="s">
        <v>772</v>
      </c>
      <c r="C4" s="1160" t="s">
        <v>773</v>
      </c>
      <c r="D4" s="1176" t="s">
        <v>774</v>
      </c>
      <c r="E4" s="1160" t="s">
        <v>4</v>
      </c>
      <c r="F4" s="1160" t="s">
        <v>775</v>
      </c>
      <c r="G4" s="1176" t="s">
        <v>776</v>
      </c>
      <c r="H4" s="1178" t="s">
        <v>777</v>
      </c>
      <c r="I4" s="1592" t="s">
        <v>4</v>
      </c>
      <c r="J4" s="1597"/>
      <c r="K4" s="1592" t="s">
        <v>775</v>
      </c>
      <c r="L4" s="1595"/>
      <c r="M4" s="1172" t="s">
        <v>53</v>
      </c>
      <c r="N4" s="1162" t="s">
        <v>778</v>
      </c>
      <c r="O4" s="1162" t="s">
        <v>4</v>
      </c>
      <c r="P4" s="1163" t="s">
        <v>779</v>
      </c>
      <c r="Q4" s="1164" t="s">
        <v>4</v>
      </c>
      <c r="R4" s="1165" t="s">
        <v>1376</v>
      </c>
      <c r="S4" s="1598" t="s">
        <v>781</v>
      </c>
      <c r="T4" s="1597"/>
    </row>
    <row r="5" spans="1:23" ht="12.75" customHeight="1" x14ac:dyDescent="0.2">
      <c r="I5" s="1157" t="s">
        <v>782</v>
      </c>
      <c r="J5" s="1167" t="s">
        <v>783</v>
      </c>
      <c r="K5" s="1158" t="s">
        <v>782</v>
      </c>
      <c r="L5" s="1158" t="s">
        <v>783</v>
      </c>
      <c r="M5" s="1173" t="s">
        <v>783</v>
      </c>
      <c r="Q5" s="1168" t="s">
        <v>784</v>
      </c>
      <c r="R5" s="1169" t="s">
        <v>784</v>
      </c>
      <c r="S5" s="1179" t="s">
        <v>4</v>
      </c>
      <c r="T5" s="1179" t="s">
        <v>5</v>
      </c>
      <c r="U5" s="1166" t="s">
        <v>785</v>
      </c>
      <c r="V5" s="1171" t="s">
        <v>780</v>
      </c>
      <c r="W5" s="1171" t="s">
        <v>786</v>
      </c>
    </row>
    <row r="6" spans="1:23" s="50" customFormat="1" ht="12.75" customHeight="1" x14ac:dyDescent="0.2">
      <c r="A6" s="236"/>
      <c r="B6" s="122"/>
      <c r="C6" s="122"/>
      <c r="D6" s="122"/>
      <c r="E6" s="123"/>
      <c r="F6" s="123"/>
      <c r="G6" s="123"/>
      <c r="H6" s="129"/>
      <c r="I6" s="7"/>
      <c r="J6" s="77"/>
      <c r="K6" s="7"/>
      <c r="L6" s="7"/>
      <c r="M6" s="77"/>
      <c r="N6" s="134"/>
      <c r="O6" s="134"/>
      <c r="P6" s="134"/>
      <c r="Q6" s="199"/>
      <c r="R6" s="199"/>
      <c r="S6" s="199"/>
      <c r="T6" s="199"/>
      <c r="U6" s="200"/>
      <c r="V6" s="200"/>
      <c r="W6" s="200"/>
    </row>
    <row r="7" spans="1:23" s="201" customFormat="1" ht="12.75" customHeight="1" x14ac:dyDescent="0.2">
      <c r="A7" s="1180" t="s">
        <v>1785</v>
      </c>
      <c r="B7" s="1181"/>
      <c r="C7" s="1181"/>
      <c r="D7" s="1182"/>
      <c r="E7" s="1182"/>
      <c r="F7" s="1182"/>
      <c r="G7" s="1182"/>
      <c r="H7" s="1183"/>
      <c r="I7" s="1184"/>
      <c r="J7" s="1185"/>
      <c r="K7" s="1184"/>
      <c r="L7" s="1184"/>
      <c r="M7" s="1185"/>
      <c r="N7" s="1186"/>
      <c r="O7" s="1186"/>
      <c r="P7" s="1186"/>
      <c r="Q7" s="1187"/>
      <c r="R7" s="1187"/>
      <c r="S7" s="1187"/>
      <c r="T7" s="1187"/>
      <c r="U7" s="1188"/>
      <c r="V7" s="1188"/>
      <c r="W7" s="1188"/>
    </row>
    <row r="8" spans="1:23" s="50" customFormat="1" ht="12.75" customHeight="1" x14ac:dyDescent="0.2">
      <c r="A8" s="173"/>
      <c r="B8" s="123"/>
      <c r="C8" s="123"/>
      <c r="D8" s="123"/>
      <c r="E8" s="123"/>
      <c r="F8" s="187"/>
      <c r="G8" s="187"/>
      <c r="H8" s="187"/>
      <c r="I8" s="160"/>
      <c r="J8" s="519"/>
      <c r="K8" s="160"/>
      <c r="L8" s="160"/>
      <c r="M8" s="519"/>
      <c r="N8" s="134"/>
      <c r="O8" s="134"/>
      <c r="P8" s="134"/>
      <c r="Q8" s="67"/>
      <c r="R8" s="67"/>
      <c r="S8" s="67"/>
      <c r="T8" s="67"/>
      <c r="U8" s="135"/>
      <c r="V8" s="135"/>
      <c r="W8" s="135"/>
    </row>
    <row r="9" spans="1:23" ht="12.75" customHeight="1" x14ac:dyDescent="0.2">
      <c r="A9" s="236"/>
    </row>
    <row r="10" spans="1:23" ht="12.75" customHeight="1" x14ac:dyDescent="0.2">
      <c r="A10" s="560" t="s">
        <v>1786</v>
      </c>
      <c r="I10" s="198"/>
    </row>
    <row r="11" spans="1:23" ht="12.75" customHeight="1" x14ac:dyDescent="0.2">
      <c r="A11" s="140"/>
      <c r="B11" s="140"/>
      <c r="C11" s="140"/>
      <c r="D11" s="140"/>
      <c r="E11" s="124"/>
    </row>
    <row r="12" spans="1:23" ht="12.75" customHeight="1" x14ac:dyDescent="0.2">
      <c r="A12" s="131" t="s">
        <v>1300</v>
      </c>
      <c r="B12" s="122" t="s">
        <v>1787</v>
      </c>
      <c r="D12" s="124" t="s">
        <v>790</v>
      </c>
      <c r="E12" s="121" t="s">
        <v>166</v>
      </c>
      <c r="F12" s="121" t="s">
        <v>166</v>
      </c>
      <c r="G12" s="123" t="s">
        <v>1666</v>
      </c>
      <c r="H12" s="127">
        <v>19.3</v>
      </c>
      <c r="I12" s="7">
        <f>VLOOKUP(E12,Steuerung!$A$17:$E$500,5,FALSE)</f>
        <v>2</v>
      </c>
      <c r="J12" s="77">
        <f>VLOOKUP(E12,Steuerung!$A$17:$F$500,6,FALSE)</f>
        <v>58.333333333333329</v>
      </c>
      <c r="K12" s="7">
        <f>VLOOKUP(F12,Steuerung!$A$17:$G$500,7,FALSE)</f>
        <v>2</v>
      </c>
      <c r="L12" s="7">
        <f>VLOOKUP(F12,Steuerung!$A$17:$H$500,8,FALSE)</f>
        <v>46</v>
      </c>
      <c r="M12" s="77">
        <f t="shared" ref="M12:M21" si="0">J12+L12</f>
        <v>104.33333333333333</v>
      </c>
      <c r="N12" s="134">
        <f t="shared" ref="N12:N21" si="1">H12*M12</f>
        <v>2013.6333333333332</v>
      </c>
      <c r="O12" s="134">
        <f t="shared" ref="O12:O21" si="2">H12*J12</f>
        <v>1125.8333333333333</v>
      </c>
      <c r="P12" s="134">
        <f t="shared" ref="P12:P21" si="3">H12*L12</f>
        <v>887.80000000000007</v>
      </c>
      <c r="Q12" s="67">
        <f>VLOOKUP(E12,Steuerung!$A$17:$B$500,2,FALSE)</f>
        <v>0</v>
      </c>
      <c r="R12" s="67">
        <f>VLOOKUP(F12,Steuerung!$A$17:$B$500,2,FALSE)</f>
        <v>0</v>
      </c>
      <c r="S12" s="159">
        <f t="shared" ref="S12:S13" si="4">IFERROR(O12/Q12,0)</f>
        <v>0</v>
      </c>
      <c r="T12" s="159">
        <f t="shared" ref="T12:T13" si="5">IFERROR(P12/R12,0)</f>
        <v>0</v>
      </c>
      <c r="U12" s="135" t="e">
        <f t="shared" ref="U12:U43" si="6">IF(J12&gt;0,O12/Q12*SVS_UHR,0)</f>
        <v>#DIV/0!</v>
      </c>
      <c r="V12" s="135" t="e">
        <f t="shared" ref="V12:V43" si="7">IF(L12&gt;0,P12/R12*SVS_UHR,0)</f>
        <v>#DIV/0!</v>
      </c>
      <c r="W12" s="135" t="e">
        <f>U12+V12</f>
        <v>#DIV/0!</v>
      </c>
    </row>
    <row r="13" spans="1:23" ht="12.75" customHeight="1" x14ac:dyDescent="0.2">
      <c r="A13" s="131" t="s">
        <v>1379</v>
      </c>
      <c r="B13" s="122" t="s">
        <v>1788</v>
      </c>
      <c r="D13" s="124" t="s">
        <v>790</v>
      </c>
      <c r="E13" s="121" t="s">
        <v>166</v>
      </c>
      <c r="F13" s="121" t="s">
        <v>166</v>
      </c>
      <c r="G13" s="123" t="s">
        <v>1666</v>
      </c>
      <c r="H13" s="127">
        <v>20.87</v>
      </c>
      <c r="I13" s="7">
        <f>VLOOKUP(E13,Steuerung!$A$17:$E$500,5,FALSE)</f>
        <v>2</v>
      </c>
      <c r="J13" s="77">
        <f>VLOOKUP(E13,Steuerung!$A$17:$F$500,6,FALSE)</f>
        <v>58.333333333333329</v>
      </c>
      <c r="K13" s="7">
        <f>VLOOKUP(F13,Steuerung!$A$17:$G$500,7,FALSE)</f>
        <v>2</v>
      </c>
      <c r="L13" s="7">
        <f>VLOOKUP(F13,Steuerung!$A$17:$H$500,8,FALSE)</f>
        <v>46</v>
      </c>
      <c r="M13" s="77">
        <f t="shared" si="0"/>
        <v>104.33333333333333</v>
      </c>
      <c r="N13" s="134">
        <f t="shared" si="1"/>
        <v>2177.4366666666665</v>
      </c>
      <c r="O13" s="134">
        <f t="shared" si="2"/>
        <v>1217.4166666666665</v>
      </c>
      <c r="P13" s="134">
        <f t="shared" si="3"/>
        <v>960.0200000000001</v>
      </c>
      <c r="Q13" s="67">
        <f>VLOOKUP(E13,Steuerung!$A$17:$B$500,2,FALSE)</f>
        <v>0</v>
      </c>
      <c r="R13" s="67">
        <f>VLOOKUP(F13,Steuerung!$A$17:$B$500,2,FALSE)</f>
        <v>0</v>
      </c>
      <c r="S13" s="159">
        <f t="shared" si="4"/>
        <v>0</v>
      </c>
      <c r="T13" s="159">
        <f t="shared" si="5"/>
        <v>0</v>
      </c>
      <c r="U13" s="135" t="e">
        <f t="shared" si="6"/>
        <v>#DIV/0!</v>
      </c>
      <c r="V13" s="135" t="e">
        <f t="shared" si="7"/>
        <v>#DIV/0!</v>
      </c>
      <c r="W13" s="135" t="e">
        <f>U13+V13</f>
        <v>#DIV/0!</v>
      </c>
    </row>
    <row r="14" spans="1:23" ht="12.75" customHeight="1" x14ac:dyDescent="0.2">
      <c r="A14" s="131" t="s">
        <v>1381</v>
      </c>
      <c r="B14" s="122" t="s">
        <v>1789</v>
      </c>
      <c r="D14" s="124" t="s">
        <v>790</v>
      </c>
      <c r="E14" s="121" t="s">
        <v>166</v>
      </c>
      <c r="F14" s="121" t="s">
        <v>166</v>
      </c>
      <c r="G14" s="123" t="s">
        <v>1790</v>
      </c>
      <c r="H14" s="127">
        <v>31.47</v>
      </c>
      <c r="I14" s="7">
        <f>VLOOKUP(E14,Steuerung!$A$17:$E$500,5,FALSE)</f>
        <v>2</v>
      </c>
      <c r="J14" s="77">
        <f>VLOOKUP(E14,Steuerung!$A$17:$F$500,6,FALSE)</f>
        <v>58.333333333333329</v>
      </c>
      <c r="K14" s="7">
        <f>VLOOKUP(F14,Steuerung!$A$17:$G$500,7,FALSE)</f>
        <v>2</v>
      </c>
      <c r="L14" s="7">
        <f>VLOOKUP(F14,Steuerung!$A$17:$H$500,8,FALSE)</f>
        <v>46</v>
      </c>
      <c r="M14" s="77">
        <f t="shared" si="0"/>
        <v>104.33333333333333</v>
      </c>
      <c r="N14" s="134">
        <f t="shared" si="1"/>
        <v>3283.37</v>
      </c>
      <c r="O14" s="134">
        <f t="shared" si="2"/>
        <v>1835.7499999999998</v>
      </c>
      <c r="P14" s="134">
        <f t="shared" si="3"/>
        <v>1447.62</v>
      </c>
      <c r="Q14" s="67">
        <f>VLOOKUP(E14,Steuerung!$A$17:$B$500,2,FALSE)</f>
        <v>0</v>
      </c>
      <c r="R14" s="67">
        <f>VLOOKUP(F14,Steuerung!$A$17:$B$500,2,FALSE)</f>
        <v>0</v>
      </c>
      <c r="S14" s="159">
        <f>IFERROR(O14/Q14,0)</f>
        <v>0</v>
      </c>
      <c r="T14" s="159">
        <f>IFERROR(P14/R14,0)</f>
        <v>0</v>
      </c>
      <c r="U14" s="135" t="e">
        <f t="shared" si="6"/>
        <v>#DIV/0!</v>
      </c>
      <c r="V14" s="135" t="e">
        <f t="shared" si="7"/>
        <v>#DIV/0!</v>
      </c>
      <c r="W14" s="135" t="e">
        <f>U14+V14</f>
        <v>#DIV/0!</v>
      </c>
    </row>
    <row r="15" spans="1:23" ht="12.75" customHeight="1" x14ac:dyDescent="0.2">
      <c r="A15" s="131" t="s">
        <v>1791</v>
      </c>
      <c r="B15" s="122" t="s">
        <v>150</v>
      </c>
      <c r="D15" s="124" t="s">
        <v>798</v>
      </c>
      <c r="E15" s="121" t="s">
        <v>158</v>
      </c>
      <c r="F15" s="121" t="s">
        <v>158</v>
      </c>
      <c r="G15" s="123" t="s">
        <v>1792</v>
      </c>
      <c r="H15" s="127">
        <v>6.83</v>
      </c>
      <c r="I15" s="7">
        <f>VLOOKUP(E15,Steuerung!$A$17:$E$500,5,FALSE)</f>
        <v>5</v>
      </c>
      <c r="J15" s="77">
        <f>VLOOKUP(E15,Steuerung!$A$17:$F$500,6,FALSE)</f>
        <v>137.33333333333334</v>
      </c>
      <c r="K15" s="7">
        <f>VLOOKUP(F15,Steuerung!$A$17:$G$500,7,FALSE)</f>
        <v>5</v>
      </c>
      <c r="L15" s="7">
        <f>VLOOKUP(F15,Steuerung!$A$17:$H$500,8,FALSE)</f>
        <v>113</v>
      </c>
      <c r="M15" s="77">
        <f t="shared" si="0"/>
        <v>250.33333333333334</v>
      </c>
      <c r="N15" s="134">
        <f t="shared" si="1"/>
        <v>1709.7766666666666</v>
      </c>
      <c r="O15" s="134">
        <f t="shared" si="2"/>
        <v>937.98666666666679</v>
      </c>
      <c r="P15" s="134">
        <f t="shared" si="3"/>
        <v>771.79</v>
      </c>
      <c r="Q15" s="67">
        <f>VLOOKUP(E15,Steuerung!$A$17:$B$500,2,FALSE)</f>
        <v>0</v>
      </c>
      <c r="R15" s="67">
        <f>VLOOKUP(F15,Steuerung!$A$17:$B$500,2,FALSE)</f>
        <v>0</v>
      </c>
      <c r="S15" s="159">
        <f t="shared" ref="S15:S61" si="8">IFERROR(O15/Q15,0)</f>
        <v>0</v>
      </c>
      <c r="T15" s="159">
        <f t="shared" ref="T15:T61" si="9">IFERROR(P15/R15,0)</f>
        <v>0</v>
      </c>
      <c r="U15" s="135" t="e">
        <f t="shared" si="6"/>
        <v>#DIV/0!</v>
      </c>
      <c r="V15" s="135" t="e">
        <f t="shared" si="7"/>
        <v>#DIV/0!</v>
      </c>
      <c r="W15" s="135" t="e">
        <f>U15+V15</f>
        <v>#DIV/0!</v>
      </c>
    </row>
    <row r="16" spans="1:23" ht="12.75" customHeight="1" x14ac:dyDescent="0.2">
      <c r="A16" s="131" t="s">
        <v>1299</v>
      </c>
      <c r="B16" s="122" t="s">
        <v>1793</v>
      </c>
      <c r="D16" s="124" t="s">
        <v>795</v>
      </c>
      <c r="E16" s="121" t="s">
        <v>185</v>
      </c>
      <c r="F16" s="121" t="s">
        <v>185</v>
      </c>
      <c r="G16" s="123" t="s">
        <v>1666</v>
      </c>
      <c r="H16" s="127">
        <v>18.3</v>
      </c>
      <c r="I16" s="7">
        <f>VLOOKUP(E16,Steuerung!$A$17:$E$500,5,FALSE)</f>
        <v>1</v>
      </c>
      <c r="J16" s="77">
        <f>VLOOKUP(E16,Steuerung!$A$17:$F$500,6,FALSE)</f>
        <v>29.166666666666657</v>
      </c>
      <c r="K16" s="7">
        <f>VLOOKUP(F16,Steuerung!$A$17:$G$500,7,FALSE)</f>
        <v>1</v>
      </c>
      <c r="L16" s="7">
        <f>VLOOKUP(F16,Steuerung!$A$17:$H$500,8,FALSE)</f>
        <v>23</v>
      </c>
      <c r="M16" s="77">
        <f t="shared" si="0"/>
        <v>52.166666666666657</v>
      </c>
      <c r="N16" s="134">
        <f t="shared" si="1"/>
        <v>954.64999999999986</v>
      </c>
      <c r="O16" s="134">
        <f t="shared" si="2"/>
        <v>533.74999999999989</v>
      </c>
      <c r="P16" s="134">
        <f t="shared" si="3"/>
        <v>420.90000000000003</v>
      </c>
      <c r="Q16" s="67">
        <f>VLOOKUP(E16,Steuerung!$A$17:$B$500,2,FALSE)</f>
        <v>0</v>
      </c>
      <c r="R16" s="67">
        <f>VLOOKUP(F16,Steuerung!$A$17:$B$500,2,FALSE)</f>
        <v>0</v>
      </c>
      <c r="S16" s="159">
        <f t="shared" si="8"/>
        <v>0</v>
      </c>
      <c r="T16" s="159">
        <f t="shared" si="9"/>
        <v>0</v>
      </c>
      <c r="U16" s="135" t="e">
        <f t="shared" si="6"/>
        <v>#DIV/0!</v>
      </c>
      <c r="V16" s="135" t="e">
        <f t="shared" si="7"/>
        <v>#DIV/0!</v>
      </c>
      <c r="W16" s="135" t="e">
        <f>U16+V16</f>
        <v>#DIV/0!</v>
      </c>
    </row>
    <row r="17" spans="1:23" ht="12.75" customHeight="1" x14ac:dyDescent="0.2">
      <c r="A17" s="131" t="s">
        <v>1383</v>
      </c>
      <c r="B17" s="122" t="s">
        <v>1794</v>
      </c>
      <c r="D17" s="124" t="s">
        <v>1160</v>
      </c>
      <c r="E17" s="121" t="s">
        <v>131</v>
      </c>
      <c r="F17" s="121" t="s">
        <v>131</v>
      </c>
      <c r="G17" s="123" t="s">
        <v>1790</v>
      </c>
      <c r="H17" s="127">
        <v>20.79</v>
      </c>
      <c r="I17" s="7">
        <f>VLOOKUP(E17,Steuerung!$A$17:$E$500,5,FALSE)</f>
        <v>0</v>
      </c>
      <c r="J17" s="77">
        <f>VLOOKUP(E17,Steuerung!$A$17:$F$500,6,FALSE)</f>
        <v>0</v>
      </c>
      <c r="K17" s="7">
        <f>VLOOKUP(F17,Steuerung!$A$17:$G$500,7,FALSE)</f>
        <v>0</v>
      </c>
      <c r="L17" s="7">
        <f>VLOOKUP(F17,Steuerung!$A$17:$H$500,8,FALSE)</f>
        <v>0</v>
      </c>
      <c r="M17" s="77">
        <f t="shared" si="0"/>
        <v>0</v>
      </c>
      <c r="N17" s="134">
        <f t="shared" si="1"/>
        <v>0</v>
      </c>
      <c r="O17" s="134">
        <f t="shared" si="2"/>
        <v>0</v>
      </c>
      <c r="P17" s="134">
        <f t="shared" si="3"/>
        <v>0</v>
      </c>
      <c r="Q17" s="67">
        <f>VLOOKUP(E17,Steuerung!$A$17:$B$500,2,FALSE)</f>
        <v>0</v>
      </c>
      <c r="R17" s="67">
        <f>VLOOKUP(F17,Steuerung!$A$17:$B$500,2,FALSE)</f>
        <v>0</v>
      </c>
      <c r="S17" s="159">
        <f t="shared" si="8"/>
        <v>0</v>
      </c>
      <c r="T17" s="159">
        <f t="shared" si="9"/>
        <v>0</v>
      </c>
      <c r="U17" s="135">
        <f t="shared" si="6"/>
        <v>0</v>
      </c>
      <c r="V17" s="135">
        <f t="shared" si="7"/>
        <v>0</v>
      </c>
      <c r="W17" s="135">
        <f t="shared" ref="W17:W80" si="10">U17+V17</f>
        <v>0</v>
      </c>
    </row>
    <row r="18" spans="1:23" ht="12.75" customHeight="1" x14ac:dyDescent="0.2">
      <c r="A18" s="131" t="s">
        <v>1384</v>
      </c>
      <c r="B18" s="122" t="s">
        <v>1795</v>
      </c>
      <c r="D18" s="124" t="s">
        <v>1160</v>
      </c>
      <c r="E18" s="121" t="s">
        <v>131</v>
      </c>
      <c r="F18" s="121" t="s">
        <v>131</v>
      </c>
      <c r="G18" s="123" t="s">
        <v>1666</v>
      </c>
      <c r="H18" s="127">
        <v>7.81</v>
      </c>
      <c r="I18" s="7">
        <f>VLOOKUP(E18,Steuerung!$A$17:$E$500,5,FALSE)</f>
        <v>0</v>
      </c>
      <c r="J18" s="77">
        <f>VLOOKUP(E18,Steuerung!$A$17:$F$500,6,FALSE)</f>
        <v>0</v>
      </c>
      <c r="K18" s="7">
        <f>VLOOKUP(F18,Steuerung!$A$17:$G$500,7,FALSE)</f>
        <v>0</v>
      </c>
      <c r="L18" s="7">
        <f>VLOOKUP(F18,Steuerung!$A$17:$H$500,8,FALSE)</f>
        <v>0</v>
      </c>
      <c r="M18" s="77">
        <f t="shared" si="0"/>
        <v>0</v>
      </c>
      <c r="N18" s="134">
        <f t="shared" si="1"/>
        <v>0</v>
      </c>
      <c r="O18" s="134">
        <f t="shared" si="2"/>
        <v>0</v>
      </c>
      <c r="P18" s="134">
        <f t="shared" si="3"/>
        <v>0</v>
      </c>
      <c r="Q18" s="67">
        <f>VLOOKUP(E18,Steuerung!$A$17:$B$500,2,FALSE)</f>
        <v>0</v>
      </c>
      <c r="R18" s="67">
        <f>VLOOKUP(F18,Steuerung!$A$17:$B$500,2,FALSE)</f>
        <v>0</v>
      </c>
      <c r="S18" s="159">
        <f t="shared" si="8"/>
        <v>0</v>
      </c>
      <c r="T18" s="159">
        <f t="shared" si="9"/>
        <v>0</v>
      </c>
      <c r="U18" s="135">
        <f t="shared" si="6"/>
        <v>0</v>
      </c>
      <c r="V18" s="135">
        <f t="shared" si="7"/>
        <v>0</v>
      </c>
      <c r="W18" s="135">
        <f t="shared" si="10"/>
        <v>0</v>
      </c>
    </row>
    <row r="19" spans="1:23" ht="12.75" customHeight="1" x14ac:dyDescent="0.2">
      <c r="A19" s="131" t="s">
        <v>1796</v>
      </c>
      <c r="B19" s="122" t="s">
        <v>1797</v>
      </c>
      <c r="D19" s="124" t="s">
        <v>1160</v>
      </c>
      <c r="E19" s="121" t="s">
        <v>131</v>
      </c>
      <c r="F19" s="121" t="s">
        <v>131</v>
      </c>
      <c r="G19" s="123" t="s">
        <v>1666</v>
      </c>
      <c r="H19" s="127">
        <v>9.9</v>
      </c>
      <c r="I19" s="7">
        <f>VLOOKUP(E19,Steuerung!$A$17:$E$500,5,FALSE)</f>
        <v>0</v>
      </c>
      <c r="J19" s="77">
        <f>VLOOKUP(E19,Steuerung!$A$17:$F$500,6,FALSE)</f>
        <v>0</v>
      </c>
      <c r="K19" s="7">
        <f>VLOOKUP(F19,Steuerung!$A$17:$G$500,7,FALSE)</f>
        <v>0</v>
      </c>
      <c r="L19" s="7">
        <f>VLOOKUP(F19,Steuerung!$A$17:$H$500,8,FALSE)</f>
        <v>0</v>
      </c>
      <c r="M19" s="77">
        <f t="shared" si="0"/>
        <v>0</v>
      </c>
      <c r="N19" s="134">
        <f t="shared" si="1"/>
        <v>0</v>
      </c>
      <c r="O19" s="134">
        <f t="shared" si="2"/>
        <v>0</v>
      </c>
      <c r="P19" s="134">
        <f t="shared" si="3"/>
        <v>0</v>
      </c>
      <c r="Q19" s="67">
        <f>VLOOKUP(E19,Steuerung!$A$17:$B$500,2,FALSE)</f>
        <v>0</v>
      </c>
      <c r="R19" s="67">
        <f>VLOOKUP(F19,Steuerung!$A$17:$B$500,2,FALSE)</f>
        <v>0</v>
      </c>
      <c r="S19" s="159">
        <f t="shared" si="8"/>
        <v>0</v>
      </c>
      <c r="T19" s="159">
        <f t="shared" si="9"/>
        <v>0</v>
      </c>
      <c r="U19" s="135">
        <f t="shared" si="6"/>
        <v>0</v>
      </c>
      <c r="V19" s="135">
        <f t="shared" si="7"/>
        <v>0</v>
      </c>
      <c r="W19" s="135">
        <f t="shared" si="10"/>
        <v>0</v>
      </c>
    </row>
    <row r="20" spans="1:23" ht="12.75" customHeight="1" x14ac:dyDescent="0.2">
      <c r="A20" s="131" t="s">
        <v>1798</v>
      </c>
      <c r="B20" s="122" t="s">
        <v>1799</v>
      </c>
      <c r="D20" s="124" t="s">
        <v>1160</v>
      </c>
      <c r="E20" s="121" t="s">
        <v>231</v>
      </c>
      <c r="F20" s="121" t="s">
        <v>231</v>
      </c>
      <c r="G20" s="123" t="s">
        <v>1666</v>
      </c>
      <c r="H20" s="127">
        <v>8.8800000000000008</v>
      </c>
      <c r="I20" s="7" t="str">
        <f>VLOOKUP(E20,Steuerung!$A$17:$E$500,5,FALSE)</f>
        <v>h</v>
      </c>
      <c r="J20" s="77">
        <f>VLOOKUP(E20,Steuerung!$A$17:$F$500,6,FALSE)</f>
        <v>1</v>
      </c>
      <c r="K20" s="7" t="str">
        <f>VLOOKUP(F20,Steuerung!$A$17:$G$500,7,FALSE)</f>
        <v>h</v>
      </c>
      <c r="L20" s="7">
        <f>VLOOKUP(F20,Steuerung!$A$17:$H$500,8,FALSE)</f>
        <v>1</v>
      </c>
      <c r="M20" s="77">
        <f t="shared" si="0"/>
        <v>2</v>
      </c>
      <c r="N20" s="134">
        <f t="shared" si="1"/>
        <v>17.760000000000002</v>
      </c>
      <c r="O20" s="134">
        <f t="shared" si="2"/>
        <v>8.8800000000000008</v>
      </c>
      <c r="P20" s="134">
        <f t="shared" si="3"/>
        <v>8.8800000000000008</v>
      </c>
      <c r="Q20" s="67">
        <f>VLOOKUP(E20,Steuerung!$A$17:$B$500,2,FALSE)</f>
        <v>0</v>
      </c>
      <c r="R20" s="67">
        <f>VLOOKUP(F20,Steuerung!$A$17:$B$500,2,FALSE)</f>
        <v>0</v>
      </c>
      <c r="S20" s="159">
        <f t="shared" si="8"/>
        <v>0</v>
      </c>
      <c r="T20" s="159">
        <f t="shared" si="9"/>
        <v>0</v>
      </c>
      <c r="U20" s="135" t="e">
        <f t="shared" si="6"/>
        <v>#DIV/0!</v>
      </c>
      <c r="V20" s="135" t="e">
        <f t="shared" si="7"/>
        <v>#DIV/0!</v>
      </c>
      <c r="W20" s="135" t="e">
        <f t="shared" si="10"/>
        <v>#DIV/0!</v>
      </c>
    </row>
    <row r="21" spans="1:23" ht="12.75" customHeight="1" x14ac:dyDescent="0.2">
      <c r="A21" s="131" t="s">
        <v>1800</v>
      </c>
      <c r="B21" s="122" t="s">
        <v>1801</v>
      </c>
      <c r="D21" s="124" t="s">
        <v>1160</v>
      </c>
      <c r="E21" s="121" t="s">
        <v>131</v>
      </c>
      <c r="F21" s="121" t="s">
        <v>131</v>
      </c>
      <c r="G21" s="123" t="s">
        <v>1666</v>
      </c>
      <c r="H21" s="127">
        <v>9.9</v>
      </c>
      <c r="I21" s="7">
        <f>VLOOKUP(E21,Steuerung!$A$17:$E$500,5,FALSE)</f>
        <v>0</v>
      </c>
      <c r="J21" s="77">
        <f>VLOOKUP(E21,Steuerung!$A$17:$F$500,6,FALSE)</f>
        <v>0</v>
      </c>
      <c r="K21" s="7">
        <f>VLOOKUP(F21,Steuerung!$A$17:$G$500,7,FALSE)</f>
        <v>0</v>
      </c>
      <c r="L21" s="7">
        <f>VLOOKUP(F21,Steuerung!$A$17:$H$500,8,FALSE)</f>
        <v>0</v>
      </c>
      <c r="M21" s="77">
        <f t="shared" si="0"/>
        <v>0</v>
      </c>
      <c r="N21" s="134">
        <f t="shared" si="1"/>
        <v>0</v>
      </c>
      <c r="O21" s="134">
        <f t="shared" si="2"/>
        <v>0</v>
      </c>
      <c r="P21" s="134">
        <f t="shared" si="3"/>
        <v>0</v>
      </c>
      <c r="Q21" s="67">
        <f>VLOOKUP(E21,Steuerung!$A$17:$B$500,2,FALSE)</f>
        <v>0</v>
      </c>
      <c r="R21" s="67">
        <f>VLOOKUP(F21,Steuerung!$A$17:$B$500,2,FALSE)</f>
        <v>0</v>
      </c>
      <c r="S21" s="159">
        <f t="shared" si="8"/>
        <v>0</v>
      </c>
      <c r="T21" s="159">
        <f t="shared" si="9"/>
        <v>0</v>
      </c>
      <c r="U21" s="135">
        <f t="shared" si="6"/>
        <v>0</v>
      </c>
      <c r="V21" s="135">
        <f t="shared" si="7"/>
        <v>0</v>
      </c>
      <c r="W21" s="135">
        <f t="shared" si="10"/>
        <v>0</v>
      </c>
    </row>
    <row r="22" spans="1:23" ht="12.75" customHeight="1" x14ac:dyDescent="0.2">
      <c r="A22" s="131" t="s">
        <v>1387</v>
      </c>
      <c r="B22" s="122" t="s">
        <v>1802</v>
      </c>
      <c r="D22" s="124" t="s">
        <v>804</v>
      </c>
      <c r="E22" s="121" t="s">
        <v>143</v>
      </c>
      <c r="F22" s="121" t="s">
        <v>143</v>
      </c>
      <c r="G22" s="123" t="s">
        <v>1666</v>
      </c>
      <c r="H22" s="127">
        <v>21.24</v>
      </c>
      <c r="I22" s="7">
        <f>VLOOKUP(E22,Steuerung!$A$17:$E$500,5,FALSE)</f>
        <v>0</v>
      </c>
      <c r="J22" s="77">
        <f>VLOOKUP(E22,Steuerung!$A$17:$F$500,6,FALSE)</f>
        <v>0</v>
      </c>
      <c r="K22" s="7">
        <f>VLOOKUP(F22,Steuerung!$A$17:$G$500,7,FALSE)</f>
        <v>0</v>
      </c>
      <c r="L22" s="7">
        <f>VLOOKUP(F22,Steuerung!$A$17:$H$500,8,FALSE)</f>
        <v>0</v>
      </c>
      <c r="M22" s="77">
        <f t="shared" ref="M22:M75" si="11">J22+L22</f>
        <v>0</v>
      </c>
      <c r="N22" s="134">
        <f t="shared" ref="N22:N75" si="12">H22*M22</f>
        <v>0</v>
      </c>
      <c r="O22" s="134">
        <f t="shared" ref="O22:O75" si="13">H22*J22</f>
        <v>0</v>
      </c>
      <c r="P22" s="134">
        <f t="shared" ref="P22:P75" si="14">H22*L22</f>
        <v>0</v>
      </c>
      <c r="Q22" s="67">
        <f>VLOOKUP(E22,Steuerung!$A$17:$B$500,2,FALSE)</f>
        <v>0</v>
      </c>
      <c r="R22" s="67">
        <f>VLOOKUP(F22,Steuerung!$A$17:$B$500,2,FALSE)</f>
        <v>0</v>
      </c>
      <c r="S22" s="159">
        <f t="shared" si="8"/>
        <v>0</v>
      </c>
      <c r="T22" s="159">
        <f t="shared" si="9"/>
        <v>0</v>
      </c>
      <c r="U22" s="135">
        <f t="shared" si="6"/>
        <v>0</v>
      </c>
      <c r="V22" s="135">
        <f t="shared" si="7"/>
        <v>0</v>
      </c>
      <c r="W22" s="135">
        <f t="shared" si="10"/>
        <v>0</v>
      </c>
    </row>
    <row r="23" spans="1:23" ht="12.75" customHeight="1" x14ac:dyDescent="0.2">
      <c r="A23" s="131" t="s">
        <v>1388</v>
      </c>
      <c r="B23" s="122" t="s">
        <v>1803</v>
      </c>
      <c r="D23" s="124" t="s">
        <v>795</v>
      </c>
      <c r="E23" s="121" t="s">
        <v>185</v>
      </c>
      <c r="F23" s="121" t="s">
        <v>185</v>
      </c>
      <c r="G23" s="123" t="s">
        <v>1666</v>
      </c>
      <c r="H23" s="127">
        <v>43.38</v>
      </c>
      <c r="I23" s="7">
        <f>VLOOKUP(E23,Steuerung!$A$17:$E$500,5,FALSE)</f>
        <v>1</v>
      </c>
      <c r="J23" s="77">
        <f>VLOOKUP(E23,Steuerung!$A$17:$F$500,6,FALSE)</f>
        <v>29.166666666666657</v>
      </c>
      <c r="K23" s="7">
        <f>VLOOKUP(F23,Steuerung!$A$17:$G$500,7,FALSE)</f>
        <v>1</v>
      </c>
      <c r="L23" s="7">
        <f>VLOOKUP(F23,Steuerung!$A$17:$H$500,8,FALSE)</f>
        <v>23</v>
      </c>
      <c r="M23" s="77">
        <f t="shared" si="11"/>
        <v>52.166666666666657</v>
      </c>
      <c r="N23" s="134">
        <f t="shared" si="12"/>
        <v>2262.9899999999998</v>
      </c>
      <c r="O23" s="134">
        <f t="shared" si="13"/>
        <v>1265.2499999999998</v>
      </c>
      <c r="P23" s="134">
        <f t="shared" si="14"/>
        <v>997.74</v>
      </c>
      <c r="Q23" s="67">
        <f>VLOOKUP(E23,Steuerung!$A$17:$B$500,2,FALSE)</f>
        <v>0</v>
      </c>
      <c r="R23" s="67">
        <f>VLOOKUP(F23,Steuerung!$A$17:$B$500,2,FALSE)</f>
        <v>0</v>
      </c>
      <c r="S23" s="159">
        <f t="shared" si="8"/>
        <v>0</v>
      </c>
      <c r="T23" s="159">
        <f t="shared" si="9"/>
        <v>0</v>
      </c>
      <c r="U23" s="135" t="e">
        <f t="shared" si="6"/>
        <v>#DIV/0!</v>
      </c>
      <c r="V23" s="135" t="e">
        <f t="shared" si="7"/>
        <v>#DIV/0!</v>
      </c>
      <c r="W23" s="135" t="e">
        <f t="shared" si="10"/>
        <v>#DIV/0!</v>
      </c>
    </row>
    <row r="24" spans="1:23" ht="12.75" customHeight="1" x14ac:dyDescent="0.2">
      <c r="A24" s="131" t="s">
        <v>1804</v>
      </c>
      <c r="B24" s="122" t="s">
        <v>1805</v>
      </c>
      <c r="D24" s="124" t="s">
        <v>1160</v>
      </c>
      <c r="E24" s="121" t="s">
        <v>131</v>
      </c>
      <c r="F24" s="121" t="s">
        <v>131</v>
      </c>
      <c r="G24" s="123" t="s">
        <v>1790</v>
      </c>
      <c r="H24" s="127">
        <v>22.47</v>
      </c>
      <c r="I24" s="7">
        <f>VLOOKUP(E24,Steuerung!$A$17:$E$500,5,FALSE)</f>
        <v>0</v>
      </c>
      <c r="J24" s="77">
        <f>VLOOKUP(E24,Steuerung!$A$17:$F$500,6,FALSE)</f>
        <v>0</v>
      </c>
      <c r="K24" s="7">
        <f>VLOOKUP(F24,Steuerung!$A$17:$G$500,7,FALSE)</f>
        <v>0</v>
      </c>
      <c r="L24" s="7">
        <f>VLOOKUP(F24,Steuerung!$A$17:$H$500,8,FALSE)</f>
        <v>0</v>
      </c>
      <c r="M24" s="77">
        <f t="shared" si="11"/>
        <v>0</v>
      </c>
      <c r="N24" s="134">
        <f t="shared" si="12"/>
        <v>0</v>
      </c>
      <c r="O24" s="134">
        <f t="shared" si="13"/>
        <v>0</v>
      </c>
      <c r="P24" s="134">
        <f t="shared" si="14"/>
        <v>0</v>
      </c>
      <c r="Q24" s="67">
        <f>VLOOKUP(E24,Steuerung!$A$17:$B$500,2,FALSE)</f>
        <v>0</v>
      </c>
      <c r="R24" s="67">
        <f>VLOOKUP(F24,Steuerung!$A$17:$B$500,2,FALSE)</f>
        <v>0</v>
      </c>
      <c r="S24" s="159">
        <f t="shared" si="8"/>
        <v>0</v>
      </c>
      <c r="T24" s="159">
        <f t="shared" si="9"/>
        <v>0</v>
      </c>
      <c r="U24" s="135">
        <f t="shared" si="6"/>
        <v>0</v>
      </c>
      <c r="V24" s="135">
        <f t="shared" si="7"/>
        <v>0</v>
      </c>
      <c r="W24" s="135">
        <f t="shared" si="10"/>
        <v>0</v>
      </c>
    </row>
    <row r="25" spans="1:23" ht="12.75" customHeight="1" x14ac:dyDescent="0.2">
      <c r="A25" s="131" t="s">
        <v>1806</v>
      </c>
      <c r="B25" s="122" t="s">
        <v>1807</v>
      </c>
      <c r="D25" s="124" t="s">
        <v>1160</v>
      </c>
      <c r="E25" s="121" t="s">
        <v>131</v>
      </c>
      <c r="F25" s="121" t="s">
        <v>131</v>
      </c>
      <c r="G25" s="123" t="s">
        <v>1666</v>
      </c>
      <c r="H25" s="127">
        <v>18.2</v>
      </c>
      <c r="I25" s="7">
        <f>VLOOKUP(E25,Steuerung!$A$17:$E$500,5,FALSE)</f>
        <v>0</v>
      </c>
      <c r="J25" s="77">
        <f>VLOOKUP(E25,Steuerung!$A$17:$F$500,6,FALSE)</f>
        <v>0</v>
      </c>
      <c r="K25" s="7">
        <f>VLOOKUP(F25,Steuerung!$A$17:$G$500,7,FALSE)</f>
        <v>0</v>
      </c>
      <c r="L25" s="7">
        <f>VLOOKUP(F25,Steuerung!$A$17:$H$500,8,FALSE)</f>
        <v>0</v>
      </c>
      <c r="M25" s="77">
        <f t="shared" si="11"/>
        <v>0</v>
      </c>
      <c r="N25" s="134">
        <f t="shared" si="12"/>
        <v>0</v>
      </c>
      <c r="O25" s="134">
        <f t="shared" si="13"/>
        <v>0</v>
      </c>
      <c r="P25" s="134">
        <f t="shared" si="14"/>
        <v>0</v>
      </c>
      <c r="Q25" s="67">
        <f>VLOOKUP(E25,Steuerung!$A$17:$B$500,2,FALSE)</f>
        <v>0</v>
      </c>
      <c r="R25" s="67">
        <f>VLOOKUP(F25,Steuerung!$A$17:$B$500,2,FALSE)</f>
        <v>0</v>
      </c>
      <c r="S25" s="159">
        <f t="shared" si="8"/>
        <v>0</v>
      </c>
      <c r="T25" s="159">
        <f t="shared" si="9"/>
        <v>0</v>
      </c>
      <c r="U25" s="135">
        <f t="shared" si="6"/>
        <v>0</v>
      </c>
      <c r="V25" s="135">
        <f t="shared" si="7"/>
        <v>0</v>
      </c>
      <c r="W25" s="135">
        <f t="shared" si="10"/>
        <v>0</v>
      </c>
    </row>
    <row r="26" spans="1:23" ht="12.75" customHeight="1" x14ac:dyDescent="0.2">
      <c r="A26" s="131" t="s">
        <v>1390</v>
      </c>
      <c r="B26" s="122" t="s">
        <v>1808</v>
      </c>
      <c r="D26" s="124" t="s">
        <v>1160</v>
      </c>
      <c r="E26" s="121" t="s">
        <v>131</v>
      </c>
      <c r="F26" s="121" t="s">
        <v>131</v>
      </c>
      <c r="G26" s="123" t="s">
        <v>1666</v>
      </c>
      <c r="H26" s="127">
        <v>10.78</v>
      </c>
      <c r="I26" s="7">
        <f>VLOOKUP(E26,Steuerung!$A$17:$E$500,5,FALSE)</f>
        <v>0</v>
      </c>
      <c r="J26" s="77">
        <f>VLOOKUP(E26,Steuerung!$A$17:$F$500,6,FALSE)</f>
        <v>0</v>
      </c>
      <c r="K26" s="7">
        <f>VLOOKUP(F26,Steuerung!$A$17:$G$500,7,FALSE)</f>
        <v>0</v>
      </c>
      <c r="L26" s="7">
        <f>VLOOKUP(F26,Steuerung!$A$17:$H$500,8,FALSE)</f>
        <v>0</v>
      </c>
      <c r="M26" s="77">
        <f t="shared" si="11"/>
        <v>0</v>
      </c>
      <c r="N26" s="134">
        <f t="shared" si="12"/>
        <v>0</v>
      </c>
      <c r="O26" s="134">
        <f t="shared" si="13"/>
        <v>0</v>
      </c>
      <c r="P26" s="134">
        <f t="shared" si="14"/>
        <v>0</v>
      </c>
      <c r="Q26" s="67">
        <f>VLOOKUP(E26,Steuerung!$A$17:$B$500,2,FALSE)</f>
        <v>0</v>
      </c>
      <c r="R26" s="67">
        <f>VLOOKUP(F26,Steuerung!$A$17:$B$500,2,FALSE)</f>
        <v>0</v>
      </c>
      <c r="S26" s="159">
        <f t="shared" si="8"/>
        <v>0</v>
      </c>
      <c r="T26" s="159">
        <f t="shared" si="9"/>
        <v>0</v>
      </c>
      <c r="U26" s="135">
        <f t="shared" si="6"/>
        <v>0</v>
      </c>
      <c r="V26" s="135">
        <f t="shared" si="7"/>
        <v>0</v>
      </c>
      <c r="W26" s="135">
        <f t="shared" si="10"/>
        <v>0</v>
      </c>
    </row>
    <row r="27" spans="1:23" ht="12.75" customHeight="1" x14ac:dyDescent="0.2">
      <c r="A27" s="131" t="s">
        <v>1809</v>
      </c>
      <c r="B27" s="122" t="s">
        <v>1810</v>
      </c>
      <c r="D27" s="124" t="s">
        <v>1160</v>
      </c>
      <c r="E27" s="121" t="s">
        <v>131</v>
      </c>
      <c r="F27" s="121" t="s">
        <v>131</v>
      </c>
      <c r="G27" s="123" t="s">
        <v>1666</v>
      </c>
      <c r="H27" s="127">
        <v>12.45</v>
      </c>
      <c r="I27" s="7">
        <f>VLOOKUP(E27,Steuerung!$A$17:$E$500,5,FALSE)</f>
        <v>0</v>
      </c>
      <c r="J27" s="77">
        <f>VLOOKUP(E27,Steuerung!$A$17:$F$500,6,FALSE)</f>
        <v>0</v>
      </c>
      <c r="K27" s="7">
        <f>VLOOKUP(F27,Steuerung!$A$17:$G$500,7,FALSE)</f>
        <v>0</v>
      </c>
      <c r="L27" s="7">
        <f>VLOOKUP(F27,Steuerung!$A$17:$H$500,8,FALSE)</f>
        <v>0</v>
      </c>
      <c r="M27" s="77">
        <f t="shared" si="11"/>
        <v>0</v>
      </c>
      <c r="N27" s="134">
        <f t="shared" si="12"/>
        <v>0</v>
      </c>
      <c r="O27" s="134">
        <f t="shared" si="13"/>
        <v>0</v>
      </c>
      <c r="P27" s="134">
        <f t="shared" si="14"/>
        <v>0</v>
      </c>
      <c r="Q27" s="67">
        <f>VLOOKUP(E27,Steuerung!$A$17:$B$500,2,FALSE)</f>
        <v>0</v>
      </c>
      <c r="R27" s="67">
        <f>VLOOKUP(F27,Steuerung!$A$17:$B$500,2,FALSE)</f>
        <v>0</v>
      </c>
      <c r="S27" s="159">
        <f t="shared" si="8"/>
        <v>0</v>
      </c>
      <c r="T27" s="159">
        <f t="shared" si="9"/>
        <v>0</v>
      </c>
      <c r="U27" s="135">
        <f t="shared" si="6"/>
        <v>0</v>
      </c>
      <c r="V27" s="135">
        <f t="shared" si="7"/>
        <v>0</v>
      </c>
      <c r="W27" s="135">
        <f t="shared" si="10"/>
        <v>0</v>
      </c>
    </row>
    <row r="28" spans="1:23" ht="12.75" customHeight="1" x14ac:dyDescent="0.2">
      <c r="A28" s="131" t="s">
        <v>1811</v>
      </c>
      <c r="B28" s="122" t="s">
        <v>1812</v>
      </c>
      <c r="D28" s="124" t="s">
        <v>1160</v>
      </c>
      <c r="E28" s="121" t="s">
        <v>131</v>
      </c>
      <c r="F28" s="121" t="s">
        <v>131</v>
      </c>
      <c r="G28" s="123" t="s">
        <v>1790</v>
      </c>
      <c r="H28" s="127">
        <v>28.42</v>
      </c>
      <c r="I28" s="7">
        <f>VLOOKUP(E28,Steuerung!$A$17:$E$500,5,FALSE)</f>
        <v>0</v>
      </c>
      <c r="J28" s="77">
        <f>VLOOKUP(E28,Steuerung!$A$17:$F$500,6,FALSE)</f>
        <v>0</v>
      </c>
      <c r="K28" s="7">
        <f>VLOOKUP(F28,Steuerung!$A$17:$G$500,7,FALSE)</f>
        <v>0</v>
      </c>
      <c r="L28" s="7">
        <f>VLOOKUP(F28,Steuerung!$A$17:$H$500,8,FALSE)</f>
        <v>0</v>
      </c>
      <c r="M28" s="77">
        <f t="shared" si="11"/>
        <v>0</v>
      </c>
      <c r="N28" s="134">
        <f t="shared" si="12"/>
        <v>0</v>
      </c>
      <c r="O28" s="134">
        <f t="shared" si="13"/>
        <v>0</v>
      </c>
      <c r="P28" s="134">
        <f t="shared" si="14"/>
        <v>0</v>
      </c>
      <c r="Q28" s="67">
        <f>VLOOKUP(E28,Steuerung!$A$17:$B$500,2,FALSE)</f>
        <v>0</v>
      </c>
      <c r="R28" s="67">
        <f>VLOOKUP(F28,Steuerung!$A$17:$B$500,2,FALSE)</f>
        <v>0</v>
      </c>
      <c r="S28" s="159">
        <f t="shared" si="8"/>
        <v>0</v>
      </c>
      <c r="T28" s="159">
        <f t="shared" si="9"/>
        <v>0</v>
      </c>
      <c r="U28" s="135">
        <f t="shared" si="6"/>
        <v>0</v>
      </c>
      <c r="V28" s="135">
        <f t="shared" si="7"/>
        <v>0</v>
      </c>
      <c r="W28" s="135">
        <f t="shared" si="10"/>
        <v>0</v>
      </c>
    </row>
    <row r="29" spans="1:23" ht="12.75" customHeight="1" x14ac:dyDescent="0.2">
      <c r="A29" s="131" t="s">
        <v>1813</v>
      </c>
      <c r="B29" s="122" t="s">
        <v>1814</v>
      </c>
      <c r="D29" s="124" t="s">
        <v>821</v>
      </c>
      <c r="E29" s="121" t="s">
        <v>220</v>
      </c>
      <c r="F29" s="121" t="s">
        <v>220</v>
      </c>
      <c r="G29" s="123" t="s">
        <v>1815</v>
      </c>
      <c r="H29" s="127">
        <v>25.61</v>
      </c>
      <c r="I29" s="7">
        <f>VLOOKUP(E29,Steuerung!$A$17:$E$500,5,FALSE)</f>
        <v>2</v>
      </c>
      <c r="J29" s="77">
        <f>VLOOKUP(E29,Steuerung!$A$17:$F$500,6,FALSE)</f>
        <v>58.333333333333329</v>
      </c>
      <c r="K29" s="7">
        <f>VLOOKUP(F29,Steuerung!$A$17:$G$500,7,FALSE)</f>
        <v>2</v>
      </c>
      <c r="L29" s="7">
        <f>VLOOKUP(F29,Steuerung!$A$17:$H$500,8,FALSE)</f>
        <v>46</v>
      </c>
      <c r="M29" s="77">
        <f t="shared" si="11"/>
        <v>104.33333333333333</v>
      </c>
      <c r="N29" s="134">
        <f t="shared" si="12"/>
        <v>2671.9766666666665</v>
      </c>
      <c r="O29" s="134">
        <f t="shared" si="13"/>
        <v>1493.9166666666665</v>
      </c>
      <c r="P29" s="134">
        <f t="shared" si="14"/>
        <v>1178.06</v>
      </c>
      <c r="Q29" s="67">
        <f>VLOOKUP(E29,Steuerung!$A$17:$B$500,2,FALSE)</f>
        <v>0</v>
      </c>
      <c r="R29" s="67">
        <f>VLOOKUP(F29,Steuerung!$A$17:$B$500,2,FALSE)</f>
        <v>0</v>
      </c>
      <c r="S29" s="159">
        <f t="shared" si="8"/>
        <v>0</v>
      </c>
      <c r="T29" s="159">
        <f t="shared" si="9"/>
        <v>0</v>
      </c>
      <c r="U29" s="135" t="e">
        <f t="shared" si="6"/>
        <v>#DIV/0!</v>
      </c>
      <c r="V29" s="135" t="e">
        <f t="shared" si="7"/>
        <v>#DIV/0!</v>
      </c>
      <c r="W29" s="135" t="e">
        <f t="shared" si="10"/>
        <v>#DIV/0!</v>
      </c>
    </row>
    <row r="30" spans="1:23" ht="12.75" customHeight="1" x14ac:dyDescent="0.2">
      <c r="A30" s="131" t="s">
        <v>1816</v>
      </c>
      <c r="B30" s="122" t="s">
        <v>1817</v>
      </c>
      <c r="D30" s="124" t="s">
        <v>821</v>
      </c>
      <c r="E30" s="121" t="s">
        <v>222</v>
      </c>
      <c r="F30" s="121" t="s">
        <v>222</v>
      </c>
      <c r="G30" s="123" t="s">
        <v>1308</v>
      </c>
      <c r="H30" s="127">
        <v>10.68</v>
      </c>
      <c r="I30" s="7">
        <f>VLOOKUP(E30,Steuerung!$A$17:$E$500,5,FALSE)</f>
        <v>5</v>
      </c>
      <c r="J30" s="77">
        <f>VLOOKUP(E30,Steuerung!$A$17:$F$500,6,FALSE)</f>
        <v>137.33333333333334</v>
      </c>
      <c r="K30" s="7">
        <f>VLOOKUP(F30,Steuerung!$A$17:$G$500,7,FALSE)</f>
        <v>5</v>
      </c>
      <c r="L30" s="7">
        <f>VLOOKUP(F30,Steuerung!$A$17:$H$500,8,FALSE)</f>
        <v>113</v>
      </c>
      <c r="M30" s="77">
        <f t="shared" si="11"/>
        <v>250.33333333333334</v>
      </c>
      <c r="N30" s="134">
        <f t="shared" si="12"/>
        <v>2673.56</v>
      </c>
      <c r="O30" s="134">
        <f t="shared" si="13"/>
        <v>1466.72</v>
      </c>
      <c r="P30" s="134">
        <f t="shared" si="14"/>
        <v>1206.8399999999999</v>
      </c>
      <c r="Q30" s="67">
        <f>VLOOKUP(E30,Steuerung!$A$17:$B$500,2,FALSE)</f>
        <v>0</v>
      </c>
      <c r="R30" s="67">
        <f>VLOOKUP(F30,Steuerung!$A$17:$B$500,2,FALSE)</f>
        <v>0</v>
      </c>
      <c r="S30" s="159">
        <f t="shared" si="8"/>
        <v>0</v>
      </c>
      <c r="T30" s="159">
        <f t="shared" si="9"/>
        <v>0</v>
      </c>
      <c r="U30" s="135" t="e">
        <f t="shared" si="6"/>
        <v>#DIV/0!</v>
      </c>
      <c r="V30" s="135" t="e">
        <f t="shared" si="7"/>
        <v>#DIV/0!</v>
      </c>
      <c r="W30" s="135" t="e">
        <f t="shared" si="10"/>
        <v>#DIV/0!</v>
      </c>
    </row>
    <row r="31" spans="1:23" ht="12.75" customHeight="1" x14ac:dyDescent="0.2">
      <c r="A31" s="131" t="s">
        <v>1818</v>
      </c>
      <c r="B31" s="122" t="s">
        <v>1819</v>
      </c>
      <c r="D31" s="124" t="s">
        <v>821</v>
      </c>
      <c r="E31" s="121" t="s">
        <v>222</v>
      </c>
      <c r="F31" s="121" t="s">
        <v>222</v>
      </c>
      <c r="G31" s="123" t="s">
        <v>822</v>
      </c>
      <c r="H31" s="127">
        <v>6.91</v>
      </c>
      <c r="I31" s="7">
        <f>VLOOKUP(E31,Steuerung!$A$17:$E$500,5,FALSE)</f>
        <v>5</v>
      </c>
      <c r="J31" s="77">
        <f>VLOOKUP(E31,Steuerung!$A$17:$F$500,6,FALSE)</f>
        <v>137.33333333333334</v>
      </c>
      <c r="K31" s="7">
        <f>VLOOKUP(F31,Steuerung!$A$17:$G$500,7,FALSE)</f>
        <v>5</v>
      </c>
      <c r="L31" s="7">
        <f>VLOOKUP(F31,Steuerung!$A$17:$H$500,8,FALSE)</f>
        <v>113</v>
      </c>
      <c r="M31" s="77">
        <f t="shared" si="11"/>
        <v>250.33333333333334</v>
      </c>
      <c r="N31" s="134">
        <f t="shared" si="12"/>
        <v>1729.8033333333335</v>
      </c>
      <c r="O31" s="134">
        <f t="shared" si="13"/>
        <v>948.97333333333347</v>
      </c>
      <c r="P31" s="134">
        <f t="shared" si="14"/>
        <v>780.83</v>
      </c>
      <c r="Q31" s="67">
        <f>VLOOKUP(E31,Steuerung!$A$17:$B$500,2,FALSE)</f>
        <v>0</v>
      </c>
      <c r="R31" s="67">
        <f>VLOOKUP(F31,Steuerung!$A$17:$B$500,2,FALSE)</f>
        <v>0</v>
      </c>
      <c r="S31" s="159">
        <f t="shared" si="8"/>
        <v>0</v>
      </c>
      <c r="T31" s="159">
        <f t="shared" si="9"/>
        <v>0</v>
      </c>
      <c r="U31" s="135" t="e">
        <f t="shared" si="6"/>
        <v>#DIV/0!</v>
      </c>
      <c r="V31" s="135" t="e">
        <f t="shared" si="7"/>
        <v>#DIV/0!</v>
      </c>
      <c r="W31" s="135" t="e">
        <f t="shared" si="10"/>
        <v>#DIV/0!</v>
      </c>
    </row>
    <row r="32" spans="1:23" ht="12.75" customHeight="1" x14ac:dyDescent="0.2">
      <c r="A32" s="131" t="s">
        <v>1820</v>
      </c>
      <c r="B32" s="122" t="s">
        <v>1821</v>
      </c>
      <c r="D32" s="124" t="s">
        <v>821</v>
      </c>
      <c r="E32" s="121" t="s">
        <v>222</v>
      </c>
      <c r="F32" s="121" t="s">
        <v>222</v>
      </c>
      <c r="G32" s="123" t="s">
        <v>822</v>
      </c>
      <c r="H32" s="127">
        <v>5.49</v>
      </c>
      <c r="I32" s="7">
        <f>VLOOKUP(E32,Steuerung!$A$17:$E$500,5,FALSE)</f>
        <v>5</v>
      </c>
      <c r="J32" s="77">
        <f>VLOOKUP(E32,Steuerung!$A$17:$F$500,6,FALSE)</f>
        <v>137.33333333333334</v>
      </c>
      <c r="K32" s="7">
        <f>VLOOKUP(F32,Steuerung!$A$17:$G$500,7,FALSE)</f>
        <v>5</v>
      </c>
      <c r="L32" s="7">
        <f>VLOOKUP(F32,Steuerung!$A$17:$H$500,8,FALSE)</f>
        <v>113</v>
      </c>
      <c r="M32" s="77">
        <f t="shared" si="11"/>
        <v>250.33333333333334</v>
      </c>
      <c r="N32" s="134">
        <f t="shared" si="12"/>
        <v>1374.3300000000002</v>
      </c>
      <c r="O32" s="134">
        <f t="shared" si="13"/>
        <v>753.96</v>
      </c>
      <c r="P32" s="134">
        <f t="shared" si="14"/>
        <v>620.37</v>
      </c>
      <c r="Q32" s="67">
        <f>VLOOKUP(E32,Steuerung!$A$17:$B$500,2,FALSE)</f>
        <v>0</v>
      </c>
      <c r="R32" s="67">
        <f>VLOOKUP(F32,Steuerung!$A$17:$B$500,2,FALSE)</f>
        <v>0</v>
      </c>
      <c r="S32" s="159">
        <f t="shared" si="8"/>
        <v>0</v>
      </c>
      <c r="T32" s="159">
        <f t="shared" si="9"/>
        <v>0</v>
      </c>
      <c r="U32" s="135" t="e">
        <f t="shared" si="6"/>
        <v>#DIV/0!</v>
      </c>
      <c r="V32" s="135" t="e">
        <f t="shared" si="7"/>
        <v>#DIV/0!</v>
      </c>
      <c r="W32" s="135" t="e">
        <f t="shared" si="10"/>
        <v>#DIV/0!</v>
      </c>
    </row>
    <row r="33" spans="1:23" ht="12.75" customHeight="1" x14ac:dyDescent="0.2">
      <c r="A33" s="131" t="s">
        <v>1822</v>
      </c>
      <c r="B33" s="122" t="s">
        <v>1398</v>
      </c>
      <c r="D33" s="124" t="s">
        <v>821</v>
      </c>
      <c r="E33" s="121" t="s">
        <v>222</v>
      </c>
      <c r="F33" s="121" t="s">
        <v>222</v>
      </c>
      <c r="G33" s="123" t="s">
        <v>822</v>
      </c>
      <c r="H33" s="127">
        <v>11.35</v>
      </c>
      <c r="I33" s="7">
        <f>VLOOKUP(E33,Steuerung!$A$17:$E$500,5,FALSE)</f>
        <v>5</v>
      </c>
      <c r="J33" s="77">
        <f>VLOOKUP(E33,Steuerung!$A$17:$F$500,6,FALSE)</f>
        <v>137.33333333333334</v>
      </c>
      <c r="K33" s="7">
        <f>VLOOKUP(F33,Steuerung!$A$17:$G$500,7,FALSE)</f>
        <v>5</v>
      </c>
      <c r="L33" s="7">
        <f>VLOOKUP(F33,Steuerung!$A$17:$H$500,8,FALSE)</f>
        <v>113</v>
      </c>
      <c r="M33" s="77">
        <f t="shared" si="11"/>
        <v>250.33333333333334</v>
      </c>
      <c r="N33" s="134">
        <f t="shared" si="12"/>
        <v>2841.2833333333333</v>
      </c>
      <c r="O33" s="134">
        <f t="shared" si="13"/>
        <v>1558.7333333333333</v>
      </c>
      <c r="P33" s="134">
        <f t="shared" si="14"/>
        <v>1282.55</v>
      </c>
      <c r="Q33" s="67">
        <f>VLOOKUP(E33,Steuerung!$A$17:$B$500,2,FALSE)</f>
        <v>0</v>
      </c>
      <c r="R33" s="67">
        <f>VLOOKUP(F33,Steuerung!$A$17:$B$500,2,FALSE)</f>
        <v>0</v>
      </c>
      <c r="S33" s="159">
        <f t="shared" si="8"/>
        <v>0</v>
      </c>
      <c r="T33" s="159">
        <f t="shared" si="9"/>
        <v>0</v>
      </c>
      <c r="U33" s="135" t="e">
        <f t="shared" si="6"/>
        <v>#DIV/0!</v>
      </c>
      <c r="V33" s="135" t="e">
        <f t="shared" si="7"/>
        <v>#DIV/0!</v>
      </c>
      <c r="W33" s="135" t="e">
        <f t="shared" si="10"/>
        <v>#DIV/0!</v>
      </c>
    </row>
    <row r="34" spans="1:23" ht="12.75" customHeight="1" x14ac:dyDescent="0.2">
      <c r="A34" s="131" t="s">
        <v>1823</v>
      </c>
      <c r="B34" s="122" t="s">
        <v>1824</v>
      </c>
      <c r="D34" s="124" t="s">
        <v>821</v>
      </c>
      <c r="E34" s="121" t="s">
        <v>222</v>
      </c>
      <c r="F34" s="121" t="s">
        <v>222</v>
      </c>
      <c r="G34" s="123" t="s">
        <v>1308</v>
      </c>
      <c r="H34" s="127">
        <v>11.97</v>
      </c>
      <c r="I34" s="7">
        <f>VLOOKUP(E34,Steuerung!$A$17:$E$500,5,FALSE)</f>
        <v>5</v>
      </c>
      <c r="J34" s="77">
        <f>VLOOKUP(E34,Steuerung!$A$17:$F$500,6,FALSE)</f>
        <v>137.33333333333334</v>
      </c>
      <c r="K34" s="7">
        <f>VLOOKUP(F34,Steuerung!$A$17:$G$500,7,FALSE)</f>
        <v>5</v>
      </c>
      <c r="L34" s="7">
        <f>VLOOKUP(F34,Steuerung!$A$17:$H$500,8,FALSE)</f>
        <v>113</v>
      </c>
      <c r="M34" s="77">
        <f t="shared" si="11"/>
        <v>250.33333333333334</v>
      </c>
      <c r="N34" s="134">
        <f t="shared" si="12"/>
        <v>2996.4900000000002</v>
      </c>
      <c r="O34" s="134">
        <f t="shared" si="13"/>
        <v>1643.88</v>
      </c>
      <c r="P34" s="134">
        <f t="shared" si="14"/>
        <v>1352.6100000000001</v>
      </c>
      <c r="Q34" s="67">
        <f>VLOOKUP(E34,Steuerung!$A$17:$B$500,2,FALSE)</f>
        <v>0</v>
      </c>
      <c r="R34" s="67">
        <f>VLOOKUP(F34,Steuerung!$A$17:$B$500,2,FALSE)</f>
        <v>0</v>
      </c>
      <c r="S34" s="159">
        <f t="shared" si="8"/>
        <v>0</v>
      </c>
      <c r="T34" s="159">
        <f t="shared" si="9"/>
        <v>0</v>
      </c>
      <c r="U34" s="135" t="e">
        <f t="shared" si="6"/>
        <v>#DIV/0!</v>
      </c>
      <c r="V34" s="135" t="e">
        <f t="shared" si="7"/>
        <v>#DIV/0!</v>
      </c>
      <c r="W34" s="135" t="e">
        <f t="shared" si="10"/>
        <v>#DIV/0!</v>
      </c>
    </row>
    <row r="35" spans="1:23" ht="12.75" customHeight="1" x14ac:dyDescent="0.2">
      <c r="A35" s="131" t="s">
        <v>1825</v>
      </c>
      <c r="B35" s="122" t="s">
        <v>1826</v>
      </c>
      <c r="D35" s="124" t="s">
        <v>821</v>
      </c>
      <c r="E35" s="121" t="s">
        <v>222</v>
      </c>
      <c r="F35" s="121" t="s">
        <v>222</v>
      </c>
      <c r="G35" s="123" t="s">
        <v>822</v>
      </c>
      <c r="H35" s="127">
        <v>6.73</v>
      </c>
      <c r="I35" s="7">
        <f>VLOOKUP(E35,Steuerung!$A$17:$E$500,5,FALSE)</f>
        <v>5</v>
      </c>
      <c r="J35" s="77">
        <f>VLOOKUP(E35,Steuerung!$A$17:$F$500,6,FALSE)</f>
        <v>137.33333333333334</v>
      </c>
      <c r="K35" s="7">
        <f>VLOOKUP(F35,Steuerung!$A$17:$G$500,7,FALSE)</f>
        <v>5</v>
      </c>
      <c r="L35" s="7">
        <f>VLOOKUP(F35,Steuerung!$A$17:$H$500,8,FALSE)</f>
        <v>113</v>
      </c>
      <c r="M35" s="77">
        <f t="shared" si="11"/>
        <v>250.33333333333334</v>
      </c>
      <c r="N35" s="134">
        <f t="shared" si="12"/>
        <v>1684.7433333333336</v>
      </c>
      <c r="O35" s="134">
        <f t="shared" si="13"/>
        <v>924.25333333333344</v>
      </c>
      <c r="P35" s="134">
        <f t="shared" si="14"/>
        <v>760.49</v>
      </c>
      <c r="Q35" s="67">
        <f>VLOOKUP(E35,Steuerung!$A$17:$B$500,2,FALSE)</f>
        <v>0</v>
      </c>
      <c r="R35" s="67">
        <f>VLOOKUP(F35,Steuerung!$A$17:$B$500,2,FALSE)</f>
        <v>0</v>
      </c>
      <c r="S35" s="159">
        <f t="shared" si="8"/>
        <v>0</v>
      </c>
      <c r="T35" s="159">
        <f t="shared" si="9"/>
        <v>0</v>
      </c>
      <c r="U35" s="135" t="e">
        <f t="shared" si="6"/>
        <v>#DIV/0!</v>
      </c>
      <c r="V35" s="135" t="e">
        <f t="shared" si="7"/>
        <v>#DIV/0!</v>
      </c>
      <c r="W35" s="135" t="e">
        <f t="shared" si="10"/>
        <v>#DIV/0!</v>
      </c>
    </row>
    <row r="36" spans="1:23" ht="12.75" customHeight="1" x14ac:dyDescent="0.2">
      <c r="A36" s="131" t="s">
        <v>1827</v>
      </c>
      <c r="B36" s="122" t="s">
        <v>1828</v>
      </c>
      <c r="D36" s="124" t="s">
        <v>821</v>
      </c>
      <c r="E36" s="121" t="s">
        <v>222</v>
      </c>
      <c r="F36" s="121" t="s">
        <v>222</v>
      </c>
      <c r="G36" s="123" t="s">
        <v>822</v>
      </c>
      <c r="H36" s="127">
        <v>5.49</v>
      </c>
      <c r="I36" s="7">
        <f>VLOOKUP(E36,Steuerung!$A$17:$E$500,5,FALSE)</f>
        <v>5</v>
      </c>
      <c r="J36" s="77">
        <f>VLOOKUP(E36,Steuerung!$A$17:$F$500,6,FALSE)</f>
        <v>137.33333333333334</v>
      </c>
      <c r="K36" s="7">
        <f>VLOOKUP(F36,Steuerung!$A$17:$G$500,7,FALSE)</f>
        <v>5</v>
      </c>
      <c r="L36" s="7">
        <f>VLOOKUP(F36,Steuerung!$A$17:$H$500,8,FALSE)</f>
        <v>113</v>
      </c>
      <c r="M36" s="77">
        <f t="shared" si="11"/>
        <v>250.33333333333334</v>
      </c>
      <c r="N36" s="134">
        <f t="shared" si="12"/>
        <v>1374.3300000000002</v>
      </c>
      <c r="O36" s="134">
        <f t="shared" si="13"/>
        <v>753.96</v>
      </c>
      <c r="P36" s="134">
        <f t="shared" si="14"/>
        <v>620.37</v>
      </c>
      <c r="Q36" s="67">
        <f>VLOOKUP(E36,Steuerung!$A$17:$B$500,2,FALSE)</f>
        <v>0</v>
      </c>
      <c r="R36" s="67">
        <f>VLOOKUP(F36,Steuerung!$A$17:$B$500,2,FALSE)</f>
        <v>0</v>
      </c>
      <c r="S36" s="159">
        <f t="shared" si="8"/>
        <v>0</v>
      </c>
      <c r="T36" s="159">
        <f t="shared" si="9"/>
        <v>0</v>
      </c>
      <c r="U36" s="135" t="e">
        <f t="shared" si="6"/>
        <v>#DIV/0!</v>
      </c>
      <c r="V36" s="135" t="e">
        <f t="shared" si="7"/>
        <v>#DIV/0!</v>
      </c>
      <c r="W36" s="135" t="e">
        <f t="shared" si="10"/>
        <v>#DIV/0!</v>
      </c>
    </row>
    <row r="37" spans="1:23" ht="12.75" customHeight="1" x14ac:dyDescent="0.2">
      <c r="A37" s="131" t="s">
        <v>1829</v>
      </c>
      <c r="B37" s="122" t="s">
        <v>1385</v>
      </c>
      <c r="D37" s="124" t="s">
        <v>821</v>
      </c>
      <c r="E37" s="121" t="s">
        <v>222</v>
      </c>
      <c r="F37" s="121" t="s">
        <v>222</v>
      </c>
      <c r="G37" s="123" t="s">
        <v>822</v>
      </c>
      <c r="H37" s="127">
        <v>9.91</v>
      </c>
      <c r="I37" s="7">
        <f>VLOOKUP(E37,Steuerung!$A$17:$E$500,5,FALSE)</f>
        <v>5</v>
      </c>
      <c r="J37" s="77">
        <f>VLOOKUP(E37,Steuerung!$A$17:$F$500,6,FALSE)</f>
        <v>137.33333333333334</v>
      </c>
      <c r="K37" s="7">
        <f>VLOOKUP(F37,Steuerung!$A$17:$G$500,7,FALSE)</f>
        <v>5</v>
      </c>
      <c r="L37" s="7">
        <f>VLOOKUP(F37,Steuerung!$A$17:$H$500,8,FALSE)</f>
        <v>113</v>
      </c>
      <c r="M37" s="77">
        <f t="shared" si="11"/>
        <v>250.33333333333334</v>
      </c>
      <c r="N37" s="134">
        <f t="shared" si="12"/>
        <v>2480.8033333333333</v>
      </c>
      <c r="O37" s="134">
        <f t="shared" si="13"/>
        <v>1360.9733333333334</v>
      </c>
      <c r="P37" s="134">
        <f t="shared" si="14"/>
        <v>1119.83</v>
      </c>
      <c r="Q37" s="67">
        <f>VLOOKUP(E37,Steuerung!$A$17:$B$500,2,FALSE)</f>
        <v>0</v>
      </c>
      <c r="R37" s="67">
        <f>VLOOKUP(F37,Steuerung!$A$17:$B$500,2,FALSE)</f>
        <v>0</v>
      </c>
      <c r="S37" s="159">
        <f t="shared" si="8"/>
        <v>0</v>
      </c>
      <c r="T37" s="159">
        <f t="shared" si="9"/>
        <v>0</v>
      </c>
      <c r="U37" s="135" t="e">
        <f t="shared" si="6"/>
        <v>#DIV/0!</v>
      </c>
      <c r="V37" s="135" t="e">
        <f t="shared" si="7"/>
        <v>#DIV/0!</v>
      </c>
      <c r="W37" s="135" t="e">
        <f t="shared" si="10"/>
        <v>#DIV/0!</v>
      </c>
    </row>
    <row r="38" spans="1:23" ht="12.75" customHeight="1" x14ac:dyDescent="0.2">
      <c r="A38" s="131" t="s">
        <v>1830</v>
      </c>
      <c r="B38" s="122" t="s">
        <v>1831</v>
      </c>
      <c r="D38" s="124" t="s">
        <v>795</v>
      </c>
      <c r="E38" s="121" t="s">
        <v>179</v>
      </c>
      <c r="F38" s="121" t="s">
        <v>179</v>
      </c>
      <c r="G38" s="123" t="s">
        <v>1666</v>
      </c>
      <c r="H38" s="127">
        <v>307.94</v>
      </c>
      <c r="I38" s="7" t="str">
        <f>VLOOKUP(E38,Steuerung!$A$17:$E$500,5,FALSE)</f>
        <v>h</v>
      </c>
      <c r="J38" s="77">
        <f>VLOOKUP(E38,Steuerung!$A$17:$F$500,6,FALSE)</f>
        <v>1</v>
      </c>
      <c r="K38" s="7" t="str">
        <f>VLOOKUP(F38,Steuerung!$A$17:$G$500,7,FALSE)</f>
        <v>h</v>
      </c>
      <c r="L38" s="7">
        <f>VLOOKUP(F38,Steuerung!$A$17:$H$500,8,FALSE)</f>
        <v>1</v>
      </c>
      <c r="M38" s="77">
        <f t="shared" si="11"/>
        <v>2</v>
      </c>
      <c r="N38" s="134">
        <f t="shared" si="12"/>
        <v>615.88</v>
      </c>
      <c r="O38" s="134">
        <f t="shared" si="13"/>
        <v>307.94</v>
      </c>
      <c r="P38" s="134">
        <f t="shared" si="14"/>
        <v>307.94</v>
      </c>
      <c r="Q38" s="67">
        <f>VLOOKUP(E38,Steuerung!$A$17:$B$500,2,FALSE)</f>
        <v>0</v>
      </c>
      <c r="R38" s="67">
        <f>VLOOKUP(F38,Steuerung!$A$17:$B$500,2,FALSE)</f>
        <v>0</v>
      </c>
      <c r="S38" s="159">
        <f t="shared" si="8"/>
        <v>0</v>
      </c>
      <c r="T38" s="159">
        <f t="shared" si="9"/>
        <v>0</v>
      </c>
      <c r="U38" s="135" t="e">
        <f t="shared" si="6"/>
        <v>#DIV/0!</v>
      </c>
      <c r="V38" s="135" t="e">
        <f t="shared" si="7"/>
        <v>#DIV/0!</v>
      </c>
      <c r="W38" s="135" t="e">
        <f t="shared" si="10"/>
        <v>#DIV/0!</v>
      </c>
    </row>
    <row r="39" spans="1:23" ht="12.75" customHeight="1" x14ac:dyDescent="0.2">
      <c r="A39" s="131" t="s">
        <v>1832</v>
      </c>
      <c r="B39" s="122" t="s">
        <v>1833</v>
      </c>
      <c r="D39" s="124" t="s">
        <v>1160</v>
      </c>
      <c r="E39" s="121" t="s">
        <v>237</v>
      </c>
      <c r="F39" s="121" t="s">
        <v>237</v>
      </c>
      <c r="G39" s="123" t="s">
        <v>1790</v>
      </c>
      <c r="H39" s="127">
        <v>41.78</v>
      </c>
      <c r="I39" s="7">
        <f>VLOOKUP(E39,Steuerung!$A$17:$E$500,5,FALSE)</f>
        <v>1</v>
      </c>
      <c r="J39" s="77">
        <f>VLOOKUP(E39,Steuerung!$A$17:$F$500,6,FALSE)</f>
        <v>29.166666666666657</v>
      </c>
      <c r="K39" s="7">
        <f>VLOOKUP(F39,Steuerung!$A$17:$G$500,7,FALSE)</f>
        <v>1</v>
      </c>
      <c r="L39" s="7">
        <f>VLOOKUP(F39,Steuerung!$A$17:$H$500,8,FALSE)</f>
        <v>23</v>
      </c>
      <c r="M39" s="77">
        <f t="shared" si="11"/>
        <v>52.166666666666657</v>
      </c>
      <c r="N39" s="134">
        <f t="shared" si="12"/>
        <v>2179.5233333333331</v>
      </c>
      <c r="O39" s="134">
        <f t="shared" si="13"/>
        <v>1218.583333333333</v>
      </c>
      <c r="P39" s="134">
        <f t="shared" si="14"/>
        <v>960.94</v>
      </c>
      <c r="Q39" s="67">
        <f>VLOOKUP(E39,Steuerung!$A$17:$B$500,2,FALSE)</f>
        <v>0</v>
      </c>
      <c r="R39" s="67">
        <f>VLOOKUP(F39,Steuerung!$A$17:$B$500,2,FALSE)</f>
        <v>0</v>
      </c>
      <c r="S39" s="159">
        <f t="shared" si="8"/>
        <v>0</v>
      </c>
      <c r="T39" s="159">
        <f t="shared" si="9"/>
        <v>0</v>
      </c>
      <c r="U39" s="135" t="e">
        <f t="shared" si="6"/>
        <v>#DIV/0!</v>
      </c>
      <c r="V39" s="135" t="e">
        <f t="shared" si="7"/>
        <v>#DIV/0!</v>
      </c>
      <c r="W39" s="135" t="e">
        <f t="shared" si="10"/>
        <v>#DIV/0!</v>
      </c>
    </row>
    <row r="40" spans="1:23" ht="12.75" customHeight="1" x14ac:dyDescent="0.2">
      <c r="A40" s="131" t="s">
        <v>1834</v>
      </c>
      <c r="B40" s="122" t="s">
        <v>1694</v>
      </c>
      <c r="D40" s="124" t="s">
        <v>1160</v>
      </c>
      <c r="E40" s="121" t="s">
        <v>131</v>
      </c>
      <c r="F40" s="121" t="s">
        <v>131</v>
      </c>
      <c r="G40" s="123" t="s">
        <v>1790</v>
      </c>
      <c r="H40" s="127">
        <v>113.08</v>
      </c>
      <c r="I40" s="7">
        <f>VLOOKUP(E40,Steuerung!$A$17:$E$500,5,FALSE)</f>
        <v>0</v>
      </c>
      <c r="J40" s="77">
        <f>VLOOKUP(E40,Steuerung!$A$17:$F$500,6,FALSE)</f>
        <v>0</v>
      </c>
      <c r="K40" s="7">
        <f>VLOOKUP(F40,Steuerung!$A$17:$G$500,7,FALSE)</f>
        <v>0</v>
      </c>
      <c r="L40" s="7">
        <f>VLOOKUP(F40,Steuerung!$A$17:$H$500,8,FALSE)</f>
        <v>0</v>
      </c>
      <c r="M40" s="77">
        <f t="shared" si="11"/>
        <v>0</v>
      </c>
      <c r="N40" s="134">
        <f t="shared" si="12"/>
        <v>0</v>
      </c>
      <c r="O40" s="134">
        <f t="shared" si="13"/>
        <v>0</v>
      </c>
      <c r="P40" s="134">
        <f t="shared" si="14"/>
        <v>0</v>
      </c>
      <c r="Q40" s="67">
        <f>VLOOKUP(E40,Steuerung!$A$17:$B$500,2,FALSE)</f>
        <v>0</v>
      </c>
      <c r="R40" s="67">
        <f>VLOOKUP(F40,Steuerung!$A$17:$B$500,2,FALSE)</f>
        <v>0</v>
      </c>
      <c r="S40" s="159">
        <f t="shared" si="8"/>
        <v>0</v>
      </c>
      <c r="T40" s="159">
        <f t="shared" si="9"/>
        <v>0</v>
      </c>
      <c r="U40" s="135">
        <f t="shared" si="6"/>
        <v>0</v>
      </c>
      <c r="V40" s="135">
        <f t="shared" si="7"/>
        <v>0</v>
      </c>
      <c r="W40" s="135">
        <f t="shared" si="10"/>
        <v>0</v>
      </c>
    </row>
    <row r="41" spans="1:23" ht="12.75" customHeight="1" x14ac:dyDescent="0.2">
      <c r="A41" s="131" t="s">
        <v>1835</v>
      </c>
      <c r="B41" s="122" t="s">
        <v>1836</v>
      </c>
      <c r="D41" s="124" t="s">
        <v>1160</v>
      </c>
      <c r="E41" s="121" t="s">
        <v>239</v>
      </c>
      <c r="F41" s="121" t="s">
        <v>239</v>
      </c>
      <c r="G41" s="123" t="s">
        <v>1792</v>
      </c>
      <c r="H41" s="127">
        <v>137.56</v>
      </c>
      <c r="I41" s="7">
        <f>VLOOKUP(E41,Steuerung!$A$17:$E$500,5,FALSE)</f>
        <v>2</v>
      </c>
      <c r="J41" s="77">
        <f>VLOOKUP(E41,Steuerung!$A$17:$F$500,6,FALSE)</f>
        <v>58.333333333333329</v>
      </c>
      <c r="K41" s="7">
        <f>VLOOKUP(F41,Steuerung!$A$17:$G$500,7,FALSE)</f>
        <v>2</v>
      </c>
      <c r="L41" s="7">
        <f>VLOOKUP(F41,Steuerung!$A$17:$H$500,8,FALSE)</f>
        <v>46</v>
      </c>
      <c r="M41" s="77">
        <f t="shared" si="11"/>
        <v>104.33333333333333</v>
      </c>
      <c r="N41" s="134">
        <f t="shared" si="12"/>
        <v>14352.093333333332</v>
      </c>
      <c r="O41" s="134">
        <f t="shared" si="13"/>
        <v>8024.333333333333</v>
      </c>
      <c r="P41" s="134">
        <f t="shared" si="14"/>
        <v>6327.76</v>
      </c>
      <c r="Q41" s="67">
        <f>VLOOKUP(E41,Steuerung!$A$17:$B$500,2,FALSE)</f>
        <v>0</v>
      </c>
      <c r="R41" s="67">
        <f>VLOOKUP(F41,Steuerung!$A$17:$B$500,2,FALSE)</f>
        <v>0</v>
      </c>
      <c r="S41" s="159">
        <f t="shared" si="8"/>
        <v>0</v>
      </c>
      <c r="T41" s="159">
        <f t="shared" si="9"/>
        <v>0</v>
      </c>
      <c r="U41" s="135" t="e">
        <f t="shared" si="6"/>
        <v>#DIV/0!</v>
      </c>
      <c r="V41" s="135" t="e">
        <f t="shared" si="7"/>
        <v>#DIV/0!</v>
      </c>
      <c r="W41" s="135" t="e">
        <f t="shared" si="10"/>
        <v>#DIV/0!</v>
      </c>
    </row>
    <row r="42" spans="1:23" ht="12.75" customHeight="1" x14ac:dyDescent="0.2">
      <c r="A42" s="131" t="s">
        <v>1837</v>
      </c>
      <c r="B42" s="122" t="s">
        <v>1838</v>
      </c>
      <c r="D42" s="124" t="s">
        <v>804</v>
      </c>
      <c r="E42" s="121" t="s">
        <v>313</v>
      </c>
      <c r="F42" s="121" t="s">
        <v>313</v>
      </c>
      <c r="G42" s="123" t="s">
        <v>1666</v>
      </c>
      <c r="H42" s="127">
        <v>43.7</v>
      </c>
      <c r="I42" s="7" t="str">
        <f>VLOOKUP(E42,Steuerung!$A$17:$E$500,5,FALSE)</f>
        <v>h</v>
      </c>
      <c r="J42" s="77">
        <f>VLOOKUP(E42,Steuerung!$A$17:$F$500,6,FALSE)</f>
        <v>1</v>
      </c>
      <c r="K42" s="7" t="str">
        <f>VLOOKUP(F42,Steuerung!$A$17:$G$500,7,FALSE)</f>
        <v>h</v>
      </c>
      <c r="L42" s="7">
        <f>VLOOKUP(F42,Steuerung!$A$17:$H$500,8,FALSE)</f>
        <v>1</v>
      </c>
      <c r="M42" s="77">
        <f t="shared" si="11"/>
        <v>2</v>
      </c>
      <c r="N42" s="134">
        <f t="shared" si="12"/>
        <v>87.4</v>
      </c>
      <c r="O42" s="134">
        <f t="shared" si="13"/>
        <v>43.7</v>
      </c>
      <c r="P42" s="134">
        <f t="shared" si="14"/>
        <v>43.7</v>
      </c>
      <c r="Q42" s="67">
        <f>VLOOKUP(E42,Steuerung!$A$17:$B$500,2,FALSE)</f>
        <v>0</v>
      </c>
      <c r="R42" s="67">
        <f>VLOOKUP(F42,Steuerung!$A$17:$B$500,2,FALSE)</f>
        <v>0</v>
      </c>
      <c r="S42" s="159">
        <f t="shared" si="8"/>
        <v>0</v>
      </c>
      <c r="T42" s="159">
        <f t="shared" si="9"/>
        <v>0</v>
      </c>
      <c r="U42" s="135" t="e">
        <f t="shared" si="6"/>
        <v>#DIV/0!</v>
      </c>
      <c r="V42" s="135" t="e">
        <f t="shared" si="7"/>
        <v>#DIV/0!</v>
      </c>
      <c r="W42" s="135" t="e">
        <f t="shared" si="10"/>
        <v>#DIV/0!</v>
      </c>
    </row>
    <row r="43" spans="1:23" ht="12.75" customHeight="1" x14ac:dyDescent="0.2">
      <c r="A43" s="131" t="s">
        <v>1839</v>
      </c>
      <c r="B43" s="122" t="s">
        <v>1840</v>
      </c>
      <c r="D43" s="124" t="s">
        <v>1160</v>
      </c>
      <c r="E43" s="121" t="s">
        <v>231</v>
      </c>
      <c r="F43" s="121" t="s">
        <v>231</v>
      </c>
      <c r="G43" s="123" t="s">
        <v>1666</v>
      </c>
      <c r="H43" s="127">
        <v>60.43</v>
      </c>
      <c r="I43" s="7" t="str">
        <f>VLOOKUP(E43,Steuerung!$A$17:$E$500,5,FALSE)</f>
        <v>h</v>
      </c>
      <c r="J43" s="77">
        <f>VLOOKUP(E43,Steuerung!$A$17:$F$500,6,FALSE)</f>
        <v>1</v>
      </c>
      <c r="K43" s="7" t="str">
        <f>VLOOKUP(F43,Steuerung!$A$17:$G$500,7,FALSE)</f>
        <v>h</v>
      </c>
      <c r="L43" s="7">
        <f>VLOOKUP(F43,Steuerung!$A$17:$H$500,8,FALSE)</f>
        <v>1</v>
      </c>
      <c r="M43" s="77">
        <f t="shared" si="11"/>
        <v>2</v>
      </c>
      <c r="N43" s="134">
        <f t="shared" si="12"/>
        <v>120.86</v>
      </c>
      <c r="O43" s="134">
        <f t="shared" si="13"/>
        <v>60.43</v>
      </c>
      <c r="P43" s="134">
        <f t="shared" si="14"/>
        <v>60.43</v>
      </c>
      <c r="Q43" s="67">
        <f>VLOOKUP(E43,Steuerung!$A$17:$B$500,2,FALSE)</f>
        <v>0</v>
      </c>
      <c r="R43" s="67">
        <f>VLOOKUP(F43,Steuerung!$A$17:$B$500,2,FALSE)</f>
        <v>0</v>
      </c>
      <c r="S43" s="159">
        <f t="shared" si="8"/>
        <v>0</v>
      </c>
      <c r="T43" s="159">
        <f t="shared" si="9"/>
        <v>0</v>
      </c>
      <c r="U43" s="135" t="e">
        <f t="shared" si="6"/>
        <v>#DIV/0!</v>
      </c>
      <c r="V43" s="135" t="e">
        <f t="shared" si="7"/>
        <v>#DIV/0!</v>
      </c>
      <c r="W43" s="135" t="e">
        <f t="shared" si="10"/>
        <v>#DIV/0!</v>
      </c>
    </row>
    <row r="44" spans="1:23" ht="12.75" customHeight="1" x14ac:dyDescent="0.2">
      <c r="A44" s="131" t="s">
        <v>1841</v>
      </c>
      <c r="B44" s="122" t="s">
        <v>1842</v>
      </c>
      <c r="D44" s="124" t="s">
        <v>1160</v>
      </c>
      <c r="E44" s="121" t="s">
        <v>237</v>
      </c>
      <c r="F44" s="121" t="s">
        <v>237</v>
      </c>
      <c r="G44" s="123" t="s">
        <v>1792</v>
      </c>
      <c r="H44" s="127">
        <v>38.9</v>
      </c>
      <c r="I44" s="7">
        <f>VLOOKUP(E44,Steuerung!$A$17:$E$500,5,FALSE)</f>
        <v>1</v>
      </c>
      <c r="J44" s="77">
        <f>VLOOKUP(E44,Steuerung!$A$17:$F$500,6,FALSE)</f>
        <v>29.166666666666657</v>
      </c>
      <c r="K44" s="7">
        <f>VLOOKUP(F44,Steuerung!$A$17:$G$500,7,FALSE)</f>
        <v>1</v>
      </c>
      <c r="L44" s="7">
        <f>VLOOKUP(F44,Steuerung!$A$17:$H$500,8,FALSE)</f>
        <v>23</v>
      </c>
      <c r="M44" s="77">
        <f t="shared" si="11"/>
        <v>52.166666666666657</v>
      </c>
      <c r="N44" s="134">
        <f t="shared" si="12"/>
        <v>2029.2833333333328</v>
      </c>
      <c r="O44" s="134">
        <f t="shared" si="13"/>
        <v>1134.583333333333</v>
      </c>
      <c r="P44" s="134">
        <f t="shared" si="14"/>
        <v>894.69999999999993</v>
      </c>
      <c r="Q44" s="67">
        <f>VLOOKUP(E44,Steuerung!$A$17:$B$500,2,FALSE)</f>
        <v>0</v>
      </c>
      <c r="R44" s="67">
        <f>VLOOKUP(F44,Steuerung!$A$17:$B$500,2,FALSE)</f>
        <v>0</v>
      </c>
      <c r="S44" s="159">
        <f t="shared" si="8"/>
        <v>0</v>
      </c>
      <c r="T44" s="159">
        <f t="shared" si="9"/>
        <v>0</v>
      </c>
      <c r="U44" s="135" t="e">
        <f t="shared" ref="U44:U61" si="15">IF(J44&gt;0,O44/Q44*SVS_UHR,0)</f>
        <v>#DIV/0!</v>
      </c>
      <c r="V44" s="135" t="e">
        <f t="shared" ref="V44:V61" si="16">IF(L44&gt;0,P44/R44*SVS_UHR,0)</f>
        <v>#DIV/0!</v>
      </c>
      <c r="W44" s="135" t="e">
        <f t="shared" si="10"/>
        <v>#DIV/0!</v>
      </c>
    </row>
    <row r="45" spans="1:23" ht="12.75" customHeight="1" x14ac:dyDescent="0.2">
      <c r="A45" s="131" t="s">
        <v>1843</v>
      </c>
      <c r="B45" s="122" t="s">
        <v>1844</v>
      </c>
      <c r="D45" s="124" t="s">
        <v>804</v>
      </c>
      <c r="E45" s="121" t="s">
        <v>317</v>
      </c>
      <c r="F45" s="121" t="s">
        <v>317</v>
      </c>
      <c r="G45" s="123" t="s">
        <v>1792</v>
      </c>
      <c r="H45" s="127">
        <v>13</v>
      </c>
      <c r="I45" s="7" t="str">
        <f>VLOOKUP(E45,Steuerung!$A$17:$E$500,5,FALSE)</f>
        <v>m</v>
      </c>
      <c r="J45" s="77">
        <f>VLOOKUP(E45,Steuerung!$A$17:$F$500,6,FALSE)</f>
        <v>6.7</v>
      </c>
      <c r="K45" s="7" t="str">
        <f>VLOOKUP(F45,Steuerung!$A$17:$G$500,7,FALSE)</f>
        <v>m</v>
      </c>
      <c r="L45" s="7">
        <f>VLOOKUP(F45,Steuerung!$A$17:$H$500,8,FALSE)</f>
        <v>5.3</v>
      </c>
      <c r="M45" s="77">
        <f t="shared" si="11"/>
        <v>12</v>
      </c>
      <c r="N45" s="134">
        <f t="shared" si="12"/>
        <v>156</v>
      </c>
      <c r="O45" s="134">
        <f t="shared" si="13"/>
        <v>87.100000000000009</v>
      </c>
      <c r="P45" s="134">
        <f t="shared" si="14"/>
        <v>68.899999999999991</v>
      </c>
      <c r="Q45" s="67">
        <f>VLOOKUP(E45,Steuerung!$A$17:$B$500,2,FALSE)</f>
        <v>0</v>
      </c>
      <c r="R45" s="67">
        <f>VLOOKUP(F45,Steuerung!$A$17:$B$500,2,FALSE)</f>
        <v>0</v>
      </c>
      <c r="S45" s="159">
        <f t="shared" si="8"/>
        <v>0</v>
      </c>
      <c r="T45" s="159">
        <f t="shared" si="9"/>
        <v>0</v>
      </c>
      <c r="U45" s="135" t="e">
        <f t="shared" si="15"/>
        <v>#DIV/0!</v>
      </c>
      <c r="V45" s="135" t="e">
        <f t="shared" si="16"/>
        <v>#DIV/0!</v>
      </c>
      <c r="W45" s="135" t="e">
        <f t="shared" si="10"/>
        <v>#DIV/0!</v>
      </c>
    </row>
    <row r="46" spans="1:23" ht="12.75" customHeight="1" x14ac:dyDescent="0.2">
      <c r="A46" s="131" t="s">
        <v>1845</v>
      </c>
      <c r="B46" s="122" t="s">
        <v>1846</v>
      </c>
      <c r="D46" s="124" t="s">
        <v>1160</v>
      </c>
      <c r="E46" s="121" t="s">
        <v>237</v>
      </c>
      <c r="F46" s="121" t="s">
        <v>237</v>
      </c>
      <c r="G46" s="123" t="s">
        <v>1792</v>
      </c>
      <c r="H46" s="127">
        <v>52.24</v>
      </c>
      <c r="I46" s="7">
        <f>VLOOKUP(E46,Steuerung!$A$17:$E$500,5,FALSE)</f>
        <v>1</v>
      </c>
      <c r="J46" s="77">
        <f>VLOOKUP(E46,Steuerung!$A$17:$F$500,6,FALSE)</f>
        <v>29.166666666666657</v>
      </c>
      <c r="K46" s="7">
        <f>VLOOKUP(F46,Steuerung!$A$17:$G$500,7,FALSE)</f>
        <v>1</v>
      </c>
      <c r="L46" s="7">
        <f>VLOOKUP(F46,Steuerung!$A$17:$H$500,8,FALSE)</f>
        <v>23</v>
      </c>
      <c r="M46" s="77">
        <f t="shared" si="11"/>
        <v>52.166666666666657</v>
      </c>
      <c r="N46" s="134">
        <f t="shared" si="12"/>
        <v>2725.1866666666665</v>
      </c>
      <c r="O46" s="134">
        <f t="shared" si="13"/>
        <v>1523.6666666666663</v>
      </c>
      <c r="P46" s="134">
        <f t="shared" si="14"/>
        <v>1201.52</v>
      </c>
      <c r="Q46" s="67">
        <f>VLOOKUP(E46,Steuerung!$A$17:$B$500,2,FALSE)</f>
        <v>0</v>
      </c>
      <c r="R46" s="67">
        <f>VLOOKUP(F46,Steuerung!$A$17:$B$500,2,FALSE)</f>
        <v>0</v>
      </c>
      <c r="S46" s="159">
        <f t="shared" si="8"/>
        <v>0</v>
      </c>
      <c r="T46" s="159">
        <f t="shared" si="9"/>
        <v>0</v>
      </c>
      <c r="U46" s="135" t="e">
        <f t="shared" si="15"/>
        <v>#DIV/0!</v>
      </c>
      <c r="V46" s="135" t="e">
        <f t="shared" si="16"/>
        <v>#DIV/0!</v>
      </c>
      <c r="W46" s="135" t="e">
        <f t="shared" si="10"/>
        <v>#DIV/0!</v>
      </c>
    </row>
    <row r="47" spans="1:23" ht="12.75" customHeight="1" x14ac:dyDescent="0.2">
      <c r="A47" s="131" t="s">
        <v>1847</v>
      </c>
      <c r="B47" s="122" t="s">
        <v>1844</v>
      </c>
      <c r="D47" s="124" t="s">
        <v>804</v>
      </c>
      <c r="E47" s="121" t="s">
        <v>317</v>
      </c>
      <c r="F47" s="121" t="s">
        <v>317</v>
      </c>
      <c r="G47" s="123" t="s">
        <v>1792</v>
      </c>
      <c r="H47" s="127">
        <v>12.93</v>
      </c>
      <c r="I47" s="7" t="str">
        <f>VLOOKUP(E47,Steuerung!$A$17:$E$500,5,FALSE)</f>
        <v>m</v>
      </c>
      <c r="J47" s="77">
        <f>VLOOKUP(E47,Steuerung!$A$17:$F$500,6,FALSE)</f>
        <v>6.7</v>
      </c>
      <c r="K47" s="7" t="str">
        <f>VLOOKUP(F47,Steuerung!$A$17:$G$500,7,FALSE)</f>
        <v>m</v>
      </c>
      <c r="L47" s="7">
        <f>VLOOKUP(F47,Steuerung!$A$17:$H$500,8,FALSE)</f>
        <v>5.3</v>
      </c>
      <c r="M47" s="77">
        <f t="shared" si="11"/>
        <v>12</v>
      </c>
      <c r="N47" s="134">
        <f t="shared" si="12"/>
        <v>155.16</v>
      </c>
      <c r="O47" s="134">
        <f t="shared" si="13"/>
        <v>86.631</v>
      </c>
      <c r="P47" s="134">
        <f t="shared" si="14"/>
        <v>68.528999999999996</v>
      </c>
      <c r="Q47" s="67">
        <f>VLOOKUP(E47,Steuerung!$A$17:$B$500,2,FALSE)</f>
        <v>0</v>
      </c>
      <c r="R47" s="67">
        <f>VLOOKUP(F47,Steuerung!$A$17:$B$500,2,FALSE)</f>
        <v>0</v>
      </c>
      <c r="S47" s="159">
        <f t="shared" si="8"/>
        <v>0</v>
      </c>
      <c r="T47" s="159">
        <f t="shared" si="9"/>
        <v>0</v>
      </c>
      <c r="U47" s="135" t="e">
        <f t="shared" si="15"/>
        <v>#DIV/0!</v>
      </c>
      <c r="V47" s="135" t="e">
        <f t="shared" si="16"/>
        <v>#DIV/0!</v>
      </c>
      <c r="W47" s="135" t="e">
        <f t="shared" si="10"/>
        <v>#DIV/0!</v>
      </c>
    </row>
    <row r="48" spans="1:23" ht="12.75" customHeight="1" x14ac:dyDescent="0.2">
      <c r="A48" s="131" t="s">
        <v>1848</v>
      </c>
      <c r="B48" s="122" t="s">
        <v>1846</v>
      </c>
      <c r="D48" s="124" t="s">
        <v>1160</v>
      </c>
      <c r="E48" s="121" t="s">
        <v>237</v>
      </c>
      <c r="F48" s="121" t="s">
        <v>237</v>
      </c>
      <c r="G48" s="123" t="s">
        <v>1792</v>
      </c>
      <c r="H48" s="127">
        <v>52.24</v>
      </c>
      <c r="I48" s="7">
        <f>VLOOKUP(E48,Steuerung!$A$17:$E$500,5,FALSE)</f>
        <v>1</v>
      </c>
      <c r="J48" s="77">
        <f>VLOOKUP(E48,Steuerung!$A$17:$F$500,6,FALSE)</f>
        <v>29.166666666666657</v>
      </c>
      <c r="K48" s="7">
        <f>VLOOKUP(F48,Steuerung!$A$17:$G$500,7,FALSE)</f>
        <v>1</v>
      </c>
      <c r="L48" s="7">
        <f>VLOOKUP(F48,Steuerung!$A$17:$H$500,8,FALSE)</f>
        <v>23</v>
      </c>
      <c r="M48" s="77">
        <f t="shared" si="11"/>
        <v>52.166666666666657</v>
      </c>
      <c r="N48" s="134">
        <f t="shared" si="12"/>
        <v>2725.1866666666665</v>
      </c>
      <c r="O48" s="134">
        <f t="shared" si="13"/>
        <v>1523.6666666666663</v>
      </c>
      <c r="P48" s="134">
        <f t="shared" si="14"/>
        <v>1201.52</v>
      </c>
      <c r="Q48" s="67">
        <f>VLOOKUP(E48,Steuerung!$A$17:$B$500,2,FALSE)</f>
        <v>0</v>
      </c>
      <c r="R48" s="67">
        <f>VLOOKUP(F48,Steuerung!$A$17:$B$500,2,FALSE)</f>
        <v>0</v>
      </c>
      <c r="S48" s="159">
        <f t="shared" si="8"/>
        <v>0</v>
      </c>
      <c r="T48" s="159">
        <f t="shared" si="9"/>
        <v>0</v>
      </c>
      <c r="U48" s="135" t="e">
        <f t="shared" si="15"/>
        <v>#DIV/0!</v>
      </c>
      <c r="V48" s="135" t="e">
        <f t="shared" si="16"/>
        <v>#DIV/0!</v>
      </c>
      <c r="W48" s="135" t="e">
        <f t="shared" si="10"/>
        <v>#DIV/0!</v>
      </c>
    </row>
    <row r="49" spans="1:31" ht="12.75" customHeight="1" x14ac:dyDescent="0.2">
      <c r="A49" s="131" t="s">
        <v>1849</v>
      </c>
      <c r="B49" s="122" t="s">
        <v>1844</v>
      </c>
      <c r="D49" s="124" t="s">
        <v>804</v>
      </c>
      <c r="E49" s="121" t="s">
        <v>317</v>
      </c>
      <c r="F49" s="121" t="s">
        <v>317</v>
      </c>
      <c r="G49" s="123" t="s">
        <v>1792</v>
      </c>
      <c r="H49" s="127">
        <v>13</v>
      </c>
      <c r="I49" s="7" t="str">
        <f>VLOOKUP(E49,Steuerung!$A$17:$E$500,5,FALSE)</f>
        <v>m</v>
      </c>
      <c r="J49" s="77">
        <f>VLOOKUP(E49,Steuerung!$A$17:$F$500,6,FALSE)</f>
        <v>6.7</v>
      </c>
      <c r="K49" s="7" t="str">
        <f>VLOOKUP(F49,Steuerung!$A$17:$G$500,7,FALSE)</f>
        <v>m</v>
      </c>
      <c r="L49" s="7">
        <f>VLOOKUP(F49,Steuerung!$A$17:$H$500,8,FALSE)</f>
        <v>5.3</v>
      </c>
      <c r="M49" s="77">
        <f t="shared" si="11"/>
        <v>12</v>
      </c>
      <c r="N49" s="134">
        <f t="shared" si="12"/>
        <v>156</v>
      </c>
      <c r="O49" s="134">
        <f t="shared" si="13"/>
        <v>87.100000000000009</v>
      </c>
      <c r="P49" s="134">
        <f t="shared" si="14"/>
        <v>68.899999999999991</v>
      </c>
      <c r="Q49" s="67">
        <f>VLOOKUP(E49,Steuerung!$A$17:$B$500,2,FALSE)</f>
        <v>0</v>
      </c>
      <c r="R49" s="67">
        <f>VLOOKUP(F49,Steuerung!$A$17:$B$500,2,FALSE)</f>
        <v>0</v>
      </c>
      <c r="S49" s="159">
        <f t="shared" si="8"/>
        <v>0</v>
      </c>
      <c r="T49" s="159">
        <f t="shared" si="9"/>
        <v>0</v>
      </c>
      <c r="U49" s="135" t="e">
        <f t="shared" si="15"/>
        <v>#DIV/0!</v>
      </c>
      <c r="V49" s="135" t="e">
        <f t="shared" si="16"/>
        <v>#DIV/0!</v>
      </c>
      <c r="W49" s="135" t="e">
        <f t="shared" si="10"/>
        <v>#DIV/0!</v>
      </c>
      <c r="X49" s="50"/>
      <c r="Y49" s="50"/>
      <c r="Z49" s="50"/>
      <c r="AA49" s="50"/>
      <c r="AB49" s="50"/>
      <c r="AC49" s="50"/>
      <c r="AD49" s="50"/>
      <c r="AE49" s="50"/>
    </row>
    <row r="50" spans="1:31" s="48" customFormat="1" ht="12.75" customHeight="1" x14ac:dyDescent="0.2">
      <c r="A50" s="131" t="s">
        <v>1850</v>
      </c>
      <c r="B50" s="122" t="s">
        <v>1846</v>
      </c>
      <c r="C50" s="122"/>
      <c r="D50" s="124" t="s">
        <v>1160</v>
      </c>
      <c r="E50" s="121" t="s">
        <v>237</v>
      </c>
      <c r="F50" s="121" t="s">
        <v>237</v>
      </c>
      <c r="G50" s="123" t="s">
        <v>1792</v>
      </c>
      <c r="H50" s="127">
        <v>52.24</v>
      </c>
      <c r="I50" s="7">
        <f>VLOOKUP(E50,Steuerung!$A$17:$E$500,5,FALSE)</f>
        <v>1</v>
      </c>
      <c r="J50" s="77">
        <f>VLOOKUP(E50,Steuerung!$A$17:$F$500,6,FALSE)</f>
        <v>29.166666666666657</v>
      </c>
      <c r="K50" s="7">
        <f>VLOOKUP(F50,Steuerung!$A$17:$G$500,7,FALSE)</f>
        <v>1</v>
      </c>
      <c r="L50" s="7">
        <f>VLOOKUP(F50,Steuerung!$A$17:$H$500,8,FALSE)</f>
        <v>23</v>
      </c>
      <c r="M50" s="77">
        <f t="shared" si="11"/>
        <v>52.166666666666657</v>
      </c>
      <c r="N50" s="134">
        <f t="shared" si="12"/>
        <v>2725.1866666666665</v>
      </c>
      <c r="O50" s="134">
        <f t="shared" si="13"/>
        <v>1523.6666666666663</v>
      </c>
      <c r="P50" s="134">
        <f t="shared" si="14"/>
        <v>1201.52</v>
      </c>
      <c r="Q50" s="67">
        <f>VLOOKUP(E50,Steuerung!$A$17:$B$500,2,FALSE)</f>
        <v>0</v>
      </c>
      <c r="R50" s="67">
        <f>VLOOKUP(F50,Steuerung!$A$17:$B$500,2,FALSE)</f>
        <v>0</v>
      </c>
      <c r="S50" s="159">
        <f t="shared" si="8"/>
        <v>0</v>
      </c>
      <c r="T50" s="159">
        <f t="shared" si="9"/>
        <v>0</v>
      </c>
      <c r="U50" s="135" t="e">
        <f t="shared" si="15"/>
        <v>#DIV/0!</v>
      </c>
      <c r="V50" s="135" t="e">
        <f t="shared" si="16"/>
        <v>#DIV/0!</v>
      </c>
      <c r="W50" s="135" t="e">
        <f t="shared" si="10"/>
        <v>#DIV/0!</v>
      </c>
      <c r="X50" s="50"/>
      <c r="Y50" s="50"/>
      <c r="Z50" s="50"/>
      <c r="AA50" s="50"/>
      <c r="AB50" s="50"/>
      <c r="AC50" s="50"/>
      <c r="AD50" s="50"/>
      <c r="AE50" s="50"/>
    </row>
    <row r="51" spans="1:31" ht="12.75" customHeight="1" x14ac:dyDescent="0.2">
      <c r="A51" s="131" t="s">
        <v>1851</v>
      </c>
      <c r="B51" s="122" t="s">
        <v>1852</v>
      </c>
      <c r="D51" s="124" t="s">
        <v>795</v>
      </c>
      <c r="E51" s="121" t="s">
        <v>179</v>
      </c>
      <c r="F51" s="121" t="s">
        <v>179</v>
      </c>
      <c r="G51" s="123" t="s">
        <v>1666</v>
      </c>
      <c r="H51" s="127">
        <v>14.71</v>
      </c>
      <c r="I51" s="7" t="str">
        <f>VLOOKUP(E51,Steuerung!$A$17:$E$500,5,FALSE)</f>
        <v>h</v>
      </c>
      <c r="J51" s="77">
        <f>VLOOKUP(E51,Steuerung!$A$17:$F$500,6,FALSE)</f>
        <v>1</v>
      </c>
      <c r="K51" s="7" t="str">
        <f>VLOOKUP(F51,Steuerung!$A$17:$G$500,7,FALSE)</f>
        <v>h</v>
      </c>
      <c r="L51" s="7">
        <f>VLOOKUP(F51,Steuerung!$A$17:$H$500,8,FALSE)</f>
        <v>1</v>
      </c>
      <c r="M51" s="77">
        <f t="shared" si="11"/>
        <v>2</v>
      </c>
      <c r="N51" s="134">
        <f t="shared" si="12"/>
        <v>29.42</v>
      </c>
      <c r="O51" s="134">
        <f t="shared" si="13"/>
        <v>14.71</v>
      </c>
      <c r="P51" s="134">
        <f t="shared" si="14"/>
        <v>14.71</v>
      </c>
      <c r="Q51" s="67">
        <f>VLOOKUP(E51,Steuerung!$A$17:$B$500,2,FALSE)</f>
        <v>0</v>
      </c>
      <c r="R51" s="67">
        <f>VLOOKUP(F51,Steuerung!$A$17:$B$500,2,FALSE)</f>
        <v>0</v>
      </c>
      <c r="S51" s="159">
        <f t="shared" si="8"/>
        <v>0</v>
      </c>
      <c r="T51" s="159">
        <f t="shared" si="9"/>
        <v>0</v>
      </c>
      <c r="U51" s="135" t="e">
        <f t="shared" si="15"/>
        <v>#DIV/0!</v>
      </c>
      <c r="V51" s="135" t="e">
        <f t="shared" si="16"/>
        <v>#DIV/0!</v>
      </c>
      <c r="W51" s="135" t="e">
        <f t="shared" si="10"/>
        <v>#DIV/0!</v>
      </c>
      <c r="X51" s="50"/>
      <c r="Y51" s="50"/>
      <c r="Z51" s="50"/>
      <c r="AA51" s="50"/>
      <c r="AB51" s="50"/>
      <c r="AC51" s="50"/>
      <c r="AD51" s="50"/>
      <c r="AE51" s="50"/>
    </row>
    <row r="52" spans="1:31" s="48" customFormat="1" ht="12.75" customHeight="1" x14ac:dyDescent="0.2">
      <c r="A52" s="131" t="s">
        <v>1853</v>
      </c>
      <c r="B52" s="122" t="s">
        <v>1854</v>
      </c>
      <c r="C52" s="122"/>
      <c r="D52" s="124" t="s">
        <v>1160</v>
      </c>
      <c r="E52" s="121" t="s">
        <v>131</v>
      </c>
      <c r="F52" s="121" t="s">
        <v>131</v>
      </c>
      <c r="G52" s="123" t="s">
        <v>1666</v>
      </c>
      <c r="H52" s="127">
        <v>10.25</v>
      </c>
      <c r="I52" s="7">
        <f>VLOOKUP(E52,Steuerung!$A$17:$E$500,5,FALSE)</f>
        <v>0</v>
      </c>
      <c r="J52" s="77">
        <f>VLOOKUP(E52,Steuerung!$A$17:$F$500,6,FALSE)</f>
        <v>0</v>
      </c>
      <c r="K52" s="7">
        <f>VLOOKUP(F52,Steuerung!$A$17:$G$500,7,FALSE)</f>
        <v>0</v>
      </c>
      <c r="L52" s="7">
        <f>VLOOKUP(F52,Steuerung!$A$17:$H$500,8,FALSE)</f>
        <v>0</v>
      </c>
      <c r="M52" s="77">
        <f t="shared" si="11"/>
        <v>0</v>
      </c>
      <c r="N52" s="134">
        <f t="shared" si="12"/>
        <v>0</v>
      </c>
      <c r="O52" s="134">
        <f t="shared" si="13"/>
        <v>0</v>
      </c>
      <c r="P52" s="134">
        <f t="shared" si="14"/>
        <v>0</v>
      </c>
      <c r="Q52" s="67">
        <f>VLOOKUP(E52,Steuerung!$A$17:$B$500,2,FALSE)</f>
        <v>0</v>
      </c>
      <c r="R52" s="67">
        <f>VLOOKUP(F52,Steuerung!$A$17:$B$500,2,FALSE)</f>
        <v>0</v>
      </c>
      <c r="S52" s="159">
        <f t="shared" si="8"/>
        <v>0</v>
      </c>
      <c r="T52" s="159">
        <f t="shared" si="9"/>
        <v>0</v>
      </c>
      <c r="U52" s="135">
        <f t="shared" si="15"/>
        <v>0</v>
      </c>
      <c r="V52" s="135">
        <f t="shared" si="16"/>
        <v>0</v>
      </c>
      <c r="W52" s="135">
        <f t="shared" si="10"/>
        <v>0</v>
      </c>
      <c r="X52" s="190"/>
      <c r="Y52" s="190"/>
      <c r="Z52" s="190"/>
      <c r="AA52" s="190"/>
      <c r="AB52" s="190"/>
      <c r="AC52" s="190"/>
      <c r="AD52" s="190"/>
      <c r="AE52" s="190"/>
    </row>
    <row r="53" spans="1:31" s="48" customFormat="1" ht="12.75" customHeight="1" x14ac:dyDescent="0.2">
      <c r="A53" s="131" t="s">
        <v>1855</v>
      </c>
      <c r="B53" s="122" t="s">
        <v>1856</v>
      </c>
      <c r="C53" s="122"/>
      <c r="D53" s="124" t="s">
        <v>1160</v>
      </c>
      <c r="E53" s="121" t="s">
        <v>131</v>
      </c>
      <c r="F53" s="121" t="s">
        <v>131</v>
      </c>
      <c r="G53" s="123" t="s">
        <v>1792</v>
      </c>
      <c r="H53" s="127">
        <v>7.52</v>
      </c>
      <c r="I53" s="7">
        <f>VLOOKUP(E53,Steuerung!$A$17:$E$500,5,FALSE)</f>
        <v>0</v>
      </c>
      <c r="J53" s="77">
        <f>VLOOKUP(E53,Steuerung!$A$17:$F$500,6,FALSE)</f>
        <v>0</v>
      </c>
      <c r="K53" s="7">
        <f>VLOOKUP(F53,Steuerung!$A$17:$G$500,7,FALSE)</f>
        <v>0</v>
      </c>
      <c r="L53" s="7">
        <f>VLOOKUP(F53,Steuerung!$A$17:$H$500,8,FALSE)</f>
        <v>0</v>
      </c>
      <c r="M53" s="77">
        <f t="shared" si="11"/>
        <v>0</v>
      </c>
      <c r="N53" s="134">
        <f t="shared" si="12"/>
        <v>0</v>
      </c>
      <c r="O53" s="134">
        <f t="shared" si="13"/>
        <v>0</v>
      </c>
      <c r="P53" s="134">
        <f t="shared" si="14"/>
        <v>0</v>
      </c>
      <c r="Q53" s="67">
        <f>VLOOKUP(E53,Steuerung!$A$17:$B$500,2,FALSE)</f>
        <v>0</v>
      </c>
      <c r="R53" s="67">
        <f>VLOOKUP(F53,Steuerung!$A$17:$B$500,2,FALSE)</f>
        <v>0</v>
      </c>
      <c r="S53" s="159">
        <f t="shared" si="8"/>
        <v>0</v>
      </c>
      <c r="T53" s="159">
        <f t="shared" si="9"/>
        <v>0</v>
      </c>
      <c r="U53" s="135">
        <f t="shared" si="15"/>
        <v>0</v>
      </c>
      <c r="V53" s="135">
        <f t="shared" si="16"/>
        <v>0</v>
      </c>
      <c r="W53" s="135">
        <f t="shared" si="10"/>
        <v>0</v>
      </c>
      <c r="X53" s="190"/>
      <c r="Y53" s="190"/>
      <c r="Z53" s="190"/>
      <c r="AA53" s="190"/>
      <c r="AB53" s="190"/>
      <c r="AC53" s="190"/>
      <c r="AD53" s="190"/>
      <c r="AE53" s="190"/>
    </row>
    <row r="54" spans="1:31" ht="12.75" customHeight="1" x14ac:dyDescent="0.2">
      <c r="A54" s="131" t="s">
        <v>1857</v>
      </c>
      <c r="B54" s="161" t="s">
        <v>1858</v>
      </c>
      <c r="C54" s="161"/>
      <c r="D54" s="124" t="s">
        <v>1160</v>
      </c>
      <c r="E54" s="121" t="s">
        <v>131</v>
      </c>
      <c r="F54" s="121" t="s">
        <v>131</v>
      </c>
      <c r="G54" s="123" t="s">
        <v>1666</v>
      </c>
      <c r="H54" s="127">
        <v>7.29</v>
      </c>
      <c r="I54" s="7">
        <f>VLOOKUP(E54,Steuerung!$A$17:$E$500,5,FALSE)</f>
        <v>0</v>
      </c>
      <c r="J54" s="77">
        <f>VLOOKUP(E54,Steuerung!$A$17:$F$500,6,FALSE)</f>
        <v>0</v>
      </c>
      <c r="K54" s="7">
        <f>VLOOKUP(F54,Steuerung!$A$17:$G$500,7,FALSE)</f>
        <v>0</v>
      </c>
      <c r="L54" s="7">
        <f>VLOOKUP(F54,Steuerung!$A$17:$H$500,8,FALSE)</f>
        <v>0</v>
      </c>
      <c r="M54" s="77">
        <f t="shared" si="11"/>
        <v>0</v>
      </c>
      <c r="N54" s="134">
        <f t="shared" si="12"/>
        <v>0</v>
      </c>
      <c r="O54" s="134">
        <f t="shared" si="13"/>
        <v>0</v>
      </c>
      <c r="P54" s="134">
        <f t="shared" si="14"/>
        <v>0</v>
      </c>
      <c r="Q54" s="67">
        <f>VLOOKUP(E54,Steuerung!$A$17:$B$500,2,FALSE)</f>
        <v>0</v>
      </c>
      <c r="R54" s="67">
        <f>VLOOKUP(F54,Steuerung!$A$17:$B$500,2,FALSE)</f>
        <v>0</v>
      </c>
      <c r="S54" s="159">
        <f t="shared" si="8"/>
        <v>0</v>
      </c>
      <c r="T54" s="159">
        <f t="shared" si="9"/>
        <v>0</v>
      </c>
      <c r="U54" s="135">
        <f t="shared" si="15"/>
        <v>0</v>
      </c>
      <c r="V54" s="135">
        <f t="shared" si="16"/>
        <v>0</v>
      </c>
      <c r="W54" s="135">
        <f t="shared" si="10"/>
        <v>0</v>
      </c>
      <c r="X54" s="50"/>
      <c r="Y54" s="50"/>
      <c r="Z54" s="50"/>
      <c r="AA54" s="50"/>
      <c r="AB54" s="50"/>
      <c r="AC54" s="50"/>
      <c r="AD54" s="50"/>
      <c r="AE54" s="50"/>
    </row>
    <row r="55" spans="1:31" ht="12.75" customHeight="1" x14ac:dyDescent="0.2">
      <c r="A55" s="131" t="s">
        <v>1859</v>
      </c>
      <c r="B55" s="161" t="s">
        <v>1831</v>
      </c>
      <c r="C55" s="161"/>
      <c r="D55" s="124" t="s">
        <v>795</v>
      </c>
      <c r="E55" s="121" t="s">
        <v>179</v>
      </c>
      <c r="F55" s="121" t="s">
        <v>179</v>
      </c>
      <c r="G55" s="123" t="s">
        <v>1666</v>
      </c>
      <c r="H55" s="127">
        <v>24.57</v>
      </c>
      <c r="I55" s="7" t="str">
        <f>VLOOKUP(E55,Steuerung!$A$17:$E$500,5,FALSE)</f>
        <v>h</v>
      </c>
      <c r="J55" s="77">
        <f>VLOOKUP(E55,Steuerung!$A$17:$F$500,6,FALSE)</f>
        <v>1</v>
      </c>
      <c r="K55" s="7" t="str">
        <f>VLOOKUP(F55,Steuerung!$A$17:$G$500,7,FALSE)</f>
        <v>h</v>
      </c>
      <c r="L55" s="7">
        <f>VLOOKUP(F55,Steuerung!$A$17:$H$500,8,FALSE)</f>
        <v>1</v>
      </c>
      <c r="M55" s="77">
        <f t="shared" si="11"/>
        <v>2</v>
      </c>
      <c r="N55" s="134">
        <f t="shared" si="12"/>
        <v>49.14</v>
      </c>
      <c r="O55" s="134">
        <f t="shared" si="13"/>
        <v>24.57</v>
      </c>
      <c r="P55" s="134">
        <f t="shared" si="14"/>
        <v>24.57</v>
      </c>
      <c r="Q55" s="67">
        <f>VLOOKUP(E55,Steuerung!$A$17:$B$500,2,FALSE)</f>
        <v>0</v>
      </c>
      <c r="R55" s="67">
        <f>VLOOKUP(F55,Steuerung!$A$17:$B$500,2,FALSE)</f>
        <v>0</v>
      </c>
      <c r="S55" s="159">
        <f t="shared" si="8"/>
        <v>0</v>
      </c>
      <c r="T55" s="159">
        <f t="shared" si="9"/>
        <v>0</v>
      </c>
      <c r="U55" s="135" t="e">
        <f t="shared" si="15"/>
        <v>#DIV/0!</v>
      </c>
      <c r="V55" s="135" t="e">
        <f t="shared" si="16"/>
        <v>#DIV/0!</v>
      </c>
      <c r="W55" s="135" t="e">
        <f t="shared" si="10"/>
        <v>#DIV/0!</v>
      </c>
      <c r="X55" s="50"/>
      <c r="Y55" s="50"/>
      <c r="Z55" s="50"/>
      <c r="AA55" s="50"/>
      <c r="AB55" s="50"/>
      <c r="AC55" s="50"/>
      <c r="AD55" s="50"/>
      <c r="AE55" s="50"/>
    </row>
    <row r="56" spans="1:31" ht="12.75" customHeight="1" x14ac:dyDescent="0.2">
      <c r="A56" s="131" t="s">
        <v>1860</v>
      </c>
      <c r="B56" s="161" t="s">
        <v>1852</v>
      </c>
      <c r="C56" s="161"/>
      <c r="D56" s="124" t="s">
        <v>795</v>
      </c>
      <c r="E56" s="121" t="s">
        <v>179</v>
      </c>
      <c r="F56" s="121" t="s">
        <v>179</v>
      </c>
      <c r="G56" s="123" t="s">
        <v>1666</v>
      </c>
      <c r="H56" s="127">
        <v>14.71</v>
      </c>
      <c r="I56" s="7" t="str">
        <f>VLOOKUP(E56,Steuerung!$A$17:$E$500,5,FALSE)</f>
        <v>h</v>
      </c>
      <c r="J56" s="77">
        <f>VLOOKUP(E56,Steuerung!$A$17:$F$500,6,FALSE)</f>
        <v>1</v>
      </c>
      <c r="K56" s="7" t="str">
        <f>VLOOKUP(F56,Steuerung!$A$17:$G$500,7,FALSE)</f>
        <v>h</v>
      </c>
      <c r="L56" s="7">
        <f>VLOOKUP(F56,Steuerung!$A$17:$H$500,8,FALSE)</f>
        <v>1</v>
      </c>
      <c r="M56" s="77">
        <f t="shared" si="11"/>
        <v>2</v>
      </c>
      <c r="N56" s="134">
        <f t="shared" si="12"/>
        <v>29.42</v>
      </c>
      <c r="O56" s="134">
        <f t="shared" si="13"/>
        <v>14.71</v>
      </c>
      <c r="P56" s="134">
        <f t="shared" si="14"/>
        <v>14.71</v>
      </c>
      <c r="Q56" s="67">
        <f>VLOOKUP(E56,Steuerung!$A$17:$B$500,2,FALSE)</f>
        <v>0</v>
      </c>
      <c r="R56" s="67">
        <f>VLOOKUP(F56,Steuerung!$A$17:$B$500,2,FALSE)</f>
        <v>0</v>
      </c>
      <c r="S56" s="159">
        <f t="shared" si="8"/>
        <v>0</v>
      </c>
      <c r="T56" s="159">
        <f t="shared" si="9"/>
        <v>0</v>
      </c>
      <c r="U56" s="135" t="e">
        <f t="shared" si="15"/>
        <v>#DIV/0!</v>
      </c>
      <c r="V56" s="135" t="e">
        <f t="shared" si="16"/>
        <v>#DIV/0!</v>
      </c>
      <c r="W56" s="135" t="e">
        <f t="shared" si="10"/>
        <v>#DIV/0!</v>
      </c>
      <c r="X56" s="50"/>
      <c r="Y56" s="50"/>
      <c r="Z56" s="50"/>
      <c r="AA56" s="50"/>
      <c r="AB56" s="50"/>
      <c r="AC56" s="50"/>
      <c r="AD56" s="50"/>
      <c r="AE56" s="50"/>
    </row>
    <row r="57" spans="1:31" ht="12.75" customHeight="1" x14ac:dyDescent="0.2">
      <c r="A57" s="131" t="s">
        <v>1861</v>
      </c>
      <c r="B57" s="161" t="s">
        <v>1831</v>
      </c>
      <c r="C57" s="161"/>
      <c r="D57" s="124" t="s">
        <v>795</v>
      </c>
      <c r="E57" s="121" t="s">
        <v>179</v>
      </c>
      <c r="F57" s="121" t="s">
        <v>179</v>
      </c>
      <c r="G57" s="123" t="s">
        <v>1666</v>
      </c>
      <c r="H57" s="127">
        <v>24.57</v>
      </c>
      <c r="I57" s="7" t="str">
        <f>VLOOKUP(E57,Steuerung!$A$17:$E$500,5,FALSE)</f>
        <v>h</v>
      </c>
      <c r="J57" s="77">
        <f>VLOOKUP(E57,Steuerung!$A$17:$F$500,6,FALSE)</f>
        <v>1</v>
      </c>
      <c r="K57" s="7" t="str">
        <f>VLOOKUP(F57,Steuerung!$A$17:$G$500,7,FALSE)</f>
        <v>h</v>
      </c>
      <c r="L57" s="7">
        <f>VLOOKUP(F57,Steuerung!$A$17:$H$500,8,FALSE)</f>
        <v>1</v>
      </c>
      <c r="M57" s="77">
        <f>J57+L57</f>
        <v>2</v>
      </c>
      <c r="N57" s="134">
        <f>H57*M57</f>
        <v>49.14</v>
      </c>
      <c r="O57" s="134">
        <f>H57*J57</f>
        <v>24.57</v>
      </c>
      <c r="P57" s="134">
        <f>H57*L57</f>
        <v>24.57</v>
      </c>
      <c r="Q57" s="67">
        <f>VLOOKUP(E57,Steuerung!$A$17:$B$500,2,FALSE)</f>
        <v>0</v>
      </c>
      <c r="R57" s="67">
        <f>VLOOKUP(F57,Steuerung!$A$17:$B$500,2,FALSE)</f>
        <v>0</v>
      </c>
      <c r="S57" s="159">
        <f t="shared" si="8"/>
        <v>0</v>
      </c>
      <c r="T57" s="159">
        <f t="shared" si="9"/>
        <v>0</v>
      </c>
      <c r="U57" s="135" t="e">
        <f t="shared" si="15"/>
        <v>#DIV/0!</v>
      </c>
      <c r="V57" s="135" t="e">
        <f t="shared" si="16"/>
        <v>#DIV/0!</v>
      </c>
      <c r="W57" s="135" t="e">
        <f t="shared" si="10"/>
        <v>#DIV/0!</v>
      </c>
      <c r="X57" s="50"/>
      <c r="Y57" s="50"/>
      <c r="Z57" s="50"/>
      <c r="AA57" s="50"/>
      <c r="AB57" s="50"/>
      <c r="AC57" s="50"/>
      <c r="AD57" s="50"/>
      <c r="AE57" s="50"/>
    </row>
    <row r="58" spans="1:31" ht="12.75" customHeight="1" x14ac:dyDescent="0.2">
      <c r="A58" s="131" t="s">
        <v>1862</v>
      </c>
      <c r="B58" s="161" t="s">
        <v>1863</v>
      </c>
      <c r="C58" s="161"/>
      <c r="D58" s="124" t="s">
        <v>1160</v>
      </c>
      <c r="E58" s="121" t="s">
        <v>131</v>
      </c>
      <c r="F58" s="121" t="s">
        <v>131</v>
      </c>
      <c r="G58" s="123" t="s">
        <v>1666</v>
      </c>
      <c r="H58" s="127">
        <v>57.13</v>
      </c>
      <c r="I58" s="7">
        <f>VLOOKUP(E58,Steuerung!$A$17:$E$500,5,FALSE)</f>
        <v>0</v>
      </c>
      <c r="J58" s="77">
        <f>VLOOKUP(E58,Steuerung!$A$17:$F$500,6,FALSE)</f>
        <v>0</v>
      </c>
      <c r="K58" s="7">
        <f>VLOOKUP(F58,Steuerung!$A$17:$G$500,7,FALSE)</f>
        <v>0</v>
      </c>
      <c r="L58" s="7">
        <f>VLOOKUP(F58,Steuerung!$A$17:$H$500,8,FALSE)</f>
        <v>0</v>
      </c>
      <c r="M58" s="77">
        <f t="shared" si="11"/>
        <v>0</v>
      </c>
      <c r="N58" s="134">
        <f t="shared" si="12"/>
        <v>0</v>
      </c>
      <c r="O58" s="134">
        <f t="shared" si="13"/>
        <v>0</v>
      </c>
      <c r="P58" s="134">
        <f t="shared" si="14"/>
        <v>0</v>
      </c>
      <c r="Q58" s="67">
        <f>VLOOKUP(E58,Steuerung!$A$17:$B$500,2,FALSE)</f>
        <v>0</v>
      </c>
      <c r="R58" s="67">
        <f>VLOOKUP(F58,Steuerung!$A$17:$B$500,2,FALSE)</f>
        <v>0</v>
      </c>
      <c r="S58" s="159">
        <f t="shared" si="8"/>
        <v>0</v>
      </c>
      <c r="T58" s="159">
        <f t="shared" si="9"/>
        <v>0</v>
      </c>
      <c r="U58" s="135">
        <f t="shared" si="15"/>
        <v>0</v>
      </c>
      <c r="V58" s="135">
        <f t="shared" si="16"/>
        <v>0</v>
      </c>
      <c r="W58" s="135">
        <f t="shared" si="10"/>
        <v>0</v>
      </c>
      <c r="X58" s="50"/>
      <c r="Y58" s="50"/>
      <c r="Z58" s="50"/>
      <c r="AA58" s="50"/>
      <c r="AB58" s="50"/>
      <c r="AC58" s="50"/>
      <c r="AD58" s="50"/>
      <c r="AE58" s="50"/>
    </row>
    <row r="59" spans="1:31" ht="12.75" customHeight="1" x14ac:dyDescent="0.2">
      <c r="A59" s="131" t="s">
        <v>1864</v>
      </c>
      <c r="B59" s="161" t="s">
        <v>1858</v>
      </c>
      <c r="C59" s="161"/>
      <c r="D59" s="124" t="s">
        <v>1160</v>
      </c>
      <c r="E59" s="121" t="s">
        <v>131</v>
      </c>
      <c r="F59" s="121" t="s">
        <v>131</v>
      </c>
      <c r="G59" s="123" t="s">
        <v>1666</v>
      </c>
      <c r="H59" s="127">
        <v>7.29</v>
      </c>
      <c r="I59" s="7">
        <f>VLOOKUP(E59,Steuerung!$A$17:$E$500,5,FALSE)</f>
        <v>0</v>
      </c>
      <c r="J59" s="77">
        <f>VLOOKUP(E59,Steuerung!$A$17:$F$500,6,FALSE)</f>
        <v>0</v>
      </c>
      <c r="K59" s="7">
        <f>VLOOKUP(F59,Steuerung!$A$17:$G$500,7,FALSE)</f>
        <v>0</v>
      </c>
      <c r="L59" s="7">
        <f>VLOOKUP(F59,Steuerung!$A$17:$H$500,8,FALSE)</f>
        <v>0</v>
      </c>
      <c r="M59" s="77">
        <f>J59+L59</f>
        <v>0</v>
      </c>
      <c r="N59" s="134">
        <f>H59*M59</f>
        <v>0</v>
      </c>
      <c r="O59" s="134">
        <f>H59*J59</f>
        <v>0</v>
      </c>
      <c r="P59" s="134">
        <f>H59*L59</f>
        <v>0</v>
      </c>
      <c r="Q59" s="67">
        <f>VLOOKUP(E59,Steuerung!$A$17:$B$500,2,FALSE)</f>
        <v>0</v>
      </c>
      <c r="R59" s="67">
        <f>VLOOKUP(F59,Steuerung!$A$17:$B$500,2,FALSE)</f>
        <v>0</v>
      </c>
      <c r="S59" s="159">
        <f t="shared" si="8"/>
        <v>0</v>
      </c>
      <c r="T59" s="159">
        <f t="shared" si="9"/>
        <v>0</v>
      </c>
      <c r="U59" s="135">
        <f t="shared" si="15"/>
        <v>0</v>
      </c>
      <c r="V59" s="135">
        <f t="shared" si="16"/>
        <v>0</v>
      </c>
      <c r="W59" s="135">
        <f t="shared" si="10"/>
        <v>0</v>
      </c>
      <c r="X59" s="50"/>
      <c r="Y59" s="50"/>
      <c r="Z59" s="50"/>
      <c r="AA59" s="50"/>
      <c r="AB59" s="50"/>
      <c r="AC59" s="50"/>
      <c r="AD59" s="50"/>
      <c r="AE59" s="50"/>
    </row>
    <row r="60" spans="1:31" ht="12.75" customHeight="1" x14ac:dyDescent="0.2">
      <c r="A60" s="131" t="s">
        <v>1865</v>
      </c>
      <c r="B60" s="161" t="s">
        <v>1808</v>
      </c>
      <c r="C60" s="161"/>
      <c r="D60" s="124" t="s">
        <v>1160</v>
      </c>
      <c r="E60" s="121" t="s">
        <v>131</v>
      </c>
      <c r="F60" s="121" t="s">
        <v>131</v>
      </c>
      <c r="G60" s="123" t="s">
        <v>1792</v>
      </c>
      <c r="H60" s="127">
        <v>7.52</v>
      </c>
      <c r="I60" s="7">
        <f>VLOOKUP(E60,Steuerung!$A$17:$E$500,5,FALSE)</f>
        <v>0</v>
      </c>
      <c r="J60" s="77">
        <f>VLOOKUP(E60,Steuerung!$A$17:$F$500,6,FALSE)</f>
        <v>0</v>
      </c>
      <c r="K60" s="7">
        <f>VLOOKUP(F60,Steuerung!$A$17:$G$500,7,FALSE)</f>
        <v>0</v>
      </c>
      <c r="L60" s="7">
        <f>VLOOKUP(F60,Steuerung!$A$17:$H$500,8,FALSE)</f>
        <v>0</v>
      </c>
      <c r="M60" s="77">
        <f t="shared" si="11"/>
        <v>0</v>
      </c>
      <c r="N60" s="134">
        <f t="shared" si="12"/>
        <v>0</v>
      </c>
      <c r="O60" s="134">
        <f t="shared" si="13"/>
        <v>0</v>
      </c>
      <c r="P60" s="134">
        <f t="shared" si="14"/>
        <v>0</v>
      </c>
      <c r="Q60" s="67">
        <f>VLOOKUP(E60,Steuerung!$A$17:$B$500,2,FALSE)</f>
        <v>0</v>
      </c>
      <c r="R60" s="67">
        <f>VLOOKUP(F60,Steuerung!$A$17:$B$500,2,FALSE)</f>
        <v>0</v>
      </c>
      <c r="S60" s="159">
        <f t="shared" si="8"/>
        <v>0</v>
      </c>
      <c r="T60" s="159">
        <f t="shared" si="9"/>
        <v>0</v>
      </c>
      <c r="U60" s="135">
        <f t="shared" si="15"/>
        <v>0</v>
      </c>
      <c r="V60" s="135">
        <f t="shared" si="16"/>
        <v>0</v>
      </c>
      <c r="W60" s="135">
        <f t="shared" si="10"/>
        <v>0</v>
      </c>
      <c r="X60" s="50"/>
      <c r="Y60" s="50"/>
      <c r="Z60" s="50"/>
      <c r="AA60" s="50"/>
      <c r="AB60" s="50"/>
      <c r="AC60" s="50"/>
      <c r="AD60" s="50"/>
      <c r="AE60" s="50"/>
    </row>
    <row r="61" spans="1:31" s="48" customFormat="1" ht="12.75" customHeight="1" x14ac:dyDescent="0.2">
      <c r="A61" s="131" t="s">
        <v>1866</v>
      </c>
      <c r="B61" s="161" t="s">
        <v>1867</v>
      </c>
      <c r="C61" s="161"/>
      <c r="D61" s="124" t="s">
        <v>1160</v>
      </c>
      <c r="E61" s="121" t="s">
        <v>131</v>
      </c>
      <c r="F61" s="121" t="s">
        <v>131</v>
      </c>
      <c r="G61" s="123" t="s">
        <v>1666</v>
      </c>
      <c r="H61" s="127">
        <v>10.25</v>
      </c>
      <c r="I61" s="7">
        <f>VLOOKUP(E61,Steuerung!$A$17:$E$500,5,FALSE)</f>
        <v>0</v>
      </c>
      <c r="J61" s="77">
        <f>VLOOKUP(E61,Steuerung!$A$17:$F$500,6,FALSE)</f>
        <v>0</v>
      </c>
      <c r="K61" s="7">
        <f>VLOOKUP(F61,Steuerung!$A$17:$G$500,7,FALSE)</f>
        <v>0</v>
      </c>
      <c r="L61" s="7">
        <f>VLOOKUP(F61,Steuerung!$A$17:$H$500,8,FALSE)</f>
        <v>0</v>
      </c>
      <c r="M61" s="77">
        <f t="shared" si="11"/>
        <v>0</v>
      </c>
      <c r="N61" s="134">
        <f t="shared" si="12"/>
        <v>0</v>
      </c>
      <c r="O61" s="134">
        <f t="shared" si="13"/>
        <v>0</v>
      </c>
      <c r="P61" s="134">
        <f t="shared" si="14"/>
        <v>0</v>
      </c>
      <c r="Q61" s="67">
        <f>VLOOKUP(E61,Steuerung!$A$17:$B$500,2,FALSE)</f>
        <v>0</v>
      </c>
      <c r="R61" s="67">
        <f>VLOOKUP(F61,Steuerung!$A$17:$B$500,2,FALSE)</f>
        <v>0</v>
      </c>
      <c r="S61" s="159">
        <f t="shared" si="8"/>
        <v>0</v>
      </c>
      <c r="T61" s="159">
        <f t="shared" si="9"/>
        <v>0</v>
      </c>
      <c r="U61" s="135">
        <f t="shared" si="15"/>
        <v>0</v>
      </c>
      <c r="V61" s="135">
        <f t="shared" si="16"/>
        <v>0</v>
      </c>
      <c r="W61" s="135">
        <f t="shared" si="10"/>
        <v>0</v>
      </c>
      <c r="X61" s="190"/>
      <c r="Y61" s="190"/>
      <c r="Z61" s="190"/>
      <c r="AA61" s="190"/>
      <c r="AB61" s="190"/>
      <c r="AC61" s="190"/>
      <c r="AD61" s="190"/>
      <c r="AE61" s="190"/>
    </row>
    <row r="62" spans="1:31" s="48" customFormat="1" ht="12.75" customHeight="1" x14ac:dyDescent="0.2">
      <c r="A62" s="131"/>
      <c r="B62" s="122"/>
      <c r="C62" s="122"/>
      <c r="D62" s="124"/>
      <c r="E62" s="121"/>
      <c r="F62" s="121"/>
      <c r="G62" s="123"/>
      <c r="H62" s="127"/>
      <c r="I62" s="7"/>
      <c r="J62" s="77"/>
      <c r="K62" s="7"/>
      <c r="L62" s="7"/>
      <c r="M62" s="77"/>
      <c r="N62" s="134"/>
      <c r="O62" s="134"/>
      <c r="P62" s="134"/>
      <c r="Q62" s="67"/>
      <c r="R62" s="67"/>
      <c r="S62" s="67"/>
      <c r="T62" s="67"/>
      <c r="U62" s="135"/>
      <c r="V62" s="135"/>
      <c r="W62" s="135"/>
      <c r="X62" s="190"/>
      <c r="Y62" s="190"/>
      <c r="Z62" s="190"/>
      <c r="AA62" s="190"/>
      <c r="AB62" s="190"/>
      <c r="AC62" s="190"/>
      <c r="AD62" s="190"/>
      <c r="AE62" s="190"/>
    </row>
    <row r="63" spans="1:31" s="48" customFormat="1" ht="12.75" customHeight="1" x14ac:dyDescent="0.2">
      <c r="A63" s="560" t="s">
        <v>1304</v>
      </c>
      <c r="B63" s="122"/>
      <c r="C63" s="122"/>
      <c r="D63" s="124"/>
      <c r="E63" s="121"/>
      <c r="F63" s="121"/>
      <c r="G63" s="123"/>
      <c r="H63" s="127"/>
      <c r="I63" s="7"/>
      <c r="J63" s="77"/>
      <c r="K63" s="7"/>
      <c r="L63" s="7"/>
      <c r="M63" s="77"/>
      <c r="N63" s="134"/>
      <c r="O63" s="134"/>
      <c r="P63" s="134"/>
      <c r="Q63" s="67"/>
      <c r="R63" s="67"/>
      <c r="S63" s="67"/>
      <c r="T63" s="67"/>
      <c r="U63" s="135"/>
      <c r="V63" s="135"/>
      <c r="W63" s="135"/>
      <c r="X63" s="190"/>
      <c r="Y63" s="190"/>
      <c r="Z63" s="190"/>
      <c r="AA63" s="190"/>
      <c r="AB63" s="190"/>
      <c r="AC63" s="190"/>
      <c r="AD63" s="190"/>
      <c r="AE63" s="190"/>
    </row>
    <row r="64" spans="1:31" s="48" customFormat="1" ht="12.75" customHeight="1" x14ac:dyDescent="0.2">
      <c r="A64" s="131"/>
      <c r="B64" s="122"/>
      <c r="C64" s="122"/>
      <c r="D64" s="124"/>
      <c r="E64" s="121"/>
      <c r="F64" s="121"/>
      <c r="G64" s="123"/>
      <c r="H64" s="127"/>
      <c r="I64" s="7"/>
      <c r="J64" s="77"/>
      <c r="K64" s="7"/>
      <c r="L64" s="7"/>
      <c r="M64" s="77"/>
      <c r="N64" s="134"/>
      <c r="O64" s="134"/>
      <c r="P64" s="134"/>
      <c r="Q64" s="67"/>
      <c r="R64" s="67"/>
      <c r="S64" s="67"/>
      <c r="T64" s="67"/>
      <c r="U64" s="135"/>
      <c r="V64" s="135"/>
      <c r="W64" s="135"/>
      <c r="X64" s="190"/>
      <c r="Y64" s="190"/>
      <c r="Z64" s="190"/>
      <c r="AA64" s="190"/>
      <c r="AB64" s="190"/>
      <c r="AC64" s="190"/>
      <c r="AD64" s="190"/>
      <c r="AE64" s="190"/>
    </row>
    <row r="65" spans="1:24" s="48" customFormat="1" ht="12.75" customHeight="1" x14ac:dyDescent="0.2">
      <c r="A65" s="131" t="s">
        <v>840</v>
      </c>
      <c r="B65" s="122" t="s">
        <v>1787</v>
      </c>
      <c r="C65" s="122"/>
      <c r="D65" s="124" t="s">
        <v>795</v>
      </c>
      <c r="E65" s="121" t="s">
        <v>187</v>
      </c>
      <c r="F65" s="121" t="s">
        <v>187</v>
      </c>
      <c r="G65" s="123" t="s">
        <v>1666</v>
      </c>
      <c r="H65" s="127">
        <v>19.3</v>
      </c>
      <c r="I65" s="7">
        <f>VLOOKUP(E65,Steuerung!$A$17:$E$500,5,FALSE)</f>
        <v>2</v>
      </c>
      <c r="J65" s="77">
        <f>VLOOKUP(E65,Steuerung!$A$17:$F$500,6,FALSE)</f>
        <v>58.333333333333329</v>
      </c>
      <c r="K65" s="7">
        <f>VLOOKUP(F65,Steuerung!$A$17:$G$500,7,FALSE)</f>
        <v>2</v>
      </c>
      <c r="L65" s="7">
        <f>VLOOKUP(F65,Steuerung!$A$17:$H$500,8,FALSE)</f>
        <v>46</v>
      </c>
      <c r="M65" s="77">
        <f t="shared" si="11"/>
        <v>104.33333333333333</v>
      </c>
      <c r="N65" s="134">
        <f t="shared" si="12"/>
        <v>2013.6333333333332</v>
      </c>
      <c r="O65" s="134">
        <f t="shared" si="13"/>
        <v>1125.8333333333333</v>
      </c>
      <c r="P65" s="134">
        <f t="shared" si="14"/>
        <v>887.80000000000007</v>
      </c>
      <c r="Q65" s="67">
        <f>VLOOKUP(E65,Steuerung!$A$17:$B$500,2,FALSE)</f>
        <v>0</v>
      </c>
      <c r="R65" s="67">
        <f>VLOOKUP(F65,Steuerung!$A$17:$B$500,2,FALSE)</f>
        <v>0</v>
      </c>
      <c r="S65" s="159">
        <f t="shared" ref="S65:S128" si="17">IFERROR(O65/Q65,0)</f>
        <v>0</v>
      </c>
      <c r="T65" s="159">
        <f t="shared" ref="T65:T128" si="18">IFERROR(P65/R65,0)</f>
        <v>0</v>
      </c>
      <c r="U65" s="135" t="e">
        <f t="shared" ref="U65:U96" si="19">IF(J65&gt;0,O65/Q65*SVS_UHR,0)</f>
        <v>#DIV/0!</v>
      </c>
      <c r="V65" s="135" t="e">
        <f t="shared" ref="V65:V96" si="20">IF(L65&gt;0,P65/R65*SVS_UHR,0)</f>
        <v>#DIV/0!</v>
      </c>
      <c r="W65" s="135" t="e">
        <f t="shared" si="10"/>
        <v>#DIV/0!</v>
      </c>
      <c r="X65" s="190"/>
    </row>
    <row r="66" spans="1:24" s="48" customFormat="1" ht="12.75" customHeight="1" x14ac:dyDescent="0.2">
      <c r="A66" s="131" t="s">
        <v>841</v>
      </c>
      <c r="B66" s="122" t="s">
        <v>1788</v>
      </c>
      <c r="C66" s="122"/>
      <c r="D66" s="124" t="s">
        <v>795</v>
      </c>
      <c r="E66" s="121" t="s">
        <v>187</v>
      </c>
      <c r="F66" s="121" t="s">
        <v>187</v>
      </c>
      <c r="G66" s="123" t="s">
        <v>1666</v>
      </c>
      <c r="H66" s="127">
        <v>18.309999999999999</v>
      </c>
      <c r="I66" s="7">
        <f>VLOOKUP(E66,Steuerung!$A$17:$E$500,5,FALSE)</f>
        <v>2</v>
      </c>
      <c r="J66" s="77">
        <f>VLOOKUP(E66,Steuerung!$A$17:$F$500,6,FALSE)</f>
        <v>58.333333333333329</v>
      </c>
      <c r="K66" s="7">
        <f>VLOOKUP(F66,Steuerung!$A$17:$G$500,7,FALSE)</f>
        <v>2</v>
      </c>
      <c r="L66" s="7">
        <f>VLOOKUP(F66,Steuerung!$A$17:$H$500,8,FALSE)</f>
        <v>46</v>
      </c>
      <c r="M66" s="77">
        <f t="shared" si="11"/>
        <v>104.33333333333333</v>
      </c>
      <c r="N66" s="134">
        <f t="shared" si="12"/>
        <v>1910.343333333333</v>
      </c>
      <c r="O66" s="134">
        <f t="shared" si="13"/>
        <v>1068.0833333333333</v>
      </c>
      <c r="P66" s="134">
        <f t="shared" si="14"/>
        <v>842.26</v>
      </c>
      <c r="Q66" s="67">
        <f>VLOOKUP(E66,Steuerung!$A$17:$B$500,2,FALSE)</f>
        <v>0</v>
      </c>
      <c r="R66" s="67">
        <f>VLOOKUP(F66,Steuerung!$A$17:$B$500,2,FALSE)</f>
        <v>0</v>
      </c>
      <c r="S66" s="159">
        <f t="shared" si="17"/>
        <v>0</v>
      </c>
      <c r="T66" s="159">
        <f t="shared" si="18"/>
        <v>0</v>
      </c>
      <c r="U66" s="135" t="e">
        <f t="shared" si="19"/>
        <v>#DIV/0!</v>
      </c>
      <c r="V66" s="135" t="e">
        <f t="shared" si="20"/>
        <v>#DIV/0!</v>
      </c>
      <c r="W66" s="135" t="e">
        <f t="shared" si="10"/>
        <v>#DIV/0!</v>
      </c>
      <c r="X66" s="190"/>
    </row>
    <row r="67" spans="1:24" s="48" customFormat="1" ht="12.75" customHeight="1" x14ac:dyDescent="0.2">
      <c r="A67" s="131" t="s">
        <v>842</v>
      </c>
      <c r="B67" s="122" t="s">
        <v>1789</v>
      </c>
      <c r="C67" s="122"/>
      <c r="D67" s="124" t="s">
        <v>795</v>
      </c>
      <c r="E67" s="121" t="s">
        <v>189</v>
      </c>
      <c r="F67" s="121" t="s">
        <v>189</v>
      </c>
      <c r="G67" s="123" t="s">
        <v>1815</v>
      </c>
      <c r="H67" s="127">
        <v>7.07</v>
      </c>
      <c r="I67" s="7">
        <f>VLOOKUP(E67,Steuerung!$A$17:$E$500,5,FALSE)</f>
        <v>3</v>
      </c>
      <c r="J67" s="77">
        <f>VLOOKUP(E67,Steuerung!$A$17:$F$500,6,FALSE)</f>
        <v>82.4</v>
      </c>
      <c r="K67" s="7">
        <f>VLOOKUP(F67,Steuerung!$A$17:$G$500,7,FALSE)</f>
        <v>3</v>
      </c>
      <c r="L67" s="7">
        <f>VLOOKUP(F67,Steuerung!$A$17:$H$500,8,FALSE)</f>
        <v>67.800000000000011</v>
      </c>
      <c r="M67" s="77">
        <f t="shared" si="11"/>
        <v>150.20000000000002</v>
      </c>
      <c r="N67" s="134">
        <f t="shared" si="12"/>
        <v>1061.9140000000002</v>
      </c>
      <c r="O67" s="134">
        <f t="shared" si="13"/>
        <v>582.5680000000001</v>
      </c>
      <c r="P67" s="134">
        <f t="shared" si="14"/>
        <v>479.34600000000012</v>
      </c>
      <c r="Q67" s="67">
        <f>VLOOKUP(E67,Steuerung!$A$17:$B$500,2,FALSE)</f>
        <v>0</v>
      </c>
      <c r="R67" s="67">
        <f>VLOOKUP(F67,Steuerung!$A$17:$B$500,2,FALSE)</f>
        <v>0</v>
      </c>
      <c r="S67" s="159">
        <f t="shared" si="17"/>
        <v>0</v>
      </c>
      <c r="T67" s="159">
        <f t="shared" si="18"/>
        <v>0</v>
      </c>
      <c r="U67" s="135" t="e">
        <f t="shared" si="19"/>
        <v>#DIV/0!</v>
      </c>
      <c r="V67" s="135" t="e">
        <f t="shared" si="20"/>
        <v>#DIV/0!</v>
      </c>
      <c r="W67" s="135" t="e">
        <f t="shared" si="10"/>
        <v>#DIV/0!</v>
      </c>
      <c r="X67" s="190"/>
    </row>
    <row r="68" spans="1:24" ht="12.75" customHeight="1" x14ac:dyDescent="0.2">
      <c r="A68" s="131" t="s">
        <v>847</v>
      </c>
      <c r="B68" s="122" t="s">
        <v>1793</v>
      </c>
      <c r="D68" s="124" t="s">
        <v>795</v>
      </c>
      <c r="E68" s="121" t="s">
        <v>187</v>
      </c>
      <c r="F68" s="121" t="s">
        <v>187</v>
      </c>
      <c r="G68" s="123" t="s">
        <v>1308</v>
      </c>
      <c r="H68" s="127">
        <v>21.73</v>
      </c>
      <c r="I68" s="7">
        <f>VLOOKUP(E68,Steuerung!$A$17:$E$500,5,FALSE)</f>
        <v>2</v>
      </c>
      <c r="J68" s="77">
        <f>VLOOKUP(E68,Steuerung!$A$17:$F$500,6,FALSE)</f>
        <v>58.333333333333329</v>
      </c>
      <c r="K68" s="7">
        <f>VLOOKUP(F68,Steuerung!$A$17:$G$500,7,FALSE)</f>
        <v>2</v>
      </c>
      <c r="L68" s="7">
        <f>VLOOKUP(F68,Steuerung!$A$17:$H$500,8,FALSE)</f>
        <v>46</v>
      </c>
      <c r="M68" s="77">
        <f t="shared" si="11"/>
        <v>104.33333333333333</v>
      </c>
      <c r="N68" s="134">
        <f t="shared" si="12"/>
        <v>2267.1633333333334</v>
      </c>
      <c r="O68" s="134">
        <f t="shared" si="13"/>
        <v>1267.5833333333333</v>
      </c>
      <c r="P68" s="134">
        <f t="shared" si="14"/>
        <v>999.58</v>
      </c>
      <c r="Q68" s="67">
        <f>VLOOKUP(E68,Steuerung!$A$17:$B$500,2,FALSE)</f>
        <v>0</v>
      </c>
      <c r="R68" s="67">
        <f>VLOOKUP(F68,Steuerung!$A$17:$B$500,2,FALSE)</f>
        <v>0</v>
      </c>
      <c r="S68" s="159">
        <f t="shared" si="17"/>
        <v>0</v>
      </c>
      <c r="T68" s="159">
        <f t="shared" si="18"/>
        <v>0</v>
      </c>
      <c r="U68" s="135" t="e">
        <f t="shared" si="19"/>
        <v>#DIV/0!</v>
      </c>
      <c r="V68" s="135" t="e">
        <f t="shared" si="20"/>
        <v>#DIV/0!</v>
      </c>
      <c r="W68" s="135" t="e">
        <f t="shared" si="10"/>
        <v>#DIV/0!</v>
      </c>
      <c r="X68" s="50"/>
    </row>
    <row r="69" spans="1:24" ht="12.75" customHeight="1" x14ac:dyDescent="0.2">
      <c r="A69" s="131" t="s">
        <v>849</v>
      </c>
      <c r="B69" s="122" t="s">
        <v>1868</v>
      </c>
      <c r="D69" s="124" t="s">
        <v>853</v>
      </c>
      <c r="E69" s="121" t="s">
        <v>258</v>
      </c>
      <c r="F69" s="121" t="s">
        <v>258</v>
      </c>
      <c r="G69" s="123" t="s">
        <v>1308</v>
      </c>
      <c r="H69" s="127">
        <v>14.49</v>
      </c>
      <c r="I69" s="7">
        <f>VLOOKUP(E69,Steuerung!$A$17:$E$500,5,FALSE)</f>
        <v>1</v>
      </c>
      <c r="J69" s="77">
        <f>VLOOKUP(E69,Steuerung!$A$17:$F$500,6,FALSE)</f>
        <v>29.166666666666657</v>
      </c>
      <c r="K69" s="7">
        <f>VLOOKUP(F69,Steuerung!$A$17:$G$500,7,FALSE)</f>
        <v>1</v>
      </c>
      <c r="L69" s="7">
        <f>VLOOKUP(F69,Steuerung!$A$17:$H$500,8,FALSE)</f>
        <v>23</v>
      </c>
      <c r="M69" s="77">
        <f t="shared" si="11"/>
        <v>52.166666666666657</v>
      </c>
      <c r="N69" s="134">
        <f t="shared" si="12"/>
        <v>755.89499999999987</v>
      </c>
      <c r="O69" s="134">
        <f t="shared" si="13"/>
        <v>422.62499999999989</v>
      </c>
      <c r="P69" s="134">
        <f t="shared" si="14"/>
        <v>333.27</v>
      </c>
      <c r="Q69" s="67">
        <f>VLOOKUP(E69,Steuerung!$A$17:$B$500,2,FALSE)</f>
        <v>0</v>
      </c>
      <c r="R69" s="67">
        <f>VLOOKUP(F69,Steuerung!$A$17:$B$500,2,FALSE)</f>
        <v>0</v>
      </c>
      <c r="S69" s="159">
        <f t="shared" si="17"/>
        <v>0</v>
      </c>
      <c r="T69" s="159">
        <f t="shared" si="18"/>
        <v>0</v>
      </c>
      <c r="U69" s="135" t="e">
        <f t="shared" si="19"/>
        <v>#DIV/0!</v>
      </c>
      <c r="V69" s="135" t="e">
        <f t="shared" si="20"/>
        <v>#DIV/0!</v>
      </c>
      <c r="W69" s="135" t="e">
        <f t="shared" si="10"/>
        <v>#DIV/0!</v>
      </c>
      <c r="X69" s="50"/>
    </row>
    <row r="70" spans="1:24" ht="12.75" customHeight="1" x14ac:dyDescent="0.2">
      <c r="A70" s="131" t="s">
        <v>1317</v>
      </c>
      <c r="B70" s="122" t="s">
        <v>1869</v>
      </c>
      <c r="D70" s="124" t="s">
        <v>853</v>
      </c>
      <c r="E70" s="121" t="s">
        <v>260</v>
      </c>
      <c r="F70" s="121" t="s">
        <v>260</v>
      </c>
      <c r="G70" s="123" t="s">
        <v>1308</v>
      </c>
      <c r="H70" s="127">
        <v>3.81</v>
      </c>
      <c r="I70" s="7">
        <f>VLOOKUP(E70,Steuerung!$A$17:$E$500,5,FALSE)</f>
        <v>2</v>
      </c>
      <c r="J70" s="77">
        <f>VLOOKUP(E70,Steuerung!$A$17:$F$500,6,FALSE)</f>
        <v>58.333333333333329</v>
      </c>
      <c r="K70" s="7">
        <f>VLOOKUP(F70,Steuerung!$A$17:$G$500,7,FALSE)</f>
        <v>2</v>
      </c>
      <c r="L70" s="7">
        <f>VLOOKUP(F70,Steuerung!$A$17:$H$500,8,FALSE)</f>
        <v>46</v>
      </c>
      <c r="M70" s="77">
        <f t="shared" si="11"/>
        <v>104.33333333333333</v>
      </c>
      <c r="N70" s="134">
        <f t="shared" si="12"/>
        <v>397.51</v>
      </c>
      <c r="O70" s="134">
        <f t="shared" si="13"/>
        <v>222.24999999999997</v>
      </c>
      <c r="P70" s="134">
        <f t="shared" si="14"/>
        <v>175.26</v>
      </c>
      <c r="Q70" s="67">
        <f>VLOOKUP(E70,Steuerung!$A$17:$B$500,2,FALSE)</f>
        <v>0</v>
      </c>
      <c r="R70" s="67">
        <f>VLOOKUP(F70,Steuerung!$A$17:$B$500,2,FALSE)</f>
        <v>0</v>
      </c>
      <c r="S70" s="159">
        <f t="shared" si="17"/>
        <v>0</v>
      </c>
      <c r="T70" s="159">
        <f t="shared" si="18"/>
        <v>0</v>
      </c>
      <c r="U70" s="135" t="e">
        <f t="shared" si="19"/>
        <v>#DIV/0!</v>
      </c>
      <c r="V70" s="135" t="e">
        <f t="shared" si="20"/>
        <v>#DIV/0!</v>
      </c>
      <c r="W70" s="135" t="e">
        <f t="shared" si="10"/>
        <v>#DIV/0!</v>
      </c>
      <c r="X70" s="50"/>
    </row>
    <row r="71" spans="1:24" ht="12.75" customHeight="1" x14ac:dyDescent="0.2">
      <c r="A71" s="131" t="s">
        <v>1749</v>
      </c>
      <c r="B71" s="122" t="s">
        <v>1868</v>
      </c>
      <c r="D71" s="124" t="s">
        <v>853</v>
      </c>
      <c r="E71" s="121" t="s">
        <v>258</v>
      </c>
      <c r="F71" s="121" t="s">
        <v>258</v>
      </c>
      <c r="G71" s="123" t="s">
        <v>1308</v>
      </c>
      <c r="H71" s="127">
        <v>14.49</v>
      </c>
      <c r="I71" s="7">
        <f>VLOOKUP(E71,Steuerung!$A$17:$E$500,5,FALSE)</f>
        <v>1</v>
      </c>
      <c r="J71" s="77">
        <f>VLOOKUP(E71,Steuerung!$A$17:$F$500,6,FALSE)</f>
        <v>29.166666666666657</v>
      </c>
      <c r="K71" s="7">
        <f>VLOOKUP(F71,Steuerung!$A$17:$G$500,7,FALSE)</f>
        <v>1</v>
      </c>
      <c r="L71" s="7">
        <f>VLOOKUP(F71,Steuerung!$A$17:$H$500,8,FALSE)</f>
        <v>23</v>
      </c>
      <c r="M71" s="77">
        <f t="shared" si="11"/>
        <v>52.166666666666657</v>
      </c>
      <c r="N71" s="134">
        <f t="shared" si="12"/>
        <v>755.89499999999987</v>
      </c>
      <c r="O71" s="134">
        <f t="shared" si="13"/>
        <v>422.62499999999989</v>
      </c>
      <c r="P71" s="134">
        <f t="shared" si="14"/>
        <v>333.27</v>
      </c>
      <c r="Q71" s="67">
        <f>VLOOKUP(E71,Steuerung!$A$17:$B$500,2,FALSE)</f>
        <v>0</v>
      </c>
      <c r="R71" s="67">
        <f>VLOOKUP(F71,Steuerung!$A$17:$B$500,2,FALSE)</f>
        <v>0</v>
      </c>
      <c r="S71" s="159">
        <f t="shared" si="17"/>
        <v>0</v>
      </c>
      <c r="T71" s="159">
        <f t="shared" si="18"/>
        <v>0</v>
      </c>
      <c r="U71" s="135" t="e">
        <f t="shared" si="19"/>
        <v>#DIV/0!</v>
      </c>
      <c r="V71" s="135" t="e">
        <f t="shared" si="20"/>
        <v>#DIV/0!</v>
      </c>
      <c r="W71" s="135" t="e">
        <f t="shared" si="10"/>
        <v>#DIV/0!</v>
      </c>
      <c r="X71" s="50"/>
    </row>
    <row r="72" spans="1:24" ht="12.75" customHeight="1" x14ac:dyDescent="0.2">
      <c r="A72" s="131" t="s">
        <v>1319</v>
      </c>
      <c r="B72" s="122" t="s">
        <v>1870</v>
      </c>
      <c r="D72" s="124" t="s">
        <v>822</v>
      </c>
      <c r="E72" s="121" t="s">
        <v>282</v>
      </c>
      <c r="F72" s="121" t="s">
        <v>282</v>
      </c>
      <c r="G72" s="123" t="s">
        <v>1815</v>
      </c>
      <c r="H72" s="127">
        <v>21.81</v>
      </c>
      <c r="I72" s="7">
        <f>VLOOKUP(E72,Steuerung!$A$17:$E$500,5,FALSE)</f>
        <v>3</v>
      </c>
      <c r="J72" s="77">
        <f>VLOOKUP(E72,Steuerung!$A$17:$F$500,6,FALSE)</f>
        <v>82.4</v>
      </c>
      <c r="K72" s="7">
        <f>VLOOKUP(F72,Steuerung!$A$17:$G$500,7,FALSE)</f>
        <v>3</v>
      </c>
      <c r="L72" s="7">
        <f>VLOOKUP(F72,Steuerung!$A$17:$H$500,8,FALSE)</f>
        <v>67.800000000000011</v>
      </c>
      <c r="M72" s="77">
        <f t="shared" si="11"/>
        <v>150.20000000000002</v>
      </c>
      <c r="N72" s="134">
        <f t="shared" si="12"/>
        <v>3275.8620000000001</v>
      </c>
      <c r="O72" s="134">
        <f t="shared" si="13"/>
        <v>1797.144</v>
      </c>
      <c r="P72" s="134">
        <f t="shared" si="14"/>
        <v>1478.7180000000001</v>
      </c>
      <c r="Q72" s="67">
        <f>VLOOKUP(E72,Steuerung!$A$17:$B$500,2,FALSE)</f>
        <v>0</v>
      </c>
      <c r="R72" s="67">
        <f>VLOOKUP(F72,Steuerung!$A$17:$B$500,2,FALSE)</f>
        <v>0</v>
      </c>
      <c r="S72" s="159">
        <f t="shared" si="17"/>
        <v>0</v>
      </c>
      <c r="T72" s="159">
        <f t="shared" si="18"/>
        <v>0</v>
      </c>
      <c r="U72" s="135" t="e">
        <f t="shared" si="19"/>
        <v>#DIV/0!</v>
      </c>
      <c r="V72" s="135" t="e">
        <f t="shared" si="20"/>
        <v>#DIV/0!</v>
      </c>
      <c r="W72" s="135" t="e">
        <f t="shared" si="10"/>
        <v>#DIV/0!</v>
      </c>
      <c r="X72" s="50"/>
    </row>
    <row r="73" spans="1:24" ht="12.75" customHeight="1" x14ac:dyDescent="0.2">
      <c r="A73" s="131" t="s">
        <v>1417</v>
      </c>
      <c r="B73" s="122" t="s">
        <v>1871</v>
      </c>
      <c r="D73" s="124" t="s">
        <v>853</v>
      </c>
      <c r="E73" s="121" t="s">
        <v>258</v>
      </c>
      <c r="F73" s="121" t="s">
        <v>258</v>
      </c>
      <c r="G73" s="123" t="s">
        <v>1308</v>
      </c>
      <c r="H73" s="127">
        <v>14.49</v>
      </c>
      <c r="I73" s="7">
        <f>VLOOKUP(E73,Steuerung!$A$17:$E$500,5,FALSE)</f>
        <v>1</v>
      </c>
      <c r="J73" s="77">
        <f>VLOOKUP(E73,Steuerung!$A$17:$F$500,6,FALSE)</f>
        <v>29.166666666666657</v>
      </c>
      <c r="K73" s="7">
        <f>VLOOKUP(F73,Steuerung!$A$17:$G$500,7,FALSE)</f>
        <v>1</v>
      </c>
      <c r="L73" s="7">
        <f>VLOOKUP(F73,Steuerung!$A$17:$H$500,8,FALSE)</f>
        <v>23</v>
      </c>
      <c r="M73" s="77">
        <f t="shared" si="11"/>
        <v>52.166666666666657</v>
      </c>
      <c r="N73" s="134">
        <f t="shared" si="12"/>
        <v>755.89499999999987</v>
      </c>
      <c r="O73" s="134">
        <f t="shared" si="13"/>
        <v>422.62499999999989</v>
      </c>
      <c r="P73" s="134">
        <f t="shared" si="14"/>
        <v>333.27</v>
      </c>
      <c r="Q73" s="67">
        <f>VLOOKUP(E73,Steuerung!$A$17:$B$500,2,FALSE)</f>
        <v>0</v>
      </c>
      <c r="R73" s="67">
        <f>VLOOKUP(F73,Steuerung!$A$17:$B$500,2,FALSE)</f>
        <v>0</v>
      </c>
      <c r="S73" s="159">
        <f t="shared" si="17"/>
        <v>0</v>
      </c>
      <c r="T73" s="159">
        <f t="shared" si="18"/>
        <v>0</v>
      </c>
      <c r="U73" s="135" t="e">
        <f t="shared" si="19"/>
        <v>#DIV/0!</v>
      </c>
      <c r="V73" s="135" t="e">
        <f t="shared" si="20"/>
        <v>#DIV/0!</v>
      </c>
      <c r="W73" s="135" t="e">
        <f t="shared" si="10"/>
        <v>#DIV/0!</v>
      </c>
      <c r="X73" s="50"/>
    </row>
    <row r="74" spans="1:24" ht="12.75" customHeight="1" x14ac:dyDescent="0.2">
      <c r="A74" s="131" t="s">
        <v>851</v>
      </c>
      <c r="B74" s="122" t="s">
        <v>1844</v>
      </c>
      <c r="D74" s="124" t="s">
        <v>804</v>
      </c>
      <c r="E74" s="121" t="s">
        <v>317</v>
      </c>
      <c r="F74" s="121" t="s">
        <v>317</v>
      </c>
      <c r="G74" s="123" t="s">
        <v>1308</v>
      </c>
      <c r="H74" s="127">
        <v>4.08</v>
      </c>
      <c r="I74" s="7" t="str">
        <f>VLOOKUP(E74,Steuerung!$A$17:$E$500,5,FALSE)</f>
        <v>m</v>
      </c>
      <c r="J74" s="77">
        <f>VLOOKUP(E74,Steuerung!$A$17:$F$500,6,FALSE)</f>
        <v>6.7</v>
      </c>
      <c r="K74" s="7" t="str">
        <f>VLOOKUP(F74,Steuerung!$A$17:$G$500,7,FALSE)</f>
        <v>m</v>
      </c>
      <c r="L74" s="7">
        <f>VLOOKUP(F74,Steuerung!$A$17:$H$500,8,FALSE)</f>
        <v>5.3</v>
      </c>
      <c r="M74" s="77">
        <f t="shared" si="11"/>
        <v>12</v>
      </c>
      <c r="N74" s="134">
        <f t="shared" si="12"/>
        <v>48.96</v>
      </c>
      <c r="O74" s="134">
        <f t="shared" si="13"/>
        <v>27.336000000000002</v>
      </c>
      <c r="P74" s="134">
        <f t="shared" si="14"/>
        <v>21.623999999999999</v>
      </c>
      <c r="Q74" s="67">
        <f>VLOOKUP(E74,Steuerung!$A$17:$B$500,2,FALSE)</f>
        <v>0</v>
      </c>
      <c r="R74" s="67">
        <f>VLOOKUP(F74,Steuerung!$A$17:$B$500,2,FALSE)</f>
        <v>0</v>
      </c>
      <c r="S74" s="159">
        <f t="shared" si="17"/>
        <v>0</v>
      </c>
      <c r="T74" s="159">
        <f t="shared" si="18"/>
        <v>0</v>
      </c>
      <c r="U74" s="135" t="e">
        <f t="shared" si="19"/>
        <v>#DIV/0!</v>
      </c>
      <c r="V74" s="135" t="e">
        <f t="shared" si="20"/>
        <v>#DIV/0!</v>
      </c>
      <c r="W74" s="135" t="e">
        <f t="shared" si="10"/>
        <v>#DIV/0!</v>
      </c>
      <c r="X74" s="50"/>
    </row>
    <row r="75" spans="1:24" ht="12.75" customHeight="1" x14ac:dyDescent="0.2">
      <c r="A75" s="131" t="s">
        <v>1872</v>
      </c>
      <c r="B75" s="122" t="s">
        <v>845</v>
      </c>
      <c r="D75" s="124" t="s">
        <v>795</v>
      </c>
      <c r="E75" s="121" t="s">
        <v>189</v>
      </c>
      <c r="F75" s="121" t="s">
        <v>189</v>
      </c>
      <c r="G75" s="123" t="s">
        <v>1815</v>
      </c>
      <c r="H75" s="127">
        <v>49.63</v>
      </c>
      <c r="I75" s="7">
        <f>VLOOKUP(E75,Steuerung!$A$17:$E$500,5,FALSE)</f>
        <v>3</v>
      </c>
      <c r="J75" s="77">
        <f>VLOOKUP(E75,Steuerung!$A$17:$F$500,6,FALSE)</f>
        <v>82.4</v>
      </c>
      <c r="K75" s="7">
        <f>VLOOKUP(F75,Steuerung!$A$17:$G$500,7,FALSE)</f>
        <v>3</v>
      </c>
      <c r="L75" s="7">
        <f>VLOOKUP(F75,Steuerung!$A$17:$H$500,8,FALSE)</f>
        <v>67.800000000000011</v>
      </c>
      <c r="M75" s="77">
        <f t="shared" si="11"/>
        <v>150.20000000000002</v>
      </c>
      <c r="N75" s="134">
        <f t="shared" si="12"/>
        <v>7454.4260000000013</v>
      </c>
      <c r="O75" s="134">
        <f t="shared" si="13"/>
        <v>4089.5120000000006</v>
      </c>
      <c r="P75" s="134">
        <f t="shared" si="14"/>
        <v>3364.9140000000007</v>
      </c>
      <c r="Q75" s="67">
        <f>VLOOKUP(E75,Steuerung!$A$17:$B$500,2,FALSE)</f>
        <v>0</v>
      </c>
      <c r="R75" s="67">
        <f>VLOOKUP(F75,Steuerung!$A$17:$B$500,2,FALSE)</f>
        <v>0</v>
      </c>
      <c r="S75" s="159">
        <f t="shared" si="17"/>
        <v>0</v>
      </c>
      <c r="T75" s="159">
        <f t="shared" si="18"/>
        <v>0</v>
      </c>
      <c r="U75" s="135" t="e">
        <f t="shared" si="19"/>
        <v>#DIV/0!</v>
      </c>
      <c r="V75" s="135" t="e">
        <f t="shared" si="20"/>
        <v>#DIV/0!</v>
      </c>
      <c r="W75" s="135" t="e">
        <f t="shared" si="10"/>
        <v>#DIV/0!</v>
      </c>
      <c r="X75" s="50"/>
    </row>
    <row r="76" spans="1:24" ht="12.75" customHeight="1" x14ac:dyDescent="0.2">
      <c r="A76" s="131" t="s">
        <v>1752</v>
      </c>
      <c r="B76" s="122" t="s">
        <v>1873</v>
      </c>
      <c r="D76" s="124" t="s">
        <v>791</v>
      </c>
      <c r="E76" s="121" t="s">
        <v>207</v>
      </c>
      <c r="F76" s="121" t="s">
        <v>207</v>
      </c>
      <c r="G76" s="123" t="s">
        <v>1308</v>
      </c>
      <c r="H76" s="127">
        <v>17.11</v>
      </c>
      <c r="I76" s="7">
        <f>VLOOKUP(E76,Steuerung!$A$17:$E$500,5,FALSE)</f>
        <v>2</v>
      </c>
      <c r="J76" s="77">
        <f>VLOOKUP(E76,Steuerung!$A$17:$F$500,6,FALSE)</f>
        <v>58.333333333333329</v>
      </c>
      <c r="K76" s="7">
        <f>VLOOKUP(F76,Steuerung!$A$17:$G$500,7,FALSE)</f>
        <v>2</v>
      </c>
      <c r="L76" s="7">
        <f>VLOOKUP(F76,Steuerung!$A$17:$H$500,8,FALSE)</f>
        <v>46</v>
      </c>
      <c r="M76" s="77">
        <f t="shared" ref="M76:M139" si="21">J76+L76</f>
        <v>104.33333333333333</v>
      </c>
      <c r="N76" s="134">
        <f t="shared" ref="N76:N139" si="22">H76*M76</f>
        <v>1785.1433333333332</v>
      </c>
      <c r="O76" s="134">
        <f t="shared" ref="O76:O139" si="23">H76*J76</f>
        <v>998.08333333333326</v>
      </c>
      <c r="P76" s="134">
        <f t="shared" ref="P76:P139" si="24">H76*L76</f>
        <v>787.06</v>
      </c>
      <c r="Q76" s="67">
        <f>VLOOKUP(E76,Steuerung!$A$17:$B$500,2,FALSE)</f>
        <v>0</v>
      </c>
      <c r="R76" s="67">
        <f>VLOOKUP(F76,Steuerung!$A$17:$B$500,2,FALSE)</f>
        <v>0</v>
      </c>
      <c r="S76" s="159">
        <f t="shared" si="17"/>
        <v>0</v>
      </c>
      <c r="T76" s="159">
        <f t="shared" si="18"/>
        <v>0</v>
      </c>
      <c r="U76" s="135" t="e">
        <f t="shared" si="19"/>
        <v>#DIV/0!</v>
      </c>
      <c r="V76" s="135" t="e">
        <f t="shared" si="20"/>
        <v>#DIV/0!</v>
      </c>
      <c r="W76" s="135" t="e">
        <f t="shared" si="10"/>
        <v>#DIV/0!</v>
      </c>
      <c r="X76" s="122"/>
    </row>
    <row r="77" spans="1:24" ht="12.75" customHeight="1" x14ac:dyDescent="0.2">
      <c r="A77" s="131" t="s">
        <v>1874</v>
      </c>
      <c r="B77" s="122" t="s">
        <v>1875</v>
      </c>
      <c r="D77" s="124" t="s">
        <v>853</v>
      </c>
      <c r="E77" s="121" t="s">
        <v>258</v>
      </c>
      <c r="F77" s="121" t="s">
        <v>258</v>
      </c>
      <c r="G77" s="123" t="s">
        <v>1308</v>
      </c>
      <c r="H77" s="127">
        <v>15.68</v>
      </c>
      <c r="I77" s="7">
        <f>VLOOKUP(E77,Steuerung!$A$17:$E$500,5,FALSE)</f>
        <v>1</v>
      </c>
      <c r="J77" s="77">
        <f>VLOOKUP(E77,Steuerung!$A$17:$F$500,6,FALSE)</f>
        <v>29.166666666666657</v>
      </c>
      <c r="K77" s="7">
        <f>VLOOKUP(F77,Steuerung!$A$17:$G$500,7,FALSE)</f>
        <v>1</v>
      </c>
      <c r="L77" s="7">
        <f>VLOOKUP(F77,Steuerung!$A$17:$H$500,8,FALSE)</f>
        <v>23</v>
      </c>
      <c r="M77" s="77">
        <f t="shared" si="21"/>
        <v>52.166666666666657</v>
      </c>
      <c r="N77" s="134">
        <f t="shared" si="22"/>
        <v>817.97333333333313</v>
      </c>
      <c r="O77" s="134">
        <f t="shared" si="23"/>
        <v>457.3333333333332</v>
      </c>
      <c r="P77" s="134">
        <f t="shared" si="24"/>
        <v>360.64</v>
      </c>
      <c r="Q77" s="67">
        <f>VLOOKUP(E77,Steuerung!$A$17:$B$500,2,FALSE)</f>
        <v>0</v>
      </c>
      <c r="R77" s="67">
        <f>VLOOKUP(F77,Steuerung!$A$17:$B$500,2,FALSE)</f>
        <v>0</v>
      </c>
      <c r="S77" s="159">
        <f t="shared" si="17"/>
        <v>0</v>
      </c>
      <c r="T77" s="159">
        <f t="shared" si="18"/>
        <v>0</v>
      </c>
      <c r="U77" s="135" t="e">
        <f t="shared" si="19"/>
        <v>#DIV/0!</v>
      </c>
      <c r="V77" s="135" t="e">
        <f t="shared" si="20"/>
        <v>#DIV/0!</v>
      </c>
      <c r="W77" s="135" t="e">
        <f t="shared" si="10"/>
        <v>#DIV/0!</v>
      </c>
      <c r="X77" s="122"/>
    </row>
    <row r="78" spans="1:24" ht="12.75" customHeight="1" x14ac:dyDescent="0.2">
      <c r="A78" s="131" t="s">
        <v>854</v>
      </c>
      <c r="B78" s="122" t="s">
        <v>1876</v>
      </c>
      <c r="D78" s="124" t="s">
        <v>853</v>
      </c>
      <c r="E78" s="121" t="s">
        <v>258</v>
      </c>
      <c r="F78" s="121" t="s">
        <v>258</v>
      </c>
      <c r="G78" s="123" t="s">
        <v>1815</v>
      </c>
      <c r="H78" s="127">
        <v>14.26</v>
      </c>
      <c r="I78" s="7">
        <f>VLOOKUP(E78,Steuerung!$A$17:$E$500,5,FALSE)</f>
        <v>1</v>
      </c>
      <c r="J78" s="77">
        <f>VLOOKUP(E78,Steuerung!$A$17:$F$500,6,FALSE)</f>
        <v>29.166666666666657</v>
      </c>
      <c r="K78" s="7">
        <f>VLOOKUP(F78,Steuerung!$A$17:$G$500,7,FALSE)</f>
        <v>1</v>
      </c>
      <c r="L78" s="7">
        <f>VLOOKUP(F78,Steuerung!$A$17:$H$500,8,FALSE)</f>
        <v>23</v>
      </c>
      <c r="M78" s="77">
        <f t="shared" si="21"/>
        <v>52.166666666666657</v>
      </c>
      <c r="N78" s="134">
        <f t="shared" si="22"/>
        <v>743.89666666666653</v>
      </c>
      <c r="O78" s="134">
        <f t="shared" si="23"/>
        <v>415.91666666666652</v>
      </c>
      <c r="P78" s="134">
        <f t="shared" si="24"/>
        <v>327.98</v>
      </c>
      <c r="Q78" s="67">
        <f>VLOOKUP(E78,Steuerung!$A$17:$B$500,2,FALSE)</f>
        <v>0</v>
      </c>
      <c r="R78" s="67">
        <f>VLOOKUP(F78,Steuerung!$A$17:$B$500,2,FALSE)</f>
        <v>0</v>
      </c>
      <c r="S78" s="159">
        <f t="shared" si="17"/>
        <v>0</v>
      </c>
      <c r="T78" s="159">
        <f t="shared" si="18"/>
        <v>0</v>
      </c>
      <c r="U78" s="135" t="e">
        <f t="shared" si="19"/>
        <v>#DIV/0!</v>
      </c>
      <c r="V78" s="135" t="e">
        <f t="shared" si="20"/>
        <v>#DIV/0!</v>
      </c>
      <c r="W78" s="135" t="e">
        <f t="shared" si="10"/>
        <v>#DIV/0!</v>
      </c>
      <c r="X78" s="122"/>
    </row>
    <row r="79" spans="1:24" ht="12.75" customHeight="1" x14ac:dyDescent="0.2">
      <c r="A79" s="131" t="s">
        <v>1877</v>
      </c>
      <c r="B79" s="122" t="s">
        <v>1470</v>
      </c>
      <c r="D79" s="124" t="s">
        <v>821</v>
      </c>
      <c r="E79" s="121" t="s">
        <v>222</v>
      </c>
      <c r="F79" s="121" t="s">
        <v>222</v>
      </c>
      <c r="G79" s="123" t="s">
        <v>822</v>
      </c>
      <c r="H79" s="127">
        <v>8.61</v>
      </c>
      <c r="I79" s="7">
        <f>VLOOKUP(E79,Steuerung!$A$17:$E$500,5,FALSE)</f>
        <v>5</v>
      </c>
      <c r="J79" s="77">
        <f>VLOOKUP(E79,Steuerung!$A$17:$F$500,6,FALSE)</f>
        <v>137.33333333333334</v>
      </c>
      <c r="K79" s="7">
        <f>VLOOKUP(F79,Steuerung!$A$17:$G$500,7,FALSE)</f>
        <v>5</v>
      </c>
      <c r="L79" s="7">
        <f>VLOOKUP(F79,Steuerung!$A$17:$H$500,8,FALSE)</f>
        <v>113</v>
      </c>
      <c r="M79" s="77">
        <f t="shared" si="21"/>
        <v>250.33333333333334</v>
      </c>
      <c r="N79" s="134">
        <f t="shared" si="22"/>
        <v>2155.37</v>
      </c>
      <c r="O79" s="134">
        <f t="shared" si="23"/>
        <v>1182.44</v>
      </c>
      <c r="P79" s="134">
        <f t="shared" si="24"/>
        <v>972.93</v>
      </c>
      <c r="Q79" s="67">
        <f>VLOOKUP(E79,Steuerung!$A$17:$B$500,2,FALSE)</f>
        <v>0</v>
      </c>
      <c r="R79" s="67">
        <f>VLOOKUP(F79,Steuerung!$A$17:$B$500,2,FALSE)</f>
        <v>0</v>
      </c>
      <c r="S79" s="159">
        <f t="shared" si="17"/>
        <v>0</v>
      </c>
      <c r="T79" s="159">
        <f t="shared" si="18"/>
        <v>0</v>
      </c>
      <c r="U79" s="135" t="e">
        <f t="shared" si="19"/>
        <v>#DIV/0!</v>
      </c>
      <c r="V79" s="135" t="e">
        <f t="shared" si="20"/>
        <v>#DIV/0!</v>
      </c>
      <c r="W79" s="135" t="e">
        <f t="shared" si="10"/>
        <v>#DIV/0!</v>
      </c>
      <c r="X79" s="122"/>
    </row>
    <row r="80" spans="1:24" ht="12.75" customHeight="1" x14ac:dyDescent="0.2">
      <c r="A80" s="131" t="s">
        <v>1620</v>
      </c>
      <c r="B80" s="122" t="s">
        <v>882</v>
      </c>
      <c r="D80" s="124" t="s">
        <v>795</v>
      </c>
      <c r="E80" s="121" t="s">
        <v>191</v>
      </c>
      <c r="F80" s="121" t="s">
        <v>191</v>
      </c>
      <c r="G80" s="123" t="s">
        <v>1815</v>
      </c>
      <c r="H80" s="127">
        <v>121.93</v>
      </c>
      <c r="I80" s="7">
        <f>VLOOKUP(E80,Steuerung!$A$17:$E$500,5,FALSE)</f>
        <v>5</v>
      </c>
      <c r="J80" s="77">
        <f>VLOOKUP(E80,Steuerung!$A$17:$F$500,6,FALSE)</f>
        <v>137.33333333333334</v>
      </c>
      <c r="K80" s="7">
        <f>VLOOKUP(F80,Steuerung!$A$17:$G$500,7,FALSE)</f>
        <v>5</v>
      </c>
      <c r="L80" s="7">
        <f>VLOOKUP(F80,Steuerung!$A$17:$H$500,8,FALSE)</f>
        <v>113</v>
      </c>
      <c r="M80" s="77">
        <f t="shared" si="21"/>
        <v>250.33333333333334</v>
      </c>
      <c r="N80" s="134">
        <f t="shared" si="22"/>
        <v>30523.143333333337</v>
      </c>
      <c r="O80" s="134">
        <f t="shared" si="23"/>
        <v>16745.053333333337</v>
      </c>
      <c r="P80" s="134">
        <f t="shared" si="24"/>
        <v>13778.09</v>
      </c>
      <c r="Q80" s="67">
        <f>VLOOKUP(E80,Steuerung!$A$17:$B$500,2,FALSE)</f>
        <v>0</v>
      </c>
      <c r="R80" s="67">
        <f>VLOOKUP(F80,Steuerung!$A$17:$B$500,2,FALSE)</f>
        <v>0</v>
      </c>
      <c r="S80" s="159">
        <f t="shared" si="17"/>
        <v>0</v>
      </c>
      <c r="T80" s="159">
        <f t="shared" si="18"/>
        <v>0</v>
      </c>
      <c r="U80" s="135" t="e">
        <f t="shared" si="19"/>
        <v>#DIV/0!</v>
      </c>
      <c r="V80" s="135" t="e">
        <f t="shared" si="20"/>
        <v>#DIV/0!</v>
      </c>
      <c r="W80" s="135" t="e">
        <f t="shared" si="10"/>
        <v>#DIV/0!</v>
      </c>
      <c r="X80" s="122"/>
    </row>
    <row r="81" spans="1:24" ht="12.75" customHeight="1" x14ac:dyDescent="0.2">
      <c r="A81" s="131" t="s">
        <v>859</v>
      </c>
      <c r="B81" s="122" t="s">
        <v>1878</v>
      </c>
      <c r="D81" s="124" t="s">
        <v>791</v>
      </c>
      <c r="E81" s="121" t="s">
        <v>207</v>
      </c>
      <c r="F81" s="121" t="s">
        <v>207</v>
      </c>
      <c r="G81" s="123" t="s">
        <v>1815</v>
      </c>
      <c r="H81" s="127">
        <v>68.27</v>
      </c>
      <c r="I81" s="7">
        <f>VLOOKUP(E81,Steuerung!$A$17:$E$500,5,FALSE)</f>
        <v>2</v>
      </c>
      <c r="J81" s="77">
        <f>VLOOKUP(E81,Steuerung!$A$17:$F$500,6,FALSE)</f>
        <v>58.333333333333329</v>
      </c>
      <c r="K81" s="7">
        <f>VLOOKUP(F81,Steuerung!$A$17:$G$500,7,FALSE)</f>
        <v>2</v>
      </c>
      <c r="L81" s="7">
        <f>VLOOKUP(F81,Steuerung!$A$17:$H$500,8,FALSE)</f>
        <v>46</v>
      </c>
      <c r="M81" s="77">
        <f t="shared" si="21"/>
        <v>104.33333333333333</v>
      </c>
      <c r="N81" s="134">
        <f t="shared" si="22"/>
        <v>7122.8366666666661</v>
      </c>
      <c r="O81" s="134">
        <f t="shared" si="23"/>
        <v>3982.4166666666661</v>
      </c>
      <c r="P81" s="134">
        <f t="shared" si="24"/>
        <v>3140.4199999999996</v>
      </c>
      <c r="Q81" s="67">
        <f>VLOOKUP(E81,Steuerung!$A$17:$B$500,2,FALSE)</f>
        <v>0</v>
      </c>
      <c r="R81" s="67">
        <f>VLOOKUP(F81,Steuerung!$A$17:$B$500,2,FALSE)</f>
        <v>0</v>
      </c>
      <c r="S81" s="159">
        <f t="shared" si="17"/>
        <v>0</v>
      </c>
      <c r="T81" s="159">
        <f t="shared" si="18"/>
        <v>0</v>
      </c>
      <c r="U81" s="135" t="e">
        <f t="shared" si="19"/>
        <v>#DIV/0!</v>
      </c>
      <c r="V81" s="135" t="e">
        <f t="shared" si="20"/>
        <v>#DIV/0!</v>
      </c>
      <c r="W81" s="135" t="e">
        <f t="shared" ref="W81:W144" si="25">U81+V81</f>
        <v>#DIV/0!</v>
      </c>
      <c r="X81" s="122"/>
    </row>
    <row r="82" spans="1:24" ht="12.75" customHeight="1" x14ac:dyDescent="0.2">
      <c r="A82" s="131" t="s">
        <v>1879</v>
      </c>
      <c r="B82" s="122" t="s">
        <v>1880</v>
      </c>
      <c r="D82" s="124" t="s">
        <v>791</v>
      </c>
      <c r="E82" s="121" t="s">
        <v>207</v>
      </c>
      <c r="F82" s="121" t="s">
        <v>207</v>
      </c>
      <c r="G82" s="123" t="s">
        <v>1815</v>
      </c>
      <c r="H82" s="127">
        <v>55.52</v>
      </c>
      <c r="I82" s="7">
        <f>VLOOKUP(E82,Steuerung!$A$17:$E$500,5,FALSE)</f>
        <v>2</v>
      </c>
      <c r="J82" s="77">
        <f>VLOOKUP(E82,Steuerung!$A$17:$F$500,6,FALSE)</f>
        <v>58.333333333333329</v>
      </c>
      <c r="K82" s="7">
        <f>VLOOKUP(F82,Steuerung!$A$17:$G$500,7,FALSE)</f>
        <v>2</v>
      </c>
      <c r="L82" s="7">
        <f>VLOOKUP(F82,Steuerung!$A$17:$H$500,8,FALSE)</f>
        <v>46</v>
      </c>
      <c r="M82" s="77">
        <f t="shared" si="21"/>
        <v>104.33333333333333</v>
      </c>
      <c r="N82" s="134">
        <f t="shared" si="22"/>
        <v>5792.586666666667</v>
      </c>
      <c r="O82" s="134">
        <f t="shared" si="23"/>
        <v>3238.6666666666665</v>
      </c>
      <c r="P82" s="134">
        <f t="shared" si="24"/>
        <v>2553.92</v>
      </c>
      <c r="Q82" s="67">
        <f>VLOOKUP(E82,Steuerung!$A$17:$B$500,2,FALSE)</f>
        <v>0</v>
      </c>
      <c r="R82" s="67">
        <f>VLOOKUP(F82,Steuerung!$A$17:$B$500,2,FALSE)</f>
        <v>0</v>
      </c>
      <c r="S82" s="159">
        <f t="shared" si="17"/>
        <v>0</v>
      </c>
      <c r="T82" s="159">
        <f t="shared" si="18"/>
        <v>0</v>
      </c>
      <c r="U82" s="135" t="e">
        <f t="shared" si="19"/>
        <v>#DIV/0!</v>
      </c>
      <c r="V82" s="135" t="e">
        <f t="shared" si="20"/>
        <v>#DIV/0!</v>
      </c>
      <c r="W82" s="135" t="e">
        <f t="shared" si="25"/>
        <v>#DIV/0!</v>
      </c>
      <c r="X82" s="122"/>
    </row>
    <row r="83" spans="1:24" ht="12.75" customHeight="1" x14ac:dyDescent="0.2">
      <c r="A83" s="131" t="s">
        <v>1881</v>
      </c>
      <c r="B83" s="122" t="s">
        <v>1882</v>
      </c>
      <c r="D83" s="124" t="s">
        <v>791</v>
      </c>
      <c r="E83" s="121" t="s">
        <v>207</v>
      </c>
      <c r="F83" s="121" t="s">
        <v>207</v>
      </c>
      <c r="G83" s="123" t="s">
        <v>1815</v>
      </c>
      <c r="H83" s="127">
        <v>68.599999999999994</v>
      </c>
      <c r="I83" s="7">
        <f>VLOOKUP(E83,Steuerung!$A$17:$E$500,5,FALSE)</f>
        <v>2</v>
      </c>
      <c r="J83" s="77">
        <f>VLOOKUP(E83,Steuerung!$A$17:$F$500,6,FALSE)</f>
        <v>58.333333333333329</v>
      </c>
      <c r="K83" s="7">
        <f>VLOOKUP(F83,Steuerung!$A$17:$G$500,7,FALSE)</f>
        <v>2</v>
      </c>
      <c r="L83" s="7">
        <f>VLOOKUP(F83,Steuerung!$A$17:$H$500,8,FALSE)</f>
        <v>46</v>
      </c>
      <c r="M83" s="77">
        <f t="shared" si="21"/>
        <v>104.33333333333333</v>
      </c>
      <c r="N83" s="134">
        <f t="shared" si="22"/>
        <v>7157.2666666666655</v>
      </c>
      <c r="O83" s="134">
        <f t="shared" si="23"/>
        <v>4001.6666666666661</v>
      </c>
      <c r="P83" s="134">
        <f t="shared" si="24"/>
        <v>3155.6</v>
      </c>
      <c r="Q83" s="67">
        <f>VLOOKUP(E83,Steuerung!$A$17:$B$500,2,FALSE)</f>
        <v>0</v>
      </c>
      <c r="R83" s="67">
        <f>VLOOKUP(F83,Steuerung!$A$17:$B$500,2,FALSE)</f>
        <v>0</v>
      </c>
      <c r="S83" s="159">
        <f t="shared" si="17"/>
        <v>0</v>
      </c>
      <c r="T83" s="159">
        <f t="shared" si="18"/>
        <v>0</v>
      </c>
      <c r="U83" s="135" t="e">
        <f t="shared" si="19"/>
        <v>#DIV/0!</v>
      </c>
      <c r="V83" s="135" t="e">
        <f t="shared" si="20"/>
        <v>#DIV/0!</v>
      </c>
      <c r="W83" s="135" t="e">
        <f t="shared" si="25"/>
        <v>#DIV/0!</v>
      </c>
      <c r="X83" s="122"/>
    </row>
    <row r="84" spans="1:24" ht="12.75" customHeight="1" x14ac:dyDescent="0.2">
      <c r="A84" s="131" t="s">
        <v>1883</v>
      </c>
      <c r="B84" s="122" t="s">
        <v>1884</v>
      </c>
      <c r="D84" s="124" t="s">
        <v>1160</v>
      </c>
      <c r="E84" s="121" t="s">
        <v>237</v>
      </c>
      <c r="F84" s="121" t="s">
        <v>237</v>
      </c>
      <c r="G84" s="123" t="s">
        <v>1308</v>
      </c>
      <c r="H84" s="127">
        <v>6.98</v>
      </c>
      <c r="I84" s="7">
        <f>VLOOKUP(E84,Steuerung!$A$17:$E$500,5,FALSE)</f>
        <v>1</v>
      </c>
      <c r="J84" s="77">
        <f>VLOOKUP(E84,Steuerung!$A$17:$F$500,6,FALSE)</f>
        <v>29.166666666666657</v>
      </c>
      <c r="K84" s="7">
        <f>VLOOKUP(F84,Steuerung!$A$17:$G$500,7,FALSE)</f>
        <v>1</v>
      </c>
      <c r="L84" s="7">
        <f>VLOOKUP(F84,Steuerung!$A$17:$H$500,8,FALSE)</f>
        <v>23</v>
      </c>
      <c r="M84" s="77">
        <f t="shared" si="21"/>
        <v>52.166666666666657</v>
      </c>
      <c r="N84" s="134">
        <f t="shared" si="22"/>
        <v>364.12333333333328</v>
      </c>
      <c r="O84" s="134">
        <f t="shared" si="23"/>
        <v>203.58333333333329</v>
      </c>
      <c r="P84" s="134">
        <f t="shared" si="24"/>
        <v>160.54000000000002</v>
      </c>
      <c r="Q84" s="67">
        <f>VLOOKUP(E84,Steuerung!$A$17:$B$500,2,FALSE)</f>
        <v>0</v>
      </c>
      <c r="R84" s="67">
        <f>VLOOKUP(F84,Steuerung!$A$17:$B$500,2,FALSE)</f>
        <v>0</v>
      </c>
      <c r="S84" s="159">
        <f t="shared" si="17"/>
        <v>0</v>
      </c>
      <c r="T84" s="159">
        <f t="shared" si="18"/>
        <v>0</v>
      </c>
      <c r="U84" s="135" t="e">
        <f t="shared" si="19"/>
        <v>#DIV/0!</v>
      </c>
      <c r="V84" s="135" t="e">
        <f t="shared" si="20"/>
        <v>#DIV/0!</v>
      </c>
      <c r="W84" s="135" t="e">
        <f t="shared" si="25"/>
        <v>#DIV/0!</v>
      </c>
      <c r="X84" s="122"/>
    </row>
    <row r="85" spans="1:24" ht="12.75" customHeight="1" x14ac:dyDescent="0.2">
      <c r="A85" s="131" t="s">
        <v>1621</v>
      </c>
      <c r="B85" s="122" t="s">
        <v>1885</v>
      </c>
      <c r="D85" s="124" t="s">
        <v>795</v>
      </c>
      <c r="E85" s="121" t="s">
        <v>187</v>
      </c>
      <c r="F85" s="121" t="s">
        <v>187</v>
      </c>
      <c r="G85" s="123" t="s">
        <v>1308</v>
      </c>
      <c r="H85" s="127">
        <v>47.34</v>
      </c>
      <c r="I85" s="7">
        <f>VLOOKUP(E85,Steuerung!$A$17:$E$500,5,FALSE)</f>
        <v>2</v>
      </c>
      <c r="J85" s="77">
        <f>VLOOKUP(E85,Steuerung!$A$17:$F$500,6,FALSE)</f>
        <v>58.333333333333329</v>
      </c>
      <c r="K85" s="7">
        <f>VLOOKUP(F85,Steuerung!$A$17:$G$500,7,FALSE)</f>
        <v>2</v>
      </c>
      <c r="L85" s="7">
        <f>VLOOKUP(F85,Steuerung!$A$17:$H$500,8,FALSE)</f>
        <v>46</v>
      </c>
      <c r="M85" s="77">
        <f t="shared" si="21"/>
        <v>104.33333333333333</v>
      </c>
      <c r="N85" s="134">
        <f t="shared" si="22"/>
        <v>4939.1400000000003</v>
      </c>
      <c r="O85" s="134">
        <f t="shared" si="23"/>
        <v>2761.5</v>
      </c>
      <c r="P85" s="134">
        <f t="shared" si="24"/>
        <v>2177.6400000000003</v>
      </c>
      <c r="Q85" s="67">
        <f>VLOOKUP(E85,Steuerung!$A$17:$B$500,2,FALSE)</f>
        <v>0</v>
      </c>
      <c r="R85" s="67">
        <f>VLOOKUP(F85,Steuerung!$A$17:$B$500,2,FALSE)</f>
        <v>0</v>
      </c>
      <c r="S85" s="159">
        <f t="shared" si="17"/>
        <v>0</v>
      </c>
      <c r="T85" s="159">
        <f t="shared" si="18"/>
        <v>0</v>
      </c>
      <c r="U85" s="135" t="e">
        <f t="shared" si="19"/>
        <v>#DIV/0!</v>
      </c>
      <c r="V85" s="135" t="e">
        <f t="shared" si="20"/>
        <v>#DIV/0!</v>
      </c>
      <c r="W85" s="135" t="e">
        <f t="shared" si="25"/>
        <v>#DIV/0!</v>
      </c>
      <c r="X85" s="122"/>
    </row>
    <row r="86" spans="1:24" ht="12.75" customHeight="1" x14ac:dyDescent="0.2">
      <c r="A86" s="131" t="s">
        <v>861</v>
      </c>
      <c r="B86" s="122" t="s">
        <v>1886</v>
      </c>
      <c r="D86" s="124" t="s">
        <v>853</v>
      </c>
      <c r="E86" s="121" t="s">
        <v>258</v>
      </c>
      <c r="F86" s="121" t="s">
        <v>258</v>
      </c>
      <c r="G86" s="123" t="s">
        <v>1308</v>
      </c>
      <c r="H86" s="127">
        <v>15.78</v>
      </c>
      <c r="I86" s="7">
        <f>VLOOKUP(E86,Steuerung!$A$17:$E$500,5,FALSE)</f>
        <v>1</v>
      </c>
      <c r="J86" s="77">
        <f>VLOOKUP(E86,Steuerung!$A$17:$F$500,6,FALSE)</f>
        <v>29.166666666666657</v>
      </c>
      <c r="K86" s="7">
        <f>VLOOKUP(F86,Steuerung!$A$17:$G$500,7,FALSE)</f>
        <v>1</v>
      </c>
      <c r="L86" s="7">
        <f>VLOOKUP(F86,Steuerung!$A$17:$H$500,8,FALSE)</f>
        <v>23</v>
      </c>
      <c r="M86" s="77">
        <f t="shared" si="21"/>
        <v>52.166666666666657</v>
      </c>
      <c r="N86" s="134">
        <f t="shared" si="22"/>
        <v>823.18999999999983</v>
      </c>
      <c r="O86" s="134">
        <f t="shared" si="23"/>
        <v>460.24999999999983</v>
      </c>
      <c r="P86" s="134">
        <f t="shared" si="24"/>
        <v>362.94</v>
      </c>
      <c r="Q86" s="67">
        <f>VLOOKUP(E86,Steuerung!$A$17:$B$500,2,FALSE)</f>
        <v>0</v>
      </c>
      <c r="R86" s="67">
        <f>VLOOKUP(F86,Steuerung!$A$17:$B$500,2,FALSE)</f>
        <v>0</v>
      </c>
      <c r="S86" s="159">
        <f t="shared" si="17"/>
        <v>0</v>
      </c>
      <c r="T86" s="159">
        <f t="shared" si="18"/>
        <v>0</v>
      </c>
      <c r="U86" s="135" t="e">
        <f t="shared" si="19"/>
        <v>#DIV/0!</v>
      </c>
      <c r="V86" s="135" t="e">
        <f t="shared" si="20"/>
        <v>#DIV/0!</v>
      </c>
      <c r="W86" s="135" t="e">
        <f t="shared" si="25"/>
        <v>#DIV/0!</v>
      </c>
      <c r="X86" s="122"/>
    </row>
    <row r="87" spans="1:24" ht="12.75" customHeight="1" x14ac:dyDescent="0.2">
      <c r="A87" s="131" t="s">
        <v>1887</v>
      </c>
      <c r="B87" s="122" t="s">
        <v>1886</v>
      </c>
      <c r="D87" s="124" t="s">
        <v>853</v>
      </c>
      <c r="E87" s="121" t="s">
        <v>258</v>
      </c>
      <c r="F87" s="121" t="s">
        <v>258</v>
      </c>
      <c r="G87" s="123" t="s">
        <v>1308</v>
      </c>
      <c r="H87" s="127">
        <v>15.78</v>
      </c>
      <c r="I87" s="7">
        <f>VLOOKUP(E87,Steuerung!$A$17:$E$500,5,FALSE)</f>
        <v>1</v>
      </c>
      <c r="J87" s="77">
        <f>VLOOKUP(E87,Steuerung!$A$17:$F$500,6,FALSE)</f>
        <v>29.166666666666657</v>
      </c>
      <c r="K87" s="7">
        <f>VLOOKUP(F87,Steuerung!$A$17:$G$500,7,FALSE)</f>
        <v>1</v>
      </c>
      <c r="L87" s="7">
        <f>VLOOKUP(F87,Steuerung!$A$17:$H$500,8,FALSE)</f>
        <v>23</v>
      </c>
      <c r="M87" s="77">
        <f t="shared" si="21"/>
        <v>52.166666666666657</v>
      </c>
      <c r="N87" s="134">
        <f t="shared" si="22"/>
        <v>823.18999999999983</v>
      </c>
      <c r="O87" s="134">
        <f t="shared" si="23"/>
        <v>460.24999999999983</v>
      </c>
      <c r="P87" s="134">
        <f t="shared" si="24"/>
        <v>362.94</v>
      </c>
      <c r="Q87" s="67">
        <f>VLOOKUP(E87,Steuerung!$A$17:$B$500,2,FALSE)</f>
        <v>0</v>
      </c>
      <c r="R87" s="67">
        <f>VLOOKUP(F87,Steuerung!$A$17:$B$500,2,FALSE)</f>
        <v>0</v>
      </c>
      <c r="S87" s="159">
        <f t="shared" si="17"/>
        <v>0</v>
      </c>
      <c r="T87" s="159">
        <f t="shared" si="18"/>
        <v>0</v>
      </c>
      <c r="U87" s="135" t="e">
        <f t="shared" si="19"/>
        <v>#DIV/0!</v>
      </c>
      <c r="V87" s="135" t="e">
        <f t="shared" si="20"/>
        <v>#DIV/0!</v>
      </c>
      <c r="W87" s="135" t="e">
        <f t="shared" si="25"/>
        <v>#DIV/0!</v>
      </c>
      <c r="X87" s="122"/>
    </row>
    <row r="88" spans="1:24" ht="12.75" customHeight="1" x14ac:dyDescent="0.2">
      <c r="A88" s="131" t="s">
        <v>1888</v>
      </c>
      <c r="B88" s="122" t="s">
        <v>1886</v>
      </c>
      <c r="D88" s="124" t="s">
        <v>853</v>
      </c>
      <c r="E88" s="121" t="s">
        <v>258</v>
      </c>
      <c r="F88" s="121" t="s">
        <v>258</v>
      </c>
      <c r="G88" s="123" t="s">
        <v>1308</v>
      </c>
      <c r="H88" s="127">
        <v>15.78</v>
      </c>
      <c r="I88" s="7">
        <f>VLOOKUP(E88,Steuerung!$A$17:$E$500,5,FALSE)</f>
        <v>1</v>
      </c>
      <c r="J88" s="77">
        <f>VLOOKUP(E88,Steuerung!$A$17:$F$500,6,FALSE)</f>
        <v>29.166666666666657</v>
      </c>
      <c r="K88" s="7">
        <f>VLOOKUP(F88,Steuerung!$A$17:$G$500,7,FALSE)</f>
        <v>1</v>
      </c>
      <c r="L88" s="7">
        <f>VLOOKUP(F88,Steuerung!$A$17:$H$500,8,FALSE)</f>
        <v>23</v>
      </c>
      <c r="M88" s="77">
        <f t="shared" si="21"/>
        <v>52.166666666666657</v>
      </c>
      <c r="N88" s="134">
        <f t="shared" si="22"/>
        <v>823.18999999999983</v>
      </c>
      <c r="O88" s="134">
        <f t="shared" si="23"/>
        <v>460.24999999999983</v>
      </c>
      <c r="P88" s="134">
        <f t="shared" si="24"/>
        <v>362.94</v>
      </c>
      <c r="Q88" s="67">
        <f>VLOOKUP(E88,Steuerung!$A$17:$B$500,2,FALSE)</f>
        <v>0</v>
      </c>
      <c r="R88" s="67">
        <f>VLOOKUP(F88,Steuerung!$A$17:$B$500,2,FALSE)</f>
        <v>0</v>
      </c>
      <c r="S88" s="159">
        <f t="shared" si="17"/>
        <v>0</v>
      </c>
      <c r="T88" s="159">
        <f t="shared" si="18"/>
        <v>0</v>
      </c>
      <c r="U88" s="135" t="e">
        <f t="shared" si="19"/>
        <v>#DIV/0!</v>
      </c>
      <c r="V88" s="135" t="e">
        <f t="shared" si="20"/>
        <v>#DIV/0!</v>
      </c>
      <c r="W88" s="135" t="e">
        <f t="shared" si="25"/>
        <v>#DIV/0!</v>
      </c>
      <c r="X88" s="122"/>
    </row>
    <row r="89" spans="1:24" ht="12.75" customHeight="1" x14ac:dyDescent="0.2">
      <c r="A89" s="131" t="s">
        <v>1889</v>
      </c>
      <c r="B89" s="122" t="s">
        <v>1886</v>
      </c>
      <c r="D89" s="124" t="s">
        <v>853</v>
      </c>
      <c r="E89" s="121" t="s">
        <v>258</v>
      </c>
      <c r="F89" s="121" t="s">
        <v>258</v>
      </c>
      <c r="G89" s="123" t="s">
        <v>1308</v>
      </c>
      <c r="H89" s="127">
        <v>15.78</v>
      </c>
      <c r="I89" s="7">
        <f>VLOOKUP(E89,Steuerung!$A$17:$E$500,5,FALSE)</f>
        <v>1</v>
      </c>
      <c r="J89" s="77">
        <f>VLOOKUP(E89,Steuerung!$A$17:$F$500,6,FALSE)</f>
        <v>29.166666666666657</v>
      </c>
      <c r="K89" s="7">
        <f>VLOOKUP(F89,Steuerung!$A$17:$G$500,7,FALSE)</f>
        <v>1</v>
      </c>
      <c r="L89" s="7">
        <f>VLOOKUP(F89,Steuerung!$A$17:$H$500,8,FALSE)</f>
        <v>23</v>
      </c>
      <c r="M89" s="77">
        <f t="shared" si="21"/>
        <v>52.166666666666657</v>
      </c>
      <c r="N89" s="134">
        <f t="shared" si="22"/>
        <v>823.18999999999983</v>
      </c>
      <c r="O89" s="134">
        <f t="shared" si="23"/>
        <v>460.24999999999983</v>
      </c>
      <c r="P89" s="134">
        <f t="shared" si="24"/>
        <v>362.94</v>
      </c>
      <c r="Q89" s="67">
        <f>VLOOKUP(E89,Steuerung!$A$17:$B$500,2,FALSE)</f>
        <v>0</v>
      </c>
      <c r="R89" s="67">
        <f>VLOOKUP(F89,Steuerung!$A$17:$B$500,2,FALSE)</f>
        <v>0</v>
      </c>
      <c r="S89" s="159">
        <f t="shared" si="17"/>
        <v>0</v>
      </c>
      <c r="T89" s="159">
        <f t="shared" si="18"/>
        <v>0</v>
      </c>
      <c r="U89" s="135" t="e">
        <f t="shared" si="19"/>
        <v>#DIV/0!</v>
      </c>
      <c r="V89" s="135" t="e">
        <f t="shared" si="20"/>
        <v>#DIV/0!</v>
      </c>
      <c r="W89" s="135" t="e">
        <f t="shared" si="25"/>
        <v>#DIV/0!</v>
      </c>
      <c r="X89" s="122"/>
    </row>
    <row r="90" spans="1:24" ht="12.75" customHeight="1" x14ac:dyDescent="0.2">
      <c r="A90" s="131" t="s">
        <v>1890</v>
      </c>
      <c r="B90" s="122" t="s">
        <v>1886</v>
      </c>
      <c r="D90" s="124" t="s">
        <v>853</v>
      </c>
      <c r="E90" s="121" t="s">
        <v>258</v>
      </c>
      <c r="F90" s="121" t="s">
        <v>258</v>
      </c>
      <c r="G90" s="123" t="s">
        <v>1308</v>
      </c>
      <c r="H90" s="127">
        <v>15.68</v>
      </c>
      <c r="I90" s="7">
        <f>VLOOKUP(E90,Steuerung!$A$17:$E$500,5,FALSE)</f>
        <v>1</v>
      </c>
      <c r="J90" s="77">
        <f>VLOOKUP(E90,Steuerung!$A$17:$F$500,6,FALSE)</f>
        <v>29.166666666666657</v>
      </c>
      <c r="K90" s="7">
        <f>VLOOKUP(F90,Steuerung!$A$17:$G$500,7,FALSE)</f>
        <v>1</v>
      </c>
      <c r="L90" s="7">
        <f>VLOOKUP(F90,Steuerung!$A$17:$H$500,8,FALSE)</f>
        <v>23</v>
      </c>
      <c r="M90" s="77">
        <f t="shared" si="21"/>
        <v>52.166666666666657</v>
      </c>
      <c r="N90" s="134">
        <f t="shared" si="22"/>
        <v>817.97333333333313</v>
      </c>
      <c r="O90" s="134">
        <f t="shared" si="23"/>
        <v>457.3333333333332</v>
      </c>
      <c r="P90" s="134">
        <f t="shared" si="24"/>
        <v>360.64</v>
      </c>
      <c r="Q90" s="67">
        <f>VLOOKUP(E90,Steuerung!$A$17:$B$500,2,FALSE)</f>
        <v>0</v>
      </c>
      <c r="R90" s="67">
        <f>VLOOKUP(F90,Steuerung!$A$17:$B$500,2,FALSE)</f>
        <v>0</v>
      </c>
      <c r="S90" s="159">
        <f t="shared" si="17"/>
        <v>0</v>
      </c>
      <c r="T90" s="159">
        <f t="shared" si="18"/>
        <v>0</v>
      </c>
      <c r="U90" s="135" t="e">
        <f t="shared" si="19"/>
        <v>#DIV/0!</v>
      </c>
      <c r="V90" s="135" t="e">
        <f t="shared" si="20"/>
        <v>#DIV/0!</v>
      </c>
      <c r="W90" s="135" t="e">
        <f t="shared" si="25"/>
        <v>#DIV/0!</v>
      </c>
      <c r="X90" s="122"/>
    </row>
    <row r="91" spans="1:24" ht="12.75" customHeight="1" x14ac:dyDescent="0.2">
      <c r="A91" s="131" t="s">
        <v>863</v>
      </c>
      <c r="B91" s="122" t="s">
        <v>1886</v>
      </c>
      <c r="D91" s="124" t="s">
        <v>853</v>
      </c>
      <c r="E91" s="121" t="s">
        <v>258</v>
      </c>
      <c r="F91" s="121" t="s">
        <v>258</v>
      </c>
      <c r="G91" s="123" t="s">
        <v>1308</v>
      </c>
      <c r="H91" s="127">
        <v>15.58</v>
      </c>
      <c r="I91" s="7">
        <f>VLOOKUP(E91,Steuerung!$A$17:$E$500,5,FALSE)</f>
        <v>1</v>
      </c>
      <c r="J91" s="77">
        <f>VLOOKUP(E91,Steuerung!$A$17:$F$500,6,FALSE)</f>
        <v>29.166666666666657</v>
      </c>
      <c r="K91" s="7">
        <f>VLOOKUP(F91,Steuerung!$A$17:$G$500,7,FALSE)</f>
        <v>1</v>
      </c>
      <c r="L91" s="7">
        <f>VLOOKUP(F91,Steuerung!$A$17:$H$500,8,FALSE)</f>
        <v>23</v>
      </c>
      <c r="M91" s="77">
        <f t="shared" si="21"/>
        <v>52.166666666666657</v>
      </c>
      <c r="N91" s="134">
        <f t="shared" si="22"/>
        <v>812.75666666666655</v>
      </c>
      <c r="O91" s="134">
        <f t="shared" si="23"/>
        <v>454.41666666666652</v>
      </c>
      <c r="P91" s="134">
        <f t="shared" si="24"/>
        <v>358.34</v>
      </c>
      <c r="Q91" s="67">
        <f>VLOOKUP(E91,Steuerung!$A$17:$B$500,2,FALSE)</f>
        <v>0</v>
      </c>
      <c r="R91" s="67">
        <f>VLOOKUP(F91,Steuerung!$A$17:$B$500,2,FALSE)</f>
        <v>0</v>
      </c>
      <c r="S91" s="159">
        <f t="shared" si="17"/>
        <v>0</v>
      </c>
      <c r="T91" s="159">
        <f t="shared" si="18"/>
        <v>0</v>
      </c>
      <c r="U91" s="135" t="e">
        <f t="shared" si="19"/>
        <v>#DIV/0!</v>
      </c>
      <c r="V91" s="135" t="e">
        <f t="shared" si="20"/>
        <v>#DIV/0!</v>
      </c>
      <c r="W91" s="135" t="e">
        <f t="shared" si="25"/>
        <v>#DIV/0!</v>
      </c>
      <c r="X91" s="122"/>
    </row>
    <row r="92" spans="1:24" ht="12.75" customHeight="1" x14ac:dyDescent="0.2">
      <c r="A92" s="131" t="s">
        <v>1891</v>
      </c>
      <c r="B92" s="122" t="s">
        <v>1775</v>
      </c>
      <c r="D92" s="124" t="s">
        <v>1160</v>
      </c>
      <c r="E92" s="121" t="s">
        <v>239</v>
      </c>
      <c r="F92" s="121" t="s">
        <v>239</v>
      </c>
      <c r="G92" s="123" t="s">
        <v>1308</v>
      </c>
      <c r="H92" s="127">
        <v>15.68</v>
      </c>
      <c r="I92" s="7">
        <f>VLOOKUP(E92,Steuerung!$A$17:$E$500,5,FALSE)</f>
        <v>2</v>
      </c>
      <c r="J92" s="77">
        <f>VLOOKUP(E92,Steuerung!$A$17:$F$500,6,FALSE)</f>
        <v>58.333333333333329</v>
      </c>
      <c r="K92" s="7">
        <f>VLOOKUP(F92,Steuerung!$A$17:$G$500,7,FALSE)</f>
        <v>2</v>
      </c>
      <c r="L92" s="7">
        <f>VLOOKUP(F92,Steuerung!$A$17:$H$500,8,FALSE)</f>
        <v>46</v>
      </c>
      <c r="M92" s="77">
        <f t="shared" si="21"/>
        <v>104.33333333333333</v>
      </c>
      <c r="N92" s="134">
        <f t="shared" si="22"/>
        <v>1635.9466666666665</v>
      </c>
      <c r="O92" s="134">
        <f t="shared" si="23"/>
        <v>914.66666666666663</v>
      </c>
      <c r="P92" s="134">
        <f t="shared" si="24"/>
        <v>721.28</v>
      </c>
      <c r="Q92" s="67">
        <f>VLOOKUP(E92,Steuerung!$A$17:$B$500,2,FALSE)</f>
        <v>0</v>
      </c>
      <c r="R92" s="67">
        <f>VLOOKUP(F92,Steuerung!$A$17:$B$500,2,FALSE)</f>
        <v>0</v>
      </c>
      <c r="S92" s="159">
        <f t="shared" si="17"/>
        <v>0</v>
      </c>
      <c r="T92" s="159">
        <f t="shared" si="18"/>
        <v>0</v>
      </c>
      <c r="U92" s="135" t="e">
        <f t="shared" si="19"/>
        <v>#DIV/0!</v>
      </c>
      <c r="V92" s="135" t="e">
        <f t="shared" si="20"/>
        <v>#DIV/0!</v>
      </c>
      <c r="W92" s="135" t="e">
        <f t="shared" si="25"/>
        <v>#DIV/0!</v>
      </c>
      <c r="X92" s="122"/>
    </row>
    <row r="93" spans="1:24" ht="12.75" customHeight="1" x14ac:dyDescent="0.2">
      <c r="A93" s="131" t="s">
        <v>1892</v>
      </c>
      <c r="B93" s="122" t="s">
        <v>852</v>
      </c>
      <c r="D93" s="124" t="s">
        <v>853</v>
      </c>
      <c r="E93" s="121" t="s">
        <v>258</v>
      </c>
      <c r="F93" s="121" t="s">
        <v>258</v>
      </c>
      <c r="G93" s="123" t="s">
        <v>1308</v>
      </c>
      <c r="H93" s="127">
        <v>12.04</v>
      </c>
      <c r="I93" s="7">
        <f>VLOOKUP(E93,Steuerung!$A$17:$E$500,5,FALSE)</f>
        <v>1</v>
      </c>
      <c r="J93" s="77">
        <f>VLOOKUP(E93,Steuerung!$A$17:$F$500,6,FALSE)</f>
        <v>29.166666666666657</v>
      </c>
      <c r="K93" s="7">
        <f>VLOOKUP(F93,Steuerung!$A$17:$G$500,7,FALSE)</f>
        <v>1</v>
      </c>
      <c r="L93" s="7">
        <f>VLOOKUP(F93,Steuerung!$A$17:$H$500,8,FALSE)</f>
        <v>23</v>
      </c>
      <c r="M93" s="77">
        <f t="shared" si="21"/>
        <v>52.166666666666657</v>
      </c>
      <c r="N93" s="134">
        <f t="shared" si="22"/>
        <v>628.08666666666647</v>
      </c>
      <c r="O93" s="134">
        <f t="shared" si="23"/>
        <v>351.16666666666652</v>
      </c>
      <c r="P93" s="134">
        <f t="shared" si="24"/>
        <v>276.91999999999996</v>
      </c>
      <c r="Q93" s="67">
        <f>VLOOKUP(E93,Steuerung!$A$17:$B$500,2,FALSE)</f>
        <v>0</v>
      </c>
      <c r="R93" s="67">
        <f>VLOOKUP(F93,Steuerung!$A$17:$B$500,2,FALSE)</f>
        <v>0</v>
      </c>
      <c r="S93" s="159">
        <f t="shared" si="17"/>
        <v>0</v>
      </c>
      <c r="T93" s="159">
        <f t="shared" si="18"/>
        <v>0</v>
      </c>
      <c r="U93" s="135" t="e">
        <f t="shared" si="19"/>
        <v>#DIV/0!</v>
      </c>
      <c r="V93" s="135" t="e">
        <f t="shared" si="20"/>
        <v>#DIV/0!</v>
      </c>
      <c r="W93" s="135" t="e">
        <f t="shared" si="25"/>
        <v>#DIV/0!</v>
      </c>
      <c r="X93" s="122"/>
    </row>
    <row r="94" spans="1:24" ht="12.75" customHeight="1" x14ac:dyDescent="0.2">
      <c r="A94" s="131" t="s">
        <v>1623</v>
      </c>
      <c r="B94" s="122" t="s">
        <v>1893</v>
      </c>
      <c r="D94" s="124" t="s">
        <v>795</v>
      </c>
      <c r="E94" s="121" t="s">
        <v>187</v>
      </c>
      <c r="F94" s="121" t="s">
        <v>187</v>
      </c>
      <c r="G94" s="123" t="s">
        <v>1792</v>
      </c>
      <c r="H94" s="127">
        <v>17.23</v>
      </c>
      <c r="I94" s="7">
        <f>VLOOKUP(E94,Steuerung!$A$17:$E$500,5,FALSE)</f>
        <v>2</v>
      </c>
      <c r="J94" s="77">
        <f>VLOOKUP(E94,Steuerung!$A$17:$F$500,6,FALSE)</f>
        <v>58.333333333333329</v>
      </c>
      <c r="K94" s="7">
        <f>VLOOKUP(F94,Steuerung!$A$17:$G$500,7,FALSE)</f>
        <v>2</v>
      </c>
      <c r="L94" s="7">
        <f>VLOOKUP(F94,Steuerung!$A$17:$H$500,8,FALSE)</f>
        <v>46</v>
      </c>
      <c r="M94" s="77">
        <f t="shared" si="21"/>
        <v>104.33333333333333</v>
      </c>
      <c r="N94" s="134">
        <f t="shared" si="22"/>
        <v>1797.6633333333332</v>
      </c>
      <c r="O94" s="134">
        <f t="shared" si="23"/>
        <v>1005.0833333333333</v>
      </c>
      <c r="P94" s="134">
        <f t="shared" si="24"/>
        <v>792.58</v>
      </c>
      <c r="Q94" s="67">
        <f>VLOOKUP(E94,Steuerung!$A$17:$B$500,2,FALSE)</f>
        <v>0</v>
      </c>
      <c r="R94" s="67">
        <f>VLOOKUP(F94,Steuerung!$A$17:$B$500,2,FALSE)</f>
        <v>0</v>
      </c>
      <c r="S94" s="159">
        <f t="shared" si="17"/>
        <v>0</v>
      </c>
      <c r="T94" s="159">
        <f t="shared" si="18"/>
        <v>0</v>
      </c>
      <c r="U94" s="135" t="e">
        <f t="shared" si="19"/>
        <v>#DIV/0!</v>
      </c>
      <c r="V94" s="135" t="e">
        <f t="shared" si="20"/>
        <v>#DIV/0!</v>
      </c>
      <c r="W94" s="135" t="e">
        <f t="shared" si="25"/>
        <v>#DIV/0!</v>
      </c>
      <c r="X94" s="122"/>
    </row>
    <row r="95" spans="1:24" ht="12.75" customHeight="1" x14ac:dyDescent="0.2">
      <c r="A95" s="131" t="s">
        <v>864</v>
      </c>
      <c r="B95" s="122" t="s">
        <v>852</v>
      </c>
      <c r="D95" s="124" t="s">
        <v>853</v>
      </c>
      <c r="E95" s="121" t="s">
        <v>258</v>
      </c>
      <c r="F95" s="121" t="s">
        <v>258</v>
      </c>
      <c r="G95" s="123" t="s">
        <v>1308</v>
      </c>
      <c r="H95" s="127">
        <v>14.49</v>
      </c>
      <c r="I95" s="7">
        <f>VLOOKUP(E95,Steuerung!$A$17:$E$500,5,FALSE)</f>
        <v>1</v>
      </c>
      <c r="J95" s="77">
        <f>VLOOKUP(E95,Steuerung!$A$17:$F$500,6,FALSE)</f>
        <v>29.166666666666657</v>
      </c>
      <c r="K95" s="7">
        <f>VLOOKUP(F95,Steuerung!$A$17:$G$500,7,FALSE)</f>
        <v>1</v>
      </c>
      <c r="L95" s="7">
        <f>VLOOKUP(F95,Steuerung!$A$17:$H$500,8,FALSE)</f>
        <v>23</v>
      </c>
      <c r="M95" s="77">
        <f t="shared" si="21"/>
        <v>52.166666666666657</v>
      </c>
      <c r="N95" s="134">
        <f t="shared" si="22"/>
        <v>755.89499999999987</v>
      </c>
      <c r="O95" s="134">
        <f t="shared" si="23"/>
        <v>422.62499999999989</v>
      </c>
      <c r="P95" s="134">
        <f t="shared" si="24"/>
        <v>333.27</v>
      </c>
      <c r="Q95" s="67">
        <f>VLOOKUP(E95,Steuerung!$A$17:$B$500,2,FALSE)</f>
        <v>0</v>
      </c>
      <c r="R95" s="67">
        <f>VLOOKUP(F95,Steuerung!$A$17:$B$500,2,FALSE)</f>
        <v>0</v>
      </c>
      <c r="S95" s="159">
        <f t="shared" si="17"/>
        <v>0</v>
      </c>
      <c r="T95" s="159">
        <f t="shared" si="18"/>
        <v>0</v>
      </c>
      <c r="U95" s="135" t="e">
        <f t="shared" si="19"/>
        <v>#DIV/0!</v>
      </c>
      <c r="V95" s="135" t="e">
        <f t="shared" si="20"/>
        <v>#DIV/0!</v>
      </c>
      <c r="W95" s="135" t="e">
        <f t="shared" si="25"/>
        <v>#DIV/0!</v>
      </c>
      <c r="X95" s="122"/>
    </row>
    <row r="96" spans="1:24" ht="12.75" customHeight="1" x14ac:dyDescent="0.2">
      <c r="A96" s="131" t="s">
        <v>865</v>
      </c>
      <c r="B96" s="122" t="s">
        <v>1869</v>
      </c>
      <c r="D96" s="124" t="s">
        <v>791</v>
      </c>
      <c r="E96" s="121" t="s">
        <v>207</v>
      </c>
      <c r="F96" s="121" t="s">
        <v>207</v>
      </c>
      <c r="G96" s="123" t="s">
        <v>1308</v>
      </c>
      <c r="H96" s="127">
        <v>6.96</v>
      </c>
      <c r="I96" s="7">
        <f>VLOOKUP(E96,Steuerung!$A$17:$E$500,5,FALSE)</f>
        <v>2</v>
      </c>
      <c r="J96" s="77">
        <f>VLOOKUP(E96,Steuerung!$A$17:$F$500,6,FALSE)</f>
        <v>58.333333333333329</v>
      </c>
      <c r="K96" s="7">
        <f>VLOOKUP(F96,Steuerung!$A$17:$G$500,7,FALSE)</f>
        <v>2</v>
      </c>
      <c r="L96" s="7">
        <f>VLOOKUP(F96,Steuerung!$A$17:$H$500,8,FALSE)</f>
        <v>46</v>
      </c>
      <c r="M96" s="77">
        <f t="shared" si="21"/>
        <v>104.33333333333333</v>
      </c>
      <c r="N96" s="134">
        <f t="shared" si="22"/>
        <v>726.16</v>
      </c>
      <c r="O96" s="134">
        <f t="shared" si="23"/>
        <v>405.99999999999994</v>
      </c>
      <c r="P96" s="134">
        <f t="shared" si="24"/>
        <v>320.16000000000003</v>
      </c>
      <c r="Q96" s="67">
        <f>VLOOKUP(E96,Steuerung!$A$17:$B$500,2,FALSE)</f>
        <v>0</v>
      </c>
      <c r="R96" s="67">
        <f>VLOOKUP(F96,Steuerung!$A$17:$B$500,2,FALSE)</f>
        <v>0</v>
      </c>
      <c r="S96" s="159">
        <f t="shared" si="17"/>
        <v>0</v>
      </c>
      <c r="T96" s="159">
        <f t="shared" si="18"/>
        <v>0</v>
      </c>
      <c r="U96" s="135" t="e">
        <f t="shared" si="19"/>
        <v>#DIV/0!</v>
      </c>
      <c r="V96" s="135" t="e">
        <f t="shared" si="20"/>
        <v>#DIV/0!</v>
      </c>
      <c r="W96" s="135" t="e">
        <f t="shared" si="25"/>
        <v>#DIV/0!</v>
      </c>
      <c r="X96" s="122"/>
    </row>
    <row r="97" spans="1:24" ht="12.75" customHeight="1" x14ac:dyDescent="0.2">
      <c r="A97" s="131" t="s">
        <v>867</v>
      </c>
      <c r="B97" s="122" t="s">
        <v>852</v>
      </c>
      <c r="D97" s="124" t="s">
        <v>853</v>
      </c>
      <c r="E97" s="121" t="s">
        <v>258</v>
      </c>
      <c r="F97" s="121" t="s">
        <v>258</v>
      </c>
      <c r="G97" s="123" t="s">
        <v>1308</v>
      </c>
      <c r="H97" s="127">
        <v>14.49</v>
      </c>
      <c r="I97" s="7">
        <f>VLOOKUP(E97,Steuerung!$A$17:$E$500,5,FALSE)</f>
        <v>1</v>
      </c>
      <c r="J97" s="77">
        <f>VLOOKUP(E97,Steuerung!$A$17:$F$500,6,FALSE)</f>
        <v>29.166666666666657</v>
      </c>
      <c r="K97" s="7">
        <f>VLOOKUP(F97,Steuerung!$A$17:$G$500,7,FALSE)</f>
        <v>1</v>
      </c>
      <c r="L97" s="7">
        <f>VLOOKUP(F97,Steuerung!$A$17:$H$500,8,FALSE)</f>
        <v>23</v>
      </c>
      <c r="M97" s="77">
        <f t="shared" si="21"/>
        <v>52.166666666666657</v>
      </c>
      <c r="N97" s="134">
        <f t="shared" si="22"/>
        <v>755.89499999999987</v>
      </c>
      <c r="O97" s="134">
        <f t="shared" si="23"/>
        <v>422.62499999999989</v>
      </c>
      <c r="P97" s="134">
        <f t="shared" si="24"/>
        <v>333.27</v>
      </c>
      <c r="Q97" s="67">
        <f>VLOOKUP(E97,Steuerung!$A$17:$B$500,2,FALSE)</f>
        <v>0</v>
      </c>
      <c r="R97" s="67">
        <f>VLOOKUP(F97,Steuerung!$A$17:$B$500,2,FALSE)</f>
        <v>0</v>
      </c>
      <c r="S97" s="159">
        <f t="shared" si="17"/>
        <v>0</v>
      </c>
      <c r="T97" s="159">
        <f t="shared" si="18"/>
        <v>0</v>
      </c>
      <c r="U97" s="135" t="e">
        <f t="shared" ref="U97:U128" si="26">IF(J97&gt;0,O97/Q97*SVS_UHR,0)</f>
        <v>#DIV/0!</v>
      </c>
      <c r="V97" s="135" t="e">
        <f t="shared" ref="V97:V128" si="27">IF(L97&gt;0,P97/R97*SVS_UHR,0)</f>
        <v>#DIV/0!</v>
      </c>
      <c r="W97" s="135" t="e">
        <f t="shared" si="25"/>
        <v>#DIV/0!</v>
      </c>
      <c r="X97" s="122"/>
    </row>
    <row r="98" spans="1:24" ht="12.75" customHeight="1" x14ac:dyDescent="0.2">
      <c r="A98" s="131" t="s">
        <v>1894</v>
      </c>
      <c r="B98" s="122" t="s">
        <v>1895</v>
      </c>
      <c r="D98" s="124" t="s">
        <v>1160</v>
      </c>
      <c r="E98" s="121" t="s">
        <v>131</v>
      </c>
      <c r="F98" s="121" t="s">
        <v>131</v>
      </c>
      <c r="G98" s="123" t="s">
        <v>1308</v>
      </c>
      <c r="H98" s="127">
        <v>14.03</v>
      </c>
      <c r="I98" s="7">
        <f>VLOOKUP(E98,Steuerung!$A$17:$E$500,5,FALSE)</f>
        <v>0</v>
      </c>
      <c r="J98" s="77">
        <f>VLOOKUP(E98,Steuerung!$A$17:$F$500,6,FALSE)</f>
        <v>0</v>
      </c>
      <c r="K98" s="7">
        <f>VLOOKUP(F98,Steuerung!$A$17:$G$500,7,FALSE)</f>
        <v>0</v>
      </c>
      <c r="L98" s="7">
        <f>VLOOKUP(F98,Steuerung!$A$17:$H$500,8,FALSE)</f>
        <v>0</v>
      </c>
      <c r="M98" s="77">
        <f t="shared" si="21"/>
        <v>0</v>
      </c>
      <c r="N98" s="134">
        <f t="shared" si="22"/>
        <v>0</v>
      </c>
      <c r="O98" s="134">
        <f t="shared" si="23"/>
        <v>0</v>
      </c>
      <c r="P98" s="134">
        <f t="shared" si="24"/>
        <v>0</v>
      </c>
      <c r="Q98" s="67">
        <f>VLOOKUP(E98,Steuerung!$A$17:$B$500,2,FALSE)</f>
        <v>0</v>
      </c>
      <c r="R98" s="67">
        <f>VLOOKUP(F98,Steuerung!$A$17:$B$500,2,FALSE)</f>
        <v>0</v>
      </c>
      <c r="S98" s="159">
        <f t="shared" si="17"/>
        <v>0</v>
      </c>
      <c r="T98" s="159">
        <f t="shared" si="18"/>
        <v>0</v>
      </c>
      <c r="U98" s="135">
        <f t="shared" si="26"/>
        <v>0</v>
      </c>
      <c r="V98" s="135">
        <f t="shared" si="27"/>
        <v>0</v>
      </c>
      <c r="W98" s="135">
        <f t="shared" si="25"/>
        <v>0</v>
      </c>
      <c r="X98" s="122"/>
    </row>
    <row r="99" spans="1:24" ht="12.75" customHeight="1" x14ac:dyDescent="0.2">
      <c r="A99" s="131" t="s">
        <v>1896</v>
      </c>
      <c r="B99" s="122" t="s">
        <v>1897</v>
      </c>
      <c r="D99" s="124" t="s">
        <v>821</v>
      </c>
      <c r="E99" s="121" t="s">
        <v>222</v>
      </c>
      <c r="F99" s="121" t="s">
        <v>222</v>
      </c>
      <c r="G99" s="123" t="s">
        <v>1308</v>
      </c>
      <c r="H99" s="127">
        <v>14.49</v>
      </c>
      <c r="I99" s="7">
        <f>VLOOKUP(E99,Steuerung!$A$17:$E$500,5,FALSE)</f>
        <v>5</v>
      </c>
      <c r="J99" s="77">
        <f>VLOOKUP(E99,Steuerung!$A$17:$F$500,6,FALSE)</f>
        <v>137.33333333333334</v>
      </c>
      <c r="K99" s="7">
        <f>VLOOKUP(F99,Steuerung!$A$17:$G$500,7,FALSE)</f>
        <v>5</v>
      </c>
      <c r="L99" s="7">
        <f>VLOOKUP(F99,Steuerung!$A$17:$H$500,8,FALSE)</f>
        <v>113</v>
      </c>
      <c r="M99" s="77">
        <f t="shared" si="21"/>
        <v>250.33333333333334</v>
      </c>
      <c r="N99" s="134">
        <f t="shared" si="22"/>
        <v>3627.3300000000004</v>
      </c>
      <c r="O99" s="134">
        <f t="shared" si="23"/>
        <v>1989.9600000000003</v>
      </c>
      <c r="P99" s="134">
        <f t="shared" si="24"/>
        <v>1637.3700000000001</v>
      </c>
      <c r="Q99" s="67">
        <f>VLOOKUP(E99,Steuerung!$A$17:$B$500,2,FALSE)</f>
        <v>0</v>
      </c>
      <c r="R99" s="67">
        <f>VLOOKUP(F99,Steuerung!$A$17:$B$500,2,FALSE)</f>
        <v>0</v>
      </c>
      <c r="S99" s="159">
        <f t="shared" si="17"/>
        <v>0</v>
      </c>
      <c r="T99" s="159">
        <f t="shared" si="18"/>
        <v>0</v>
      </c>
      <c r="U99" s="135" t="e">
        <f t="shared" si="26"/>
        <v>#DIV/0!</v>
      </c>
      <c r="V99" s="135" t="e">
        <f t="shared" si="27"/>
        <v>#DIV/0!</v>
      </c>
      <c r="W99" s="135" t="e">
        <f t="shared" si="25"/>
        <v>#DIV/0!</v>
      </c>
      <c r="X99" s="122"/>
    </row>
    <row r="100" spans="1:24" ht="12.75" customHeight="1" x14ac:dyDescent="0.2">
      <c r="A100" s="131" t="s">
        <v>1898</v>
      </c>
      <c r="B100" s="122" t="s">
        <v>1899</v>
      </c>
      <c r="D100" s="124" t="s">
        <v>804</v>
      </c>
      <c r="E100" s="121" t="s">
        <v>317</v>
      </c>
      <c r="F100" s="121" t="s">
        <v>317</v>
      </c>
      <c r="G100" s="123" t="s">
        <v>1308</v>
      </c>
      <c r="H100" s="127">
        <v>14.48</v>
      </c>
      <c r="I100" s="7" t="str">
        <f>VLOOKUP(E100,Steuerung!$A$17:$E$500,5,FALSE)</f>
        <v>m</v>
      </c>
      <c r="J100" s="77">
        <f>VLOOKUP(E100,Steuerung!$A$17:$F$500,6,FALSE)</f>
        <v>6.7</v>
      </c>
      <c r="K100" s="7" t="str">
        <f>VLOOKUP(F100,Steuerung!$A$17:$G$500,7,FALSE)</f>
        <v>m</v>
      </c>
      <c r="L100" s="7">
        <f>VLOOKUP(F100,Steuerung!$A$17:$H$500,8,FALSE)</f>
        <v>5.3</v>
      </c>
      <c r="M100" s="77">
        <f t="shared" si="21"/>
        <v>12</v>
      </c>
      <c r="N100" s="134">
        <f t="shared" si="22"/>
        <v>173.76</v>
      </c>
      <c r="O100" s="134">
        <f t="shared" si="23"/>
        <v>97.016000000000005</v>
      </c>
      <c r="P100" s="134">
        <f t="shared" si="24"/>
        <v>76.744</v>
      </c>
      <c r="Q100" s="67">
        <f>VLOOKUP(E100,Steuerung!$A$17:$B$500,2,FALSE)</f>
        <v>0</v>
      </c>
      <c r="R100" s="67">
        <f>VLOOKUP(F100,Steuerung!$A$17:$B$500,2,FALSE)</f>
        <v>0</v>
      </c>
      <c r="S100" s="159">
        <f t="shared" si="17"/>
        <v>0</v>
      </c>
      <c r="T100" s="159">
        <f t="shared" si="18"/>
        <v>0</v>
      </c>
      <c r="U100" s="135" t="e">
        <f t="shared" si="26"/>
        <v>#DIV/0!</v>
      </c>
      <c r="V100" s="135" t="e">
        <f t="shared" si="27"/>
        <v>#DIV/0!</v>
      </c>
      <c r="W100" s="135" t="e">
        <f t="shared" si="25"/>
        <v>#DIV/0!</v>
      </c>
      <c r="X100" s="122"/>
    </row>
    <row r="101" spans="1:24" ht="12.75" customHeight="1" x14ac:dyDescent="0.2">
      <c r="A101" s="131" t="s">
        <v>868</v>
      </c>
      <c r="B101" s="122" t="s">
        <v>1385</v>
      </c>
      <c r="D101" s="124" t="s">
        <v>821</v>
      </c>
      <c r="E101" s="121" t="s">
        <v>222</v>
      </c>
      <c r="F101" s="121" t="s">
        <v>222</v>
      </c>
      <c r="G101" s="123" t="s">
        <v>822</v>
      </c>
      <c r="H101" s="127">
        <v>4.68</v>
      </c>
      <c r="I101" s="7">
        <f>VLOOKUP(E101,Steuerung!$A$17:$E$500,5,FALSE)</f>
        <v>5</v>
      </c>
      <c r="J101" s="77">
        <f>VLOOKUP(E101,Steuerung!$A$17:$F$500,6,FALSE)</f>
        <v>137.33333333333334</v>
      </c>
      <c r="K101" s="7">
        <f>VLOOKUP(F101,Steuerung!$A$17:$G$500,7,FALSE)</f>
        <v>5</v>
      </c>
      <c r="L101" s="7">
        <f>VLOOKUP(F101,Steuerung!$A$17:$H$500,8,FALSE)</f>
        <v>113</v>
      </c>
      <c r="M101" s="77">
        <f t="shared" si="21"/>
        <v>250.33333333333334</v>
      </c>
      <c r="N101" s="134">
        <f t="shared" si="22"/>
        <v>1171.56</v>
      </c>
      <c r="O101" s="134">
        <f t="shared" si="23"/>
        <v>642.72</v>
      </c>
      <c r="P101" s="134">
        <f t="shared" si="24"/>
        <v>528.83999999999992</v>
      </c>
      <c r="Q101" s="67">
        <f>VLOOKUP(E101,Steuerung!$A$17:$B$500,2,FALSE)</f>
        <v>0</v>
      </c>
      <c r="R101" s="67">
        <f>VLOOKUP(F101,Steuerung!$A$17:$B$500,2,FALSE)</f>
        <v>0</v>
      </c>
      <c r="S101" s="159">
        <f t="shared" si="17"/>
        <v>0</v>
      </c>
      <c r="T101" s="159">
        <f t="shared" si="18"/>
        <v>0</v>
      </c>
      <c r="U101" s="135" t="e">
        <f t="shared" si="26"/>
        <v>#DIV/0!</v>
      </c>
      <c r="V101" s="135" t="e">
        <f t="shared" si="27"/>
        <v>#DIV/0!</v>
      </c>
      <c r="W101" s="135" t="e">
        <f t="shared" si="25"/>
        <v>#DIV/0!</v>
      </c>
      <c r="X101" s="122"/>
    </row>
    <row r="102" spans="1:24" ht="12.75" customHeight="1" x14ac:dyDescent="0.2">
      <c r="A102" s="131" t="s">
        <v>869</v>
      </c>
      <c r="B102" s="122" t="s">
        <v>1398</v>
      </c>
      <c r="D102" s="124" t="s">
        <v>821</v>
      </c>
      <c r="E102" s="121" t="s">
        <v>222</v>
      </c>
      <c r="F102" s="121" t="s">
        <v>222</v>
      </c>
      <c r="G102" s="123" t="s">
        <v>822</v>
      </c>
      <c r="H102" s="127">
        <v>8.2899999999999991</v>
      </c>
      <c r="I102" s="7">
        <f>VLOOKUP(E102,Steuerung!$A$17:$E$500,5,FALSE)</f>
        <v>5</v>
      </c>
      <c r="J102" s="77">
        <f>VLOOKUP(E102,Steuerung!$A$17:$F$500,6,FALSE)</f>
        <v>137.33333333333334</v>
      </c>
      <c r="K102" s="7">
        <f>VLOOKUP(F102,Steuerung!$A$17:$G$500,7,FALSE)</f>
        <v>5</v>
      </c>
      <c r="L102" s="7">
        <f>VLOOKUP(F102,Steuerung!$A$17:$H$500,8,FALSE)</f>
        <v>113</v>
      </c>
      <c r="M102" s="77">
        <f t="shared" si="21"/>
        <v>250.33333333333334</v>
      </c>
      <c r="N102" s="134">
        <f t="shared" si="22"/>
        <v>2075.2633333333333</v>
      </c>
      <c r="O102" s="134">
        <f t="shared" si="23"/>
        <v>1138.4933333333333</v>
      </c>
      <c r="P102" s="134">
        <f t="shared" si="24"/>
        <v>936.76999999999987</v>
      </c>
      <c r="Q102" s="67">
        <f>VLOOKUP(E102,Steuerung!$A$17:$B$500,2,FALSE)</f>
        <v>0</v>
      </c>
      <c r="R102" s="67">
        <f>VLOOKUP(F102,Steuerung!$A$17:$B$500,2,FALSE)</f>
        <v>0</v>
      </c>
      <c r="S102" s="159">
        <f t="shared" si="17"/>
        <v>0</v>
      </c>
      <c r="T102" s="159">
        <f t="shared" si="18"/>
        <v>0</v>
      </c>
      <c r="U102" s="135" t="e">
        <f t="shared" si="26"/>
        <v>#DIV/0!</v>
      </c>
      <c r="V102" s="135" t="e">
        <f t="shared" si="27"/>
        <v>#DIV/0!</v>
      </c>
      <c r="W102" s="135" t="e">
        <f t="shared" si="25"/>
        <v>#DIV/0!</v>
      </c>
      <c r="X102" s="122"/>
    </row>
    <row r="103" spans="1:24" ht="12.75" customHeight="1" x14ac:dyDescent="0.2">
      <c r="A103" s="131" t="s">
        <v>1305</v>
      </c>
      <c r="B103" s="122" t="s">
        <v>794</v>
      </c>
      <c r="D103" s="124" t="s">
        <v>795</v>
      </c>
      <c r="E103" s="121" t="s">
        <v>187</v>
      </c>
      <c r="F103" s="121" t="s">
        <v>187</v>
      </c>
      <c r="G103" s="123" t="s">
        <v>1815</v>
      </c>
      <c r="H103" s="127">
        <v>220.11</v>
      </c>
      <c r="I103" s="7">
        <f>VLOOKUP(E103,Steuerung!$A$17:$E$500,5,FALSE)</f>
        <v>2</v>
      </c>
      <c r="J103" s="77">
        <f>VLOOKUP(E103,Steuerung!$A$17:$F$500,6,FALSE)</f>
        <v>58.333333333333329</v>
      </c>
      <c r="K103" s="7">
        <f>VLOOKUP(F103,Steuerung!$A$17:$G$500,7,FALSE)</f>
        <v>2</v>
      </c>
      <c r="L103" s="7">
        <f>VLOOKUP(F103,Steuerung!$A$17:$H$500,8,FALSE)</f>
        <v>46</v>
      </c>
      <c r="M103" s="77">
        <f t="shared" si="21"/>
        <v>104.33333333333333</v>
      </c>
      <c r="N103" s="134">
        <f t="shared" si="22"/>
        <v>22964.81</v>
      </c>
      <c r="O103" s="134">
        <f t="shared" si="23"/>
        <v>12839.75</v>
      </c>
      <c r="P103" s="134">
        <f t="shared" si="24"/>
        <v>10125.060000000001</v>
      </c>
      <c r="Q103" s="67">
        <f>VLOOKUP(E103,Steuerung!$A$17:$B$500,2,FALSE)</f>
        <v>0</v>
      </c>
      <c r="R103" s="67">
        <f>VLOOKUP(F103,Steuerung!$A$17:$B$500,2,FALSE)</f>
        <v>0</v>
      </c>
      <c r="S103" s="159">
        <f t="shared" si="17"/>
        <v>0</v>
      </c>
      <c r="T103" s="159">
        <f t="shared" si="18"/>
        <v>0</v>
      </c>
      <c r="U103" s="135" t="e">
        <f t="shared" si="26"/>
        <v>#DIV/0!</v>
      </c>
      <c r="V103" s="135" t="e">
        <f t="shared" si="27"/>
        <v>#DIV/0!</v>
      </c>
      <c r="W103" s="135" t="e">
        <f t="shared" si="25"/>
        <v>#DIV/0!</v>
      </c>
      <c r="X103" s="122"/>
    </row>
    <row r="104" spans="1:24" ht="12.75" customHeight="1" x14ac:dyDescent="0.2">
      <c r="A104" s="131" t="s">
        <v>1900</v>
      </c>
      <c r="B104" s="122" t="s">
        <v>1901</v>
      </c>
      <c r="D104" s="124" t="s">
        <v>1160</v>
      </c>
      <c r="E104" s="121" t="s">
        <v>237</v>
      </c>
      <c r="F104" s="121" t="s">
        <v>237</v>
      </c>
      <c r="G104" s="123" t="s">
        <v>1792</v>
      </c>
      <c r="H104" s="127">
        <v>17.399999999999999</v>
      </c>
      <c r="I104" s="7">
        <f>VLOOKUP(E104,Steuerung!$A$17:$E$500,5,FALSE)</f>
        <v>1</v>
      </c>
      <c r="J104" s="77">
        <f>VLOOKUP(E104,Steuerung!$A$17:$F$500,6,FALSE)</f>
        <v>29.166666666666657</v>
      </c>
      <c r="K104" s="7">
        <f>VLOOKUP(F104,Steuerung!$A$17:$G$500,7,FALSE)</f>
        <v>1</v>
      </c>
      <c r="L104" s="7">
        <f>VLOOKUP(F104,Steuerung!$A$17:$H$500,8,FALSE)</f>
        <v>23</v>
      </c>
      <c r="M104" s="77">
        <f t="shared" si="21"/>
        <v>52.166666666666657</v>
      </c>
      <c r="N104" s="134">
        <f t="shared" si="22"/>
        <v>907.6999999999997</v>
      </c>
      <c r="O104" s="134">
        <f t="shared" si="23"/>
        <v>507.49999999999977</v>
      </c>
      <c r="P104" s="134">
        <f t="shared" si="24"/>
        <v>400.2</v>
      </c>
      <c r="Q104" s="67">
        <f>VLOOKUP(E104,Steuerung!$A$17:$B$500,2,FALSE)</f>
        <v>0</v>
      </c>
      <c r="R104" s="67">
        <f>VLOOKUP(F104,Steuerung!$A$17:$B$500,2,FALSE)</f>
        <v>0</v>
      </c>
      <c r="S104" s="159">
        <f t="shared" si="17"/>
        <v>0</v>
      </c>
      <c r="T104" s="159">
        <f t="shared" si="18"/>
        <v>0</v>
      </c>
      <c r="U104" s="135" t="e">
        <f t="shared" si="26"/>
        <v>#DIV/0!</v>
      </c>
      <c r="V104" s="135" t="e">
        <f t="shared" si="27"/>
        <v>#DIV/0!</v>
      </c>
      <c r="W104" s="135" t="e">
        <f t="shared" si="25"/>
        <v>#DIV/0!</v>
      </c>
      <c r="X104" s="122"/>
    </row>
    <row r="105" spans="1:24" ht="12.75" customHeight="1" x14ac:dyDescent="0.2">
      <c r="A105" s="131" t="s">
        <v>1902</v>
      </c>
      <c r="B105" s="122" t="s">
        <v>1691</v>
      </c>
      <c r="D105" s="124" t="s">
        <v>825</v>
      </c>
      <c r="E105" s="121" t="s">
        <v>298</v>
      </c>
      <c r="F105" s="121" t="s">
        <v>298</v>
      </c>
      <c r="G105" s="123" t="s">
        <v>1792</v>
      </c>
      <c r="H105" s="127">
        <v>54.37</v>
      </c>
      <c r="I105" s="7">
        <f>VLOOKUP(E105,Steuerung!$A$17:$E$500,5,FALSE)</f>
        <v>1</v>
      </c>
      <c r="J105" s="77">
        <f>VLOOKUP(E105,Steuerung!$A$17:$F$500,6,FALSE)</f>
        <v>29.166666666666657</v>
      </c>
      <c r="K105" s="7">
        <f>VLOOKUP(F105,Steuerung!$A$17:$G$500,7,FALSE)</f>
        <v>1</v>
      </c>
      <c r="L105" s="7">
        <f>VLOOKUP(F105,Steuerung!$A$17:$H$500,8,FALSE)</f>
        <v>23</v>
      </c>
      <c r="M105" s="77">
        <f t="shared" si="21"/>
        <v>52.166666666666657</v>
      </c>
      <c r="N105" s="134">
        <f t="shared" si="22"/>
        <v>2836.3016666666658</v>
      </c>
      <c r="O105" s="134">
        <f t="shared" si="23"/>
        <v>1585.7916666666661</v>
      </c>
      <c r="P105" s="134">
        <f t="shared" si="24"/>
        <v>1250.51</v>
      </c>
      <c r="Q105" s="67">
        <f>VLOOKUP(E105,Steuerung!$A$17:$B$500,2,FALSE)</f>
        <v>0</v>
      </c>
      <c r="R105" s="67">
        <f>VLOOKUP(F105,Steuerung!$A$17:$B$500,2,FALSE)</f>
        <v>0</v>
      </c>
      <c r="S105" s="159">
        <f t="shared" si="17"/>
        <v>0</v>
      </c>
      <c r="T105" s="159">
        <f t="shared" si="18"/>
        <v>0</v>
      </c>
      <c r="U105" s="135" t="e">
        <f t="shared" si="26"/>
        <v>#DIV/0!</v>
      </c>
      <c r="V105" s="135" t="e">
        <f t="shared" si="27"/>
        <v>#DIV/0!</v>
      </c>
      <c r="W105" s="135" t="e">
        <f t="shared" si="25"/>
        <v>#DIV/0!</v>
      </c>
      <c r="X105" s="122"/>
    </row>
    <row r="106" spans="1:24" ht="12.75" customHeight="1" x14ac:dyDescent="0.2">
      <c r="A106" s="131" t="s">
        <v>1903</v>
      </c>
      <c r="B106" s="122" t="s">
        <v>1691</v>
      </c>
      <c r="D106" s="124" t="s">
        <v>1160</v>
      </c>
      <c r="E106" s="121" t="s">
        <v>237</v>
      </c>
      <c r="F106" s="121" t="s">
        <v>237</v>
      </c>
      <c r="G106" s="123" t="s">
        <v>1792</v>
      </c>
      <c r="H106" s="127">
        <v>54.32</v>
      </c>
      <c r="I106" s="7">
        <f>VLOOKUP(E106,Steuerung!$A$17:$E$500,5,FALSE)</f>
        <v>1</v>
      </c>
      <c r="J106" s="77">
        <f>VLOOKUP(E106,Steuerung!$A$17:$F$500,6,FALSE)</f>
        <v>29.166666666666657</v>
      </c>
      <c r="K106" s="7">
        <f>VLOOKUP(F106,Steuerung!$A$17:$G$500,7,FALSE)</f>
        <v>1</v>
      </c>
      <c r="L106" s="7">
        <f>VLOOKUP(F106,Steuerung!$A$17:$H$500,8,FALSE)</f>
        <v>23</v>
      </c>
      <c r="M106" s="77">
        <f t="shared" si="21"/>
        <v>52.166666666666657</v>
      </c>
      <c r="N106" s="134">
        <f t="shared" si="22"/>
        <v>2833.6933333333327</v>
      </c>
      <c r="O106" s="134">
        <f t="shared" si="23"/>
        <v>1584.3333333333328</v>
      </c>
      <c r="P106" s="134">
        <f t="shared" si="24"/>
        <v>1249.3599999999999</v>
      </c>
      <c r="Q106" s="67">
        <f>VLOOKUP(E106,Steuerung!$A$17:$B$500,2,FALSE)</f>
        <v>0</v>
      </c>
      <c r="R106" s="67">
        <f>VLOOKUP(F106,Steuerung!$A$17:$B$500,2,FALSE)</f>
        <v>0</v>
      </c>
      <c r="S106" s="159">
        <f t="shared" si="17"/>
        <v>0</v>
      </c>
      <c r="T106" s="159">
        <f t="shared" si="18"/>
        <v>0</v>
      </c>
      <c r="U106" s="135" t="e">
        <f t="shared" si="26"/>
        <v>#DIV/0!</v>
      </c>
      <c r="V106" s="135" t="e">
        <f t="shared" si="27"/>
        <v>#DIV/0!</v>
      </c>
      <c r="W106" s="135" t="e">
        <f t="shared" si="25"/>
        <v>#DIV/0!</v>
      </c>
      <c r="X106" s="122"/>
    </row>
    <row r="107" spans="1:24" ht="12.75" customHeight="1" x14ac:dyDescent="0.2">
      <c r="A107" s="131" t="s">
        <v>1904</v>
      </c>
      <c r="B107" s="122" t="s">
        <v>1691</v>
      </c>
      <c r="D107" s="124" t="s">
        <v>1160</v>
      </c>
      <c r="E107" s="121" t="s">
        <v>237</v>
      </c>
      <c r="F107" s="121" t="s">
        <v>237</v>
      </c>
      <c r="G107" s="123" t="s">
        <v>1792</v>
      </c>
      <c r="H107" s="127">
        <v>54.37</v>
      </c>
      <c r="I107" s="7">
        <f>VLOOKUP(E107,Steuerung!$A$17:$E$500,5,FALSE)</f>
        <v>1</v>
      </c>
      <c r="J107" s="77">
        <f>VLOOKUP(E107,Steuerung!$A$17:$F$500,6,FALSE)</f>
        <v>29.166666666666657</v>
      </c>
      <c r="K107" s="7">
        <f>VLOOKUP(F107,Steuerung!$A$17:$G$500,7,FALSE)</f>
        <v>1</v>
      </c>
      <c r="L107" s="7">
        <f>VLOOKUP(F107,Steuerung!$A$17:$H$500,8,FALSE)</f>
        <v>23</v>
      </c>
      <c r="M107" s="77">
        <f t="shared" si="21"/>
        <v>52.166666666666657</v>
      </c>
      <c r="N107" s="134">
        <f t="shared" si="22"/>
        <v>2836.3016666666658</v>
      </c>
      <c r="O107" s="134">
        <f t="shared" si="23"/>
        <v>1585.7916666666661</v>
      </c>
      <c r="P107" s="134">
        <f t="shared" si="24"/>
        <v>1250.51</v>
      </c>
      <c r="Q107" s="67">
        <f>VLOOKUP(E107,Steuerung!$A$17:$B$500,2,FALSE)</f>
        <v>0</v>
      </c>
      <c r="R107" s="67">
        <f>VLOOKUP(F107,Steuerung!$A$17:$B$500,2,FALSE)</f>
        <v>0</v>
      </c>
      <c r="S107" s="159">
        <f t="shared" si="17"/>
        <v>0</v>
      </c>
      <c r="T107" s="159">
        <f t="shared" si="18"/>
        <v>0</v>
      </c>
      <c r="U107" s="135" t="e">
        <f t="shared" si="26"/>
        <v>#DIV/0!</v>
      </c>
      <c r="V107" s="135" t="e">
        <f t="shared" si="27"/>
        <v>#DIV/0!</v>
      </c>
      <c r="W107" s="135" t="e">
        <f t="shared" si="25"/>
        <v>#DIV/0!</v>
      </c>
      <c r="X107" s="122"/>
    </row>
    <row r="108" spans="1:24" ht="12.75" customHeight="1" x14ac:dyDescent="0.2">
      <c r="A108" s="131" t="s">
        <v>1905</v>
      </c>
      <c r="B108" s="122" t="s">
        <v>1906</v>
      </c>
      <c r="D108" s="124" t="s">
        <v>1160</v>
      </c>
      <c r="E108" s="121" t="s">
        <v>237</v>
      </c>
      <c r="F108" s="121" t="s">
        <v>237</v>
      </c>
      <c r="G108" s="123" t="s">
        <v>1792</v>
      </c>
      <c r="H108" s="127">
        <v>57.91</v>
      </c>
      <c r="I108" s="7">
        <f>VLOOKUP(E108,Steuerung!$A$17:$E$500,5,FALSE)</f>
        <v>1</v>
      </c>
      <c r="J108" s="77">
        <f>VLOOKUP(E108,Steuerung!$A$17:$F$500,6,FALSE)</f>
        <v>29.166666666666657</v>
      </c>
      <c r="K108" s="7">
        <f>VLOOKUP(F108,Steuerung!$A$17:$G$500,7,FALSE)</f>
        <v>1</v>
      </c>
      <c r="L108" s="7">
        <f>VLOOKUP(F108,Steuerung!$A$17:$H$500,8,FALSE)</f>
        <v>23</v>
      </c>
      <c r="M108" s="77">
        <f t="shared" si="21"/>
        <v>52.166666666666657</v>
      </c>
      <c r="N108" s="134">
        <f t="shared" si="22"/>
        <v>3020.9716666666659</v>
      </c>
      <c r="O108" s="134">
        <f t="shared" si="23"/>
        <v>1689.0416666666661</v>
      </c>
      <c r="P108" s="134">
        <f t="shared" si="24"/>
        <v>1331.9299999999998</v>
      </c>
      <c r="Q108" s="67">
        <f>VLOOKUP(E108,Steuerung!$A$17:$B$500,2,FALSE)</f>
        <v>0</v>
      </c>
      <c r="R108" s="67">
        <f>VLOOKUP(F108,Steuerung!$A$17:$B$500,2,FALSE)</f>
        <v>0</v>
      </c>
      <c r="S108" s="159">
        <f t="shared" si="17"/>
        <v>0</v>
      </c>
      <c r="T108" s="159">
        <f t="shared" si="18"/>
        <v>0</v>
      </c>
      <c r="U108" s="135" t="e">
        <f t="shared" si="26"/>
        <v>#DIV/0!</v>
      </c>
      <c r="V108" s="135" t="e">
        <f t="shared" si="27"/>
        <v>#DIV/0!</v>
      </c>
      <c r="W108" s="135" t="e">
        <f t="shared" si="25"/>
        <v>#DIV/0!</v>
      </c>
      <c r="X108" s="122"/>
    </row>
    <row r="109" spans="1:24" ht="12.75" customHeight="1" x14ac:dyDescent="0.2">
      <c r="A109" s="131" t="s">
        <v>1624</v>
      </c>
      <c r="B109" s="122" t="s">
        <v>1852</v>
      </c>
      <c r="D109" s="124" t="s">
        <v>795</v>
      </c>
      <c r="E109" s="121" t="s">
        <v>187</v>
      </c>
      <c r="F109" s="121" t="s">
        <v>187</v>
      </c>
      <c r="G109" s="123" t="s">
        <v>1792</v>
      </c>
      <c r="H109" s="127">
        <v>44.21</v>
      </c>
      <c r="I109" s="7">
        <f>VLOOKUP(E109,Steuerung!$A$17:$E$500,5,FALSE)</f>
        <v>2</v>
      </c>
      <c r="J109" s="77">
        <f>VLOOKUP(E109,Steuerung!$A$17:$F$500,6,FALSE)</f>
        <v>58.333333333333329</v>
      </c>
      <c r="K109" s="7">
        <f>VLOOKUP(F109,Steuerung!$A$17:$G$500,7,FALSE)</f>
        <v>2</v>
      </c>
      <c r="L109" s="7">
        <f>VLOOKUP(F109,Steuerung!$A$17:$H$500,8,FALSE)</f>
        <v>46</v>
      </c>
      <c r="M109" s="77">
        <f t="shared" si="21"/>
        <v>104.33333333333333</v>
      </c>
      <c r="N109" s="134">
        <f t="shared" si="22"/>
        <v>4612.5766666666668</v>
      </c>
      <c r="O109" s="134">
        <f t="shared" si="23"/>
        <v>2578.9166666666665</v>
      </c>
      <c r="P109" s="134">
        <f t="shared" si="24"/>
        <v>2033.66</v>
      </c>
      <c r="Q109" s="67">
        <f>VLOOKUP(E109,Steuerung!$A$17:$B$500,2,FALSE)</f>
        <v>0</v>
      </c>
      <c r="R109" s="67">
        <f>VLOOKUP(F109,Steuerung!$A$17:$B$500,2,FALSE)</f>
        <v>0</v>
      </c>
      <c r="S109" s="159">
        <f t="shared" si="17"/>
        <v>0</v>
      </c>
      <c r="T109" s="159">
        <f t="shared" si="18"/>
        <v>0</v>
      </c>
      <c r="U109" s="135" t="e">
        <f t="shared" si="26"/>
        <v>#DIV/0!</v>
      </c>
      <c r="V109" s="135" t="e">
        <f t="shared" si="27"/>
        <v>#DIV/0!</v>
      </c>
      <c r="W109" s="135" t="e">
        <f t="shared" si="25"/>
        <v>#DIV/0!</v>
      </c>
      <c r="X109" s="122"/>
    </row>
    <row r="110" spans="1:24" ht="12.75" customHeight="1" x14ac:dyDescent="0.2">
      <c r="A110" s="131" t="s">
        <v>1907</v>
      </c>
      <c r="B110" s="122" t="s">
        <v>1908</v>
      </c>
      <c r="D110" s="124" t="s">
        <v>1160</v>
      </c>
      <c r="E110" s="121" t="s">
        <v>237</v>
      </c>
      <c r="F110" s="121" t="s">
        <v>237</v>
      </c>
      <c r="G110" s="123" t="s">
        <v>1792</v>
      </c>
      <c r="H110" s="127">
        <v>32.21</v>
      </c>
      <c r="I110" s="7">
        <f>VLOOKUP(E110,Steuerung!$A$17:$E$500,5,FALSE)</f>
        <v>1</v>
      </c>
      <c r="J110" s="77">
        <f>VLOOKUP(E110,Steuerung!$A$17:$F$500,6,FALSE)</f>
        <v>29.166666666666657</v>
      </c>
      <c r="K110" s="7">
        <f>VLOOKUP(F110,Steuerung!$A$17:$G$500,7,FALSE)</f>
        <v>1</v>
      </c>
      <c r="L110" s="7">
        <f>VLOOKUP(F110,Steuerung!$A$17:$H$500,8,FALSE)</f>
        <v>23</v>
      </c>
      <c r="M110" s="77">
        <f t="shared" si="21"/>
        <v>52.166666666666657</v>
      </c>
      <c r="N110" s="134">
        <f t="shared" si="22"/>
        <v>1680.2883333333332</v>
      </c>
      <c r="O110" s="134">
        <f t="shared" si="23"/>
        <v>939.45833333333303</v>
      </c>
      <c r="P110" s="134">
        <f t="shared" si="24"/>
        <v>740.83</v>
      </c>
      <c r="Q110" s="67">
        <f>VLOOKUP(E110,Steuerung!$A$17:$B$500,2,FALSE)</f>
        <v>0</v>
      </c>
      <c r="R110" s="67">
        <f>VLOOKUP(F110,Steuerung!$A$17:$B$500,2,FALSE)</f>
        <v>0</v>
      </c>
      <c r="S110" s="159">
        <f t="shared" si="17"/>
        <v>0</v>
      </c>
      <c r="T110" s="159">
        <f t="shared" si="18"/>
        <v>0</v>
      </c>
      <c r="U110" s="135" t="e">
        <f t="shared" si="26"/>
        <v>#DIV/0!</v>
      </c>
      <c r="V110" s="135" t="e">
        <f t="shared" si="27"/>
        <v>#DIV/0!</v>
      </c>
      <c r="W110" s="135" t="e">
        <f t="shared" si="25"/>
        <v>#DIV/0!</v>
      </c>
      <c r="X110" s="122"/>
    </row>
    <row r="111" spans="1:24" ht="12.75" customHeight="1" x14ac:dyDescent="0.2">
      <c r="A111" s="131" t="s">
        <v>1909</v>
      </c>
      <c r="B111" s="122" t="s">
        <v>1867</v>
      </c>
      <c r="D111" s="124" t="s">
        <v>1160</v>
      </c>
      <c r="E111" s="121" t="s">
        <v>131</v>
      </c>
      <c r="F111" s="121" t="s">
        <v>131</v>
      </c>
      <c r="G111" s="123" t="s">
        <v>1910</v>
      </c>
      <c r="H111" s="127">
        <v>9.1199999999999992</v>
      </c>
      <c r="I111" s="7">
        <f>VLOOKUP(E111,Steuerung!$A$17:$E$500,5,FALSE)</f>
        <v>0</v>
      </c>
      <c r="J111" s="77">
        <f>VLOOKUP(E111,Steuerung!$A$17:$F$500,6,FALSE)</f>
        <v>0</v>
      </c>
      <c r="K111" s="7">
        <f>VLOOKUP(F111,Steuerung!$A$17:$G$500,7,FALSE)</f>
        <v>0</v>
      </c>
      <c r="L111" s="7">
        <f>VLOOKUP(F111,Steuerung!$A$17:$H$500,8,FALSE)</f>
        <v>0</v>
      </c>
      <c r="M111" s="77">
        <f t="shared" si="21"/>
        <v>0</v>
      </c>
      <c r="N111" s="134">
        <f t="shared" si="22"/>
        <v>0</v>
      </c>
      <c r="O111" s="134">
        <f t="shared" si="23"/>
        <v>0</v>
      </c>
      <c r="P111" s="134">
        <f t="shared" si="24"/>
        <v>0</v>
      </c>
      <c r="Q111" s="67">
        <f>VLOOKUP(E111,Steuerung!$A$17:$B$500,2,FALSE)</f>
        <v>0</v>
      </c>
      <c r="R111" s="67">
        <f>VLOOKUP(F111,Steuerung!$A$17:$B$500,2,FALSE)</f>
        <v>0</v>
      </c>
      <c r="S111" s="159">
        <f t="shared" si="17"/>
        <v>0</v>
      </c>
      <c r="T111" s="159">
        <f t="shared" si="18"/>
        <v>0</v>
      </c>
      <c r="U111" s="135">
        <f t="shared" si="26"/>
        <v>0</v>
      </c>
      <c r="V111" s="135">
        <f t="shared" si="27"/>
        <v>0</v>
      </c>
      <c r="W111" s="135">
        <f t="shared" si="25"/>
        <v>0</v>
      </c>
      <c r="X111" s="122"/>
    </row>
    <row r="112" spans="1:24" ht="12.75" customHeight="1" x14ac:dyDescent="0.2">
      <c r="A112" s="131" t="s">
        <v>1911</v>
      </c>
      <c r="B112" s="122" t="s">
        <v>1573</v>
      </c>
      <c r="D112" s="124" t="s">
        <v>825</v>
      </c>
      <c r="E112" s="121" t="s">
        <v>298</v>
      </c>
      <c r="F112" s="121" t="s">
        <v>298</v>
      </c>
      <c r="G112" s="123" t="s">
        <v>1815</v>
      </c>
      <c r="H112" s="127">
        <v>23.66</v>
      </c>
      <c r="I112" s="7">
        <f>VLOOKUP(E112,Steuerung!$A$17:$E$500,5,FALSE)</f>
        <v>1</v>
      </c>
      <c r="J112" s="77">
        <f>VLOOKUP(E112,Steuerung!$A$17:$F$500,6,FALSE)</f>
        <v>29.166666666666657</v>
      </c>
      <c r="K112" s="7">
        <f>VLOOKUP(F112,Steuerung!$A$17:$G$500,7,FALSE)</f>
        <v>1</v>
      </c>
      <c r="L112" s="7">
        <f>VLOOKUP(F112,Steuerung!$A$17:$H$500,8,FALSE)</f>
        <v>23</v>
      </c>
      <c r="M112" s="77">
        <f t="shared" si="21"/>
        <v>52.166666666666657</v>
      </c>
      <c r="N112" s="134">
        <f t="shared" si="22"/>
        <v>1234.2633333333331</v>
      </c>
      <c r="O112" s="134">
        <f t="shared" si="23"/>
        <v>690.08333333333314</v>
      </c>
      <c r="P112" s="134">
        <f t="shared" si="24"/>
        <v>544.17999999999995</v>
      </c>
      <c r="Q112" s="67">
        <f>VLOOKUP(E112,Steuerung!$A$17:$B$500,2,FALSE)</f>
        <v>0</v>
      </c>
      <c r="R112" s="67">
        <f>VLOOKUP(F112,Steuerung!$A$17:$B$500,2,FALSE)</f>
        <v>0</v>
      </c>
      <c r="S112" s="159">
        <f t="shared" si="17"/>
        <v>0</v>
      </c>
      <c r="T112" s="159">
        <f t="shared" si="18"/>
        <v>0</v>
      </c>
      <c r="U112" s="135" t="e">
        <f t="shared" si="26"/>
        <v>#DIV/0!</v>
      </c>
      <c r="V112" s="135" t="e">
        <f t="shared" si="27"/>
        <v>#DIV/0!</v>
      </c>
      <c r="W112" s="135" t="e">
        <f t="shared" si="25"/>
        <v>#DIV/0!</v>
      </c>
      <c r="X112" s="122"/>
    </row>
    <row r="113" spans="1:24" ht="12.75" customHeight="1" x14ac:dyDescent="0.2">
      <c r="A113" s="131" t="s">
        <v>1912</v>
      </c>
      <c r="B113" s="122" t="s">
        <v>1856</v>
      </c>
      <c r="D113" s="124" t="s">
        <v>1160</v>
      </c>
      <c r="E113" s="121" t="s">
        <v>131</v>
      </c>
      <c r="F113" s="121" t="s">
        <v>131</v>
      </c>
      <c r="G113" s="123" t="s">
        <v>1792</v>
      </c>
      <c r="H113" s="127">
        <v>7.75</v>
      </c>
      <c r="I113" s="7">
        <f>VLOOKUP(E113,Steuerung!$A$17:$E$500,5,FALSE)</f>
        <v>0</v>
      </c>
      <c r="J113" s="77">
        <f>VLOOKUP(E113,Steuerung!$A$17:$F$500,6,FALSE)</f>
        <v>0</v>
      </c>
      <c r="K113" s="7">
        <f>VLOOKUP(F113,Steuerung!$A$17:$G$500,7,FALSE)</f>
        <v>0</v>
      </c>
      <c r="L113" s="7">
        <f>VLOOKUP(F113,Steuerung!$A$17:$H$500,8,FALSE)</f>
        <v>0</v>
      </c>
      <c r="M113" s="77">
        <f t="shared" si="21"/>
        <v>0</v>
      </c>
      <c r="N113" s="134">
        <f t="shared" si="22"/>
        <v>0</v>
      </c>
      <c r="O113" s="134">
        <f t="shared" si="23"/>
        <v>0</v>
      </c>
      <c r="P113" s="134">
        <f t="shared" si="24"/>
        <v>0</v>
      </c>
      <c r="Q113" s="67">
        <f>VLOOKUP(E113,Steuerung!$A$17:$B$500,2,FALSE)</f>
        <v>0</v>
      </c>
      <c r="R113" s="67">
        <f>VLOOKUP(F113,Steuerung!$A$17:$B$500,2,FALSE)</f>
        <v>0</v>
      </c>
      <c r="S113" s="159">
        <f t="shared" si="17"/>
        <v>0</v>
      </c>
      <c r="T113" s="159">
        <f t="shared" si="18"/>
        <v>0</v>
      </c>
      <c r="U113" s="135">
        <f t="shared" si="26"/>
        <v>0</v>
      </c>
      <c r="V113" s="135">
        <f t="shared" si="27"/>
        <v>0</v>
      </c>
      <c r="W113" s="135">
        <f t="shared" si="25"/>
        <v>0</v>
      </c>
      <c r="X113" s="122"/>
    </row>
    <row r="114" spans="1:24" ht="12.75" customHeight="1" x14ac:dyDescent="0.2">
      <c r="A114" s="131" t="s">
        <v>1913</v>
      </c>
      <c r="B114" s="122" t="s">
        <v>1844</v>
      </c>
      <c r="D114" s="124" t="s">
        <v>1160</v>
      </c>
      <c r="E114" s="121" t="s">
        <v>235</v>
      </c>
      <c r="F114" s="121" t="s">
        <v>235</v>
      </c>
      <c r="G114" s="123" t="s">
        <v>1815</v>
      </c>
      <c r="H114" s="127">
        <v>8.92</v>
      </c>
      <c r="I114" s="7" t="str">
        <f>VLOOKUP(E114,Steuerung!$A$17:$E$500,5,FALSE)</f>
        <v>m</v>
      </c>
      <c r="J114" s="77">
        <f>VLOOKUP(E114,Steuerung!$A$17:$F$500,6,FALSE)</f>
        <v>6.7</v>
      </c>
      <c r="K114" s="7" t="str">
        <f>VLOOKUP(F114,Steuerung!$A$17:$G$500,7,FALSE)</f>
        <v>m</v>
      </c>
      <c r="L114" s="7">
        <f>VLOOKUP(F114,Steuerung!$A$17:$H$500,8,FALSE)</f>
        <v>5.3</v>
      </c>
      <c r="M114" s="77">
        <f t="shared" si="21"/>
        <v>12</v>
      </c>
      <c r="N114" s="134">
        <f t="shared" si="22"/>
        <v>107.03999999999999</v>
      </c>
      <c r="O114" s="134">
        <f t="shared" si="23"/>
        <v>59.764000000000003</v>
      </c>
      <c r="P114" s="134">
        <f t="shared" si="24"/>
        <v>47.275999999999996</v>
      </c>
      <c r="Q114" s="67">
        <f>VLOOKUP(E114,Steuerung!$A$17:$B$500,2,FALSE)</f>
        <v>0</v>
      </c>
      <c r="R114" s="67">
        <f>VLOOKUP(F114,Steuerung!$A$17:$B$500,2,FALSE)</f>
        <v>0</v>
      </c>
      <c r="S114" s="159">
        <f t="shared" si="17"/>
        <v>0</v>
      </c>
      <c r="T114" s="159">
        <f t="shared" si="18"/>
        <v>0</v>
      </c>
      <c r="U114" s="135" t="e">
        <f t="shared" si="26"/>
        <v>#DIV/0!</v>
      </c>
      <c r="V114" s="135" t="e">
        <f t="shared" si="27"/>
        <v>#DIV/0!</v>
      </c>
      <c r="W114" s="135" t="e">
        <f t="shared" si="25"/>
        <v>#DIV/0!</v>
      </c>
      <c r="X114" s="122"/>
    </row>
    <row r="115" spans="1:24" ht="12.75" customHeight="1" x14ac:dyDescent="0.2">
      <c r="A115" s="131" t="s">
        <v>1914</v>
      </c>
      <c r="B115" s="122" t="s">
        <v>1858</v>
      </c>
      <c r="D115" s="124" t="s">
        <v>1160</v>
      </c>
      <c r="E115" s="121" t="s">
        <v>131</v>
      </c>
      <c r="F115" s="121" t="s">
        <v>131</v>
      </c>
      <c r="G115" s="123" t="s">
        <v>1910</v>
      </c>
      <c r="H115" s="127">
        <v>7.29</v>
      </c>
      <c r="I115" s="7">
        <f>VLOOKUP(E115,Steuerung!$A$17:$E$500,5,FALSE)</f>
        <v>0</v>
      </c>
      <c r="J115" s="77">
        <f>VLOOKUP(E115,Steuerung!$A$17:$F$500,6,FALSE)</f>
        <v>0</v>
      </c>
      <c r="K115" s="7">
        <f>VLOOKUP(F115,Steuerung!$A$17:$G$500,7,FALSE)</f>
        <v>0</v>
      </c>
      <c r="L115" s="7">
        <f>VLOOKUP(F115,Steuerung!$A$17:$H$500,8,FALSE)</f>
        <v>0</v>
      </c>
      <c r="M115" s="77">
        <f t="shared" si="21"/>
        <v>0</v>
      </c>
      <c r="N115" s="134">
        <f t="shared" si="22"/>
        <v>0</v>
      </c>
      <c r="O115" s="134">
        <f t="shared" si="23"/>
        <v>0</v>
      </c>
      <c r="P115" s="134">
        <f t="shared" si="24"/>
        <v>0</v>
      </c>
      <c r="Q115" s="67">
        <f>VLOOKUP(E115,Steuerung!$A$17:$B$500,2,FALSE)</f>
        <v>0</v>
      </c>
      <c r="R115" s="67">
        <f>VLOOKUP(F115,Steuerung!$A$17:$B$500,2,FALSE)</f>
        <v>0</v>
      </c>
      <c r="S115" s="159">
        <f t="shared" si="17"/>
        <v>0</v>
      </c>
      <c r="T115" s="159">
        <f t="shared" si="18"/>
        <v>0</v>
      </c>
      <c r="U115" s="135">
        <f t="shared" si="26"/>
        <v>0</v>
      </c>
      <c r="V115" s="135">
        <f t="shared" si="27"/>
        <v>0</v>
      </c>
      <c r="W115" s="135">
        <f t="shared" si="25"/>
        <v>0</v>
      </c>
      <c r="X115" s="122"/>
    </row>
    <row r="116" spans="1:24" ht="12.75" customHeight="1" x14ac:dyDescent="0.2">
      <c r="A116" s="131" t="s">
        <v>1915</v>
      </c>
      <c r="B116" s="122" t="s">
        <v>1867</v>
      </c>
      <c r="D116" s="124" t="s">
        <v>1160</v>
      </c>
      <c r="E116" s="121" t="s">
        <v>131</v>
      </c>
      <c r="F116" s="121" t="s">
        <v>131</v>
      </c>
      <c r="G116" s="123" t="s">
        <v>1910</v>
      </c>
      <c r="H116" s="127">
        <v>9.81</v>
      </c>
      <c r="I116" s="7">
        <f>VLOOKUP(E116,Steuerung!$A$17:$E$500,5,FALSE)</f>
        <v>0</v>
      </c>
      <c r="J116" s="77">
        <f>VLOOKUP(E116,Steuerung!$A$17:$F$500,6,FALSE)</f>
        <v>0</v>
      </c>
      <c r="K116" s="7">
        <f>VLOOKUP(F116,Steuerung!$A$17:$G$500,7,FALSE)</f>
        <v>0</v>
      </c>
      <c r="L116" s="7">
        <f>VLOOKUP(F116,Steuerung!$A$17:$H$500,8,FALSE)</f>
        <v>0</v>
      </c>
      <c r="M116" s="77">
        <f t="shared" si="21"/>
        <v>0</v>
      </c>
      <c r="N116" s="134">
        <f t="shared" si="22"/>
        <v>0</v>
      </c>
      <c r="O116" s="134">
        <f t="shared" si="23"/>
        <v>0</v>
      </c>
      <c r="P116" s="134">
        <f t="shared" si="24"/>
        <v>0</v>
      </c>
      <c r="Q116" s="67">
        <f>VLOOKUP(E116,Steuerung!$A$17:$B$500,2,FALSE)</f>
        <v>0</v>
      </c>
      <c r="R116" s="67">
        <f>VLOOKUP(F116,Steuerung!$A$17:$B$500,2,FALSE)</f>
        <v>0</v>
      </c>
      <c r="S116" s="159">
        <f t="shared" si="17"/>
        <v>0</v>
      </c>
      <c r="T116" s="159">
        <f t="shared" si="18"/>
        <v>0</v>
      </c>
      <c r="U116" s="135">
        <f t="shared" si="26"/>
        <v>0</v>
      </c>
      <c r="V116" s="135">
        <f t="shared" si="27"/>
        <v>0</v>
      </c>
      <c r="W116" s="135">
        <f t="shared" si="25"/>
        <v>0</v>
      </c>
      <c r="X116" s="122"/>
    </row>
    <row r="117" spans="1:24" ht="12.75" customHeight="1" x14ac:dyDescent="0.2">
      <c r="A117" s="131" t="s">
        <v>1916</v>
      </c>
      <c r="B117" s="122" t="s">
        <v>1917</v>
      </c>
      <c r="D117" s="124" t="s">
        <v>795</v>
      </c>
      <c r="E117" s="121" t="s">
        <v>187</v>
      </c>
      <c r="F117" s="121" t="s">
        <v>187</v>
      </c>
      <c r="G117" s="123" t="s">
        <v>1792</v>
      </c>
      <c r="H117" s="127">
        <v>44.21</v>
      </c>
      <c r="I117" s="7">
        <f>VLOOKUP(E117,Steuerung!$A$17:$E$500,5,FALSE)</f>
        <v>2</v>
      </c>
      <c r="J117" s="77">
        <f>VLOOKUP(E117,Steuerung!$A$17:$F$500,6,FALSE)</f>
        <v>58.333333333333329</v>
      </c>
      <c r="K117" s="7">
        <f>VLOOKUP(F117,Steuerung!$A$17:$G$500,7,FALSE)</f>
        <v>2</v>
      </c>
      <c r="L117" s="7">
        <f>VLOOKUP(F117,Steuerung!$A$17:$H$500,8,FALSE)</f>
        <v>46</v>
      </c>
      <c r="M117" s="77">
        <f t="shared" si="21"/>
        <v>104.33333333333333</v>
      </c>
      <c r="N117" s="134">
        <f t="shared" si="22"/>
        <v>4612.5766666666668</v>
      </c>
      <c r="O117" s="134">
        <f t="shared" si="23"/>
        <v>2578.9166666666665</v>
      </c>
      <c r="P117" s="134">
        <f t="shared" si="24"/>
        <v>2033.66</v>
      </c>
      <c r="Q117" s="67">
        <f>VLOOKUP(E117,Steuerung!$A$17:$B$500,2,FALSE)</f>
        <v>0</v>
      </c>
      <c r="R117" s="67">
        <f>VLOOKUP(F117,Steuerung!$A$17:$B$500,2,FALSE)</f>
        <v>0</v>
      </c>
      <c r="S117" s="159">
        <f t="shared" si="17"/>
        <v>0</v>
      </c>
      <c r="T117" s="159">
        <f t="shared" si="18"/>
        <v>0</v>
      </c>
      <c r="U117" s="135" t="e">
        <f t="shared" si="26"/>
        <v>#DIV/0!</v>
      </c>
      <c r="V117" s="135" t="e">
        <f t="shared" si="27"/>
        <v>#DIV/0!</v>
      </c>
      <c r="W117" s="135" t="e">
        <f t="shared" si="25"/>
        <v>#DIV/0!</v>
      </c>
      <c r="X117" s="122"/>
    </row>
    <row r="118" spans="1:24" ht="12.75" customHeight="1" x14ac:dyDescent="0.2">
      <c r="A118" s="131" t="s">
        <v>1918</v>
      </c>
      <c r="B118" s="122" t="s">
        <v>1867</v>
      </c>
      <c r="D118" s="124" t="s">
        <v>1160</v>
      </c>
      <c r="E118" s="121" t="s">
        <v>131</v>
      </c>
      <c r="F118" s="121" t="s">
        <v>131</v>
      </c>
      <c r="G118" s="123" t="s">
        <v>1910</v>
      </c>
      <c r="H118" s="127">
        <v>9.81</v>
      </c>
      <c r="I118" s="7">
        <f>VLOOKUP(E118,Steuerung!$A$17:$E$500,5,FALSE)</f>
        <v>0</v>
      </c>
      <c r="J118" s="77">
        <f>VLOOKUP(E118,Steuerung!$A$17:$F$500,6,FALSE)</f>
        <v>0</v>
      </c>
      <c r="K118" s="7">
        <f>VLOOKUP(F118,Steuerung!$A$17:$G$500,7,FALSE)</f>
        <v>0</v>
      </c>
      <c r="L118" s="7">
        <f>VLOOKUP(F118,Steuerung!$A$17:$H$500,8,FALSE)</f>
        <v>0</v>
      </c>
      <c r="M118" s="77">
        <f t="shared" si="21"/>
        <v>0</v>
      </c>
      <c r="N118" s="134">
        <f t="shared" si="22"/>
        <v>0</v>
      </c>
      <c r="O118" s="134">
        <f t="shared" si="23"/>
        <v>0</v>
      </c>
      <c r="P118" s="134">
        <f t="shared" si="24"/>
        <v>0</v>
      </c>
      <c r="Q118" s="67">
        <f>VLOOKUP(E118,Steuerung!$A$17:$B$500,2,FALSE)</f>
        <v>0</v>
      </c>
      <c r="R118" s="67">
        <f>VLOOKUP(F118,Steuerung!$A$17:$B$500,2,FALSE)</f>
        <v>0</v>
      </c>
      <c r="S118" s="159">
        <f t="shared" si="17"/>
        <v>0</v>
      </c>
      <c r="T118" s="159">
        <f t="shared" si="18"/>
        <v>0</v>
      </c>
      <c r="U118" s="135">
        <f t="shared" si="26"/>
        <v>0</v>
      </c>
      <c r="V118" s="135">
        <f t="shared" si="27"/>
        <v>0</v>
      </c>
      <c r="W118" s="135">
        <f t="shared" si="25"/>
        <v>0</v>
      </c>
      <c r="X118" s="122"/>
    </row>
    <row r="119" spans="1:24" ht="12.75" customHeight="1" x14ac:dyDescent="0.2">
      <c r="A119" s="131" t="s">
        <v>1919</v>
      </c>
      <c r="B119" s="122" t="s">
        <v>1858</v>
      </c>
      <c r="D119" s="124" t="s">
        <v>1160</v>
      </c>
      <c r="E119" s="121" t="s">
        <v>131</v>
      </c>
      <c r="F119" s="121" t="s">
        <v>131</v>
      </c>
      <c r="G119" s="123" t="s">
        <v>1910</v>
      </c>
      <c r="H119" s="127">
        <v>7.29</v>
      </c>
      <c r="I119" s="7">
        <f>VLOOKUP(E119,Steuerung!$A$17:$E$500,5,FALSE)</f>
        <v>0</v>
      </c>
      <c r="J119" s="77">
        <f>VLOOKUP(E119,Steuerung!$A$17:$F$500,6,FALSE)</f>
        <v>0</v>
      </c>
      <c r="K119" s="7">
        <f>VLOOKUP(F119,Steuerung!$A$17:$G$500,7,FALSE)</f>
        <v>0</v>
      </c>
      <c r="L119" s="7">
        <f>VLOOKUP(F119,Steuerung!$A$17:$H$500,8,FALSE)</f>
        <v>0</v>
      </c>
      <c r="M119" s="77">
        <f t="shared" si="21"/>
        <v>0</v>
      </c>
      <c r="N119" s="134">
        <f t="shared" si="22"/>
        <v>0</v>
      </c>
      <c r="O119" s="134">
        <f t="shared" si="23"/>
        <v>0</v>
      </c>
      <c r="P119" s="134">
        <f t="shared" si="24"/>
        <v>0</v>
      </c>
      <c r="Q119" s="67">
        <f>VLOOKUP(E119,Steuerung!$A$17:$B$500,2,FALSE)</f>
        <v>0</v>
      </c>
      <c r="R119" s="67">
        <f>VLOOKUP(F119,Steuerung!$A$17:$B$500,2,FALSE)</f>
        <v>0</v>
      </c>
      <c r="S119" s="159">
        <f t="shared" si="17"/>
        <v>0</v>
      </c>
      <c r="T119" s="159">
        <f t="shared" si="18"/>
        <v>0</v>
      </c>
      <c r="U119" s="135">
        <f t="shared" si="26"/>
        <v>0</v>
      </c>
      <c r="V119" s="135">
        <f t="shared" si="27"/>
        <v>0</v>
      </c>
      <c r="W119" s="135">
        <f t="shared" si="25"/>
        <v>0</v>
      </c>
      <c r="X119" s="122"/>
    </row>
    <row r="120" spans="1:24" ht="12.75" customHeight="1" x14ac:dyDescent="0.2">
      <c r="A120" s="131" t="s">
        <v>1920</v>
      </c>
      <c r="B120" s="122" t="s">
        <v>1808</v>
      </c>
      <c r="D120" s="124" t="s">
        <v>1160</v>
      </c>
      <c r="E120" s="121" t="s">
        <v>131</v>
      </c>
      <c r="F120" s="121" t="s">
        <v>131</v>
      </c>
      <c r="G120" s="123" t="s">
        <v>1792</v>
      </c>
      <c r="H120" s="127">
        <v>7.06</v>
      </c>
      <c r="I120" s="7">
        <f>VLOOKUP(E120,Steuerung!$A$17:$E$500,5,FALSE)</f>
        <v>0</v>
      </c>
      <c r="J120" s="77">
        <f>VLOOKUP(E120,Steuerung!$A$17:$F$500,6,FALSE)</f>
        <v>0</v>
      </c>
      <c r="K120" s="7">
        <f>VLOOKUP(F120,Steuerung!$A$17:$G$500,7,FALSE)</f>
        <v>0</v>
      </c>
      <c r="L120" s="7">
        <f>VLOOKUP(F120,Steuerung!$A$17:$H$500,8,FALSE)</f>
        <v>0</v>
      </c>
      <c r="M120" s="77">
        <f t="shared" si="21"/>
        <v>0</v>
      </c>
      <c r="N120" s="134">
        <f t="shared" si="22"/>
        <v>0</v>
      </c>
      <c r="O120" s="134">
        <f t="shared" si="23"/>
        <v>0</v>
      </c>
      <c r="P120" s="134">
        <f t="shared" si="24"/>
        <v>0</v>
      </c>
      <c r="Q120" s="67">
        <f>VLOOKUP(E120,Steuerung!$A$17:$B$500,2,FALSE)</f>
        <v>0</v>
      </c>
      <c r="R120" s="67">
        <f>VLOOKUP(F120,Steuerung!$A$17:$B$500,2,FALSE)</f>
        <v>0</v>
      </c>
      <c r="S120" s="159">
        <f t="shared" si="17"/>
        <v>0</v>
      </c>
      <c r="T120" s="159">
        <f t="shared" si="18"/>
        <v>0</v>
      </c>
      <c r="U120" s="135">
        <f t="shared" si="26"/>
        <v>0</v>
      </c>
      <c r="V120" s="135">
        <f t="shared" si="27"/>
        <v>0</v>
      </c>
      <c r="W120" s="135">
        <f t="shared" si="25"/>
        <v>0</v>
      </c>
      <c r="X120" s="122"/>
    </row>
    <row r="121" spans="1:24" ht="12.75" customHeight="1" x14ac:dyDescent="0.2">
      <c r="A121" s="131" t="s">
        <v>1921</v>
      </c>
      <c r="B121" s="122" t="s">
        <v>1867</v>
      </c>
      <c r="D121" s="124" t="s">
        <v>1160</v>
      </c>
      <c r="E121" s="121" t="s">
        <v>131</v>
      </c>
      <c r="F121" s="121" t="s">
        <v>131</v>
      </c>
      <c r="G121" s="123" t="s">
        <v>1910</v>
      </c>
      <c r="H121" s="127">
        <v>9.81</v>
      </c>
      <c r="I121" s="7">
        <f>VLOOKUP(E121,Steuerung!$A$17:$E$500,5,FALSE)</f>
        <v>0</v>
      </c>
      <c r="J121" s="77">
        <f>VLOOKUP(E121,Steuerung!$A$17:$F$500,6,FALSE)</f>
        <v>0</v>
      </c>
      <c r="K121" s="7">
        <f>VLOOKUP(F121,Steuerung!$A$17:$G$500,7,FALSE)</f>
        <v>0</v>
      </c>
      <c r="L121" s="7">
        <f>VLOOKUP(F121,Steuerung!$A$17:$H$500,8,FALSE)</f>
        <v>0</v>
      </c>
      <c r="M121" s="77">
        <f t="shared" si="21"/>
        <v>0</v>
      </c>
      <c r="N121" s="134">
        <f t="shared" si="22"/>
        <v>0</v>
      </c>
      <c r="O121" s="134">
        <f t="shared" si="23"/>
        <v>0</v>
      </c>
      <c r="P121" s="134">
        <f t="shared" si="24"/>
        <v>0</v>
      </c>
      <c r="Q121" s="67">
        <f>VLOOKUP(E121,Steuerung!$A$17:$B$500,2,FALSE)</f>
        <v>0</v>
      </c>
      <c r="R121" s="67">
        <f>VLOOKUP(F121,Steuerung!$A$17:$B$500,2,FALSE)</f>
        <v>0</v>
      </c>
      <c r="S121" s="159">
        <f t="shared" si="17"/>
        <v>0</v>
      </c>
      <c r="T121" s="159">
        <f t="shared" si="18"/>
        <v>0</v>
      </c>
      <c r="U121" s="135">
        <f t="shared" si="26"/>
        <v>0</v>
      </c>
      <c r="V121" s="135">
        <f t="shared" si="27"/>
        <v>0</v>
      </c>
      <c r="W121" s="135">
        <f t="shared" si="25"/>
        <v>0</v>
      </c>
      <c r="X121" s="122"/>
    </row>
    <row r="122" spans="1:24" ht="12.75" customHeight="1" x14ac:dyDescent="0.2">
      <c r="A122" s="131" t="s">
        <v>870</v>
      </c>
      <c r="B122" s="122" t="s">
        <v>1922</v>
      </c>
      <c r="D122" s="124" t="s">
        <v>1160</v>
      </c>
      <c r="E122" s="121" t="s">
        <v>131</v>
      </c>
      <c r="F122" s="121" t="s">
        <v>131</v>
      </c>
      <c r="G122" s="123" t="s">
        <v>1923</v>
      </c>
      <c r="H122" s="127">
        <v>120.86</v>
      </c>
      <c r="I122" s="7">
        <f>VLOOKUP(E122,Steuerung!$A$17:$E$500,5,FALSE)</f>
        <v>0</v>
      </c>
      <c r="J122" s="77">
        <f>VLOOKUP(E122,Steuerung!$A$17:$F$500,6,FALSE)</f>
        <v>0</v>
      </c>
      <c r="K122" s="7">
        <f>VLOOKUP(F122,Steuerung!$A$17:$G$500,7,FALSE)</f>
        <v>0</v>
      </c>
      <c r="L122" s="7">
        <f>VLOOKUP(F122,Steuerung!$A$17:$H$500,8,FALSE)</f>
        <v>0</v>
      </c>
      <c r="M122" s="77">
        <f t="shared" si="21"/>
        <v>0</v>
      </c>
      <c r="N122" s="134">
        <f t="shared" si="22"/>
        <v>0</v>
      </c>
      <c r="O122" s="134">
        <f t="shared" si="23"/>
        <v>0</v>
      </c>
      <c r="P122" s="134">
        <f t="shared" si="24"/>
        <v>0</v>
      </c>
      <c r="Q122" s="67">
        <f>VLOOKUP(E122,Steuerung!$A$17:$B$500,2,FALSE)</f>
        <v>0</v>
      </c>
      <c r="R122" s="67">
        <f>VLOOKUP(F122,Steuerung!$A$17:$B$500,2,FALSE)</f>
        <v>0</v>
      </c>
      <c r="S122" s="159">
        <f t="shared" si="17"/>
        <v>0</v>
      </c>
      <c r="T122" s="159">
        <f t="shared" si="18"/>
        <v>0</v>
      </c>
      <c r="U122" s="135">
        <f t="shared" si="26"/>
        <v>0</v>
      </c>
      <c r="V122" s="135">
        <f t="shared" si="27"/>
        <v>0</v>
      </c>
      <c r="W122" s="135">
        <f t="shared" si="25"/>
        <v>0</v>
      </c>
      <c r="X122" s="122"/>
    </row>
    <row r="123" spans="1:24" ht="12.75" customHeight="1" x14ac:dyDescent="0.2">
      <c r="A123" s="131" t="s">
        <v>1418</v>
      </c>
      <c r="B123" s="122" t="s">
        <v>1924</v>
      </c>
      <c r="D123" s="124" t="s">
        <v>1160</v>
      </c>
      <c r="E123" s="121" t="s">
        <v>131</v>
      </c>
      <c r="F123" s="121" t="s">
        <v>131</v>
      </c>
      <c r="G123" s="123" t="s">
        <v>1923</v>
      </c>
      <c r="H123" s="127">
        <v>34.35</v>
      </c>
      <c r="I123" s="7">
        <f>VLOOKUP(E123,Steuerung!$A$17:$E$500,5,FALSE)</f>
        <v>0</v>
      </c>
      <c r="J123" s="77">
        <f>VLOOKUP(E123,Steuerung!$A$17:$F$500,6,FALSE)</f>
        <v>0</v>
      </c>
      <c r="K123" s="7">
        <f>VLOOKUP(F123,Steuerung!$A$17:$G$500,7,FALSE)</f>
        <v>0</v>
      </c>
      <c r="L123" s="7">
        <f>VLOOKUP(F123,Steuerung!$A$17:$H$500,8,FALSE)</f>
        <v>0</v>
      </c>
      <c r="M123" s="77">
        <f t="shared" si="21"/>
        <v>0</v>
      </c>
      <c r="N123" s="134">
        <f t="shared" si="22"/>
        <v>0</v>
      </c>
      <c r="O123" s="134">
        <f t="shared" si="23"/>
        <v>0</v>
      </c>
      <c r="P123" s="134">
        <f t="shared" si="24"/>
        <v>0</v>
      </c>
      <c r="Q123" s="67">
        <f>VLOOKUP(E123,Steuerung!$A$17:$B$500,2,FALSE)</f>
        <v>0</v>
      </c>
      <c r="R123" s="67">
        <f>VLOOKUP(F123,Steuerung!$A$17:$B$500,2,FALSE)</f>
        <v>0</v>
      </c>
      <c r="S123" s="159">
        <f t="shared" si="17"/>
        <v>0</v>
      </c>
      <c r="T123" s="159">
        <f t="shared" si="18"/>
        <v>0</v>
      </c>
      <c r="U123" s="135">
        <f t="shared" si="26"/>
        <v>0</v>
      </c>
      <c r="V123" s="135">
        <f t="shared" si="27"/>
        <v>0</v>
      </c>
      <c r="W123" s="135">
        <f t="shared" si="25"/>
        <v>0</v>
      </c>
      <c r="X123" s="122"/>
    </row>
    <row r="124" spans="1:24" ht="12.75" customHeight="1" x14ac:dyDescent="0.2">
      <c r="A124" s="131" t="s">
        <v>871</v>
      </c>
      <c r="B124" s="122" t="s">
        <v>1844</v>
      </c>
      <c r="D124" s="124" t="s">
        <v>804</v>
      </c>
      <c r="E124" s="121" t="s">
        <v>317</v>
      </c>
      <c r="F124" s="121" t="s">
        <v>317</v>
      </c>
      <c r="G124" s="123" t="s">
        <v>1923</v>
      </c>
      <c r="H124" s="127">
        <v>18.57</v>
      </c>
      <c r="I124" s="7" t="str">
        <f>VLOOKUP(E124,Steuerung!$A$17:$E$500,5,FALSE)</f>
        <v>m</v>
      </c>
      <c r="J124" s="77">
        <f>VLOOKUP(E124,Steuerung!$A$17:$F$500,6,FALSE)</f>
        <v>6.7</v>
      </c>
      <c r="K124" s="7" t="str">
        <f>VLOOKUP(F124,Steuerung!$A$17:$G$500,7,FALSE)</f>
        <v>m</v>
      </c>
      <c r="L124" s="7">
        <f>VLOOKUP(F124,Steuerung!$A$17:$H$500,8,FALSE)</f>
        <v>5.3</v>
      </c>
      <c r="M124" s="77">
        <f t="shared" si="21"/>
        <v>12</v>
      </c>
      <c r="N124" s="134">
        <f t="shared" si="22"/>
        <v>222.84</v>
      </c>
      <c r="O124" s="134">
        <f t="shared" si="23"/>
        <v>124.41900000000001</v>
      </c>
      <c r="P124" s="134">
        <f t="shared" si="24"/>
        <v>98.420999999999992</v>
      </c>
      <c r="Q124" s="67">
        <f>VLOOKUP(E124,Steuerung!$A$17:$B$500,2,FALSE)</f>
        <v>0</v>
      </c>
      <c r="R124" s="67">
        <f>VLOOKUP(F124,Steuerung!$A$17:$B$500,2,FALSE)</f>
        <v>0</v>
      </c>
      <c r="S124" s="159">
        <f t="shared" si="17"/>
        <v>0</v>
      </c>
      <c r="T124" s="159">
        <f t="shared" si="18"/>
        <v>0</v>
      </c>
      <c r="U124" s="135" t="e">
        <f t="shared" si="26"/>
        <v>#DIV/0!</v>
      </c>
      <c r="V124" s="135" t="e">
        <f t="shared" si="27"/>
        <v>#DIV/0!</v>
      </c>
      <c r="W124" s="135" t="e">
        <f t="shared" si="25"/>
        <v>#DIV/0!</v>
      </c>
      <c r="X124" s="122"/>
    </row>
    <row r="125" spans="1:24" ht="12.75" customHeight="1" x14ac:dyDescent="0.2">
      <c r="A125" s="131" t="s">
        <v>1925</v>
      </c>
      <c r="B125" s="122" t="s">
        <v>1926</v>
      </c>
      <c r="D125" s="124" t="s">
        <v>1160</v>
      </c>
      <c r="E125" s="121" t="s">
        <v>131</v>
      </c>
      <c r="F125" s="121" t="s">
        <v>131</v>
      </c>
      <c r="G125" s="123" t="s">
        <v>1790</v>
      </c>
      <c r="H125" s="127">
        <v>4.13</v>
      </c>
      <c r="I125" s="7">
        <f>VLOOKUP(E125,Steuerung!$A$17:$E$500,5,FALSE)</f>
        <v>0</v>
      </c>
      <c r="J125" s="77">
        <f>VLOOKUP(E125,Steuerung!$A$17:$F$500,6,FALSE)</f>
        <v>0</v>
      </c>
      <c r="K125" s="7">
        <f>VLOOKUP(F125,Steuerung!$A$17:$G$500,7,FALSE)</f>
        <v>0</v>
      </c>
      <c r="L125" s="7">
        <f>VLOOKUP(F125,Steuerung!$A$17:$H$500,8,FALSE)</f>
        <v>0</v>
      </c>
      <c r="M125" s="77">
        <f t="shared" si="21"/>
        <v>0</v>
      </c>
      <c r="N125" s="134">
        <f t="shared" si="22"/>
        <v>0</v>
      </c>
      <c r="O125" s="134">
        <f t="shared" si="23"/>
        <v>0</v>
      </c>
      <c r="P125" s="134">
        <f t="shared" si="24"/>
        <v>0</v>
      </c>
      <c r="Q125" s="67">
        <f>VLOOKUP(E125,Steuerung!$A$17:$B$500,2,FALSE)</f>
        <v>0</v>
      </c>
      <c r="R125" s="67">
        <f>VLOOKUP(F125,Steuerung!$A$17:$B$500,2,FALSE)</f>
        <v>0</v>
      </c>
      <c r="S125" s="159">
        <f t="shared" si="17"/>
        <v>0</v>
      </c>
      <c r="T125" s="159">
        <f t="shared" si="18"/>
        <v>0</v>
      </c>
      <c r="U125" s="135">
        <f t="shared" si="26"/>
        <v>0</v>
      </c>
      <c r="V125" s="135">
        <f t="shared" si="27"/>
        <v>0</v>
      </c>
      <c r="W125" s="135">
        <f t="shared" si="25"/>
        <v>0</v>
      </c>
      <c r="X125" s="122"/>
    </row>
    <row r="126" spans="1:24" ht="12.75" customHeight="1" x14ac:dyDescent="0.2">
      <c r="A126" s="131" t="s">
        <v>872</v>
      </c>
      <c r="B126" s="122" t="s">
        <v>1927</v>
      </c>
      <c r="D126" s="124" t="s">
        <v>1160</v>
      </c>
      <c r="E126" s="121" t="s">
        <v>237</v>
      </c>
      <c r="F126" s="121" t="s">
        <v>237</v>
      </c>
      <c r="G126" s="123" t="s">
        <v>1792</v>
      </c>
      <c r="H126" s="127">
        <v>53.27</v>
      </c>
      <c r="I126" s="7">
        <f>VLOOKUP(E126,Steuerung!$A$17:$E$500,5,FALSE)</f>
        <v>1</v>
      </c>
      <c r="J126" s="77">
        <f>VLOOKUP(E126,Steuerung!$A$17:$F$500,6,FALSE)</f>
        <v>29.166666666666657</v>
      </c>
      <c r="K126" s="7">
        <f>VLOOKUP(F126,Steuerung!$A$17:$G$500,7,FALSE)</f>
        <v>1</v>
      </c>
      <c r="L126" s="7">
        <f>VLOOKUP(F126,Steuerung!$A$17:$H$500,8,FALSE)</f>
        <v>23</v>
      </c>
      <c r="M126" s="77">
        <f t="shared" si="21"/>
        <v>52.166666666666657</v>
      </c>
      <c r="N126" s="134">
        <f t="shared" si="22"/>
        <v>2778.9183333333331</v>
      </c>
      <c r="O126" s="134">
        <f t="shared" si="23"/>
        <v>1553.708333333333</v>
      </c>
      <c r="P126" s="134">
        <f t="shared" si="24"/>
        <v>1225.21</v>
      </c>
      <c r="Q126" s="67">
        <f>VLOOKUP(E126,Steuerung!$A$17:$B$500,2,FALSE)</f>
        <v>0</v>
      </c>
      <c r="R126" s="67">
        <f>VLOOKUP(F126,Steuerung!$A$17:$B$500,2,FALSE)</f>
        <v>0</v>
      </c>
      <c r="S126" s="159">
        <f t="shared" si="17"/>
        <v>0</v>
      </c>
      <c r="T126" s="159">
        <f t="shared" si="18"/>
        <v>0</v>
      </c>
      <c r="U126" s="135" t="e">
        <f t="shared" si="26"/>
        <v>#DIV/0!</v>
      </c>
      <c r="V126" s="135" t="e">
        <f t="shared" si="27"/>
        <v>#DIV/0!</v>
      </c>
      <c r="W126" s="135" t="e">
        <f t="shared" si="25"/>
        <v>#DIV/0!</v>
      </c>
      <c r="X126" s="122"/>
    </row>
    <row r="127" spans="1:24" ht="12.75" customHeight="1" x14ac:dyDescent="0.2">
      <c r="A127" s="131" t="s">
        <v>873</v>
      </c>
      <c r="B127" s="122" t="s">
        <v>1928</v>
      </c>
      <c r="D127" s="124" t="s">
        <v>1160</v>
      </c>
      <c r="E127" s="121" t="s">
        <v>131</v>
      </c>
      <c r="F127" s="121" t="s">
        <v>131</v>
      </c>
      <c r="G127" s="123" t="s">
        <v>1790</v>
      </c>
      <c r="H127" s="127">
        <v>30.63</v>
      </c>
      <c r="I127" s="7">
        <f>VLOOKUP(E127,Steuerung!$A$17:$E$500,5,FALSE)</f>
        <v>0</v>
      </c>
      <c r="J127" s="77">
        <f>VLOOKUP(E127,Steuerung!$A$17:$F$500,6,FALSE)</f>
        <v>0</v>
      </c>
      <c r="K127" s="7">
        <f>VLOOKUP(F127,Steuerung!$A$17:$G$500,7,FALSE)</f>
        <v>0</v>
      </c>
      <c r="L127" s="7">
        <f>VLOOKUP(F127,Steuerung!$A$17:$H$500,8,FALSE)</f>
        <v>0</v>
      </c>
      <c r="M127" s="77">
        <f t="shared" si="21"/>
        <v>0</v>
      </c>
      <c r="N127" s="134">
        <f t="shared" si="22"/>
        <v>0</v>
      </c>
      <c r="O127" s="134">
        <f t="shared" si="23"/>
        <v>0</v>
      </c>
      <c r="P127" s="134">
        <f t="shared" si="24"/>
        <v>0</v>
      </c>
      <c r="Q127" s="67">
        <f>VLOOKUP(E127,Steuerung!$A$17:$B$500,2,FALSE)</f>
        <v>0</v>
      </c>
      <c r="R127" s="67">
        <f>VLOOKUP(F127,Steuerung!$A$17:$B$500,2,FALSE)</f>
        <v>0</v>
      </c>
      <c r="S127" s="159">
        <f t="shared" si="17"/>
        <v>0</v>
      </c>
      <c r="T127" s="159">
        <f t="shared" si="18"/>
        <v>0</v>
      </c>
      <c r="U127" s="135">
        <f t="shared" si="26"/>
        <v>0</v>
      </c>
      <c r="V127" s="135">
        <f t="shared" si="27"/>
        <v>0</v>
      </c>
      <c r="W127" s="135">
        <f t="shared" si="25"/>
        <v>0</v>
      </c>
      <c r="X127" s="122"/>
    </row>
    <row r="128" spans="1:24" ht="12.75" customHeight="1" x14ac:dyDescent="0.2">
      <c r="A128" s="131" t="s">
        <v>1421</v>
      </c>
      <c r="B128" s="122" t="s">
        <v>1929</v>
      </c>
      <c r="D128" s="124" t="s">
        <v>1160</v>
      </c>
      <c r="E128" s="121" t="s">
        <v>237</v>
      </c>
      <c r="F128" s="121" t="s">
        <v>237</v>
      </c>
      <c r="G128" s="123" t="s">
        <v>1792</v>
      </c>
      <c r="H128" s="127">
        <v>9.1300000000000008</v>
      </c>
      <c r="I128" s="7">
        <f>VLOOKUP(E128,Steuerung!$A$17:$E$500,5,FALSE)</f>
        <v>1</v>
      </c>
      <c r="J128" s="77">
        <f>VLOOKUP(E128,Steuerung!$A$17:$F$500,6,FALSE)</f>
        <v>29.166666666666657</v>
      </c>
      <c r="K128" s="7">
        <f>VLOOKUP(F128,Steuerung!$A$17:$G$500,7,FALSE)</f>
        <v>1</v>
      </c>
      <c r="L128" s="7">
        <f>VLOOKUP(F128,Steuerung!$A$17:$H$500,8,FALSE)</f>
        <v>23</v>
      </c>
      <c r="M128" s="77">
        <f t="shared" si="21"/>
        <v>52.166666666666657</v>
      </c>
      <c r="N128" s="134">
        <f t="shared" si="22"/>
        <v>476.28166666666664</v>
      </c>
      <c r="O128" s="134">
        <f t="shared" si="23"/>
        <v>266.29166666666663</v>
      </c>
      <c r="P128" s="134">
        <f t="shared" si="24"/>
        <v>209.99</v>
      </c>
      <c r="Q128" s="67">
        <f>VLOOKUP(E128,Steuerung!$A$17:$B$500,2,FALSE)</f>
        <v>0</v>
      </c>
      <c r="R128" s="67">
        <f>VLOOKUP(F128,Steuerung!$A$17:$B$500,2,FALSE)</f>
        <v>0</v>
      </c>
      <c r="S128" s="159">
        <f t="shared" si="17"/>
        <v>0</v>
      </c>
      <c r="T128" s="159">
        <f t="shared" si="18"/>
        <v>0</v>
      </c>
      <c r="U128" s="135" t="e">
        <f t="shared" si="26"/>
        <v>#DIV/0!</v>
      </c>
      <c r="V128" s="135" t="e">
        <f t="shared" si="27"/>
        <v>#DIV/0!</v>
      </c>
      <c r="W128" s="135" t="e">
        <f t="shared" si="25"/>
        <v>#DIV/0!</v>
      </c>
      <c r="X128" s="122"/>
    </row>
    <row r="129" spans="1:24" ht="12.75" customHeight="1" x14ac:dyDescent="0.2">
      <c r="A129" s="131" t="s">
        <v>1930</v>
      </c>
      <c r="B129" s="122" t="s">
        <v>1931</v>
      </c>
      <c r="D129" s="124" t="s">
        <v>1160</v>
      </c>
      <c r="E129" s="121" t="s">
        <v>131</v>
      </c>
      <c r="F129" s="121" t="s">
        <v>131</v>
      </c>
      <c r="G129" s="123" t="s">
        <v>1790</v>
      </c>
      <c r="H129" s="127">
        <v>3.07</v>
      </c>
      <c r="I129" s="7">
        <f>VLOOKUP(E129,Steuerung!$A$17:$E$500,5,FALSE)</f>
        <v>0</v>
      </c>
      <c r="J129" s="77">
        <f>VLOOKUP(E129,Steuerung!$A$17:$F$500,6,FALSE)</f>
        <v>0</v>
      </c>
      <c r="K129" s="7">
        <f>VLOOKUP(F129,Steuerung!$A$17:$G$500,7,FALSE)</f>
        <v>0</v>
      </c>
      <c r="L129" s="7">
        <f>VLOOKUP(F129,Steuerung!$A$17:$H$500,8,FALSE)</f>
        <v>0</v>
      </c>
      <c r="M129" s="77">
        <f t="shared" si="21"/>
        <v>0</v>
      </c>
      <c r="N129" s="134">
        <f t="shared" si="22"/>
        <v>0</v>
      </c>
      <c r="O129" s="134">
        <f t="shared" si="23"/>
        <v>0</v>
      </c>
      <c r="P129" s="134">
        <f t="shared" si="24"/>
        <v>0</v>
      </c>
      <c r="Q129" s="67">
        <f>VLOOKUP(E129,Steuerung!$A$17:$B$500,2,FALSE)</f>
        <v>0</v>
      </c>
      <c r="R129" s="67">
        <f>VLOOKUP(F129,Steuerung!$A$17:$B$500,2,FALSE)</f>
        <v>0</v>
      </c>
      <c r="S129" s="159">
        <f t="shared" ref="S129:S148" si="28">IFERROR(O129/Q129,0)</f>
        <v>0</v>
      </c>
      <c r="T129" s="159">
        <f t="shared" ref="T129:T148" si="29">IFERROR(P129/R129,0)</f>
        <v>0</v>
      </c>
      <c r="U129" s="135">
        <f t="shared" ref="U129:U148" si="30">IF(J129&gt;0,O129/Q129*SVS_UHR,0)</f>
        <v>0</v>
      </c>
      <c r="V129" s="135">
        <f t="shared" ref="V129:V148" si="31">IF(L129&gt;0,P129/R129*SVS_UHR,0)</f>
        <v>0</v>
      </c>
      <c r="W129" s="135">
        <f t="shared" si="25"/>
        <v>0</v>
      </c>
      <c r="X129" s="122"/>
    </row>
    <row r="130" spans="1:24" ht="12.75" customHeight="1" x14ac:dyDescent="0.2">
      <c r="A130" s="131" t="s">
        <v>1753</v>
      </c>
      <c r="B130" s="122" t="s">
        <v>1932</v>
      </c>
      <c r="D130" s="124" t="s">
        <v>1160</v>
      </c>
      <c r="E130" s="121" t="s">
        <v>131</v>
      </c>
      <c r="F130" s="121" t="s">
        <v>131</v>
      </c>
      <c r="G130" s="123" t="s">
        <v>1792</v>
      </c>
      <c r="H130" s="127">
        <v>5.62</v>
      </c>
      <c r="I130" s="7">
        <f>VLOOKUP(E130,Steuerung!$A$17:$E$500,5,FALSE)</f>
        <v>0</v>
      </c>
      <c r="J130" s="77">
        <f>VLOOKUP(E130,Steuerung!$A$17:$F$500,6,FALSE)</f>
        <v>0</v>
      </c>
      <c r="K130" s="7">
        <f>VLOOKUP(F130,Steuerung!$A$17:$G$500,7,FALSE)</f>
        <v>0</v>
      </c>
      <c r="L130" s="7">
        <f>VLOOKUP(F130,Steuerung!$A$17:$H$500,8,FALSE)</f>
        <v>0</v>
      </c>
      <c r="M130" s="77">
        <f t="shared" si="21"/>
        <v>0</v>
      </c>
      <c r="N130" s="134">
        <f t="shared" si="22"/>
        <v>0</v>
      </c>
      <c r="O130" s="134">
        <f t="shared" si="23"/>
        <v>0</v>
      </c>
      <c r="P130" s="134">
        <f t="shared" si="24"/>
        <v>0</v>
      </c>
      <c r="Q130" s="67">
        <f>VLOOKUP(E130,Steuerung!$A$17:$B$500,2,FALSE)</f>
        <v>0</v>
      </c>
      <c r="R130" s="67">
        <f>VLOOKUP(F130,Steuerung!$A$17:$B$500,2,FALSE)</f>
        <v>0</v>
      </c>
      <c r="S130" s="159">
        <f t="shared" si="28"/>
        <v>0</v>
      </c>
      <c r="T130" s="159">
        <f t="shared" si="29"/>
        <v>0</v>
      </c>
      <c r="U130" s="135">
        <f t="shared" si="30"/>
        <v>0</v>
      </c>
      <c r="V130" s="135">
        <f t="shared" si="31"/>
        <v>0</v>
      </c>
      <c r="W130" s="135">
        <f t="shared" si="25"/>
        <v>0</v>
      </c>
      <c r="X130" s="122"/>
    </row>
    <row r="131" spans="1:24" ht="12.75" customHeight="1" x14ac:dyDescent="0.2">
      <c r="A131" s="131" t="s">
        <v>1933</v>
      </c>
      <c r="B131" s="122" t="s">
        <v>1934</v>
      </c>
      <c r="D131" s="124" t="s">
        <v>1160</v>
      </c>
      <c r="E131" s="121" t="s">
        <v>131</v>
      </c>
      <c r="F131" s="121" t="s">
        <v>131</v>
      </c>
      <c r="G131" s="123" t="s">
        <v>1790</v>
      </c>
      <c r="H131" s="127">
        <v>2.79</v>
      </c>
      <c r="I131" s="7">
        <f>VLOOKUP(E131,Steuerung!$A$17:$E$500,5,FALSE)</f>
        <v>0</v>
      </c>
      <c r="J131" s="77">
        <f>VLOOKUP(E131,Steuerung!$A$17:$F$500,6,FALSE)</f>
        <v>0</v>
      </c>
      <c r="K131" s="7">
        <f>VLOOKUP(F131,Steuerung!$A$17:$G$500,7,FALSE)</f>
        <v>0</v>
      </c>
      <c r="L131" s="7">
        <f>VLOOKUP(F131,Steuerung!$A$17:$H$500,8,FALSE)</f>
        <v>0</v>
      </c>
      <c r="M131" s="77">
        <f t="shared" si="21"/>
        <v>0</v>
      </c>
      <c r="N131" s="134">
        <f t="shared" si="22"/>
        <v>0</v>
      </c>
      <c r="O131" s="134">
        <f t="shared" si="23"/>
        <v>0</v>
      </c>
      <c r="P131" s="134">
        <f t="shared" si="24"/>
        <v>0</v>
      </c>
      <c r="Q131" s="67">
        <f>VLOOKUP(E131,Steuerung!$A$17:$B$500,2,FALSE)</f>
        <v>0</v>
      </c>
      <c r="R131" s="67">
        <f>VLOOKUP(F131,Steuerung!$A$17:$B$500,2,FALSE)</f>
        <v>0</v>
      </c>
      <c r="S131" s="159">
        <f t="shared" si="28"/>
        <v>0</v>
      </c>
      <c r="T131" s="159">
        <f t="shared" si="29"/>
        <v>0</v>
      </c>
      <c r="U131" s="135">
        <f t="shared" si="30"/>
        <v>0</v>
      </c>
      <c r="V131" s="135">
        <f t="shared" si="31"/>
        <v>0</v>
      </c>
      <c r="W131" s="135">
        <f t="shared" si="25"/>
        <v>0</v>
      </c>
      <c r="X131" s="122"/>
    </row>
    <row r="132" spans="1:24" ht="12.75" customHeight="1" x14ac:dyDescent="0.2">
      <c r="A132" s="131" t="s">
        <v>1626</v>
      </c>
      <c r="B132" s="122" t="s">
        <v>1935</v>
      </c>
      <c r="D132" s="124" t="s">
        <v>1160</v>
      </c>
      <c r="E132" s="121" t="s">
        <v>237</v>
      </c>
      <c r="F132" s="121" t="s">
        <v>237</v>
      </c>
      <c r="G132" s="123" t="s">
        <v>1792</v>
      </c>
      <c r="H132" s="127">
        <v>26.59</v>
      </c>
      <c r="I132" s="7">
        <f>VLOOKUP(E132,Steuerung!$A$17:$E$500,5,FALSE)</f>
        <v>1</v>
      </c>
      <c r="J132" s="77">
        <f>VLOOKUP(E132,Steuerung!$A$17:$F$500,6,FALSE)</f>
        <v>29.166666666666657</v>
      </c>
      <c r="K132" s="7">
        <f>VLOOKUP(F132,Steuerung!$A$17:$G$500,7,FALSE)</f>
        <v>1</v>
      </c>
      <c r="L132" s="7">
        <f>VLOOKUP(F132,Steuerung!$A$17:$H$500,8,FALSE)</f>
        <v>23</v>
      </c>
      <c r="M132" s="77">
        <f t="shared" si="21"/>
        <v>52.166666666666657</v>
      </c>
      <c r="N132" s="134">
        <f t="shared" si="22"/>
        <v>1387.1116666666665</v>
      </c>
      <c r="O132" s="134">
        <f t="shared" si="23"/>
        <v>775.5416666666664</v>
      </c>
      <c r="P132" s="134">
        <f t="shared" si="24"/>
        <v>611.57000000000005</v>
      </c>
      <c r="Q132" s="67">
        <f>VLOOKUP(E132,Steuerung!$A$17:$B$500,2,FALSE)</f>
        <v>0</v>
      </c>
      <c r="R132" s="67">
        <f>VLOOKUP(F132,Steuerung!$A$17:$B$500,2,FALSE)</f>
        <v>0</v>
      </c>
      <c r="S132" s="159">
        <f t="shared" si="28"/>
        <v>0</v>
      </c>
      <c r="T132" s="159">
        <f t="shared" si="29"/>
        <v>0</v>
      </c>
      <c r="U132" s="135" t="e">
        <f t="shared" si="30"/>
        <v>#DIV/0!</v>
      </c>
      <c r="V132" s="135" t="e">
        <f t="shared" si="31"/>
        <v>#DIV/0!</v>
      </c>
      <c r="W132" s="135" t="e">
        <f t="shared" si="25"/>
        <v>#DIV/0!</v>
      </c>
      <c r="X132" s="122"/>
    </row>
    <row r="133" spans="1:24" ht="12.75" customHeight="1" x14ac:dyDescent="0.2">
      <c r="A133" s="131" t="s">
        <v>1936</v>
      </c>
      <c r="B133" s="122" t="s">
        <v>1937</v>
      </c>
      <c r="D133" s="124" t="s">
        <v>1160</v>
      </c>
      <c r="E133" s="121" t="s">
        <v>131</v>
      </c>
      <c r="F133" s="121" t="s">
        <v>131</v>
      </c>
      <c r="G133" s="123" t="s">
        <v>1790</v>
      </c>
      <c r="H133" s="127">
        <v>2.79</v>
      </c>
      <c r="I133" s="7">
        <f>VLOOKUP(E133,Steuerung!$A$17:$E$500,5,FALSE)</f>
        <v>0</v>
      </c>
      <c r="J133" s="77">
        <f>VLOOKUP(E133,Steuerung!$A$17:$F$500,6,FALSE)</f>
        <v>0</v>
      </c>
      <c r="K133" s="7">
        <f>VLOOKUP(F133,Steuerung!$A$17:$G$500,7,FALSE)</f>
        <v>0</v>
      </c>
      <c r="L133" s="7">
        <f>VLOOKUP(F133,Steuerung!$A$17:$H$500,8,FALSE)</f>
        <v>0</v>
      </c>
      <c r="M133" s="77">
        <f t="shared" si="21"/>
        <v>0</v>
      </c>
      <c r="N133" s="134">
        <f t="shared" si="22"/>
        <v>0</v>
      </c>
      <c r="O133" s="134">
        <f t="shared" si="23"/>
        <v>0</v>
      </c>
      <c r="P133" s="134">
        <f t="shared" si="24"/>
        <v>0</v>
      </c>
      <c r="Q133" s="67">
        <f>VLOOKUP(E133,Steuerung!$A$17:$B$500,2,FALSE)</f>
        <v>0</v>
      </c>
      <c r="R133" s="67">
        <f>VLOOKUP(F133,Steuerung!$A$17:$B$500,2,FALSE)</f>
        <v>0</v>
      </c>
      <c r="S133" s="159">
        <f t="shared" si="28"/>
        <v>0</v>
      </c>
      <c r="T133" s="159">
        <f t="shared" si="29"/>
        <v>0</v>
      </c>
      <c r="U133" s="135">
        <f t="shared" si="30"/>
        <v>0</v>
      </c>
      <c r="V133" s="135">
        <f t="shared" si="31"/>
        <v>0</v>
      </c>
      <c r="W133" s="135">
        <f t="shared" si="25"/>
        <v>0</v>
      </c>
      <c r="X133" s="122"/>
    </row>
    <row r="134" spans="1:24" ht="12.75" customHeight="1" x14ac:dyDescent="0.2">
      <c r="A134" s="131" t="s">
        <v>1938</v>
      </c>
      <c r="B134" s="122" t="s">
        <v>1939</v>
      </c>
      <c r="D134" s="124" t="s">
        <v>1160</v>
      </c>
      <c r="E134" s="121" t="s">
        <v>131</v>
      </c>
      <c r="F134" s="121" t="s">
        <v>131</v>
      </c>
      <c r="G134" s="123" t="s">
        <v>1923</v>
      </c>
      <c r="H134" s="127">
        <v>57.75</v>
      </c>
      <c r="I134" s="7">
        <f>VLOOKUP(E134,Steuerung!$A$17:$E$500,5,FALSE)</f>
        <v>0</v>
      </c>
      <c r="J134" s="77">
        <f>VLOOKUP(E134,Steuerung!$A$17:$F$500,6,FALSE)</f>
        <v>0</v>
      </c>
      <c r="K134" s="7">
        <f>VLOOKUP(F134,Steuerung!$A$17:$G$500,7,FALSE)</f>
        <v>0</v>
      </c>
      <c r="L134" s="7">
        <f>VLOOKUP(F134,Steuerung!$A$17:$H$500,8,FALSE)</f>
        <v>0</v>
      </c>
      <c r="M134" s="77">
        <f t="shared" si="21"/>
        <v>0</v>
      </c>
      <c r="N134" s="134">
        <f t="shared" si="22"/>
        <v>0</v>
      </c>
      <c r="O134" s="134">
        <f t="shared" si="23"/>
        <v>0</v>
      </c>
      <c r="P134" s="134">
        <f t="shared" si="24"/>
        <v>0</v>
      </c>
      <c r="Q134" s="67">
        <f>VLOOKUP(E134,Steuerung!$A$17:$B$500,2,FALSE)</f>
        <v>0</v>
      </c>
      <c r="R134" s="67">
        <f>VLOOKUP(F134,Steuerung!$A$17:$B$500,2,FALSE)</f>
        <v>0</v>
      </c>
      <c r="S134" s="159">
        <f t="shared" si="28"/>
        <v>0</v>
      </c>
      <c r="T134" s="159">
        <f t="shared" si="29"/>
        <v>0</v>
      </c>
      <c r="U134" s="135">
        <f t="shared" si="30"/>
        <v>0</v>
      </c>
      <c r="V134" s="135">
        <f t="shared" si="31"/>
        <v>0</v>
      </c>
      <c r="W134" s="135">
        <f t="shared" si="25"/>
        <v>0</v>
      </c>
      <c r="X134" s="122"/>
    </row>
    <row r="135" spans="1:24" ht="12.75" customHeight="1" x14ac:dyDescent="0.2">
      <c r="A135" s="131" t="s">
        <v>1754</v>
      </c>
      <c r="B135" s="122" t="s">
        <v>1940</v>
      </c>
      <c r="D135" s="124" t="s">
        <v>1160</v>
      </c>
      <c r="E135" s="121" t="s">
        <v>131</v>
      </c>
      <c r="F135" s="121" t="s">
        <v>131</v>
      </c>
      <c r="G135" s="123" t="s">
        <v>1790</v>
      </c>
      <c r="H135" s="127">
        <v>3.32</v>
      </c>
      <c r="I135" s="7">
        <f>VLOOKUP(E135,Steuerung!$A$17:$E$500,5,FALSE)</f>
        <v>0</v>
      </c>
      <c r="J135" s="77">
        <f>VLOOKUP(E135,Steuerung!$A$17:$F$500,6,FALSE)</f>
        <v>0</v>
      </c>
      <c r="K135" s="7">
        <f>VLOOKUP(F135,Steuerung!$A$17:$G$500,7,FALSE)</f>
        <v>0</v>
      </c>
      <c r="L135" s="7">
        <f>VLOOKUP(F135,Steuerung!$A$17:$H$500,8,FALSE)</f>
        <v>0</v>
      </c>
      <c r="M135" s="77">
        <f t="shared" si="21"/>
        <v>0</v>
      </c>
      <c r="N135" s="134">
        <f t="shared" si="22"/>
        <v>0</v>
      </c>
      <c r="O135" s="134">
        <f t="shared" si="23"/>
        <v>0</v>
      </c>
      <c r="P135" s="134">
        <f t="shared" si="24"/>
        <v>0</v>
      </c>
      <c r="Q135" s="67">
        <f>VLOOKUP(E135,Steuerung!$A$17:$B$500,2,FALSE)</f>
        <v>0</v>
      </c>
      <c r="R135" s="67">
        <f>VLOOKUP(F135,Steuerung!$A$17:$B$500,2,FALSE)</f>
        <v>0</v>
      </c>
      <c r="S135" s="159">
        <f t="shared" si="28"/>
        <v>0</v>
      </c>
      <c r="T135" s="159">
        <f t="shared" si="29"/>
        <v>0</v>
      </c>
      <c r="U135" s="135">
        <f t="shared" si="30"/>
        <v>0</v>
      </c>
      <c r="V135" s="135">
        <f t="shared" si="31"/>
        <v>0</v>
      </c>
      <c r="W135" s="135">
        <f t="shared" si="25"/>
        <v>0</v>
      </c>
      <c r="X135" s="122"/>
    </row>
    <row r="136" spans="1:24" ht="12.75" customHeight="1" x14ac:dyDescent="0.2">
      <c r="A136" s="131" t="s">
        <v>1423</v>
      </c>
      <c r="B136" s="122" t="s">
        <v>1941</v>
      </c>
      <c r="D136" s="124" t="s">
        <v>1160</v>
      </c>
      <c r="E136" s="121" t="s">
        <v>131</v>
      </c>
      <c r="F136" s="121" t="s">
        <v>131</v>
      </c>
      <c r="G136" s="123" t="s">
        <v>1923</v>
      </c>
      <c r="H136" s="127">
        <v>92.99</v>
      </c>
      <c r="I136" s="7">
        <f>VLOOKUP(E136,Steuerung!$A$17:$E$500,5,FALSE)</f>
        <v>0</v>
      </c>
      <c r="J136" s="77">
        <f>VLOOKUP(E136,Steuerung!$A$17:$F$500,6,FALSE)</f>
        <v>0</v>
      </c>
      <c r="K136" s="7">
        <f>VLOOKUP(F136,Steuerung!$A$17:$G$500,7,FALSE)</f>
        <v>0</v>
      </c>
      <c r="L136" s="7">
        <f>VLOOKUP(F136,Steuerung!$A$17:$H$500,8,FALSE)</f>
        <v>0</v>
      </c>
      <c r="M136" s="77">
        <f t="shared" si="21"/>
        <v>0</v>
      </c>
      <c r="N136" s="134">
        <f t="shared" si="22"/>
        <v>0</v>
      </c>
      <c r="O136" s="134">
        <f t="shared" si="23"/>
        <v>0</v>
      </c>
      <c r="P136" s="134">
        <f t="shared" si="24"/>
        <v>0</v>
      </c>
      <c r="Q136" s="67">
        <f>VLOOKUP(E136,Steuerung!$A$17:$B$500,2,FALSE)</f>
        <v>0</v>
      </c>
      <c r="R136" s="67">
        <f>VLOOKUP(F136,Steuerung!$A$17:$B$500,2,FALSE)</f>
        <v>0</v>
      </c>
      <c r="S136" s="159">
        <f t="shared" si="28"/>
        <v>0</v>
      </c>
      <c r="T136" s="159">
        <f t="shared" si="29"/>
        <v>0</v>
      </c>
      <c r="U136" s="135">
        <f t="shared" si="30"/>
        <v>0</v>
      </c>
      <c r="V136" s="135">
        <f t="shared" si="31"/>
        <v>0</v>
      </c>
      <c r="W136" s="135">
        <f t="shared" si="25"/>
        <v>0</v>
      </c>
      <c r="X136" s="122"/>
    </row>
    <row r="137" spans="1:24" ht="12.75" customHeight="1" x14ac:dyDescent="0.2">
      <c r="A137" s="131" t="s">
        <v>875</v>
      </c>
      <c r="B137" s="122" t="s">
        <v>1942</v>
      </c>
      <c r="D137" s="124" t="s">
        <v>1160</v>
      </c>
      <c r="E137" s="121" t="s">
        <v>131</v>
      </c>
      <c r="F137" s="121" t="s">
        <v>131</v>
      </c>
      <c r="G137" s="123" t="s">
        <v>1790</v>
      </c>
      <c r="H137" s="127">
        <v>5.59</v>
      </c>
      <c r="I137" s="7">
        <f>VLOOKUP(E137,Steuerung!$A$17:$E$500,5,FALSE)</f>
        <v>0</v>
      </c>
      <c r="J137" s="77">
        <f>VLOOKUP(E137,Steuerung!$A$17:$F$500,6,FALSE)</f>
        <v>0</v>
      </c>
      <c r="K137" s="7">
        <f>VLOOKUP(F137,Steuerung!$A$17:$G$500,7,FALSE)</f>
        <v>0</v>
      </c>
      <c r="L137" s="7">
        <f>VLOOKUP(F137,Steuerung!$A$17:$H$500,8,FALSE)</f>
        <v>0</v>
      </c>
      <c r="M137" s="77">
        <f t="shared" si="21"/>
        <v>0</v>
      </c>
      <c r="N137" s="134">
        <f t="shared" si="22"/>
        <v>0</v>
      </c>
      <c r="O137" s="134">
        <f t="shared" si="23"/>
        <v>0</v>
      </c>
      <c r="P137" s="134">
        <f t="shared" si="24"/>
        <v>0</v>
      </c>
      <c r="Q137" s="67">
        <f>VLOOKUP(E137,Steuerung!$A$17:$B$500,2,FALSE)</f>
        <v>0</v>
      </c>
      <c r="R137" s="67">
        <f>VLOOKUP(F137,Steuerung!$A$17:$B$500,2,FALSE)</f>
        <v>0</v>
      </c>
      <c r="S137" s="159">
        <f t="shared" si="28"/>
        <v>0</v>
      </c>
      <c r="T137" s="159">
        <f t="shared" si="29"/>
        <v>0</v>
      </c>
      <c r="U137" s="135">
        <f t="shared" si="30"/>
        <v>0</v>
      </c>
      <c r="V137" s="135">
        <f t="shared" si="31"/>
        <v>0</v>
      </c>
      <c r="W137" s="135">
        <f t="shared" si="25"/>
        <v>0</v>
      </c>
      <c r="X137" s="122"/>
    </row>
    <row r="138" spans="1:24" ht="12.75" customHeight="1" x14ac:dyDescent="0.2">
      <c r="A138" s="131" t="s">
        <v>877</v>
      </c>
      <c r="B138" s="122" t="s">
        <v>1943</v>
      </c>
      <c r="D138" s="124" t="s">
        <v>1160</v>
      </c>
      <c r="E138" s="121" t="s">
        <v>131</v>
      </c>
      <c r="F138" s="121" t="s">
        <v>131</v>
      </c>
      <c r="G138" s="123" t="s">
        <v>1923</v>
      </c>
      <c r="H138" s="127">
        <v>76.290000000000006</v>
      </c>
      <c r="I138" s="7">
        <f>VLOOKUP(E138,Steuerung!$A$17:$E$500,5,FALSE)</f>
        <v>0</v>
      </c>
      <c r="J138" s="77">
        <f>VLOOKUP(E138,Steuerung!$A$17:$F$500,6,FALSE)</f>
        <v>0</v>
      </c>
      <c r="K138" s="7">
        <f>VLOOKUP(F138,Steuerung!$A$17:$G$500,7,FALSE)</f>
        <v>0</v>
      </c>
      <c r="L138" s="7">
        <f>VLOOKUP(F138,Steuerung!$A$17:$H$500,8,FALSE)</f>
        <v>0</v>
      </c>
      <c r="M138" s="77">
        <f t="shared" si="21"/>
        <v>0</v>
      </c>
      <c r="N138" s="134">
        <f t="shared" si="22"/>
        <v>0</v>
      </c>
      <c r="O138" s="134">
        <f t="shared" si="23"/>
        <v>0</v>
      </c>
      <c r="P138" s="134">
        <f t="shared" si="24"/>
        <v>0</v>
      </c>
      <c r="Q138" s="67">
        <f>VLOOKUP(E138,Steuerung!$A$17:$B$500,2,FALSE)</f>
        <v>0</v>
      </c>
      <c r="R138" s="67">
        <f>VLOOKUP(F138,Steuerung!$A$17:$B$500,2,FALSE)</f>
        <v>0</v>
      </c>
      <c r="S138" s="159">
        <f t="shared" si="28"/>
        <v>0</v>
      </c>
      <c r="T138" s="159">
        <f t="shared" si="29"/>
        <v>0</v>
      </c>
      <c r="U138" s="135">
        <f t="shared" si="30"/>
        <v>0</v>
      </c>
      <c r="V138" s="135">
        <f t="shared" si="31"/>
        <v>0</v>
      </c>
      <c r="W138" s="135">
        <f t="shared" si="25"/>
        <v>0</v>
      </c>
      <c r="X138" s="122"/>
    </row>
    <row r="139" spans="1:24" ht="12.75" customHeight="1" x14ac:dyDescent="0.2">
      <c r="A139" s="131" t="s">
        <v>1944</v>
      </c>
      <c r="B139" s="122" t="s">
        <v>1945</v>
      </c>
      <c r="D139" s="124" t="s">
        <v>1160</v>
      </c>
      <c r="E139" s="121" t="s">
        <v>131</v>
      </c>
      <c r="F139" s="121" t="s">
        <v>131</v>
      </c>
      <c r="G139" s="123" t="s">
        <v>1790</v>
      </c>
      <c r="H139" s="127">
        <v>1.98</v>
      </c>
      <c r="I139" s="7">
        <f>VLOOKUP(E139,Steuerung!$A$17:$E$500,5,FALSE)</f>
        <v>0</v>
      </c>
      <c r="J139" s="77">
        <f>VLOOKUP(E139,Steuerung!$A$17:$F$500,6,FALSE)</f>
        <v>0</v>
      </c>
      <c r="K139" s="7">
        <f>VLOOKUP(F139,Steuerung!$A$17:$G$500,7,FALSE)</f>
        <v>0</v>
      </c>
      <c r="L139" s="7">
        <f>VLOOKUP(F139,Steuerung!$A$17:$H$500,8,FALSE)</f>
        <v>0</v>
      </c>
      <c r="M139" s="77">
        <f t="shared" si="21"/>
        <v>0</v>
      </c>
      <c r="N139" s="134">
        <f t="shared" si="22"/>
        <v>0</v>
      </c>
      <c r="O139" s="134">
        <f t="shared" si="23"/>
        <v>0</v>
      </c>
      <c r="P139" s="134">
        <f t="shared" si="24"/>
        <v>0</v>
      </c>
      <c r="Q139" s="67">
        <f>VLOOKUP(E139,Steuerung!$A$17:$B$500,2,FALSE)</f>
        <v>0</v>
      </c>
      <c r="R139" s="67">
        <f>VLOOKUP(F139,Steuerung!$A$17:$B$500,2,FALSE)</f>
        <v>0</v>
      </c>
      <c r="S139" s="159">
        <f t="shared" si="28"/>
        <v>0</v>
      </c>
      <c r="T139" s="159">
        <f t="shared" si="29"/>
        <v>0</v>
      </c>
      <c r="U139" s="135">
        <f t="shared" si="30"/>
        <v>0</v>
      </c>
      <c r="V139" s="135">
        <f t="shared" si="31"/>
        <v>0</v>
      </c>
      <c r="W139" s="135">
        <f t="shared" si="25"/>
        <v>0</v>
      </c>
      <c r="X139" s="122"/>
    </row>
    <row r="140" spans="1:24" ht="12.75" customHeight="1" x14ac:dyDescent="0.2">
      <c r="A140" s="131" t="s">
        <v>1756</v>
      </c>
      <c r="B140" s="122" t="s">
        <v>1159</v>
      </c>
      <c r="D140" s="124" t="s">
        <v>1160</v>
      </c>
      <c r="E140" s="121" t="s">
        <v>131</v>
      </c>
      <c r="F140" s="121" t="s">
        <v>131</v>
      </c>
      <c r="G140" s="123" t="s">
        <v>1923</v>
      </c>
      <c r="H140" s="127">
        <v>30.3</v>
      </c>
      <c r="I140" s="7">
        <f>VLOOKUP(E140,Steuerung!$A$17:$E$500,5,FALSE)</f>
        <v>0</v>
      </c>
      <c r="J140" s="77">
        <f>VLOOKUP(E140,Steuerung!$A$17:$F$500,6,FALSE)</f>
        <v>0</v>
      </c>
      <c r="K140" s="7">
        <f>VLOOKUP(F140,Steuerung!$A$17:$G$500,7,FALSE)</f>
        <v>0</v>
      </c>
      <c r="L140" s="7">
        <f>VLOOKUP(F140,Steuerung!$A$17:$H$500,8,FALSE)</f>
        <v>0</v>
      </c>
      <c r="M140" s="77">
        <f t="shared" ref="M140:M202" si="32">J140+L140</f>
        <v>0</v>
      </c>
      <c r="N140" s="134">
        <f t="shared" ref="N140:N202" si="33">H140*M140</f>
        <v>0</v>
      </c>
      <c r="O140" s="134">
        <f t="shared" ref="O140:O202" si="34">H140*J140</f>
        <v>0</v>
      </c>
      <c r="P140" s="134">
        <f t="shared" ref="P140:P202" si="35">H140*L140</f>
        <v>0</v>
      </c>
      <c r="Q140" s="67">
        <f>VLOOKUP(E140,Steuerung!$A$17:$B$500,2,FALSE)</f>
        <v>0</v>
      </c>
      <c r="R140" s="67">
        <f>VLOOKUP(F140,Steuerung!$A$17:$B$500,2,FALSE)</f>
        <v>0</v>
      </c>
      <c r="S140" s="159">
        <f t="shared" si="28"/>
        <v>0</v>
      </c>
      <c r="T140" s="159">
        <f t="shared" si="29"/>
        <v>0</v>
      </c>
      <c r="U140" s="135">
        <f t="shared" si="30"/>
        <v>0</v>
      </c>
      <c r="V140" s="135">
        <f t="shared" si="31"/>
        <v>0</v>
      </c>
      <c r="W140" s="135">
        <f t="shared" si="25"/>
        <v>0</v>
      </c>
      <c r="X140" s="122"/>
    </row>
    <row r="141" spans="1:24" ht="12.75" customHeight="1" x14ac:dyDescent="0.2">
      <c r="A141" s="131" t="s">
        <v>879</v>
      </c>
      <c r="B141" s="122" t="s">
        <v>1946</v>
      </c>
      <c r="D141" s="124" t="s">
        <v>1160</v>
      </c>
      <c r="E141" s="121" t="s">
        <v>131</v>
      </c>
      <c r="F141" s="121" t="s">
        <v>131</v>
      </c>
      <c r="G141" s="123" t="s">
        <v>1790</v>
      </c>
      <c r="H141" s="127">
        <v>1.28</v>
      </c>
      <c r="I141" s="7">
        <f>VLOOKUP(E141,Steuerung!$A$17:$E$500,5,FALSE)</f>
        <v>0</v>
      </c>
      <c r="J141" s="77">
        <f>VLOOKUP(E141,Steuerung!$A$17:$F$500,6,FALSE)</f>
        <v>0</v>
      </c>
      <c r="K141" s="7">
        <f>VLOOKUP(F141,Steuerung!$A$17:$G$500,7,FALSE)</f>
        <v>0</v>
      </c>
      <c r="L141" s="7">
        <f>VLOOKUP(F141,Steuerung!$A$17:$H$500,8,FALSE)</f>
        <v>0</v>
      </c>
      <c r="M141" s="77">
        <f t="shared" si="32"/>
        <v>0</v>
      </c>
      <c r="N141" s="134">
        <f t="shared" si="33"/>
        <v>0</v>
      </c>
      <c r="O141" s="134">
        <f t="shared" si="34"/>
        <v>0</v>
      </c>
      <c r="P141" s="134">
        <f t="shared" si="35"/>
        <v>0</v>
      </c>
      <c r="Q141" s="67">
        <f>VLOOKUP(E141,Steuerung!$A$17:$B$500,2,FALSE)</f>
        <v>0</v>
      </c>
      <c r="R141" s="67">
        <f>VLOOKUP(F141,Steuerung!$A$17:$B$500,2,FALSE)</f>
        <v>0</v>
      </c>
      <c r="S141" s="159">
        <f t="shared" si="28"/>
        <v>0</v>
      </c>
      <c r="T141" s="159">
        <f t="shared" si="29"/>
        <v>0</v>
      </c>
      <c r="U141" s="135">
        <f t="shared" si="30"/>
        <v>0</v>
      </c>
      <c r="V141" s="135">
        <f t="shared" si="31"/>
        <v>0</v>
      </c>
      <c r="W141" s="135">
        <f t="shared" si="25"/>
        <v>0</v>
      </c>
      <c r="X141" s="122"/>
    </row>
    <row r="142" spans="1:24" ht="12.75" customHeight="1" x14ac:dyDescent="0.2">
      <c r="A142" s="131" t="s">
        <v>881</v>
      </c>
      <c r="B142" s="122" t="s">
        <v>1947</v>
      </c>
      <c r="D142" s="124" t="s">
        <v>1160</v>
      </c>
      <c r="E142" s="121" t="s">
        <v>131</v>
      </c>
      <c r="F142" s="121" t="s">
        <v>131</v>
      </c>
      <c r="G142" s="123" t="s">
        <v>1923</v>
      </c>
      <c r="H142" s="127">
        <v>108.83</v>
      </c>
      <c r="I142" s="7">
        <f>VLOOKUP(E142,Steuerung!$A$17:$E$500,5,FALSE)</f>
        <v>0</v>
      </c>
      <c r="J142" s="77">
        <f>VLOOKUP(E142,Steuerung!$A$17:$F$500,6,FALSE)</f>
        <v>0</v>
      </c>
      <c r="K142" s="7">
        <f>VLOOKUP(F142,Steuerung!$A$17:$G$500,7,FALSE)</f>
        <v>0</v>
      </c>
      <c r="L142" s="7">
        <f>VLOOKUP(F142,Steuerung!$A$17:$H$500,8,FALSE)</f>
        <v>0</v>
      </c>
      <c r="M142" s="77">
        <f t="shared" si="32"/>
        <v>0</v>
      </c>
      <c r="N142" s="134">
        <f t="shared" si="33"/>
        <v>0</v>
      </c>
      <c r="O142" s="134">
        <f t="shared" si="34"/>
        <v>0</v>
      </c>
      <c r="P142" s="134">
        <f t="shared" si="35"/>
        <v>0</v>
      </c>
      <c r="Q142" s="67">
        <f>VLOOKUP(E142,Steuerung!$A$17:$B$500,2,FALSE)</f>
        <v>0</v>
      </c>
      <c r="R142" s="67">
        <f>VLOOKUP(F142,Steuerung!$A$17:$B$500,2,FALSE)</f>
        <v>0</v>
      </c>
      <c r="S142" s="159">
        <f t="shared" si="28"/>
        <v>0</v>
      </c>
      <c r="T142" s="159">
        <f t="shared" si="29"/>
        <v>0</v>
      </c>
      <c r="U142" s="135">
        <f t="shared" si="30"/>
        <v>0</v>
      </c>
      <c r="V142" s="135">
        <f t="shared" si="31"/>
        <v>0</v>
      </c>
      <c r="W142" s="135">
        <f t="shared" si="25"/>
        <v>0</v>
      </c>
      <c r="X142" s="122"/>
    </row>
    <row r="143" spans="1:24" ht="12.75" customHeight="1" x14ac:dyDescent="0.2">
      <c r="A143" s="131" t="s">
        <v>1424</v>
      </c>
      <c r="B143" s="122" t="s">
        <v>1948</v>
      </c>
      <c r="D143" s="124" t="s">
        <v>1160</v>
      </c>
      <c r="E143" s="121" t="s">
        <v>131</v>
      </c>
      <c r="F143" s="121" t="s">
        <v>131</v>
      </c>
      <c r="G143" s="123" t="s">
        <v>1790</v>
      </c>
      <c r="H143" s="127">
        <v>43.33</v>
      </c>
      <c r="I143" s="7">
        <f>VLOOKUP(E143,Steuerung!$A$17:$E$500,5,FALSE)</f>
        <v>0</v>
      </c>
      <c r="J143" s="77">
        <f>VLOOKUP(E143,Steuerung!$A$17:$F$500,6,FALSE)</f>
        <v>0</v>
      </c>
      <c r="K143" s="7">
        <f>VLOOKUP(F143,Steuerung!$A$17:$G$500,7,FALSE)</f>
        <v>0</v>
      </c>
      <c r="L143" s="7">
        <f>VLOOKUP(F143,Steuerung!$A$17:$H$500,8,FALSE)</f>
        <v>0</v>
      </c>
      <c r="M143" s="77">
        <f t="shared" si="32"/>
        <v>0</v>
      </c>
      <c r="N143" s="134">
        <f t="shared" si="33"/>
        <v>0</v>
      </c>
      <c r="O143" s="134">
        <f t="shared" si="34"/>
        <v>0</v>
      </c>
      <c r="P143" s="134">
        <f t="shared" si="35"/>
        <v>0</v>
      </c>
      <c r="Q143" s="67">
        <f>VLOOKUP(E143,Steuerung!$A$17:$B$500,2,FALSE)</f>
        <v>0</v>
      </c>
      <c r="R143" s="67">
        <f>VLOOKUP(F143,Steuerung!$A$17:$B$500,2,FALSE)</f>
        <v>0</v>
      </c>
      <c r="S143" s="159">
        <f t="shared" si="28"/>
        <v>0</v>
      </c>
      <c r="T143" s="159">
        <f t="shared" si="29"/>
        <v>0</v>
      </c>
      <c r="U143" s="135">
        <f t="shared" si="30"/>
        <v>0</v>
      </c>
      <c r="V143" s="135">
        <f t="shared" si="31"/>
        <v>0</v>
      </c>
      <c r="W143" s="135">
        <f t="shared" si="25"/>
        <v>0</v>
      </c>
      <c r="X143" s="122"/>
    </row>
    <row r="144" spans="1:24" ht="12.75" customHeight="1" x14ac:dyDescent="0.2">
      <c r="A144" s="131" t="s">
        <v>883</v>
      </c>
      <c r="B144" s="122" t="s">
        <v>1949</v>
      </c>
      <c r="D144" s="124" t="s">
        <v>1160</v>
      </c>
      <c r="E144" s="121" t="s">
        <v>131</v>
      </c>
      <c r="F144" s="121" t="s">
        <v>131</v>
      </c>
      <c r="G144" s="123" t="s">
        <v>1923</v>
      </c>
      <c r="H144" s="127">
        <v>27.62</v>
      </c>
      <c r="I144" s="7">
        <f>VLOOKUP(E144,Steuerung!$A$17:$E$500,5,FALSE)</f>
        <v>0</v>
      </c>
      <c r="J144" s="77">
        <f>VLOOKUP(E144,Steuerung!$A$17:$F$500,6,FALSE)</f>
        <v>0</v>
      </c>
      <c r="K144" s="7">
        <f>VLOOKUP(F144,Steuerung!$A$17:$G$500,7,FALSE)</f>
        <v>0</v>
      </c>
      <c r="L144" s="7">
        <f>VLOOKUP(F144,Steuerung!$A$17:$H$500,8,FALSE)</f>
        <v>0</v>
      </c>
      <c r="M144" s="77">
        <f t="shared" si="32"/>
        <v>0</v>
      </c>
      <c r="N144" s="134">
        <f t="shared" si="33"/>
        <v>0</v>
      </c>
      <c r="O144" s="134">
        <f t="shared" si="34"/>
        <v>0</v>
      </c>
      <c r="P144" s="134">
        <f t="shared" si="35"/>
        <v>0</v>
      </c>
      <c r="Q144" s="67">
        <f>VLOOKUP(E144,Steuerung!$A$17:$B$500,2,FALSE)</f>
        <v>0</v>
      </c>
      <c r="R144" s="67">
        <f>VLOOKUP(F144,Steuerung!$A$17:$B$500,2,FALSE)</f>
        <v>0</v>
      </c>
      <c r="S144" s="159">
        <f t="shared" si="28"/>
        <v>0</v>
      </c>
      <c r="T144" s="159">
        <f t="shared" si="29"/>
        <v>0</v>
      </c>
      <c r="U144" s="135">
        <f t="shared" si="30"/>
        <v>0</v>
      </c>
      <c r="V144" s="135">
        <f t="shared" si="31"/>
        <v>0</v>
      </c>
      <c r="W144" s="135">
        <f t="shared" si="25"/>
        <v>0</v>
      </c>
      <c r="X144" s="122"/>
    </row>
    <row r="145" spans="1:24" ht="12.75" customHeight="1" x14ac:dyDescent="0.2">
      <c r="A145" s="131" t="s">
        <v>1950</v>
      </c>
      <c r="B145" s="122" t="s">
        <v>1951</v>
      </c>
      <c r="D145" s="124" t="s">
        <v>1160</v>
      </c>
      <c r="E145" s="121" t="s">
        <v>235</v>
      </c>
      <c r="F145" s="121" t="s">
        <v>235</v>
      </c>
      <c r="G145" s="123" t="s">
        <v>1923</v>
      </c>
      <c r="H145" s="127">
        <v>65.2</v>
      </c>
      <c r="I145" s="7" t="str">
        <f>VLOOKUP(E145,Steuerung!$A$17:$E$500,5,FALSE)</f>
        <v>m</v>
      </c>
      <c r="J145" s="77">
        <f>VLOOKUP(E145,Steuerung!$A$17:$F$500,6,FALSE)</f>
        <v>6.7</v>
      </c>
      <c r="K145" s="7" t="str">
        <f>VLOOKUP(F145,Steuerung!$A$17:$G$500,7,FALSE)</f>
        <v>m</v>
      </c>
      <c r="L145" s="7">
        <f>VLOOKUP(F145,Steuerung!$A$17:$H$500,8,FALSE)</f>
        <v>5.3</v>
      </c>
      <c r="M145" s="77">
        <f t="shared" si="32"/>
        <v>12</v>
      </c>
      <c r="N145" s="134">
        <f t="shared" si="33"/>
        <v>782.40000000000009</v>
      </c>
      <c r="O145" s="134">
        <f t="shared" si="34"/>
        <v>436.84000000000003</v>
      </c>
      <c r="P145" s="134">
        <f t="shared" si="35"/>
        <v>345.56</v>
      </c>
      <c r="Q145" s="67">
        <f>VLOOKUP(E145,Steuerung!$A$17:$B$500,2,FALSE)</f>
        <v>0</v>
      </c>
      <c r="R145" s="67">
        <f>VLOOKUP(F145,Steuerung!$A$17:$B$500,2,FALSE)</f>
        <v>0</v>
      </c>
      <c r="S145" s="159">
        <f t="shared" si="28"/>
        <v>0</v>
      </c>
      <c r="T145" s="159">
        <f t="shared" si="29"/>
        <v>0</v>
      </c>
      <c r="U145" s="135" t="e">
        <f t="shared" si="30"/>
        <v>#DIV/0!</v>
      </c>
      <c r="V145" s="135" t="e">
        <f t="shared" si="31"/>
        <v>#DIV/0!</v>
      </c>
      <c r="W145" s="135" t="e">
        <f t="shared" ref="W145:W207" si="36">U145+V145</f>
        <v>#DIV/0!</v>
      </c>
      <c r="X145" s="122"/>
    </row>
    <row r="146" spans="1:24" ht="12.75" customHeight="1" x14ac:dyDescent="0.2">
      <c r="A146" s="131" t="s">
        <v>1758</v>
      </c>
      <c r="B146" s="122" t="s">
        <v>1952</v>
      </c>
      <c r="D146" s="124" t="s">
        <v>1160</v>
      </c>
      <c r="E146" s="121" t="s">
        <v>131</v>
      </c>
      <c r="F146" s="121" t="s">
        <v>131</v>
      </c>
      <c r="G146" s="123" t="s">
        <v>1923</v>
      </c>
      <c r="H146" s="127">
        <v>96.49</v>
      </c>
      <c r="I146" s="7">
        <f>VLOOKUP(E146,Steuerung!$A$17:$E$500,5,FALSE)</f>
        <v>0</v>
      </c>
      <c r="J146" s="77">
        <f>VLOOKUP(E146,Steuerung!$A$17:$F$500,6,FALSE)</f>
        <v>0</v>
      </c>
      <c r="K146" s="7">
        <f>VLOOKUP(F146,Steuerung!$A$17:$G$500,7,FALSE)</f>
        <v>0</v>
      </c>
      <c r="L146" s="7">
        <f>VLOOKUP(F146,Steuerung!$A$17:$H$500,8,FALSE)</f>
        <v>0</v>
      </c>
      <c r="M146" s="77">
        <f t="shared" si="32"/>
        <v>0</v>
      </c>
      <c r="N146" s="134">
        <f t="shared" si="33"/>
        <v>0</v>
      </c>
      <c r="O146" s="134">
        <f t="shared" si="34"/>
        <v>0</v>
      </c>
      <c r="P146" s="134">
        <f t="shared" si="35"/>
        <v>0</v>
      </c>
      <c r="Q146" s="67">
        <f>VLOOKUP(E146,Steuerung!$A$17:$B$500,2,FALSE)</f>
        <v>0</v>
      </c>
      <c r="R146" s="67">
        <f>VLOOKUP(F146,Steuerung!$A$17:$B$500,2,FALSE)</f>
        <v>0</v>
      </c>
      <c r="S146" s="159">
        <f t="shared" si="28"/>
        <v>0</v>
      </c>
      <c r="T146" s="159">
        <f t="shared" si="29"/>
        <v>0</v>
      </c>
      <c r="U146" s="135">
        <f t="shared" si="30"/>
        <v>0</v>
      </c>
      <c r="V146" s="135">
        <f t="shared" si="31"/>
        <v>0</v>
      </c>
      <c r="W146" s="135">
        <f t="shared" si="36"/>
        <v>0</v>
      </c>
      <c r="X146" s="122"/>
    </row>
    <row r="147" spans="1:24" ht="12.75" customHeight="1" x14ac:dyDescent="0.2">
      <c r="A147" s="131" t="s">
        <v>887</v>
      </c>
      <c r="B147" s="122" t="s">
        <v>1953</v>
      </c>
      <c r="D147" s="124" t="s">
        <v>1160</v>
      </c>
      <c r="E147" s="121" t="s">
        <v>131</v>
      </c>
      <c r="F147" s="121" t="s">
        <v>131</v>
      </c>
      <c r="G147" s="123" t="s">
        <v>1923</v>
      </c>
      <c r="H147" s="127">
        <v>20.85</v>
      </c>
      <c r="I147" s="7">
        <f>VLOOKUP(E147,Steuerung!$A$17:$E$500,5,FALSE)</f>
        <v>0</v>
      </c>
      <c r="J147" s="77">
        <f>VLOOKUP(E147,Steuerung!$A$17:$F$500,6,FALSE)</f>
        <v>0</v>
      </c>
      <c r="K147" s="7">
        <f>VLOOKUP(F147,Steuerung!$A$17:$G$500,7,FALSE)</f>
        <v>0</v>
      </c>
      <c r="L147" s="7">
        <f>VLOOKUP(F147,Steuerung!$A$17:$H$500,8,FALSE)</f>
        <v>0</v>
      </c>
      <c r="M147" s="77">
        <f t="shared" si="32"/>
        <v>0</v>
      </c>
      <c r="N147" s="134">
        <f t="shared" si="33"/>
        <v>0</v>
      </c>
      <c r="O147" s="134">
        <f t="shared" si="34"/>
        <v>0</v>
      </c>
      <c r="P147" s="134">
        <f t="shared" si="35"/>
        <v>0</v>
      </c>
      <c r="Q147" s="67">
        <f>VLOOKUP(E147,Steuerung!$A$17:$B$500,2,FALSE)</f>
        <v>0</v>
      </c>
      <c r="R147" s="67">
        <f>VLOOKUP(F147,Steuerung!$A$17:$B$500,2,FALSE)</f>
        <v>0</v>
      </c>
      <c r="S147" s="159">
        <f t="shared" si="28"/>
        <v>0</v>
      </c>
      <c r="T147" s="159">
        <f t="shared" si="29"/>
        <v>0</v>
      </c>
      <c r="U147" s="135">
        <f t="shared" si="30"/>
        <v>0</v>
      </c>
      <c r="V147" s="135">
        <f t="shared" si="31"/>
        <v>0</v>
      </c>
      <c r="W147" s="135">
        <f t="shared" si="36"/>
        <v>0</v>
      </c>
      <c r="X147" s="122"/>
    </row>
    <row r="148" spans="1:24" ht="12.75" customHeight="1" x14ac:dyDescent="0.2">
      <c r="A148" s="131" t="s">
        <v>904</v>
      </c>
      <c r="B148" s="122" t="s">
        <v>1954</v>
      </c>
      <c r="D148" s="124" t="s">
        <v>1160</v>
      </c>
      <c r="E148" s="121" t="s">
        <v>131</v>
      </c>
      <c r="F148" s="121" t="s">
        <v>131</v>
      </c>
      <c r="G148" s="123" t="s">
        <v>1923</v>
      </c>
      <c r="H148" s="127">
        <v>22.89</v>
      </c>
      <c r="I148" s="7">
        <f>VLOOKUP(E148,Steuerung!$A$17:$E$500,5,FALSE)</f>
        <v>0</v>
      </c>
      <c r="J148" s="77">
        <f>VLOOKUP(E148,Steuerung!$A$17:$F$500,6,FALSE)</f>
        <v>0</v>
      </c>
      <c r="K148" s="7">
        <f>VLOOKUP(F148,Steuerung!$A$17:$G$500,7,FALSE)</f>
        <v>0</v>
      </c>
      <c r="L148" s="7">
        <f>VLOOKUP(F148,Steuerung!$A$17:$H$500,8,FALSE)</f>
        <v>0</v>
      </c>
      <c r="M148" s="77">
        <f t="shared" si="32"/>
        <v>0</v>
      </c>
      <c r="N148" s="134">
        <f t="shared" si="33"/>
        <v>0</v>
      </c>
      <c r="O148" s="134">
        <f t="shared" si="34"/>
        <v>0</v>
      </c>
      <c r="P148" s="134">
        <f t="shared" si="35"/>
        <v>0</v>
      </c>
      <c r="Q148" s="67">
        <f>VLOOKUP(E148,Steuerung!$A$17:$B$500,2,FALSE)</f>
        <v>0</v>
      </c>
      <c r="R148" s="67">
        <f>VLOOKUP(F148,Steuerung!$A$17:$B$500,2,FALSE)</f>
        <v>0</v>
      </c>
      <c r="S148" s="159">
        <f t="shared" si="28"/>
        <v>0</v>
      </c>
      <c r="T148" s="159">
        <f t="shared" si="29"/>
        <v>0</v>
      </c>
      <c r="U148" s="135">
        <f t="shared" si="30"/>
        <v>0</v>
      </c>
      <c r="V148" s="135">
        <f t="shared" si="31"/>
        <v>0</v>
      </c>
      <c r="W148" s="135">
        <f t="shared" si="36"/>
        <v>0</v>
      </c>
      <c r="X148" s="122"/>
    </row>
    <row r="149" spans="1:24" ht="12.75" customHeight="1" x14ac:dyDescent="0.2">
      <c r="A149" s="131"/>
      <c r="D149" s="124"/>
      <c r="E149" s="121"/>
      <c r="F149" s="121"/>
      <c r="G149" s="123"/>
      <c r="X149" s="50"/>
    </row>
    <row r="150" spans="1:24" ht="12.75" customHeight="1" x14ac:dyDescent="0.2">
      <c r="A150" s="560" t="s">
        <v>1336</v>
      </c>
      <c r="D150" s="124"/>
      <c r="E150" s="121"/>
      <c r="F150" s="121"/>
      <c r="G150" s="123"/>
      <c r="X150" s="50"/>
    </row>
    <row r="151" spans="1:24" ht="12.75" customHeight="1" x14ac:dyDescent="0.2">
      <c r="A151" s="131"/>
      <c r="D151" s="124"/>
      <c r="E151" s="121"/>
      <c r="F151" s="121"/>
      <c r="G151" s="123"/>
      <c r="X151" s="50"/>
    </row>
    <row r="152" spans="1:24" ht="12.75" customHeight="1" x14ac:dyDescent="0.2">
      <c r="A152" s="131" t="s">
        <v>928</v>
      </c>
      <c r="B152" s="122" t="s">
        <v>1787</v>
      </c>
      <c r="D152" s="124" t="s">
        <v>795</v>
      </c>
      <c r="E152" s="121" t="s">
        <v>187</v>
      </c>
      <c r="F152" s="121" t="s">
        <v>187</v>
      </c>
      <c r="G152" s="123" t="s">
        <v>1666</v>
      </c>
      <c r="H152" s="127">
        <v>19.29</v>
      </c>
      <c r="I152" s="7">
        <f>VLOOKUP(E152,Steuerung!$A$17:$E$500,5,FALSE)</f>
        <v>2</v>
      </c>
      <c r="J152" s="77">
        <f>VLOOKUP(E152,Steuerung!$A$17:$F$500,6,FALSE)</f>
        <v>58.333333333333329</v>
      </c>
      <c r="K152" s="7">
        <f>VLOOKUP(F152,Steuerung!$A$17:$G$500,7,FALSE)</f>
        <v>2</v>
      </c>
      <c r="L152" s="7">
        <f>VLOOKUP(F152,Steuerung!$A$17:$H$500,8,FALSE)</f>
        <v>46</v>
      </c>
      <c r="M152" s="77">
        <f t="shared" si="32"/>
        <v>104.33333333333333</v>
      </c>
      <c r="N152" s="134">
        <f t="shared" si="33"/>
        <v>2012.59</v>
      </c>
      <c r="O152" s="134">
        <f t="shared" si="34"/>
        <v>1125.2499999999998</v>
      </c>
      <c r="P152" s="134">
        <f t="shared" si="35"/>
        <v>887.33999999999992</v>
      </c>
      <c r="Q152" s="67">
        <f>VLOOKUP(E152,Steuerung!$A$17:$B$500,2,FALSE)</f>
        <v>0</v>
      </c>
      <c r="R152" s="67">
        <f>VLOOKUP(F152,Steuerung!$A$17:$B$500,2,FALSE)</f>
        <v>0</v>
      </c>
      <c r="S152" s="159">
        <f t="shared" ref="S152:S207" si="37">IFERROR(O152/Q152,0)</f>
        <v>0</v>
      </c>
      <c r="T152" s="159">
        <f t="shared" ref="T152:T207" si="38">IFERROR(P152/R152,0)</f>
        <v>0</v>
      </c>
      <c r="U152" s="135" t="e">
        <f t="shared" ref="U152:U183" si="39">IF(J152&gt;0,O152/Q152*SVS_UHR,0)</f>
        <v>#DIV/0!</v>
      </c>
      <c r="V152" s="135" t="e">
        <f t="shared" ref="V152:V183" si="40">IF(L152&gt;0,P152/R152*SVS_UHR,0)</f>
        <v>#DIV/0!</v>
      </c>
      <c r="W152" s="135" t="e">
        <f t="shared" si="36"/>
        <v>#DIV/0!</v>
      </c>
      <c r="X152" s="50"/>
    </row>
    <row r="153" spans="1:24" ht="12.75" customHeight="1" x14ac:dyDescent="0.2">
      <c r="A153" s="131" t="s">
        <v>929</v>
      </c>
      <c r="B153" s="122" t="s">
        <v>1788</v>
      </c>
      <c r="D153" s="124" t="s">
        <v>795</v>
      </c>
      <c r="E153" s="121" t="s">
        <v>187</v>
      </c>
      <c r="F153" s="121" t="s">
        <v>187</v>
      </c>
      <c r="G153" s="123" t="s">
        <v>1666</v>
      </c>
      <c r="H153" s="127">
        <v>18.309999999999999</v>
      </c>
      <c r="I153" s="7">
        <f>VLOOKUP(E153,Steuerung!$A$17:$E$500,5,FALSE)</f>
        <v>2</v>
      </c>
      <c r="J153" s="77">
        <f>VLOOKUP(E153,Steuerung!$A$17:$F$500,6,FALSE)</f>
        <v>58.333333333333329</v>
      </c>
      <c r="K153" s="7">
        <f>VLOOKUP(F153,Steuerung!$A$17:$G$500,7,FALSE)</f>
        <v>2</v>
      </c>
      <c r="L153" s="7">
        <f>VLOOKUP(F153,Steuerung!$A$17:$H$500,8,FALSE)</f>
        <v>46</v>
      </c>
      <c r="M153" s="77">
        <f t="shared" si="32"/>
        <v>104.33333333333333</v>
      </c>
      <c r="N153" s="134">
        <f t="shared" si="33"/>
        <v>1910.343333333333</v>
      </c>
      <c r="O153" s="134">
        <f t="shared" si="34"/>
        <v>1068.0833333333333</v>
      </c>
      <c r="P153" s="134">
        <f t="shared" si="35"/>
        <v>842.26</v>
      </c>
      <c r="Q153" s="67">
        <f>VLOOKUP(E153,Steuerung!$A$17:$B$500,2,FALSE)</f>
        <v>0</v>
      </c>
      <c r="R153" s="67">
        <f>VLOOKUP(F153,Steuerung!$A$17:$B$500,2,FALSE)</f>
        <v>0</v>
      </c>
      <c r="S153" s="159">
        <f t="shared" si="37"/>
        <v>0</v>
      </c>
      <c r="T153" s="159">
        <f t="shared" si="38"/>
        <v>0</v>
      </c>
      <c r="U153" s="135" t="e">
        <f t="shared" si="39"/>
        <v>#DIV/0!</v>
      </c>
      <c r="V153" s="135" t="e">
        <f t="shared" si="40"/>
        <v>#DIV/0!</v>
      </c>
      <c r="W153" s="135" t="e">
        <f t="shared" si="36"/>
        <v>#DIV/0!</v>
      </c>
      <c r="X153" s="50"/>
    </row>
    <row r="154" spans="1:24" ht="12.75" customHeight="1" x14ac:dyDescent="0.2">
      <c r="A154" s="131" t="s">
        <v>930</v>
      </c>
      <c r="B154" s="122" t="s">
        <v>1789</v>
      </c>
      <c r="D154" s="124" t="s">
        <v>795</v>
      </c>
      <c r="E154" s="121" t="s">
        <v>187</v>
      </c>
      <c r="F154" s="121" t="s">
        <v>187</v>
      </c>
      <c r="G154" s="123" t="s">
        <v>1815</v>
      </c>
      <c r="H154" s="127">
        <v>21.12</v>
      </c>
      <c r="I154" s="7">
        <f>VLOOKUP(E154,Steuerung!$A$17:$E$500,5,FALSE)</f>
        <v>2</v>
      </c>
      <c r="J154" s="77">
        <f>VLOOKUP(E154,Steuerung!$A$17:$F$500,6,FALSE)</f>
        <v>58.333333333333329</v>
      </c>
      <c r="K154" s="7">
        <f>VLOOKUP(F154,Steuerung!$A$17:$G$500,7,FALSE)</f>
        <v>2</v>
      </c>
      <c r="L154" s="7">
        <f>VLOOKUP(F154,Steuerung!$A$17:$H$500,8,FALSE)</f>
        <v>46</v>
      </c>
      <c r="M154" s="77">
        <f t="shared" si="32"/>
        <v>104.33333333333333</v>
      </c>
      <c r="N154" s="134">
        <f t="shared" si="33"/>
        <v>2203.52</v>
      </c>
      <c r="O154" s="134">
        <f t="shared" si="34"/>
        <v>1232</v>
      </c>
      <c r="P154" s="134">
        <f t="shared" si="35"/>
        <v>971.5200000000001</v>
      </c>
      <c r="Q154" s="67">
        <f>VLOOKUP(E154,Steuerung!$A$17:$B$500,2,FALSE)</f>
        <v>0</v>
      </c>
      <c r="R154" s="67">
        <f>VLOOKUP(F154,Steuerung!$A$17:$B$500,2,FALSE)</f>
        <v>0</v>
      </c>
      <c r="S154" s="159">
        <f t="shared" si="37"/>
        <v>0</v>
      </c>
      <c r="T154" s="159">
        <f t="shared" si="38"/>
        <v>0</v>
      </c>
      <c r="U154" s="135" t="e">
        <f t="shared" si="39"/>
        <v>#DIV/0!</v>
      </c>
      <c r="V154" s="135" t="e">
        <f t="shared" si="40"/>
        <v>#DIV/0!</v>
      </c>
      <c r="W154" s="135" t="e">
        <f t="shared" si="36"/>
        <v>#DIV/0!</v>
      </c>
      <c r="X154" s="50"/>
    </row>
    <row r="155" spans="1:24" ht="12.75" customHeight="1" x14ac:dyDescent="0.2">
      <c r="A155" s="131" t="s">
        <v>1337</v>
      </c>
      <c r="B155" s="122" t="s">
        <v>1955</v>
      </c>
      <c r="D155" s="124" t="s">
        <v>795</v>
      </c>
      <c r="E155" s="121" t="s">
        <v>187</v>
      </c>
      <c r="F155" s="121" t="s">
        <v>187</v>
      </c>
      <c r="G155" s="123" t="s">
        <v>1308</v>
      </c>
      <c r="H155" s="127">
        <v>17.23</v>
      </c>
      <c r="I155" s="7">
        <f>VLOOKUP(E155,Steuerung!$A$17:$E$500,5,FALSE)</f>
        <v>2</v>
      </c>
      <c r="J155" s="77">
        <f>VLOOKUP(E155,Steuerung!$A$17:$F$500,6,FALSE)</f>
        <v>58.333333333333329</v>
      </c>
      <c r="K155" s="7">
        <f>VLOOKUP(F155,Steuerung!$A$17:$G$500,7,FALSE)</f>
        <v>2</v>
      </c>
      <c r="L155" s="7">
        <f>VLOOKUP(F155,Steuerung!$A$17:$H$500,8,FALSE)</f>
        <v>46</v>
      </c>
      <c r="M155" s="77">
        <f t="shared" si="32"/>
        <v>104.33333333333333</v>
      </c>
      <c r="N155" s="134">
        <f t="shared" si="33"/>
        <v>1797.6633333333332</v>
      </c>
      <c r="O155" s="134">
        <f t="shared" si="34"/>
        <v>1005.0833333333333</v>
      </c>
      <c r="P155" s="134">
        <f t="shared" si="35"/>
        <v>792.58</v>
      </c>
      <c r="Q155" s="67">
        <f>VLOOKUP(E155,Steuerung!$A$17:$B$500,2,FALSE)</f>
        <v>0</v>
      </c>
      <c r="R155" s="67">
        <f>VLOOKUP(F155,Steuerung!$A$17:$B$500,2,FALSE)</f>
        <v>0</v>
      </c>
      <c r="S155" s="159">
        <f t="shared" si="37"/>
        <v>0</v>
      </c>
      <c r="T155" s="159">
        <f t="shared" si="38"/>
        <v>0</v>
      </c>
      <c r="U155" s="135" t="e">
        <f t="shared" si="39"/>
        <v>#DIV/0!</v>
      </c>
      <c r="V155" s="135" t="e">
        <f t="shared" si="40"/>
        <v>#DIV/0!</v>
      </c>
      <c r="W155" s="135" t="e">
        <f t="shared" si="36"/>
        <v>#DIV/0!</v>
      </c>
      <c r="X155" s="50"/>
    </row>
    <row r="156" spans="1:24" ht="12.75" customHeight="1" x14ac:dyDescent="0.2">
      <c r="A156" s="131" t="s">
        <v>933</v>
      </c>
      <c r="B156" s="122" t="s">
        <v>1956</v>
      </c>
      <c r="D156" s="124" t="s">
        <v>1160</v>
      </c>
      <c r="E156" s="121" t="s">
        <v>235</v>
      </c>
      <c r="F156" s="121" t="s">
        <v>235</v>
      </c>
      <c r="G156" s="123" t="s">
        <v>1308</v>
      </c>
      <c r="H156" s="127">
        <v>14.49</v>
      </c>
      <c r="I156" s="7" t="str">
        <f>VLOOKUP(E156,Steuerung!$A$17:$E$500,5,FALSE)</f>
        <v>m</v>
      </c>
      <c r="J156" s="77">
        <f>VLOOKUP(E156,Steuerung!$A$17:$F$500,6,FALSE)</f>
        <v>6.7</v>
      </c>
      <c r="K156" s="7" t="str">
        <f>VLOOKUP(F156,Steuerung!$A$17:$G$500,7,FALSE)</f>
        <v>m</v>
      </c>
      <c r="L156" s="7">
        <f>VLOOKUP(F156,Steuerung!$A$17:$H$500,8,FALSE)</f>
        <v>5.3</v>
      </c>
      <c r="M156" s="77">
        <f t="shared" si="32"/>
        <v>12</v>
      </c>
      <c r="N156" s="134">
        <f t="shared" si="33"/>
        <v>173.88</v>
      </c>
      <c r="O156" s="134">
        <f t="shared" si="34"/>
        <v>97.082999999999998</v>
      </c>
      <c r="P156" s="134">
        <f t="shared" si="35"/>
        <v>76.796999999999997</v>
      </c>
      <c r="Q156" s="67">
        <f>VLOOKUP(E156,Steuerung!$A$17:$B$500,2,FALSE)</f>
        <v>0</v>
      </c>
      <c r="R156" s="67">
        <f>VLOOKUP(F156,Steuerung!$A$17:$B$500,2,FALSE)</f>
        <v>0</v>
      </c>
      <c r="S156" s="159">
        <f t="shared" si="37"/>
        <v>0</v>
      </c>
      <c r="T156" s="159">
        <f t="shared" si="38"/>
        <v>0</v>
      </c>
      <c r="U156" s="135" t="e">
        <f t="shared" si="39"/>
        <v>#DIV/0!</v>
      </c>
      <c r="V156" s="135" t="e">
        <f t="shared" si="40"/>
        <v>#DIV/0!</v>
      </c>
      <c r="W156" s="135" t="e">
        <f t="shared" si="36"/>
        <v>#DIV/0!</v>
      </c>
      <c r="X156" s="50"/>
    </row>
    <row r="157" spans="1:24" ht="12.75" customHeight="1" x14ac:dyDescent="0.2">
      <c r="A157" s="131" t="s">
        <v>935</v>
      </c>
      <c r="B157" s="122" t="s">
        <v>1957</v>
      </c>
      <c r="D157" s="124" t="s">
        <v>804</v>
      </c>
      <c r="E157" s="121" t="s">
        <v>319</v>
      </c>
      <c r="F157" s="121" t="s">
        <v>319</v>
      </c>
      <c r="G157" s="123" t="s">
        <v>1308</v>
      </c>
      <c r="H157" s="127">
        <v>14.47</v>
      </c>
      <c r="I157" s="7">
        <f>VLOOKUP(E157,Steuerung!$A$17:$E$500,5,FALSE)</f>
        <v>1</v>
      </c>
      <c r="J157" s="77">
        <f>VLOOKUP(E157,Steuerung!$A$17:$F$500,6,FALSE)</f>
        <v>29.166666666666657</v>
      </c>
      <c r="K157" s="7">
        <f>VLOOKUP(F157,Steuerung!$A$17:$G$500,7,FALSE)</f>
        <v>1</v>
      </c>
      <c r="L157" s="7">
        <f>VLOOKUP(F157,Steuerung!$A$17:$H$500,8,FALSE)</f>
        <v>23</v>
      </c>
      <c r="M157" s="77">
        <f t="shared" si="32"/>
        <v>52.166666666666657</v>
      </c>
      <c r="N157" s="134">
        <f t="shared" si="33"/>
        <v>754.85166666666657</v>
      </c>
      <c r="O157" s="134">
        <f t="shared" si="34"/>
        <v>422.04166666666657</v>
      </c>
      <c r="P157" s="134">
        <f t="shared" si="35"/>
        <v>332.81</v>
      </c>
      <c r="Q157" s="67">
        <f>VLOOKUP(E157,Steuerung!$A$17:$B$500,2,FALSE)</f>
        <v>0</v>
      </c>
      <c r="R157" s="67">
        <f>VLOOKUP(F157,Steuerung!$A$17:$B$500,2,FALSE)</f>
        <v>0</v>
      </c>
      <c r="S157" s="159">
        <f t="shared" si="37"/>
        <v>0</v>
      </c>
      <c r="T157" s="159">
        <f t="shared" si="38"/>
        <v>0</v>
      </c>
      <c r="U157" s="135" t="e">
        <f t="shared" si="39"/>
        <v>#DIV/0!</v>
      </c>
      <c r="V157" s="135" t="e">
        <f t="shared" si="40"/>
        <v>#DIV/0!</v>
      </c>
      <c r="W157" s="135" t="e">
        <f t="shared" si="36"/>
        <v>#DIV/0!</v>
      </c>
      <c r="X157" s="50"/>
    </row>
    <row r="158" spans="1:24" ht="12.75" customHeight="1" x14ac:dyDescent="0.2">
      <c r="A158" s="131" t="s">
        <v>1958</v>
      </c>
      <c r="B158" s="122" t="s">
        <v>1959</v>
      </c>
      <c r="D158" s="124" t="s">
        <v>853</v>
      </c>
      <c r="E158" s="121" t="s">
        <v>258</v>
      </c>
      <c r="F158" s="121" t="s">
        <v>258</v>
      </c>
      <c r="G158" s="123" t="s">
        <v>1308</v>
      </c>
      <c r="H158" s="127">
        <v>14.49</v>
      </c>
      <c r="I158" s="7">
        <f>VLOOKUP(E158,Steuerung!$A$17:$E$500,5,FALSE)</f>
        <v>1</v>
      </c>
      <c r="J158" s="77">
        <f>VLOOKUP(E158,Steuerung!$A$17:$F$500,6,FALSE)</f>
        <v>29.166666666666657</v>
      </c>
      <c r="K158" s="7">
        <f>VLOOKUP(F158,Steuerung!$A$17:$G$500,7,FALSE)</f>
        <v>1</v>
      </c>
      <c r="L158" s="7">
        <f>VLOOKUP(F158,Steuerung!$A$17:$H$500,8,FALSE)</f>
        <v>23</v>
      </c>
      <c r="M158" s="77">
        <f t="shared" si="32"/>
        <v>52.166666666666657</v>
      </c>
      <c r="N158" s="134">
        <f t="shared" si="33"/>
        <v>755.89499999999987</v>
      </c>
      <c r="O158" s="134">
        <f t="shared" si="34"/>
        <v>422.62499999999989</v>
      </c>
      <c r="P158" s="134">
        <f t="shared" si="35"/>
        <v>333.27</v>
      </c>
      <c r="Q158" s="67">
        <f>VLOOKUP(E158,Steuerung!$A$17:$B$500,2,FALSE)</f>
        <v>0</v>
      </c>
      <c r="R158" s="67">
        <f>VLOOKUP(F158,Steuerung!$A$17:$B$500,2,FALSE)</f>
        <v>0</v>
      </c>
      <c r="S158" s="159">
        <f t="shared" si="37"/>
        <v>0</v>
      </c>
      <c r="T158" s="159">
        <f t="shared" si="38"/>
        <v>0</v>
      </c>
      <c r="U158" s="135" t="e">
        <f t="shared" si="39"/>
        <v>#DIV/0!</v>
      </c>
      <c r="V158" s="135" t="e">
        <f t="shared" si="40"/>
        <v>#DIV/0!</v>
      </c>
      <c r="W158" s="135" t="e">
        <f t="shared" si="36"/>
        <v>#DIV/0!</v>
      </c>
      <c r="X158" s="50"/>
    </row>
    <row r="159" spans="1:24" ht="12.75" customHeight="1" x14ac:dyDescent="0.2">
      <c r="A159" s="131" t="s">
        <v>1339</v>
      </c>
      <c r="B159" s="122" t="s">
        <v>1957</v>
      </c>
      <c r="D159" s="124" t="s">
        <v>804</v>
      </c>
      <c r="E159" s="121" t="s">
        <v>319</v>
      </c>
      <c r="F159" s="121" t="s">
        <v>319</v>
      </c>
      <c r="G159" s="123" t="s">
        <v>1308</v>
      </c>
      <c r="H159" s="127">
        <v>14.46</v>
      </c>
      <c r="I159" s="7">
        <f>VLOOKUP(E159,Steuerung!$A$17:$E$500,5,FALSE)</f>
        <v>1</v>
      </c>
      <c r="J159" s="77">
        <f>VLOOKUP(E159,Steuerung!$A$17:$F$500,6,FALSE)</f>
        <v>29.166666666666657</v>
      </c>
      <c r="K159" s="7">
        <f>VLOOKUP(F159,Steuerung!$A$17:$G$500,7,FALSE)</f>
        <v>1</v>
      </c>
      <c r="L159" s="7">
        <f>VLOOKUP(F159,Steuerung!$A$17:$H$500,8,FALSE)</f>
        <v>23</v>
      </c>
      <c r="M159" s="77">
        <f t="shared" si="32"/>
        <v>52.166666666666657</v>
      </c>
      <c r="N159" s="134">
        <f t="shared" si="33"/>
        <v>754.32999999999993</v>
      </c>
      <c r="O159" s="134">
        <f t="shared" si="34"/>
        <v>421.74999999999989</v>
      </c>
      <c r="P159" s="134">
        <f t="shared" si="35"/>
        <v>332.58000000000004</v>
      </c>
      <c r="Q159" s="67">
        <f>VLOOKUP(E159,Steuerung!$A$17:$B$500,2,FALSE)</f>
        <v>0</v>
      </c>
      <c r="R159" s="67">
        <f>VLOOKUP(F159,Steuerung!$A$17:$B$500,2,FALSE)</f>
        <v>0</v>
      </c>
      <c r="S159" s="159">
        <f t="shared" si="37"/>
        <v>0</v>
      </c>
      <c r="T159" s="159">
        <f t="shared" si="38"/>
        <v>0</v>
      </c>
      <c r="U159" s="135" t="e">
        <f t="shared" si="39"/>
        <v>#DIV/0!</v>
      </c>
      <c r="V159" s="135" t="e">
        <f t="shared" si="40"/>
        <v>#DIV/0!</v>
      </c>
      <c r="W159" s="135" t="e">
        <f t="shared" si="36"/>
        <v>#DIV/0!</v>
      </c>
      <c r="X159" s="50"/>
    </row>
    <row r="160" spans="1:24" ht="12.75" customHeight="1" x14ac:dyDescent="0.2">
      <c r="A160" s="131" t="s">
        <v>936</v>
      </c>
      <c r="B160" s="122" t="s">
        <v>1960</v>
      </c>
      <c r="D160" s="124" t="s">
        <v>853</v>
      </c>
      <c r="E160" s="121" t="s">
        <v>258</v>
      </c>
      <c r="F160" s="121" t="s">
        <v>258</v>
      </c>
      <c r="G160" s="123" t="s">
        <v>1308</v>
      </c>
      <c r="H160" s="127">
        <v>14.49</v>
      </c>
      <c r="I160" s="7">
        <f>VLOOKUP(E160,Steuerung!$A$17:$E$500,5,FALSE)</f>
        <v>1</v>
      </c>
      <c r="J160" s="77">
        <f>VLOOKUP(E160,Steuerung!$A$17:$F$500,6,FALSE)</f>
        <v>29.166666666666657</v>
      </c>
      <c r="K160" s="7">
        <f>VLOOKUP(F160,Steuerung!$A$17:$G$500,7,FALSE)</f>
        <v>1</v>
      </c>
      <c r="L160" s="7">
        <f>VLOOKUP(F160,Steuerung!$A$17:$H$500,8,FALSE)</f>
        <v>23</v>
      </c>
      <c r="M160" s="77">
        <f t="shared" si="32"/>
        <v>52.166666666666657</v>
      </c>
      <c r="N160" s="134">
        <f t="shared" si="33"/>
        <v>755.89499999999987</v>
      </c>
      <c r="O160" s="134">
        <f t="shared" si="34"/>
        <v>422.62499999999989</v>
      </c>
      <c r="P160" s="134">
        <f t="shared" si="35"/>
        <v>333.27</v>
      </c>
      <c r="Q160" s="67">
        <f>VLOOKUP(E160,Steuerung!$A$17:$B$500,2,FALSE)</f>
        <v>0</v>
      </c>
      <c r="R160" s="67">
        <f>VLOOKUP(F160,Steuerung!$A$17:$B$500,2,FALSE)</f>
        <v>0</v>
      </c>
      <c r="S160" s="159">
        <f t="shared" si="37"/>
        <v>0</v>
      </c>
      <c r="T160" s="159">
        <f t="shared" si="38"/>
        <v>0</v>
      </c>
      <c r="U160" s="135" t="e">
        <f t="shared" si="39"/>
        <v>#DIV/0!</v>
      </c>
      <c r="V160" s="135" t="e">
        <f t="shared" si="40"/>
        <v>#DIV/0!</v>
      </c>
      <c r="W160" s="135" t="e">
        <f t="shared" si="36"/>
        <v>#DIV/0!</v>
      </c>
      <c r="X160" s="50"/>
    </row>
    <row r="161" spans="1:23" ht="12.75" customHeight="1" x14ac:dyDescent="0.2">
      <c r="A161" s="131" t="s">
        <v>937</v>
      </c>
      <c r="B161" s="122" t="s">
        <v>1844</v>
      </c>
      <c r="D161" s="124" t="s">
        <v>804</v>
      </c>
      <c r="E161" s="121" t="s">
        <v>317</v>
      </c>
      <c r="F161" s="121" t="s">
        <v>317</v>
      </c>
      <c r="G161" s="123" t="s">
        <v>1308</v>
      </c>
      <c r="H161" s="127">
        <v>14.48</v>
      </c>
      <c r="I161" s="7" t="str">
        <f>VLOOKUP(E161,Steuerung!$A$17:$E$500,5,FALSE)</f>
        <v>m</v>
      </c>
      <c r="J161" s="77">
        <f>VLOOKUP(E161,Steuerung!$A$17:$F$500,6,FALSE)</f>
        <v>6.7</v>
      </c>
      <c r="K161" s="7" t="str">
        <f>VLOOKUP(F161,Steuerung!$A$17:$G$500,7,FALSE)</f>
        <v>m</v>
      </c>
      <c r="L161" s="7">
        <f>VLOOKUP(F161,Steuerung!$A$17:$H$500,8,FALSE)</f>
        <v>5.3</v>
      </c>
      <c r="M161" s="77">
        <f t="shared" si="32"/>
        <v>12</v>
      </c>
      <c r="N161" s="134">
        <f t="shared" si="33"/>
        <v>173.76</v>
      </c>
      <c r="O161" s="134">
        <f t="shared" si="34"/>
        <v>97.016000000000005</v>
      </c>
      <c r="P161" s="134">
        <f t="shared" si="35"/>
        <v>76.744</v>
      </c>
      <c r="Q161" s="67">
        <f>VLOOKUP(E161,Steuerung!$A$17:$B$500,2,FALSE)</f>
        <v>0</v>
      </c>
      <c r="R161" s="67">
        <f>VLOOKUP(F161,Steuerung!$A$17:$B$500,2,FALSE)</f>
        <v>0</v>
      </c>
      <c r="S161" s="159">
        <f t="shared" si="37"/>
        <v>0</v>
      </c>
      <c r="T161" s="159">
        <f t="shared" si="38"/>
        <v>0</v>
      </c>
      <c r="U161" s="135" t="e">
        <f t="shared" si="39"/>
        <v>#DIV/0!</v>
      </c>
      <c r="V161" s="135" t="e">
        <f t="shared" si="40"/>
        <v>#DIV/0!</v>
      </c>
      <c r="W161" s="135" t="e">
        <f t="shared" si="36"/>
        <v>#DIV/0!</v>
      </c>
    </row>
    <row r="162" spans="1:23" ht="12.75" customHeight="1" x14ac:dyDescent="0.2">
      <c r="A162" s="131" t="s">
        <v>1341</v>
      </c>
      <c r="B162" s="122" t="s">
        <v>1803</v>
      </c>
      <c r="D162" s="124" t="s">
        <v>795</v>
      </c>
      <c r="E162" s="121" t="s">
        <v>187</v>
      </c>
      <c r="F162" s="121" t="s">
        <v>187</v>
      </c>
      <c r="G162" s="123" t="s">
        <v>1308</v>
      </c>
      <c r="H162" s="127">
        <v>42.54</v>
      </c>
      <c r="I162" s="7">
        <f>VLOOKUP(E162,Steuerung!$A$17:$E$500,5,FALSE)</f>
        <v>2</v>
      </c>
      <c r="J162" s="77">
        <f>VLOOKUP(E162,Steuerung!$A$17:$F$500,6,FALSE)</f>
        <v>58.333333333333329</v>
      </c>
      <c r="K162" s="7">
        <f>VLOOKUP(F162,Steuerung!$A$17:$G$500,7,FALSE)</f>
        <v>2</v>
      </c>
      <c r="L162" s="7">
        <f>VLOOKUP(F162,Steuerung!$A$17:$H$500,8,FALSE)</f>
        <v>46</v>
      </c>
      <c r="M162" s="77">
        <f t="shared" si="32"/>
        <v>104.33333333333333</v>
      </c>
      <c r="N162" s="134">
        <f t="shared" si="33"/>
        <v>4438.34</v>
      </c>
      <c r="O162" s="134">
        <f t="shared" si="34"/>
        <v>2481.4999999999995</v>
      </c>
      <c r="P162" s="134">
        <f t="shared" si="35"/>
        <v>1956.84</v>
      </c>
      <c r="Q162" s="67">
        <f>VLOOKUP(E162,Steuerung!$A$17:$B$500,2,FALSE)</f>
        <v>0</v>
      </c>
      <c r="R162" s="67">
        <f>VLOOKUP(F162,Steuerung!$A$17:$B$500,2,FALSE)</f>
        <v>0</v>
      </c>
      <c r="S162" s="159">
        <f t="shared" si="37"/>
        <v>0</v>
      </c>
      <c r="T162" s="159">
        <f t="shared" si="38"/>
        <v>0</v>
      </c>
      <c r="U162" s="135" t="e">
        <f t="shared" si="39"/>
        <v>#DIV/0!</v>
      </c>
      <c r="V162" s="135" t="e">
        <f t="shared" si="40"/>
        <v>#DIV/0!</v>
      </c>
      <c r="W162" s="135" t="e">
        <f t="shared" si="36"/>
        <v>#DIV/0!</v>
      </c>
    </row>
    <row r="163" spans="1:23" ht="12.75" customHeight="1" x14ac:dyDescent="0.2">
      <c r="A163" s="131" t="s">
        <v>1540</v>
      </c>
      <c r="B163" s="122" t="s">
        <v>852</v>
      </c>
      <c r="D163" s="124" t="s">
        <v>853</v>
      </c>
      <c r="E163" s="121" t="s">
        <v>258</v>
      </c>
      <c r="F163" s="121" t="s">
        <v>258</v>
      </c>
      <c r="G163" s="123" t="s">
        <v>1308</v>
      </c>
      <c r="H163" s="127">
        <v>12.04</v>
      </c>
      <c r="I163" s="7">
        <f>VLOOKUP(E163,Steuerung!$A$17:$E$500,5,FALSE)</f>
        <v>1</v>
      </c>
      <c r="J163" s="77">
        <f>VLOOKUP(E163,Steuerung!$A$17:$F$500,6,FALSE)</f>
        <v>29.166666666666657</v>
      </c>
      <c r="K163" s="7">
        <f>VLOOKUP(F163,Steuerung!$A$17:$G$500,7,FALSE)</f>
        <v>1</v>
      </c>
      <c r="L163" s="7">
        <f>VLOOKUP(F163,Steuerung!$A$17:$H$500,8,FALSE)</f>
        <v>23</v>
      </c>
      <c r="M163" s="77">
        <f t="shared" si="32"/>
        <v>52.166666666666657</v>
      </c>
      <c r="N163" s="134">
        <f t="shared" si="33"/>
        <v>628.08666666666647</v>
      </c>
      <c r="O163" s="134">
        <f t="shared" si="34"/>
        <v>351.16666666666652</v>
      </c>
      <c r="P163" s="134">
        <f t="shared" si="35"/>
        <v>276.91999999999996</v>
      </c>
      <c r="Q163" s="67">
        <f>VLOOKUP(E163,Steuerung!$A$17:$B$500,2,FALSE)</f>
        <v>0</v>
      </c>
      <c r="R163" s="67">
        <f>VLOOKUP(F163,Steuerung!$A$17:$B$500,2,FALSE)</f>
        <v>0</v>
      </c>
      <c r="S163" s="159">
        <f t="shared" si="37"/>
        <v>0</v>
      </c>
      <c r="T163" s="159">
        <f t="shared" si="38"/>
        <v>0</v>
      </c>
      <c r="U163" s="135" t="e">
        <f t="shared" si="39"/>
        <v>#DIV/0!</v>
      </c>
      <c r="V163" s="135" t="e">
        <f t="shared" si="40"/>
        <v>#DIV/0!</v>
      </c>
      <c r="W163" s="135" t="e">
        <f t="shared" si="36"/>
        <v>#DIV/0!</v>
      </c>
    </row>
    <row r="164" spans="1:23" ht="12.75" customHeight="1" x14ac:dyDescent="0.2">
      <c r="A164" s="131" t="s">
        <v>940</v>
      </c>
      <c r="B164" s="122" t="s">
        <v>852</v>
      </c>
      <c r="D164" s="124" t="s">
        <v>853</v>
      </c>
      <c r="E164" s="121" t="s">
        <v>258</v>
      </c>
      <c r="F164" s="121" t="s">
        <v>258</v>
      </c>
      <c r="G164" s="123" t="s">
        <v>1308</v>
      </c>
      <c r="H164" s="127">
        <v>15.68</v>
      </c>
      <c r="I164" s="7">
        <f>VLOOKUP(E164,Steuerung!$A$17:$E$500,5,FALSE)</f>
        <v>1</v>
      </c>
      <c r="J164" s="77">
        <f>VLOOKUP(E164,Steuerung!$A$17:$F$500,6,FALSE)</f>
        <v>29.166666666666657</v>
      </c>
      <c r="K164" s="7">
        <f>VLOOKUP(F164,Steuerung!$A$17:$G$500,7,FALSE)</f>
        <v>1</v>
      </c>
      <c r="L164" s="7">
        <f>VLOOKUP(F164,Steuerung!$A$17:$H$500,8,FALSE)</f>
        <v>23</v>
      </c>
      <c r="M164" s="77">
        <f t="shared" si="32"/>
        <v>52.166666666666657</v>
      </c>
      <c r="N164" s="134">
        <f t="shared" si="33"/>
        <v>817.97333333333313</v>
      </c>
      <c r="O164" s="134">
        <f t="shared" si="34"/>
        <v>457.3333333333332</v>
      </c>
      <c r="P164" s="134">
        <f t="shared" si="35"/>
        <v>360.64</v>
      </c>
      <c r="Q164" s="67">
        <f>VLOOKUP(E164,Steuerung!$A$17:$B$500,2,FALSE)</f>
        <v>0</v>
      </c>
      <c r="R164" s="67">
        <f>VLOOKUP(F164,Steuerung!$A$17:$B$500,2,FALSE)</f>
        <v>0</v>
      </c>
      <c r="S164" s="159">
        <f t="shared" si="37"/>
        <v>0</v>
      </c>
      <c r="T164" s="159">
        <f t="shared" si="38"/>
        <v>0</v>
      </c>
      <c r="U164" s="135" t="e">
        <f t="shared" si="39"/>
        <v>#DIV/0!</v>
      </c>
      <c r="V164" s="135" t="e">
        <f t="shared" si="40"/>
        <v>#DIV/0!</v>
      </c>
      <c r="W164" s="135" t="e">
        <f t="shared" si="36"/>
        <v>#DIV/0!</v>
      </c>
    </row>
    <row r="165" spans="1:23" ht="12.75" customHeight="1" x14ac:dyDescent="0.2">
      <c r="A165" s="131" t="s">
        <v>1542</v>
      </c>
      <c r="B165" s="122" t="s">
        <v>852</v>
      </c>
      <c r="D165" s="124" t="s">
        <v>853</v>
      </c>
      <c r="E165" s="121" t="s">
        <v>258</v>
      </c>
      <c r="F165" s="121" t="s">
        <v>258</v>
      </c>
      <c r="G165" s="123" t="s">
        <v>1308</v>
      </c>
      <c r="H165" s="127">
        <v>15.68</v>
      </c>
      <c r="I165" s="7">
        <f>VLOOKUP(E165,Steuerung!$A$17:$E$500,5,FALSE)</f>
        <v>1</v>
      </c>
      <c r="J165" s="77">
        <f>VLOOKUP(E165,Steuerung!$A$17:$F$500,6,FALSE)</f>
        <v>29.166666666666657</v>
      </c>
      <c r="K165" s="7">
        <f>VLOOKUP(F165,Steuerung!$A$17:$G$500,7,FALSE)</f>
        <v>1</v>
      </c>
      <c r="L165" s="7">
        <f>VLOOKUP(F165,Steuerung!$A$17:$H$500,8,FALSE)</f>
        <v>23</v>
      </c>
      <c r="M165" s="77">
        <f t="shared" si="32"/>
        <v>52.166666666666657</v>
      </c>
      <c r="N165" s="134">
        <f t="shared" si="33"/>
        <v>817.97333333333313</v>
      </c>
      <c r="O165" s="134">
        <f t="shared" si="34"/>
        <v>457.3333333333332</v>
      </c>
      <c r="P165" s="134">
        <f t="shared" si="35"/>
        <v>360.64</v>
      </c>
      <c r="Q165" s="67">
        <f>VLOOKUP(E165,Steuerung!$A$17:$B$500,2,FALSE)</f>
        <v>0</v>
      </c>
      <c r="R165" s="67">
        <f>VLOOKUP(F165,Steuerung!$A$17:$B$500,2,FALSE)</f>
        <v>0</v>
      </c>
      <c r="S165" s="159">
        <f t="shared" si="37"/>
        <v>0</v>
      </c>
      <c r="T165" s="159">
        <f t="shared" si="38"/>
        <v>0</v>
      </c>
      <c r="U165" s="135" t="e">
        <f t="shared" si="39"/>
        <v>#DIV/0!</v>
      </c>
      <c r="V165" s="135" t="e">
        <f t="shared" si="40"/>
        <v>#DIV/0!</v>
      </c>
      <c r="W165" s="135" t="e">
        <f t="shared" si="36"/>
        <v>#DIV/0!</v>
      </c>
    </row>
    <row r="166" spans="1:23" ht="12.75" customHeight="1" x14ac:dyDescent="0.2">
      <c r="A166" s="131" t="s">
        <v>941</v>
      </c>
      <c r="B166" s="122" t="s">
        <v>852</v>
      </c>
      <c r="D166" s="124" t="s">
        <v>853</v>
      </c>
      <c r="E166" s="121" t="s">
        <v>258</v>
      </c>
      <c r="F166" s="121" t="s">
        <v>258</v>
      </c>
      <c r="G166" s="123" t="s">
        <v>1308</v>
      </c>
      <c r="H166" s="127">
        <v>15.78</v>
      </c>
      <c r="I166" s="7">
        <f>VLOOKUP(E166,Steuerung!$A$17:$E$500,5,FALSE)</f>
        <v>1</v>
      </c>
      <c r="J166" s="77">
        <f>VLOOKUP(E166,Steuerung!$A$17:$F$500,6,FALSE)</f>
        <v>29.166666666666657</v>
      </c>
      <c r="K166" s="7">
        <f>VLOOKUP(F166,Steuerung!$A$17:$G$500,7,FALSE)</f>
        <v>1</v>
      </c>
      <c r="L166" s="7">
        <f>VLOOKUP(F166,Steuerung!$A$17:$H$500,8,FALSE)</f>
        <v>23</v>
      </c>
      <c r="M166" s="77">
        <f t="shared" si="32"/>
        <v>52.166666666666657</v>
      </c>
      <c r="N166" s="134">
        <f t="shared" si="33"/>
        <v>823.18999999999983</v>
      </c>
      <c r="O166" s="134">
        <f t="shared" si="34"/>
        <v>460.24999999999983</v>
      </c>
      <c r="P166" s="134">
        <f t="shared" si="35"/>
        <v>362.94</v>
      </c>
      <c r="Q166" s="67">
        <f>VLOOKUP(E166,Steuerung!$A$17:$B$500,2,FALSE)</f>
        <v>0</v>
      </c>
      <c r="R166" s="67">
        <f>VLOOKUP(F166,Steuerung!$A$17:$B$500,2,FALSE)</f>
        <v>0</v>
      </c>
      <c r="S166" s="159">
        <f t="shared" si="37"/>
        <v>0</v>
      </c>
      <c r="T166" s="159">
        <f t="shared" si="38"/>
        <v>0</v>
      </c>
      <c r="U166" s="135" t="e">
        <f t="shared" si="39"/>
        <v>#DIV/0!</v>
      </c>
      <c r="V166" s="135" t="e">
        <f t="shared" si="40"/>
        <v>#DIV/0!</v>
      </c>
      <c r="W166" s="135" t="e">
        <f t="shared" si="36"/>
        <v>#DIV/0!</v>
      </c>
    </row>
    <row r="167" spans="1:23" ht="12.75" customHeight="1" x14ac:dyDescent="0.2">
      <c r="A167" s="131" t="s">
        <v>1545</v>
      </c>
      <c r="B167" s="122" t="s">
        <v>852</v>
      </c>
      <c r="D167" s="124" t="s">
        <v>853</v>
      </c>
      <c r="E167" s="121" t="s">
        <v>258</v>
      </c>
      <c r="F167" s="121" t="s">
        <v>258</v>
      </c>
      <c r="G167" s="123" t="s">
        <v>1308</v>
      </c>
      <c r="H167" s="127">
        <v>15.78</v>
      </c>
      <c r="I167" s="7">
        <f>VLOOKUP(E167,Steuerung!$A$17:$E$500,5,FALSE)</f>
        <v>1</v>
      </c>
      <c r="J167" s="77">
        <f>VLOOKUP(E167,Steuerung!$A$17:$F$500,6,FALSE)</f>
        <v>29.166666666666657</v>
      </c>
      <c r="K167" s="7">
        <f>VLOOKUP(F167,Steuerung!$A$17:$G$500,7,FALSE)</f>
        <v>1</v>
      </c>
      <c r="L167" s="7">
        <f>VLOOKUP(F167,Steuerung!$A$17:$H$500,8,FALSE)</f>
        <v>23</v>
      </c>
      <c r="M167" s="77">
        <f t="shared" si="32"/>
        <v>52.166666666666657</v>
      </c>
      <c r="N167" s="134">
        <f t="shared" si="33"/>
        <v>823.18999999999983</v>
      </c>
      <c r="O167" s="134">
        <f t="shared" si="34"/>
        <v>460.24999999999983</v>
      </c>
      <c r="P167" s="134">
        <f t="shared" si="35"/>
        <v>362.94</v>
      </c>
      <c r="Q167" s="67">
        <f>VLOOKUP(E167,Steuerung!$A$17:$B$500,2,FALSE)</f>
        <v>0</v>
      </c>
      <c r="R167" s="67">
        <f>VLOOKUP(F167,Steuerung!$A$17:$B$500,2,FALSE)</f>
        <v>0</v>
      </c>
      <c r="S167" s="159">
        <f t="shared" si="37"/>
        <v>0</v>
      </c>
      <c r="T167" s="159">
        <f t="shared" si="38"/>
        <v>0</v>
      </c>
      <c r="U167" s="135" t="e">
        <f t="shared" si="39"/>
        <v>#DIV/0!</v>
      </c>
      <c r="V167" s="135" t="e">
        <f t="shared" si="40"/>
        <v>#DIV/0!</v>
      </c>
      <c r="W167" s="135" t="e">
        <f t="shared" si="36"/>
        <v>#DIV/0!</v>
      </c>
    </row>
    <row r="168" spans="1:23" ht="12.75" customHeight="1" x14ac:dyDescent="0.2">
      <c r="A168" s="131" t="s">
        <v>1760</v>
      </c>
      <c r="B168" s="122" t="s">
        <v>852</v>
      </c>
      <c r="D168" s="124" t="s">
        <v>853</v>
      </c>
      <c r="E168" s="121" t="s">
        <v>258</v>
      </c>
      <c r="F168" s="121" t="s">
        <v>258</v>
      </c>
      <c r="G168" s="123" t="s">
        <v>1308</v>
      </c>
      <c r="H168" s="127">
        <v>15.78</v>
      </c>
      <c r="I168" s="7">
        <f>VLOOKUP(E168,Steuerung!$A$17:$E$500,5,FALSE)</f>
        <v>1</v>
      </c>
      <c r="J168" s="77">
        <f>VLOOKUP(E168,Steuerung!$A$17:$F$500,6,FALSE)</f>
        <v>29.166666666666657</v>
      </c>
      <c r="K168" s="7">
        <f>VLOOKUP(F168,Steuerung!$A$17:$G$500,7,FALSE)</f>
        <v>1</v>
      </c>
      <c r="L168" s="7">
        <f>VLOOKUP(F168,Steuerung!$A$17:$H$500,8,FALSE)</f>
        <v>23</v>
      </c>
      <c r="M168" s="77">
        <f t="shared" si="32"/>
        <v>52.166666666666657</v>
      </c>
      <c r="N168" s="134">
        <f t="shared" si="33"/>
        <v>823.18999999999983</v>
      </c>
      <c r="O168" s="134">
        <f t="shared" si="34"/>
        <v>460.24999999999983</v>
      </c>
      <c r="P168" s="134">
        <f t="shared" si="35"/>
        <v>362.94</v>
      </c>
      <c r="Q168" s="67">
        <f>VLOOKUP(E168,Steuerung!$A$17:$B$500,2,FALSE)</f>
        <v>0</v>
      </c>
      <c r="R168" s="67">
        <f>VLOOKUP(F168,Steuerung!$A$17:$B$500,2,FALSE)</f>
        <v>0</v>
      </c>
      <c r="S168" s="159">
        <f t="shared" si="37"/>
        <v>0</v>
      </c>
      <c r="T168" s="159">
        <f t="shared" si="38"/>
        <v>0</v>
      </c>
      <c r="U168" s="135" t="e">
        <f t="shared" si="39"/>
        <v>#DIV/0!</v>
      </c>
      <c r="V168" s="135" t="e">
        <f t="shared" si="40"/>
        <v>#DIV/0!</v>
      </c>
      <c r="W168" s="135" t="e">
        <f t="shared" si="36"/>
        <v>#DIV/0!</v>
      </c>
    </row>
    <row r="169" spans="1:23" ht="12.75" customHeight="1" x14ac:dyDescent="0.2">
      <c r="A169" s="131" t="s">
        <v>944</v>
      </c>
      <c r="B169" s="122" t="s">
        <v>852</v>
      </c>
      <c r="D169" s="124" t="s">
        <v>853</v>
      </c>
      <c r="E169" s="121" t="s">
        <v>258</v>
      </c>
      <c r="F169" s="121" t="s">
        <v>258</v>
      </c>
      <c r="G169" s="123" t="s">
        <v>1308</v>
      </c>
      <c r="H169" s="127">
        <v>15.78</v>
      </c>
      <c r="I169" s="7">
        <f>VLOOKUP(E169,Steuerung!$A$17:$E$500,5,FALSE)</f>
        <v>1</v>
      </c>
      <c r="J169" s="77">
        <f>VLOOKUP(E169,Steuerung!$A$17:$F$500,6,FALSE)</f>
        <v>29.166666666666657</v>
      </c>
      <c r="K169" s="7">
        <f>VLOOKUP(F169,Steuerung!$A$17:$G$500,7,FALSE)</f>
        <v>1</v>
      </c>
      <c r="L169" s="7">
        <f>VLOOKUP(F169,Steuerung!$A$17:$H$500,8,FALSE)</f>
        <v>23</v>
      </c>
      <c r="M169" s="77">
        <f t="shared" si="32"/>
        <v>52.166666666666657</v>
      </c>
      <c r="N169" s="134">
        <f t="shared" si="33"/>
        <v>823.18999999999983</v>
      </c>
      <c r="O169" s="134">
        <f t="shared" si="34"/>
        <v>460.24999999999983</v>
      </c>
      <c r="P169" s="134">
        <f t="shared" si="35"/>
        <v>362.94</v>
      </c>
      <c r="Q169" s="67">
        <f>VLOOKUP(E169,Steuerung!$A$17:$B$500,2,FALSE)</f>
        <v>0</v>
      </c>
      <c r="R169" s="67">
        <f>VLOOKUP(F169,Steuerung!$A$17:$B$500,2,FALSE)</f>
        <v>0</v>
      </c>
      <c r="S169" s="159">
        <f t="shared" si="37"/>
        <v>0</v>
      </c>
      <c r="T169" s="159">
        <f t="shared" si="38"/>
        <v>0</v>
      </c>
      <c r="U169" s="135" t="e">
        <f t="shared" si="39"/>
        <v>#DIV/0!</v>
      </c>
      <c r="V169" s="135" t="e">
        <f t="shared" si="40"/>
        <v>#DIV/0!</v>
      </c>
      <c r="W169" s="135" t="e">
        <f t="shared" si="36"/>
        <v>#DIV/0!</v>
      </c>
    </row>
    <row r="170" spans="1:23" ht="12.75" customHeight="1" x14ac:dyDescent="0.2">
      <c r="A170" s="131" t="s">
        <v>946</v>
      </c>
      <c r="B170" s="122" t="s">
        <v>1961</v>
      </c>
      <c r="D170" s="124" t="s">
        <v>795</v>
      </c>
      <c r="E170" s="121" t="s">
        <v>187</v>
      </c>
      <c r="F170" s="121" t="s">
        <v>187</v>
      </c>
      <c r="G170" s="123" t="s">
        <v>1815</v>
      </c>
      <c r="H170" s="127">
        <v>16.149999999999999</v>
      </c>
      <c r="I170" s="7">
        <f>VLOOKUP(E170,Steuerung!$A$17:$E$500,5,FALSE)</f>
        <v>2</v>
      </c>
      <c r="J170" s="77">
        <f>VLOOKUP(E170,Steuerung!$A$17:$F$500,6,FALSE)</f>
        <v>58.333333333333329</v>
      </c>
      <c r="K170" s="7">
        <f>VLOOKUP(F170,Steuerung!$A$17:$G$500,7,FALSE)</f>
        <v>2</v>
      </c>
      <c r="L170" s="7">
        <f>VLOOKUP(F170,Steuerung!$A$17:$H$500,8,FALSE)</f>
        <v>46</v>
      </c>
      <c r="M170" s="77">
        <f t="shared" si="32"/>
        <v>104.33333333333333</v>
      </c>
      <c r="N170" s="134">
        <f t="shared" si="33"/>
        <v>1684.9833333333331</v>
      </c>
      <c r="O170" s="134">
        <f t="shared" si="34"/>
        <v>942.08333333333314</v>
      </c>
      <c r="P170" s="134">
        <f t="shared" si="35"/>
        <v>742.9</v>
      </c>
      <c r="Q170" s="67">
        <f>VLOOKUP(E170,Steuerung!$A$17:$B$500,2,FALSE)</f>
        <v>0</v>
      </c>
      <c r="R170" s="67">
        <f>VLOOKUP(F170,Steuerung!$A$17:$B$500,2,FALSE)</f>
        <v>0</v>
      </c>
      <c r="S170" s="159">
        <f t="shared" si="37"/>
        <v>0</v>
      </c>
      <c r="T170" s="159">
        <f t="shared" si="38"/>
        <v>0</v>
      </c>
      <c r="U170" s="135" t="e">
        <f t="shared" si="39"/>
        <v>#DIV/0!</v>
      </c>
      <c r="V170" s="135" t="e">
        <f t="shared" si="40"/>
        <v>#DIV/0!</v>
      </c>
      <c r="W170" s="135" t="e">
        <f t="shared" si="36"/>
        <v>#DIV/0!</v>
      </c>
    </row>
    <row r="171" spans="1:23" ht="12.75" customHeight="1" x14ac:dyDescent="0.2">
      <c r="A171" s="131" t="s">
        <v>952</v>
      </c>
      <c r="B171" s="122" t="s">
        <v>1885</v>
      </c>
      <c r="D171" s="124" t="s">
        <v>795</v>
      </c>
      <c r="E171" s="121" t="s">
        <v>187</v>
      </c>
      <c r="F171" s="121" t="s">
        <v>187</v>
      </c>
      <c r="G171" s="123" t="s">
        <v>1308</v>
      </c>
      <c r="H171" s="127">
        <v>36.22</v>
      </c>
      <c r="I171" s="7">
        <f>VLOOKUP(E171,Steuerung!$A$17:$E$500,5,FALSE)</f>
        <v>2</v>
      </c>
      <c r="J171" s="77">
        <f>VLOOKUP(E171,Steuerung!$A$17:$F$500,6,FALSE)</f>
        <v>58.333333333333329</v>
      </c>
      <c r="K171" s="7">
        <f>VLOOKUP(F171,Steuerung!$A$17:$G$500,7,FALSE)</f>
        <v>2</v>
      </c>
      <c r="L171" s="7">
        <f>VLOOKUP(F171,Steuerung!$A$17:$H$500,8,FALSE)</f>
        <v>46</v>
      </c>
      <c r="M171" s="77">
        <f t="shared" si="32"/>
        <v>104.33333333333333</v>
      </c>
      <c r="N171" s="134">
        <f t="shared" si="33"/>
        <v>3778.9533333333329</v>
      </c>
      <c r="O171" s="134">
        <f t="shared" si="34"/>
        <v>2112.833333333333</v>
      </c>
      <c r="P171" s="134">
        <f t="shared" si="35"/>
        <v>1666.12</v>
      </c>
      <c r="Q171" s="67">
        <f>VLOOKUP(E171,Steuerung!$A$17:$B$500,2,FALSE)</f>
        <v>0</v>
      </c>
      <c r="R171" s="67">
        <f>VLOOKUP(F171,Steuerung!$A$17:$B$500,2,FALSE)</f>
        <v>0</v>
      </c>
      <c r="S171" s="159">
        <f t="shared" si="37"/>
        <v>0</v>
      </c>
      <c r="T171" s="159">
        <f t="shared" si="38"/>
        <v>0</v>
      </c>
      <c r="U171" s="135" t="e">
        <f t="shared" si="39"/>
        <v>#DIV/0!</v>
      </c>
      <c r="V171" s="135" t="e">
        <f t="shared" si="40"/>
        <v>#DIV/0!</v>
      </c>
      <c r="W171" s="135" t="e">
        <f t="shared" si="36"/>
        <v>#DIV/0!</v>
      </c>
    </row>
    <row r="172" spans="1:23" ht="12.75" customHeight="1" x14ac:dyDescent="0.2">
      <c r="A172" s="131" t="s">
        <v>1962</v>
      </c>
      <c r="B172" s="122" t="s">
        <v>852</v>
      </c>
      <c r="D172" s="124" t="s">
        <v>853</v>
      </c>
      <c r="E172" s="121" t="s">
        <v>258</v>
      </c>
      <c r="F172" s="121" t="s">
        <v>258</v>
      </c>
      <c r="G172" s="123" t="s">
        <v>1308</v>
      </c>
      <c r="H172" s="127">
        <v>32.17</v>
      </c>
      <c r="I172" s="7">
        <f>VLOOKUP(E172,Steuerung!$A$17:$E$500,5,FALSE)</f>
        <v>1</v>
      </c>
      <c r="J172" s="77">
        <f>VLOOKUP(E172,Steuerung!$A$17:$F$500,6,FALSE)</f>
        <v>29.166666666666657</v>
      </c>
      <c r="K172" s="7">
        <f>VLOOKUP(F172,Steuerung!$A$17:$G$500,7,FALSE)</f>
        <v>1</v>
      </c>
      <c r="L172" s="7">
        <f>VLOOKUP(F172,Steuerung!$A$17:$H$500,8,FALSE)</f>
        <v>23</v>
      </c>
      <c r="M172" s="77">
        <f t="shared" si="32"/>
        <v>52.166666666666657</v>
      </c>
      <c r="N172" s="134">
        <f t="shared" si="33"/>
        <v>1678.2016666666664</v>
      </c>
      <c r="O172" s="134">
        <f t="shared" si="34"/>
        <v>938.2916666666664</v>
      </c>
      <c r="P172" s="134">
        <f t="shared" si="35"/>
        <v>739.91000000000008</v>
      </c>
      <c r="Q172" s="67">
        <f>VLOOKUP(E172,Steuerung!$A$17:$B$500,2,FALSE)</f>
        <v>0</v>
      </c>
      <c r="R172" s="67">
        <f>VLOOKUP(F172,Steuerung!$A$17:$B$500,2,FALSE)</f>
        <v>0</v>
      </c>
      <c r="S172" s="159">
        <f t="shared" si="37"/>
        <v>0</v>
      </c>
      <c r="T172" s="159">
        <f t="shared" si="38"/>
        <v>0</v>
      </c>
      <c r="U172" s="135" t="e">
        <f t="shared" si="39"/>
        <v>#DIV/0!</v>
      </c>
      <c r="V172" s="135" t="e">
        <f t="shared" si="40"/>
        <v>#DIV/0!</v>
      </c>
      <c r="W172" s="135" t="e">
        <f t="shared" si="36"/>
        <v>#DIV/0!</v>
      </c>
    </row>
    <row r="173" spans="1:23" ht="12.75" customHeight="1" x14ac:dyDescent="0.2">
      <c r="A173" s="131" t="s">
        <v>1963</v>
      </c>
      <c r="B173" s="122" t="s">
        <v>852</v>
      </c>
      <c r="D173" s="124" t="s">
        <v>853</v>
      </c>
      <c r="E173" s="121" t="s">
        <v>258</v>
      </c>
      <c r="F173" s="121" t="s">
        <v>258</v>
      </c>
      <c r="G173" s="123" t="s">
        <v>1308</v>
      </c>
      <c r="H173" s="127">
        <v>15.68</v>
      </c>
      <c r="I173" s="7">
        <f>VLOOKUP(E173,Steuerung!$A$17:$E$500,5,FALSE)</f>
        <v>1</v>
      </c>
      <c r="J173" s="77">
        <f>VLOOKUP(E173,Steuerung!$A$17:$F$500,6,FALSE)</f>
        <v>29.166666666666657</v>
      </c>
      <c r="K173" s="7">
        <f>VLOOKUP(F173,Steuerung!$A$17:$G$500,7,FALSE)</f>
        <v>1</v>
      </c>
      <c r="L173" s="7">
        <f>VLOOKUP(F173,Steuerung!$A$17:$H$500,8,FALSE)</f>
        <v>23</v>
      </c>
      <c r="M173" s="77">
        <f t="shared" si="32"/>
        <v>52.166666666666657</v>
      </c>
      <c r="N173" s="134">
        <f t="shared" si="33"/>
        <v>817.97333333333313</v>
      </c>
      <c r="O173" s="134">
        <f t="shared" si="34"/>
        <v>457.3333333333332</v>
      </c>
      <c r="P173" s="134">
        <f t="shared" si="35"/>
        <v>360.64</v>
      </c>
      <c r="Q173" s="67">
        <f>VLOOKUP(E173,Steuerung!$A$17:$B$500,2,FALSE)</f>
        <v>0</v>
      </c>
      <c r="R173" s="67">
        <f>VLOOKUP(F173,Steuerung!$A$17:$B$500,2,FALSE)</f>
        <v>0</v>
      </c>
      <c r="S173" s="159">
        <f t="shared" si="37"/>
        <v>0</v>
      </c>
      <c r="T173" s="159">
        <f t="shared" si="38"/>
        <v>0</v>
      </c>
      <c r="U173" s="135" t="e">
        <f t="shared" si="39"/>
        <v>#DIV/0!</v>
      </c>
      <c r="V173" s="135" t="e">
        <f t="shared" si="40"/>
        <v>#DIV/0!</v>
      </c>
      <c r="W173" s="135" t="e">
        <f t="shared" si="36"/>
        <v>#DIV/0!</v>
      </c>
    </row>
    <row r="174" spans="1:23" ht="12.75" customHeight="1" x14ac:dyDescent="0.2">
      <c r="A174" s="131" t="s">
        <v>1964</v>
      </c>
      <c r="B174" s="122" t="s">
        <v>852</v>
      </c>
      <c r="D174" s="124" t="s">
        <v>853</v>
      </c>
      <c r="E174" s="121" t="s">
        <v>258</v>
      </c>
      <c r="F174" s="121" t="s">
        <v>258</v>
      </c>
      <c r="G174" s="123" t="s">
        <v>1308</v>
      </c>
      <c r="H174" s="127">
        <v>15.58</v>
      </c>
      <c r="I174" s="7">
        <f>VLOOKUP(E174,Steuerung!$A$17:$E$500,5,FALSE)</f>
        <v>1</v>
      </c>
      <c r="J174" s="77">
        <f>VLOOKUP(E174,Steuerung!$A$17:$F$500,6,FALSE)</f>
        <v>29.166666666666657</v>
      </c>
      <c r="K174" s="7">
        <f>VLOOKUP(F174,Steuerung!$A$17:$G$500,7,FALSE)</f>
        <v>1</v>
      </c>
      <c r="L174" s="7">
        <f>VLOOKUP(F174,Steuerung!$A$17:$H$500,8,FALSE)</f>
        <v>23</v>
      </c>
      <c r="M174" s="77">
        <f t="shared" si="32"/>
        <v>52.166666666666657</v>
      </c>
      <c r="N174" s="134">
        <f t="shared" si="33"/>
        <v>812.75666666666655</v>
      </c>
      <c r="O174" s="134">
        <f t="shared" si="34"/>
        <v>454.41666666666652</v>
      </c>
      <c r="P174" s="134">
        <f t="shared" si="35"/>
        <v>358.34</v>
      </c>
      <c r="Q174" s="67">
        <f>VLOOKUP(E174,Steuerung!$A$17:$B$500,2,FALSE)</f>
        <v>0</v>
      </c>
      <c r="R174" s="67">
        <f>VLOOKUP(F174,Steuerung!$A$17:$B$500,2,FALSE)</f>
        <v>0</v>
      </c>
      <c r="S174" s="159">
        <f t="shared" si="37"/>
        <v>0</v>
      </c>
      <c r="T174" s="159">
        <f t="shared" si="38"/>
        <v>0</v>
      </c>
      <c r="U174" s="135" t="e">
        <f t="shared" si="39"/>
        <v>#DIV/0!</v>
      </c>
      <c r="V174" s="135" t="e">
        <f t="shared" si="40"/>
        <v>#DIV/0!</v>
      </c>
      <c r="W174" s="135" t="e">
        <f t="shared" si="36"/>
        <v>#DIV/0!</v>
      </c>
    </row>
    <row r="175" spans="1:23" ht="12.75" customHeight="1" x14ac:dyDescent="0.2">
      <c r="A175" s="131" t="s">
        <v>1965</v>
      </c>
      <c r="B175" s="122" t="s">
        <v>1873</v>
      </c>
      <c r="D175" s="124" t="s">
        <v>791</v>
      </c>
      <c r="E175" s="121" t="s">
        <v>207</v>
      </c>
      <c r="F175" s="121" t="s">
        <v>207</v>
      </c>
      <c r="G175" s="123" t="s">
        <v>1308</v>
      </c>
      <c r="H175" s="127">
        <v>30.75</v>
      </c>
      <c r="I175" s="7">
        <f>VLOOKUP(E175,Steuerung!$A$17:$E$500,5,FALSE)</f>
        <v>2</v>
      </c>
      <c r="J175" s="77">
        <f>VLOOKUP(E175,Steuerung!$A$17:$F$500,6,FALSE)</f>
        <v>58.333333333333329</v>
      </c>
      <c r="K175" s="7">
        <f>VLOOKUP(F175,Steuerung!$A$17:$G$500,7,FALSE)</f>
        <v>2</v>
      </c>
      <c r="L175" s="7">
        <f>VLOOKUP(F175,Steuerung!$A$17:$H$500,8,FALSE)</f>
        <v>46</v>
      </c>
      <c r="M175" s="77">
        <f t="shared" si="32"/>
        <v>104.33333333333333</v>
      </c>
      <c r="N175" s="134">
        <f t="shared" si="33"/>
        <v>3208.25</v>
      </c>
      <c r="O175" s="134">
        <f t="shared" si="34"/>
        <v>1793.7499999999998</v>
      </c>
      <c r="P175" s="134">
        <f t="shared" si="35"/>
        <v>1414.5</v>
      </c>
      <c r="Q175" s="67">
        <f>VLOOKUP(E175,Steuerung!$A$17:$B$500,2,FALSE)</f>
        <v>0</v>
      </c>
      <c r="R175" s="67">
        <f>VLOOKUP(F175,Steuerung!$A$17:$B$500,2,FALSE)</f>
        <v>0</v>
      </c>
      <c r="S175" s="159">
        <f t="shared" si="37"/>
        <v>0</v>
      </c>
      <c r="T175" s="159">
        <f t="shared" si="38"/>
        <v>0</v>
      </c>
      <c r="U175" s="135" t="e">
        <f t="shared" si="39"/>
        <v>#DIV/0!</v>
      </c>
      <c r="V175" s="135" t="e">
        <f t="shared" si="40"/>
        <v>#DIV/0!</v>
      </c>
      <c r="W175" s="135" t="e">
        <f t="shared" si="36"/>
        <v>#DIV/0!</v>
      </c>
    </row>
    <row r="176" spans="1:23" ht="12.75" customHeight="1" x14ac:dyDescent="0.2">
      <c r="A176" s="131" t="s">
        <v>1361</v>
      </c>
      <c r="B176" s="122" t="s">
        <v>1893</v>
      </c>
      <c r="D176" s="124" t="s">
        <v>795</v>
      </c>
      <c r="E176" s="121" t="s">
        <v>187</v>
      </c>
      <c r="F176" s="121" t="s">
        <v>187</v>
      </c>
      <c r="G176" s="123" t="s">
        <v>1308</v>
      </c>
      <c r="H176" s="127">
        <v>17.23</v>
      </c>
      <c r="I176" s="7">
        <f>VLOOKUP(E176,Steuerung!$A$17:$E$500,5,FALSE)</f>
        <v>2</v>
      </c>
      <c r="J176" s="77">
        <f>VLOOKUP(E176,Steuerung!$A$17:$F$500,6,FALSE)</f>
        <v>58.333333333333329</v>
      </c>
      <c r="K176" s="7">
        <f>VLOOKUP(F176,Steuerung!$A$17:$G$500,7,FALSE)</f>
        <v>2</v>
      </c>
      <c r="L176" s="7">
        <f>VLOOKUP(F176,Steuerung!$A$17:$H$500,8,FALSE)</f>
        <v>46</v>
      </c>
      <c r="M176" s="77">
        <f t="shared" si="32"/>
        <v>104.33333333333333</v>
      </c>
      <c r="N176" s="134">
        <f t="shared" si="33"/>
        <v>1797.6633333333332</v>
      </c>
      <c r="O176" s="134">
        <f t="shared" si="34"/>
        <v>1005.0833333333333</v>
      </c>
      <c r="P176" s="134">
        <f t="shared" si="35"/>
        <v>792.58</v>
      </c>
      <c r="Q176" s="67">
        <f>VLOOKUP(E176,Steuerung!$A$17:$B$500,2,FALSE)</f>
        <v>0</v>
      </c>
      <c r="R176" s="67">
        <f>VLOOKUP(F176,Steuerung!$A$17:$B$500,2,FALSE)</f>
        <v>0</v>
      </c>
      <c r="S176" s="159">
        <f t="shared" si="37"/>
        <v>0</v>
      </c>
      <c r="T176" s="159">
        <f t="shared" si="38"/>
        <v>0</v>
      </c>
      <c r="U176" s="135" t="e">
        <f t="shared" si="39"/>
        <v>#DIV/0!</v>
      </c>
      <c r="V176" s="135" t="e">
        <f t="shared" si="40"/>
        <v>#DIV/0!</v>
      </c>
      <c r="W176" s="135" t="e">
        <f t="shared" si="36"/>
        <v>#DIV/0!</v>
      </c>
    </row>
    <row r="177" spans="1:23" ht="12.75" customHeight="1" x14ac:dyDescent="0.2">
      <c r="A177" s="131" t="s">
        <v>960</v>
      </c>
      <c r="B177" s="122" t="s">
        <v>1960</v>
      </c>
      <c r="D177" s="124" t="s">
        <v>853</v>
      </c>
      <c r="E177" s="121" t="s">
        <v>258</v>
      </c>
      <c r="F177" s="121" t="s">
        <v>258</v>
      </c>
      <c r="G177" s="123" t="s">
        <v>1308</v>
      </c>
      <c r="H177" s="127">
        <v>14.49</v>
      </c>
      <c r="I177" s="7">
        <f>VLOOKUP(E177,Steuerung!$A$17:$E$500,5,FALSE)</f>
        <v>1</v>
      </c>
      <c r="J177" s="77">
        <f>VLOOKUP(E177,Steuerung!$A$17:$F$500,6,FALSE)</f>
        <v>29.166666666666657</v>
      </c>
      <c r="K177" s="7">
        <f>VLOOKUP(F177,Steuerung!$A$17:$G$500,7,FALSE)</f>
        <v>1</v>
      </c>
      <c r="L177" s="7">
        <f>VLOOKUP(F177,Steuerung!$A$17:$H$500,8,FALSE)</f>
        <v>23</v>
      </c>
      <c r="M177" s="77">
        <f t="shared" si="32"/>
        <v>52.166666666666657</v>
      </c>
      <c r="N177" s="134">
        <f t="shared" si="33"/>
        <v>755.89499999999987</v>
      </c>
      <c r="O177" s="134">
        <f t="shared" si="34"/>
        <v>422.62499999999989</v>
      </c>
      <c r="P177" s="134">
        <f t="shared" si="35"/>
        <v>333.27</v>
      </c>
      <c r="Q177" s="67">
        <f>VLOOKUP(E177,Steuerung!$A$17:$B$500,2,FALSE)</f>
        <v>0</v>
      </c>
      <c r="R177" s="67">
        <f>VLOOKUP(F177,Steuerung!$A$17:$B$500,2,FALSE)</f>
        <v>0</v>
      </c>
      <c r="S177" s="159">
        <f t="shared" si="37"/>
        <v>0</v>
      </c>
      <c r="T177" s="159">
        <f t="shared" si="38"/>
        <v>0</v>
      </c>
      <c r="U177" s="135" t="e">
        <f t="shared" si="39"/>
        <v>#DIV/0!</v>
      </c>
      <c r="V177" s="135" t="e">
        <f t="shared" si="40"/>
        <v>#DIV/0!</v>
      </c>
      <c r="W177" s="135" t="e">
        <f t="shared" si="36"/>
        <v>#DIV/0!</v>
      </c>
    </row>
    <row r="178" spans="1:23" ht="12.75" customHeight="1" x14ac:dyDescent="0.2">
      <c r="A178" s="131" t="s">
        <v>961</v>
      </c>
      <c r="B178" s="122" t="s">
        <v>1966</v>
      </c>
      <c r="D178" s="124" t="s">
        <v>791</v>
      </c>
      <c r="E178" s="121" t="s">
        <v>207</v>
      </c>
      <c r="F178" s="121" t="s">
        <v>207</v>
      </c>
      <c r="G178" s="123" t="s">
        <v>1308</v>
      </c>
      <c r="H178" s="127">
        <v>14.48</v>
      </c>
      <c r="I178" s="7">
        <f>VLOOKUP(E178,Steuerung!$A$17:$E$500,5,FALSE)</f>
        <v>2</v>
      </c>
      <c r="J178" s="77">
        <f>VLOOKUP(E178,Steuerung!$A$17:$F$500,6,FALSE)</f>
        <v>58.333333333333329</v>
      </c>
      <c r="K178" s="7">
        <f>VLOOKUP(F178,Steuerung!$A$17:$G$500,7,FALSE)</f>
        <v>2</v>
      </c>
      <c r="L178" s="7">
        <f>VLOOKUP(F178,Steuerung!$A$17:$H$500,8,FALSE)</f>
        <v>46</v>
      </c>
      <c r="M178" s="77">
        <f t="shared" si="32"/>
        <v>104.33333333333333</v>
      </c>
      <c r="N178" s="134">
        <f t="shared" si="33"/>
        <v>1510.7466666666667</v>
      </c>
      <c r="O178" s="134">
        <f t="shared" si="34"/>
        <v>844.66666666666663</v>
      </c>
      <c r="P178" s="134">
        <f t="shared" si="35"/>
        <v>666.08</v>
      </c>
      <c r="Q178" s="67">
        <f>VLOOKUP(E178,Steuerung!$A$17:$B$500,2,FALSE)</f>
        <v>0</v>
      </c>
      <c r="R178" s="67">
        <f>VLOOKUP(F178,Steuerung!$A$17:$B$500,2,FALSE)</f>
        <v>0</v>
      </c>
      <c r="S178" s="159">
        <f t="shared" si="37"/>
        <v>0</v>
      </c>
      <c r="T178" s="159">
        <f t="shared" si="38"/>
        <v>0</v>
      </c>
      <c r="U178" s="135" t="e">
        <f t="shared" si="39"/>
        <v>#DIV/0!</v>
      </c>
      <c r="V178" s="135" t="e">
        <f t="shared" si="40"/>
        <v>#DIV/0!</v>
      </c>
      <c r="W178" s="135" t="e">
        <f t="shared" si="36"/>
        <v>#DIV/0!</v>
      </c>
    </row>
    <row r="179" spans="1:23" ht="12.75" customHeight="1" x14ac:dyDescent="0.2">
      <c r="A179" s="131" t="s">
        <v>1967</v>
      </c>
      <c r="B179" s="122" t="s">
        <v>1959</v>
      </c>
      <c r="D179" s="124" t="s">
        <v>853</v>
      </c>
      <c r="E179" s="121" t="s">
        <v>258</v>
      </c>
      <c r="F179" s="121" t="s">
        <v>258</v>
      </c>
      <c r="G179" s="123" t="s">
        <v>1308</v>
      </c>
      <c r="H179" s="127">
        <v>14.49</v>
      </c>
      <c r="I179" s="7">
        <f>VLOOKUP(E179,Steuerung!$A$17:$E$500,5,FALSE)</f>
        <v>1</v>
      </c>
      <c r="J179" s="77">
        <f>VLOOKUP(E179,Steuerung!$A$17:$F$500,6,FALSE)</f>
        <v>29.166666666666657</v>
      </c>
      <c r="K179" s="7">
        <f>VLOOKUP(F179,Steuerung!$A$17:$G$500,7,FALSE)</f>
        <v>1</v>
      </c>
      <c r="L179" s="7">
        <f>VLOOKUP(F179,Steuerung!$A$17:$H$500,8,FALSE)</f>
        <v>23</v>
      </c>
      <c r="M179" s="77">
        <f t="shared" si="32"/>
        <v>52.166666666666657</v>
      </c>
      <c r="N179" s="134">
        <f t="shared" si="33"/>
        <v>755.89499999999987</v>
      </c>
      <c r="O179" s="134">
        <f t="shared" si="34"/>
        <v>422.62499999999989</v>
      </c>
      <c r="P179" s="134">
        <f t="shared" si="35"/>
        <v>333.27</v>
      </c>
      <c r="Q179" s="67">
        <f>VLOOKUP(E179,Steuerung!$A$17:$B$500,2,FALSE)</f>
        <v>0</v>
      </c>
      <c r="R179" s="67">
        <f>VLOOKUP(F179,Steuerung!$A$17:$B$500,2,FALSE)</f>
        <v>0</v>
      </c>
      <c r="S179" s="159">
        <f t="shared" si="37"/>
        <v>0</v>
      </c>
      <c r="T179" s="159">
        <f t="shared" si="38"/>
        <v>0</v>
      </c>
      <c r="U179" s="135" t="e">
        <f t="shared" si="39"/>
        <v>#DIV/0!</v>
      </c>
      <c r="V179" s="135" t="e">
        <f t="shared" si="40"/>
        <v>#DIV/0!</v>
      </c>
      <c r="W179" s="135" t="e">
        <f t="shared" si="36"/>
        <v>#DIV/0!</v>
      </c>
    </row>
    <row r="180" spans="1:23" ht="12.75" customHeight="1" x14ac:dyDescent="0.2">
      <c r="A180" s="131" t="s">
        <v>1362</v>
      </c>
      <c r="B180" s="122" t="s">
        <v>1968</v>
      </c>
      <c r="D180" s="124" t="s">
        <v>1160</v>
      </c>
      <c r="E180" s="121" t="s">
        <v>131</v>
      </c>
      <c r="F180" s="121" t="s">
        <v>131</v>
      </c>
      <c r="G180" s="123" t="s">
        <v>1308</v>
      </c>
      <c r="H180" s="127">
        <v>14.03</v>
      </c>
      <c r="I180" s="7">
        <f>VLOOKUP(E180,Steuerung!$A$17:$E$500,5,FALSE)</f>
        <v>0</v>
      </c>
      <c r="J180" s="77">
        <f>VLOOKUP(E180,Steuerung!$A$17:$F$500,6,FALSE)</f>
        <v>0</v>
      </c>
      <c r="K180" s="7">
        <f>VLOOKUP(F180,Steuerung!$A$17:$G$500,7,FALSE)</f>
        <v>0</v>
      </c>
      <c r="L180" s="7">
        <f>VLOOKUP(F180,Steuerung!$A$17:$H$500,8,FALSE)</f>
        <v>0</v>
      </c>
      <c r="M180" s="77">
        <f t="shared" si="32"/>
        <v>0</v>
      </c>
      <c r="N180" s="134">
        <f t="shared" si="33"/>
        <v>0</v>
      </c>
      <c r="O180" s="134">
        <f t="shared" si="34"/>
        <v>0</v>
      </c>
      <c r="P180" s="134">
        <f t="shared" si="35"/>
        <v>0</v>
      </c>
      <c r="Q180" s="67">
        <f>VLOOKUP(E180,Steuerung!$A$17:$B$500,2,FALSE)</f>
        <v>0</v>
      </c>
      <c r="R180" s="67">
        <f>VLOOKUP(F180,Steuerung!$A$17:$B$500,2,FALSE)</f>
        <v>0</v>
      </c>
      <c r="S180" s="159">
        <f t="shared" si="37"/>
        <v>0</v>
      </c>
      <c r="T180" s="159">
        <f t="shared" si="38"/>
        <v>0</v>
      </c>
      <c r="U180" s="135">
        <f t="shared" si="39"/>
        <v>0</v>
      </c>
      <c r="V180" s="135">
        <f t="shared" si="40"/>
        <v>0</v>
      </c>
      <c r="W180" s="135">
        <f t="shared" si="36"/>
        <v>0</v>
      </c>
    </row>
    <row r="181" spans="1:23" ht="12.75" customHeight="1" x14ac:dyDescent="0.2">
      <c r="A181" s="131" t="s">
        <v>962</v>
      </c>
      <c r="B181" s="122" t="s">
        <v>1969</v>
      </c>
      <c r="D181" s="124" t="s">
        <v>853</v>
      </c>
      <c r="E181" s="121" t="s">
        <v>258</v>
      </c>
      <c r="F181" s="121" t="s">
        <v>258</v>
      </c>
      <c r="G181" s="123" t="s">
        <v>1308</v>
      </c>
      <c r="H181" s="127">
        <v>14.49</v>
      </c>
      <c r="I181" s="7">
        <f>VLOOKUP(E181,Steuerung!$A$17:$E$500,5,FALSE)</f>
        <v>1</v>
      </c>
      <c r="J181" s="77">
        <f>VLOOKUP(E181,Steuerung!$A$17:$F$500,6,FALSE)</f>
        <v>29.166666666666657</v>
      </c>
      <c r="K181" s="7">
        <f>VLOOKUP(F181,Steuerung!$A$17:$G$500,7,FALSE)</f>
        <v>1</v>
      </c>
      <c r="L181" s="7">
        <f>VLOOKUP(F181,Steuerung!$A$17:$H$500,8,FALSE)</f>
        <v>23</v>
      </c>
      <c r="M181" s="77">
        <f t="shared" si="32"/>
        <v>52.166666666666657</v>
      </c>
      <c r="N181" s="134">
        <f t="shared" si="33"/>
        <v>755.89499999999987</v>
      </c>
      <c r="O181" s="134">
        <f t="shared" si="34"/>
        <v>422.62499999999989</v>
      </c>
      <c r="P181" s="134">
        <f t="shared" si="35"/>
        <v>333.27</v>
      </c>
      <c r="Q181" s="67">
        <f>VLOOKUP(E181,Steuerung!$A$17:$B$500,2,FALSE)</f>
        <v>0</v>
      </c>
      <c r="R181" s="67">
        <f>VLOOKUP(F181,Steuerung!$A$17:$B$500,2,FALSE)</f>
        <v>0</v>
      </c>
      <c r="S181" s="159">
        <f t="shared" si="37"/>
        <v>0</v>
      </c>
      <c r="T181" s="159">
        <f t="shared" si="38"/>
        <v>0</v>
      </c>
      <c r="U181" s="135" t="e">
        <f t="shared" si="39"/>
        <v>#DIV/0!</v>
      </c>
      <c r="V181" s="135" t="e">
        <f t="shared" si="40"/>
        <v>#DIV/0!</v>
      </c>
      <c r="W181" s="135" t="e">
        <f t="shared" si="36"/>
        <v>#DIV/0!</v>
      </c>
    </row>
    <row r="182" spans="1:23" ht="12.75" customHeight="1" x14ac:dyDescent="0.2">
      <c r="A182" s="131" t="s">
        <v>1364</v>
      </c>
      <c r="B182" s="122" t="s">
        <v>1970</v>
      </c>
      <c r="D182" s="124" t="s">
        <v>822</v>
      </c>
      <c r="E182" s="121" t="s">
        <v>280</v>
      </c>
      <c r="F182" s="121" t="s">
        <v>280</v>
      </c>
      <c r="G182" s="123" t="s">
        <v>1308</v>
      </c>
      <c r="H182" s="127">
        <v>7.4</v>
      </c>
      <c r="I182" s="7">
        <f>VLOOKUP(E182,Steuerung!$A$17:$E$500,5,FALSE)</f>
        <v>2</v>
      </c>
      <c r="J182" s="77">
        <f>VLOOKUP(E182,Steuerung!$A$17:$F$500,6,FALSE)</f>
        <v>58.333333333333329</v>
      </c>
      <c r="K182" s="7">
        <f>VLOOKUP(F182,Steuerung!$A$17:$G$500,7,FALSE)</f>
        <v>2</v>
      </c>
      <c r="L182" s="7">
        <f>VLOOKUP(F182,Steuerung!$A$17:$H$500,8,FALSE)</f>
        <v>46</v>
      </c>
      <c r="M182" s="77">
        <f t="shared" si="32"/>
        <v>104.33333333333333</v>
      </c>
      <c r="N182" s="134">
        <f t="shared" si="33"/>
        <v>772.06666666666672</v>
      </c>
      <c r="O182" s="134">
        <f t="shared" si="34"/>
        <v>431.66666666666663</v>
      </c>
      <c r="P182" s="134">
        <f t="shared" si="35"/>
        <v>340.40000000000003</v>
      </c>
      <c r="Q182" s="67">
        <f>VLOOKUP(E182,Steuerung!$A$17:$B$500,2,FALSE)</f>
        <v>0</v>
      </c>
      <c r="R182" s="67">
        <f>VLOOKUP(F182,Steuerung!$A$17:$B$500,2,FALSE)</f>
        <v>0</v>
      </c>
      <c r="S182" s="159">
        <f t="shared" si="37"/>
        <v>0</v>
      </c>
      <c r="T182" s="159">
        <f t="shared" si="38"/>
        <v>0</v>
      </c>
      <c r="U182" s="135" t="e">
        <f t="shared" si="39"/>
        <v>#DIV/0!</v>
      </c>
      <c r="V182" s="135" t="e">
        <f t="shared" si="40"/>
        <v>#DIV/0!</v>
      </c>
      <c r="W182" s="135" t="e">
        <f t="shared" si="36"/>
        <v>#DIV/0!</v>
      </c>
    </row>
    <row r="183" spans="1:23" ht="12.75" customHeight="1" x14ac:dyDescent="0.2">
      <c r="A183" s="131" t="s">
        <v>1971</v>
      </c>
      <c r="B183" s="122" t="s">
        <v>1385</v>
      </c>
      <c r="D183" s="124" t="s">
        <v>821</v>
      </c>
      <c r="E183" s="121" t="s">
        <v>222</v>
      </c>
      <c r="F183" s="121" t="s">
        <v>222</v>
      </c>
      <c r="G183" s="123" t="s">
        <v>822</v>
      </c>
      <c r="H183" s="127">
        <v>4.53</v>
      </c>
      <c r="I183" s="7">
        <f>VLOOKUP(E183,Steuerung!$A$17:$E$500,5,FALSE)</f>
        <v>5</v>
      </c>
      <c r="J183" s="77">
        <f>VLOOKUP(E183,Steuerung!$A$17:$F$500,6,FALSE)</f>
        <v>137.33333333333334</v>
      </c>
      <c r="K183" s="7">
        <f>VLOOKUP(F183,Steuerung!$A$17:$G$500,7,FALSE)</f>
        <v>5</v>
      </c>
      <c r="L183" s="7">
        <f>VLOOKUP(F183,Steuerung!$A$17:$H$500,8,FALSE)</f>
        <v>113</v>
      </c>
      <c r="M183" s="77">
        <f t="shared" si="32"/>
        <v>250.33333333333334</v>
      </c>
      <c r="N183" s="134">
        <f t="shared" si="33"/>
        <v>1134.0100000000002</v>
      </c>
      <c r="O183" s="134">
        <f t="shared" si="34"/>
        <v>622.12000000000012</v>
      </c>
      <c r="P183" s="134">
        <f t="shared" si="35"/>
        <v>511.89000000000004</v>
      </c>
      <c r="Q183" s="67">
        <f>VLOOKUP(E183,Steuerung!$A$17:$B$500,2,FALSE)</f>
        <v>0</v>
      </c>
      <c r="R183" s="67">
        <f>VLOOKUP(F183,Steuerung!$A$17:$B$500,2,FALSE)</f>
        <v>0</v>
      </c>
      <c r="S183" s="159">
        <f t="shared" si="37"/>
        <v>0</v>
      </c>
      <c r="T183" s="159">
        <f t="shared" si="38"/>
        <v>0</v>
      </c>
      <c r="U183" s="135" t="e">
        <f t="shared" si="39"/>
        <v>#DIV/0!</v>
      </c>
      <c r="V183" s="135" t="e">
        <f t="shared" si="40"/>
        <v>#DIV/0!</v>
      </c>
      <c r="W183" s="135" t="e">
        <f t="shared" si="36"/>
        <v>#DIV/0!</v>
      </c>
    </row>
    <row r="184" spans="1:23" ht="12.75" customHeight="1" x14ac:dyDescent="0.2">
      <c r="A184" s="131" t="s">
        <v>1365</v>
      </c>
      <c r="B184" s="122" t="s">
        <v>1972</v>
      </c>
      <c r="D184" s="124" t="s">
        <v>804</v>
      </c>
      <c r="E184" s="121" t="s">
        <v>143</v>
      </c>
      <c r="F184" s="121" t="s">
        <v>143</v>
      </c>
      <c r="G184" s="123" t="s">
        <v>1308</v>
      </c>
      <c r="H184" s="127">
        <v>6.47</v>
      </c>
      <c r="I184" s="7">
        <f>VLOOKUP(E184,Steuerung!$A$17:$E$500,5,FALSE)</f>
        <v>0</v>
      </c>
      <c r="J184" s="77">
        <f>VLOOKUP(E184,Steuerung!$A$17:$F$500,6,FALSE)</f>
        <v>0</v>
      </c>
      <c r="K184" s="7">
        <f>VLOOKUP(F184,Steuerung!$A$17:$G$500,7,FALSE)</f>
        <v>0</v>
      </c>
      <c r="L184" s="7">
        <f>VLOOKUP(F184,Steuerung!$A$17:$H$500,8,FALSE)</f>
        <v>0</v>
      </c>
      <c r="M184" s="77">
        <f t="shared" si="32"/>
        <v>0</v>
      </c>
      <c r="N184" s="134">
        <f t="shared" si="33"/>
        <v>0</v>
      </c>
      <c r="O184" s="134">
        <f t="shared" si="34"/>
        <v>0</v>
      </c>
      <c r="P184" s="134">
        <f t="shared" si="35"/>
        <v>0</v>
      </c>
      <c r="Q184" s="67">
        <f>VLOOKUP(E184,Steuerung!$A$17:$B$500,2,FALSE)</f>
        <v>0</v>
      </c>
      <c r="R184" s="67">
        <f>VLOOKUP(F184,Steuerung!$A$17:$B$500,2,FALSE)</f>
        <v>0</v>
      </c>
      <c r="S184" s="159">
        <f t="shared" si="37"/>
        <v>0</v>
      </c>
      <c r="T184" s="159">
        <f t="shared" si="38"/>
        <v>0</v>
      </c>
      <c r="U184" s="135">
        <f t="shared" ref="U184:U207" si="41">IF(J184&gt;0,O184/Q184*SVS_UHR,0)</f>
        <v>0</v>
      </c>
      <c r="V184" s="135">
        <f t="shared" ref="V184:V207" si="42">IF(L184&gt;0,P184/R184*SVS_UHR,0)</f>
        <v>0</v>
      </c>
      <c r="W184" s="135">
        <f t="shared" si="36"/>
        <v>0</v>
      </c>
    </row>
    <row r="185" spans="1:23" ht="12.75" customHeight="1" x14ac:dyDescent="0.2">
      <c r="A185" s="131" t="s">
        <v>963</v>
      </c>
      <c r="B185" s="122" t="s">
        <v>1398</v>
      </c>
      <c r="D185" s="124" t="s">
        <v>821</v>
      </c>
      <c r="E185" s="121" t="s">
        <v>222</v>
      </c>
      <c r="F185" s="121" t="s">
        <v>222</v>
      </c>
      <c r="G185" s="123" t="s">
        <v>822</v>
      </c>
      <c r="H185" s="127">
        <v>7.97</v>
      </c>
      <c r="I185" s="7">
        <f>VLOOKUP(E185,Steuerung!$A$17:$E$500,5,FALSE)</f>
        <v>5</v>
      </c>
      <c r="J185" s="77">
        <f>VLOOKUP(E185,Steuerung!$A$17:$F$500,6,FALSE)</f>
        <v>137.33333333333334</v>
      </c>
      <c r="K185" s="7">
        <f>VLOOKUP(F185,Steuerung!$A$17:$G$500,7,FALSE)</f>
        <v>5</v>
      </c>
      <c r="L185" s="7">
        <f>VLOOKUP(F185,Steuerung!$A$17:$H$500,8,FALSE)</f>
        <v>113</v>
      </c>
      <c r="M185" s="77">
        <f t="shared" si="32"/>
        <v>250.33333333333334</v>
      </c>
      <c r="N185" s="134">
        <f t="shared" si="33"/>
        <v>1995.1566666666668</v>
      </c>
      <c r="O185" s="134">
        <f t="shared" si="34"/>
        <v>1094.5466666666666</v>
      </c>
      <c r="P185" s="134">
        <f t="shared" si="35"/>
        <v>900.61</v>
      </c>
      <c r="Q185" s="67">
        <f>VLOOKUP(E185,Steuerung!$A$17:$B$500,2,FALSE)</f>
        <v>0</v>
      </c>
      <c r="R185" s="67">
        <f>VLOOKUP(F185,Steuerung!$A$17:$B$500,2,FALSE)</f>
        <v>0</v>
      </c>
      <c r="S185" s="159">
        <f t="shared" si="37"/>
        <v>0</v>
      </c>
      <c r="T185" s="159">
        <f t="shared" si="38"/>
        <v>0</v>
      </c>
      <c r="U185" s="135" t="e">
        <f t="shared" si="41"/>
        <v>#DIV/0!</v>
      </c>
      <c r="V185" s="135" t="e">
        <f t="shared" si="42"/>
        <v>#DIV/0!</v>
      </c>
      <c r="W185" s="135" t="e">
        <f t="shared" si="36"/>
        <v>#DIV/0!</v>
      </c>
    </row>
    <row r="186" spans="1:23" ht="12.75" customHeight="1" x14ac:dyDescent="0.2">
      <c r="A186" s="131" t="s">
        <v>1366</v>
      </c>
      <c r="B186" s="122" t="s">
        <v>1836</v>
      </c>
      <c r="D186" s="124" t="s">
        <v>1160</v>
      </c>
      <c r="E186" s="121" t="s">
        <v>237</v>
      </c>
      <c r="F186" s="121" t="s">
        <v>237</v>
      </c>
      <c r="G186" s="123" t="s">
        <v>1815</v>
      </c>
      <c r="H186" s="127">
        <v>126.01</v>
      </c>
      <c r="I186" s="7">
        <f>VLOOKUP(E186,Steuerung!$A$17:$E$500,5,FALSE)</f>
        <v>1</v>
      </c>
      <c r="J186" s="77">
        <f>VLOOKUP(E186,Steuerung!$A$17:$F$500,6,FALSE)</f>
        <v>29.166666666666657</v>
      </c>
      <c r="K186" s="7">
        <f>VLOOKUP(F186,Steuerung!$A$17:$G$500,7,FALSE)</f>
        <v>1</v>
      </c>
      <c r="L186" s="7">
        <f>VLOOKUP(F186,Steuerung!$A$17:$H$500,8,FALSE)</f>
        <v>23</v>
      </c>
      <c r="M186" s="77">
        <f t="shared" si="32"/>
        <v>52.166666666666657</v>
      </c>
      <c r="N186" s="134">
        <f t="shared" si="33"/>
        <v>6573.5216666666656</v>
      </c>
      <c r="O186" s="134">
        <f t="shared" si="34"/>
        <v>3675.2916666666656</v>
      </c>
      <c r="P186" s="134">
        <f t="shared" si="35"/>
        <v>2898.23</v>
      </c>
      <c r="Q186" s="67">
        <f>VLOOKUP(E186,Steuerung!$A$17:$B$500,2,FALSE)</f>
        <v>0</v>
      </c>
      <c r="R186" s="67">
        <f>VLOOKUP(F186,Steuerung!$A$17:$B$500,2,FALSE)</f>
        <v>0</v>
      </c>
      <c r="S186" s="159">
        <f t="shared" si="37"/>
        <v>0</v>
      </c>
      <c r="T186" s="159">
        <f t="shared" si="38"/>
        <v>0</v>
      </c>
      <c r="U186" s="135" t="e">
        <f t="shared" si="41"/>
        <v>#DIV/0!</v>
      </c>
      <c r="V186" s="135" t="e">
        <f t="shared" si="42"/>
        <v>#DIV/0!</v>
      </c>
      <c r="W186" s="135" t="e">
        <f t="shared" si="36"/>
        <v>#DIV/0!</v>
      </c>
    </row>
    <row r="187" spans="1:23" ht="12.75" customHeight="1" x14ac:dyDescent="0.2">
      <c r="A187" s="131" t="s">
        <v>1973</v>
      </c>
      <c r="B187" s="122" t="s">
        <v>1974</v>
      </c>
      <c r="D187" s="124" t="s">
        <v>1160</v>
      </c>
      <c r="E187" s="121" t="s">
        <v>237</v>
      </c>
      <c r="F187" s="121" t="s">
        <v>237</v>
      </c>
      <c r="G187" s="123" t="s">
        <v>822</v>
      </c>
      <c r="H187" s="127">
        <v>57.4</v>
      </c>
      <c r="I187" s="7">
        <f>VLOOKUP(E187,Steuerung!$A$17:$E$500,5,FALSE)</f>
        <v>1</v>
      </c>
      <c r="J187" s="77">
        <f>VLOOKUP(E187,Steuerung!$A$17:$F$500,6,FALSE)</f>
        <v>29.166666666666657</v>
      </c>
      <c r="K187" s="7">
        <f>VLOOKUP(F187,Steuerung!$A$17:$G$500,7,FALSE)</f>
        <v>1</v>
      </c>
      <c r="L187" s="7">
        <f>VLOOKUP(F187,Steuerung!$A$17:$H$500,8,FALSE)</f>
        <v>23</v>
      </c>
      <c r="M187" s="77">
        <f t="shared" si="32"/>
        <v>52.166666666666657</v>
      </c>
      <c r="N187" s="134">
        <f t="shared" si="33"/>
        <v>2994.3666666666659</v>
      </c>
      <c r="O187" s="134">
        <f t="shared" si="34"/>
        <v>1674.1666666666661</v>
      </c>
      <c r="P187" s="134">
        <f t="shared" si="35"/>
        <v>1320.2</v>
      </c>
      <c r="Q187" s="67">
        <f>VLOOKUP(E187,Steuerung!$A$17:$B$500,2,FALSE)</f>
        <v>0</v>
      </c>
      <c r="R187" s="67">
        <f>VLOOKUP(F187,Steuerung!$A$17:$B$500,2,FALSE)</f>
        <v>0</v>
      </c>
      <c r="S187" s="159">
        <f t="shared" si="37"/>
        <v>0</v>
      </c>
      <c r="T187" s="159">
        <f t="shared" si="38"/>
        <v>0</v>
      </c>
      <c r="U187" s="135" t="e">
        <f t="shared" si="41"/>
        <v>#DIV/0!</v>
      </c>
      <c r="V187" s="135" t="e">
        <f t="shared" si="42"/>
        <v>#DIV/0!</v>
      </c>
      <c r="W187" s="135" t="e">
        <f t="shared" si="36"/>
        <v>#DIV/0!</v>
      </c>
    </row>
    <row r="188" spans="1:23" ht="12.75" customHeight="1" x14ac:dyDescent="0.2">
      <c r="A188" s="131" t="s">
        <v>965</v>
      </c>
      <c r="B188" s="122" t="s">
        <v>1975</v>
      </c>
      <c r="D188" s="124" t="s">
        <v>1160</v>
      </c>
      <c r="E188" s="121" t="s">
        <v>237</v>
      </c>
      <c r="F188" s="121" t="s">
        <v>237</v>
      </c>
      <c r="G188" s="123" t="s">
        <v>1792</v>
      </c>
      <c r="H188" s="127">
        <v>93.49</v>
      </c>
      <c r="I188" s="7">
        <f>VLOOKUP(E188,Steuerung!$A$17:$E$500,5,FALSE)</f>
        <v>1</v>
      </c>
      <c r="J188" s="77">
        <f>VLOOKUP(E188,Steuerung!$A$17:$F$500,6,FALSE)</f>
        <v>29.166666666666657</v>
      </c>
      <c r="K188" s="7">
        <f>VLOOKUP(F188,Steuerung!$A$17:$G$500,7,FALSE)</f>
        <v>1</v>
      </c>
      <c r="L188" s="7">
        <f>VLOOKUP(F188,Steuerung!$A$17:$H$500,8,FALSE)</f>
        <v>23</v>
      </c>
      <c r="M188" s="77">
        <f t="shared" si="32"/>
        <v>52.166666666666657</v>
      </c>
      <c r="N188" s="134">
        <f t="shared" si="33"/>
        <v>4877.0616666666656</v>
      </c>
      <c r="O188" s="134">
        <f t="shared" si="34"/>
        <v>2726.7916666666656</v>
      </c>
      <c r="P188" s="134">
        <f t="shared" si="35"/>
        <v>2150.27</v>
      </c>
      <c r="Q188" s="67">
        <f>VLOOKUP(E188,Steuerung!$A$17:$B$500,2,FALSE)</f>
        <v>0</v>
      </c>
      <c r="R188" s="67">
        <f>VLOOKUP(F188,Steuerung!$A$17:$B$500,2,FALSE)</f>
        <v>0</v>
      </c>
      <c r="S188" s="159">
        <f t="shared" si="37"/>
        <v>0</v>
      </c>
      <c r="T188" s="159">
        <f t="shared" si="38"/>
        <v>0</v>
      </c>
      <c r="U188" s="135" t="e">
        <f t="shared" si="41"/>
        <v>#DIV/0!</v>
      </c>
      <c r="V188" s="135" t="e">
        <f t="shared" si="42"/>
        <v>#DIV/0!</v>
      </c>
      <c r="W188" s="135" t="e">
        <f t="shared" si="36"/>
        <v>#DIV/0!</v>
      </c>
    </row>
    <row r="189" spans="1:23" ht="12.75" customHeight="1" x14ac:dyDescent="0.2">
      <c r="A189" s="131" t="s">
        <v>1976</v>
      </c>
      <c r="B189" s="122" t="s">
        <v>1977</v>
      </c>
      <c r="D189" s="124" t="s">
        <v>1160</v>
      </c>
      <c r="E189" s="121" t="s">
        <v>237</v>
      </c>
      <c r="F189" s="121" t="s">
        <v>237</v>
      </c>
      <c r="G189" s="123" t="s">
        <v>1792</v>
      </c>
      <c r="H189" s="127">
        <v>70.67</v>
      </c>
      <c r="I189" s="7">
        <f>VLOOKUP(E189,Steuerung!$A$17:$E$500,5,FALSE)</f>
        <v>1</v>
      </c>
      <c r="J189" s="77">
        <f>VLOOKUP(E189,Steuerung!$A$17:$F$500,6,FALSE)</f>
        <v>29.166666666666657</v>
      </c>
      <c r="K189" s="7">
        <f>VLOOKUP(F189,Steuerung!$A$17:$G$500,7,FALSE)</f>
        <v>1</v>
      </c>
      <c r="L189" s="7">
        <f>VLOOKUP(F189,Steuerung!$A$17:$H$500,8,FALSE)</f>
        <v>23</v>
      </c>
      <c r="M189" s="77">
        <f t="shared" si="32"/>
        <v>52.166666666666657</v>
      </c>
      <c r="N189" s="134">
        <f t="shared" si="33"/>
        <v>3686.6183333333329</v>
      </c>
      <c r="O189" s="134">
        <f t="shared" si="34"/>
        <v>2061.2083333333326</v>
      </c>
      <c r="P189" s="134">
        <f t="shared" si="35"/>
        <v>1625.41</v>
      </c>
      <c r="Q189" s="67">
        <f>VLOOKUP(E189,Steuerung!$A$17:$B$500,2,FALSE)</f>
        <v>0</v>
      </c>
      <c r="R189" s="67">
        <f>VLOOKUP(F189,Steuerung!$A$17:$B$500,2,FALSE)</f>
        <v>0</v>
      </c>
      <c r="S189" s="159">
        <f t="shared" si="37"/>
        <v>0</v>
      </c>
      <c r="T189" s="159">
        <f t="shared" si="38"/>
        <v>0</v>
      </c>
      <c r="U189" s="135" t="e">
        <f t="shared" si="41"/>
        <v>#DIV/0!</v>
      </c>
      <c r="V189" s="135" t="e">
        <f t="shared" si="42"/>
        <v>#DIV/0!</v>
      </c>
      <c r="W189" s="135" t="e">
        <f t="shared" si="36"/>
        <v>#DIV/0!</v>
      </c>
    </row>
    <row r="190" spans="1:23" ht="12.75" customHeight="1" x14ac:dyDescent="0.2">
      <c r="A190" s="131" t="s">
        <v>1371</v>
      </c>
      <c r="B190" s="122" t="s">
        <v>1852</v>
      </c>
      <c r="D190" s="124" t="s">
        <v>795</v>
      </c>
      <c r="E190" s="121" t="s">
        <v>187</v>
      </c>
      <c r="F190" s="121" t="s">
        <v>187</v>
      </c>
      <c r="G190" s="123" t="s">
        <v>1792</v>
      </c>
      <c r="H190" s="127">
        <v>44.21</v>
      </c>
      <c r="I190" s="7">
        <f>VLOOKUP(E190,Steuerung!$A$17:$E$500,5,FALSE)</f>
        <v>2</v>
      </c>
      <c r="J190" s="77">
        <f>VLOOKUP(E190,Steuerung!$A$17:$F$500,6,FALSE)</f>
        <v>58.333333333333329</v>
      </c>
      <c r="K190" s="7">
        <f>VLOOKUP(F190,Steuerung!$A$17:$G$500,7,FALSE)</f>
        <v>2</v>
      </c>
      <c r="L190" s="7">
        <f>VLOOKUP(F190,Steuerung!$A$17:$H$500,8,FALSE)</f>
        <v>46</v>
      </c>
      <c r="M190" s="77">
        <f t="shared" si="32"/>
        <v>104.33333333333333</v>
      </c>
      <c r="N190" s="134">
        <f t="shared" si="33"/>
        <v>4612.5766666666668</v>
      </c>
      <c r="O190" s="134">
        <f t="shared" si="34"/>
        <v>2578.9166666666665</v>
      </c>
      <c r="P190" s="134">
        <f t="shared" si="35"/>
        <v>2033.66</v>
      </c>
      <c r="Q190" s="67">
        <f>VLOOKUP(E190,Steuerung!$A$17:$B$500,2,FALSE)</f>
        <v>0</v>
      </c>
      <c r="R190" s="67">
        <f>VLOOKUP(F190,Steuerung!$A$17:$B$500,2,FALSE)</f>
        <v>0</v>
      </c>
      <c r="S190" s="159">
        <f t="shared" si="37"/>
        <v>0</v>
      </c>
      <c r="T190" s="159">
        <f t="shared" si="38"/>
        <v>0</v>
      </c>
      <c r="U190" s="135" t="e">
        <f t="shared" si="41"/>
        <v>#DIV/0!</v>
      </c>
      <c r="V190" s="135" t="e">
        <f t="shared" si="42"/>
        <v>#DIV/0!</v>
      </c>
      <c r="W190" s="135" t="e">
        <f t="shared" si="36"/>
        <v>#DIV/0!</v>
      </c>
    </row>
    <row r="191" spans="1:23" ht="12.75" customHeight="1" x14ac:dyDescent="0.2">
      <c r="A191" s="131" t="s">
        <v>969</v>
      </c>
      <c r="B191" s="122" t="s">
        <v>1867</v>
      </c>
      <c r="D191" s="124" t="s">
        <v>1160</v>
      </c>
      <c r="E191" s="121" t="s">
        <v>131</v>
      </c>
      <c r="F191" s="121" t="s">
        <v>131</v>
      </c>
      <c r="G191" s="123" t="s">
        <v>1910</v>
      </c>
      <c r="H191" s="127">
        <v>9.1199999999999992</v>
      </c>
      <c r="I191" s="7">
        <f>VLOOKUP(E191,Steuerung!$A$17:$E$500,5,FALSE)</f>
        <v>0</v>
      </c>
      <c r="J191" s="77">
        <f>VLOOKUP(E191,Steuerung!$A$17:$F$500,6,FALSE)</f>
        <v>0</v>
      </c>
      <c r="K191" s="7">
        <f>VLOOKUP(F191,Steuerung!$A$17:$G$500,7,FALSE)</f>
        <v>0</v>
      </c>
      <c r="L191" s="7">
        <f>VLOOKUP(F191,Steuerung!$A$17:$H$500,8,FALSE)</f>
        <v>0</v>
      </c>
      <c r="M191" s="77">
        <f t="shared" si="32"/>
        <v>0</v>
      </c>
      <c r="N191" s="134">
        <f t="shared" si="33"/>
        <v>0</v>
      </c>
      <c r="O191" s="134">
        <f t="shared" si="34"/>
        <v>0</v>
      </c>
      <c r="P191" s="134">
        <f t="shared" si="35"/>
        <v>0</v>
      </c>
      <c r="Q191" s="67">
        <f>VLOOKUP(E191,Steuerung!$A$17:$B$500,2,FALSE)</f>
        <v>0</v>
      </c>
      <c r="R191" s="67">
        <f>VLOOKUP(F191,Steuerung!$A$17:$B$500,2,FALSE)</f>
        <v>0</v>
      </c>
      <c r="S191" s="159">
        <f t="shared" si="37"/>
        <v>0</v>
      </c>
      <c r="T191" s="159">
        <f t="shared" si="38"/>
        <v>0</v>
      </c>
      <c r="U191" s="135">
        <f t="shared" si="41"/>
        <v>0</v>
      </c>
      <c r="V191" s="135">
        <f t="shared" si="42"/>
        <v>0</v>
      </c>
      <c r="W191" s="135">
        <f t="shared" si="36"/>
        <v>0</v>
      </c>
    </row>
    <row r="192" spans="1:23" ht="12.75" customHeight="1" x14ac:dyDescent="0.2">
      <c r="A192" s="131" t="s">
        <v>1978</v>
      </c>
      <c r="B192" s="122" t="s">
        <v>1979</v>
      </c>
      <c r="D192" s="124" t="s">
        <v>1160</v>
      </c>
      <c r="E192" s="121" t="s">
        <v>237</v>
      </c>
      <c r="F192" s="121" t="s">
        <v>237</v>
      </c>
      <c r="G192" s="123" t="s">
        <v>822</v>
      </c>
      <c r="H192" s="127">
        <v>8.7100000000000009</v>
      </c>
      <c r="I192" s="7">
        <f>VLOOKUP(E192,Steuerung!$A$17:$E$500,5,FALSE)</f>
        <v>1</v>
      </c>
      <c r="J192" s="77">
        <f>VLOOKUP(E192,Steuerung!$A$17:$F$500,6,FALSE)</f>
        <v>29.166666666666657</v>
      </c>
      <c r="K192" s="7">
        <f>VLOOKUP(F192,Steuerung!$A$17:$G$500,7,FALSE)</f>
        <v>1</v>
      </c>
      <c r="L192" s="7">
        <f>VLOOKUP(F192,Steuerung!$A$17:$H$500,8,FALSE)</f>
        <v>23</v>
      </c>
      <c r="M192" s="77">
        <f t="shared" si="32"/>
        <v>52.166666666666657</v>
      </c>
      <c r="N192" s="134">
        <f t="shared" si="33"/>
        <v>454.37166666666661</v>
      </c>
      <c r="O192" s="134">
        <f t="shared" si="34"/>
        <v>254.0416666666666</v>
      </c>
      <c r="P192" s="134">
        <f t="shared" si="35"/>
        <v>200.33</v>
      </c>
      <c r="Q192" s="67">
        <f>VLOOKUP(E192,Steuerung!$A$17:$B$500,2,FALSE)</f>
        <v>0</v>
      </c>
      <c r="R192" s="67">
        <f>VLOOKUP(F192,Steuerung!$A$17:$B$500,2,FALSE)</f>
        <v>0</v>
      </c>
      <c r="S192" s="159">
        <f t="shared" si="37"/>
        <v>0</v>
      </c>
      <c r="T192" s="159">
        <f t="shared" si="38"/>
        <v>0</v>
      </c>
      <c r="U192" s="135" t="e">
        <f t="shared" si="41"/>
        <v>#DIV/0!</v>
      </c>
      <c r="V192" s="135" t="e">
        <f t="shared" si="42"/>
        <v>#DIV/0!</v>
      </c>
      <c r="W192" s="135" t="e">
        <f t="shared" si="36"/>
        <v>#DIV/0!</v>
      </c>
    </row>
    <row r="193" spans="1:23" ht="12.75" customHeight="1" x14ac:dyDescent="0.2">
      <c r="A193" s="131" t="s">
        <v>1980</v>
      </c>
      <c r="B193" s="122" t="s">
        <v>1981</v>
      </c>
      <c r="D193" s="124" t="s">
        <v>131</v>
      </c>
      <c r="E193" s="121" t="s">
        <v>131</v>
      </c>
      <c r="F193" s="121" t="s">
        <v>131</v>
      </c>
      <c r="G193" s="123" t="s">
        <v>1792</v>
      </c>
      <c r="H193" s="127">
        <v>7.75</v>
      </c>
      <c r="I193" s="7">
        <f>VLOOKUP(E193,Steuerung!$A$17:$E$500,5,FALSE)</f>
        <v>0</v>
      </c>
      <c r="J193" s="77">
        <f>VLOOKUP(E193,Steuerung!$A$17:$F$500,6,FALSE)</f>
        <v>0</v>
      </c>
      <c r="K193" s="7">
        <f>VLOOKUP(F193,Steuerung!$A$17:$G$500,7,FALSE)</f>
        <v>0</v>
      </c>
      <c r="L193" s="7">
        <f>VLOOKUP(F193,Steuerung!$A$17:$H$500,8,FALSE)</f>
        <v>0</v>
      </c>
      <c r="M193" s="77">
        <f t="shared" si="32"/>
        <v>0</v>
      </c>
      <c r="N193" s="134">
        <f t="shared" si="33"/>
        <v>0</v>
      </c>
      <c r="O193" s="134">
        <f t="shared" si="34"/>
        <v>0</v>
      </c>
      <c r="P193" s="134">
        <f t="shared" si="35"/>
        <v>0</v>
      </c>
      <c r="Q193" s="67">
        <f>VLOOKUP(E193,Steuerung!$A$17:$B$500,2,FALSE)</f>
        <v>0</v>
      </c>
      <c r="R193" s="67">
        <f>VLOOKUP(F193,Steuerung!$A$17:$B$500,2,FALSE)</f>
        <v>0</v>
      </c>
      <c r="S193" s="159">
        <f t="shared" si="37"/>
        <v>0</v>
      </c>
      <c r="T193" s="159">
        <f t="shared" si="38"/>
        <v>0</v>
      </c>
      <c r="U193" s="135">
        <f t="shared" si="41"/>
        <v>0</v>
      </c>
      <c r="V193" s="135">
        <f t="shared" si="42"/>
        <v>0</v>
      </c>
      <c r="W193" s="135">
        <f t="shared" si="36"/>
        <v>0</v>
      </c>
    </row>
    <row r="194" spans="1:23" ht="12.75" customHeight="1" x14ac:dyDescent="0.2">
      <c r="A194" s="131" t="s">
        <v>970</v>
      </c>
      <c r="B194" s="122" t="s">
        <v>1982</v>
      </c>
      <c r="D194" s="124" t="s">
        <v>1160</v>
      </c>
      <c r="E194" s="121" t="s">
        <v>237</v>
      </c>
      <c r="F194" s="121" t="s">
        <v>237</v>
      </c>
      <c r="G194" s="123" t="s">
        <v>822</v>
      </c>
      <c r="H194" s="127">
        <v>18.02</v>
      </c>
      <c r="I194" s="7">
        <f>VLOOKUP(E194,Steuerung!$A$17:$E$500,5,FALSE)</f>
        <v>1</v>
      </c>
      <c r="J194" s="77">
        <f>VLOOKUP(E194,Steuerung!$A$17:$F$500,6,FALSE)</f>
        <v>29.166666666666657</v>
      </c>
      <c r="K194" s="7">
        <f>VLOOKUP(F194,Steuerung!$A$17:$G$500,7,FALSE)</f>
        <v>1</v>
      </c>
      <c r="L194" s="7">
        <f>VLOOKUP(F194,Steuerung!$A$17:$H$500,8,FALSE)</f>
        <v>23</v>
      </c>
      <c r="M194" s="77">
        <f t="shared" si="32"/>
        <v>52.166666666666657</v>
      </c>
      <c r="N194" s="134">
        <f t="shared" si="33"/>
        <v>940.04333333333318</v>
      </c>
      <c r="O194" s="134">
        <f t="shared" si="34"/>
        <v>525.58333333333314</v>
      </c>
      <c r="P194" s="134">
        <f t="shared" si="35"/>
        <v>414.46</v>
      </c>
      <c r="Q194" s="67">
        <f>VLOOKUP(E194,Steuerung!$A$17:$B$500,2,FALSE)</f>
        <v>0</v>
      </c>
      <c r="R194" s="67">
        <f>VLOOKUP(F194,Steuerung!$A$17:$B$500,2,FALSE)</f>
        <v>0</v>
      </c>
      <c r="S194" s="159">
        <f t="shared" si="37"/>
        <v>0</v>
      </c>
      <c r="T194" s="159">
        <f t="shared" si="38"/>
        <v>0</v>
      </c>
      <c r="U194" s="135" t="e">
        <f t="shared" si="41"/>
        <v>#DIV/0!</v>
      </c>
      <c r="V194" s="135" t="e">
        <f t="shared" si="42"/>
        <v>#DIV/0!</v>
      </c>
      <c r="W194" s="135" t="e">
        <f t="shared" si="36"/>
        <v>#DIV/0!</v>
      </c>
    </row>
    <row r="195" spans="1:23" ht="12.75" customHeight="1" x14ac:dyDescent="0.2">
      <c r="A195" s="131" t="s">
        <v>971</v>
      </c>
      <c r="B195" s="122" t="s">
        <v>1858</v>
      </c>
      <c r="D195" s="124" t="s">
        <v>1160</v>
      </c>
      <c r="E195" s="121" t="s">
        <v>131</v>
      </c>
      <c r="F195" s="121" t="s">
        <v>131</v>
      </c>
      <c r="G195" s="123" t="s">
        <v>1910</v>
      </c>
      <c r="H195" s="127">
        <v>7.29</v>
      </c>
      <c r="I195" s="7">
        <f>VLOOKUP(E195,Steuerung!$A$17:$E$500,5,FALSE)</f>
        <v>0</v>
      </c>
      <c r="J195" s="77">
        <f>VLOOKUP(E195,Steuerung!$A$17:$F$500,6,FALSE)</f>
        <v>0</v>
      </c>
      <c r="K195" s="7">
        <f>VLOOKUP(F195,Steuerung!$A$17:$G$500,7,FALSE)</f>
        <v>0</v>
      </c>
      <c r="L195" s="7">
        <f>VLOOKUP(F195,Steuerung!$A$17:$H$500,8,FALSE)</f>
        <v>0</v>
      </c>
      <c r="M195" s="77">
        <f t="shared" si="32"/>
        <v>0</v>
      </c>
      <c r="N195" s="134">
        <f t="shared" si="33"/>
        <v>0</v>
      </c>
      <c r="O195" s="134">
        <f t="shared" si="34"/>
        <v>0</v>
      </c>
      <c r="P195" s="134">
        <f t="shared" si="35"/>
        <v>0</v>
      </c>
      <c r="Q195" s="67">
        <f>VLOOKUP(E195,Steuerung!$A$17:$B$500,2,FALSE)</f>
        <v>0</v>
      </c>
      <c r="R195" s="67">
        <f>VLOOKUP(F195,Steuerung!$A$17:$B$500,2,FALSE)</f>
        <v>0</v>
      </c>
      <c r="S195" s="159">
        <f t="shared" si="37"/>
        <v>0</v>
      </c>
      <c r="T195" s="159">
        <f t="shared" si="38"/>
        <v>0</v>
      </c>
      <c r="U195" s="135">
        <f t="shared" si="41"/>
        <v>0</v>
      </c>
      <c r="V195" s="135">
        <f t="shared" si="42"/>
        <v>0</v>
      </c>
      <c r="W195" s="135">
        <f t="shared" si="36"/>
        <v>0</v>
      </c>
    </row>
    <row r="196" spans="1:23" ht="12.75" customHeight="1" x14ac:dyDescent="0.2">
      <c r="A196" s="131" t="s">
        <v>973</v>
      </c>
      <c r="B196" s="122" t="s">
        <v>1867</v>
      </c>
      <c r="D196" s="124" t="s">
        <v>1160</v>
      </c>
      <c r="E196" s="121" t="s">
        <v>131</v>
      </c>
      <c r="F196" s="121" t="s">
        <v>131</v>
      </c>
      <c r="G196" s="123" t="s">
        <v>1910</v>
      </c>
      <c r="H196" s="127">
        <v>9.8000000000000007</v>
      </c>
      <c r="I196" s="7">
        <f>VLOOKUP(E196,Steuerung!$A$17:$E$500,5,FALSE)</f>
        <v>0</v>
      </c>
      <c r="J196" s="77">
        <f>VLOOKUP(E196,Steuerung!$A$17:$F$500,6,FALSE)</f>
        <v>0</v>
      </c>
      <c r="K196" s="7">
        <f>VLOOKUP(F196,Steuerung!$A$17:$G$500,7,FALSE)</f>
        <v>0</v>
      </c>
      <c r="L196" s="7">
        <f>VLOOKUP(F196,Steuerung!$A$17:$H$500,8,FALSE)</f>
        <v>0</v>
      </c>
      <c r="M196" s="77">
        <f t="shared" si="32"/>
        <v>0</v>
      </c>
      <c r="N196" s="134">
        <f t="shared" si="33"/>
        <v>0</v>
      </c>
      <c r="O196" s="134">
        <f t="shared" si="34"/>
        <v>0</v>
      </c>
      <c r="P196" s="134">
        <f t="shared" si="35"/>
        <v>0</v>
      </c>
      <c r="Q196" s="67">
        <f>VLOOKUP(E196,Steuerung!$A$17:$B$500,2,FALSE)</f>
        <v>0</v>
      </c>
      <c r="R196" s="67">
        <f>VLOOKUP(F196,Steuerung!$A$17:$B$500,2,FALSE)</f>
        <v>0</v>
      </c>
      <c r="S196" s="159">
        <f t="shared" si="37"/>
        <v>0</v>
      </c>
      <c r="T196" s="159">
        <f t="shared" si="38"/>
        <v>0</v>
      </c>
      <c r="U196" s="135">
        <f t="shared" si="41"/>
        <v>0</v>
      </c>
      <c r="V196" s="135">
        <f t="shared" si="42"/>
        <v>0</v>
      </c>
      <c r="W196" s="135">
        <f t="shared" si="36"/>
        <v>0</v>
      </c>
    </row>
    <row r="197" spans="1:23" ht="12.75" customHeight="1" x14ac:dyDescent="0.2">
      <c r="A197" s="131" t="s">
        <v>974</v>
      </c>
      <c r="B197" s="122" t="s">
        <v>1917</v>
      </c>
      <c r="D197" s="124" t="s">
        <v>795</v>
      </c>
      <c r="E197" s="121" t="s">
        <v>187</v>
      </c>
      <c r="F197" s="121" t="s">
        <v>187</v>
      </c>
      <c r="G197" s="123" t="s">
        <v>1792</v>
      </c>
      <c r="H197" s="127">
        <v>44.21</v>
      </c>
      <c r="I197" s="7">
        <f>VLOOKUP(E197,Steuerung!$A$17:$E$500,5,FALSE)</f>
        <v>2</v>
      </c>
      <c r="J197" s="77">
        <f>VLOOKUP(E197,Steuerung!$A$17:$F$500,6,FALSE)</f>
        <v>58.333333333333329</v>
      </c>
      <c r="K197" s="7">
        <f>VLOOKUP(F197,Steuerung!$A$17:$G$500,7,FALSE)</f>
        <v>2</v>
      </c>
      <c r="L197" s="7">
        <f>VLOOKUP(F197,Steuerung!$A$17:$H$500,8,FALSE)</f>
        <v>46</v>
      </c>
      <c r="M197" s="77">
        <f t="shared" si="32"/>
        <v>104.33333333333333</v>
      </c>
      <c r="N197" s="134">
        <f t="shared" si="33"/>
        <v>4612.5766666666668</v>
      </c>
      <c r="O197" s="134">
        <f t="shared" si="34"/>
        <v>2578.9166666666665</v>
      </c>
      <c r="P197" s="134">
        <f t="shared" si="35"/>
        <v>2033.66</v>
      </c>
      <c r="Q197" s="67">
        <f>VLOOKUP(E197,Steuerung!$A$17:$B$500,2,FALSE)</f>
        <v>0</v>
      </c>
      <c r="R197" s="67">
        <f>VLOOKUP(F197,Steuerung!$A$17:$B$500,2,FALSE)</f>
        <v>0</v>
      </c>
      <c r="S197" s="159">
        <f t="shared" si="37"/>
        <v>0</v>
      </c>
      <c r="T197" s="159">
        <f t="shared" si="38"/>
        <v>0</v>
      </c>
      <c r="U197" s="135" t="e">
        <f t="shared" si="41"/>
        <v>#DIV/0!</v>
      </c>
      <c r="V197" s="135" t="e">
        <f t="shared" si="42"/>
        <v>#DIV/0!</v>
      </c>
      <c r="W197" s="135" t="e">
        <f t="shared" si="36"/>
        <v>#DIV/0!</v>
      </c>
    </row>
    <row r="198" spans="1:23" ht="12.75" customHeight="1" x14ac:dyDescent="0.2">
      <c r="A198" s="131" t="s">
        <v>975</v>
      </c>
      <c r="B198" s="122" t="s">
        <v>1983</v>
      </c>
      <c r="D198" s="124" t="s">
        <v>1160</v>
      </c>
      <c r="E198" s="121" t="s">
        <v>131</v>
      </c>
      <c r="F198" s="121" t="s">
        <v>131</v>
      </c>
      <c r="G198" s="123" t="s">
        <v>1910</v>
      </c>
      <c r="H198" s="127">
        <v>9.8000000000000007</v>
      </c>
      <c r="I198" s="7">
        <f>VLOOKUP(E198,Steuerung!$A$17:$E$500,5,FALSE)</f>
        <v>0</v>
      </c>
      <c r="J198" s="77">
        <f>VLOOKUP(E198,Steuerung!$A$17:$F$500,6,FALSE)</f>
        <v>0</v>
      </c>
      <c r="K198" s="7">
        <f>VLOOKUP(F198,Steuerung!$A$17:$G$500,7,FALSE)</f>
        <v>0</v>
      </c>
      <c r="L198" s="7">
        <f>VLOOKUP(F198,Steuerung!$A$17:$H$500,8,FALSE)</f>
        <v>0</v>
      </c>
      <c r="M198" s="77">
        <f t="shared" si="32"/>
        <v>0</v>
      </c>
      <c r="N198" s="134">
        <f t="shared" si="33"/>
        <v>0</v>
      </c>
      <c r="O198" s="134">
        <f t="shared" si="34"/>
        <v>0</v>
      </c>
      <c r="P198" s="134">
        <f t="shared" si="35"/>
        <v>0</v>
      </c>
      <c r="Q198" s="67">
        <f>VLOOKUP(E198,Steuerung!$A$17:$B$500,2,FALSE)</f>
        <v>0</v>
      </c>
      <c r="R198" s="67">
        <f>VLOOKUP(F198,Steuerung!$A$17:$B$500,2,FALSE)</f>
        <v>0</v>
      </c>
      <c r="S198" s="159">
        <f t="shared" si="37"/>
        <v>0</v>
      </c>
      <c r="T198" s="159">
        <f t="shared" si="38"/>
        <v>0</v>
      </c>
      <c r="U198" s="135">
        <f t="shared" si="41"/>
        <v>0</v>
      </c>
      <c r="V198" s="135">
        <f t="shared" si="42"/>
        <v>0</v>
      </c>
      <c r="W198" s="135">
        <f t="shared" si="36"/>
        <v>0</v>
      </c>
    </row>
    <row r="199" spans="1:23" ht="12.75" customHeight="1" x14ac:dyDescent="0.2">
      <c r="A199" s="131" t="s">
        <v>976</v>
      </c>
      <c r="B199" s="122" t="s">
        <v>1984</v>
      </c>
      <c r="D199" s="124" t="s">
        <v>1160</v>
      </c>
      <c r="E199" s="121" t="s">
        <v>237</v>
      </c>
      <c r="F199" s="121" t="s">
        <v>237</v>
      </c>
      <c r="G199" s="123" t="s">
        <v>1792</v>
      </c>
      <c r="H199" s="127">
        <v>57.91</v>
      </c>
      <c r="I199" s="7">
        <f>VLOOKUP(E199,Steuerung!$A$17:$E$500,5,FALSE)</f>
        <v>1</v>
      </c>
      <c r="J199" s="77">
        <f>VLOOKUP(E199,Steuerung!$A$17:$F$500,6,FALSE)</f>
        <v>29.166666666666657</v>
      </c>
      <c r="K199" s="7">
        <f>VLOOKUP(F199,Steuerung!$A$17:$G$500,7,FALSE)</f>
        <v>1</v>
      </c>
      <c r="L199" s="7">
        <f>VLOOKUP(F199,Steuerung!$A$17:$H$500,8,FALSE)</f>
        <v>23</v>
      </c>
      <c r="M199" s="77">
        <f t="shared" si="32"/>
        <v>52.166666666666657</v>
      </c>
      <c r="N199" s="134">
        <f t="shared" si="33"/>
        <v>3020.9716666666659</v>
      </c>
      <c r="O199" s="134">
        <f t="shared" si="34"/>
        <v>1689.0416666666661</v>
      </c>
      <c r="P199" s="134">
        <f t="shared" si="35"/>
        <v>1331.9299999999998</v>
      </c>
      <c r="Q199" s="67">
        <f>VLOOKUP(E199,Steuerung!$A$17:$B$500,2,FALSE)</f>
        <v>0</v>
      </c>
      <c r="R199" s="67">
        <f>VLOOKUP(F199,Steuerung!$A$17:$B$500,2,FALSE)</f>
        <v>0</v>
      </c>
      <c r="S199" s="159">
        <f t="shared" si="37"/>
        <v>0</v>
      </c>
      <c r="T199" s="159">
        <f t="shared" si="38"/>
        <v>0</v>
      </c>
      <c r="U199" s="135" t="e">
        <f t="shared" si="41"/>
        <v>#DIV/0!</v>
      </c>
      <c r="V199" s="135" t="e">
        <f t="shared" si="42"/>
        <v>#DIV/0!</v>
      </c>
      <c r="W199" s="135" t="e">
        <f t="shared" si="36"/>
        <v>#DIV/0!</v>
      </c>
    </row>
    <row r="200" spans="1:23" ht="12.75" customHeight="1" x14ac:dyDescent="0.2">
      <c r="A200" s="131" t="s">
        <v>977</v>
      </c>
      <c r="B200" s="122" t="s">
        <v>1858</v>
      </c>
      <c r="D200" s="124" t="s">
        <v>1160</v>
      </c>
      <c r="E200" s="121" t="s">
        <v>131</v>
      </c>
      <c r="F200" s="121" t="s">
        <v>131</v>
      </c>
      <c r="G200" s="123" t="s">
        <v>1910</v>
      </c>
      <c r="H200" s="127">
        <v>7.29</v>
      </c>
      <c r="I200" s="7">
        <f>VLOOKUP(E200,Steuerung!$A$17:$E$500,5,FALSE)</f>
        <v>0</v>
      </c>
      <c r="J200" s="77">
        <f>VLOOKUP(E200,Steuerung!$A$17:$F$500,6,FALSE)</f>
        <v>0</v>
      </c>
      <c r="K200" s="7">
        <f>VLOOKUP(F200,Steuerung!$A$17:$G$500,7,FALSE)</f>
        <v>0</v>
      </c>
      <c r="L200" s="7">
        <f>VLOOKUP(F200,Steuerung!$A$17:$H$500,8,FALSE)</f>
        <v>0</v>
      </c>
      <c r="M200" s="77">
        <f t="shared" si="32"/>
        <v>0</v>
      </c>
      <c r="N200" s="134">
        <f t="shared" si="33"/>
        <v>0</v>
      </c>
      <c r="O200" s="134">
        <f t="shared" si="34"/>
        <v>0</v>
      </c>
      <c r="P200" s="134">
        <f t="shared" si="35"/>
        <v>0</v>
      </c>
      <c r="Q200" s="67">
        <f>VLOOKUP(E200,Steuerung!$A$17:$B$500,2,FALSE)</f>
        <v>0</v>
      </c>
      <c r="R200" s="67">
        <f>VLOOKUP(F200,Steuerung!$A$17:$B$500,2,FALSE)</f>
        <v>0</v>
      </c>
      <c r="S200" s="159">
        <f t="shared" si="37"/>
        <v>0</v>
      </c>
      <c r="T200" s="159">
        <f t="shared" si="38"/>
        <v>0</v>
      </c>
      <c r="U200" s="135">
        <f t="shared" si="41"/>
        <v>0</v>
      </c>
      <c r="V200" s="135">
        <f t="shared" si="42"/>
        <v>0</v>
      </c>
      <c r="W200" s="135">
        <f t="shared" si="36"/>
        <v>0</v>
      </c>
    </row>
    <row r="201" spans="1:23" ht="12.75" customHeight="1" x14ac:dyDescent="0.2">
      <c r="A201" s="131" t="s">
        <v>1985</v>
      </c>
      <c r="B201" s="122" t="s">
        <v>1808</v>
      </c>
      <c r="D201" s="124" t="s">
        <v>1160</v>
      </c>
      <c r="E201" s="121" t="s">
        <v>131</v>
      </c>
      <c r="F201" s="121" t="s">
        <v>131</v>
      </c>
      <c r="G201" s="123" t="s">
        <v>1792</v>
      </c>
      <c r="H201" s="127">
        <v>7.07</v>
      </c>
      <c r="I201" s="7">
        <f>VLOOKUP(E201,Steuerung!$A$17:$E$500,5,FALSE)</f>
        <v>0</v>
      </c>
      <c r="J201" s="77">
        <f>VLOOKUP(E201,Steuerung!$A$17:$F$500,6,FALSE)</f>
        <v>0</v>
      </c>
      <c r="K201" s="7">
        <f>VLOOKUP(F201,Steuerung!$A$17:$G$500,7,FALSE)</f>
        <v>0</v>
      </c>
      <c r="L201" s="7">
        <f>VLOOKUP(F201,Steuerung!$A$17:$H$500,8,FALSE)</f>
        <v>0</v>
      </c>
      <c r="M201" s="77">
        <f t="shared" si="32"/>
        <v>0</v>
      </c>
      <c r="N201" s="134">
        <f t="shared" si="33"/>
        <v>0</v>
      </c>
      <c r="O201" s="134">
        <f t="shared" si="34"/>
        <v>0</v>
      </c>
      <c r="P201" s="134">
        <f t="shared" si="35"/>
        <v>0</v>
      </c>
      <c r="Q201" s="67">
        <f>VLOOKUP(E201,Steuerung!$A$17:$B$500,2,FALSE)</f>
        <v>0</v>
      </c>
      <c r="R201" s="67">
        <f>VLOOKUP(F201,Steuerung!$A$17:$B$500,2,FALSE)</f>
        <v>0</v>
      </c>
      <c r="S201" s="159">
        <f t="shared" si="37"/>
        <v>0</v>
      </c>
      <c r="T201" s="159">
        <f t="shared" si="38"/>
        <v>0</v>
      </c>
      <c r="U201" s="135">
        <f t="shared" si="41"/>
        <v>0</v>
      </c>
      <c r="V201" s="135">
        <f t="shared" si="42"/>
        <v>0</v>
      </c>
      <c r="W201" s="135">
        <f t="shared" si="36"/>
        <v>0</v>
      </c>
    </row>
    <row r="202" spans="1:23" ht="12.75" customHeight="1" x14ac:dyDescent="0.2">
      <c r="A202" s="131" t="s">
        <v>1986</v>
      </c>
      <c r="B202" s="122" t="s">
        <v>1867</v>
      </c>
      <c r="D202" s="124" t="s">
        <v>1160</v>
      </c>
      <c r="E202" s="121" t="s">
        <v>131</v>
      </c>
      <c r="F202" s="121" t="s">
        <v>131</v>
      </c>
      <c r="G202" s="123" t="s">
        <v>1910</v>
      </c>
      <c r="H202" s="127">
        <v>9.8000000000000007</v>
      </c>
      <c r="I202" s="7">
        <f>VLOOKUP(E202,Steuerung!$A$17:$E$500,5,FALSE)</f>
        <v>0</v>
      </c>
      <c r="J202" s="77">
        <f>VLOOKUP(E202,Steuerung!$A$17:$F$500,6,FALSE)</f>
        <v>0</v>
      </c>
      <c r="K202" s="7">
        <f>VLOOKUP(F202,Steuerung!$A$17:$G$500,7,FALSE)</f>
        <v>0</v>
      </c>
      <c r="L202" s="7">
        <f>VLOOKUP(F202,Steuerung!$A$17:$H$500,8,FALSE)</f>
        <v>0</v>
      </c>
      <c r="M202" s="77">
        <f t="shared" si="32"/>
        <v>0</v>
      </c>
      <c r="N202" s="134">
        <f t="shared" si="33"/>
        <v>0</v>
      </c>
      <c r="O202" s="134">
        <f t="shared" si="34"/>
        <v>0</v>
      </c>
      <c r="P202" s="134">
        <f t="shared" si="35"/>
        <v>0</v>
      </c>
      <c r="Q202" s="67">
        <f>VLOOKUP(E202,Steuerung!$A$17:$B$500,2,FALSE)</f>
        <v>0</v>
      </c>
      <c r="R202" s="67">
        <f>VLOOKUP(F202,Steuerung!$A$17:$B$500,2,FALSE)</f>
        <v>0</v>
      </c>
      <c r="S202" s="159">
        <f t="shared" si="37"/>
        <v>0</v>
      </c>
      <c r="T202" s="159">
        <f t="shared" si="38"/>
        <v>0</v>
      </c>
      <c r="U202" s="135">
        <f t="shared" si="41"/>
        <v>0</v>
      </c>
      <c r="V202" s="135">
        <f t="shared" si="42"/>
        <v>0</v>
      </c>
      <c r="W202" s="135">
        <f t="shared" si="36"/>
        <v>0</v>
      </c>
    </row>
    <row r="203" spans="1:23" ht="12.75" customHeight="1" x14ac:dyDescent="0.2">
      <c r="A203" s="131" t="s">
        <v>982</v>
      </c>
      <c r="B203" s="122" t="s">
        <v>1987</v>
      </c>
      <c r="D203" s="124" t="s">
        <v>795</v>
      </c>
      <c r="E203" s="121" t="s">
        <v>187</v>
      </c>
      <c r="F203" s="121" t="s">
        <v>187</v>
      </c>
      <c r="G203" s="123" t="s">
        <v>1792</v>
      </c>
      <c r="H203" s="127">
        <v>54.35</v>
      </c>
      <c r="I203" s="7">
        <f>VLOOKUP(E203,Steuerung!$A$17:$E$500,5,FALSE)</f>
        <v>2</v>
      </c>
      <c r="J203" s="77">
        <f>VLOOKUP(E203,Steuerung!$A$17:$F$500,6,FALSE)</f>
        <v>58.333333333333329</v>
      </c>
      <c r="K203" s="7">
        <f>VLOOKUP(F203,Steuerung!$A$17:$G$500,7,FALSE)</f>
        <v>2</v>
      </c>
      <c r="L203" s="7">
        <f>VLOOKUP(F203,Steuerung!$A$17:$H$500,8,FALSE)</f>
        <v>46</v>
      </c>
      <c r="M203" s="77">
        <f t="shared" ref="M203:M264" si="43">J203+L203</f>
        <v>104.33333333333333</v>
      </c>
      <c r="N203" s="134">
        <f t="shared" ref="N203:N264" si="44">H203*M203</f>
        <v>5670.5166666666664</v>
      </c>
      <c r="O203" s="134">
        <f t="shared" ref="O203:O264" si="45">H203*J203</f>
        <v>3170.4166666666665</v>
      </c>
      <c r="P203" s="134">
        <f t="shared" ref="P203:P264" si="46">H203*L203</f>
        <v>2500.1</v>
      </c>
      <c r="Q203" s="67">
        <f>VLOOKUP(E203,Steuerung!$A$17:$B$500,2,FALSE)</f>
        <v>0</v>
      </c>
      <c r="R203" s="67">
        <f>VLOOKUP(F203,Steuerung!$A$17:$B$500,2,FALSE)</f>
        <v>0</v>
      </c>
      <c r="S203" s="159">
        <f t="shared" si="37"/>
        <v>0</v>
      </c>
      <c r="T203" s="159">
        <f t="shared" si="38"/>
        <v>0</v>
      </c>
      <c r="U203" s="135" t="e">
        <f t="shared" si="41"/>
        <v>#DIV/0!</v>
      </c>
      <c r="V203" s="135" t="e">
        <f t="shared" si="42"/>
        <v>#DIV/0!</v>
      </c>
      <c r="W203" s="135" t="e">
        <f t="shared" si="36"/>
        <v>#DIV/0!</v>
      </c>
    </row>
    <row r="204" spans="1:23" ht="12.75" customHeight="1" x14ac:dyDescent="0.2">
      <c r="A204" s="131" t="s">
        <v>1460</v>
      </c>
      <c r="B204" s="122" t="s">
        <v>1844</v>
      </c>
      <c r="D204" s="124" t="s">
        <v>1160</v>
      </c>
      <c r="E204" s="121" t="s">
        <v>235</v>
      </c>
      <c r="F204" s="121" t="s">
        <v>235</v>
      </c>
      <c r="G204" s="123" t="s">
        <v>1792</v>
      </c>
      <c r="H204" s="127">
        <v>19.95</v>
      </c>
      <c r="I204" s="7" t="str">
        <f>VLOOKUP(E204,Steuerung!$A$17:$E$500,5,FALSE)</f>
        <v>m</v>
      </c>
      <c r="J204" s="77">
        <f>VLOOKUP(E204,Steuerung!$A$17:$F$500,6,FALSE)</f>
        <v>6.7</v>
      </c>
      <c r="K204" s="7" t="str">
        <f>VLOOKUP(F204,Steuerung!$A$17:$G$500,7,FALSE)</f>
        <v>m</v>
      </c>
      <c r="L204" s="7">
        <f>VLOOKUP(F204,Steuerung!$A$17:$H$500,8,FALSE)</f>
        <v>5.3</v>
      </c>
      <c r="M204" s="77">
        <f t="shared" si="43"/>
        <v>12</v>
      </c>
      <c r="N204" s="134">
        <f t="shared" si="44"/>
        <v>239.39999999999998</v>
      </c>
      <c r="O204" s="134">
        <f t="shared" si="45"/>
        <v>133.66499999999999</v>
      </c>
      <c r="P204" s="134">
        <f t="shared" si="46"/>
        <v>105.735</v>
      </c>
      <c r="Q204" s="67">
        <f>VLOOKUP(E204,Steuerung!$A$17:$B$500,2,FALSE)</f>
        <v>0</v>
      </c>
      <c r="R204" s="67">
        <f>VLOOKUP(F204,Steuerung!$A$17:$B$500,2,FALSE)</f>
        <v>0</v>
      </c>
      <c r="S204" s="159">
        <f t="shared" si="37"/>
        <v>0</v>
      </c>
      <c r="T204" s="159">
        <f t="shared" si="38"/>
        <v>0</v>
      </c>
      <c r="U204" s="135" t="e">
        <f t="shared" si="41"/>
        <v>#DIV/0!</v>
      </c>
      <c r="V204" s="135" t="e">
        <f t="shared" si="42"/>
        <v>#DIV/0!</v>
      </c>
      <c r="W204" s="135" t="e">
        <f t="shared" si="36"/>
        <v>#DIV/0!</v>
      </c>
    </row>
    <row r="205" spans="1:23" ht="12.75" customHeight="1" x14ac:dyDescent="0.2">
      <c r="A205" s="131" t="s">
        <v>983</v>
      </c>
      <c r="B205" s="122" t="s">
        <v>1988</v>
      </c>
      <c r="D205" s="124" t="s">
        <v>1160</v>
      </c>
      <c r="E205" s="121" t="s">
        <v>237</v>
      </c>
      <c r="F205" s="121" t="s">
        <v>237</v>
      </c>
      <c r="G205" s="123" t="s">
        <v>1792</v>
      </c>
      <c r="H205" s="127">
        <v>46.83</v>
      </c>
      <c r="I205" s="7">
        <f>VLOOKUP(E205,Steuerung!$A$17:$E$500,5,FALSE)</f>
        <v>1</v>
      </c>
      <c r="J205" s="77">
        <f>VLOOKUP(E205,Steuerung!$A$17:$F$500,6,FALSE)</f>
        <v>29.166666666666657</v>
      </c>
      <c r="K205" s="7">
        <f>VLOOKUP(F205,Steuerung!$A$17:$G$500,7,FALSE)</f>
        <v>1</v>
      </c>
      <c r="L205" s="7">
        <f>VLOOKUP(F205,Steuerung!$A$17:$H$500,8,FALSE)</f>
        <v>23</v>
      </c>
      <c r="M205" s="77">
        <f t="shared" si="43"/>
        <v>52.166666666666657</v>
      </c>
      <c r="N205" s="134">
        <f t="shared" si="44"/>
        <v>2442.9649999999997</v>
      </c>
      <c r="O205" s="134">
        <f t="shared" si="45"/>
        <v>1365.8749999999995</v>
      </c>
      <c r="P205" s="134">
        <f t="shared" si="46"/>
        <v>1077.0899999999999</v>
      </c>
      <c r="Q205" s="67">
        <f>VLOOKUP(E205,Steuerung!$A$17:$B$500,2,FALSE)</f>
        <v>0</v>
      </c>
      <c r="R205" s="67">
        <f>VLOOKUP(F205,Steuerung!$A$17:$B$500,2,FALSE)</f>
        <v>0</v>
      </c>
      <c r="S205" s="159">
        <f t="shared" si="37"/>
        <v>0</v>
      </c>
      <c r="T205" s="159">
        <f t="shared" si="38"/>
        <v>0</v>
      </c>
      <c r="U205" s="135" t="e">
        <f t="shared" si="41"/>
        <v>#DIV/0!</v>
      </c>
      <c r="V205" s="135" t="e">
        <f t="shared" si="42"/>
        <v>#DIV/0!</v>
      </c>
      <c r="W205" s="135" t="e">
        <f t="shared" si="36"/>
        <v>#DIV/0!</v>
      </c>
    </row>
    <row r="206" spans="1:23" ht="12.75" customHeight="1" x14ac:dyDescent="0.2">
      <c r="A206" s="131" t="s">
        <v>1762</v>
      </c>
      <c r="B206" s="122" t="s">
        <v>1989</v>
      </c>
      <c r="D206" s="124" t="s">
        <v>1160</v>
      </c>
      <c r="E206" s="121" t="s">
        <v>237</v>
      </c>
      <c r="F206" s="121" t="s">
        <v>237</v>
      </c>
      <c r="G206" s="123" t="s">
        <v>1792</v>
      </c>
      <c r="H206" s="127">
        <v>46.38</v>
      </c>
      <c r="I206" s="7">
        <f>VLOOKUP(E206,Steuerung!$A$17:$E$500,5,FALSE)</f>
        <v>1</v>
      </c>
      <c r="J206" s="77">
        <f>VLOOKUP(E206,Steuerung!$A$17:$F$500,6,FALSE)</f>
        <v>29.166666666666657</v>
      </c>
      <c r="K206" s="7">
        <f>VLOOKUP(F206,Steuerung!$A$17:$G$500,7,FALSE)</f>
        <v>1</v>
      </c>
      <c r="L206" s="7">
        <f>VLOOKUP(F206,Steuerung!$A$17:$H$500,8,FALSE)</f>
        <v>23</v>
      </c>
      <c r="M206" s="77">
        <f t="shared" si="43"/>
        <v>52.166666666666657</v>
      </c>
      <c r="N206" s="134">
        <f t="shared" si="44"/>
        <v>2419.4899999999998</v>
      </c>
      <c r="O206" s="134">
        <f t="shared" si="45"/>
        <v>1352.7499999999995</v>
      </c>
      <c r="P206" s="134">
        <f t="shared" si="46"/>
        <v>1066.74</v>
      </c>
      <c r="Q206" s="67">
        <f>VLOOKUP(E206,Steuerung!$A$17:$B$500,2,FALSE)</f>
        <v>0</v>
      </c>
      <c r="R206" s="67">
        <f>VLOOKUP(F206,Steuerung!$A$17:$B$500,2,FALSE)</f>
        <v>0</v>
      </c>
      <c r="S206" s="159">
        <f t="shared" si="37"/>
        <v>0</v>
      </c>
      <c r="T206" s="159">
        <f t="shared" si="38"/>
        <v>0</v>
      </c>
      <c r="U206" s="135" t="e">
        <f t="shared" si="41"/>
        <v>#DIV/0!</v>
      </c>
      <c r="V206" s="135" t="e">
        <f t="shared" si="42"/>
        <v>#DIV/0!</v>
      </c>
      <c r="W206" s="135" t="e">
        <f t="shared" si="36"/>
        <v>#DIV/0!</v>
      </c>
    </row>
    <row r="207" spans="1:23" ht="12.75" customHeight="1" x14ac:dyDescent="0.2">
      <c r="A207" s="131" t="s">
        <v>1768</v>
      </c>
      <c r="B207" s="122" t="s">
        <v>1990</v>
      </c>
      <c r="D207" s="124" t="s">
        <v>1160</v>
      </c>
      <c r="E207" s="121" t="s">
        <v>131</v>
      </c>
      <c r="F207" s="121" t="s">
        <v>131</v>
      </c>
      <c r="G207" s="123" t="s">
        <v>1991</v>
      </c>
      <c r="H207" s="127">
        <v>30.9</v>
      </c>
      <c r="I207" s="7">
        <f>VLOOKUP(E207,Steuerung!$A$17:$E$500,5,FALSE)</f>
        <v>0</v>
      </c>
      <c r="J207" s="77">
        <f>VLOOKUP(E207,Steuerung!$A$17:$F$500,6,FALSE)</f>
        <v>0</v>
      </c>
      <c r="K207" s="7">
        <f>VLOOKUP(F207,Steuerung!$A$17:$G$500,7,FALSE)</f>
        <v>0</v>
      </c>
      <c r="L207" s="7">
        <f>VLOOKUP(F207,Steuerung!$A$17:$H$500,8,FALSE)</f>
        <v>0</v>
      </c>
      <c r="M207" s="77">
        <f t="shared" si="43"/>
        <v>0</v>
      </c>
      <c r="N207" s="134">
        <f t="shared" si="44"/>
        <v>0</v>
      </c>
      <c r="O207" s="134">
        <f t="shared" si="45"/>
        <v>0</v>
      </c>
      <c r="P207" s="134">
        <f t="shared" si="46"/>
        <v>0</v>
      </c>
      <c r="Q207" s="67">
        <f>VLOOKUP(E207,Steuerung!$A$17:$B$500,2,FALSE)</f>
        <v>0</v>
      </c>
      <c r="R207" s="67">
        <f>VLOOKUP(F207,Steuerung!$A$17:$B$500,2,FALSE)</f>
        <v>0</v>
      </c>
      <c r="S207" s="159">
        <f t="shared" si="37"/>
        <v>0</v>
      </c>
      <c r="T207" s="159">
        <f t="shared" si="38"/>
        <v>0</v>
      </c>
      <c r="U207" s="135">
        <f t="shared" si="41"/>
        <v>0</v>
      </c>
      <c r="V207" s="135">
        <f t="shared" si="42"/>
        <v>0</v>
      </c>
      <c r="W207" s="135">
        <f t="shared" si="36"/>
        <v>0</v>
      </c>
    </row>
    <row r="208" spans="1:23" ht="12.75" customHeight="1" x14ac:dyDescent="0.2">
      <c r="A208" s="131"/>
      <c r="D208" s="124"/>
      <c r="E208" s="121"/>
      <c r="F208" s="121"/>
      <c r="G208" s="123"/>
    </row>
    <row r="209" spans="1:23" ht="12.75" customHeight="1" x14ac:dyDescent="0.2">
      <c r="A209" s="560" t="s">
        <v>1992</v>
      </c>
      <c r="D209" s="124"/>
      <c r="E209" s="121"/>
      <c r="F209" s="121"/>
      <c r="G209" s="123"/>
    </row>
    <row r="210" spans="1:23" ht="12.75" customHeight="1" x14ac:dyDescent="0.2">
      <c r="A210" s="131"/>
      <c r="D210" s="124"/>
      <c r="E210" s="121"/>
      <c r="F210" s="121"/>
      <c r="G210" s="123"/>
    </row>
    <row r="211" spans="1:23" ht="12.75" customHeight="1" x14ac:dyDescent="0.2">
      <c r="A211" s="131" t="s">
        <v>1054</v>
      </c>
      <c r="B211" s="122" t="s">
        <v>1787</v>
      </c>
      <c r="D211" s="124" t="s">
        <v>795</v>
      </c>
      <c r="E211" s="121" t="s">
        <v>187</v>
      </c>
      <c r="F211" s="121" t="s">
        <v>187</v>
      </c>
      <c r="G211" s="123" t="s">
        <v>1666</v>
      </c>
      <c r="H211" s="127">
        <v>19.3</v>
      </c>
      <c r="I211" s="7">
        <f>VLOOKUP(E211,Steuerung!$A$17:$E$500,5,FALSE)</f>
        <v>2</v>
      </c>
      <c r="J211" s="77">
        <f>VLOOKUP(E211,Steuerung!$A$17:$F$500,6,FALSE)</f>
        <v>58.333333333333329</v>
      </c>
      <c r="K211" s="7">
        <f>VLOOKUP(F211,Steuerung!$A$17:$G$500,7,FALSE)</f>
        <v>2</v>
      </c>
      <c r="L211" s="7">
        <f>VLOOKUP(F211,Steuerung!$A$17:$H$500,8,FALSE)</f>
        <v>46</v>
      </c>
      <c r="M211" s="77">
        <f t="shared" si="43"/>
        <v>104.33333333333333</v>
      </c>
      <c r="N211" s="134">
        <f t="shared" si="44"/>
        <v>2013.6333333333332</v>
      </c>
      <c r="O211" s="134">
        <f t="shared" si="45"/>
        <v>1125.8333333333333</v>
      </c>
      <c r="P211" s="134">
        <f t="shared" si="46"/>
        <v>887.80000000000007</v>
      </c>
      <c r="Q211" s="67">
        <f>VLOOKUP(E211,Steuerung!$A$17:$B$500,2,FALSE)</f>
        <v>0</v>
      </c>
      <c r="R211" s="67">
        <f>VLOOKUP(F211,Steuerung!$A$17:$B$500,2,FALSE)</f>
        <v>0</v>
      </c>
      <c r="S211" s="159">
        <f t="shared" ref="S211:S248" si="47">IFERROR(O211/Q211,0)</f>
        <v>0</v>
      </c>
      <c r="T211" s="159">
        <f t="shared" ref="T211:T248" si="48">IFERROR(P211/R211,0)</f>
        <v>0</v>
      </c>
      <c r="U211" s="135" t="e">
        <f t="shared" ref="U211:U248" si="49">IF(J211&gt;0,O211/Q211*SVS_UHR,0)</f>
        <v>#DIV/0!</v>
      </c>
      <c r="V211" s="135" t="e">
        <f t="shared" ref="V211:V248" si="50">IF(L211&gt;0,P211/R211*SVS_UHR,0)</f>
        <v>#DIV/0!</v>
      </c>
      <c r="W211" s="135" t="e">
        <f t="shared" ref="W211:W272" si="51">U211+V211</f>
        <v>#DIV/0!</v>
      </c>
    </row>
    <row r="212" spans="1:23" ht="12.75" customHeight="1" x14ac:dyDescent="0.2">
      <c r="A212" s="131" t="s">
        <v>1055</v>
      </c>
      <c r="B212" s="122" t="s">
        <v>1788</v>
      </c>
      <c r="D212" s="124" t="s">
        <v>795</v>
      </c>
      <c r="E212" s="121" t="s">
        <v>187</v>
      </c>
      <c r="F212" s="121" t="s">
        <v>187</v>
      </c>
      <c r="G212" s="123" t="s">
        <v>1666</v>
      </c>
      <c r="H212" s="127">
        <v>18.309999999999999</v>
      </c>
      <c r="I212" s="7">
        <f>VLOOKUP(E212,Steuerung!$A$17:$E$500,5,FALSE)</f>
        <v>2</v>
      </c>
      <c r="J212" s="77">
        <f>VLOOKUP(E212,Steuerung!$A$17:$F$500,6,FALSE)</f>
        <v>58.333333333333329</v>
      </c>
      <c r="K212" s="7">
        <f>VLOOKUP(F212,Steuerung!$A$17:$G$500,7,FALSE)</f>
        <v>2</v>
      </c>
      <c r="L212" s="7">
        <f>VLOOKUP(F212,Steuerung!$A$17:$H$500,8,FALSE)</f>
        <v>46</v>
      </c>
      <c r="M212" s="77">
        <f t="shared" si="43"/>
        <v>104.33333333333333</v>
      </c>
      <c r="N212" s="134">
        <f t="shared" si="44"/>
        <v>1910.343333333333</v>
      </c>
      <c r="O212" s="134">
        <f t="shared" si="45"/>
        <v>1068.0833333333333</v>
      </c>
      <c r="P212" s="134">
        <f t="shared" si="46"/>
        <v>842.26</v>
      </c>
      <c r="Q212" s="67">
        <f>VLOOKUP(E212,Steuerung!$A$17:$B$500,2,FALSE)</f>
        <v>0</v>
      </c>
      <c r="R212" s="67">
        <f>VLOOKUP(F212,Steuerung!$A$17:$B$500,2,FALSE)</f>
        <v>0</v>
      </c>
      <c r="S212" s="159">
        <f t="shared" si="47"/>
        <v>0</v>
      </c>
      <c r="T212" s="159">
        <f t="shared" si="48"/>
        <v>0</v>
      </c>
      <c r="U212" s="135" t="e">
        <f t="shared" si="49"/>
        <v>#DIV/0!</v>
      </c>
      <c r="V212" s="135" t="e">
        <f t="shared" si="50"/>
        <v>#DIV/0!</v>
      </c>
      <c r="W212" s="135" t="e">
        <f t="shared" si="51"/>
        <v>#DIV/0!</v>
      </c>
    </row>
    <row r="213" spans="1:23" ht="12.75" customHeight="1" x14ac:dyDescent="0.2">
      <c r="A213" s="131" t="s">
        <v>1056</v>
      </c>
      <c r="B213" s="122" t="s">
        <v>1789</v>
      </c>
      <c r="D213" s="124" t="s">
        <v>795</v>
      </c>
      <c r="E213" s="121" t="s">
        <v>187</v>
      </c>
      <c r="F213" s="121" t="s">
        <v>187</v>
      </c>
      <c r="G213" s="123" t="s">
        <v>1815</v>
      </c>
      <c r="H213" s="127">
        <v>3.5</v>
      </c>
      <c r="I213" s="7">
        <f>VLOOKUP(E213,Steuerung!$A$17:$E$500,5,FALSE)</f>
        <v>2</v>
      </c>
      <c r="J213" s="77">
        <f>VLOOKUP(E213,Steuerung!$A$17:$F$500,6,FALSE)</f>
        <v>58.333333333333329</v>
      </c>
      <c r="K213" s="7">
        <f>VLOOKUP(F213,Steuerung!$A$17:$G$500,7,FALSE)</f>
        <v>2</v>
      </c>
      <c r="L213" s="7">
        <f>VLOOKUP(F213,Steuerung!$A$17:$H$500,8,FALSE)</f>
        <v>46</v>
      </c>
      <c r="M213" s="77">
        <f t="shared" si="43"/>
        <v>104.33333333333333</v>
      </c>
      <c r="N213" s="134">
        <f t="shared" si="44"/>
        <v>365.16666666666663</v>
      </c>
      <c r="O213" s="134">
        <f t="shared" si="45"/>
        <v>204.16666666666666</v>
      </c>
      <c r="P213" s="134">
        <f t="shared" si="46"/>
        <v>161</v>
      </c>
      <c r="Q213" s="67">
        <f>VLOOKUP(E213,Steuerung!$A$17:$B$500,2,FALSE)</f>
        <v>0</v>
      </c>
      <c r="R213" s="67">
        <f>VLOOKUP(F213,Steuerung!$A$17:$B$500,2,FALSE)</f>
        <v>0</v>
      </c>
      <c r="S213" s="159">
        <f t="shared" si="47"/>
        <v>0</v>
      </c>
      <c r="T213" s="159">
        <f t="shared" si="48"/>
        <v>0</v>
      </c>
      <c r="U213" s="135" t="e">
        <f t="shared" si="49"/>
        <v>#DIV/0!</v>
      </c>
      <c r="V213" s="135" t="e">
        <f t="shared" si="50"/>
        <v>#DIV/0!</v>
      </c>
      <c r="W213" s="135" t="e">
        <f t="shared" si="51"/>
        <v>#DIV/0!</v>
      </c>
    </row>
    <row r="214" spans="1:23" ht="12.75" customHeight="1" x14ac:dyDescent="0.2">
      <c r="A214" s="131" t="s">
        <v>1060</v>
      </c>
      <c r="B214" s="122" t="s">
        <v>1955</v>
      </c>
      <c r="D214" s="124" t="s">
        <v>795</v>
      </c>
      <c r="E214" s="121" t="s">
        <v>187</v>
      </c>
      <c r="F214" s="121" t="s">
        <v>187</v>
      </c>
      <c r="G214" s="123" t="s">
        <v>1308</v>
      </c>
      <c r="H214" s="127">
        <v>17.23</v>
      </c>
      <c r="I214" s="7">
        <f>VLOOKUP(E214,Steuerung!$A$17:$E$500,5,FALSE)</f>
        <v>2</v>
      </c>
      <c r="J214" s="77">
        <f>VLOOKUP(E214,Steuerung!$A$17:$F$500,6,FALSE)</f>
        <v>58.333333333333329</v>
      </c>
      <c r="K214" s="7">
        <f>VLOOKUP(F214,Steuerung!$A$17:$G$500,7,FALSE)</f>
        <v>2</v>
      </c>
      <c r="L214" s="7">
        <f>VLOOKUP(F214,Steuerung!$A$17:$H$500,8,FALSE)</f>
        <v>46</v>
      </c>
      <c r="M214" s="77">
        <f t="shared" si="43"/>
        <v>104.33333333333333</v>
      </c>
      <c r="N214" s="134">
        <f t="shared" si="44"/>
        <v>1797.6633333333332</v>
      </c>
      <c r="O214" s="134">
        <f t="shared" si="45"/>
        <v>1005.0833333333333</v>
      </c>
      <c r="P214" s="134">
        <f t="shared" si="46"/>
        <v>792.58</v>
      </c>
      <c r="Q214" s="67">
        <f>VLOOKUP(E214,Steuerung!$A$17:$B$500,2,FALSE)</f>
        <v>0</v>
      </c>
      <c r="R214" s="67">
        <f>VLOOKUP(F214,Steuerung!$A$17:$B$500,2,FALSE)</f>
        <v>0</v>
      </c>
      <c r="S214" s="159">
        <f t="shared" si="47"/>
        <v>0</v>
      </c>
      <c r="T214" s="159">
        <f t="shared" si="48"/>
        <v>0</v>
      </c>
      <c r="U214" s="135" t="e">
        <f t="shared" si="49"/>
        <v>#DIV/0!</v>
      </c>
      <c r="V214" s="135" t="e">
        <f t="shared" si="50"/>
        <v>#DIV/0!</v>
      </c>
      <c r="W214" s="135" t="e">
        <f t="shared" si="51"/>
        <v>#DIV/0!</v>
      </c>
    </row>
    <row r="215" spans="1:23" ht="12.75" customHeight="1" x14ac:dyDescent="0.2">
      <c r="A215" s="131" t="s">
        <v>1061</v>
      </c>
      <c r="B215" s="122" t="s">
        <v>852</v>
      </c>
      <c r="D215" s="124" t="s">
        <v>853</v>
      </c>
      <c r="E215" s="121" t="s">
        <v>258</v>
      </c>
      <c r="F215" s="121" t="s">
        <v>258</v>
      </c>
      <c r="G215" s="123" t="s">
        <v>1308</v>
      </c>
      <c r="H215" s="127">
        <v>14.49</v>
      </c>
      <c r="I215" s="7">
        <f>VLOOKUP(E215,Steuerung!$A$17:$E$500,5,FALSE)</f>
        <v>1</v>
      </c>
      <c r="J215" s="77">
        <f>VLOOKUP(E215,Steuerung!$A$17:$F$500,6,FALSE)</f>
        <v>29.166666666666657</v>
      </c>
      <c r="K215" s="7">
        <f>VLOOKUP(F215,Steuerung!$A$17:$G$500,7,FALSE)</f>
        <v>1</v>
      </c>
      <c r="L215" s="7">
        <f>VLOOKUP(F215,Steuerung!$A$17:$H$500,8,FALSE)</f>
        <v>23</v>
      </c>
      <c r="M215" s="77">
        <f t="shared" si="43"/>
        <v>52.166666666666657</v>
      </c>
      <c r="N215" s="134">
        <f t="shared" si="44"/>
        <v>755.89499999999987</v>
      </c>
      <c r="O215" s="134">
        <f t="shared" si="45"/>
        <v>422.62499999999989</v>
      </c>
      <c r="P215" s="134">
        <f t="shared" si="46"/>
        <v>333.27</v>
      </c>
      <c r="Q215" s="67">
        <f>VLOOKUP(E215,Steuerung!$A$17:$B$500,2,FALSE)</f>
        <v>0</v>
      </c>
      <c r="R215" s="67">
        <f>VLOOKUP(F215,Steuerung!$A$17:$B$500,2,FALSE)</f>
        <v>0</v>
      </c>
      <c r="S215" s="159">
        <f t="shared" si="47"/>
        <v>0</v>
      </c>
      <c r="T215" s="159">
        <f t="shared" si="48"/>
        <v>0</v>
      </c>
      <c r="U215" s="135" t="e">
        <f t="shared" si="49"/>
        <v>#DIV/0!</v>
      </c>
      <c r="V215" s="135" t="e">
        <f t="shared" si="50"/>
        <v>#DIV/0!</v>
      </c>
      <c r="W215" s="135" t="e">
        <f t="shared" si="51"/>
        <v>#DIV/0!</v>
      </c>
    </row>
    <row r="216" spans="1:23" ht="12.75" customHeight="1" x14ac:dyDescent="0.2">
      <c r="A216" s="131" t="s">
        <v>1062</v>
      </c>
      <c r="B216" s="122" t="s">
        <v>852</v>
      </c>
      <c r="D216" s="124" t="s">
        <v>853</v>
      </c>
      <c r="E216" s="121" t="s">
        <v>258</v>
      </c>
      <c r="F216" s="121" t="s">
        <v>258</v>
      </c>
      <c r="G216" s="123" t="s">
        <v>1308</v>
      </c>
      <c r="H216" s="127">
        <v>14.47</v>
      </c>
      <c r="I216" s="7">
        <f>VLOOKUP(E216,Steuerung!$A$17:$E$500,5,FALSE)</f>
        <v>1</v>
      </c>
      <c r="J216" s="77">
        <f>VLOOKUP(E216,Steuerung!$A$17:$F$500,6,FALSE)</f>
        <v>29.166666666666657</v>
      </c>
      <c r="K216" s="7">
        <f>VLOOKUP(F216,Steuerung!$A$17:$G$500,7,FALSE)</f>
        <v>1</v>
      </c>
      <c r="L216" s="7">
        <f>VLOOKUP(F216,Steuerung!$A$17:$H$500,8,FALSE)</f>
        <v>23</v>
      </c>
      <c r="M216" s="77">
        <f t="shared" si="43"/>
        <v>52.166666666666657</v>
      </c>
      <c r="N216" s="134">
        <f t="shared" si="44"/>
        <v>754.85166666666657</v>
      </c>
      <c r="O216" s="134">
        <f t="shared" si="45"/>
        <v>422.04166666666657</v>
      </c>
      <c r="P216" s="134">
        <f t="shared" si="46"/>
        <v>332.81</v>
      </c>
      <c r="Q216" s="67">
        <f>VLOOKUP(E216,Steuerung!$A$17:$B$500,2,FALSE)</f>
        <v>0</v>
      </c>
      <c r="R216" s="67">
        <f>VLOOKUP(F216,Steuerung!$A$17:$B$500,2,FALSE)</f>
        <v>0</v>
      </c>
      <c r="S216" s="159">
        <f t="shared" si="47"/>
        <v>0</v>
      </c>
      <c r="T216" s="159">
        <f t="shared" si="48"/>
        <v>0</v>
      </c>
      <c r="U216" s="135" t="e">
        <f t="shared" si="49"/>
        <v>#DIV/0!</v>
      </c>
      <c r="V216" s="135" t="e">
        <f t="shared" si="50"/>
        <v>#DIV/0!</v>
      </c>
      <c r="W216" s="135" t="e">
        <f t="shared" si="51"/>
        <v>#DIV/0!</v>
      </c>
    </row>
    <row r="217" spans="1:23" ht="12.75" customHeight="1" x14ac:dyDescent="0.2">
      <c r="A217" s="131" t="s">
        <v>1993</v>
      </c>
      <c r="B217" s="122" t="s">
        <v>1959</v>
      </c>
      <c r="D217" s="124" t="s">
        <v>853</v>
      </c>
      <c r="E217" s="121" t="s">
        <v>258</v>
      </c>
      <c r="F217" s="121" t="s">
        <v>258</v>
      </c>
      <c r="G217" s="123" t="s">
        <v>1308</v>
      </c>
      <c r="H217" s="127">
        <v>14.49</v>
      </c>
      <c r="I217" s="7">
        <f>VLOOKUP(E217,Steuerung!$A$17:$E$500,5,FALSE)</f>
        <v>1</v>
      </c>
      <c r="J217" s="77">
        <f>VLOOKUP(E217,Steuerung!$A$17:$F$500,6,FALSE)</f>
        <v>29.166666666666657</v>
      </c>
      <c r="K217" s="7">
        <f>VLOOKUP(F217,Steuerung!$A$17:$G$500,7,FALSE)</f>
        <v>1</v>
      </c>
      <c r="L217" s="7">
        <f>VLOOKUP(F217,Steuerung!$A$17:$H$500,8,FALSE)</f>
        <v>23</v>
      </c>
      <c r="M217" s="77">
        <f t="shared" si="43"/>
        <v>52.166666666666657</v>
      </c>
      <c r="N217" s="134">
        <f t="shared" si="44"/>
        <v>755.89499999999987</v>
      </c>
      <c r="O217" s="134">
        <f t="shared" si="45"/>
        <v>422.62499999999989</v>
      </c>
      <c r="P217" s="134">
        <f t="shared" si="46"/>
        <v>333.27</v>
      </c>
      <c r="Q217" s="67">
        <f>VLOOKUP(E217,Steuerung!$A$17:$B$500,2,FALSE)</f>
        <v>0</v>
      </c>
      <c r="R217" s="67">
        <f>VLOOKUP(F217,Steuerung!$A$17:$B$500,2,FALSE)</f>
        <v>0</v>
      </c>
      <c r="S217" s="159">
        <f t="shared" si="47"/>
        <v>0</v>
      </c>
      <c r="T217" s="159">
        <f t="shared" si="48"/>
        <v>0</v>
      </c>
      <c r="U217" s="135" t="e">
        <f t="shared" si="49"/>
        <v>#DIV/0!</v>
      </c>
      <c r="V217" s="135" t="e">
        <f t="shared" si="50"/>
        <v>#DIV/0!</v>
      </c>
      <c r="W217" s="135" t="e">
        <f t="shared" si="51"/>
        <v>#DIV/0!</v>
      </c>
    </row>
    <row r="218" spans="1:23" ht="12.75" customHeight="1" x14ac:dyDescent="0.2">
      <c r="A218" s="131" t="s">
        <v>1994</v>
      </c>
      <c r="B218" s="122" t="s">
        <v>852</v>
      </c>
      <c r="D218" s="124" t="s">
        <v>853</v>
      </c>
      <c r="E218" s="121" t="s">
        <v>258</v>
      </c>
      <c r="F218" s="121" t="s">
        <v>258</v>
      </c>
      <c r="G218" s="123" t="s">
        <v>1308</v>
      </c>
      <c r="H218" s="127">
        <v>14.46</v>
      </c>
      <c r="I218" s="7">
        <f>VLOOKUP(E218,Steuerung!$A$17:$E$500,5,FALSE)</f>
        <v>1</v>
      </c>
      <c r="J218" s="77">
        <f>VLOOKUP(E218,Steuerung!$A$17:$F$500,6,FALSE)</f>
        <v>29.166666666666657</v>
      </c>
      <c r="K218" s="7">
        <f>VLOOKUP(F218,Steuerung!$A$17:$G$500,7,FALSE)</f>
        <v>1</v>
      </c>
      <c r="L218" s="7">
        <f>VLOOKUP(F218,Steuerung!$A$17:$H$500,8,FALSE)</f>
        <v>23</v>
      </c>
      <c r="M218" s="77">
        <f t="shared" si="43"/>
        <v>52.166666666666657</v>
      </c>
      <c r="N218" s="134">
        <f t="shared" si="44"/>
        <v>754.32999999999993</v>
      </c>
      <c r="O218" s="134">
        <f t="shared" si="45"/>
        <v>421.74999999999989</v>
      </c>
      <c r="P218" s="134">
        <f t="shared" si="46"/>
        <v>332.58000000000004</v>
      </c>
      <c r="Q218" s="67">
        <f>VLOOKUP(E218,Steuerung!$A$17:$B$500,2,FALSE)</f>
        <v>0</v>
      </c>
      <c r="R218" s="67">
        <f>VLOOKUP(F218,Steuerung!$A$17:$B$500,2,FALSE)</f>
        <v>0</v>
      </c>
      <c r="S218" s="159">
        <f t="shared" si="47"/>
        <v>0</v>
      </c>
      <c r="T218" s="159">
        <f t="shared" si="48"/>
        <v>0</v>
      </c>
      <c r="U218" s="135" t="e">
        <f t="shared" si="49"/>
        <v>#DIV/0!</v>
      </c>
      <c r="V218" s="135" t="e">
        <f t="shared" si="50"/>
        <v>#DIV/0!</v>
      </c>
      <c r="W218" s="135" t="e">
        <f t="shared" si="51"/>
        <v>#DIV/0!</v>
      </c>
    </row>
    <row r="219" spans="1:23" ht="12.75" customHeight="1" x14ac:dyDescent="0.2">
      <c r="A219" s="131" t="s">
        <v>1063</v>
      </c>
      <c r="B219" s="122" t="s">
        <v>1960</v>
      </c>
      <c r="D219" s="124" t="s">
        <v>853</v>
      </c>
      <c r="E219" s="121" t="s">
        <v>258</v>
      </c>
      <c r="F219" s="121" t="s">
        <v>258</v>
      </c>
      <c r="G219" s="123" t="s">
        <v>1308</v>
      </c>
      <c r="H219" s="127">
        <v>14.49</v>
      </c>
      <c r="I219" s="7">
        <f>VLOOKUP(E219,Steuerung!$A$17:$E$500,5,FALSE)</f>
        <v>1</v>
      </c>
      <c r="J219" s="77">
        <f>VLOOKUP(E219,Steuerung!$A$17:$F$500,6,FALSE)</f>
        <v>29.166666666666657</v>
      </c>
      <c r="K219" s="7">
        <f>VLOOKUP(F219,Steuerung!$A$17:$G$500,7,FALSE)</f>
        <v>1</v>
      </c>
      <c r="L219" s="7">
        <f>VLOOKUP(F219,Steuerung!$A$17:$H$500,8,FALSE)</f>
        <v>23</v>
      </c>
      <c r="M219" s="77">
        <f t="shared" si="43"/>
        <v>52.166666666666657</v>
      </c>
      <c r="N219" s="134">
        <f t="shared" si="44"/>
        <v>755.89499999999987</v>
      </c>
      <c r="O219" s="134">
        <f t="shared" si="45"/>
        <v>422.62499999999989</v>
      </c>
      <c r="P219" s="134">
        <f t="shared" si="46"/>
        <v>333.27</v>
      </c>
      <c r="Q219" s="67">
        <f>VLOOKUP(E219,Steuerung!$A$17:$B$500,2,FALSE)</f>
        <v>0</v>
      </c>
      <c r="R219" s="67">
        <f>VLOOKUP(F219,Steuerung!$A$17:$B$500,2,FALSE)</f>
        <v>0</v>
      </c>
      <c r="S219" s="159">
        <f t="shared" si="47"/>
        <v>0</v>
      </c>
      <c r="T219" s="159">
        <f t="shared" si="48"/>
        <v>0</v>
      </c>
      <c r="U219" s="135" t="e">
        <f t="shared" si="49"/>
        <v>#DIV/0!</v>
      </c>
      <c r="V219" s="135" t="e">
        <f t="shared" si="50"/>
        <v>#DIV/0!</v>
      </c>
      <c r="W219" s="135" t="e">
        <f t="shared" si="51"/>
        <v>#DIV/0!</v>
      </c>
    </row>
    <row r="220" spans="1:23" ht="12.75" customHeight="1" x14ac:dyDescent="0.2">
      <c r="A220" s="131" t="s">
        <v>1064</v>
      </c>
      <c r="B220" s="122" t="s">
        <v>852</v>
      </c>
      <c r="D220" s="124" t="s">
        <v>853</v>
      </c>
      <c r="E220" s="121" t="s">
        <v>258</v>
      </c>
      <c r="F220" s="121" t="s">
        <v>258</v>
      </c>
      <c r="G220" s="123" t="s">
        <v>1308</v>
      </c>
      <c r="H220" s="127">
        <v>14.48</v>
      </c>
      <c r="I220" s="7">
        <f>VLOOKUP(E220,Steuerung!$A$17:$E$500,5,FALSE)</f>
        <v>1</v>
      </c>
      <c r="J220" s="77">
        <f>VLOOKUP(E220,Steuerung!$A$17:$F$500,6,FALSE)</f>
        <v>29.166666666666657</v>
      </c>
      <c r="K220" s="7">
        <f>VLOOKUP(F220,Steuerung!$A$17:$G$500,7,FALSE)</f>
        <v>1</v>
      </c>
      <c r="L220" s="7">
        <f>VLOOKUP(F220,Steuerung!$A$17:$H$500,8,FALSE)</f>
        <v>23</v>
      </c>
      <c r="M220" s="77">
        <f t="shared" si="43"/>
        <v>52.166666666666657</v>
      </c>
      <c r="N220" s="134">
        <f t="shared" si="44"/>
        <v>755.37333333333322</v>
      </c>
      <c r="O220" s="134">
        <f t="shared" si="45"/>
        <v>422.3333333333332</v>
      </c>
      <c r="P220" s="134">
        <f t="shared" si="46"/>
        <v>333.04</v>
      </c>
      <c r="Q220" s="67">
        <f>VLOOKUP(E220,Steuerung!$A$17:$B$500,2,FALSE)</f>
        <v>0</v>
      </c>
      <c r="R220" s="67">
        <f>VLOOKUP(F220,Steuerung!$A$17:$B$500,2,FALSE)</f>
        <v>0</v>
      </c>
      <c r="S220" s="159">
        <f t="shared" si="47"/>
        <v>0</v>
      </c>
      <c r="T220" s="159">
        <f t="shared" si="48"/>
        <v>0</v>
      </c>
      <c r="U220" s="135" t="e">
        <f t="shared" si="49"/>
        <v>#DIV/0!</v>
      </c>
      <c r="V220" s="135" t="e">
        <f t="shared" si="50"/>
        <v>#DIV/0!</v>
      </c>
      <c r="W220" s="135" t="e">
        <f t="shared" si="51"/>
        <v>#DIV/0!</v>
      </c>
    </row>
    <row r="221" spans="1:23" ht="12.75" customHeight="1" x14ac:dyDescent="0.2">
      <c r="A221" s="131" t="s">
        <v>1658</v>
      </c>
      <c r="B221" s="122" t="s">
        <v>1803</v>
      </c>
      <c r="D221" s="124" t="s">
        <v>795</v>
      </c>
      <c r="E221" s="121" t="s">
        <v>187</v>
      </c>
      <c r="F221" s="121" t="s">
        <v>187</v>
      </c>
      <c r="G221" s="123" t="s">
        <v>1308</v>
      </c>
      <c r="H221" s="127">
        <v>40.97</v>
      </c>
      <c r="I221" s="7">
        <f>VLOOKUP(E221,Steuerung!$A$17:$E$500,5,FALSE)</f>
        <v>2</v>
      </c>
      <c r="J221" s="77">
        <f>VLOOKUP(E221,Steuerung!$A$17:$F$500,6,FALSE)</f>
        <v>58.333333333333329</v>
      </c>
      <c r="K221" s="7">
        <f>VLOOKUP(F221,Steuerung!$A$17:$G$500,7,FALSE)</f>
        <v>2</v>
      </c>
      <c r="L221" s="7">
        <f>VLOOKUP(F221,Steuerung!$A$17:$H$500,8,FALSE)</f>
        <v>46</v>
      </c>
      <c r="M221" s="77">
        <f t="shared" si="43"/>
        <v>104.33333333333333</v>
      </c>
      <c r="N221" s="134">
        <f t="shared" si="44"/>
        <v>4274.536666666666</v>
      </c>
      <c r="O221" s="134">
        <f t="shared" si="45"/>
        <v>2389.9166666666665</v>
      </c>
      <c r="P221" s="134">
        <f t="shared" si="46"/>
        <v>1884.62</v>
      </c>
      <c r="Q221" s="67">
        <f>VLOOKUP(E221,Steuerung!$A$17:$B$500,2,FALSE)</f>
        <v>0</v>
      </c>
      <c r="R221" s="67">
        <f>VLOOKUP(F221,Steuerung!$A$17:$B$500,2,FALSE)</f>
        <v>0</v>
      </c>
      <c r="S221" s="159">
        <f t="shared" si="47"/>
        <v>0</v>
      </c>
      <c r="T221" s="159">
        <f t="shared" si="48"/>
        <v>0</v>
      </c>
      <c r="U221" s="135" t="e">
        <f t="shared" si="49"/>
        <v>#DIV/0!</v>
      </c>
      <c r="V221" s="135" t="e">
        <f t="shared" si="50"/>
        <v>#DIV/0!</v>
      </c>
      <c r="W221" s="135" t="e">
        <f t="shared" si="51"/>
        <v>#DIV/0!</v>
      </c>
    </row>
    <row r="222" spans="1:23" ht="12.75" customHeight="1" x14ac:dyDescent="0.2">
      <c r="A222" s="131" t="s">
        <v>1067</v>
      </c>
      <c r="B222" s="122" t="s">
        <v>1873</v>
      </c>
      <c r="D222" s="124" t="s">
        <v>791</v>
      </c>
      <c r="E222" s="121" t="s">
        <v>207</v>
      </c>
      <c r="F222" s="121" t="s">
        <v>207</v>
      </c>
      <c r="G222" s="123" t="s">
        <v>1308</v>
      </c>
      <c r="H222" s="127">
        <v>30.75</v>
      </c>
      <c r="I222" s="7">
        <f>VLOOKUP(E222,Steuerung!$A$17:$E$500,5,FALSE)</f>
        <v>2</v>
      </c>
      <c r="J222" s="77">
        <f>VLOOKUP(E222,Steuerung!$A$17:$F$500,6,FALSE)</f>
        <v>58.333333333333329</v>
      </c>
      <c r="K222" s="7">
        <f>VLOOKUP(F222,Steuerung!$A$17:$G$500,7,FALSE)</f>
        <v>2</v>
      </c>
      <c r="L222" s="7">
        <f>VLOOKUP(F222,Steuerung!$A$17:$H$500,8,FALSE)</f>
        <v>46</v>
      </c>
      <c r="M222" s="77">
        <f t="shared" si="43"/>
        <v>104.33333333333333</v>
      </c>
      <c r="N222" s="134">
        <f t="shared" si="44"/>
        <v>3208.25</v>
      </c>
      <c r="O222" s="134">
        <f t="shared" si="45"/>
        <v>1793.7499999999998</v>
      </c>
      <c r="P222" s="134">
        <f t="shared" si="46"/>
        <v>1414.5</v>
      </c>
      <c r="Q222" s="67">
        <f>VLOOKUP(E222,Steuerung!$A$17:$B$500,2,FALSE)</f>
        <v>0</v>
      </c>
      <c r="R222" s="67">
        <f>VLOOKUP(F222,Steuerung!$A$17:$B$500,2,FALSE)</f>
        <v>0</v>
      </c>
      <c r="S222" s="159">
        <f t="shared" si="47"/>
        <v>0</v>
      </c>
      <c r="T222" s="159">
        <f t="shared" si="48"/>
        <v>0</v>
      </c>
      <c r="U222" s="135" t="e">
        <f t="shared" si="49"/>
        <v>#DIV/0!</v>
      </c>
      <c r="V222" s="135" t="e">
        <f t="shared" si="50"/>
        <v>#DIV/0!</v>
      </c>
      <c r="W222" s="135" t="e">
        <f t="shared" si="51"/>
        <v>#DIV/0!</v>
      </c>
    </row>
    <row r="223" spans="1:23" ht="12.75" customHeight="1" x14ac:dyDescent="0.2">
      <c r="A223" s="131" t="s">
        <v>1995</v>
      </c>
      <c r="B223" s="122" t="s">
        <v>852</v>
      </c>
      <c r="D223" s="124" t="s">
        <v>853</v>
      </c>
      <c r="E223" s="121" t="s">
        <v>258</v>
      </c>
      <c r="F223" s="121" t="s">
        <v>258</v>
      </c>
      <c r="G223" s="123" t="s">
        <v>1308</v>
      </c>
      <c r="H223" s="127">
        <v>15.68</v>
      </c>
      <c r="I223" s="7">
        <f>VLOOKUP(E223,Steuerung!$A$17:$E$500,5,FALSE)</f>
        <v>1</v>
      </c>
      <c r="J223" s="77">
        <f>VLOOKUP(E223,Steuerung!$A$17:$F$500,6,FALSE)</f>
        <v>29.166666666666657</v>
      </c>
      <c r="K223" s="7">
        <f>VLOOKUP(F223,Steuerung!$A$17:$G$500,7,FALSE)</f>
        <v>1</v>
      </c>
      <c r="L223" s="7">
        <f>VLOOKUP(F223,Steuerung!$A$17:$H$500,8,FALSE)</f>
        <v>23</v>
      </c>
      <c r="M223" s="77">
        <f t="shared" si="43"/>
        <v>52.166666666666657</v>
      </c>
      <c r="N223" s="134">
        <f t="shared" si="44"/>
        <v>817.97333333333313</v>
      </c>
      <c r="O223" s="134">
        <f t="shared" si="45"/>
        <v>457.3333333333332</v>
      </c>
      <c r="P223" s="134">
        <f t="shared" si="46"/>
        <v>360.64</v>
      </c>
      <c r="Q223" s="67">
        <f>VLOOKUP(E223,Steuerung!$A$17:$B$500,2,FALSE)</f>
        <v>0</v>
      </c>
      <c r="R223" s="67">
        <f>VLOOKUP(F223,Steuerung!$A$17:$B$500,2,FALSE)</f>
        <v>0</v>
      </c>
      <c r="S223" s="159">
        <f t="shared" si="47"/>
        <v>0</v>
      </c>
      <c r="T223" s="159">
        <f t="shared" si="48"/>
        <v>0</v>
      </c>
      <c r="U223" s="135" t="e">
        <f t="shared" si="49"/>
        <v>#DIV/0!</v>
      </c>
      <c r="V223" s="135" t="e">
        <f t="shared" si="50"/>
        <v>#DIV/0!</v>
      </c>
      <c r="W223" s="135" t="e">
        <f t="shared" si="51"/>
        <v>#DIV/0!</v>
      </c>
    </row>
    <row r="224" spans="1:23" ht="12.75" customHeight="1" x14ac:dyDescent="0.2">
      <c r="A224" s="131" t="s">
        <v>1069</v>
      </c>
      <c r="B224" s="122" t="s">
        <v>852</v>
      </c>
      <c r="D224" s="124" t="s">
        <v>853</v>
      </c>
      <c r="E224" s="121" t="s">
        <v>258</v>
      </c>
      <c r="F224" s="121" t="s">
        <v>258</v>
      </c>
      <c r="G224" s="123" t="s">
        <v>1308</v>
      </c>
      <c r="H224" s="127">
        <v>15.78</v>
      </c>
      <c r="I224" s="7">
        <f>VLOOKUP(E224,Steuerung!$A$17:$E$500,5,FALSE)</f>
        <v>1</v>
      </c>
      <c r="J224" s="77">
        <f>VLOOKUP(E224,Steuerung!$A$17:$F$500,6,FALSE)</f>
        <v>29.166666666666657</v>
      </c>
      <c r="K224" s="7">
        <f>VLOOKUP(F224,Steuerung!$A$17:$G$500,7,FALSE)</f>
        <v>1</v>
      </c>
      <c r="L224" s="7">
        <f>VLOOKUP(F224,Steuerung!$A$17:$H$500,8,FALSE)</f>
        <v>23</v>
      </c>
      <c r="M224" s="77">
        <f t="shared" si="43"/>
        <v>52.166666666666657</v>
      </c>
      <c r="N224" s="134">
        <f t="shared" si="44"/>
        <v>823.18999999999983</v>
      </c>
      <c r="O224" s="134">
        <f t="shared" si="45"/>
        <v>460.24999999999983</v>
      </c>
      <c r="P224" s="134">
        <f t="shared" si="46"/>
        <v>362.94</v>
      </c>
      <c r="Q224" s="67">
        <f>VLOOKUP(E224,Steuerung!$A$17:$B$500,2,FALSE)</f>
        <v>0</v>
      </c>
      <c r="R224" s="67">
        <f>VLOOKUP(F224,Steuerung!$A$17:$B$500,2,FALSE)</f>
        <v>0</v>
      </c>
      <c r="S224" s="159">
        <f t="shared" si="47"/>
        <v>0</v>
      </c>
      <c r="T224" s="159">
        <f t="shared" si="48"/>
        <v>0</v>
      </c>
      <c r="U224" s="135" t="e">
        <f t="shared" si="49"/>
        <v>#DIV/0!</v>
      </c>
      <c r="V224" s="135" t="e">
        <f t="shared" si="50"/>
        <v>#DIV/0!</v>
      </c>
      <c r="W224" s="135" t="e">
        <f t="shared" si="51"/>
        <v>#DIV/0!</v>
      </c>
    </row>
    <row r="225" spans="1:23" ht="12.75" customHeight="1" x14ac:dyDescent="0.2">
      <c r="A225" s="131" t="s">
        <v>1996</v>
      </c>
      <c r="B225" s="122" t="s">
        <v>852</v>
      </c>
      <c r="D225" s="124" t="s">
        <v>853</v>
      </c>
      <c r="E225" s="121" t="s">
        <v>258</v>
      </c>
      <c r="F225" s="121" t="s">
        <v>258</v>
      </c>
      <c r="G225" s="123" t="s">
        <v>1308</v>
      </c>
      <c r="H225" s="127">
        <v>15.78</v>
      </c>
      <c r="I225" s="7">
        <f>VLOOKUP(E225,Steuerung!$A$17:$E$500,5,FALSE)</f>
        <v>1</v>
      </c>
      <c r="J225" s="77">
        <f>VLOOKUP(E225,Steuerung!$A$17:$F$500,6,FALSE)</f>
        <v>29.166666666666657</v>
      </c>
      <c r="K225" s="7">
        <f>VLOOKUP(F225,Steuerung!$A$17:$G$500,7,FALSE)</f>
        <v>1</v>
      </c>
      <c r="L225" s="7">
        <f>VLOOKUP(F225,Steuerung!$A$17:$H$500,8,FALSE)</f>
        <v>23</v>
      </c>
      <c r="M225" s="77">
        <f t="shared" si="43"/>
        <v>52.166666666666657</v>
      </c>
      <c r="N225" s="134">
        <f t="shared" si="44"/>
        <v>823.18999999999983</v>
      </c>
      <c r="O225" s="134">
        <f t="shared" si="45"/>
        <v>460.24999999999983</v>
      </c>
      <c r="P225" s="134">
        <f t="shared" si="46"/>
        <v>362.94</v>
      </c>
      <c r="Q225" s="67">
        <f>VLOOKUP(E225,Steuerung!$A$17:$B$500,2,FALSE)</f>
        <v>0</v>
      </c>
      <c r="R225" s="67">
        <f>VLOOKUP(F225,Steuerung!$A$17:$B$500,2,FALSE)</f>
        <v>0</v>
      </c>
      <c r="S225" s="159">
        <f t="shared" si="47"/>
        <v>0</v>
      </c>
      <c r="T225" s="159">
        <f t="shared" si="48"/>
        <v>0</v>
      </c>
      <c r="U225" s="135" t="e">
        <f t="shared" si="49"/>
        <v>#DIV/0!</v>
      </c>
      <c r="V225" s="135" t="e">
        <f t="shared" si="50"/>
        <v>#DIV/0!</v>
      </c>
      <c r="W225" s="135" t="e">
        <f t="shared" si="51"/>
        <v>#DIV/0!</v>
      </c>
    </row>
    <row r="226" spans="1:23" ht="12.75" customHeight="1" x14ac:dyDescent="0.2">
      <c r="A226" s="131" t="s">
        <v>1776</v>
      </c>
      <c r="B226" s="122" t="s">
        <v>1960</v>
      </c>
      <c r="D226" s="124" t="s">
        <v>853</v>
      </c>
      <c r="E226" s="121" t="s">
        <v>258</v>
      </c>
      <c r="F226" s="121" t="s">
        <v>258</v>
      </c>
      <c r="G226" s="123" t="s">
        <v>1308</v>
      </c>
      <c r="H226" s="127">
        <v>15.78</v>
      </c>
      <c r="I226" s="7">
        <f>VLOOKUP(E226,Steuerung!$A$17:$E$500,5,FALSE)</f>
        <v>1</v>
      </c>
      <c r="J226" s="77">
        <f>VLOOKUP(E226,Steuerung!$A$17:$F$500,6,FALSE)</f>
        <v>29.166666666666657</v>
      </c>
      <c r="K226" s="7">
        <f>VLOOKUP(F226,Steuerung!$A$17:$G$500,7,FALSE)</f>
        <v>1</v>
      </c>
      <c r="L226" s="7">
        <f>VLOOKUP(F226,Steuerung!$A$17:$H$500,8,FALSE)</f>
        <v>23</v>
      </c>
      <c r="M226" s="77">
        <f t="shared" si="43"/>
        <v>52.166666666666657</v>
      </c>
      <c r="N226" s="134">
        <f t="shared" si="44"/>
        <v>823.18999999999983</v>
      </c>
      <c r="O226" s="134">
        <f t="shared" si="45"/>
        <v>460.24999999999983</v>
      </c>
      <c r="P226" s="134">
        <f t="shared" si="46"/>
        <v>362.94</v>
      </c>
      <c r="Q226" s="67">
        <f>VLOOKUP(E226,Steuerung!$A$17:$B$500,2,FALSE)</f>
        <v>0</v>
      </c>
      <c r="R226" s="67">
        <f>VLOOKUP(F226,Steuerung!$A$17:$B$500,2,FALSE)</f>
        <v>0</v>
      </c>
      <c r="S226" s="159">
        <f t="shared" si="47"/>
        <v>0</v>
      </c>
      <c r="T226" s="159">
        <f t="shared" si="48"/>
        <v>0</v>
      </c>
      <c r="U226" s="135" t="e">
        <f t="shared" si="49"/>
        <v>#DIV/0!</v>
      </c>
      <c r="V226" s="135" t="e">
        <f t="shared" si="50"/>
        <v>#DIV/0!</v>
      </c>
      <c r="W226" s="135" t="e">
        <f t="shared" si="51"/>
        <v>#DIV/0!</v>
      </c>
    </row>
    <row r="227" spans="1:23" ht="12.75" customHeight="1" x14ac:dyDescent="0.2">
      <c r="A227" s="131" t="s">
        <v>1997</v>
      </c>
      <c r="B227" s="122" t="s">
        <v>1959</v>
      </c>
      <c r="D227" s="124" t="s">
        <v>853</v>
      </c>
      <c r="E227" s="121" t="s">
        <v>258</v>
      </c>
      <c r="F227" s="121" t="s">
        <v>258</v>
      </c>
      <c r="G227" s="123" t="s">
        <v>1308</v>
      </c>
      <c r="H227" s="127">
        <v>15.78</v>
      </c>
      <c r="I227" s="7">
        <f>VLOOKUP(E227,Steuerung!$A$17:$E$500,5,FALSE)</f>
        <v>1</v>
      </c>
      <c r="J227" s="77">
        <f>VLOOKUP(E227,Steuerung!$A$17:$F$500,6,FALSE)</f>
        <v>29.166666666666657</v>
      </c>
      <c r="K227" s="7">
        <f>VLOOKUP(F227,Steuerung!$A$17:$G$500,7,FALSE)</f>
        <v>1</v>
      </c>
      <c r="L227" s="7">
        <f>VLOOKUP(F227,Steuerung!$A$17:$H$500,8,FALSE)</f>
        <v>23</v>
      </c>
      <c r="M227" s="77">
        <f t="shared" si="43"/>
        <v>52.166666666666657</v>
      </c>
      <c r="N227" s="134">
        <f t="shared" si="44"/>
        <v>823.18999999999983</v>
      </c>
      <c r="O227" s="134">
        <f t="shared" si="45"/>
        <v>460.24999999999983</v>
      </c>
      <c r="P227" s="134">
        <f t="shared" si="46"/>
        <v>362.94</v>
      </c>
      <c r="Q227" s="67">
        <f>VLOOKUP(E227,Steuerung!$A$17:$B$500,2,FALSE)</f>
        <v>0</v>
      </c>
      <c r="R227" s="67">
        <f>VLOOKUP(F227,Steuerung!$A$17:$B$500,2,FALSE)</f>
        <v>0</v>
      </c>
      <c r="S227" s="159">
        <f t="shared" si="47"/>
        <v>0</v>
      </c>
      <c r="T227" s="159">
        <f t="shared" si="48"/>
        <v>0</v>
      </c>
      <c r="U227" s="135" t="e">
        <f t="shared" si="49"/>
        <v>#DIV/0!</v>
      </c>
      <c r="V227" s="135" t="e">
        <f t="shared" si="50"/>
        <v>#DIV/0!</v>
      </c>
      <c r="W227" s="135" t="e">
        <f t="shared" si="51"/>
        <v>#DIV/0!</v>
      </c>
    </row>
    <row r="228" spans="1:23" ht="12.75" customHeight="1" x14ac:dyDescent="0.2">
      <c r="A228" s="131" t="s">
        <v>1071</v>
      </c>
      <c r="B228" s="122" t="s">
        <v>1998</v>
      </c>
      <c r="D228" s="124" t="s">
        <v>795</v>
      </c>
      <c r="E228" s="121" t="s">
        <v>187</v>
      </c>
      <c r="F228" s="121" t="s">
        <v>187</v>
      </c>
      <c r="G228" s="123" t="s">
        <v>1308</v>
      </c>
      <c r="H228" s="127">
        <v>19.3</v>
      </c>
      <c r="I228" s="7">
        <f>VLOOKUP(E228,Steuerung!$A$17:$E$500,5,FALSE)</f>
        <v>2</v>
      </c>
      <c r="J228" s="77">
        <f>VLOOKUP(E228,Steuerung!$A$17:$F$500,6,FALSE)</f>
        <v>58.333333333333329</v>
      </c>
      <c r="K228" s="7">
        <f>VLOOKUP(F228,Steuerung!$A$17:$G$500,7,FALSE)</f>
        <v>2</v>
      </c>
      <c r="L228" s="7">
        <f>VLOOKUP(F228,Steuerung!$A$17:$H$500,8,FALSE)</f>
        <v>46</v>
      </c>
      <c r="M228" s="77">
        <f t="shared" si="43"/>
        <v>104.33333333333333</v>
      </c>
      <c r="N228" s="134">
        <f t="shared" si="44"/>
        <v>2013.6333333333332</v>
      </c>
      <c r="O228" s="134">
        <f t="shared" si="45"/>
        <v>1125.8333333333333</v>
      </c>
      <c r="P228" s="134">
        <f t="shared" si="46"/>
        <v>887.80000000000007</v>
      </c>
      <c r="Q228" s="67">
        <f>VLOOKUP(E228,Steuerung!$A$17:$B$500,2,FALSE)</f>
        <v>0</v>
      </c>
      <c r="R228" s="67">
        <f>VLOOKUP(F228,Steuerung!$A$17:$B$500,2,FALSE)</f>
        <v>0</v>
      </c>
      <c r="S228" s="159">
        <f t="shared" si="47"/>
        <v>0</v>
      </c>
      <c r="T228" s="159">
        <f t="shared" si="48"/>
        <v>0</v>
      </c>
      <c r="U228" s="135" t="e">
        <f t="shared" si="49"/>
        <v>#DIV/0!</v>
      </c>
      <c r="V228" s="135" t="e">
        <f t="shared" si="50"/>
        <v>#DIV/0!</v>
      </c>
      <c r="W228" s="135" t="e">
        <f t="shared" si="51"/>
        <v>#DIV/0!</v>
      </c>
    </row>
    <row r="229" spans="1:23" ht="12.75" customHeight="1" x14ac:dyDescent="0.2">
      <c r="A229" s="131" t="s">
        <v>1072</v>
      </c>
      <c r="B229" s="122" t="s">
        <v>1999</v>
      </c>
      <c r="D229" s="124" t="s">
        <v>853</v>
      </c>
      <c r="E229" s="121" t="s">
        <v>258</v>
      </c>
      <c r="F229" s="121" t="s">
        <v>258</v>
      </c>
      <c r="G229" s="123" t="s">
        <v>1308</v>
      </c>
      <c r="H229" s="127">
        <v>28.16</v>
      </c>
      <c r="I229" s="7">
        <f>VLOOKUP(E229,Steuerung!$A$17:$E$500,5,FALSE)</f>
        <v>1</v>
      </c>
      <c r="J229" s="77">
        <f>VLOOKUP(E229,Steuerung!$A$17:$F$500,6,FALSE)</f>
        <v>29.166666666666657</v>
      </c>
      <c r="K229" s="7">
        <f>VLOOKUP(F229,Steuerung!$A$17:$G$500,7,FALSE)</f>
        <v>1</v>
      </c>
      <c r="L229" s="7">
        <f>VLOOKUP(F229,Steuerung!$A$17:$H$500,8,FALSE)</f>
        <v>23</v>
      </c>
      <c r="M229" s="77">
        <f t="shared" si="43"/>
        <v>52.166666666666657</v>
      </c>
      <c r="N229" s="134">
        <f t="shared" si="44"/>
        <v>1469.0133333333331</v>
      </c>
      <c r="O229" s="134">
        <f t="shared" si="45"/>
        <v>821.33333333333303</v>
      </c>
      <c r="P229" s="134">
        <f t="shared" si="46"/>
        <v>647.67999999999995</v>
      </c>
      <c r="Q229" s="67">
        <f>VLOOKUP(E229,Steuerung!$A$17:$B$500,2,FALSE)</f>
        <v>0</v>
      </c>
      <c r="R229" s="67">
        <f>VLOOKUP(F229,Steuerung!$A$17:$B$500,2,FALSE)</f>
        <v>0</v>
      </c>
      <c r="S229" s="159">
        <f t="shared" si="47"/>
        <v>0</v>
      </c>
      <c r="T229" s="159">
        <f t="shared" si="48"/>
        <v>0</v>
      </c>
      <c r="U229" s="135" t="e">
        <f t="shared" si="49"/>
        <v>#DIV/0!</v>
      </c>
      <c r="V229" s="135" t="e">
        <f t="shared" si="50"/>
        <v>#DIV/0!</v>
      </c>
      <c r="W229" s="135" t="e">
        <f t="shared" si="51"/>
        <v>#DIV/0!</v>
      </c>
    </row>
    <row r="230" spans="1:23" ht="12.75" customHeight="1" x14ac:dyDescent="0.2">
      <c r="A230" s="131" t="s">
        <v>1073</v>
      </c>
      <c r="B230" s="122" t="s">
        <v>1999</v>
      </c>
      <c r="D230" s="124" t="s">
        <v>853</v>
      </c>
      <c r="E230" s="121" t="s">
        <v>258</v>
      </c>
      <c r="F230" s="121" t="s">
        <v>258</v>
      </c>
      <c r="G230" s="123" t="s">
        <v>1308</v>
      </c>
      <c r="H230" s="127">
        <v>29.24</v>
      </c>
      <c r="I230" s="7">
        <f>VLOOKUP(E230,Steuerung!$A$17:$E$500,5,FALSE)</f>
        <v>1</v>
      </c>
      <c r="J230" s="77">
        <f>VLOOKUP(E230,Steuerung!$A$17:$F$500,6,FALSE)</f>
        <v>29.166666666666657</v>
      </c>
      <c r="K230" s="7">
        <f>VLOOKUP(F230,Steuerung!$A$17:$G$500,7,FALSE)</f>
        <v>1</v>
      </c>
      <c r="L230" s="7">
        <f>VLOOKUP(F230,Steuerung!$A$17:$H$500,8,FALSE)</f>
        <v>23</v>
      </c>
      <c r="M230" s="77">
        <f t="shared" si="43"/>
        <v>52.166666666666657</v>
      </c>
      <c r="N230" s="134">
        <f t="shared" si="44"/>
        <v>1525.353333333333</v>
      </c>
      <c r="O230" s="134">
        <f t="shared" si="45"/>
        <v>852.83333333333303</v>
      </c>
      <c r="P230" s="134">
        <f t="shared" si="46"/>
        <v>672.52</v>
      </c>
      <c r="Q230" s="67">
        <f>VLOOKUP(E230,Steuerung!$A$17:$B$500,2,FALSE)</f>
        <v>0</v>
      </c>
      <c r="R230" s="67">
        <f>VLOOKUP(F230,Steuerung!$A$17:$B$500,2,FALSE)</f>
        <v>0</v>
      </c>
      <c r="S230" s="159">
        <f t="shared" si="47"/>
        <v>0</v>
      </c>
      <c r="T230" s="159">
        <f t="shared" si="48"/>
        <v>0</v>
      </c>
      <c r="U230" s="135" t="e">
        <f t="shared" si="49"/>
        <v>#DIV/0!</v>
      </c>
      <c r="V230" s="135" t="e">
        <f t="shared" si="50"/>
        <v>#DIV/0!</v>
      </c>
      <c r="W230" s="135" t="e">
        <f t="shared" si="51"/>
        <v>#DIV/0!</v>
      </c>
    </row>
    <row r="231" spans="1:23" ht="12.75" customHeight="1" x14ac:dyDescent="0.2">
      <c r="A231" s="131" t="s">
        <v>1074</v>
      </c>
      <c r="B231" s="122" t="s">
        <v>2000</v>
      </c>
      <c r="D231" s="124" t="s">
        <v>791</v>
      </c>
      <c r="E231" s="121" t="s">
        <v>207</v>
      </c>
      <c r="F231" s="121" t="s">
        <v>207</v>
      </c>
      <c r="G231" s="123" t="s">
        <v>1308</v>
      </c>
      <c r="H231" s="127">
        <v>6.61</v>
      </c>
      <c r="I231" s="7">
        <f>VLOOKUP(E231,Steuerung!$A$17:$E$500,5,FALSE)</f>
        <v>2</v>
      </c>
      <c r="J231" s="77">
        <f>VLOOKUP(E231,Steuerung!$A$17:$F$500,6,FALSE)</f>
        <v>58.333333333333329</v>
      </c>
      <c r="K231" s="7">
        <f>VLOOKUP(F231,Steuerung!$A$17:$G$500,7,FALSE)</f>
        <v>2</v>
      </c>
      <c r="L231" s="7">
        <f>VLOOKUP(F231,Steuerung!$A$17:$H$500,8,FALSE)</f>
        <v>46</v>
      </c>
      <c r="M231" s="77">
        <f t="shared" si="43"/>
        <v>104.33333333333333</v>
      </c>
      <c r="N231" s="134">
        <f t="shared" si="44"/>
        <v>689.64333333333332</v>
      </c>
      <c r="O231" s="134">
        <f t="shared" si="45"/>
        <v>385.58333333333331</v>
      </c>
      <c r="P231" s="134">
        <f t="shared" si="46"/>
        <v>304.06</v>
      </c>
      <c r="Q231" s="67">
        <f>VLOOKUP(E231,Steuerung!$A$17:$B$500,2,FALSE)</f>
        <v>0</v>
      </c>
      <c r="R231" s="67">
        <f>VLOOKUP(F231,Steuerung!$A$17:$B$500,2,FALSE)</f>
        <v>0</v>
      </c>
      <c r="S231" s="159">
        <f t="shared" si="47"/>
        <v>0</v>
      </c>
      <c r="T231" s="159">
        <f t="shared" si="48"/>
        <v>0</v>
      </c>
      <c r="U231" s="135" t="e">
        <f t="shared" si="49"/>
        <v>#DIV/0!</v>
      </c>
      <c r="V231" s="135" t="e">
        <f t="shared" si="50"/>
        <v>#DIV/0!</v>
      </c>
      <c r="W231" s="135" t="e">
        <f t="shared" si="51"/>
        <v>#DIV/0!</v>
      </c>
    </row>
    <row r="232" spans="1:23" ht="12.75" customHeight="1" x14ac:dyDescent="0.2">
      <c r="A232" s="131" t="s">
        <v>1075</v>
      </c>
      <c r="B232" s="122" t="s">
        <v>1968</v>
      </c>
      <c r="D232" s="124" t="s">
        <v>1160</v>
      </c>
      <c r="E232" s="121" t="s">
        <v>131</v>
      </c>
      <c r="F232" s="121" t="s">
        <v>131</v>
      </c>
      <c r="G232" s="123" t="s">
        <v>1308</v>
      </c>
      <c r="H232" s="127">
        <v>13.95</v>
      </c>
      <c r="I232" s="7">
        <f>VLOOKUP(E232,Steuerung!$A$17:$E$500,5,FALSE)</f>
        <v>0</v>
      </c>
      <c r="J232" s="77">
        <f>VLOOKUP(E232,Steuerung!$A$17:$F$500,6,FALSE)</f>
        <v>0</v>
      </c>
      <c r="K232" s="7">
        <f>VLOOKUP(F232,Steuerung!$A$17:$G$500,7,FALSE)</f>
        <v>0</v>
      </c>
      <c r="L232" s="7">
        <f>VLOOKUP(F232,Steuerung!$A$17:$H$500,8,FALSE)</f>
        <v>0</v>
      </c>
      <c r="M232" s="77">
        <f t="shared" si="43"/>
        <v>0</v>
      </c>
      <c r="N232" s="134">
        <f t="shared" si="44"/>
        <v>0</v>
      </c>
      <c r="O232" s="134">
        <f t="shared" si="45"/>
        <v>0</v>
      </c>
      <c r="P232" s="134">
        <f t="shared" si="46"/>
        <v>0</v>
      </c>
      <c r="Q232" s="67">
        <f>VLOOKUP(E232,Steuerung!$A$17:$B$500,2,FALSE)</f>
        <v>0</v>
      </c>
      <c r="R232" s="67">
        <f>VLOOKUP(F232,Steuerung!$A$17:$B$500,2,FALSE)</f>
        <v>0</v>
      </c>
      <c r="S232" s="159">
        <f t="shared" si="47"/>
        <v>0</v>
      </c>
      <c r="T232" s="159">
        <f t="shared" si="48"/>
        <v>0</v>
      </c>
      <c r="U232" s="135">
        <f t="shared" si="49"/>
        <v>0</v>
      </c>
      <c r="V232" s="135">
        <f t="shared" si="50"/>
        <v>0</v>
      </c>
      <c r="W232" s="135">
        <f t="shared" si="51"/>
        <v>0</v>
      </c>
    </row>
    <row r="233" spans="1:23" ht="12.75" customHeight="1" x14ac:dyDescent="0.2">
      <c r="A233" s="131" t="s">
        <v>2001</v>
      </c>
      <c r="B233" s="122" t="s">
        <v>1970</v>
      </c>
      <c r="D233" s="124" t="s">
        <v>822</v>
      </c>
      <c r="E233" s="121" t="s">
        <v>280</v>
      </c>
      <c r="F233" s="121" t="s">
        <v>280</v>
      </c>
      <c r="G233" s="123" t="s">
        <v>1308</v>
      </c>
      <c r="H233" s="127">
        <v>6.43</v>
      </c>
      <c r="I233" s="7">
        <f>VLOOKUP(E233,Steuerung!$A$17:$E$500,5,FALSE)</f>
        <v>2</v>
      </c>
      <c r="J233" s="77">
        <f>VLOOKUP(E233,Steuerung!$A$17:$F$500,6,FALSE)</f>
        <v>58.333333333333329</v>
      </c>
      <c r="K233" s="7">
        <f>VLOOKUP(F233,Steuerung!$A$17:$G$500,7,FALSE)</f>
        <v>2</v>
      </c>
      <c r="L233" s="7">
        <f>VLOOKUP(F233,Steuerung!$A$17:$H$500,8,FALSE)</f>
        <v>46</v>
      </c>
      <c r="M233" s="77">
        <f t="shared" si="43"/>
        <v>104.33333333333333</v>
      </c>
      <c r="N233" s="134">
        <f t="shared" si="44"/>
        <v>670.86333333333323</v>
      </c>
      <c r="O233" s="134">
        <f t="shared" si="45"/>
        <v>375.08333333333331</v>
      </c>
      <c r="P233" s="134">
        <f t="shared" si="46"/>
        <v>295.77999999999997</v>
      </c>
      <c r="Q233" s="67">
        <f>VLOOKUP(E233,Steuerung!$A$17:$B$500,2,FALSE)</f>
        <v>0</v>
      </c>
      <c r="R233" s="67">
        <f>VLOOKUP(F233,Steuerung!$A$17:$B$500,2,FALSE)</f>
        <v>0</v>
      </c>
      <c r="S233" s="159">
        <f t="shared" si="47"/>
        <v>0</v>
      </c>
      <c r="T233" s="159">
        <f t="shared" si="48"/>
        <v>0</v>
      </c>
      <c r="U233" s="135" t="e">
        <f t="shared" si="49"/>
        <v>#DIV/0!</v>
      </c>
      <c r="V233" s="135" t="e">
        <f t="shared" si="50"/>
        <v>#DIV/0!</v>
      </c>
      <c r="W233" s="135" t="e">
        <f t="shared" si="51"/>
        <v>#DIV/0!</v>
      </c>
    </row>
    <row r="234" spans="1:23" ht="12.75" customHeight="1" x14ac:dyDescent="0.2">
      <c r="A234" s="131" t="s">
        <v>1077</v>
      </c>
      <c r="B234" s="122" t="s">
        <v>1885</v>
      </c>
      <c r="D234" s="124" t="s">
        <v>795</v>
      </c>
      <c r="E234" s="121" t="s">
        <v>187</v>
      </c>
      <c r="F234" s="121" t="s">
        <v>187</v>
      </c>
      <c r="G234" s="123" t="s">
        <v>1308</v>
      </c>
      <c r="H234" s="127">
        <v>37.79</v>
      </c>
      <c r="I234" s="7">
        <f>VLOOKUP(E234,Steuerung!$A$17:$E$500,5,FALSE)</f>
        <v>2</v>
      </c>
      <c r="J234" s="77">
        <f>VLOOKUP(E234,Steuerung!$A$17:$F$500,6,FALSE)</f>
        <v>58.333333333333329</v>
      </c>
      <c r="K234" s="7">
        <f>VLOOKUP(F234,Steuerung!$A$17:$G$500,7,FALSE)</f>
        <v>2</v>
      </c>
      <c r="L234" s="7">
        <f>VLOOKUP(F234,Steuerung!$A$17:$H$500,8,FALSE)</f>
        <v>46</v>
      </c>
      <c r="M234" s="77">
        <f t="shared" si="43"/>
        <v>104.33333333333333</v>
      </c>
      <c r="N234" s="134">
        <f t="shared" si="44"/>
        <v>3942.7566666666662</v>
      </c>
      <c r="O234" s="134">
        <f t="shared" si="45"/>
        <v>2204.4166666666665</v>
      </c>
      <c r="P234" s="134">
        <f t="shared" si="46"/>
        <v>1738.34</v>
      </c>
      <c r="Q234" s="67">
        <f>VLOOKUP(E234,Steuerung!$A$17:$B$500,2,FALSE)</f>
        <v>0</v>
      </c>
      <c r="R234" s="67">
        <f>VLOOKUP(F234,Steuerung!$A$17:$B$500,2,FALSE)</f>
        <v>0</v>
      </c>
      <c r="S234" s="159">
        <f t="shared" si="47"/>
        <v>0</v>
      </c>
      <c r="T234" s="159">
        <f t="shared" si="48"/>
        <v>0</v>
      </c>
      <c r="U234" s="135" t="e">
        <f t="shared" si="49"/>
        <v>#DIV/0!</v>
      </c>
      <c r="V234" s="135" t="e">
        <f t="shared" si="50"/>
        <v>#DIV/0!</v>
      </c>
      <c r="W234" s="135" t="e">
        <f t="shared" si="51"/>
        <v>#DIV/0!</v>
      </c>
    </row>
    <row r="235" spans="1:23" ht="12.75" customHeight="1" x14ac:dyDescent="0.2">
      <c r="A235" s="131" t="s">
        <v>1078</v>
      </c>
      <c r="B235" s="122" t="s">
        <v>852</v>
      </c>
      <c r="D235" s="124" t="s">
        <v>853</v>
      </c>
      <c r="E235" s="121" t="s">
        <v>258</v>
      </c>
      <c r="F235" s="121" t="s">
        <v>258</v>
      </c>
      <c r="G235" s="123" t="s">
        <v>1308</v>
      </c>
      <c r="H235" s="127">
        <v>15.78</v>
      </c>
      <c r="I235" s="7">
        <f>VLOOKUP(E235,Steuerung!$A$17:$E$500,5,FALSE)</f>
        <v>1</v>
      </c>
      <c r="J235" s="77">
        <f>VLOOKUP(E235,Steuerung!$A$17:$F$500,6,FALSE)</f>
        <v>29.166666666666657</v>
      </c>
      <c r="K235" s="7">
        <f>VLOOKUP(F235,Steuerung!$A$17:$G$500,7,FALSE)</f>
        <v>1</v>
      </c>
      <c r="L235" s="7">
        <f>VLOOKUP(F235,Steuerung!$A$17:$H$500,8,FALSE)</f>
        <v>23</v>
      </c>
      <c r="M235" s="77">
        <f t="shared" si="43"/>
        <v>52.166666666666657</v>
      </c>
      <c r="N235" s="134">
        <f t="shared" si="44"/>
        <v>823.18999999999983</v>
      </c>
      <c r="O235" s="134">
        <f t="shared" si="45"/>
        <v>460.24999999999983</v>
      </c>
      <c r="P235" s="134">
        <f t="shared" si="46"/>
        <v>362.94</v>
      </c>
      <c r="Q235" s="67">
        <f>VLOOKUP(E235,Steuerung!$A$17:$B$500,2,FALSE)</f>
        <v>0</v>
      </c>
      <c r="R235" s="67">
        <f>VLOOKUP(F235,Steuerung!$A$17:$B$500,2,FALSE)</f>
        <v>0</v>
      </c>
      <c r="S235" s="159">
        <f t="shared" si="47"/>
        <v>0</v>
      </c>
      <c r="T235" s="159">
        <f t="shared" si="48"/>
        <v>0</v>
      </c>
      <c r="U235" s="135" t="e">
        <f t="shared" si="49"/>
        <v>#DIV/0!</v>
      </c>
      <c r="V235" s="135" t="e">
        <f t="shared" si="50"/>
        <v>#DIV/0!</v>
      </c>
      <c r="W235" s="135" t="e">
        <f t="shared" si="51"/>
        <v>#DIV/0!</v>
      </c>
    </row>
    <row r="236" spans="1:23" ht="12.75" customHeight="1" x14ac:dyDescent="0.2">
      <c r="A236" s="131" t="s">
        <v>1080</v>
      </c>
      <c r="B236" s="122" t="s">
        <v>852</v>
      </c>
      <c r="D236" s="124" t="s">
        <v>853</v>
      </c>
      <c r="E236" s="121" t="s">
        <v>258</v>
      </c>
      <c r="F236" s="121" t="s">
        <v>258</v>
      </c>
      <c r="G236" s="123" t="s">
        <v>1308</v>
      </c>
      <c r="H236" s="127">
        <v>15.78</v>
      </c>
      <c r="I236" s="7">
        <f>VLOOKUP(E236,Steuerung!$A$17:$E$500,5,FALSE)</f>
        <v>1</v>
      </c>
      <c r="J236" s="77">
        <f>VLOOKUP(E236,Steuerung!$A$17:$F$500,6,FALSE)</f>
        <v>29.166666666666657</v>
      </c>
      <c r="K236" s="7">
        <f>VLOOKUP(F236,Steuerung!$A$17:$G$500,7,FALSE)</f>
        <v>1</v>
      </c>
      <c r="L236" s="7">
        <f>VLOOKUP(F236,Steuerung!$A$17:$H$500,8,FALSE)</f>
        <v>23</v>
      </c>
      <c r="M236" s="77">
        <f t="shared" si="43"/>
        <v>52.166666666666657</v>
      </c>
      <c r="N236" s="134">
        <f t="shared" si="44"/>
        <v>823.18999999999983</v>
      </c>
      <c r="O236" s="134">
        <f t="shared" si="45"/>
        <v>460.24999999999983</v>
      </c>
      <c r="P236" s="134">
        <f t="shared" si="46"/>
        <v>362.94</v>
      </c>
      <c r="Q236" s="67">
        <f>VLOOKUP(E236,Steuerung!$A$17:$B$500,2,FALSE)</f>
        <v>0</v>
      </c>
      <c r="R236" s="67">
        <f>VLOOKUP(F236,Steuerung!$A$17:$B$500,2,FALSE)</f>
        <v>0</v>
      </c>
      <c r="S236" s="159">
        <f t="shared" si="47"/>
        <v>0</v>
      </c>
      <c r="T236" s="159">
        <f t="shared" si="48"/>
        <v>0</v>
      </c>
      <c r="U236" s="135" t="e">
        <f t="shared" si="49"/>
        <v>#DIV/0!</v>
      </c>
      <c r="V236" s="135" t="e">
        <f t="shared" si="50"/>
        <v>#DIV/0!</v>
      </c>
      <c r="W236" s="135" t="e">
        <f t="shared" si="51"/>
        <v>#DIV/0!</v>
      </c>
    </row>
    <row r="237" spans="1:23" ht="12.75" customHeight="1" x14ac:dyDescent="0.2">
      <c r="A237" s="131" t="s">
        <v>2002</v>
      </c>
      <c r="B237" s="122" t="s">
        <v>852</v>
      </c>
      <c r="D237" s="124" t="s">
        <v>853</v>
      </c>
      <c r="E237" s="121" t="s">
        <v>258</v>
      </c>
      <c r="F237" s="121" t="s">
        <v>258</v>
      </c>
      <c r="G237" s="123" t="s">
        <v>1308</v>
      </c>
      <c r="H237" s="127">
        <v>15.68</v>
      </c>
      <c r="I237" s="7">
        <f>VLOOKUP(E237,Steuerung!$A$17:$E$500,5,FALSE)</f>
        <v>1</v>
      </c>
      <c r="J237" s="77">
        <f>VLOOKUP(E237,Steuerung!$A$17:$F$500,6,FALSE)</f>
        <v>29.166666666666657</v>
      </c>
      <c r="K237" s="7">
        <f>VLOOKUP(F237,Steuerung!$A$17:$G$500,7,FALSE)</f>
        <v>1</v>
      </c>
      <c r="L237" s="7">
        <f>VLOOKUP(F237,Steuerung!$A$17:$H$500,8,FALSE)</f>
        <v>23</v>
      </c>
      <c r="M237" s="77">
        <f t="shared" si="43"/>
        <v>52.166666666666657</v>
      </c>
      <c r="N237" s="134">
        <f t="shared" si="44"/>
        <v>817.97333333333313</v>
      </c>
      <c r="O237" s="134">
        <f t="shared" si="45"/>
        <v>457.3333333333332</v>
      </c>
      <c r="P237" s="134">
        <f t="shared" si="46"/>
        <v>360.64</v>
      </c>
      <c r="Q237" s="67">
        <f>VLOOKUP(E237,Steuerung!$A$17:$B$500,2,FALSE)</f>
        <v>0</v>
      </c>
      <c r="R237" s="67">
        <f>VLOOKUP(F237,Steuerung!$A$17:$B$500,2,FALSE)</f>
        <v>0</v>
      </c>
      <c r="S237" s="159">
        <f t="shared" si="47"/>
        <v>0</v>
      </c>
      <c r="T237" s="159">
        <f t="shared" si="48"/>
        <v>0</v>
      </c>
      <c r="U237" s="135" t="e">
        <f t="shared" si="49"/>
        <v>#DIV/0!</v>
      </c>
      <c r="V237" s="135" t="e">
        <f t="shared" si="50"/>
        <v>#DIV/0!</v>
      </c>
      <c r="W237" s="135" t="e">
        <f t="shared" si="51"/>
        <v>#DIV/0!</v>
      </c>
    </row>
    <row r="238" spans="1:23" ht="12.75" customHeight="1" x14ac:dyDescent="0.2">
      <c r="A238" s="131" t="s">
        <v>1082</v>
      </c>
      <c r="B238" s="122" t="s">
        <v>1960</v>
      </c>
      <c r="D238" s="124" t="s">
        <v>853</v>
      </c>
      <c r="E238" s="121" t="s">
        <v>258</v>
      </c>
      <c r="F238" s="121" t="s">
        <v>258</v>
      </c>
      <c r="G238" s="123" t="s">
        <v>1308</v>
      </c>
      <c r="H238" s="127">
        <v>15.68</v>
      </c>
      <c r="I238" s="7">
        <f>VLOOKUP(E238,Steuerung!$A$17:$E$500,5,FALSE)</f>
        <v>1</v>
      </c>
      <c r="J238" s="77">
        <f>VLOOKUP(E238,Steuerung!$A$17:$F$500,6,FALSE)</f>
        <v>29.166666666666657</v>
      </c>
      <c r="K238" s="7">
        <f>VLOOKUP(F238,Steuerung!$A$17:$G$500,7,FALSE)</f>
        <v>1</v>
      </c>
      <c r="L238" s="7">
        <f>VLOOKUP(F238,Steuerung!$A$17:$H$500,8,FALSE)</f>
        <v>23</v>
      </c>
      <c r="M238" s="77">
        <f t="shared" si="43"/>
        <v>52.166666666666657</v>
      </c>
      <c r="N238" s="134">
        <f t="shared" si="44"/>
        <v>817.97333333333313</v>
      </c>
      <c r="O238" s="134">
        <f t="shared" si="45"/>
        <v>457.3333333333332</v>
      </c>
      <c r="P238" s="134">
        <f t="shared" si="46"/>
        <v>360.64</v>
      </c>
      <c r="Q238" s="67">
        <f>VLOOKUP(E238,Steuerung!$A$17:$B$500,2,FALSE)</f>
        <v>0</v>
      </c>
      <c r="R238" s="67">
        <f>VLOOKUP(F238,Steuerung!$A$17:$B$500,2,FALSE)</f>
        <v>0</v>
      </c>
      <c r="S238" s="159">
        <f t="shared" si="47"/>
        <v>0</v>
      </c>
      <c r="T238" s="159">
        <f t="shared" si="48"/>
        <v>0</v>
      </c>
      <c r="U238" s="135" t="e">
        <f t="shared" si="49"/>
        <v>#DIV/0!</v>
      </c>
      <c r="V238" s="135" t="e">
        <f t="shared" si="50"/>
        <v>#DIV/0!</v>
      </c>
      <c r="W238" s="135" t="e">
        <f t="shared" si="51"/>
        <v>#DIV/0!</v>
      </c>
    </row>
    <row r="239" spans="1:23" ht="12.75" customHeight="1" x14ac:dyDescent="0.2">
      <c r="A239" s="131" t="s">
        <v>2003</v>
      </c>
      <c r="B239" s="122" t="s">
        <v>1959</v>
      </c>
      <c r="D239" s="124" t="s">
        <v>853</v>
      </c>
      <c r="E239" s="121" t="s">
        <v>258</v>
      </c>
      <c r="F239" s="121" t="s">
        <v>258</v>
      </c>
      <c r="G239" s="123" t="s">
        <v>1308</v>
      </c>
      <c r="H239" s="127">
        <v>15.78</v>
      </c>
      <c r="I239" s="7">
        <f>VLOOKUP(E239,Steuerung!$A$17:$E$500,5,FALSE)</f>
        <v>1</v>
      </c>
      <c r="J239" s="77">
        <f>VLOOKUP(E239,Steuerung!$A$17:$F$500,6,FALSE)</f>
        <v>29.166666666666657</v>
      </c>
      <c r="K239" s="7">
        <f>VLOOKUP(F239,Steuerung!$A$17:$G$500,7,FALSE)</f>
        <v>1</v>
      </c>
      <c r="L239" s="7">
        <f>VLOOKUP(F239,Steuerung!$A$17:$H$500,8,FALSE)</f>
        <v>23</v>
      </c>
      <c r="M239" s="77">
        <f t="shared" si="43"/>
        <v>52.166666666666657</v>
      </c>
      <c r="N239" s="134">
        <f t="shared" si="44"/>
        <v>823.18999999999983</v>
      </c>
      <c r="O239" s="134">
        <f t="shared" si="45"/>
        <v>460.24999999999983</v>
      </c>
      <c r="P239" s="134">
        <f t="shared" si="46"/>
        <v>362.94</v>
      </c>
      <c r="Q239" s="67">
        <f>VLOOKUP(E239,Steuerung!$A$17:$B$500,2,FALSE)</f>
        <v>0</v>
      </c>
      <c r="R239" s="67">
        <f>VLOOKUP(F239,Steuerung!$A$17:$B$500,2,FALSE)</f>
        <v>0</v>
      </c>
      <c r="S239" s="159">
        <f t="shared" si="47"/>
        <v>0</v>
      </c>
      <c r="T239" s="159">
        <f t="shared" si="48"/>
        <v>0</v>
      </c>
      <c r="U239" s="135" t="e">
        <f t="shared" si="49"/>
        <v>#DIV/0!</v>
      </c>
      <c r="V239" s="135" t="e">
        <f t="shared" si="50"/>
        <v>#DIV/0!</v>
      </c>
      <c r="W239" s="135" t="e">
        <f t="shared" si="51"/>
        <v>#DIV/0!</v>
      </c>
    </row>
    <row r="240" spans="1:23" ht="12.75" customHeight="1" x14ac:dyDescent="0.2">
      <c r="A240" s="131" t="s">
        <v>1083</v>
      </c>
      <c r="B240" s="122" t="s">
        <v>852</v>
      </c>
      <c r="D240" s="124" t="s">
        <v>853</v>
      </c>
      <c r="E240" s="121" t="s">
        <v>258</v>
      </c>
      <c r="F240" s="121" t="s">
        <v>258</v>
      </c>
      <c r="G240" s="123" t="s">
        <v>1308</v>
      </c>
      <c r="H240" s="127">
        <v>12.04</v>
      </c>
      <c r="I240" s="7">
        <f>VLOOKUP(E240,Steuerung!$A$17:$E$500,5,FALSE)</f>
        <v>1</v>
      </c>
      <c r="J240" s="77">
        <f>VLOOKUP(E240,Steuerung!$A$17:$F$500,6,FALSE)</f>
        <v>29.166666666666657</v>
      </c>
      <c r="K240" s="7">
        <f>VLOOKUP(F240,Steuerung!$A$17:$G$500,7,FALSE)</f>
        <v>1</v>
      </c>
      <c r="L240" s="7">
        <f>VLOOKUP(F240,Steuerung!$A$17:$H$500,8,FALSE)</f>
        <v>23</v>
      </c>
      <c r="M240" s="77">
        <f t="shared" si="43"/>
        <v>52.166666666666657</v>
      </c>
      <c r="N240" s="134">
        <f t="shared" si="44"/>
        <v>628.08666666666647</v>
      </c>
      <c r="O240" s="134">
        <f t="shared" si="45"/>
        <v>351.16666666666652</v>
      </c>
      <c r="P240" s="134">
        <f t="shared" si="46"/>
        <v>276.91999999999996</v>
      </c>
      <c r="Q240" s="67">
        <f>VLOOKUP(E240,Steuerung!$A$17:$B$500,2,FALSE)</f>
        <v>0</v>
      </c>
      <c r="R240" s="67">
        <f>VLOOKUP(F240,Steuerung!$A$17:$B$500,2,FALSE)</f>
        <v>0</v>
      </c>
      <c r="S240" s="159">
        <f t="shared" si="47"/>
        <v>0</v>
      </c>
      <c r="T240" s="159">
        <f t="shared" si="48"/>
        <v>0</v>
      </c>
      <c r="U240" s="135" t="e">
        <f t="shared" si="49"/>
        <v>#DIV/0!</v>
      </c>
      <c r="V240" s="135" t="e">
        <f t="shared" si="50"/>
        <v>#DIV/0!</v>
      </c>
      <c r="W240" s="135" t="e">
        <f t="shared" si="51"/>
        <v>#DIV/0!</v>
      </c>
    </row>
    <row r="241" spans="1:23" ht="12.75" customHeight="1" x14ac:dyDescent="0.2">
      <c r="A241" s="131" t="s">
        <v>1087</v>
      </c>
      <c r="B241" s="122" t="s">
        <v>1893</v>
      </c>
      <c r="D241" s="124" t="s">
        <v>795</v>
      </c>
      <c r="E241" s="121" t="s">
        <v>187</v>
      </c>
      <c r="F241" s="121" t="s">
        <v>187</v>
      </c>
      <c r="G241" s="123" t="s">
        <v>1308</v>
      </c>
      <c r="H241" s="127">
        <v>17.23</v>
      </c>
      <c r="I241" s="7">
        <f>VLOOKUP(E241,Steuerung!$A$17:$E$500,5,FALSE)</f>
        <v>2</v>
      </c>
      <c r="J241" s="77">
        <f>VLOOKUP(E241,Steuerung!$A$17:$F$500,6,FALSE)</f>
        <v>58.333333333333329</v>
      </c>
      <c r="K241" s="7">
        <f>VLOOKUP(F241,Steuerung!$A$17:$G$500,7,FALSE)</f>
        <v>2</v>
      </c>
      <c r="L241" s="7">
        <f>VLOOKUP(F241,Steuerung!$A$17:$H$500,8,FALSE)</f>
        <v>46</v>
      </c>
      <c r="M241" s="77">
        <f t="shared" si="43"/>
        <v>104.33333333333333</v>
      </c>
      <c r="N241" s="134">
        <f t="shared" si="44"/>
        <v>1797.6633333333332</v>
      </c>
      <c r="O241" s="134">
        <f t="shared" si="45"/>
        <v>1005.0833333333333</v>
      </c>
      <c r="P241" s="134">
        <f t="shared" si="46"/>
        <v>792.58</v>
      </c>
      <c r="Q241" s="67">
        <f>VLOOKUP(E241,Steuerung!$A$17:$B$500,2,FALSE)</f>
        <v>0</v>
      </c>
      <c r="R241" s="67">
        <f>VLOOKUP(F241,Steuerung!$A$17:$B$500,2,FALSE)</f>
        <v>0</v>
      </c>
      <c r="S241" s="159">
        <f t="shared" si="47"/>
        <v>0</v>
      </c>
      <c r="T241" s="159">
        <f t="shared" si="48"/>
        <v>0</v>
      </c>
      <c r="U241" s="135" t="e">
        <f t="shared" si="49"/>
        <v>#DIV/0!</v>
      </c>
      <c r="V241" s="135" t="e">
        <f t="shared" si="50"/>
        <v>#DIV/0!</v>
      </c>
      <c r="W241" s="135" t="e">
        <f t="shared" si="51"/>
        <v>#DIV/0!</v>
      </c>
    </row>
    <row r="242" spans="1:23" ht="12.75" customHeight="1" x14ac:dyDescent="0.2">
      <c r="A242" s="131" t="s">
        <v>1088</v>
      </c>
      <c r="B242" s="122" t="s">
        <v>852</v>
      </c>
      <c r="D242" s="124" t="s">
        <v>853</v>
      </c>
      <c r="E242" s="121" t="s">
        <v>258</v>
      </c>
      <c r="F242" s="121" t="s">
        <v>258</v>
      </c>
      <c r="G242" s="123" t="s">
        <v>1308</v>
      </c>
      <c r="H242" s="127">
        <v>14.49</v>
      </c>
      <c r="I242" s="7">
        <f>VLOOKUP(E242,Steuerung!$A$17:$E$500,5,FALSE)</f>
        <v>1</v>
      </c>
      <c r="J242" s="77">
        <f>VLOOKUP(E242,Steuerung!$A$17:$F$500,6,FALSE)</f>
        <v>29.166666666666657</v>
      </c>
      <c r="K242" s="7">
        <f>VLOOKUP(F242,Steuerung!$A$17:$G$500,7,FALSE)</f>
        <v>1</v>
      </c>
      <c r="L242" s="7">
        <f>VLOOKUP(F242,Steuerung!$A$17:$H$500,8,FALSE)</f>
        <v>23</v>
      </c>
      <c r="M242" s="77">
        <f t="shared" si="43"/>
        <v>52.166666666666657</v>
      </c>
      <c r="N242" s="134">
        <f t="shared" si="44"/>
        <v>755.89499999999987</v>
      </c>
      <c r="O242" s="134">
        <f t="shared" si="45"/>
        <v>422.62499999999989</v>
      </c>
      <c r="P242" s="134">
        <f t="shared" si="46"/>
        <v>333.27</v>
      </c>
      <c r="Q242" s="67">
        <f>VLOOKUP(E242,Steuerung!$A$17:$B$500,2,FALSE)</f>
        <v>0</v>
      </c>
      <c r="R242" s="67">
        <f>VLOOKUP(F242,Steuerung!$A$17:$B$500,2,FALSE)</f>
        <v>0</v>
      </c>
      <c r="S242" s="159">
        <f t="shared" si="47"/>
        <v>0</v>
      </c>
      <c r="T242" s="159">
        <f t="shared" si="48"/>
        <v>0</v>
      </c>
      <c r="U242" s="135" t="e">
        <f t="shared" si="49"/>
        <v>#DIV/0!</v>
      </c>
      <c r="V242" s="135" t="e">
        <f t="shared" si="50"/>
        <v>#DIV/0!</v>
      </c>
      <c r="W242" s="135" t="e">
        <f t="shared" si="51"/>
        <v>#DIV/0!</v>
      </c>
    </row>
    <row r="243" spans="1:23" ht="12.75" customHeight="1" x14ac:dyDescent="0.2">
      <c r="A243" s="131" t="s">
        <v>1089</v>
      </c>
      <c r="B243" s="122" t="s">
        <v>2004</v>
      </c>
      <c r="D243" s="124" t="s">
        <v>853</v>
      </c>
      <c r="E243" s="121" t="s">
        <v>258</v>
      </c>
      <c r="F243" s="121" t="s">
        <v>258</v>
      </c>
      <c r="G243" s="123" t="s">
        <v>1308</v>
      </c>
      <c r="H243" s="127">
        <v>29.52</v>
      </c>
      <c r="I243" s="7">
        <f>VLOOKUP(E243,Steuerung!$A$17:$E$500,5,FALSE)</f>
        <v>1</v>
      </c>
      <c r="J243" s="77">
        <f>VLOOKUP(E243,Steuerung!$A$17:$F$500,6,FALSE)</f>
        <v>29.166666666666657</v>
      </c>
      <c r="K243" s="7">
        <f>VLOOKUP(F243,Steuerung!$A$17:$G$500,7,FALSE)</f>
        <v>1</v>
      </c>
      <c r="L243" s="7">
        <f>VLOOKUP(F243,Steuerung!$A$17:$H$500,8,FALSE)</f>
        <v>23</v>
      </c>
      <c r="M243" s="77">
        <f t="shared" si="43"/>
        <v>52.166666666666657</v>
      </c>
      <c r="N243" s="134">
        <f t="shared" si="44"/>
        <v>1539.9599999999998</v>
      </c>
      <c r="O243" s="134">
        <f t="shared" si="45"/>
        <v>860.99999999999966</v>
      </c>
      <c r="P243" s="134">
        <f t="shared" si="46"/>
        <v>678.96</v>
      </c>
      <c r="Q243" s="67">
        <f>VLOOKUP(E243,Steuerung!$A$17:$B$500,2,FALSE)</f>
        <v>0</v>
      </c>
      <c r="R243" s="67">
        <f>VLOOKUP(F243,Steuerung!$A$17:$B$500,2,FALSE)</f>
        <v>0</v>
      </c>
      <c r="S243" s="159">
        <f t="shared" si="47"/>
        <v>0</v>
      </c>
      <c r="T243" s="159">
        <f t="shared" si="48"/>
        <v>0</v>
      </c>
      <c r="U243" s="135" t="e">
        <f t="shared" si="49"/>
        <v>#DIV/0!</v>
      </c>
      <c r="V243" s="135" t="e">
        <f t="shared" si="50"/>
        <v>#DIV/0!</v>
      </c>
      <c r="W243" s="135" t="e">
        <f t="shared" si="51"/>
        <v>#DIV/0!</v>
      </c>
    </row>
    <row r="244" spans="1:23" ht="12.75" customHeight="1" x14ac:dyDescent="0.2">
      <c r="A244" s="131" t="s">
        <v>2005</v>
      </c>
      <c r="B244" s="122" t="s">
        <v>852</v>
      </c>
      <c r="D244" s="124" t="s">
        <v>853</v>
      </c>
      <c r="E244" s="121" t="s">
        <v>258</v>
      </c>
      <c r="F244" s="121" t="s">
        <v>258</v>
      </c>
      <c r="G244" s="123" t="s">
        <v>1308</v>
      </c>
      <c r="H244" s="127">
        <v>14.49</v>
      </c>
      <c r="I244" s="7">
        <f>VLOOKUP(E244,Steuerung!$A$17:$E$500,5,FALSE)</f>
        <v>1</v>
      </c>
      <c r="J244" s="77">
        <f>VLOOKUP(E244,Steuerung!$A$17:$F$500,6,FALSE)</f>
        <v>29.166666666666657</v>
      </c>
      <c r="K244" s="7">
        <f>VLOOKUP(F244,Steuerung!$A$17:$G$500,7,FALSE)</f>
        <v>1</v>
      </c>
      <c r="L244" s="7">
        <f>VLOOKUP(F244,Steuerung!$A$17:$H$500,8,FALSE)</f>
        <v>23</v>
      </c>
      <c r="M244" s="77">
        <f t="shared" si="43"/>
        <v>52.166666666666657</v>
      </c>
      <c r="N244" s="134">
        <f t="shared" si="44"/>
        <v>755.89499999999987</v>
      </c>
      <c r="O244" s="134">
        <f t="shared" si="45"/>
        <v>422.62499999999989</v>
      </c>
      <c r="P244" s="134">
        <f t="shared" si="46"/>
        <v>333.27</v>
      </c>
      <c r="Q244" s="67">
        <f>VLOOKUP(E244,Steuerung!$A$17:$B$500,2,FALSE)</f>
        <v>0</v>
      </c>
      <c r="R244" s="67">
        <f>VLOOKUP(F244,Steuerung!$A$17:$B$500,2,FALSE)</f>
        <v>0</v>
      </c>
      <c r="S244" s="159">
        <f t="shared" si="47"/>
        <v>0</v>
      </c>
      <c r="T244" s="159">
        <f t="shared" si="48"/>
        <v>0</v>
      </c>
      <c r="U244" s="135" t="e">
        <f t="shared" si="49"/>
        <v>#DIV/0!</v>
      </c>
      <c r="V244" s="135" t="e">
        <f t="shared" si="50"/>
        <v>#DIV/0!</v>
      </c>
      <c r="W244" s="135" t="e">
        <f t="shared" si="51"/>
        <v>#DIV/0!</v>
      </c>
    </row>
    <row r="245" spans="1:23" ht="12.75" customHeight="1" x14ac:dyDescent="0.2">
      <c r="A245" s="131" t="s">
        <v>1091</v>
      </c>
      <c r="B245" s="122" t="s">
        <v>852</v>
      </c>
      <c r="D245" s="124" t="s">
        <v>853</v>
      </c>
      <c r="E245" s="121" t="s">
        <v>258</v>
      </c>
      <c r="F245" s="121" t="s">
        <v>258</v>
      </c>
      <c r="G245" s="123" t="s">
        <v>1308</v>
      </c>
      <c r="H245" s="127">
        <v>14.49</v>
      </c>
      <c r="I245" s="7">
        <f>VLOOKUP(E245,Steuerung!$A$17:$E$500,5,FALSE)</f>
        <v>1</v>
      </c>
      <c r="J245" s="77">
        <f>VLOOKUP(E245,Steuerung!$A$17:$F$500,6,FALSE)</f>
        <v>29.166666666666657</v>
      </c>
      <c r="K245" s="7">
        <f>VLOOKUP(F245,Steuerung!$A$17:$G$500,7,FALSE)</f>
        <v>1</v>
      </c>
      <c r="L245" s="7">
        <f>VLOOKUP(F245,Steuerung!$A$17:$H$500,8,FALSE)</f>
        <v>23</v>
      </c>
      <c r="M245" s="77">
        <f t="shared" si="43"/>
        <v>52.166666666666657</v>
      </c>
      <c r="N245" s="134">
        <f t="shared" si="44"/>
        <v>755.89499999999987</v>
      </c>
      <c r="O245" s="134">
        <f t="shared" si="45"/>
        <v>422.62499999999989</v>
      </c>
      <c r="P245" s="134">
        <f t="shared" si="46"/>
        <v>333.27</v>
      </c>
      <c r="Q245" s="67">
        <f>VLOOKUP(E245,Steuerung!$A$17:$B$500,2,FALSE)</f>
        <v>0</v>
      </c>
      <c r="R245" s="67">
        <f>VLOOKUP(F245,Steuerung!$A$17:$B$500,2,FALSE)</f>
        <v>0</v>
      </c>
      <c r="S245" s="159">
        <f t="shared" si="47"/>
        <v>0</v>
      </c>
      <c r="T245" s="159">
        <f t="shared" si="48"/>
        <v>0</v>
      </c>
      <c r="U245" s="135" t="e">
        <f t="shared" si="49"/>
        <v>#DIV/0!</v>
      </c>
      <c r="V245" s="135" t="e">
        <f t="shared" si="50"/>
        <v>#DIV/0!</v>
      </c>
      <c r="W245" s="135" t="e">
        <f t="shared" si="51"/>
        <v>#DIV/0!</v>
      </c>
    </row>
    <row r="246" spans="1:23" ht="12.75" customHeight="1" x14ac:dyDescent="0.2">
      <c r="A246" s="131" t="s">
        <v>2006</v>
      </c>
      <c r="B246" s="122" t="s">
        <v>852</v>
      </c>
      <c r="D246" s="124" t="s">
        <v>853</v>
      </c>
      <c r="E246" s="121" t="s">
        <v>258</v>
      </c>
      <c r="F246" s="121" t="s">
        <v>258</v>
      </c>
      <c r="G246" s="123" t="s">
        <v>1308</v>
      </c>
      <c r="H246" s="127">
        <v>14</v>
      </c>
      <c r="I246" s="7">
        <f>VLOOKUP(E246,Steuerung!$A$17:$E$500,5,FALSE)</f>
        <v>1</v>
      </c>
      <c r="J246" s="77">
        <f>VLOOKUP(E246,Steuerung!$A$17:$F$500,6,FALSE)</f>
        <v>29.166666666666657</v>
      </c>
      <c r="K246" s="7">
        <f>VLOOKUP(F246,Steuerung!$A$17:$G$500,7,FALSE)</f>
        <v>1</v>
      </c>
      <c r="L246" s="7">
        <f>VLOOKUP(F246,Steuerung!$A$17:$H$500,8,FALSE)</f>
        <v>23</v>
      </c>
      <c r="M246" s="77">
        <f t="shared" si="43"/>
        <v>52.166666666666657</v>
      </c>
      <c r="N246" s="134">
        <f t="shared" si="44"/>
        <v>730.33333333333326</v>
      </c>
      <c r="O246" s="134">
        <f t="shared" si="45"/>
        <v>408.3333333333332</v>
      </c>
      <c r="P246" s="134">
        <f t="shared" si="46"/>
        <v>322</v>
      </c>
      <c r="Q246" s="67">
        <f>VLOOKUP(E246,Steuerung!$A$17:$B$500,2,FALSE)</f>
        <v>0</v>
      </c>
      <c r="R246" s="67">
        <f>VLOOKUP(F246,Steuerung!$A$17:$B$500,2,FALSE)</f>
        <v>0</v>
      </c>
      <c r="S246" s="159">
        <f t="shared" si="47"/>
        <v>0</v>
      </c>
      <c r="T246" s="159">
        <f t="shared" si="48"/>
        <v>0</v>
      </c>
      <c r="U246" s="135" t="e">
        <f t="shared" si="49"/>
        <v>#DIV/0!</v>
      </c>
      <c r="V246" s="135" t="e">
        <f t="shared" si="50"/>
        <v>#DIV/0!</v>
      </c>
      <c r="W246" s="135" t="e">
        <f t="shared" si="51"/>
        <v>#DIV/0!</v>
      </c>
    </row>
    <row r="247" spans="1:23" ht="12.75" customHeight="1" x14ac:dyDescent="0.2">
      <c r="A247" s="131" t="s">
        <v>2007</v>
      </c>
      <c r="B247" s="122" t="s">
        <v>1385</v>
      </c>
      <c r="D247" s="124" t="s">
        <v>821</v>
      </c>
      <c r="E247" s="121" t="s">
        <v>222</v>
      </c>
      <c r="F247" s="121" t="s">
        <v>222</v>
      </c>
      <c r="G247" s="123" t="s">
        <v>822</v>
      </c>
      <c r="H247" s="127">
        <v>4.68</v>
      </c>
      <c r="I247" s="7">
        <f>VLOOKUP(E247,Steuerung!$A$17:$E$500,5,FALSE)</f>
        <v>5</v>
      </c>
      <c r="J247" s="77">
        <f>VLOOKUP(E247,Steuerung!$A$17:$F$500,6,FALSE)</f>
        <v>137.33333333333334</v>
      </c>
      <c r="K247" s="7">
        <f>VLOOKUP(F247,Steuerung!$A$17:$G$500,7,FALSE)</f>
        <v>5</v>
      </c>
      <c r="L247" s="7">
        <f>VLOOKUP(F247,Steuerung!$A$17:$H$500,8,FALSE)</f>
        <v>113</v>
      </c>
      <c r="M247" s="77">
        <f t="shared" si="43"/>
        <v>250.33333333333334</v>
      </c>
      <c r="N247" s="134">
        <f t="shared" si="44"/>
        <v>1171.56</v>
      </c>
      <c r="O247" s="134">
        <f t="shared" si="45"/>
        <v>642.72</v>
      </c>
      <c r="P247" s="134">
        <f t="shared" si="46"/>
        <v>528.83999999999992</v>
      </c>
      <c r="Q247" s="67">
        <f>VLOOKUP(E247,Steuerung!$A$17:$B$500,2,FALSE)</f>
        <v>0</v>
      </c>
      <c r="R247" s="67">
        <f>VLOOKUP(F247,Steuerung!$A$17:$B$500,2,FALSE)</f>
        <v>0</v>
      </c>
      <c r="S247" s="159">
        <f t="shared" si="47"/>
        <v>0</v>
      </c>
      <c r="T247" s="159">
        <f t="shared" si="48"/>
        <v>0</v>
      </c>
      <c r="U247" s="135" t="e">
        <f t="shared" si="49"/>
        <v>#DIV/0!</v>
      </c>
      <c r="V247" s="135" t="e">
        <f t="shared" si="50"/>
        <v>#DIV/0!</v>
      </c>
      <c r="W247" s="135" t="e">
        <f t="shared" si="51"/>
        <v>#DIV/0!</v>
      </c>
    </row>
    <row r="248" spans="1:23" ht="12.75" customHeight="1" x14ac:dyDescent="0.2">
      <c r="A248" s="131" t="s">
        <v>1093</v>
      </c>
      <c r="B248" s="122" t="s">
        <v>1398</v>
      </c>
      <c r="D248" s="124" t="s">
        <v>821</v>
      </c>
      <c r="E248" s="121" t="s">
        <v>222</v>
      </c>
      <c r="F248" s="121" t="s">
        <v>222</v>
      </c>
      <c r="G248" s="123" t="s">
        <v>822</v>
      </c>
      <c r="H248" s="127">
        <v>7.97</v>
      </c>
      <c r="I248" s="7">
        <f>VLOOKUP(E248,Steuerung!$A$17:$E$500,5,FALSE)</f>
        <v>5</v>
      </c>
      <c r="J248" s="77">
        <f>VLOOKUP(E248,Steuerung!$A$17:$F$500,6,FALSE)</f>
        <v>137.33333333333334</v>
      </c>
      <c r="K248" s="7">
        <f>VLOOKUP(F248,Steuerung!$A$17:$G$500,7,FALSE)</f>
        <v>5</v>
      </c>
      <c r="L248" s="7">
        <f>VLOOKUP(F248,Steuerung!$A$17:$H$500,8,FALSE)</f>
        <v>113</v>
      </c>
      <c r="M248" s="77">
        <f t="shared" si="43"/>
        <v>250.33333333333334</v>
      </c>
      <c r="N248" s="134">
        <f t="shared" si="44"/>
        <v>1995.1566666666668</v>
      </c>
      <c r="O248" s="134">
        <f t="shared" si="45"/>
        <v>1094.5466666666666</v>
      </c>
      <c r="P248" s="134">
        <f t="shared" si="46"/>
        <v>900.61</v>
      </c>
      <c r="Q248" s="67">
        <f>VLOOKUP(E248,Steuerung!$A$17:$B$500,2,FALSE)</f>
        <v>0</v>
      </c>
      <c r="R248" s="67">
        <f>VLOOKUP(F248,Steuerung!$A$17:$B$500,2,FALSE)</f>
        <v>0</v>
      </c>
      <c r="S248" s="159">
        <f t="shared" si="47"/>
        <v>0</v>
      </c>
      <c r="T248" s="159">
        <f t="shared" si="48"/>
        <v>0</v>
      </c>
      <c r="U248" s="135" t="e">
        <f t="shared" si="49"/>
        <v>#DIV/0!</v>
      </c>
      <c r="V248" s="135" t="e">
        <f t="shared" si="50"/>
        <v>#DIV/0!</v>
      </c>
      <c r="W248" s="135" t="e">
        <f t="shared" si="51"/>
        <v>#DIV/0!</v>
      </c>
    </row>
    <row r="249" spans="1:23" ht="12.75" customHeight="1" x14ac:dyDescent="0.2">
      <c r="A249" s="131"/>
      <c r="D249" s="124"/>
      <c r="E249" s="121"/>
      <c r="F249" s="121"/>
      <c r="G249" s="123"/>
    </row>
    <row r="250" spans="1:23" ht="12.75" customHeight="1" x14ac:dyDescent="0.2">
      <c r="A250" s="560" t="s">
        <v>2008</v>
      </c>
      <c r="D250" s="124"/>
      <c r="E250" s="121"/>
      <c r="F250" s="121"/>
      <c r="G250" s="123"/>
    </row>
    <row r="251" spans="1:23" ht="12.75" customHeight="1" x14ac:dyDescent="0.2">
      <c r="A251" s="131"/>
      <c r="D251" s="124"/>
      <c r="E251" s="121"/>
      <c r="F251" s="121"/>
      <c r="G251" s="123"/>
    </row>
    <row r="252" spans="1:23" ht="12.75" customHeight="1" x14ac:dyDescent="0.2">
      <c r="A252" s="131" t="s">
        <v>1168</v>
      </c>
      <c r="B252" s="122" t="s">
        <v>2009</v>
      </c>
      <c r="D252" s="124" t="s">
        <v>795</v>
      </c>
      <c r="E252" s="121" t="s">
        <v>187</v>
      </c>
      <c r="F252" s="121" t="s">
        <v>187</v>
      </c>
      <c r="G252" s="123" t="s">
        <v>1666</v>
      </c>
      <c r="H252" s="127">
        <v>6.56</v>
      </c>
      <c r="I252" s="7">
        <f>VLOOKUP(E252,Steuerung!$A$17:$E$500,5,FALSE)</f>
        <v>2</v>
      </c>
      <c r="J252" s="77">
        <f>VLOOKUP(E252,Steuerung!$A$17:$F$500,6,FALSE)</f>
        <v>58.333333333333329</v>
      </c>
      <c r="K252" s="7">
        <f>VLOOKUP(F252,Steuerung!$A$17:$G$500,7,FALSE)</f>
        <v>2</v>
      </c>
      <c r="L252" s="7">
        <f>VLOOKUP(F252,Steuerung!$A$17:$H$500,8,FALSE)</f>
        <v>46</v>
      </c>
      <c r="M252" s="77">
        <f t="shared" si="43"/>
        <v>104.33333333333333</v>
      </c>
      <c r="N252" s="134">
        <f t="shared" si="44"/>
        <v>684.42666666666662</v>
      </c>
      <c r="O252" s="134">
        <f t="shared" si="45"/>
        <v>382.66666666666663</v>
      </c>
      <c r="P252" s="134">
        <f t="shared" si="46"/>
        <v>301.76</v>
      </c>
      <c r="Q252" s="67">
        <f>VLOOKUP(E252,Steuerung!$A$17:$B$500,2,FALSE)</f>
        <v>0</v>
      </c>
      <c r="R252" s="67">
        <f>VLOOKUP(F252,Steuerung!$A$17:$B$500,2,FALSE)</f>
        <v>0</v>
      </c>
      <c r="S252" s="159">
        <f t="shared" ref="S252:S290" si="52">IFERROR(O252/Q252,0)</f>
        <v>0</v>
      </c>
      <c r="T252" s="159">
        <f t="shared" ref="T252:T290" si="53">IFERROR(P252/R252,0)</f>
        <v>0</v>
      </c>
      <c r="U252" s="135" t="e">
        <f t="shared" ref="U252:U290" si="54">IF(J252&gt;0,O252/Q252*SVS_UHR,0)</f>
        <v>#DIV/0!</v>
      </c>
      <c r="V252" s="135" t="e">
        <f t="shared" ref="V252:V290" si="55">IF(L252&gt;0,P252/R252*SVS_UHR,0)</f>
        <v>#DIV/0!</v>
      </c>
      <c r="W252" s="135" t="e">
        <f t="shared" si="51"/>
        <v>#DIV/0!</v>
      </c>
    </row>
    <row r="253" spans="1:23" ht="12.75" customHeight="1" x14ac:dyDescent="0.2">
      <c r="A253" s="131" t="s">
        <v>1169</v>
      </c>
      <c r="B253" s="122" t="s">
        <v>1788</v>
      </c>
      <c r="D253" s="124" t="s">
        <v>795</v>
      </c>
      <c r="E253" s="121" t="s">
        <v>187</v>
      </c>
      <c r="F253" s="121" t="s">
        <v>187</v>
      </c>
      <c r="G253" s="123" t="s">
        <v>1666</v>
      </c>
      <c r="H253" s="127">
        <v>5.57</v>
      </c>
      <c r="I253" s="7">
        <f>VLOOKUP(E253,Steuerung!$A$17:$E$500,5,FALSE)</f>
        <v>2</v>
      </c>
      <c r="J253" s="77">
        <f>VLOOKUP(E253,Steuerung!$A$17:$F$500,6,FALSE)</f>
        <v>58.333333333333329</v>
      </c>
      <c r="K253" s="7">
        <f>VLOOKUP(F253,Steuerung!$A$17:$G$500,7,FALSE)</f>
        <v>2</v>
      </c>
      <c r="L253" s="7">
        <f>VLOOKUP(F253,Steuerung!$A$17:$H$500,8,FALSE)</f>
        <v>46</v>
      </c>
      <c r="M253" s="77">
        <f t="shared" si="43"/>
        <v>104.33333333333333</v>
      </c>
      <c r="N253" s="134">
        <f t="shared" si="44"/>
        <v>581.13666666666666</v>
      </c>
      <c r="O253" s="134">
        <f t="shared" si="45"/>
        <v>324.91666666666663</v>
      </c>
      <c r="P253" s="134">
        <f t="shared" si="46"/>
        <v>256.22000000000003</v>
      </c>
      <c r="Q253" s="67">
        <f>VLOOKUP(E253,Steuerung!$A$17:$B$500,2,FALSE)</f>
        <v>0</v>
      </c>
      <c r="R253" s="67">
        <f>VLOOKUP(F253,Steuerung!$A$17:$B$500,2,FALSE)</f>
        <v>0</v>
      </c>
      <c r="S253" s="159">
        <f t="shared" si="52"/>
        <v>0</v>
      </c>
      <c r="T253" s="159">
        <f t="shared" si="53"/>
        <v>0</v>
      </c>
      <c r="U253" s="135" t="e">
        <f t="shared" si="54"/>
        <v>#DIV/0!</v>
      </c>
      <c r="V253" s="135" t="e">
        <f t="shared" si="55"/>
        <v>#DIV/0!</v>
      </c>
      <c r="W253" s="135" t="e">
        <f t="shared" si="51"/>
        <v>#DIV/0!</v>
      </c>
    </row>
    <row r="254" spans="1:23" ht="12.75" customHeight="1" x14ac:dyDescent="0.2">
      <c r="A254" s="131" t="s">
        <v>1170</v>
      </c>
      <c r="B254" s="122" t="s">
        <v>1789</v>
      </c>
      <c r="D254" s="124" t="s">
        <v>795</v>
      </c>
      <c r="E254" s="121" t="s">
        <v>187</v>
      </c>
      <c r="F254" s="121" t="s">
        <v>187</v>
      </c>
      <c r="G254" s="123" t="s">
        <v>1790</v>
      </c>
      <c r="H254" s="127">
        <v>5.28</v>
      </c>
      <c r="I254" s="7">
        <f>VLOOKUP(E254,Steuerung!$A$17:$E$500,5,FALSE)</f>
        <v>2</v>
      </c>
      <c r="J254" s="77">
        <f>VLOOKUP(E254,Steuerung!$A$17:$F$500,6,FALSE)</f>
        <v>58.333333333333329</v>
      </c>
      <c r="K254" s="7">
        <f>VLOOKUP(F254,Steuerung!$A$17:$G$500,7,FALSE)</f>
        <v>2</v>
      </c>
      <c r="L254" s="7">
        <f>VLOOKUP(F254,Steuerung!$A$17:$H$500,8,FALSE)</f>
        <v>46</v>
      </c>
      <c r="M254" s="77">
        <f t="shared" si="43"/>
        <v>104.33333333333333</v>
      </c>
      <c r="N254" s="134">
        <f t="shared" si="44"/>
        <v>550.88</v>
      </c>
      <c r="O254" s="134">
        <f t="shared" si="45"/>
        <v>308</v>
      </c>
      <c r="P254" s="134">
        <f t="shared" si="46"/>
        <v>242.88000000000002</v>
      </c>
      <c r="Q254" s="67">
        <f>VLOOKUP(E254,Steuerung!$A$17:$B$500,2,FALSE)</f>
        <v>0</v>
      </c>
      <c r="R254" s="67">
        <f>VLOOKUP(F254,Steuerung!$A$17:$B$500,2,FALSE)</f>
        <v>0</v>
      </c>
      <c r="S254" s="159">
        <f t="shared" si="52"/>
        <v>0</v>
      </c>
      <c r="T254" s="159">
        <f t="shared" si="53"/>
        <v>0</v>
      </c>
      <c r="U254" s="135" t="e">
        <f t="shared" si="54"/>
        <v>#DIV/0!</v>
      </c>
      <c r="V254" s="135" t="e">
        <f t="shared" si="55"/>
        <v>#DIV/0!</v>
      </c>
      <c r="W254" s="135" t="e">
        <f t="shared" si="51"/>
        <v>#DIV/0!</v>
      </c>
    </row>
    <row r="255" spans="1:23" ht="12.75" customHeight="1" x14ac:dyDescent="0.2">
      <c r="A255" s="131" t="s">
        <v>1178</v>
      </c>
      <c r="B255" s="122" t="s">
        <v>1793</v>
      </c>
      <c r="D255" s="124" t="s">
        <v>795</v>
      </c>
      <c r="E255" s="121" t="s">
        <v>187</v>
      </c>
      <c r="F255" s="121" t="s">
        <v>187</v>
      </c>
      <c r="G255" s="123" t="s">
        <v>1308</v>
      </c>
      <c r="H255" s="127">
        <v>17.23</v>
      </c>
      <c r="I255" s="7">
        <f>VLOOKUP(E255,Steuerung!$A$17:$E$500,5,FALSE)</f>
        <v>2</v>
      </c>
      <c r="J255" s="77">
        <f>VLOOKUP(E255,Steuerung!$A$17:$F$500,6,FALSE)</f>
        <v>58.333333333333329</v>
      </c>
      <c r="K255" s="7">
        <f>VLOOKUP(F255,Steuerung!$A$17:$G$500,7,FALSE)</f>
        <v>2</v>
      </c>
      <c r="L255" s="7">
        <f>VLOOKUP(F255,Steuerung!$A$17:$H$500,8,FALSE)</f>
        <v>46</v>
      </c>
      <c r="M255" s="77">
        <f t="shared" si="43"/>
        <v>104.33333333333333</v>
      </c>
      <c r="N255" s="134">
        <f t="shared" si="44"/>
        <v>1797.6633333333332</v>
      </c>
      <c r="O255" s="134">
        <f t="shared" si="45"/>
        <v>1005.0833333333333</v>
      </c>
      <c r="P255" s="134">
        <f t="shared" si="46"/>
        <v>792.58</v>
      </c>
      <c r="Q255" s="67">
        <f>VLOOKUP(E255,Steuerung!$A$17:$B$500,2,FALSE)</f>
        <v>0</v>
      </c>
      <c r="R255" s="67">
        <f>VLOOKUP(F255,Steuerung!$A$17:$B$500,2,FALSE)</f>
        <v>0</v>
      </c>
      <c r="S255" s="159">
        <f t="shared" si="52"/>
        <v>0</v>
      </c>
      <c r="T255" s="159">
        <f t="shared" si="53"/>
        <v>0</v>
      </c>
      <c r="U255" s="135" t="e">
        <f t="shared" si="54"/>
        <v>#DIV/0!</v>
      </c>
      <c r="V255" s="135" t="e">
        <f t="shared" si="55"/>
        <v>#DIV/0!</v>
      </c>
      <c r="W255" s="135" t="e">
        <f t="shared" si="51"/>
        <v>#DIV/0!</v>
      </c>
    </row>
    <row r="256" spans="1:23" ht="12.75" customHeight="1" x14ac:dyDescent="0.2">
      <c r="A256" s="131" t="s">
        <v>1179</v>
      </c>
      <c r="B256" s="122" t="s">
        <v>852</v>
      </c>
      <c r="D256" s="124" t="s">
        <v>853</v>
      </c>
      <c r="E256" s="121" t="s">
        <v>258</v>
      </c>
      <c r="F256" s="121" t="s">
        <v>258</v>
      </c>
      <c r="G256" s="123" t="s">
        <v>1308</v>
      </c>
      <c r="H256" s="127">
        <v>14.49</v>
      </c>
      <c r="I256" s="7">
        <f>VLOOKUP(E256,Steuerung!$A$17:$E$500,5,FALSE)</f>
        <v>1</v>
      </c>
      <c r="J256" s="77">
        <f>VLOOKUP(E256,Steuerung!$A$17:$F$500,6,FALSE)</f>
        <v>29.166666666666657</v>
      </c>
      <c r="K256" s="7">
        <f>VLOOKUP(F256,Steuerung!$A$17:$G$500,7,FALSE)</f>
        <v>1</v>
      </c>
      <c r="L256" s="7">
        <f>VLOOKUP(F256,Steuerung!$A$17:$H$500,8,FALSE)</f>
        <v>23</v>
      </c>
      <c r="M256" s="77">
        <f t="shared" si="43"/>
        <v>52.166666666666657</v>
      </c>
      <c r="N256" s="134">
        <f t="shared" si="44"/>
        <v>755.89499999999987</v>
      </c>
      <c r="O256" s="134">
        <f t="shared" si="45"/>
        <v>422.62499999999989</v>
      </c>
      <c r="P256" s="134">
        <f t="shared" si="46"/>
        <v>333.27</v>
      </c>
      <c r="Q256" s="67">
        <f>VLOOKUP(E256,Steuerung!$A$17:$B$500,2,FALSE)</f>
        <v>0</v>
      </c>
      <c r="R256" s="67">
        <f>VLOOKUP(F256,Steuerung!$A$17:$B$500,2,FALSE)</f>
        <v>0</v>
      </c>
      <c r="S256" s="159">
        <f t="shared" si="52"/>
        <v>0</v>
      </c>
      <c r="T256" s="159">
        <f t="shared" si="53"/>
        <v>0</v>
      </c>
      <c r="U256" s="135" t="e">
        <f t="shared" si="54"/>
        <v>#DIV/0!</v>
      </c>
      <c r="V256" s="135" t="e">
        <f t="shared" si="55"/>
        <v>#DIV/0!</v>
      </c>
      <c r="W256" s="135" t="e">
        <f t="shared" si="51"/>
        <v>#DIV/0!</v>
      </c>
    </row>
    <row r="257" spans="1:23" ht="12.75" customHeight="1" x14ac:dyDescent="0.2">
      <c r="A257" s="131" t="s">
        <v>1528</v>
      </c>
      <c r="B257" s="122" t="s">
        <v>852</v>
      </c>
      <c r="D257" s="124" t="s">
        <v>853</v>
      </c>
      <c r="E257" s="121" t="s">
        <v>258</v>
      </c>
      <c r="F257" s="121" t="s">
        <v>258</v>
      </c>
      <c r="G257" s="123" t="s">
        <v>1308</v>
      </c>
      <c r="H257" s="127">
        <v>14.47</v>
      </c>
      <c r="I257" s="7">
        <f>VLOOKUP(E257,Steuerung!$A$17:$E$500,5,FALSE)</f>
        <v>1</v>
      </c>
      <c r="J257" s="77">
        <f>VLOOKUP(E257,Steuerung!$A$17:$F$500,6,FALSE)</f>
        <v>29.166666666666657</v>
      </c>
      <c r="K257" s="7">
        <f>VLOOKUP(F257,Steuerung!$A$17:$G$500,7,FALSE)</f>
        <v>1</v>
      </c>
      <c r="L257" s="7">
        <f>VLOOKUP(F257,Steuerung!$A$17:$H$500,8,FALSE)</f>
        <v>23</v>
      </c>
      <c r="M257" s="77">
        <f t="shared" si="43"/>
        <v>52.166666666666657</v>
      </c>
      <c r="N257" s="134">
        <f t="shared" si="44"/>
        <v>754.85166666666657</v>
      </c>
      <c r="O257" s="134">
        <f t="shared" si="45"/>
        <v>422.04166666666657</v>
      </c>
      <c r="P257" s="134">
        <f t="shared" si="46"/>
        <v>332.81</v>
      </c>
      <c r="Q257" s="67">
        <f>VLOOKUP(E257,Steuerung!$A$17:$B$500,2,FALSE)</f>
        <v>0</v>
      </c>
      <c r="R257" s="67">
        <f>VLOOKUP(F257,Steuerung!$A$17:$B$500,2,FALSE)</f>
        <v>0</v>
      </c>
      <c r="S257" s="159">
        <f t="shared" si="52"/>
        <v>0</v>
      </c>
      <c r="T257" s="159">
        <f t="shared" si="53"/>
        <v>0</v>
      </c>
      <c r="U257" s="135" t="e">
        <f t="shared" si="54"/>
        <v>#DIV/0!</v>
      </c>
      <c r="V257" s="135" t="e">
        <f t="shared" si="55"/>
        <v>#DIV/0!</v>
      </c>
      <c r="W257" s="135" t="e">
        <f t="shared" si="51"/>
        <v>#DIV/0!</v>
      </c>
    </row>
    <row r="258" spans="1:23" ht="12.75" customHeight="1" x14ac:dyDescent="0.2">
      <c r="A258" s="131" t="s">
        <v>1180</v>
      </c>
      <c r="B258" s="122" t="s">
        <v>1959</v>
      </c>
      <c r="D258" s="124" t="s">
        <v>853</v>
      </c>
      <c r="E258" s="121" t="s">
        <v>258</v>
      </c>
      <c r="F258" s="121" t="s">
        <v>258</v>
      </c>
      <c r="G258" s="123" t="s">
        <v>1308</v>
      </c>
      <c r="H258" s="127">
        <v>14.49</v>
      </c>
      <c r="I258" s="7">
        <f>VLOOKUP(E258,Steuerung!$A$17:$E$500,5,FALSE)</f>
        <v>1</v>
      </c>
      <c r="J258" s="77">
        <f>VLOOKUP(E258,Steuerung!$A$17:$F$500,6,FALSE)</f>
        <v>29.166666666666657</v>
      </c>
      <c r="K258" s="7">
        <f>VLOOKUP(F258,Steuerung!$A$17:$G$500,7,FALSE)</f>
        <v>1</v>
      </c>
      <c r="L258" s="7">
        <f>VLOOKUP(F258,Steuerung!$A$17:$H$500,8,FALSE)</f>
        <v>23</v>
      </c>
      <c r="M258" s="77">
        <f t="shared" si="43"/>
        <v>52.166666666666657</v>
      </c>
      <c r="N258" s="134">
        <f t="shared" si="44"/>
        <v>755.89499999999987</v>
      </c>
      <c r="O258" s="134">
        <f t="shared" si="45"/>
        <v>422.62499999999989</v>
      </c>
      <c r="P258" s="134">
        <f t="shared" si="46"/>
        <v>333.27</v>
      </c>
      <c r="Q258" s="67">
        <f>VLOOKUP(E258,Steuerung!$A$17:$B$500,2,FALSE)</f>
        <v>0</v>
      </c>
      <c r="R258" s="67">
        <f>VLOOKUP(F258,Steuerung!$A$17:$B$500,2,FALSE)</f>
        <v>0</v>
      </c>
      <c r="S258" s="159">
        <f t="shared" si="52"/>
        <v>0</v>
      </c>
      <c r="T258" s="159">
        <f t="shared" si="53"/>
        <v>0</v>
      </c>
      <c r="U258" s="135" t="e">
        <f t="shared" si="54"/>
        <v>#DIV/0!</v>
      </c>
      <c r="V258" s="135" t="e">
        <f t="shared" si="55"/>
        <v>#DIV/0!</v>
      </c>
      <c r="W258" s="135" t="e">
        <f t="shared" si="51"/>
        <v>#DIV/0!</v>
      </c>
    </row>
    <row r="259" spans="1:23" ht="12.75" customHeight="1" x14ac:dyDescent="0.2">
      <c r="A259" s="131" t="s">
        <v>2010</v>
      </c>
      <c r="B259" s="122" t="s">
        <v>852</v>
      </c>
      <c r="D259" s="124" t="s">
        <v>853</v>
      </c>
      <c r="E259" s="121" t="s">
        <v>258</v>
      </c>
      <c r="F259" s="121" t="s">
        <v>258</v>
      </c>
      <c r="G259" s="123" t="s">
        <v>1308</v>
      </c>
      <c r="H259" s="127">
        <v>14.46</v>
      </c>
      <c r="I259" s="7">
        <f>VLOOKUP(E259,Steuerung!$A$17:$E$500,5,FALSE)</f>
        <v>1</v>
      </c>
      <c r="J259" s="77">
        <f>VLOOKUP(E259,Steuerung!$A$17:$F$500,6,FALSE)</f>
        <v>29.166666666666657</v>
      </c>
      <c r="K259" s="7">
        <f>VLOOKUP(F259,Steuerung!$A$17:$G$500,7,FALSE)</f>
        <v>1</v>
      </c>
      <c r="L259" s="7">
        <f>VLOOKUP(F259,Steuerung!$A$17:$H$500,8,FALSE)</f>
        <v>23</v>
      </c>
      <c r="M259" s="77">
        <f t="shared" si="43"/>
        <v>52.166666666666657</v>
      </c>
      <c r="N259" s="134">
        <f t="shared" si="44"/>
        <v>754.32999999999993</v>
      </c>
      <c r="O259" s="134">
        <f t="shared" si="45"/>
        <v>421.74999999999989</v>
      </c>
      <c r="P259" s="134">
        <f t="shared" si="46"/>
        <v>332.58000000000004</v>
      </c>
      <c r="Q259" s="67">
        <f>VLOOKUP(E259,Steuerung!$A$17:$B$500,2,FALSE)</f>
        <v>0</v>
      </c>
      <c r="R259" s="67">
        <f>VLOOKUP(F259,Steuerung!$A$17:$B$500,2,FALSE)</f>
        <v>0</v>
      </c>
      <c r="S259" s="159">
        <f t="shared" si="52"/>
        <v>0</v>
      </c>
      <c r="T259" s="159">
        <f t="shared" si="53"/>
        <v>0</v>
      </c>
      <c r="U259" s="135" t="e">
        <f t="shared" si="54"/>
        <v>#DIV/0!</v>
      </c>
      <c r="V259" s="135" t="e">
        <f t="shared" si="55"/>
        <v>#DIV/0!</v>
      </c>
      <c r="W259" s="135" t="e">
        <f t="shared" si="51"/>
        <v>#DIV/0!</v>
      </c>
    </row>
    <row r="260" spans="1:23" ht="12.75" customHeight="1" x14ac:dyDescent="0.2">
      <c r="A260" s="131" t="s">
        <v>1181</v>
      </c>
      <c r="B260" s="122" t="s">
        <v>1960</v>
      </c>
      <c r="D260" s="124" t="s">
        <v>853</v>
      </c>
      <c r="E260" s="121" t="s">
        <v>258</v>
      </c>
      <c r="F260" s="121" t="s">
        <v>258</v>
      </c>
      <c r="G260" s="123" t="s">
        <v>1308</v>
      </c>
      <c r="H260" s="127">
        <v>14.49</v>
      </c>
      <c r="I260" s="7">
        <f>VLOOKUP(E260,Steuerung!$A$17:$E$500,5,FALSE)</f>
        <v>1</v>
      </c>
      <c r="J260" s="77">
        <f>VLOOKUP(E260,Steuerung!$A$17:$F$500,6,FALSE)</f>
        <v>29.166666666666657</v>
      </c>
      <c r="K260" s="7">
        <f>VLOOKUP(F260,Steuerung!$A$17:$G$500,7,FALSE)</f>
        <v>1</v>
      </c>
      <c r="L260" s="7">
        <f>VLOOKUP(F260,Steuerung!$A$17:$H$500,8,FALSE)</f>
        <v>23</v>
      </c>
      <c r="M260" s="77">
        <f t="shared" si="43"/>
        <v>52.166666666666657</v>
      </c>
      <c r="N260" s="134">
        <f t="shared" si="44"/>
        <v>755.89499999999987</v>
      </c>
      <c r="O260" s="134">
        <f t="shared" si="45"/>
        <v>422.62499999999989</v>
      </c>
      <c r="P260" s="134">
        <f t="shared" si="46"/>
        <v>333.27</v>
      </c>
      <c r="Q260" s="67">
        <f>VLOOKUP(E260,Steuerung!$A$17:$B$500,2,FALSE)</f>
        <v>0</v>
      </c>
      <c r="R260" s="67">
        <f>VLOOKUP(F260,Steuerung!$A$17:$B$500,2,FALSE)</f>
        <v>0</v>
      </c>
      <c r="S260" s="159">
        <f t="shared" si="52"/>
        <v>0</v>
      </c>
      <c r="T260" s="159">
        <f t="shared" si="53"/>
        <v>0</v>
      </c>
      <c r="U260" s="135" t="e">
        <f t="shared" si="54"/>
        <v>#DIV/0!</v>
      </c>
      <c r="V260" s="135" t="e">
        <f t="shared" si="55"/>
        <v>#DIV/0!</v>
      </c>
      <c r="W260" s="135" t="e">
        <f t="shared" si="51"/>
        <v>#DIV/0!</v>
      </c>
    </row>
    <row r="261" spans="1:23" ht="12.75" customHeight="1" x14ac:dyDescent="0.2">
      <c r="A261" s="131" t="s">
        <v>2011</v>
      </c>
      <c r="B261" s="122" t="s">
        <v>852</v>
      </c>
      <c r="D261" s="124" t="s">
        <v>853</v>
      </c>
      <c r="E261" s="121" t="s">
        <v>258</v>
      </c>
      <c r="F261" s="121" t="s">
        <v>258</v>
      </c>
      <c r="G261" s="123" t="s">
        <v>1308</v>
      </c>
      <c r="H261" s="127">
        <v>14.48</v>
      </c>
      <c r="I261" s="7">
        <f>VLOOKUP(E261,Steuerung!$A$17:$E$500,5,FALSE)</f>
        <v>1</v>
      </c>
      <c r="J261" s="77">
        <f>VLOOKUP(E261,Steuerung!$A$17:$F$500,6,FALSE)</f>
        <v>29.166666666666657</v>
      </c>
      <c r="K261" s="7">
        <f>VLOOKUP(F261,Steuerung!$A$17:$G$500,7,FALSE)</f>
        <v>1</v>
      </c>
      <c r="L261" s="7">
        <f>VLOOKUP(F261,Steuerung!$A$17:$H$500,8,FALSE)</f>
        <v>23</v>
      </c>
      <c r="M261" s="77">
        <f t="shared" si="43"/>
        <v>52.166666666666657</v>
      </c>
      <c r="N261" s="134">
        <f t="shared" si="44"/>
        <v>755.37333333333322</v>
      </c>
      <c r="O261" s="134">
        <f t="shared" si="45"/>
        <v>422.3333333333332</v>
      </c>
      <c r="P261" s="134">
        <f t="shared" si="46"/>
        <v>333.04</v>
      </c>
      <c r="Q261" s="67">
        <f>VLOOKUP(E261,Steuerung!$A$17:$B$500,2,FALSE)</f>
        <v>0</v>
      </c>
      <c r="R261" s="67">
        <f>VLOOKUP(F261,Steuerung!$A$17:$B$500,2,FALSE)</f>
        <v>0</v>
      </c>
      <c r="S261" s="159">
        <f t="shared" si="52"/>
        <v>0</v>
      </c>
      <c r="T261" s="159">
        <f t="shared" si="53"/>
        <v>0</v>
      </c>
      <c r="U261" s="135" t="e">
        <f t="shared" si="54"/>
        <v>#DIV/0!</v>
      </c>
      <c r="V261" s="135" t="e">
        <f t="shared" si="55"/>
        <v>#DIV/0!</v>
      </c>
      <c r="W261" s="135" t="e">
        <f t="shared" si="51"/>
        <v>#DIV/0!</v>
      </c>
    </row>
    <row r="262" spans="1:23" ht="12.75" customHeight="1" x14ac:dyDescent="0.2">
      <c r="A262" s="131" t="s">
        <v>1183</v>
      </c>
      <c r="B262" s="122" t="s">
        <v>1803</v>
      </c>
      <c r="D262" s="124" t="s">
        <v>795</v>
      </c>
      <c r="E262" s="121" t="s">
        <v>187</v>
      </c>
      <c r="F262" s="121" t="s">
        <v>187</v>
      </c>
      <c r="G262" s="123" t="s">
        <v>1308</v>
      </c>
      <c r="H262" s="127">
        <v>40.97</v>
      </c>
      <c r="I262" s="7">
        <f>VLOOKUP(E262,Steuerung!$A$17:$E$500,5,FALSE)</f>
        <v>2</v>
      </c>
      <c r="J262" s="77">
        <f>VLOOKUP(E262,Steuerung!$A$17:$F$500,6,FALSE)</f>
        <v>58.333333333333329</v>
      </c>
      <c r="K262" s="7">
        <f>VLOOKUP(F262,Steuerung!$A$17:$G$500,7,FALSE)</f>
        <v>2</v>
      </c>
      <c r="L262" s="7">
        <f>VLOOKUP(F262,Steuerung!$A$17:$H$500,8,FALSE)</f>
        <v>46</v>
      </c>
      <c r="M262" s="77">
        <f t="shared" si="43"/>
        <v>104.33333333333333</v>
      </c>
      <c r="N262" s="134">
        <f t="shared" si="44"/>
        <v>4274.536666666666</v>
      </c>
      <c r="O262" s="134">
        <f t="shared" si="45"/>
        <v>2389.9166666666665</v>
      </c>
      <c r="P262" s="134">
        <f t="shared" si="46"/>
        <v>1884.62</v>
      </c>
      <c r="Q262" s="67">
        <f>VLOOKUP(E262,Steuerung!$A$17:$B$500,2,FALSE)</f>
        <v>0</v>
      </c>
      <c r="R262" s="67">
        <f>VLOOKUP(F262,Steuerung!$A$17:$B$500,2,FALSE)</f>
        <v>0</v>
      </c>
      <c r="S262" s="159">
        <f t="shared" si="52"/>
        <v>0</v>
      </c>
      <c r="T262" s="159">
        <f t="shared" si="53"/>
        <v>0</v>
      </c>
      <c r="U262" s="135" t="e">
        <f t="shared" si="54"/>
        <v>#DIV/0!</v>
      </c>
      <c r="V262" s="135" t="e">
        <f t="shared" si="55"/>
        <v>#DIV/0!</v>
      </c>
      <c r="W262" s="135" t="e">
        <f t="shared" si="51"/>
        <v>#DIV/0!</v>
      </c>
    </row>
    <row r="263" spans="1:23" ht="12.75" customHeight="1" x14ac:dyDescent="0.2">
      <c r="A263" s="131" t="s">
        <v>1184</v>
      </c>
      <c r="B263" s="122" t="s">
        <v>852</v>
      </c>
      <c r="D263" s="124" t="s">
        <v>853</v>
      </c>
      <c r="E263" s="121" t="s">
        <v>258</v>
      </c>
      <c r="F263" s="121" t="s">
        <v>258</v>
      </c>
      <c r="G263" s="123" t="s">
        <v>1308</v>
      </c>
      <c r="H263" s="127">
        <v>12.04</v>
      </c>
      <c r="I263" s="7">
        <f>VLOOKUP(E263,Steuerung!$A$17:$E$500,5,FALSE)</f>
        <v>1</v>
      </c>
      <c r="J263" s="77">
        <f>VLOOKUP(E263,Steuerung!$A$17:$F$500,6,FALSE)</f>
        <v>29.166666666666657</v>
      </c>
      <c r="K263" s="7">
        <f>VLOOKUP(F263,Steuerung!$A$17:$G$500,7,FALSE)</f>
        <v>1</v>
      </c>
      <c r="L263" s="7">
        <f>VLOOKUP(F263,Steuerung!$A$17:$H$500,8,FALSE)</f>
        <v>23</v>
      </c>
      <c r="M263" s="77">
        <f t="shared" si="43"/>
        <v>52.166666666666657</v>
      </c>
      <c r="N263" s="134">
        <f t="shared" si="44"/>
        <v>628.08666666666647</v>
      </c>
      <c r="O263" s="134">
        <f t="shared" si="45"/>
        <v>351.16666666666652</v>
      </c>
      <c r="P263" s="134">
        <f t="shared" si="46"/>
        <v>276.91999999999996</v>
      </c>
      <c r="Q263" s="67">
        <f>VLOOKUP(E263,Steuerung!$A$17:$B$500,2,FALSE)</f>
        <v>0</v>
      </c>
      <c r="R263" s="67">
        <f>VLOOKUP(F263,Steuerung!$A$17:$B$500,2,FALSE)</f>
        <v>0</v>
      </c>
      <c r="S263" s="159">
        <f t="shared" si="52"/>
        <v>0</v>
      </c>
      <c r="T263" s="159">
        <f t="shared" si="53"/>
        <v>0</v>
      </c>
      <c r="U263" s="135" t="e">
        <f t="shared" si="54"/>
        <v>#DIV/0!</v>
      </c>
      <c r="V263" s="135" t="e">
        <f t="shared" si="55"/>
        <v>#DIV/0!</v>
      </c>
      <c r="W263" s="135" t="e">
        <f t="shared" si="51"/>
        <v>#DIV/0!</v>
      </c>
    </row>
    <row r="264" spans="1:23" ht="12.75" customHeight="1" x14ac:dyDescent="0.2">
      <c r="A264" s="131" t="s">
        <v>2012</v>
      </c>
      <c r="B264" s="122" t="s">
        <v>852</v>
      </c>
      <c r="D264" s="124" t="s">
        <v>853</v>
      </c>
      <c r="E264" s="121" t="s">
        <v>258</v>
      </c>
      <c r="F264" s="121" t="s">
        <v>258</v>
      </c>
      <c r="G264" s="123" t="s">
        <v>1308</v>
      </c>
      <c r="H264" s="127">
        <v>15.78</v>
      </c>
      <c r="I264" s="7">
        <f>VLOOKUP(E264,Steuerung!$A$17:$E$500,5,FALSE)</f>
        <v>1</v>
      </c>
      <c r="J264" s="77">
        <f>VLOOKUP(E264,Steuerung!$A$17:$F$500,6,FALSE)</f>
        <v>29.166666666666657</v>
      </c>
      <c r="K264" s="7">
        <f>VLOOKUP(F264,Steuerung!$A$17:$G$500,7,FALSE)</f>
        <v>1</v>
      </c>
      <c r="L264" s="7">
        <f>VLOOKUP(F264,Steuerung!$A$17:$H$500,8,FALSE)</f>
        <v>23</v>
      </c>
      <c r="M264" s="77">
        <f t="shared" si="43"/>
        <v>52.166666666666657</v>
      </c>
      <c r="N264" s="134">
        <f t="shared" si="44"/>
        <v>823.18999999999983</v>
      </c>
      <c r="O264" s="134">
        <f t="shared" si="45"/>
        <v>460.24999999999983</v>
      </c>
      <c r="P264" s="134">
        <f t="shared" si="46"/>
        <v>362.94</v>
      </c>
      <c r="Q264" s="67">
        <f>VLOOKUP(E264,Steuerung!$A$17:$B$500,2,FALSE)</f>
        <v>0</v>
      </c>
      <c r="R264" s="67">
        <f>VLOOKUP(F264,Steuerung!$A$17:$B$500,2,FALSE)</f>
        <v>0</v>
      </c>
      <c r="S264" s="159">
        <f t="shared" si="52"/>
        <v>0</v>
      </c>
      <c r="T264" s="159">
        <f t="shared" si="53"/>
        <v>0</v>
      </c>
      <c r="U264" s="135" t="e">
        <f t="shared" si="54"/>
        <v>#DIV/0!</v>
      </c>
      <c r="V264" s="135" t="e">
        <f t="shared" si="55"/>
        <v>#DIV/0!</v>
      </c>
      <c r="W264" s="135" t="e">
        <f t="shared" si="51"/>
        <v>#DIV/0!</v>
      </c>
    </row>
    <row r="265" spans="1:23" ht="12.75" customHeight="1" x14ac:dyDescent="0.2">
      <c r="A265" s="131" t="s">
        <v>2013</v>
      </c>
      <c r="B265" s="122" t="s">
        <v>852</v>
      </c>
      <c r="D265" s="124" t="s">
        <v>853</v>
      </c>
      <c r="E265" s="121" t="s">
        <v>258</v>
      </c>
      <c r="F265" s="121" t="s">
        <v>258</v>
      </c>
      <c r="G265" s="123" t="s">
        <v>1308</v>
      </c>
      <c r="H265" s="127">
        <v>15.78</v>
      </c>
      <c r="I265" s="7">
        <f>VLOOKUP(E265,Steuerung!$A$17:$E$500,5,FALSE)</f>
        <v>1</v>
      </c>
      <c r="J265" s="77">
        <f>VLOOKUP(E265,Steuerung!$A$17:$F$500,6,FALSE)</f>
        <v>29.166666666666657</v>
      </c>
      <c r="K265" s="7">
        <f>VLOOKUP(F265,Steuerung!$A$17:$G$500,7,FALSE)</f>
        <v>1</v>
      </c>
      <c r="L265" s="7">
        <f>VLOOKUP(F265,Steuerung!$A$17:$H$500,8,FALSE)</f>
        <v>23</v>
      </c>
      <c r="M265" s="77">
        <f t="shared" ref="M265:M290" si="56">J265+L265</f>
        <v>52.166666666666657</v>
      </c>
      <c r="N265" s="134">
        <f t="shared" ref="N265:N290" si="57">H265*M265</f>
        <v>823.18999999999983</v>
      </c>
      <c r="O265" s="134">
        <f t="shared" ref="O265:O290" si="58">H265*J265</f>
        <v>460.24999999999983</v>
      </c>
      <c r="P265" s="134">
        <f t="shared" ref="P265:P290" si="59">H265*L265</f>
        <v>362.94</v>
      </c>
      <c r="Q265" s="67">
        <f>VLOOKUP(E265,Steuerung!$A$17:$B$500,2,FALSE)</f>
        <v>0</v>
      </c>
      <c r="R265" s="67">
        <f>VLOOKUP(F265,Steuerung!$A$17:$B$500,2,FALSE)</f>
        <v>0</v>
      </c>
      <c r="S265" s="159">
        <f t="shared" si="52"/>
        <v>0</v>
      </c>
      <c r="T265" s="159">
        <f t="shared" si="53"/>
        <v>0</v>
      </c>
      <c r="U265" s="135" t="e">
        <f t="shared" si="54"/>
        <v>#DIV/0!</v>
      </c>
      <c r="V265" s="135" t="e">
        <f t="shared" si="55"/>
        <v>#DIV/0!</v>
      </c>
      <c r="W265" s="135" t="e">
        <f t="shared" si="51"/>
        <v>#DIV/0!</v>
      </c>
    </row>
    <row r="266" spans="1:23" ht="12.75" customHeight="1" x14ac:dyDescent="0.2">
      <c r="A266" s="131" t="s">
        <v>1185</v>
      </c>
      <c r="B266" s="122" t="s">
        <v>852</v>
      </c>
      <c r="D266" s="124" t="s">
        <v>853</v>
      </c>
      <c r="E266" s="121" t="s">
        <v>258</v>
      </c>
      <c r="F266" s="121" t="s">
        <v>258</v>
      </c>
      <c r="G266" s="123" t="s">
        <v>1308</v>
      </c>
      <c r="H266" s="127">
        <v>15.78</v>
      </c>
      <c r="I266" s="7">
        <f>VLOOKUP(E266,Steuerung!$A$17:$E$500,5,FALSE)</f>
        <v>1</v>
      </c>
      <c r="J266" s="77">
        <f>VLOOKUP(E266,Steuerung!$A$17:$F$500,6,FALSE)</f>
        <v>29.166666666666657</v>
      </c>
      <c r="K266" s="7">
        <f>VLOOKUP(F266,Steuerung!$A$17:$G$500,7,FALSE)</f>
        <v>1</v>
      </c>
      <c r="L266" s="7">
        <f>VLOOKUP(F266,Steuerung!$A$17:$H$500,8,FALSE)</f>
        <v>23</v>
      </c>
      <c r="M266" s="77">
        <f t="shared" si="56"/>
        <v>52.166666666666657</v>
      </c>
      <c r="N266" s="134">
        <f t="shared" si="57"/>
        <v>823.18999999999983</v>
      </c>
      <c r="O266" s="134">
        <f t="shared" si="58"/>
        <v>460.24999999999983</v>
      </c>
      <c r="P266" s="134">
        <f t="shared" si="59"/>
        <v>362.94</v>
      </c>
      <c r="Q266" s="67">
        <f>VLOOKUP(E266,Steuerung!$A$17:$B$500,2,FALSE)</f>
        <v>0</v>
      </c>
      <c r="R266" s="67">
        <f>VLOOKUP(F266,Steuerung!$A$17:$B$500,2,FALSE)</f>
        <v>0</v>
      </c>
      <c r="S266" s="159">
        <f t="shared" si="52"/>
        <v>0</v>
      </c>
      <c r="T266" s="159">
        <f t="shared" si="53"/>
        <v>0</v>
      </c>
      <c r="U266" s="135" t="e">
        <f t="shared" si="54"/>
        <v>#DIV/0!</v>
      </c>
      <c r="V266" s="135" t="e">
        <f t="shared" si="55"/>
        <v>#DIV/0!</v>
      </c>
      <c r="W266" s="135" t="e">
        <f t="shared" si="51"/>
        <v>#DIV/0!</v>
      </c>
    </row>
    <row r="267" spans="1:23" ht="12.75" customHeight="1" x14ac:dyDescent="0.2">
      <c r="A267" s="131" t="s">
        <v>2014</v>
      </c>
      <c r="B267" s="122" t="s">
        <v>852</v>
      </c>
      <c r="D267" s="124" t="s">
        <v>853</v>
      </c>
      <c r="E267" s="121" t="s">
        <v>258</v>
      </c>
      <c r="F267" s="121" t="s">
        <v>258</v>
      </c>
      <c r="G267" s="123" t="s">
        <v>1308</v>
      </c>
      <c r="H267" s="127">
        <v>15.78</v>
      </c>
      <c r="I267" s="7">
        <f>VLOOKUP(E267,Steuerung!$A$17:$E$500,5,FALSE)</f>
        <v>1</v>
      </c>
      <c r="J267" s="77">
        <f>VLOOKUP(E267,Steuerung!$A$17:$F$500,6,FALSE)</f>
        <v>29.166666666666657</v>
      </c>
      <c r="K267" s="7">
        <f>VLOOKUP(F267,Steuerung!$A$17:$G$500,7,FALSE)</f>
        <v>1</v>
      </c>
      <c r="L267" s="7">
        <f>VLOOKUP(F267,Steuerung!$A$17:$H$500,8,FALSE)</f>
        <v>23</v>
      </c>
      <c r="M267" s="77">
        <f t="shared" si="56"/>
        <v>52.166666666666657</v>
      </c>
      <c r="N267" s="134">
        <f t="shared" si="57"/>
        <v>823.18999999999983</v>
      </c>
      <c r="O267" s="134">
        <f t="shared" si="58"/>
        <v>460.24999999999983</v>
      </c>
      <c r="P267" s="134">
        <f t="shared" si="59"/>
        <v>362.94</v>
      </c>
      <c r="Q267" s="67">
        <f>VLOOKUP(E267,Steuerung!$A$17:$B$500,2,FALSE)</f>
        <v>0</v>
      </c>
      <c r="R267" s="67">
        <f>VLOOKUP(F267,Steuerung!$A$17:$B$500,2,FALSE)</f>
        <v>0</v>
      </c>
      <c r="S267" s="159">
        <f t="shared" si="52"/>
        <v>0</v>
      </c>
      <c r="T267" s="159">
        <f t="shared" si="53"/>
        <v>0</v>
      </c>
      <c r="U267" s="135" t="e">
        <f t="shared" si="54"/>
        <v>#DIV/0!</v>
      </c>
      <c r="V267" s="135" t="e">
        <f t="shared" si="55"/>
        <v>#DIV/0!</v>
      </c>
      <c r="W267" s="135" t="e">
        <f t="shared" si="51"/>
        <v>#DIV/0!</v>
      </c>
    </row>
    <row r="268" spans="1:23" ht="12.75" customHeight="1" x14ac:dyDescent="0.2">
      <c r="A268" s="131" t="s">
        <v>1187</v>
      </c>
      <c r="B268" s="122" t="s">
        <v>1960</v>
      </c>
      <c r="D268" s="124" t="s">
        <v>853</v>
      </c>
      <c r="E268" s="121" t="s">
        <v>258</v>
      </c>
      <c r="F268" s="121" t="s">
        <v>258</v>
      </c>
      <c r="G268" s="123" t="s">
        <v>1308</v>
      </c>
      <c r="H268" s="127">
        <v>15.78</v>
      </c>
      <c r="I268" s="7">
        <f>VLOOKUP(E268,Steuerung!$A$17:$E$500,5,FALSE)</f>
        <v>1</v>
      </c>
      <c r="J268" s="77">
        <f>VLOOKUP(E268,Steuerung!$A$17:$F$500,6,FALSE)</f>
        <v>29.166666666666657</v>
      </c>
      <c r="K268" s="7">
        <f>VLOOKUP(F268,Steuerung!$A$17:$G$500,7,FALSE)</f>
        <v>1</v>
      </c>
      <c r="L268" s="7">
        <f>VLOOKUP(F268,Steuerung!$A$17:$H$500,8,FALSE)</f>
        <v>23</v>
      </c>
      <c r="M268" s="77">
        <f t="shared" si="56"/>
        <v>52.166666666666657</v>
      </c>
      <c r="N268" s="134">
        <f t="shared" si="57"/>
        <v>823.18999999999983</v>
      </c>
      <c r="O268" s="134">
        <f t="shared" si="58"/>
        <v>460.24999999999983</v>
      </c>
      <c r="P268" s="134">
        <f t="shared" si="59"/>
        <v>362.94</v>
      </c>
      <c r="Q268" s="67">
        <f>VLOOKUP(E268,Steuerung!$A$17:$B$500,2,FALSE)</f>
        <v>0</v>
      </c>
      <c r="R268" s="67">
        <f>VLOOKUP(F268,Steuerung!$A$17:$B$500,2,FALSE)</f>
        <v>0</v>
      </c>
      <c r="S268" s="159">
        <f t="shared" si="52"/>
        <v>0</v>
      </c>
      <c r="T268" s="159">
        <f t="shared" si="53"/>
        <v>0</v>
      </c>
      <c r="U268" s="135" t="e">
        <f t="shared" si="54"/>
        <v>#DIV/0!</v>
      </c>
      <c r="V268" s="135" t="e">
        <f t="shared" si="55"/>
        <v>#DIV/0!</v>
      </c>
      <c r="W268" s="135" t="e">
        <f t="shared" si="51"/>
        <v>#DIV/0!</v>
      </c>
    </row>
    <row r="269" spans="1:23" ht="12.75" customHeight="1" x14ac:dyDescent="0.2">
      <c r="A269" s="131" t="s">
        <v>2015</v>
      </c>
      <c r="B269" s="122" t="s">
        <v>1959</v>
      </c>
      <c r="D269" s="124" t="s">
        <v>853</v>
      </c>
      <c r="E269" s="121" t="s">
        <v>258</v>
      </c>
      <c r="F269" s="121" t="s">
        <v>258</v>
      </c>
      <c r="G269" s="123" t="s">
        <v>1308</v>
      </c>
      <c r="H269" s="127">
        <v>15.78</v>
      </c>
      <c r="I269" s="7">
        <f>VLOOKUP(E269,Steuerung!$A$17:$E$500,5,FALSE)</f>
        <v>1</v>
      </c>
      <c r="J269" s="77">
        <f>VLOOKUP(E269,Steuerung!$A$17:$F$500,6,FALSE)</f>
        <v>29.166666666666657</v>
      </c>
      <c r="K269" s="7">
        <f>VLOOKUP(F269,Steuerung!$A$17:$G$500,7,FALSE)</f>
        <v>1</v>
      </c>
      <c r="L269" s="7">
        <f>VLOOKUP(F269,Steuerung!$A$17:$H$500,8,FALSE)</f>
        <v>23</v>
      </c>
      <c r="M269" s="77">
        <f t="shared" si="56"/>
        <v>52.166666666666657</v>
      </c>
      <c r="N269" s="134">
        <f t="shared" si="57"/>
        <v>823.18999999999983</v>
      </c>
      <c r="O269" s="134">
        <f t="shared" si="58"/>
        <v>460.24999999999983</v>
      </c>
      <c r="P269" s="134">
        <f t="shared" si="59"/>
        <v>362.94</v>
      </c>
      <c r="Q269" s="67">
        <f>VLOOKUP(E269,Steuerung!$A$17:$B$500,2,FALSE)</f>
        <v>0</v>
      </c>
      <c r="R269" s="67">
        <f>VLOOKUP(F269,Steuerung!$A$17:$B$500,2,FALSE)</f>
        <v>0</v>
      </c>
      <c r="S269" s="159">
        <f t="shared" si="52"/>
        <v>0</v>
      </c>
      <c r="T269" s="159">
        <f t="shared" si="53"/>
        <v>0</v>
      </c>
      <c r="U269" s="135" t="e">
        <f t="shared" si="54"/>
        <v>#DIV/0!</v>
      </c>
      <c r="V269" s="135" t="e">
        <f t="shared" si="55"/>
        <v>#DIV/0!</v>
      </c>
      <c r="W269" s="135" t="e">
        <f t="shared" si="51"/>
        <v>#DIV/0!</v>
      </c>
    </row>
    <row r="270" spans="1:23" ht="12.75" customHeight="1" x14ac:dyDescent="0.2">
      <c r="A270" s="131" t="s">
        <v>1188</v>
      </c>
      <c r="B270" s="122" t="s">
        <v>1961</v>
      </c>
      <c r="D270" s="124" t="s">
        <v>795</v>
      </c>
      <c r="E270" s="121" t="s">
        <v>187</v>
      </c>
      <c r="F270" s="121" t="s">
        <v>187</v>
      </c>
      <c r="G270" s="123" t="s">
        <v>1308</v>
      </c>
      <c r="H270" s="127">
        <v>18.3</v>
      </c>
      <c r="I270" s="7">
        <f>VLOOKUP(E270,Steuerung!$A$17:$E$500,5,FALSE)</f>
        <v>2</v>
      </c>
      <c r="J270" s="77">
        <f>VLOOKUP(E270,Steuerung!$A$17:$F$500,6,FALSE)</f>
        <v>58.333333333333329</v>
      </c>
      <c r="K270" s="7">
        <f>VLOOKUP(F270,Steuerung!$A$17:$G$500,7,FALSE)</f>
        <v>2</v>
      </c>
      <c r="L270" s="7">
        <f>VLOOKUP(F270,Steuerung!$A$17:$H$500,8,FALSE)</f>
        <v>46</v>
      </c>
      <c r="M270" s="77">
        <f t="shared" si="56"/>
        <v>104.33333333333333</v>
      </c>
      <c r="N270" s="134">
        <f t="shared" si="57"/>
        <v>1909.3</v>
      </c>
      <c r="O270" s="134">
        <f t="shared" si="58"/>
        <v>1067.5</v>
      </c>
      <c r="P270" s="134">
        <f t="shared" si="59"/>
        <v>841.80000000000007</v>
      </c>
      <c r="Q270" s="67">
        <f>VLOOKUP(E270,Steuerung!$A$17:$B$500,2,FALSE)</f>
        <v>0</v>
      </c>
      <c r="R270" s="67">
        <f>VLOOKUP(F270,Steuerung!$A$17:$B$500,2,FALSE)</f>
        <v>0</v>
      </c>
      <c r="S270" s="159">
        <f t="shared" si="52"/>
        <v>0</v>
      </c>
      <c r="T270" s="159">
        <f t="shared" si="53"/>
        <v>0</v>
      </c>
      <c r="U270" s="135" t="e">
        <f t="shared" si="54"/>
        <v>#DIV/0!</v>
      </c>
      <c r="V270" s="135" t="e">
        <f t="shared" si="55"/>
        <v>#DIV/0!</v>
      </c>
      <c r="W270" s="135" t="e">
        <f t="shared" si="51"/>
        <v>#DIV/0!</v>
      </c>
    </row>
    <row r="271" spans="1:23" ht="12.75" customHeight="1" x14ac:dyDescent="0.2">
      <c r="A271" s="131" t="s">
        <v>1189</v>
      </c>
      <c r="B271" s="122" t="s">
        <v>1999</v>
      </c>
      <c r="D271" s="124" t="s">
        <v>853</v>
      </c>
      <c r="E271" s="121" t="s">
        <v>258</v>
      </c>
      <c r="F271" s="121" t="s">
        <v>258</v>
      </c>
      <c r="G271" s="123" t="s">
        <v>1308</v>
      </c>
      <c r="H271" s="127">
        <v>28.16</v>
      </c>
      <c r="I271" s="7">
        <f>VLOOKUP(E271,Steuerung!$A$17:$E$500,5,FALSE)</f>
        <v>1</v>
      </c>
      <c r="J271" s="77">
        <f>VLOOKUP(E271,Steuerung!$A$17:$F$500,6,FALSE)</f>
        <v>29.166666666666657</v>
      </c>
      <c r="K271" s="7">
        <f>VLOOKUP(F271,Steuerung!$A$17:$G$500,7,FALSE)</f>
        <v>1</v>
      </c>
      <c r="L271" s="7">
        <f>VLOOKUP(F271,Steuerung!$A$17:$H$500,8,FALSE)</f>
        <v>23</v>
      </c>
      <c r="M271" s="77">
        <f t="shared" si="56"/>
        <v>52.166666666666657</v>
      </c>
      <c r="N271" s="134">
        <f t="shared" si="57"/>
        <v>1469.0133333333331</v>
      </c>
      <c r="O271" s="134">
        <f t="shared" si="58"/>
        <v>821.33333333333303</v>
      </c>
      <c r="P271" s="134">
        <f t="shared" si="59"/>
        <v>647.67999999999995</v>
      </c>
      <c r="Q271" s="67">
        <f>VLOOKUP(E271,Steuerung!$A$17:$B$500,2,FALSE)</f>
        <v>0</v>
      </c>
      <c r="R271" s="67">
        <f>VLOOKUP(F271,Steuerung!$A$17:$B$500,2,FALSE)</f>
        <v>0</v>
      </c>
      <c r="S271" s="159">
        <f t="shared" si="52"/>
        <v>0</v>
      </c>
      <c r="T271" s="159">
        <f t="shared" si="53"/>
        <v>0</v>
      </c>
      <c r="U271" s="135" t="e">
        <f t="shared" si="54"/>
        <v>#DIV/0!</v>
      </c>
      <c r="V271" s="135" t="e">
        <f t="shared" si="55"/>
        <v>#DIV/0!</v>
      </c>
      <c r="W271" s="135" t="e">
        <f t="shared" si="51"/>
        <v>#DIV/0!</v>
      </c>
    </row>
    <row r="272" spans="1:23" ht="12.75" customHeight="1" x14ac:dyDescent="0.2">
      <c r="A272" s="131" t="s">
        <v>1190</v>
      </c>
      <c r="B272" s="122" t="s">
        <v>1999</v>
      </c>
      <c r="D272" s="124" t="s">
        <v>853</v>
      </c>
      <c r="E272" s="121" t="s">
        <v>258</v>
      </c>
      <c r="F272" s="121" t="s">
        <v>258</v>
      </c>
      <c r="G272" s="123" t="s">
        <v>1308</v>
      </c>
      <c r="H272" s="127">
        <v>29.24</v>
      </c>
      <c r="I272" s="7">
        <f>VLOOKUP(E272,Steuerung!$A$17:$E$500,5,FALSE)</f>
        <v>1</v>
      </c>
      <c r="J272" s="77">
        <f>VLOOKUP(E272,Steuerung!$A$17:$F$500,6,FALSE)</f>
        <v>29.166666666666657</v>
      </c>
      <c r="K272" s="7">
        <f>VLOOKUP(F272,Steuerung!$A$17:$G$500,7,FALSE)</f>
        <v>1</v>
      </c>
      <c r="L272" s="7">
        <f>VLOOKUP(F272,Steuerung!$A$17:$H$500,8,FALSE)</f>
        <v>23</v>
      </c>
      <c r="M272" s="77">
        <f t="shared" si="56"/>
        <v>52.166666666666657</v>
      </c>
      <c r="N272" s="134">
        <f t="shared" si="57"/>
        <v>1525.353333333333</v>
      </c>
      <c r="O272" s="134">
        <f t="shared" si="58"/>
        <v>852.83333333333303</v>
      </c>
      <c r="P272" s="134">
        <f t="shared" si="59"/>
        <v>672.52</v>
      </c>
      <c r="Q272" s="67">
        <f>VLOOKUP(E272,Steuerung!$A$17:$B$500,2,FALSE)</f>
        <v>0</v>
      </c>
      <c r="R272" s="67">
        <f>VLOOKUP(F272,Steuerung!$A$17:$B$500,2,FALSE)</f>
        <v>0</v>
      </c>
      <c r="S272" s="159">
        <f t="shared" si="52"/>
        <v>0</v>
      </c>
      <c r="T272" s="159">
        <f t="shared" si="53"/>
        <v>0</v>
      </c>
      <c r="U272" s="135" t="e">
        <f t="shared" si="54"/>
        <v>#DIV/0!</v>
      </c>
      <c r="V272" s="135" t="e">
        <f t="shared" si="55"/>
        <v>#DIV/0!</v>
      </c>
      <c r="W272" s="135" t="e">
        <f t="shared" si="51"/>
        <v>#DIV/0!</v>
      </c>
    </row>
    <row r="273" spans="1:23" ht="12.75" customHeight="1" x14ac:dyDescent="0.2">
      <c r="A273" s="131" t="s">
        <v>2016</v>
      </c>
      <c r="B273" s="122" t="s">
        <v>2000</v>
      </c>
      <c r="D273" s="124" t="s">
        <v>791</v>
      </c>
      <c r="E273" s="121" t="s">
        <v>207</v>
      </c>
      <c r="F273" s="121" t="s">
        <v>207</v>
      </c>
      <c r="G273" s="123" t="s">
        <v>1308</v>
      </c>
      <c r="H273" s="127">
        <v>6.61</v>
      </c>
      <c r="I273" s="7">
        <f>VLOOKUP(E273,Steuerung!$A$17:$E$500,5,FALSE)</f>
        <v>2</v>
      </c>
      <c r="J273" s="77">
        <f>VLOOKUP(E273,Steuerung!$A$17:$F$500,6,FALSE)</f>
        <v>58.333333333333329</v>
      </c>
      <c r="K273" s="7">
        <f>VLOOKUP(F273,Steuerung!$A$17:$G$500,7,FALSE)</f>
        <v>2</v>
      </c>
      <c r="L273" s="7">
        <f>VLOOKUP(F273,Steuerung!$A$17:$H$500,8,FALSE)</f>
        <v>46</v>
      </c>
      <c r="M273" s="77">
        <f t="shared" si="56"/>
        <v>104.33333333333333</v>
      </c>
      <c r="N273" s="134">
        <f t="shared" si="57"/>
        <v>689.64333333333332</v>
      </c>
      <c r="O273" s="134">
        <f t="shared" si="58"/>
        <v>385.58333333333331</v>
      </c>
      <c r="P273" s="134">
        <f t="shared" si="59"/>
        <v>304.06</v>
      </c>
      <c r="Q273" s="67">
        <f>VLOOKUP(E273,Steuerung!$A$17:$B$500,2,FALSE)</f>
        <v>0</v>
      </c>
      <c r="R273" s="67">
        <f>VLOOKUP(F273,Steuerung!$A$17:$B$500,2,FALSE)</f>
        <v>0</v>
      </c>
      <c r="S273" s="159">
        <f t="shared" si="52"/>
        <v>0</v>
      </c>
      <c r="T273" s="159">
        <f t="shared" si="53"/>
        <v>0</v>
      </c>
      <c r="U273" s="135" t="e">
        <f t="shared" si="54"/>
        <v>#DIV/0!</v>
      </c>
      <c r="V273" s="135" t="e">
        <f t="shared" si="55"/>
        <v>#DIV/0!</v>
      </c>
      <c r="W273" s="135" t="e">
        <f t="shared" ref="W273:W290" si="60">U273+V273</f>
        <v>#DIV/0!</v>
      </c>
    </row>
    <row r="274" spans="1:23" ht="12.75" customHeight="1" x14ac:dyDescent="0.2">
      <c r="A274" s="131" t="s">
        <v>2017</v>
      </c>
      <c r="B274" s="122" t="s">
        <v>1968</v>
      </c>
      <c r="D274" s="124" t="s">
        <v>1160</v>
      </c>
      <c r="E274" s="121" t="s">
        <v>131</v>
      </c>
      <c r="F274" s="121" t="s">
        <v>131</v>
      </c>
      <c r="G274" s="123" t="s">
        <v>1308</v>
      </c>
      <c r="H274" s="127">
        <v>13.95</v>
      </c>
      <c r="I274" s="7">
        <f>VLOOKUP(E274,Steuerung!$A$17:$E$500,5,FALSE)</f>
        <v>0</v>
      </c>
      <c r="J274" s="77">
        <f>VLOOKUP(E274,Steuerung!$A$17:$F$500,6,FALSE)</f>
        <v>0</v>
      </c>
      <c r="K274" s="7">
        <f>VLOOKUP(F274,Steuerung!$A$17:$G$500,7,FALSE)</f>
        <v>0</v>
      </c>
      <c r="L274" s="7">
        <f>VLOOKUP(F274,Steuerung!$A$17:$H$500,8,FALSE)</f>
        <v>0</v>
      </c>
      <c r="M274" s="77">
        <f t="shared" si="56"/>
        <v>0</v>
      </c>
      <c r="N274" s="134">
        <f t="shared" si="57"/>
        <v>0</v>
      </c>
      <c r="O274" s="134">
        <f t="shared" si="58"/>
        <v>0</v>
      </c>
      <c r="P274" s="134">
        <f t="shared" si="59"/>
        <v>0</v>
      </c>
      <c r="Q274" s="67">
        <f>VLOOKUP(E274,Steuerung!$A$17:$B$500,2,FALSE)</f>
        <v>0</v>
      </c>
      <c r="R274" s="67">
        <f>VLOOKUP(F274,Steuerung!$A$17:$B$500,2,FALSE)</f>
        <v>0</v>
      </c>
      <c r="S274" s="159">
        <f t="shared" si="52"/>
        <v>0</v>
      </c>
      <c r="T274" s="159">
        <f t="shared" si="53"/>
        <v>0</v>
      </c>
      <c r="U274" s="135">
        <f t="shared" si="54"/>
        <v>0</v>
      </c>
      <c r="V274" s="135">
        <f t="shared" si="55"/>
        <v>0</v>
      </c>
      <c r="W274" s="135">
        <f t="shared" si="60"/>
        <v>0</v>
      </c>
    </row>
    <row r="275" spans="1:23" ht="12.75" customHeight="1" x14ac:dyDescent="0.2">
      <c r="A275" s="131" t="s">
        <v>2018</v>
      </c>
      <c r="B275" s="122" t="s">
        <v>866</v>
      </c>
      <c r="D275" s="124" t="s">
        <v>822</v>
      </c>
      <c r="E275" s="121" t="s">
        <v>280</v>
      </c>
      <c r="F275" s="121" t="s">
        <v>280</v>
      </c>
      <c r="G275" s="123" t="s">
        <v>1308</v>
      </c>
      <c r="H275" s="127">
        <v>6.34</v>
      </c>
      <c r="I275" s="7">
        <f>VLOOKUP(E275,Steuerung!$A$17:$E$500,5,FALSE)</f>
        <v>2</v>
      </c>
      <c r="J275" s="77">
        <f>VLOOKUP(E275,Steuerung!$A$17:$F$500,6,FALSE)</f>
        <v>58.333333333333329</v>
      </c>
      <c r="K275" s="7">
        <f>VLOOKUP(F275,Steuerung!$A$17:$G$500,7,FALSE)</f>
        <v>2</v>
      </c>
      <c r="L275" s="7">
        <f>VLOOKUP(F275,Steuerung!$A$17:$H$500,8,FALSE)</f>
        <v>46</v>
      </c>
      <c r="M275" s="77">
        <f t="shared" si="56"/>
        <v>104.33333333333333</v>
      </c>
      <c r="N275" s="134">
        <f t="shared" si="57"/>
        <v>661.47333333333324</v>
      </c>
      <c r="O275" s="134">
        <f t="shared" si="58"/>
        <v>369.83333333333331</v>
      </c>
      <c r="P275" s="134">
        <f t="shared" si="59"/>
        <v>291.64</v>
      </c>
      <c r="Q275" s="67">
        <f>VLOOKUP(E275,Steuerung!$A$17:$B$500,2,FALSE)</f>
        <v>0</v>
      </c>
      <c r="R275" s="67">
        <f>VLOOKUP(F275,Steuerung!$A$17:$B$500,2,FALSE)</f>
        <v>0</v>
      </c>
      <c r="S275" s="159">
        <f t="shared" si="52"/>
        <v>0</v>
      </c>
      <c r="T275" s="159">
        <f t="shared" si="53"/>
        <v>0</v>
      </c>
      <c r="U275" s="135" t="e">
        <f t="shared" si="54"/>
        <v>#DIV/0!</v>
      </c>
      <c r="V275" s="135" t="e">
        <f t="shared" si="55"/>
        <v>#DIV/0!</v>
      </c>
      <c r="W275" s="135" t="e">
        <f t="shared" si="60"/>
        <v>#DIV/0!</v>
      </c>
    </row>
    <row r="276" spans="1:23" ht="12.75" customHeight="1" x14ac:dyDescent="0.2">
      <c r="A276" s="131" t="s">
        <v>1193</v>
      </c>
      <c r="B276" s="122" t="s">
        <v>1885</v>
      </c>
      <c r="D276" s="124" t="s">
        <v>795</v>
      </c>
      <c r="E276" s="121" t="s">
        <v>187</v>
      </c>
      <c r="F276" s="121" t="s">
        <v>187</v>
      </c>
      <c r="G276" s="123" t="s">
        <v>1308</v>
      </c>
      <c r="H276" s="127">
        <v>37.79</v>
      </c>
      <c r="I276" s="7">
        <f>VLOOKUP(E276,Steuerung!$A$17:$E$500,5,FALSE)</f>
        <v>2</v>
      </c>
      <c r="J276" s="77">
        <f>VLOOKUP(E276,Steuerung!$A$17:$F$500,6,FALSE)</f>
        <v>58.333333333333329</v>
      </c>
      <c r="K276" s="7">
        <f>VLOOKUP(F276,Steuerung!$A$17:$G$500,7,FALSE)</f>
        <v>2</v>
      </c>
      <c r="L276" s="7">
        <f>VLOOKUP(F276,Steuerung!$A$17:$H$500,8,FALSE)</f>
        <v>46</v>
      </c>
      <c r="M276" s="77">
        <f t="shared" si="56"/>
        <v>104.33333333333333</v>
      </c>
      <c r="N276" s="134">
        <f t="shared" si="57"/>
        <v>3942.7566666666662</v>
      </c>
      <c r="O276" s="134">
        <f t="shared" si="58"/>
        <v>2204.4166666666665</v>
      </c>
      <c r="P276" s="134">
        <f t="shared" si="59"/>
        <v>1738.34</v>
      </c>
      <c r="Q276" s="67">
        <f>VLOOKUP(E276,Steuerung!$A$17:$B$500,2,FALSE)</f>
        <v>0</v>
      </c>
      <c r="R276" s="67">
        <f>VLOOKUP(F276,Steuerung!$A$17:$B$500,2,FALSE)</f>
        <v>0</v>
      </c>
      <c r="S276" s="159">
        <f t="shared" si="52"/>
        <v>0</v>
      </c>
      <c r="T276" s="159">
        <f t="shared" si="53"/>
        <v>0</v>
      </c>
      <c r="U276" s="135" t="e">
        <f t="shared" si="54"/>
        <v>#DIV/0!</v>
      </c>
      <c r="V276" s="135" t="e">
        <f t="shared" si="55"/>
        <v>#DIV/0!</v>
      </c>
      <c r="W276" s="135" t="e">
        <f t="shared" si="60"/>
        <v>#DIV/0!</v>
      </c>
    </row>
    <row r="277" spans="1:23" ht="12.75" customHeight="1" x14ac:dyDescent="0.2">
      <c r="A277" s="131" t="s">
        <v>2019</v>
      </c>
      <c r="B277" s="122" t="s">
        <v>852</v>
      </c>
      <c r="D277" s="124" t="s">
        <v>853</v>
      </c>
      <c r="E277" s="121" t="s">
        <v>258</v>
      </c>
      <c r="F277" s="121" t="s">
        <v>258</v>
      </c>
      <c r="G277" s="123" t="s">
        <v>1308</v>
      </c>
      <c r="H277" s="127">
        <v>15.78</v>
      </c>
      <c r="I277" s="7">
        <f>VLOOKUP(E277,Steuerung!$A$17:$E$500,5,FALSE)</f>
        <v>1</v>
      </c>
      <c r="J277" s="77">
        <f>VLOOKUP(E277,Steuerung!$A$17:$F$500,6,FALSE)</f>
        <v>29.166666666666657</v>
      </c>
      <c r="K277" s="7">
        <f>VLOOKUP(F277,Steuerung!$A$17:$G$500,7,FALSE)</f>
        <v>1</v>
      </c>
      <c r="L277" s="7">
        <f>VLOOKUP(F277,Steuerung!$A$17:$H$500,8,FALSE)</f>
        <v>23</v>
      </c>
      <c r="M277" s="77">
        <f t="shared" si="56"/>
        <v>52.166666666666657</v>
      </c>
      <c r="N277" s="134">
        <f t="shared" si="57"/>
        <v>823.18999999999983</v>
      </c>
      <c r="O277" s="134">
        <f t="shared" si="58"/>
        <v>460.24999999999983</v>
      </c>
      <c r="P277" s="134">
        <f t="shared" si="59"/>
        <v>362.94</v>
      </c>
      <c r="Q277" s="67">
        <f>VLOOKUP(E277,Steuerung!$A$17:$B$500,2,FALSE)</f>
        <v>0</v>
      </c>
      <c r="R277" s="67">
        <f>VLOOKUP(F277,Steuerung!$A$17:$B$500,2,FALSE)</f>
        <v>0</v>
      </c>
      <c r="S277" s="159">
        <f t="shared" si="52"/>
        <v>0</v>
      </c>
      <c r="T277" s="159">
        <f t="shared" si="53"/>
        <v>0</v>
      </c>
      <c r="U277" s="135" t="e">
        <f t="shared" si="54"/>
        <v>#DIV/0!</v>
      </c>
      <c r="V277" s="135" t="e">
        <f t="shared" si="55"/>
        <v>#DIV/0!</v>
      </c>
      <c r="W277" s="135" t="e">
        <f t="shared" si="60"/>
        <v>#DIV/0!</v>
      </c>
    </row>
    <row r="278" spans="1:23" ht="12.75" customHeight="1" x14ac:dyDescent="0.2">
      <c r="A278" s="131" t="s">
        <v>1195</v>
      </c>
      <c r="B278" s="122" t="s">
        <v>1873</v>
      </c>
      <c r="D278" s="124" t="s">
        <v>791</v>
      </c>
      <c r="E278" s="121" t="s">
        <v>207</v>
      </c>
      <c r="F278" s="121" t="s">
        <v>207</v>
      </c>
      <c r="G278" s="123" t="s">
        <v>1308</v>
      </c>
      <c r="H278" s="127">
        <v>33.72</v>
      </c>
      <c r="I278" s="7">
        <f>VLOOKUP(E278,Steuerung!$A$17:$E$500,5,FALSE)</f>
        <v>2</v>
      </c>
      <c r="J278" s="77">
        <f>VLOOKUP(E278,Steuerung!$A$17:$F$500,6,FALSE)</f>
        <v>58.333333333333329</v>
      </c>
      <c r="K278" s="7">
        <f>VLOOKUP(F278,Steuerung!$A$17:$G$500,7,FALSE)</f>
        <v>2</v>
      </c>
      <c r="L278" s="7">
        <f>VLOOKUP(F278,Steuerung!$A$17:$H$500,8,FALSE)</f>
        <v>46</v>
      </c>
      <c r="M278" s="77">
        <f t="shared" si="56"/>
        <v>104.33333333333333</v>
      </c>
      <c r="N278" s="134">
        <f t="shared" si="57"/>
        <v>3518.12</v>
      </c>
      <c r="O278" s="134">
        <f t="shared" si="58"/>
        <v>1966.9999999999998</v>
      </c>
      <c r="P278" s="134">
        <f t="shared" si="59"/>
        <v>1551.12</v>
      </c>
      <c r="Q278" s="67">
        <f>VLOOKUP(E278,Steuerung!$A$17:$B$500,2,FALSE)</f>
        <v>0</v>
      </c>
      <c r="R278" s="67">
        <f>VLOOKUP(F278,Steuerung!$A$17:$B$500,2,FALSE)</f>
        <v>0</v>
      </c>
      <c r="S278" s="159">
        <f t="shared" si="52"/>
        <v>0</v>
      </c>
      <c r="T278" s="159">
        <f t="shared" si="53"/>
        <v>0</v>
      </c>
      <c r="U278" s="135" t="e">
        <f t="shared" si="54"/>
        <v>#DIV/0!</v>
      </c>
      <c r="V278" s="135" t="e">
        <f t="shared" si="55"/>
        <v>#DIV/0!</v>
      </c>
      <c r="W278" s="135" t="e">
        <f t="shared" si="60"/>
        <v>#DIV/0!</v>
      </c>
    </row>
    <row r="279" spans="1:23" ht="12.75" customHeight="1" x14ac:dyDescent="0.2">
      <c r="A279" s="131" t="s">
        <v>1196</v>
      </c>
      <c r="B279" s="122" t="s">
        <v>1960</v>
      </c>
      <c r="D279" s="124" t="s">
        <v>853</v>
      </c>
      <c r="E279" s="121" t="s">
        <v>258</v>
      </c>
      <c r="F279" s="121" t="s">
        <v>258</v>
      </c>
      <c r="G279" s="123" t="s">
        <v>1308</v>
      </c>
      <c r="H279" s="127">
        <v>15.68</v>
      </c>
      <c r="I279" s="7">
        <f>VLOOKUP(E279,Steuerung!$A$17:$E$500,5,FALSE)</f>
        <v>1</v>
      </c>
      <c r="J279" s="77">
        <f>VLOOKUP(E279,Steuerung!$A$17:$F$500,6,FALSE)</f>
        <v>29.166666666666657</v>
      </c>
      <c r="K279" s="7">
        <f>VLOOKUP(F279,Steuerung!$A$17:$G$500,7,FALSE)</f>
        <v>1</v>
      </c>
      <c r="L279" s="7">
        <f>VLOOKUP(F279,Steuerung!$A$17:$H$500,8,FALSE)</f>
        <v>23</v>
      </c>
      <c r="M279" s="77">
        <f t="shared" si="56"/>
        <v>52.166666666666657</v>
      </c>
      <c r="N279" s="134">
        <f t="shared" si="57"/>
        <v>817.97333333333313</v>
      </c>
      <c r="O279" s="134">
        <f t="shared" si="58"/>
        <v>457.3333333333332</v>
      </c>
      <c r="P279" s="134">
        <f t="shared" si="59"/>
        <v>360.64</v>
      </c>
      <c r="Q279" s="67">
        <f>VLOOKUP(E279,Steuerung!$A$17:$B$500,2,FALSE)</f>
        <v>0</v>
      </c>
      <c r="R279" s="67">
        <f>VLOOKUP(F279,Steuerung!$A$17:$B$500,2,FALSE)</f>
        <v>0</v>
      </c>
      <c r="S279" s="159">
        <f t="shared" si="52"/>
        <v>0</v>
      </c>
      <c r="T279" s="159">
        <f t="shared" si="53"/>
        <v>0</v>
      </c>
      <c r="U279" s="135" t="e">
        <f t="shared" si="54"/>
        <v>#DIV/0!</v>
      </c>
      <c r="V279" s="135" t="e">
        <f t="shared" si="55"/>
        <v>#DIV/0!</v>
      </c>
      <c r="W279" s="135" t="e">
        <f t="shared" si="60"/>
        <v>#DIV/0!</v>
      </c>
    </row>
    <row r="280" spans="1:23" ht="12.75" customHeight="1" x14ac:dyDescent="0.2">
      <c r="A280" s="131" t="s">
        <v>2020</v>
      </c>
      <c r="B280" s="122" t="s">
        <v>1959</v>
      </c>
      <c r="D280" s="124" t="s">
        <v>853</v>
      </c>
      <c r="E280" s="121" t="s">
        <v>258</v>
      </c>
      <c r="F280" s="121" t="s">
        <v>258</v>
      </c>
      <c r="G280" s="123" t="s">
        <v>1308</v>
      </c>
      <c r="H280" s="127">
        <v>15.78</v>
      </c>
      <c r="I280" s="7">
        <f>VLOOKUP(E280,Steuerung!$A$17:$E$500,5,FALSE)</f>
        <v>1</v>
      </c>
      <c r="J280" s="77">
        <f>VLOOKUP(E280,Steuerung!$A$17:$F$500,6,FALSE)</f>
        <v>29.166666666666657</v>
      </c>
      <c r="K280" s="7">
        <f>VLOOKUP(F280,Steuerung!$A$17:$G$500,7,FALSE)</f>
        <v>1</v>
      </c>
      <c r="L280" s="7">
        <f>VLOOKUP(F280,Steuerung!$A$17:$H$500,8,FALSE)</f>
        <v>23</v>
      </c>
      <c r="M280" s="77">
        <f t="shared" si="56"/>
        <v>52.166666666666657</v>
      </c>
      <c r="N280" s="134">
        <f t="shared" si="57"/>
        <v>823.18999999999983</v>
      </c>
      <c r="O280" s="134">
        <f t="shared" si="58"/>
        <v>460.24999999999983</v>
      </c>
      <c r="P280" s="134">
        <f t="shared" si="59"/>
        <v>362.94</v>
      </c>
      <c r="Q280" s="67">
        <f>VLOOKUP(E280,Steuerung!$A$17:$B$500,2,FALSE)</f>
        <v>0</v>
      </c>
      <c r="R280" s="67">
        <f>VLOOKUP(F280,Steuerung!$A$17:$B$500,2,FALSE)</f>
        <v>0</v>
      </c>
      <c r="S280" s="159">
        <f t="shared" si="52"/>
        <v>0</v>
      </c>
      <c r="T280" s="159">
        <f t="shared" si="53"/>
        <v>0</v>
      </c>
      <c r="U280" s="135" t="e">
        <f t="shared" si="54"/>
        <v>#DIV/0!</v>
      </c>
      <c r="V280" s="135" t="e">
        <f t="shared" si="55"/>
        <v>#DIV/0!</v>
      </c>
      <c r="W280" s="135" t="e">
        <f t="shared" si="60"/>
        <v>#DIV/0!</v>
      </c>
    </row>
    <row r="281" spans="1:23" ht="12.75" customHeight="1" x14ac:dyDescent="0.2">
      <c r="A281" s="131" t="s">
        <v>1197</v>
      </c>
      <c r="B281" s="122" t="s">
        <v>852</v>
      </c>
      <c r="D281" s="124" t="s">
        <v>853</v>
      </c>
      <c r="E281" s="121" t="s">
        <v>258</v>
      </c>
      <c r="F281" s="121" t="s">
        <v>258</v>
      </c>
      <c r="G281" s="123" t="s">
        <v>1308</v>
      </c>
      <c r="H281" s="127">
        <v>12.04</v>
      </c>
      <c r="I281" s="7">
        <f>VLOOKUP(E281,Steuerung!$A$17:$E$500,5,FALSE)</f>
        <v>1</v>
      </c>
      <c r="J281" s="77">
        <f>VLOOKUP(E281,Steuerung!$A$17:$F$500,6,FALSE)</f>
        <v>29.166666666666657</v>
      </c>
      <c r="K281" s="7">
        <f>VLOOKUP(F281,Steuerung!$A$17:$G$500,7,FALSE)</f>
        <v>1</v>
      </c>
      <c r="L281" s="7">
        <f>VLOOKUP(F281,Steuerung!$A$17:$H$500,8,FALSE)</f>
        <v>23</v>
      </c>
      <c r="M281" s="77">
        <f t="shared" si="56"/>
        <v>52.166666666666657</v>
      </c>
      <c r="N281" s="134">
        <f t="shared" si="57"/>
        <v>628.08666666666647</v>
      </c>
      <c r="O281" s="134">
        <f t="shared" si="58"/>
        <v>351.16666666666652</v>
      </c>
      <c r="P281" s="134">
        <f t="shared" si="59"/>
        <v>276.91999999999996</v>
      </c>
      <c r="Q281" s="67">
        <f>VLOOKUP(E281,Steuerung!$A$17:$B$500,2,FALSE)</f>
        <v>0</v>
      </c>
      <c r="R281" s="67">
        <f>VLOOKUP(F281,Steuerung!$A$17:$B$500,2,FALSE)</f>
        <v>0</v>
      </c>
      <c r="S281" s="159">
        <f t="shared" si="52"/>
        <v>0</v>
      </c>
      <c r="T281" s="159">
        <f t="shared" si="53"/>
        <v>0</v>
      </c>
      <c r="U281" s="135" t="e">
        <f t="shared" si="54"/>
        <v>#DIV/0!</v>
      </c>
      <c r="V281" s="135" t="e">
        <f t="shared" si="55"/>
        <v>#DIV/0!</v>
      </c>
      <c r="W281" s="135" t="e">
        <f t="shared" si="60"/>
        <v>#DIV/0!</v>
      </c>
    </row>
    <row r="282" spans="1:23" ht="12.75" customHeight="1" x14ac:dyDescent="0.2">
      <c r="A282" s="131" t="s">
        <v>2021</v>
      </c>
      <c r="B282" s="122" t="s">
        <v>1893</v>
      </c>
      <c r="D282" s="124" t="s">
        <v>795</v>
      </c>
      <c r="E282" s="121" t="s">
        <v>187</v>
      </c>
      <c r="F282" s="121" t="s">
        <v>187</v>
      </c>
      <c r="G282" s="123" t="s">
        <v>1308</v>
      </c>
      <c r="H282" s="127">
        <v>17.23</v>
      </c>
      <c r="I282" s="7">
        <f>VLOOKUP(E282,Steuerung!$A$17:$E$500,5,FALSE)</f>
        <v>2</v>
      </c>
      <c r="J282" s="77">
        <f>VLOOKUP(E282,Steuerung!$A$17:$F$500,6,FALSE)</f>
        <v>58.333333333333329</v>
      </c>
      <c r="K282" s="7">
        <f>VLOOKUP(F282,Steuerung!$A$17:$G$500,7,FALSE)</f>
        <v>2</v>
      </c>
      <c r="L282" s="7">
        <f>VLOOKUP(F282,Steuerung!$A$17:$H$500,8,FALSE)</f>
        <v>46</v>
      </c>
      <c r="M282" s="77">
        <f t="shared" si="56"/>
        <v>104.33333333333333</v>
      </c>
      <c r="N282" s="134">
        <f t="shared" si="57"/>
        <v>1797.6633333333332</v>
      </c>
      <c r="O282" s="134">
        <f t="shared" si="58"/>
        <v>1005.0833333333333</v>
      </c>
      <c r="P282" s="134">
        <f t="shared" si="59"/>
        <v>792.58</v>
      </c>
      <c r="Q282" s="67">
        <f>VLOOKUP(E282,Steuerung!$A$17:$B$500,2,FALSE)</f>
        <v>0</v>
      </c>
      <c r="R282" s="67">
        <f>VLOOKUP(F282,Steuerung!$A$17:$B$500,2,FALSE)</f>
        <v>0</v>
      </c>
      <c r="S282" s="159">
        <f t="shared" si="52"/>
        <v>0</v>
      </c>
      <c r="T282" s="159">
        <f t="shared" si="53"/>
        <v>0</v>
      </c>
      <c r="U282" s="135" t="e">
        <f t="shared" si="54"/>
        <v>#DIV/0!</v>
      </c>
      <c r="V282" s="135" t="e">
        <f t="shared" si="55"/>
        <v>#DIV/0!</v>
      </c>
      <c r="W282" s="135" t="e">
        <f t="shared" si="60"/>
        <v>#DIV/0!</v>
      </c>
    </row>
    <row r="283" spans="1:23" ht="12.75" customHeight="1" x14ac:dyDescent="0.2">
      <c r="A283" s="131" t="s">
        <v>1201</v>
      </c>
      <c r="B283" s="122" t="s">
        <v>852</v>
      </c>
      <c r="D283" s="124" t="s">
        <v>853</v>
      </c>
      <c r="E283" s="121" t="s">
        <v>258</v>
      </c>
      <c r="F283" s="121" t="s">
        <v>258</v>
      </c>
      <c r="G283" s="123" t="s">
        <v>1308</v>
      </c>
      <c r="H283" s="127">
        <v>14.49</v>
      </c>
      <c r="I283" s="7">
        <f>VLOOKUP(E283,Steuerung!$A$17:$E$500,5,FALSE)</f>
        <v>1</v>
      </c>
      <c r="J283" s="77">
        <f>VLOOKUP(E283,Steuerung!$A$17:$F$500,6,FALSE)</f>
        <v>29.166666666666657</v>
      </c>
      <c r="K283" s="7">
        <f>VLOOKUP(F283,Steuerung!$A$17:$G$500,7,FALSE)</f>
        <v>1</v>
      </c>
      <c r="L283" s="7">
        <f>VLOOKUP(F283,Steuerung!$A$17:$H$500,8,FALSE)</f>
        <v>23</v>
      </c>
      <c r="M283" s="77">
        <f t="shared" si="56"/>
        <v>52.166666666666657</v>
      </c>
      <c r="N283" s="134">
        <f t="shared" si="57"/>
        <v>755.89499999999987</v>
      </c>
      <c r="O283" s="134">
        <f t="shared" si="58"/>
        <v>422.62499999999989</v>
      </c>
      <c r="P283" s="134">
        <f t="shared" si="59"/>
        <v>333.27</v>
      </c>
      <c r="Q283" s="67">
        <f>VLOOKUP(E283,Steuerung!$A$17:$B$500,2,FALSE)</f>
        <v>0</v>
      </c>
      <c r="R283" s="67">
        <f>VLOOKUP(F283,Steuerung!$A$17:$B$500,2,FALSE)</f>
        <v>0</v>
      </c>
      <c r="S283" s="159">
        <f t="shared" si="52"/>
        <v>0</v>
      </c>
      <c r="T283" s="159">
        <f t="shared" si="53"/>
        <v>0</v>
      </c>
      <c r="U283" s="135" t="e">
        <f t="shared" si="54"/>
        <v>#DIV/0!</v>
      </c>
      <c r="V283" s="135" t="e">
        <f t="shared" si="55"/>
        <v>#DIV/0!</v>
      </c>
      <c r="W283" s="135" t="e">
        <f t="shared" si="60"/>
        <v>#DIV/0!</v>
      </c>
    </row>
    <row r="284" spans="1:23" ht="12.75" customHeight="1" x14ac:dyDescent="0.2">
      <c r="A284" s="131" t="s">
        <v>1202</v>
      </c>
      <c r="B284" s="122" t="s">
        <v>1999</v>
      </c>
      <c r="D284" s="124" t="s">
        <v>853</v>
      </c>
      <c r="E284" s="121" t="s">
        <v>258</v>
      </c>
      <c r="F284" s="121" t="s">
        <v>258</v>
      </c>
      <c r="G284" s="123" t="s">
        <v>1308</v>
      </c>
      <c r="H284" s="127">
        <v>29.52</v>
      </c>
      <c r="I284" s="7">
        <f>VLOOKUP(E284,Steuerung!$A$17:$E$500,5,FALSE)</f>
        <v>1</v>
      </c>
      <c r="J284" s="77">
        <f>VLOOKUP(E284,Steuerung!$A$17:$F$500,6,FALSE)</f>
        <v>29.166666666666657</v>
      </c>
      <c r="K284" s="7">
        <f>VLOOKUP(F284,Steuerung!$A$17:$G$500,7,FALSE)</f>
        <v>1</v>
      </c>
      <c r="L284" s="7">
        <f>VLOOKUP(F284,Steuerung!$A$17:$H$500,8,FALSE)</f>
        <v>23</v>
      </c>
      <c r="M284" s="77">
        <f t="shared" si="56"/>
        <v>52.166666666666657</v>
      </c>
      <c r="N284" s="134">
        <f t="shared" si="57"/>
        <v>1539.9599999999998</v>
      </c>
      <c r="O284" s="134">
        <f t="shared" si="58"/>
        <v>860.99999999999966</v>
      </c>
      <c r="P284" s="134">
        <f t="shared" si="59"/>
        <v>678.96</v>
      </c>
      <c r="Q284" s="67">
        <f>VLOOKUP(E284,Steuerung!$A$17:$B$500,2,FALSE)</f>
        <v>0</v>
      </c>
      <c r="R284" s="67">
        <f>VLOOKUP(F284,Steuerung!$A$17:$B$500,2,FALSE)</f>
        <v>0</v>
      </c>
      <c r="S284" s="159">
        <f t="shared" si="52"/>
        <v>0</v>
      </c>
      <c r="T284" s="159">
        <f t="shared" si="53"/>
        <v>0</v>
      </c>
      <c r="U284" s="135" t="e">
        <f t="shared" si="54"/>
        <v>#DIV/0!</v>
      </c>
      <c r="V284" s="135" t="e">
        <f t="shared" si="55"/>
        <v>#DIV/0!</v>
      </c>
      <c r="W284" s="135" t="e">
        <f t="shared" si="60"/>
        <v>#DIV/0!</v>
      </c>
    </row>
    <row r="285" spans="1:23" ht="12.75" customHeight="1" x14ac:dyDescent="0.2">
      <c r="A285" s="131" t="s">
        <v>2022</v>
      </c>
      <c r="B285" s="122" t="s">
        <v>852</v>
      </c>
      <c r="D285" s="124" t="s">
        <v>853</v>
      </c>
      <c r="E285" s="121" t="s">
        <v>258</v>
      </c>
      <c r="F285" s="121" t="s">
        <v>258</v>
      </c>
      <c r="G285" s="123" t="s">
        <v>1308</v>
      </c>
      <c r="H285" s="127">
        <v>14.49</v>
      </c>
      <c r="I285" s="7">
        <f>VLOOKUP(E285,Steuerung!$A$17:$E$500,5,FALSE)</f>
        <v>1</v>
      </c>
      <c r="J285" s="77">
        <f>VLOOKUP(E285,Steuerung!$A$17:$F$500,6,FALSE)</f>
        <v>29.166666666666657</v>
      </c>
      <c r="K285" s="7">
        <f>VLOOKUP(F285,Steuerung!$A$17:$G$500,7,FALSE)</f>
        <v>1</v>
      </c>
      <c r="L285" s="7">
        <f>VLOOKUP(F285,Steuerung!$A$17:$H$500,8,FALSE)</f>
        <v>23</v>
      </c>
      <c r="M285" s="77">
        <f t="shared" si="56"/>
        <v>52.166666666666657</v>
      </c>
      <c r="N285" s="134">
        <f t="shared" si="57"/>
        <v>755.89499999999987</v>
      </c>
      <c r="O285" s="134">
        <f t="shared" si="58"/>
        <v>422.62499999999989</v>
      </c>
      <c r="P285" s="134">
        <f t="shared" si="59"/>
        <v>333.27</v>
      </c>
      <c r="Q285" s="67">
        <f>VLOOKUP(E285,Steuerung!$A$17:$B$500,2,FALSE)</f>
        <v>0</v>
      </c>
      <c r="R285" s="67">
        <f>VLOOKUP(F285,Steuerung!$A$17:$B$500,2,FALSE)</f>
        <v>0</v>
      </c>
      <c r="S285" s="159">
        <f t="shared" si="52"/>
        <v>0</v>
      </c>
      <c r="T285" s="159">
        <f t="shared" si="53"/>
        <v>0</v>
      </c>
      <c r="U285" s="135" t="e">
        <f t="shared" si="54"/>
        <v>#DIV/0!</v>
      </c>
      <c r="V285" s="135" t="e">
        <f t="shared" si="55"/>
        <v>#DIV/0!</v>
      </c>
      <c r="W285" s="135" t="e">
        <f t="shared" si="60"/>
        <v>#DIV/0!</v>
      </c>
    </row>
    <row r="286" spans="1:23" ht="12.75" customHeight="1" x14ac:dyDescent="0.2">
      <c r="A286" s="131" t="s">
        <v>1204</v>
      </c>
      <c r="B286" s="122" t="s">
        <v>852</v>
      </c>
      <c r="D286" s="124" t="s">
        <v>853</v>
      </c>
      <c r="E286" s="121" t="s">
        <v>258</v>
      </c>
      <c r="F286" s="121" t="s">
        <v>258</v>
      </c>
      <c r="G286" s="123" t="s">
        <v>1308</v>
      </c>
      <c r="H286" s="127">
        <v>14.49</v>
      </c>
      <c r="I286" s="7">
        <f>VLOOKUP(E286,Steuerung!$A$17:$E$500,5,FALSE)</f>
        <v>1</v>
      </c>
      <c r="J286" s="77">
        <f>VLOOKUP(E286,Steuerung!$A$17:$F$500,6,FALSE)</f>
        <v>29.166666666666657</v>
      </c>
      <c r="K286" s="7">
        <f>VLOOKUP(F286,Steuerung!$A$17:$G$500,7,FALSE)</f>
        <v>1</v>
      </c>
      <c r="L286" s="7">
        <f>VLOOKUP(F286,Steuerung!$A$17:$H$500,8,FALSE)</f>
        <v>23</v>
      </c>
      <c r="M286" s="77">
        <f t="shared" si="56"/>
        <v>52.166666666666657</v>
      </c>
      <c r="N286" s="134">
        <f t="shared" si="57"/>
        <v>755.89499999999987</v>
      </c>
      <c r="O286" s="134">
        <f t="shared" si="58"/>
        <v>422.62499999999989</v>
      </c>
      <c r="P286" s="134">
        <f t="shared" si="59"/>
        <v>333.27</v>
      </c>
      <c r="Q286" s="67">
        <f>VLOOKUP(E286,Steuerung!$A$17:$B$500,2,FALSE)</f>
        <v>0</v>
      </c>
      <c r="R286" s="67">
        <f>VLOOKUP(F286,Steuerung!$A$17:$B$500,2,FALSE)</f>
        <v>0</v>
      </c>
      <c r="S286" s="159">
        <f t="shared" si="52"/>
        <v>0</v>
      </c>
      <c r="T286" s="159">
        <f t="shared" si="53"/>
        <v>0</v>
      </c>
      <c r="U286" s="135" t="e">
        <f t="shared" si="54"/>
        <v>#DIV/0!</v>
      </c>
      <c r="V286" s="135" t="e">
        <f t="shared" si="55"/>
        <v>#DIV/0!</v>
      </c>
      <c r="W286" s="135" t="e">
        <f t="shared" si="60"/>
        <v>#DIV/0!</v>
      </c>
    </row>
    <row r="287" spans="1:23" ht="12.75" customHeight="1" x14ac:dyDescent="0.2">
      <c r="A287" s="131" t="s">
        <v>2023</v>
      </c>
      <c r="B287" s="122" t="s">
        <v>852</v>
      </c>
      <c r="D287" s="124" t="s">
        <v>853</v>
      </c>
      <c r="E287" s="121" t="s">
        <v>258</v>
      </c>
      <c r="F287" s="121" t="s">
        <v>258</v>
      </c>
      <c r="G287" s="123" t="s">
        <v>1308</v>
      </c>
      <c r="H287" s="127">
        <v>14.48</v>
      </c>
      <c r="I287" s="7">
        <f>VLOOKUP(E287,Steuerung!$A$17:$E$500,5,FALSE)</f>
        <v>1</v>
      </c>
      <c r="J287" s="77">
        <f>VLOOKUP(E287,Steuerung!$A$17:$F$500,6,FALSE)</f>
        <v>29.166666666666657</v>
      </c>
      <c r="K287" s="7">
        <f>VLOOKUP(F287,Steuerung!$A$17:$G$500,7,FALSE)</f>
        <v>1</v>
      </c>
      <c r="L287" s="7">
        <f>VLOOKUP(F287,Steuerung!$A$17:$H$500,8,FALSE)</f>
        <v>23</v>
      </c>
      <c r="M287" s="77">
        <f t="shared" si="56"/>
        <v>52.166666666666657</v>
      </c>
      <c r="N287" s="134">
        <f t="shared" si="57"/>
        <v>755.37333333333322</v>
      </c>
      <c r="O287" s="134">
        <f t="shared" si="58"/>
        <v>422.3333333333332</v>
      </c>
      <c r="P287" s="134">
        <f t="shared" si="59"/>
        <v>333.04</v>
      </c>
      <c r="Q287" s="67">
        <f>VLOOKUP(E287,Steuerung!$A$17:$B$500,2,FALSE)</f>
        <v>0</v>
      </c>
      <c r="R287" s="67">
        <f>VLOOKUP(F287,Steuerung!$A$17:$B$500,2,FALSE)</f>
        <v>0</v>
      </c>
      <c r="S287" s="159">
        <f t="shared" si="52"/>
        <v>0</v>
      </c>
      <c r="T287" s="159">
        <f t="shared" si="53"/>
        <v>0</v>
      </c>
      <c r="U287" s="135" t="e">
        <f t="shared" si="54"/>
        <v>#DIV/0!</v>
      </c>
      <c r="V287" s="135" t="e">
        <f t="shared" si="55"/>
        <v>#DIV/0!</v>
      </c>
      <c r="W287" s="135" t="e">
        <f t="shared" si="60"/>
        <v>#DIV/0!</v>
      </c>
    </row>
    <row r="288" spans="1:23" ht="12.75" customHeight="1" x14ac:dyDescent="0.2">
      <c r="A288" s="131" t="s">
        <v>1205</v>
      </c>
      <c r="B288" s="122" t="s">
        <v>1385</v>
      </c>
      <c r="D288" s="124" t="s">
        <v>821</v>
      </c>
      <c r="E288" s="121" t="s">
        <v>222</v>
      </c>
      <c r="F288" s="121" t="s">
        <v>222</v>
      </c>
      <c r="G288" s="123" t="s">
        <v>822</v>
      </c>
      <c r="H288" s="127">
        <v>4.68</v>
      </c>
      <c r="I288" s="7">
        <f>VLOOKUP(E288,Steuerung!$A$17:$E$500,5,FALSE)</f>
        <v>5</v>
      </c>
      <c r="J288" s="77">
        <f>VLOOKUP(E288,Steuerung!$A$17:$F$500,6,FALSE)</f>
        <v>137.33333333333334</v>
      </c>
      <c r="K288" s="7">
        <f>VLOOKUP(F288,Steuerung!$A$17:$G$500,7,FALSE)</f>
        <v>5</v>
      </c>
      <c r="L288" s="7">
        <f>VLOOKUP(F288,Steuerung!$A$17:$H$500,8,FALSE)</f>
        <v>113</v>
      </c>
      <c r="M288" s="77">
        <f t="shared" si="56"/>
        <v>250.33333333333334</v>
      </c>
      <c r="N288" s="134">
        <f t="shared" si="57"/>
        <v>1171.56</v>
      </c>
      <c r="O288" s="134">
        <f t="shared" si="58"/>
        <v>642.72</v>
      </c>
      <c r="P288" s="134">
        <f t="shared" si="59"/>
        <v>528.83999999999992</v>
      </c>
      <c r="Q288" s="67">
        <f>VLOOKUP(E288,Steuerung!$A$17:$B$500,2,FALSE)</f>
        <v>0</v>
      </c>
      <c r="R288" s="67">
        <f>VLOOKUP(F288,Steuerung!$A$17:$B$500,2,FALSE)</f>
        <v>0</v>
      </c>
      <c r="S288" s="159">
        <f t="shared" si="52"/>
        <v>0</v>
      </c>
      <c r="T288" s="159">
        <f t="shared" si="53"/>
        <v>0</v>
      </c>
      <c r="U288" s="135" t="e">
        <f t="shared" si="54"/>
        <v>#DIV/0!</v>
      </c>
      <c r="V288" s="135" t="e">
        <f t="shared" si="55"/>
        <v>#DIV/0!</v>
      </c>
      <c r="W288" s="135" t="e">
        <f t="shared" si="60"/>
        <v>#DIV/0!</v>
      </c>
    </row>
    <row r="289" spans="1:23" ht="12.75" customHeight="1" x14ac:dyDescent="0.2">
      <c r="A289" s="131" t="s">
        <v>2024</v>
      </c>
      <c r="B289" s="122" t="s">
        <v>1398</v>
      </c>
      <c r="D289" s="124" t="s">
        <v>821</v>
      </c>
      <c r="E289" s="121" t="s">
        <v>222</v>
      </c>
      <c r="F289" s="121" t="s">
        <v>222</v>
      </c>
      <c r="G289" s="123" t="s">
        <v>822</v>
      </c>
      <c r="H289" s="127">
        <v>7.97</v>
      </c>
      <c r="I289" s="7">
        <f>VLOOKUP(E289,Steuerung!$A$17:$E$500,5,FALSE)</f>
        <v>5</v>
      </c>
      <c r="J289" s="77">
        <f>VLOOKUP(E289,Steuerung!$A$17:$F$500,6,FALSE)</f>
        <v>137.33333333333334</v>
      </c>
      <c r="K289" s="7">
        <f>VLOOKUP(F289,Steuerung!$A$17:$G$500,7,FALSE)</f>
        <v>5</v>
      </c>
      <c r="L289" s="7">
        <f>VLOOKUP(F289,Steuerung!$A$17:$H$500,8,FALSE)</f>
        <v>113</v>
      </c>
      <c r="M289" s="77">
        <f t="shared" si="56"/>
        <v>250.33333333333334</v>
      </c>
      <c r="N289" s="134">
        <f t="shared" si="57"/>
        <v>1995.1566666666668</v>
      </c>
      <c r="O289" s="134">
        <f t="shared" si="58"/>
        <v>1094.5466666666666</v>
      </c>
      <c r="P289" s="134">
        <f t="shared" si="59"/>
        <v>900.61</v>
      </c>
      <c r="Q289" s="67">
        <f>VLOOKUP(E289,Steuerung!$A$17:$B$500,2,FALSE)</f>
        <v>0</v>
      </c>
      <c r="R289" s="67">
        <f>VLOOKUP(F289,Steuerung!$A$17:$B$500,2,FALSE)</f>
        <v>0</v>
      </c>
      <c r="S289" s="159">
        <f t="shared" si="52"/>
        <v>0</v>
      </c>
      <c r="T289" s="159">
        <f t="shared" si="53"/>
        <v>0</v>
      </c>
      <c r="U289" s="135" t="e">
        <f t="shared" si="54"/>
        <v>#DIV/0!</v>
      </c>
      <c r="V289" s="135" t="e">
        <f t="shared" si="55"/>
        <v>#DIV/0!</v>
      </c>
      <c r="W289" s="135" t="e">
        <f t="shared" si="60"/>
        <v>#DIV/0!</v>
      </c>
    </row>
    <row r="290" spans="1:23" ht="12.75" customHeight="1" x14ac:dyDescent="0.2">
      <c r="A290" s="131" t="s">
        <v>1206</v>
      </c>
      <c r="B290" s="122" t="s">
        <v>2025</v>
      </c>
      <c r="D290" s="124" t="s">
        <v>1160</v>
      </c>
      <c r="E290" s="121" t="s">
        <v>228</v>
      </c>
      <c r="F290" s="121" t="s">
        <v>228</v>
      </c>
      <c r="G290" s="123" t="s">
        <v>1666</v>
      </c>
      <c r="H290" s="127">
        <v>523.66999999999996</v>
      </c>
      <c r="I290" s="7" t="str">
        <f>VLOOKUP(E290,Steuerung!$A$17:$E$500,5,FALSE)</f>
        <v>j</v>
      </c>
      <c r="J290" s="77">
        <f>VLOOKUP(E290,Steuerung!$A$17:$F$500,6,FALSE)</f>
        <v>1</v>
      </c>
      <c r="K290" s="7" t="str">
        <f>VLOOKUP(F290,Steuerung!$A$17:$G$500,7,FALSE)</f>
        <v>j</v>
      </c>
      <c r="L290" s="7">
        <f>VLOOKUP(F290,Steuerung!$A$17:$H$500,8,FALSE)</f>
        <v>0</v>
      </c>
      <c r="M290" s="77">
        <f t="shared" si="56"/>
        <v>1</v>
      </c>
      <c r="N290" s="134">
        <f t="shared" si="57"/>
        <v>523.66999999999996</v>
      </c>
      <c r="O290" s="134">
        <f t="shared" si="58"/>
        <v>523.66999999999996</v>
      </c>
      <c r="P290" s="134">
        <f t="shared" si="59"/>
        <v>0</v>
      </c>
      <c r="Q290" s="67">
        <f>VLOOKUP(E290,Steuerung!$A$17:$B$500,2,FALSE)</f>
        <v>0</v>
      </c>
      <c r="R290" s="67">
        <f>VLOOKUP(F290,Steuerung!$A$17:$B$500,2,FALSE)</f>
        <v>0</v>
      </c>
      <c r="S290" s="159">
        <f t="shared" si="52"/>
        <v>0</v>
      </c>
      <c r="T290" s="159">
        <f t="shared" si="53"/>
        <v>0</v>
      </c>
      <c r="U290" s="135" t="e">
        <f t="shared" si="54"/>
        <v>#DIV/0!</v>
      </c>
      <c r="V290" s="135">
        <f t="shared" si="55"/>
        <v>0</v>
      </c>
      <c r="W290" s="135" t="e">
        <f t="shared" si="60"/>
        <v>#DIV/0!</v>
      </c>
    </row>
    <row r="291" spans="1:23" ht="12.75" customHeight="1" x14ac:dyDescent="0.2">
      <c r="A291" s="131"/>
    </row>
    <row r="292" spans="1:23" ht="12.75" customHeight="1" x14ac:dyDescent="0.2">
      <c r="A292" s="238"/>
      <c r="B292" s="239" t="s">
        <v>1374</v>
      </c>
      <c r="C292" s="239"/>
      <c r="D292" s="239"/>
      <c r="G292" s="50"/>
      <c r="H292" s="240">
        <f>SUM(H12:H291)</f>
        <v>7170.2999999999911</v>
      </c>
      <c r="I292" s="240"/>
      <c r="J292" s="518"/>
      <c r="K292" s="240"/>
      <c r="L292" s="240"/>
      <c r="M292" s="518"/>
      <c r="N292" s="240">
        <f>SUM(N12:N291)</f>
        <v>390993.77700000023</v>
      </c>
      <c r="O292" s="240">
        <f>SUM(O12:O291)</f>
        <v>217939.88900000008</v>
      </c>
      <c r="P292" s="240">
        <f>SUM(P12:P291)</f>
        <v>173053.88799999989</v>
      </c>
      <c r="Q292" s="240"/>
      <c r="R292" s="240"/>
      <c r="S292" s="561">
        <f>SUM(S12:S291)</f>
        <v>0</v>
      </c>
      <c r="T292" s="561">
        <f t="shared" ref="T292" si="61">SUM(T12:T291)</f>
        <v>0</v>
      </c>
      <c r="U292" s="562" t="e">
        <f>SUM(U12:U291)</f>
        <v>#DIV/0!</v>
      </c>
      <c r="V292" s="562" t="e">
        <f>SUM(V12:V291)</f>
        <v>#DIV/0!</v>
      </c>
      <c r="W292" s="562" t="e">
        <f>SUM(W12:W291)</f>
        <v>#DIV/0!</v>
      </c>
    </row>
    <row r="293" spans="1:23" ht="12.75" customHeight="1" x14ac:dyDescent="0.2">
      <c r="A293" s="131"/>
    </row>
    <row r="294" spans="1:23" ht="12.75" customHeight="1" x14ac:dyDescent="0.2">
      <c r="A294" s="131"/>
    </row>
    <row r="295" spans="1:23" ht="12.75" customHeight="1" x14ac:dyDescent="0.2">
      <c r="A295" s="131"/>
    </row>
    <row r="296" spans="1:23" ht="12.75" customHeight="1" x14ac:dyDescent="0.2">
      <c r="A296" s="131"/>
    </row>
    <row r="297" spans="1:23" ht="12.75" customHeight="1" x14ac:dyDescent="0.2">
      <c r="A297" s="131"/>
      <c r="C297" s="162" t="s">
        <v>1286</v>
      </c>
      <c r="D297" s="156"/>
      <c r="E297" s="34">
        <f>E299-E298</f>
        <v>205</v>
      </c>
    </row>
    <row r="298" spans="1:23" ht="12.75" customHeight="1" x14ac:dyDescent="0.2">
      <c r="A298" s="131"/>
      <c r="C298" s="162" t="s">
        <v>1287</v>
      </c>
      <c r="D298" s="156"/>
      <c r="E298" s="34">
        <f>COUNTIFS(M12:M290,0)</f>
        <v>62</v>
      </c>
    </row>
    <row r="299" spans="1:23" ht="12.75" customHeight="1" x14ac:dyDescent="0.2">
      <c r="A299" s="131"/>
      <c r="C299" s="162" t="s">
        <v>1288</v>
      </c>
      <c r="D299" s="156"/>
      <c r="E299" s="34">
        <f>COUNTA(M12:M290)</f>
        <v>267</v>
      </c>
    </row>
    <row r="300" spans="1:23" ht="12.75" customHeight="1" x14ac:dyDescent="0.2">
      <c r="A300" s="131"/>
    </row>
    <row r="301" spans="1:23" ht="12.75" customHeight="1" x14ac:dyDescent="0.2">
      <c r="A301" s="131"/>
    </row>
    <row r="302" spans="1:23" ht="12.75" customHeight="1" x14ac:dyDescent="0.2">
      <c r="A302" s="131"/>
    </row>
    <row r="303" spans="1:23" ht="12.75" customHeight="1" x14ac:dyDescent="0.2">
      <c r="A303" s="131"/>
    </row>
    <row r="304" spans="1:23" ht="12.75" customHeight="1" x14ac:dyDescent="0.2">
      <c r="A304" s="131"/>
    </row>
    <row r="305" spans="1:1" ht="12.75" customHeight="1" x14ac:dyDescent="0.2">
      <c r="A305" s="131"/>
    </row>
    <row r="306" spans="1:1" ht="12.75" customHeight="1" x14ac:dyDescent="0.2">
      <c r="A306" s="131"/>
    </row>
    <row r="307" spans="1:1" ht="12.75" customHeight="1" x14ac:dyDescent="0.2">
      <c r="A307" s="131"/>
    </row>
    <row r="308" spans="1:1" ht="12.75" customHeight="1" x14ac:dyDescent="0.2">
      <c r="A308" s="131"/>
    </row>
    <row r="309" spans="1:1" ht="12.75" customHeight="1" x14ac:dyDescent="0.2">
      <c r="A309" s="131"/>
    </row>
    <row r="310" spans="1:1" ht="12.75" customHeight="1" x14ac:dyDescent="0.2">
      <c r="A310" s="131"/>
    </row>
    <row r="311" spans="1:1" ht="12.75" customHeight="1" x14ac:dyDescent="0.2">
      <c r="A311" s="131"/>
    </row>
    <row r="312" spans="1:1" ht="12.75" customHeight="1" x14ac:dyDescent="0.2">
      <c r="A312" s="131"/>
    </row>
    <row r="313" spans="1:1" ht="12.75" customHeight="1" x14ac:dyDescent="0.2">
      <c r="A313" s="131"/>
    </row>
    <row r="314" spans="1:1" ht="12.75" customHeight="1" x14ac:dyDescent="0.2">
      <c r="A314" s="131"/>
    </row>
    <row r="315" spans="1:1" ht="12.75" customHeight="1" x14ac:dyDescent="0.2">
      <c r="A315" s="131"/>
    </row>
    <row r="316" spans="1:1" ht="12.75" customHeight="1" x14ac:dyDescent="0.2">
      <c r="A316" s="131"/>
    </row>
    <row r="317" spans="1:1" ht="12.75" customHeight="1" x14ac:dyDescent="0.2">
      <c r="A317" s="131"/>
    </row>
    <row r="318" spans="1:1" ht="12.75" customHeight="1" x14ac:dyDescent="0.2">
      <c r="A318" s="131"/>
    </row>
    <row r="319" spans="1:1" ht="12.75" customHeight="1" x14ac:dyDescent="0.2">
      <c r="A319" s="131"/>
    </row>
    <row r="320" spans="1:1" ht="12.75" customHeight="1" x14ac:dyDescent="0.2">
      <c r="A320" s="131"/>
    </row>
    <row r="321" spans="1:1" ht="12.75" customHeight="1" x14ac:dyDescent="0.2">
      <c r="A321" s="131"/>
    </row>
    <row r="322" spans="1:1" ht="12.75" customHeight="1" x14ac:dyDescent="0.2">
      <c r="A322" s="131"/>
    </row>
    <row r="323" spans="1:1" ht="12.75" customHeight="1" x14ac:dyDescent="0.2">
      <c r="A323" s="131"/>
    </row>
    <row r="324" spans="1:1" ht="12.75" customHeight="1" x14ac:dyDescent="0.2">
      <c r="A324" s="131"/>
    </row>
    <row r="325" spans="1:1" ht="12.75" customHeight="1" x14ac:dyDescent="0.2">
      <c r="A325" s="131"/>
    </row>
    <row r="326" spans="1:1" ht="12.75" customHeight="1" x14ac:dyDescent="0.2">
      <c r="A326" s="131"/>
    </row>
    <row r="327" spans="1:1" ht="12.75" customHeight="1" x14ac:dyDescent="0.2">
      <c r="A327" s="131"/>
    </row>
    <row r="328" spans="1:1" ht="12.75" customHeight="1" x14ac:dyDescent="0.2">
      <c r="A328" s="131"/>
    </row>
    <row r="329" spans="1:1" ht="12.75" customHeight="1" x14ac:dyDescent="0.2">
      <c r="A329" s="131"/>
    </row>
    <row r="330" spans="1:1" ht="12.75" customHeight="1" x14ac:dyDescent="0.2">
      <c r="A330" s="131"/>
    </row>
    <row r="331" spans="1:1" ht="12.75" customHeight="1" x14ac:dyDescent="0.2">
      <c r="A331" s="131"/>
    </row>
    <row r="332" spans="1:1" ht="12.75" customHeight="1" x14ac:dyDescent="0.2">
      <c r="A332" s="131"/>
    </row>
    <row r="333" spans="1:1" ht="12.75" customHeight="1" x14ac:dyDescent="0.2">
      <c r="A333" s="131"/>
    </row>
    <row r="334" spans="1:1" ht="12.75" customHeight="1" x14ac:dyDescent="0.2">
      <c r="A334" s="131"/>
    </row>
    <row r="335" spans="1:1" ht="12.75" customHeight="1" x14ac:dyDescent="0.2">
      <c r="A335" s="131"/>
    </row>
    <row r="336" spans="1:1" ht="12.75" customHeight="1" x14ac:dyDescent="0.2">
      <c r="A336" s="131"/>
    </row>
    <row r="337" spans="1:1" ht="12.75" customHeight="1" x14ac:dyDescent="0.2">
      <c r="A337" s="131"/>
    </row>
    <row r="338" spans="1:1" ht="12.75" customHeight="1" x14ac:dyDescent="0.2">
      <c r="A338" s="131"/>
    </row>
    <row r="339" spans="1:1" ht="12.75" customHeight="1" x14ac:dyDescent="0.2">
      <c r="A339" s="131"/>
    </row>
    <row r="340" spans="1:1" ht="12.75" customHeight="1" x14ac:dyDescent="0.2">
      <c r="A340" s="131"/>
    </row>
    <row r="341" spans="1:1" ht="12.75" customHeight="1" x14ac:dyDescent="0.2">
      <c r="A341" s="131"/>
    </row>
    <row r="342" spans="1:1" ht="12.75" customHeight="1" x14ac:dyDescent="0.2">
      <c r="A342" s="131"/>
    </row>
    <row r="343" spans="1:1" ht="12.75" customHeight="1" x14ac:dyDescent="0.2">
      <c r="A343" s="131"/>
    </row>
    <row r="344" spans="1:1" ht="12.75" customHeight="1" x14ac:dyDescent="0.2">
      <c r="A344" s="131"/>
    </row>
    <row r="345" spans="1:1" ht="12.75" customHeight="1" x14ac:dyDescent="0.2">
      <c r="A345" s="131"/>
    </row>
    <row r="346" spans="1:1" ht="12.75" customHeight="1" x14ac:dyDescent="0.2">
      <c r="A346" s="131"/>
    </row>
    <row r="347" spans="1:1" ht="12.75" customHeight="1" x14ac:dyDescent="0.2">
      <c r="A347" s="131"/>
    </row>
    <row r="348" spans="1:1" ht="12.75" customHeight="1" x14ac:dyDescent="0.2">
      <c r="A348" s="131"/>
    </row>
    <row r="349" spans="1:1" ht="12.75" customHeight="1" x14ac:dyDescent="0.2">
      <c r="A349" s="131"/>
    </row>
    <row r="350" spans="1:1" ht="12.75" customHeight="1" x14ac:dyDescent="0.2">
      <c r="A350" s="131"/>
    </row>
    <row r="351" spans="1:1" ht="12.75" customHeight="1" x14ac:dyDescent="0.2">
      <c r="A351" s="131"/>
    </row>
    <row r="352" spans="1:1" ht="12.75" customHeight="1" x14ac:dyDescent="0.2">
      <c r="A352" s="131"/>
    </row>
    <row r="353" spans="1:1" ht="12.75" customHeight="1" x14ac:dyDescent="0.2">
      <c r="A353" s="131"/>
    </row>
    <row r="354" spans="1:1" ht="12.75" customHeight="1" x14ac:dyDescent="0.2">
      <c r="A354" s="131"/>
    </row>
    <row r="355" spans="1:1" ht="12.75" customHeight="1" x14ac:dyDescent="0.2">
      <c r="A355" s="131"/>
    </row>
    <row r="356" spans="1:1" ht="12.75" customHeight="1" x14ac:dyDescent="0.2">
      <c r="A356" s="131"/>
    </row>
    <row r="357" spans="1:1" ht="12.75" customHeight="1" x14ac:dyDescent="0.2">
      <c r="A357" s="131"/>
    </row>
    <row r="358" spans="1:1" ht="12.75" customHeight="1" x14ac:dyDescent="0.2">
      <c r="A358" s="131"/>
    </row>
    <row r="359" spans="1:1" ht="12.75" customHeight="1" x14ac:dyDescent="0.2">
      <c r="A359" s="131"/>
    </row>
    <row r="360" spans="1:1" ht="12.75" customHeight="1" x14ac:dyDescent="0.2">
      <c r="A360" s="131"/>
    </row>
    <row r="361" spans="1:1" ht="12.75" customHeight="1" x14ac:dyDescent="0.2">
      <c r="A361" s="131"/>
    </row>
    <row r="362" spans="1:1" ht="12.75" customHeight="1" x14ac:dyDescent="0.2">
      <c r="A362" s="131"/>
    </row>
    <row r="363" spans="1:1" ht="12.75" customHeight="1" x14ac:dyDescent="0.2">
      <c r="A363" s="131"/>
    </row>
    <row r="364" spans="1:1" ht="12.75" customHeight="1" x14ac:dyDescent="0.2">
      <c r="A364" s="131"/>
    </row>
    <row r="365" spans="1:1" ht="12.75" customHeight="1" x14ac:dyDescent="0.2">
      <c r="A365" s="131"/>
    </row>
    <row r="366" spans="1:1" ht="12.75" customHeight="1" x14ac:dyDescent="0.2">
      <c r="A366" s="131"/>
    </row>
    <row r="367" spans="1:1" ht="12.75" customHeight="1" x14ac:dyDescent="0.2">
      <c r="A367" s="131"/>
    </row>
    <row r="368" spans="1:1" ht="12.75" customHeight="1" x14ac:dyDescent="0.2">
      <c r="A368" s="131"/>
    </row>
    <row r="369" spans="1:1" ht="12.75" customHeight="1" x14ac:dyDescent="0.2">
      <c r="A369" s="131"/>
    </row>
    <row r="370" spans="1:1" ht="12.75" customHeight="1" x14ac:dyDescent="0.2">
      <c r="A370" s="131"/>
    </row>
    <row r="371" spans="1:1" ht="12.75" customHeight="1" x14ac:dyDescent="0.2">
      <c r="A371" s="131"/>
    </row>
    <row r="372" spans="1:1" ht="12.75" customHeight="1" x14ac:dyDescent="0.2">
      <c r="A372" s="131"/>
    </row>
    <row r="373" spans="1:1" ht="12.75" customHeight="1" x14ac:dyDescent="0.2">
      <c r="A373" s="131"/>
    </row>
    <row r="374" spans="1:1" ht="12.75" customHeight="1" x14ac:dyDescent="0.2">
      <c r="A374" s="131"/>
    </row>
    <row r="375" spans="1:1" ht="12.75" customHeight="1" x14ac:dyDescent="0.2">
      <c r="A375" s="131"/>
    </row>
    <row r="376" spans="1:1" ht="12.75" customHeight="1" x14ac:dyDescent="0.2">
      <c r="A376" s="131"/>
    </row>
    <row r="377" spans="1:1" ht="12.75" customHeight="1" x14ac:dyDescent="0.2">
      <c r="A377" s="131"/>
    </row>
    <row r="378" spans="1:1" ht="12.75" customHeight="1" x14ac:dyDescent="0.2">
      <c r="A378" s="131"/>
    </row>
    <row r="379" spans="1:1" ht="12.75" customHeight="1" x14ac:dyDescent="0.2">
      <c r="A379" s="131"/>
    </row>
    <row r="380" spans="1:1" ht="12.75" customHeight="1" x14ac:dyDescent="0.2">
      <c r="A380" s="131"/>
    </row>
    <row r="381" spans="1:1" ht="12.75" customHeight="1" x14ac:dyDescent="0.2">
      <c r="A381" s="131"/>
    </row>
    <row r="382" spans="1:1" ht="12.75" customHeight="1" x14ac:dyDescent="0.2">
      <c r="A382" s="131"/>
    </row>
    <row r="383" spans="1:1" ht="12.75" customHeight="1" x14ac:dyDescent="0.2">
      <c r="A383" s="131"/>
    </row>
    <row r="384" spans="1:1" ht="12.75" customHeight="1" x14ac:dyDescent="0.2">
      <c r="A384" s="131"/>
    </row>
    <row r="385" spans="1:1" ht="12.75" customHeight="1" x14ac:dyDescent="0.2">
      <c r="A385" s="131"/>
    </row>
    <row r="386" spans="1:1" ht="12.75" customHeight="1" x14ac:dyDescent="0.2">
      <c r="A386" s="131"/>
    </row>
    <row r="387" spans="1:1" ht="12.75" customHeight="1" x14ac:dyDescent="0.2">
      <c r="A387" s="131"/>
    </row>
    <row r="388" spans="1:1" ht="12.75" customHeight="1" x14ac:dyDescent="0.2">
      <c r="A388" s="131"/>
    </row>
    <row r="389" spans="1:1" ht="12.75" customHeight="1" x14ac:dyDescent="0.2">
      <c r="A389" s="131"/>
    </row>
    <row r="390" spans="1:1" ht="12.75" customHeight="1" x14ac:dyDescent="0.2">
      <c r="A390" s="131"/>
    </row>
    <row r="391" spans="1:1" ht="12.75" customHeight="1" x14ac:dyDescent="0.2">
      <c r="A391" s="131"/>
    </row>
    <row r="392" spans="1:1" ht="12.75" customHeight="1" x14ac:dyDescent="0.2">
      <c r="A392" s="131"/>
    </row>
    <row r="393" spans="1:1" ht="12.75" customHeight="1" x14ac:dyDescent="0.2">
      <c r="A393" s="131"/>
    </row>
    <row r="394" spans="1:1" ht="12.75" customHeight="1" x14ac:dyDescent="0.2">
      <c r="A394" s="131"/>
    </row>
    <row r="395" spans="1:1" ht="12.75" customHeight="1" x14ac:dyDescent="0.2">
      <c r="A395" s="131"/>
    </row>
    <row r="396" spans="1:1" ht="12.75" customHeight="1" x14ac:dyDescent="0.2">
      <c r="A396" s="131"/>
    </row>
    <row r="397" spans="1:1" ht="12.75" customHeight="1" x14ac:dyDescent="0.2">
      <c r="A397" s="131"/>
    </row>
    <row r="398" spans="1:1" ht="12.75" customHeight="1" x14ac:dyDescent="0.2">
      <c r="A398" s="131"/>
    </row>
    <row r="399" spans="1:1" ht="12.75" customHeight="1" x14ac:dyDescent="0.2">
      <c r="A399" s="131"/>
    </row>
    <row r="400" spans="1:1" ht="12.75" customHeight="1" x14ac:dyDescent="0.2">
      <c r="A400" s="131"/>
    </row>
    <row r="401" spans="1:1" ht="12.75" customHeight="1" x14ac:dyDescent="0.2">
      <c r="A401" s="131"/>
    </row>
    <row r="402" spans="1:1" ht="12.75" customHeight="1" x14ac:dyDescent="0.2">
      <c r="A402" s="131"/>
    </row>
    <row r="403" spans="1:1" ht="12.75" customHeight="1" x14ac:dyDescent="0.2">
      <c r="A403" s="131"/>
    </row>
    <row r="404" spans="1:1" ht="12.75" customHeight="1" x14ac:dyDescent="0.2">
      <c r="A404" s="131"/>
    </row>
    <row r="405" spans="1:1" ht="12.75" customHeight="1" x14ac:dyDescent="0.2">
      <c r="A405" s="131"/>
    </row>
    <row r="406" spans="1:1" ht="12.75" customHeight="1" x14ac:dyDescent="0.2">
      <c r="A406" s="131"/>
    </row>
    <row r="407" spans="1:1" ht="12.75" customHeight="1" x14ac:dyDescent="0.2">
      <c r="A407" s="131"/>
    </row>
    <row r="408" spans="1:1" ht="12.75" customHeight="1" x14ac:dyDescent="0.2">
      <c r="A408" s="131"/>
    </row>
    <row r="409" spans="1:1" ht="12.75" customHeight="1" x14ac:dyDescent="0.2">
      <c r="A409" s="131"/>
    </row>
    <row r="410" spans="1:1" ht="12.75" customHeight="1" x14ac:dyDescent="0.2">
      <c r="A410" s="131"/>
    </row>
    <row r="411" spans="1:1" ht="12.75" customHeight="1" x14ac:dyDescent="0.2">
      <c r="A411" s="131"/>
    </row>
    <row r="412" spans="1:1" ht="12.75" customHeight="1" x14ac:dyDescent="0.2">
      <c r="A412" s="131"/>
    </row>
    <row r="413" spans="1:1" ht="12.75" customHeight="1" x14ac:dyDescent="0.2">
      <c r="A413" s="131"/>
    </row>
    <row r="414" spans="1:1" ht="12.75" customHeight="1" x14ac:dyDescent="0.2">
      <c r="A414" s="131"/>
    </row>
    <row r="415" spans="1:1" ht="12.75" customHeight="1" x14ac:dyDescent="0.2">
      <c r="A415" s="131"/>
    </row>
    <row r="416" spans="1:1" ht="12.75" customHeight="1" x14ac:dyDescent="0.2">
      <c r="A416" s="131"/>
    </row>
    <row r="417" spans="1:1" ht="12.75" customHeight="1" x14ac:dyDescent="0.2">
      <c r="A417" s="131"/>
    </row>
    <row r="418" spans="1:1" ht="12.75" customHeight="1" x14ac:dyDescent="0.2">
      <c r="A418" s="131"/>
    </row>
    <row r="419" spans="1:1" ht="12.75" customHeight="1" x14ac:dyDescent="0.2">
      <c r="A419" s="131"/>
    </row>
    <row r="420" spans="1:1" ht="12.75" customHeight="1" x14ac:dyDescent="0.2">
      <c r="A420" s="131"/>
    </row>
    <row r="421" spans="1:1" ht="12.75" customHeight="1" x14ac:dyDescent="0.2">
      <c r="A421" s="131"/>
    </row>
    <row r="422" spans="1:1" ht="12.75" customHeight="1" x14ac:dyDescent="0.2">
      <c r="A422" s="131"/>
    </row>
    <row r="423" spans="1:1" ht="12.75" customHeight="1" x14ac:dyDescent="0.2">
      <c r="A423" s="131"/>
    </row>
    <row r="424" spans="1:1" ht="12.75" customHeight="1" x14ac:dyDescent="0.2">
      <c r="A424" s="131"/>
    </row>
    <row r="425" spans="1:1" ht="12.75" customHeight="1" x14ac:dyDescent="0.2">
      <c r="A425" s="131"/>
    </row>
    <row r="426" spans="1:1" ht="12.75" customHeight="1" x14ac:dyDescent="0.2">
      <c r="A426" s="131"/>
    </row>
    <row r="427" spans="1:1" ht="12.75" customHeight="1" x14ac:dyDescent="0.2">
      <c r="A427" s="131"/>
    </row>
    <row r="428" spans="1:1" ht="12.75" customHeight="1" x14ac:dyDescent="0.2">
      <c r="A428" s="131"/>
    </row>
    <row r="429" spans="1:1" ht="12.75" customHeight="1" x14ac:dyDescent="0.2">
      <c r="A429" s="131"/>
    </row>
    <row r="430" spans="1:1" ht="12.75" customHeight="1" x14ac:dyDescent="0.2">
      <c r="A430" s="131"/>
    </row>
    <row r="431" spans="1:1" ht="12.75" customHeight="1" x14ac:dyDescent="0.2">
      <c r="A431" s="131"/>
    </row>
    <row r="432" spans="1:1" ht="12.75" customHeight="1" x14ac:dyDescent="0.2">
      <c r="A432" s="131"/>
    </row>
    <row r="433" spans="1:1" ht="12.75" customHeight="1" x14ac:dyDescent="0.2">
      <c r="A433" s="131"/>
    </row>
    <row r="434" spans="1:1" ht="12.75" customHeight="1" x14ac:dyDescent="0.2">
      <c r="A434" s="131"/>
    </row>
    <row r="435" spans="1:1" ht="12.75" customHeight="1" x14ac:dyDescent="0.2">
      <c r="A435" s="131"/>
    </row>
    <row r="436" spans="1:1" ht="12.75" customHeight="1" x14ac:dyDescent="0.2">
      <c r="A436" s="131"/>
    </row>
    <row r="658" spans="1:23" s="64" customFormat="1" ht="12.75" customHeight="1" x14ac:dyDescent="0.2">
      <c r="A658" s="236"/>
      <c r="B658" s="236"/>
      <c r="C658" s="236"/>
      <c r="D658" s="236"/>
      <c r="E658" s="239"/>
      <c r="F658" s="239"/>
      <c r="G658" s="236"/>
      <c r="H658" s="240"/>
      <c r="I658" s="7"/>
      <c r="J658" s="77"/>
      <c r="K658" s="7"/>
      <c r="L658" s="7"/>
      <c r="M658" s="77"/>
      <c r="N658" s="134"/>
      <c r="O658" s="134"/>
      <c r="P658" s="134"/>
      <c r="Q658" s="67"/>
      <c r="R658" s="67"/>
      <c r="S658" s="67"/>
      <c r="T658" s="67"/>
      <c r="U658" s="135"/>
      <c r="V658" s="135"/>
      <c r="W658" s="135"/>
    </row>
    <row r="1095" spans="5:6" ht="12.75" customHeight="1" x14ac:dyDescent="0.2">
      <c r="E1095" s="122"/>
      <c r="F1095" s="122"/>
    </row>
    <row r="1096" spans="5:6" ht="12.75" customHeight="1" x14ac:dyDescent="0.2">
      <c r="E1096" s="122"/>
      <c r="F1096" s="122"/>
    </row>
    <row r="1097" spans="5:6" ht="12.75" customHeight="1" x14ac:dyDescent="0.2">
      <c r="E1097" s="122"/>
      <c r="F1097" s="122"/>
    </row>
    <row r="1098" spans="5:6" ht="12.75" customHeight="1" x14ac:dyDescent="0.2">
      <c r="E1098" s="122"/>
      <c r="F1098" s="122"/>
    </row>
    <row r="1099" spans="5:6" ht="12.75" customHeight="1" x14ac:dyDescent="0.2">
      <c r="E1099" s="122"/>
      <c r="F1099" s="122"/>
    </row>
    <row r="1100" spans="5:6" ht="12.75" customHeight="1" x14ac:dyDescent="0.2">
      <c r="E1100" s="122"/>
      <c r="F1100" s="122"/>
    </row>
    <row r="1101" spans="5:6" ht="12.75" customHeight="1" x14ac:dyDescent="0.2">
      <c r="E1101" s="122"/>
      <c r="F1101" s="122"/>
    </row>
    <row r="1102" spans="5:6" ht="12.75" customHeight="1" x14ac:dyDescent="0.2">
      <c r="E1102" s="122"/>
      <c r="F1102" s="122"/>
    </row>
    <row r="1103" spans="5:6" ht="12.75" customHeight="1" x14ac:dyDescent="0.2">
      <c r="E1103" s="122"/>
      <c r="F1103" s="122"/>
    </row>
    <row r="1104" spans="5:6" ht="12.75" customHeight="1" x14ac:dyDescent="0.2">
      <c r="E1104" s="122"/>
      <c r="F1104" s="122"/>
    </row>
    <row r="1105" spans="5:6" ht="12.75" customHeight="1" x14ac:dyDescent="0.2">
      <c r="E1105" s="122"/>
      <c r="F1105" s="122"/>
    </row>
    <row r="1106" spans="5:6" ht="12.75" customHeight="1" x14ac:dyDescent="0.2">
      <c r="E1106" s="122"/>
      <c r="F1106" s="122"/>
    </row>
    <row r="1107" spans="5:6" ht="12.75" customHeight="1" x14ac:dyDescent="0.2">
      <c r="E1107" s="122"/>
      <c r="F1107" s="122"/>
    </row>
    <row r="1108" spans="5:6" ht="12.75" customHeight="1" x14ac:dyDescent="0.2">
      <c r="E1108" s="122"/>
      <c r="F1108" s="122"/>
    </row>
    <row r="1109" spans="5:6" ht="12.75" customHeight="1" x14ac:dyDescent="0.2">
      <c r="E1109" s="122"/>
      <c r="F1109" s="122"/>
    </row>
    <row r="1110" spans="5:6" ht="12.75" customHeight="1" x14ac:dyDescent="0.2">
      <c r="E1110" s="122"/>
      <c r="F1110" s="122"/>
    </row>
    <row r="1111" spans="5:6" ht="12.75" customHeight="1" x14ac:dyDescent="0.2">
      <c r="E1111" s="122"/>
      <c r="F1111" s="122"/>
    </row>
    <row r="1112" spans="5:6" ht="12.75" customHeight="1" x14ac:dyDescent="0.2">
      <c r="E1112" s="122"/>
      <c r="F1112" s="122"/>
    </row>
    <row r="1113" spans="5:6" ht="12.75" customHeight="1" x14ac:dyDescent="0.2">
      <c r="E1113" s="122"/>
      <c r="F1113" s="122"/>
    </row>
    <row r="1114" spans="5:6" ht="12.75" customHeight="1" x14ac:dyDescent="0.2">
      <c r="E1114" s="122"/>
      <c r="F1114" s="122"/>
    </row>
    <row r="1115" spans="5:6" ht="12.75" customHeight="1" x14ac:dyDescent="0.2">
      <c r="E1115" s="122"/>
      <c r="F1115" s="122"/>
    </row>
    <row r="1116" spans="5:6" ht="12.75" customHeight="1" x14ac:dyDescent="0.2">
      <c r="E1116" s="122"/>
      <c r="F1116" s="122"/>
    </row>
    <row r="1117" spans="5:6" ht="12.75" customHeight="1" x14ac:dyDescent="0.2">
      <c r="E1117" s="122"/>
      <c r="F1117" s="122"/>
    </row>
    <row r="1118" spans="5:6" ht="12.75" customHeight="1" x14ac:dyDescent="0.2">
      <c r="E1118" s="122"/>
      <c r="F1118" s="122"/>
    </row>
    <row r="1119" spans="5:6" ht="12.75" customHeight="1" x14ac:dyDescent="0.2">
      <c r="E1119" s="122"/>
      <c r="F1119" s="122"/>
    </row>
    <row r="1120" spans="5:6" ht="12.75" customHeight="1" x14ac:dyDescent="0.2">
      <c r="E1120" s="122"/>
      <c r="F1120" s="122"/>
    </row>
    <row r="1121" spans="5:6" ht="12.75" customHeight="1" x14ac:dyDescent="0.2">
      <c r="E1121" s="122"/>
      <c r="F1121" s="122"/>
    </row>
    <row r="1122" spans="5:6" ht="12.75" customHeight="1" x14ac:dyDescent="0.2">
      <c r="E1122" s="122"/>
      <c r="F1122" s="122"/>
    </row>
    <row r="1123" spans="5:6" ht="12.75" customHeight="1" x14ac:dyDescent="0.2">
      <c r="E1123" s="122"/>
      <c r="F1123" s="122"/>
    </row>
    <row r="1124" spans="5:6" ht="12.75" customHeight="1" x14ac:dyDescent="0.2">
      <c r="E1124" s="122"/>
      <c r="F1124" s="122"/>
    </row>
    <row r="1125" spans="5:6" ht="12.75" customHeight="1" x14ac:dyDescent="0.2">
      <c r="E1125" s="122"/>
      <c r="F1125" s="122"/>
    </row>
    <row r="1126" spans="5:6" ht="12.75" customHeight="1" x14ac:dyDescent="0.2">
      <c r="E1126" s="122"/>
      <c r="F1126" s="122"/>
    </row>
    <row r="1127" spans="5:6" ht="12.75" customHeight="1" x14ac:dyDescent="0.2">
      <c r="E1127" s="122"/>
      <c r="F1127" s="122"/>
    </row>
    <row r="1128" spans="5:6" ht="12.75" customHeight="1" x14ac:dyDescent="0.2">
      <c r="E1128" s="122"/>
      <c r="F1128" s="122"/>
    </row>
    <row r="1129" spans="5:6" ht="12.75" customHeight="1" x14ac:dyDescent="0.2">
      <c r="E1129" s="122"/>
      <c r="F1129" s="122"/>
    </row>
    <row r="1130" spans="5:6" ht="12.75" customHeight="1" x14ac:dyDescent="0.2">
      <c r="E1130" s="122"/>
      <c r="F1130" s="122"/>
    </row>
    <row r="1131" spans="5:6" ht="12.75" customHeight="1" x14ac:dyDescent="0.2">
      <c r="E1131" s="122"/>
      <c r="F1131" s="122"/>
    </row>
    <row r="1132" spans="5:6" ht="12.75" customHeight="1" x14ac:dyDescent="0.2">
      <c r="E1132" s="122"/>
      <c r="F1132" s="122"/>
    </row>
    <row r="1133" spans="5:6" ht="12.75" customHeight="1" x14ac:dyDescent="0.2">
      <c r="E1133" s="122"/>
      <c r="F1133" s="122"/>
    </row>
    <row r="1134" spans="5:6" ht="12.75" customHeight="1" x14ac:dyDescent="0.2">
      <c r="E1134" s="122"/>
      <c r="F1134" s="122"/>
    </row>
    <row r="1135" spans="5:6" ht="12.75" customHeight="1" x14ac:dyDescent="0.2">
      <c r="E1135" s="122"/>
      <c r="F1135" s="122"/>
    </row>
    <row r="1136" spans="5:6" ht="12.75" customHeight="1" x14ac:dyDescent="0.2">
      <c r="E1136" s="122"/>
      <c r="F1136" s="122"/>
    </row>
    <row r="1137" spans="5:6" ht="12.75" customHeight="1" x14ac:dyDescent="0.2">
      <c r="E1137" s="122"/>
      <c r="F1137" s="122"/>
    </row>
    <row r="1138" spans="5:6" ht="12.75" customHeight="1" x14ac:dyDescent="0.2">
      <c r="E1138" s="122"/>
      <c r="F1138" s="122"/>
    </row>
    <row r="1139" spans="5:6" ht="12.75" customHeight="1" x14ac:dyDescent="0.2">
      <c r="E1139" s="122"/>
      <c r="F1139" s="122"/>
    </row>
    <row r="1140" spans="5:6" ht="12.75" customHeight="1" x14ac:dyDescent="0.2">
      <c r="E1140" s="122"/>
      <c r="F1140" s="122"/>
    </row>
    <row r="1141" spans="5:6" ht="12.75" customHeight="1" x14ac:dyDescent="0.2">
      <c r="E1141" s="122"/>
      <c r="F1141" s="122"/>
    </row>
    <row r="1142" spans="5:6" ht="12.75" customHeight="1" x14ac:dyDescent="0.2">
      <c r="E1142" s="122"/>
      <c r="F1142" s="122"/>
    </row>
    <row r="1143" spans="5:6" ht="12.75" customHeight="1" x14ac:dyDescent="0.2">
      <c r="E1143" s="122"/>
      <c r="F1143" s="122"/>
    </row>
    <row r="1144" spans="5:6" ht="12.75" customHeight="1" x14ac:dyDescent="0.2">
      <c r="E1144" s="122"/>
      <c r="F1144" s="122"/>
    </row>
    <row r="1145" spans="5:6" ht="12.75" customHeight="1" x14ac:dyDescent="0.2">
      <c r="E1145" s="122"/>
      <c r="F1145" s="122"/>
    </row>
    <row r="1146" spans="5:6" ht="12.75" customHeight="1" x14ac:dyDescent="0.2">
      <c r="E1146" s="122"/>
      <c r="F1146" s="122"/>
    </row>
    <row r="1147" spans="5:6" ht="12.75" customHeight="1" x14ac:dyDescent="0.2">
      <c r="E1147" s="122"/>
      <c r="F1147" s="122"/>
    </row>
    <row r="1148" spans="5:6" ht="12.75" customHeight="1" x14ac:dyDescent="0.2">
      <c r="E1148" s="122"/>
      <c r="F1148" s="122"/>
    </row>
    <row r="1149" spans="5:6" ht="12.75" customHeight="1" x14ac:dyDescent="0.2">
      <c r="E1149" s="122"/>
      <c r="F1149" s="122"/>
    </row>
    <row r="1150" spans="5:6" ht="12.75" customHeight="1" x14ac:dyDescent="0.2">
      <c r="E1150" s="122"/>
      <c r="F1150" s="122"/>
    </row>
    <row r="1151" spans="5:6" ht="12.75" customHeight="1" x14ac:dyDescent="0.2">
      <c r="E1151" s="122"/>
      <c r="F1151" s="122"/>
    </row>
    <row r="1152" spans="5:6" ht="12.75" customHeight="1" x14ac:dyDescent="0.2">
      <c r="E1152" s="122"/>
      <c r="F1152" s="122"/>
    </row>
    <row r="1153" spans="5:6" ht="12.75" customHeight="1" x14ac:dyDescent="0.2">
      <c r="E1153" s="122"/>
      <c r="F1153" s="122"/>
    </row>
    <row r="1154" spans="5:6" ht="12.75" customHeight="1" x14ac:dyDescent="0.2">
      <c r="E1154" s="122"/>
      <c r="F1154" s="122"/>
    </row>
    <row r="1155" spans="5:6" ht="12.75" customHeight="1" x14ac:dyDescent="0.2">
      <c r="E1155" s="122"/>
      <c r="F1155" s="122"/>
    </row>
    <row r="1156" spans="5:6" ht="12.75" customHeight="1" x14ac:dyDescent="0.2">
      <c r="E1156" s="122"/>
      <c r="F1156" s="122"/>
    </row>
    <row r="1157" spans="5:6" ht="12.75" customHeight="1" x14ac:dyDescent="0.2">
      <c r="E1157" s="122"/>
      <c r="F1157" s="122"/>
    </row>
    <row r="1158" spans="5:6" ht="12.75" customHeight="1" x14ac:dyDescent="0.2">
      <c r="E1158" s="122"/>
      <c r="F1158" s="122"/>
    </row>
    <row r="1159" spans="5:6" ht="12.75" customHeight="1" x14ac:dyDescent="0.2">
      <c r="E1159" s="122"/>
      <c r="F1159" s="122"/>
    </row>
    <row r="1160" spans="5:6" ht="12.75" customHeight="1" x14ac:dyDescent="0.2">
      <c r="E1160" s="122"/>
      <c r="F1160" s="122"/>
    </row>
    <row r="1161" spans="5:6" ht="12.75" customHeight="1" x14ac:dyDescent="0.2">
      <c r="E1161" s="122"/>
      <c r="F1161" s="122"/>
    </row>
    <row r="1162" spans="5:6" ht="12.75" customHeight="1" x14ac:dyDescent="0.2">
      <c r="E1162" s="122"/>
      <c r="F1162" s="122"/>
    </row>
    <row r="1163" spans="5:6" ht="12.75" customHeight="1" x14ac:dyDescent="0.2">
      <c r="E1163" s="122"/>
      <c r="F1163" s="122"/>
    </row>
    <row r="1164" spans="5:6" ht="12.75" customHeight="1" x14ac:dyDescent="0.2">
      <c r="E1164" s="122"/>
      <c r="F1164" s="122"/>
    </row>
    <row r="1165" spans="5:6" ht="12.75" customHeight="1" x14ac:dyDescent="0.2">
      <c r="E1165" s="122"/>
      <c r="F1165" s="122"/>
    </row>
    <row r="1166" spans="5:6" ht="12.75" customHeight="1" x14ac:dyDescent="0.2">
      <c r="E1166" s="122"/>
      <c r="F1166" s="122"/>
    </row>
    <row r="1167" spans="5:6" ht="12.75" customHeight="1" x14ac:dyDescent="0.2">
      <c r="E1167" s="122"/>
      <c r="F1167" s="122"/>
    </row>
    <row r="1168" spans="5:6" ht="12.75" customHeight="1" x14ac:dyDescent="0.2">
      <c r="E1168" s="122"/>
      <c r="F1168" s="122"/>
    </row>
    <row r="1169" spans="5:6" ht="12.75" customHeight="1" x14ac:dyDescent="0.2">
      <c r="E1169" s="122"/>
      <c r="F1169" s="122"/>
    </row>
    <row r="1170" spans="5:6" ht="12.75" customHeight="1" x14ac:dyDescent="0.2">
      <c r="E1170" s="122"/>
      <c r="F1170" s="122"/>
    </row>
    <row r="1171" spans="5:6" ht="12.75" customHeight="1" x14ac:dyDescent="0.2">
      <c r="E1171" s="122"/>
      <c r="F1171" s="122"/>
    </row>
    <row r="1172" spans="5:6" ht="12.75" customHeight="1" x14ac:dyDescent="0.2">
      <c r="E1172" s="122"/>
      <c r="F1172" s="122"/>
    </row>
    <row r="1173" spans="5:6" ht="12.75" customHeight="1" x14ac:dyDescent="0.2">
      <c r="E1173" s="122"/>
      <c r="F1173" s="122"/>
    </row>
    <row r="1174" spans="5:6" ht="12.75" customHeight="1" x14ac:dyDescent="0.2">
      <c r="E1174" s="122"/>
      <c r="F1174" s="122"/>
    </row>
    <row r="1175" spans="5:6" ht="12.75" customHeight="1" x14ac:dyDescent="0.2">
      <c r="E1175" s="122"/>
      <c r="F1175" s="122"/>
    </row>
    <row r="1176" spans="5:6" ht="12.75" customHeight="1" x14ac:dyDescent="0.2">
      <c r="E1176" s="122"/>
      <c r="F1176" s="122"/>
    </row>
    <row r="1177" spans="5:6" ht="12.75" customHeight="1" x14ac:dyDescent="0.2">
      <c r="E1177" s="122"/>
      <c r="F1177" s="122"/>
    </row>
    <row r="1178" spans="5:6" ht="12.75" customHeight="1" x14ac:dyDescent="0.2">
      <c r="E1178" s="122"/>
      <c r="F1178" s="122"/>
    </row>
    <row r="1179" spans="5:6" ht="12.75" customHeight="1" x14ac:dyDescent="0.2">
      <c r="E1179" s="122"/>
      <c r="F1179" s="122"/>
    </row>
    <row r="1180" spans="5:6" ht="12.75" customHeight="1" x14ac:dyDescent="0.2">
      <c r="E1180" s="122"/>
      <c r="F1180" s="122"/>
    </row>
    <row r="1181" spans="5:6" ht="12.75" customHeight="1" x14ac:dyDescent="0.2">
      <c r="E1181" s="122"/>
      <c r="F1181" s="122"/>
    </row>
    <row r="1182" spans="5:6" ht="12.75" customHeight="1" x14ac:dyDescent="0.2">
      <c r="E1182" s="122"/>
      <c r="F1182" s="122"/>
    </row>
    <row r="1183" spans="5:6" ht="12.75" customHeight="1" x14ac:dyDescent="0.2">
      <c r="E1183" s="122"/>
      <c r="F1183" s="122"/>
    </row>
    <row r="1184" spans="5:6" ht="12.75" customHeight="1" x14ac:dyDescent="0.2">
      <c r="E1184" s="122"/>
      <c r="F1184" s="122"/>
    </row>
    <row r="1185" spans="5:6" ht="12.75" customHeight="1" x14ac:dyDescent="0.2">
      <c r="E1185" s="122"/>
      <c r="F1185" s="122"/>
    </row>
    <row r="1186" spans="5:6" ht="12.75" customHeight="1" x14ac:dyDescent="0.2">
      <c r="E1186" s="122"/>
      <c r="F1186" s="122"/>
    </row>
    <row r="1187" spans="5:6" ht="12.75" customHeight="1" x14ac:dyDescent="0.2">
      <c r="E1187" s="122"/>
      <c r="F1187" s="122"/>
    </row>
    <row r="1188" spans="5:6" ht="12.75" customHeight="1" x14ac:dyDescent="0.2">
      <c r="E1188" s="122"/>
      <c r="F1188" s="122"/>
    </row>
    <row r="1189" spans="5:6" ht="12.75" customHeight="1" x14ac:dyDescent="0.2">
      <c r="E1189" s="122"/>
      <c r="F1189" s="122"/>
    </row>
    <row r="1190" spans="5:6" ht="12.75" customHeight="1" x14ac:dyDescent="0.2">
      <c r="E1190" s="122"/>
      <c r="F1190" s="122"/>
    </row>
    <row r="1191" spans="5:6" ht="12.75" customHeight="1" x14ac:dyDescent="0.2">
      <c r="E1191" s="122"/>
      <c r="F1191" s="122"/>
    </row>
    <row r="1192" spans="5:6" ht="12.75" customHeight="1" x14ac:dyDescent="0.2">
      <c r="E1192" s="122"/>
      <c r="F1192" s="122"/>
    </row>
    <row r="1193" spans="5:6" ht="12.75" customHeight="1" x14ac:dyDescent="0.2">
      <c r="E1193" s="122"/>
      <c r="F1193" s="122"/>
    </row>
    <row r="1194" spans="5:6" ht="12.75" customHeight="1" x14ac:dyDescent="0.2">
      <c r="E1194" s="122"/>
      <c r="F1194" s="122"/>
    </row>
    <row r="1195" spans="5:6" ht="12.75" customHeight="1" x14ac:dyDescent="0.2">
      <c r="E1195" s="122"/>
      <c r="F1195" s="122"/>
    </row>
    <row r="1196" spans="5:6" ht="12.75" customHeight="1" x14ac:dyDescent="0.2">
      <c r="E1196" s="122"/>
      <c r="F1196" s="122"/>
    </row>
    <row r="1197" spans="5:6" ht="12.75" customHeight="1" x14ac:dyDescent="0.2">
      <c r="E1197" s="122"/>
      <c r="F1197" s="122"/>
    </row>
    <row r="1198" spans="5:6" ht="12.75" customHeight="1" x14ac:dyDescent="0.2">
      <c r="E1198" s="122"/>
      <c r="F1198" s="122"/>
    </row>
    <row r="1199" spans="5:6" ht="12.75" customHeight="1" x14ac:dyDescent="0.2">
      <c r="E1199" s="122"/>
      <c r="F1199" s="122"/>
    </row>
    <row r="1200" spans="5:6" ht="12.75" customHeight="1" x14ac:dyDescent="0.2">
      <c r="E1200" s="122"/>
      <c r="F1200" s="122"/>
    </row>
    <row r="1201" spans="5:6" ht="12.75" customHeight="1" x14ac:dyDescent="0.2">
      <c r="E1201" s="122"/>
      <c r="F1201" s="122"/>
    </row>
    <row r="1202" spans="5:6" ht="12.75" customHeight="1" x14ac:dyDescent="0.2">
      <c r="E1202" s="122"/>
      <c r="F1202" s="122"/>
    </row>
    <row r="1203" spans="5:6" ht="12.75" customHeight="1" x14ac:dyDescent="0.2">
      <c r="E1203" s="122"/>
      <c r="F1203" s="122"/>
    </row>
    <row r="1204" spans="5:6" ht="12.75" customHeight="1" x14ac:dyDescent="0.2">
      <c r="E1204" s="122"/>
      <c r="F1204" s="122"/>
    </row>
    <row r="1205" spans="5:6" ht="12.75" customHeight="1" x14ac:dyDescent="0.2">
      <c r="E1205" s="122"/>
      <c r="F1205" s="122"/>
    </row>
    <row r="1206" spans="5:6" ht="12.75" customHeight="1" x14ac:dyDescent="0.2">
      <c r="E1206" s="122"/>
      <c r="F1206" s="122"/>
    </row>
    <row r="1207" spans="5:6" ht="12.75" customHeight="1" x14ac:dyDescent="0.2">
      <c r="E1207" s="122"/>
      <c r="F1207" s="122"/>
    </row>
    <row r="1208" spans="5:6" ht="12.75" customHeight="1" x14ac:dyDescent="0.2">
      <c r="E1208" s="122"/>
      <c r="F1208" s="122"/>
    </row>
    <row r="1209" spans="5:6" ht="12.75" customHeight="1" x14ac:dyDescent="0.2">
      <c r="E1209" s="122"/>
      <c r="F1209" s="122"/>
    </row>
    <row r="1210" spans="5:6" ht="12.75" customHeight="1" x14ac:dyDescent="0.2">
      <c r="E1210" s="122"/>
      <c r="F1210" s="122"/>
    </row>
    <row r="1211" spans="5:6" ht="12.75" customHeight="1" x14ac:dyDescent="0.2">
      <c r="E1211" s="122"/>
      <c r="F1211" s="122"/>
    </row>
    <row r="1212" spans="5:6" ht="12.75" customHeight="1" x14ac:dyDescent="0.2">
      <c r="E1212" s="122"/>
      <c r="F1212" s="122"/>
    </row>
    <row r="1213" spans="5:6" ht="12.75" customHeight="1" x14ac:dyDescent="0.2">
      <c r="E1213" s="122"/>
      <c r="F1213" s="122"/>
    </row>
    <row r="1214" spans="5:6" ht="12.75" customHeight="1" x14ac:dyDescent="0.2">
      <c r="E1214" s="122"/>
      <c r="F1214" s="122"/>
    </row>
    <row r="1215" spans="5:6" ht="12.75" customHeight="1" x14ac:dyDescent="0.2">
      <c r="E1215" s="122"/>
      <c r="F1215" s="122"/>
    </row>
    <row r="1216" spans="5:6" ht="12.75" customHeight="1" x14ac:dyDescent="0.2">
      <c r="E1216" s="122"/>
      <c r="F1216" s="122"/>
    </row>
    <row r="1217" spans="5:6" ht="12.75" customHeight="1" x14ac:dyDescent="0.2">
      <c r="E1217" s="122"/>
      <c r="F1217" s="122"/>
    </row>
    <row r="1218" spans="5:6" ht="12.75" customHeight="1" x14ac:dyDescent="0.2">
      <c r="E1218" s="122"/>
      <c r="F1218" s="122"/>
    </row>
    <row r="1219" spans="5:6" ht="12.75" customHeight="1" x14ac:dyDescent="0.2">
      <c r="E1219" s="122"/>
      <c r="F1219" s="122"/>
    </row>
    <row r="1220" spans="5:6" ht="12.75" customHeight="1" x14ac:dyDescent="0.2">
      <c r="E1220" s="122"/>
      <c r="F1220" s="122"/>
    </row>
    <row r="1221" spans="5:6" ht="12.75" customHeight="1" x14ac:dyDescent="0.2">
      <c r="E1221" s="122"/>
      <c r="F1221" s="122"/>
    </row>
    <row r="1222" spans="5:6" ht="12.75" customHeight="1" x14ac:dyDescent="0.2">
      <c r="E1222" s="122"/>
      <c r="F1222" s="122"/>
    </row>
    <row r="1223" spans="5:6" ht="12.75" customHeight="1" x14ac:dyDescent="0.2">
      <c r="E1223" s="122"/>
      <c r="F1223" s="122"/>
    </row>
    <row r="1224" spans="5:6" ht="12.75" customHeight="1" x14ac:dyDescent="0.2">
      <c r="E1224" s="122"/>
      <c r="F1224" s="122"/>
    </row>
    <row r="1225" spans="5:6" ht="12.75" customHeight="1" x14ac:dyDescent="0.2">
      <c r="E1225" s="122"/>
      <c r="F1225" s="122"/>
    </row>
    <row r="1226" spans="5:6" ht="12.75" customHeight="1" x14ac:dyDescent="0.2">
      <c r="E1226" s="122"/>
      <c r="F1226" s="122"/>
    </row>
    <row r="1227" spans="5:6" ht="12.75" customHeight="1" x14ac:dyDescent="0.2">
      <c r="E1227" s="122"/>
      <c r="F1227" s="122"/>
    </row>
    <row r="1228" spans="5:6" ht="12.75" customHeight="1" x14ac:dyDescent="0.2">
      <c r="E1228" s="122"/>
      <c r="F1228" s="122"/>
    </row>
    <row r="1229" spans="5:6" ht="12.75" customHeight="1" x14ac:dyDescent="0.2">
      <c r="E1229" s="122"/>
      <c r="F1229" s="122"/>
    </row>
    <row r="1230" spans="5:6" ht="12.75" customHeight="1" x14ac:dyDescent="0.2">
      <c r="E1230" s="122"/>
      <c r="F1230" s="122"/>
    </row>
    <row r="1231" spans="5:6" ht="12.75" customHeight="1" x14ac:dyDescent="0.2">
      <c r="E1231" s="122"/>
      <c r="F1231" s="122"/>
    </row>
    <row r="1232" spans="5:6" ht="12.75" customHeight="1" x14ac:dyDescent="0.2">
      <c r="E1232" s="122"/>
      <c r="F1232" s="122"/>
    </row>
    <row r="1233" spans="5:6" ht="12.75" customHeight="1" x14ac:dyDescent="0.2">
      <c r="E1233" s="122"/>
      <c r="F1233" s="122"/>
    </row>
    <row r="1234" spans="5:6" ht="12.75" customHeight="1" x14ac:dyDescent="0.2">
      <c r="E1234" s="122"/>
      <c r="F1234" s="122"/>
    </row>
    <row r="1235" spans="5:6" ht="12.75" customHeight="1" x14ac:dyDescent="0.2">
      <c r="E1235" s="122"/>
      <c r="F1235" s="122"/>
    </row>
    <row r="1236" spans="5:6" ht="12.75" customHeight="1" x14ac:dyDescent="0.2">
      <c r="E1236" s="122"/>
      <c r="F1236" s="122"/>
    </row>
    <row r="1237" spans="5:6" ht="12.75" customHeight="1" x14ac:dyDescent="0.2">
      <c r="E1237" s="122"/>
      <c r="F1237" s="122"/>
    </row>
    <row r="1238" spans="5:6" ht="12.75" customHeight="1" x14ac:dyDescent="0.2">
      <c r="E1238" s="122"/>
      <c r="F1238" s="122"/>
    </row>
    <row r="1239" spans="5:6" ht="12.75" customHeight="1" x14ac:dyDescent="0.2">
      <c r="E1239" s="122"/>
      <c r="F1239" s="122"/>
    </row>
    <row r="1240" spans="5:6" ht="12.75" customHeight="1" x14ac:dyDescent="0.2">
      <c r="E1240" s="122"/>
      <c r="F1240" s="122"/>
    </row>
    <row r="1241" spans="5:6" ht="12.75" customHeight="1" x14ac:dyDescent="0.2">
      <c r="E1241" s="122"/>
      <c r="F1241" s="122"/>
    </row>
    <row r="1242" spans="5:6" ht="12.75" customHeight="1" x14ac:dyDescent="0.2">
      <c r="E1242" s="122"/>
      <c r="F1242" s="122"/>
    </row>
    <row r="1243" spans="5:6" ht="12.75" customHeight="1" x14ac:dyDescent="0.2">
      <c r="E1243" s="122"/>
      <c r="F1243" s="122"/>
    </row>
    <row r="1244" spans="5:6" ht="12.75" customHeight="1" x14ac:dyDescent="0.2">
      <c r="E1244" s="122"/>
      <c r="F1244" s="122"/>
    </row>
    <row r="1245" spans="5:6" ht="12.75" customHeight="1" x14ac:dyDescent="0.2">
      <c r="E1245" s="122"/>
      <c r="F1245" s="122"/>
    </row>
    <row r="1246" spans="5:6" ht="12.75" customHeight="1" x14ac:dyDescent="0.2">
      <c r="E1246" s="122"/>
      <c r="F1246" s="122"/>
    </row>
    <row r="1247" spans="5:6" ht="12.75" customHeight="1" x14ac:dyDescent="0.2">
      <c r="E1247" s="122"/>
      <c r="F1247" s="122"/>
    </row>
    <row r="1248" spans="5:6" ht="12.75" customHeight="1" x14ac:dyDescent="0.2">
      <c r="E1248" s="122"/>
      <c r="F1248" s="122"/>
    </row>
    <row r="1249" spans="5:6" ht="12.75" customHeight="1" x14ac:dyDescent="0.2">
      <c r="E1249" s="122"/>
      <c r="F1249" s="122"/>
    </row>
    <row r="1250" spans="5:6" ht="12.75" customHeight="1" x14ac:dyDescent="0.2">
      <c r="E1250" s="122"/>
      <c r="F1250" s="122"/>
    </row>
    <row r="1251" spans="5:6" ht="12.75" customHeight="1" x14ac:dyDescent="0.2">
      <c r="E1251" s="122"/>
      <c r="F1251" s="122"/>
    </row>
    <row r="1252" spans="5:6" ht="12.75" customHeight="1" x14ac:dyDescent="0.2">
      <c r="E1252" s="122"/>
      <c r="F1252" s="122"/>
    </row>
    <row r="1253" spans="5:6" ht="12.75" customHeight="1" x14ac:dyDescent="0.2">
      <c r="E1253" s="122"/>
      <c r="F1253" s="122"/>
    </row>
    <row r="1254" spans="5:6" ht="12.75" customHeight="1" x14ac:dyDescent="0.2">
      <c r="E1254" s="122"/>
      <c r="F1254" s="122"/>
    </row>
    <row r="1255" spans="5:6" ht="12.75" customHeight="1" x14ac:dyDescent="0.2">
      <c r="E1255" s="122"/>
      <c r="F1255" s="122"/>
    </row>
    <row r="1256" spans="5:6" ht="12.75" customHeight="1" x14ac:dyDescent="0.2">
      <c r="E1256" s="122"/>
      <c r="F1256" s="122"/>
    </row>
    <row r="1257" spans="5:6" ht="12.75" customHeight="1" x14ac:dyDescent="0.2">
      <c r="E1257" s="122"/>
      <c r="F1257" s="122"/>
    </row>
    <row r="1258" spans="5:6" ht="12.75" customHeight="1" x14ac:dyDescent="0.2">
      <c r="E1258" s="122"/>
      <c r="F1258" s="122"/>
    </row>
    <row r="1259" spans="5:6" ht="12.75" customHeight="1" x14ac:dyDescent="0.2">
      <c r="E1259" s="122"/>
      <c r="F1259" s="122"/>
    </row>
    <row r="1260" spans="5:6" ht="12.75" customHeight="1" x14ac:dyDescent="0.2">
      <c r="E1260" s="122"/>
      <c r="F1260" s="122"/>
    </row>
    <row r="1261" spans="5:6" ht="12.75" customHeight="1" x14ac:dyDescent="0.2">
      <c r="E1261" s="122"/>
      <c r="F1261" s="122"/>
    </row>
    <row r="1262" spans="5:6" ht="12.75" customHeight="1" x14ac:dyDescent="0.2">
      <c r="E1262" s="122"/>
      <c r="F1262" s="122"/>
    </row>
    <row r="1263" spans="5:6" ht="12.75" customHeight="1" x14ac:dyDescent="0.2">
      <c r="E1263" s="122"/>
      <c r="F1263" s="122"/>
    </row>
    <row r="1264" spans="5:6" ht="12.75" customHeight="1" x14ac:dyDescent="0.2">
      <c r="E1264" s="122"/>
      <c r="F1264" s="122"/>
    </row>
    <row r="1265" spans="5:6" ht="12.75" customHeight="1" x14ac:dyDescent="0.2">
      <c r="E1265" s="122"/>
      <c r="F1265" s="122"/>
    </row>
    <row r="1266" spans="5:6" ht="12.75" customHeight="1" x14ac:dyDescent="0.2">
      <c r="E1266" s="122"/>
      <c r="F1266" s="122"/>
    </row>
    <row r="1267" spans="5:6" ht="12.75" customHeight="1" x14ac:dyDescent="0.2">
      <c r="E1267" s="122"/>
      <c r="F1267" s="122"/>
    </row>
    <row r="1268" spans="5:6" ht="12.75" customHeight="1" x14ac:dyDescent="0.2">
      <c r="E1268" s="122"/>
      <c r="F1268" s="122"/>
    </row>
    <row r="1269" spans="5:6" ht="12.75" customHeight="1" x14ac:dyDescent="0.2">
      <c r="E1269" s="122"/>
      <c r="F1269" s="122"/>
    </row>
    <row r="1270" spans="5:6" ht="12.75" customHeight="1" x14ac:dyDescent="0.2">
      <c r="E1270" s="122"/>
      <c r="F1270" s="122"/>
    </row>
    <row r="1271" spans="5:6" ht="12.75" customHeight="1" x14ac:dyDescent="0.2">
      <c r="E1271" s="122"/>
      <c r="F1271" s="122"/>
    </row>
    <row r="1272" spans="5:6" ht="12.75" customHeight="1" x14ac:dyDescent="0.2">
      <c r="E1272" s="122"/>
      <c r="F1272" s="122"/>
    </row>
    <row r="1273" spans="5:6" ht="12.75" customHeight="1" x14ac:dyDescent="0.2">
      <c r="E1273" s="122"/>
      <c r="F1273" s="122"/>
    </row>
    <row r="1274" spans="5:6" ht="12.75" customHeight="1" x14ac:dyDescent="0.2">
      <c r="E1274" s="122"/>
      <c r="F1274" s="122"/>
    </row>
    <row r="1275" spans="5:6" ht="12.75" customHeight="1" x14ac:dyDescent="0.2">
      <c r="E1275" s="122"/>
      <c r="F1275" s="122"/>
    </row>
    <row r="1276" spans="5:6" ht="12.75" customHeight="1" x14ac:dyDescent="0.2">
      <c r="E1276" s="122"/>
      <c r="F1276" s="122"/>
    </row>
    <row r="1277" spans="5:6" ht="12.75" customHeight="1" x14ac:dyDescent="0.2">
      <c r="E1277" s="122"/>
      <c r="F1277" s="122"/>
    </row>
    <row r="1278" spans="5:6" ht="12.75" customHeight="1" x14ac:dyDescent="0.2">
      <c r="E1278" s="122"/>
      <c r="F1278" s="122"/>
    </row>
    <row r="1279" spans="5:6" ht="12.75" customHeight="1" x14ac:dyDescent="0.2">
      <c r="E1279" s="122"/>
      <c r="F1279" s="122"/>
    </row>
    <row r="1280" spans="5:6" ht="12.75" customHeight="1" x14ac:dyDescent="0.2">
      <c r="E1280" s="122"/>
      <c r="F1280" s="122"/>
    </row>
    <row r="1281" spans="5:6" ht="12.75" customHeight="1" x14ac:dyDescent="0.2">
      <c r="E1281" s="122"/>
      <c r="F1281" s="122"/>
    </row>
    <row r="1282" spans="5:6" ht="12.75" customHeight="1" x14ac:dyDescent="0.2">
      <c r="E1282" s="122"/>
      <c r="F1282" s="122"/>
    </row>
    <row r="1283" spans="5:6" ht="12.75" customHeight="1" x14ac:dyDescent="0.2">
      <c r="E1283" s="122"/>
      <c r="F1283" s="122"/>
    </row>
    <row r="1284" spans="5:6" ht="12.75" customHeight="1" x14ac:dyDescent="0.2">
      <c r="E1284" s="122"/>
      <c r="F1284" s="122"/>
    </row>
    <row r="1285" spans="5:6" ht="12.75" customHeight="1" x14ac:dyDescent="0.2">
      <c r="E1285" s="122"/>
      <c r="F1285" s="122"/>
    </row>
    <row r="1286" spans="5:6" ht="12.75" customHeight="1" x14ac:dyDescent="0.2">
      <c r="E1286" s="122"/>
      <c r="F1286" s="122"/>
    </row>
    <row r="1287" spans="5:6" ht="12.75" customHeight="1" x14ac:dyDescent="0.2">
      <c r="E1287" s="122"/>
      <c r="F1287" s="122"/>
    </row>
    <row r="1288" spans="5:6" ht="12.75" customHeight="1" x14ac:dyDescent="0.2">
      <c r="E1288" s="122"/>
      <c r="F1288" s="122"/>
    </row>
    <row r="1289" spans="5:6" ht="12.75" customHeight="1" x14ac:dyDescent="0.2">
      <c r="E1289" s="122"/>
      <c r="F1289" s="122"/>
    </row>
    <row r="1290" spans="5:6" ht="12.75" customHeight="1" x14ac:dyDescent="0.2">
      <c r="E1290" s="122"/>
      <c r="F1290" s="122"/>
    </row>
    <row r="1291" spans="5:6" ht="12.75" customHeight="1" x14ac:dyDescent="0.2">
      <c r="E1291" s="122"/>
      <c r="F1291" s="122"/>
    </row>
    <row r="1292" spans="5:6" ht="12.75" customHeight="1" x14ac:dyDescent="0.2">
      <c r="E1292" s="122"/>
      <c r="F1292" s="122"/>
    </row>
    <row r="1293" spans="5:6" ht="12.75" customHeight="1" x14ac:dyDescent="0.2">
      <c r="E1293" s="122"/>
      <c r="F1293" s="122"/>
    </row>
    <row r="1294" spans="5:6" ht="12.75" customHeight="1" x14ac:dyDescent="0.2">
      <c r="E1294" s="122"/>
      <c r="F1294" s="122"/>
    </row>
    <row r="1295" spans="5:6" ht="12.75" customHeight="1" x14ac:dyDescent="0.2">
      <c r="E1295" s="122"/>
      <c r="F1295" s="122"/>
    </row>
    <row r="1296" spans="5:6" ht="12.75" customHeight="1" x14ac:dyDescent="0.2">
      <c r="E1296" s="122"/>
      <c r="F1296" s="122"/>
    </row>
    <row r="1297" spans="5:6" ht="12.75" customHeight="1" x14ac:dyDescent="0.2">
      <c r="E1297" s="122"/>
      <c r="F1297" s="122"/>
    </row>
    <row r="1298" spans="5:6" ht="12.75" customHeight="1" x14ac:dyDescent="0.2">
      <c r="E1298" s="122"/>
      <c r="F1298" s="122"/>
    </row>
    <row r="1299" spans="5:6" ht="12.75" customHeight="1" x14ac:dyDescent="0.2">
      <c r="E1299" s="122"/>
      <c r="F1299" s="122"/>
    </row>
    <row r="1300" spans="5:6" ht="12.75" customHeight="1" x14ac:dyDescent="0.2">
      <c r="E1300" s="122"/>
      <c r="F1300" s="122"/>
    </row>
    <row r="1301" spans="5:6" ht="12.75" customHeight="1" x14ac:dyDescent="0.2">
      <c r="E1301" s="122"/>
      <c r="F1301" s="122"/>
    </row>
    <row r="1302" spans="5:6" ht="12.75" customHeight="1" x14ac:dyDescent="0.2">
      <c r="E1302" s="122"/>
      <c r="F1302" s="122"/>
    </row>
    <row r="1303" spans="5:6" ht="12.75" customHeight="1" x14ac:dyDescent="0.2">
      <c r="E1303" s="122"/>
      <c r="F1303" s="122"/>
    </row>
    <row r="1304" spans="5:6" ht="12.75" customHeight="1" x14ac:dyDescent="0.2">
      <c r="E1304" s="122"/>
      <c r="F1304" s="122"/>
    </row>
    <row r="1305" spans="5:6" ht="12.75" customHeight="1" x14ac:dyDescent="0.2">
      <c r="E1305" s="122"/>
      <c r="F1305" s="122"/>
    </row>
    <row r="1306" spans="5:6" ht="12.75" customHeight="1" x14ac:dyDescent="0.2">
      <c r="E1306" s="122"/>
      <c r="F1306" s="122"/>
    </row>
    <row r="1307" spans="5:6" ht="12.75" customHeight="1" x14ac:dyDescent="0.2">
      <c r="E1307" s="122"/>
      <c r="F1307" s="122"/>
    </row>
    <row r="1308" spans="5:6" ht="12.75" customHeight="1" x14ac:dyDescent="0.2">
      <c r="E1308" s="122"/>
      <c r="F1308" s="122"/>
    </row>
    <row r="1309" spans="5:6" ht="12.75" customHeight="1" x14ac:dyDescent="0.2">
      <c r="E1309" s="122"/>
      <c r="F1309" s="122"/>
    </row>
    <row r="1310" spans="5:6" ht="12.75" customHeight="1" x14ac:dyDescent="0.2">
      <c r="E1310" s="122"/>
      <c r="F1310" s="122"/>
    </row>
    <row r="1311" spans="5:6" ht="12.75" customHeight="1" x14ac:dyDescent="0.2">
      <c r="E1311" s="122"/>
      <c r="F1311" s="122"/>
    </row>
    <row r="1312" spans="5:6" ht="12.75" customHeight="1" x14ac:dyDescent="0.2">
      <c r="E1312" s="122"/>
      <c r="F1312" s="122"/>
    </row>
    <row r="1313" spans="5:6" ht="12.75" customHeight="1" x14ac:dyDescent="0.2">
      <c r="E1313" s="122"/>
      <c r="F1313" s="122"/>
    </row>
    <row r="1314" spans="5:6" ht="12.75" customHeight="1" x14ac:dyDescent="0.2">
      <c r="E1314" s="122"/>
      <c r="F1314" s="122"/>
    </row>
    <row r="1315" spans="5:6" ht="12.75" customHeight="1" x14ac:dyDescent="0.2">
      <c r="E1315" s="122"/>
      <c r="F1315" s="122"/>
    </row>
    <row r="1316" spans="5:6" ht="12.75" customHeight="1" x14ac:dyDescent="0.2">
      <c r="E1316" s="122"/>
      <c r="F1316" s="122"/>
    </row>
    <row r="1317" spans="5:6" ht="12.75" customHeight="1" x14ac:dyDescent="0.2">
      <c r="E1317" s="122"/>
      <c r="F1317" s="122"/>
    </row>
    <row r="1318" spans="5:6" ht="12.75" customHeight="1" x14ac:dyDescent="0.2">
      <c r="E1318" s="122"/>
      <c r="F1318" s="122"/>
    </row>
    <row r="1319" spans="5:6" ht="12.75" customHeight="1" x14ac:dyDescent="0.2">
      <c r="E1319" s="122"/>
      <c r="F1319" s="122"/>
    </row>
    <row r="1320" spans="5:6" ht="12.75" customHeight="1" x14ac:dyDescent="0.2">
      <c r="E1320" s="122"/>
      <c r="F1320" s="122"/>
    </row>
    <row r="1321" spans="5:6" ht="12.75" customHeight="1" x14ac:dyDescent="0.2">
      <c r="E1321" s="122"/>
      <c r="F1321" s="122"/>
    </row>
    <row r="1322" spans="5:6" ht="12.75" customHeight="1" x14ac:dyDescent="0.2">
      <c r="E1322" s="122"/>
      <c r="F1322" s="122"/>
    </row>
    <row r="1323" spans="5:6" ht="12.75" customHeight="1" x14ac:dyDescent="0.2">
      <c r="E1323" s="122"/>
      <c r="F1323" s="122"/>
    </row>
    <row r="1324" spans="5:6" ht="12.75" customHeight="1" x14ac:dyDescent="0.2">
      <c r="E1324" s="122"/>
      <c r="F1324" s="122"/>
    </row>
    <row r="1325" spans="5:6" ht="12.75" customHeight="1" x14ac:dyDescent="0.2">
      <c r="E1325" s="122"/>
      <c r="F1325" s="122"/>
    </row>
    <row r="1326" spans="5:6" ht="12.75" customHeight="1" x14ac:dyDescent="0.2">
      <c r="E1326" s="122"/>
      <c r="F1326" s="122"/>
    </row>
    <row r="1327" spans="5:6" ht="12.75" customHeight="1" x14ac:dyDescent="0.2">
      <c r="E1327" s="122"/>
      <c r="F1327" s="122"/>
    </row>
    <row r="1328" spans="5:6" ht="12.75" customHeight="1" x14ac:dyDescent="0.2">
      <c r="E1328" s="122"/>
      <c r="F1328" s="122"/>
    </row>
    <row r="1329" spans="5:6" ht="12.75" customHeight="1" x14ac:dyDescent="0.2">
      <c r="E1329" s="122"/>
      <c r="F1329" s="122"/>
    </row>
    <row r="1330" spans="5:6" ht="12.75" customHeight="1" x14ac:dyDescent="0.2">
      <c r="E1330" s="122"/>
      <c r="F1330" s="122"/>
    </row>
    <row r="1331" spans="5:6" ht="12.75" customHeight="1" x14ac:dyDescent="0.2">
      <c r="E1331" s="122"/>
      <c r="F1331" s="122"/>
    </row>
    <row r="1332" spans="5:6" ht="12.75" customHeight="1" x14ac:dyDescent="0.2">
      <c r="E1332" s="122"/>
      <c r="F1332" s="122"/>
    </row>
    <row r="1333" spans="5:6" ht="12.75" customHeight="1" x14ac:dyDescent="0.2">
      <c r="E1333" s="122"/>
      <c r="F1333" s="122"/>
    </row>
    <row r="1334" spans="5:6" ht="12.75" customHeight="1" x14ac:dyDescent="0.2">
      <c r="E1334" s="122"/>
      <c r="F1334" s="122"/>
    </row>
  </sheetData>
  <sheetProtection algorithmName="SHA-512" hashValue="ikmxJpJpyPk9/rOvfopX8l6Zf+zt0ln7nnHUUasjMYpBkLJgFKHaY6pSipVN/f6L8Sq5JRAEHm4O1houVm/LtA==" saltValue="Q3d4WvXXQba609m2yc/ZZA==" spinCount="100000" sheet="1" objects="1" scenarios="1"/>
  <mergeCells count="6">
    <mergeCell ref="S4:T4"/>
    <mergeCell ref="E2:F2"/>
    <mergeCell ref="E3:F3"/>
    <mergeCell ref="I3:K3"/>
    <mergeCell ref="I4:J4"/>
    <mergeCell ref="K4:L4"/>
  </mergeCells>
  <printOptions horizontalCentered="1" verticalCentered="1" gridLines="1"/>
  <pageMargins left="0.19" right="0.19" top="0.78740157480314965" bottom="0.78740157480314965" header="0.51181102362204722" footer="0.51181102362204722"/>
  <pageSetup paperSize="9" scale="43" fitToHeight="0" orientation="portrait" horizontalDpi="300" verticalDpi="360" r:id="rId1"/>
  <headerFooter alignWithMargins="0">
    <oddHeader>&amp;L&amp;F&amp;C&amp;A</oddHeader>
    <oddFooter>&amp;C&amp;8Seite &amp;P von &amp;N Seiten&amp;R&amp;8copyright by robert steinberger 1999</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FEECC1-4D2A-4A92-A2BB-D8B777594EEF}">
  <sheetPr codeName="Tabelle15"/>
  <dimension ref="A1:W83"/>
  <sheetViews>
    <sheetView showGridLines="0" topLeftCell="A22" workbookViewId="0">
      <selection activeCell="A8" sqref="A8:H8"/>
    </sheetView>
  </sheetViews>
  <sheetFormatPr baseColWidth="10" defaultColWidth="11.42578125" defaultRowHeight="12.75" x14ac:dyDescent="0.2"/>
  <cols>
    <col min="2" max="2" width="30.42578125" bestFit="1" customWidth="1"/>
    <col min="10" max="10" width="11.42578125" style="512"/>
    <col min="13" max="13" width="11.42578125" style="512"/>
    <col min="14" max="16" width="13" bestFit="1" customWidth="1"/>
  </cols>
  <sheetData>
    <row r="1" spans="1:23" x14ac:dyDescent="0.2">
      <c r="A1" s="1043"/>
      <c r="B1" s="50"/>
      <c r="C1" s="50"/>
      <c r="D1" s="50"/>
      <c r="E1" s="123"/>
      <c r="F1" s="123"/>
      <c r="G1" s="50"/>
      <c r="H1" s="134"/>
      <c r="I1" s="7"/>
      <c r="J1" s="77"/>
      <c r="K1" s="7"/>
      <c r="L1" s="7"/>
      <c r="M1" s="77"/>
      <c r="N1" s="134"/>
      <c r="O1" s="134"/>
      <c r="P1" s="134"/>
      <c r="Q1" s="67"/>
      <c r="R1" s="67"/>
      <c r="S1" s="67"/>
      <c r="T1" s="67"/>
      <c r="U1" s="135"/>
      <c r="V1" s="135"/>
      <c r="W1" s="135"/>
    </row>
    <row r="2" spans="1:23" x14ac:dyDescent="0.2">
      <c r="A2" s="50"/>
      <c r="B2" s="1154" t="s">
        <v>766</v>
      </c>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7" spans="1:23" x14ac:dyDescent="0.2">
      <c r="A7" s="234" t="s">
        <v>2026</v>
      </c>
      <c r="B7" s="124"/>
      <c r="C7" s="124"/>
      <c r="D7" s="124"/>
      <c r="E7" s="124"/>
      <c r="F7" s="123"/>
      <c r="G7" s="50"/>
      <c r="H7" s="134"/>
      <c r="I7" s="7"/>
      <c r="J7" s="77" t="s">
        <v>2027</v>
      </c>
      <c r="K7" s="7"/>
      <c r="L7" s="7" t="s">
        <v>2027</v>
      </c>
      <c r="M7" s="77" t="s">
        <v>2027</v>
      </c>
      <c r="N7" s="134"/>
      <c r="O7" s="134"/>
      <c r="P7" s="134"/>
      <c r="Q7" s="67"/>
      <c r="R7" s="67"/>
      <c r="S7" s="67"/>
      <c r="T7" s="67"/>
      <c r="U7" s="135"/>
      <c r="V7" s="135"/>
      <c r="W7" s="135"/>
    </row>
    <row r="8" spans="1:23" x14ac:dyDescent="0.2">
      <c r="A8" s="131"/>
      <c r="B8" s="124"/>
      <c r="C8" s="124"/>
      <c r="D8" s="124"/>
      <c r="E8" s="124"/>
      <c r="F8" s="123"/>
      <c r="G8" s="50"/>
      <c r="H8" s="134"/>
      <c r="I8" s="7"/>
      <c r="J8" s="77"/>
      <c r="K8" s="7"/>
      <c r="L8" s="7"/>
      <c r="M8" s="77"/>
      <c r="N8" s="134"/>
      <c r="O8" s="134"/>
      <c r="P8" s="134"/>
      <c r="Q8" s="67"/>
      <c r="R8" s="67"/>
      <c r="S8" s="67"/>
      <c r="T8" s="67"/>
      <c r="U8" s="135"/>
      <c r="V8" s="135"/>
      <c r="W8" s="135"/>
    </row>
    <row r="9" spans="1:23" x14ac:dyDescent="0.2">
      <c r="A9" s="234" t="s">
        <v>1291</v>
      </c>
      <c r="B9" s="124"/>
      <c r="C9" s="124"/>
      <c r="D9" s="124"/>
      <c r="E9" s="124"/>
      <c r="F9" s="123"/>
      <c r="G9" s="50"/>
      <c r="H9" s="134"/>
      <c r="I9" s="7"/>
      <c r="J9" s="77"/>
      <c r="K9" s="7"/>
      <c r="L9" s="7"/>
      <c r="M9" s="77"/>
      <c r="N9" s="134"/>
      <c r="O9" s="134"/>
      <c r="P9" s="134"/>
      <c r="Q9" s="67"/>
      <c r="R9" s="67"/>
      <c r="S9" s="67"/>
      <c r="T9" s="67"/>
      <c r="U9" s="135"/>
      <c r="V9" s="135"/>
      <c r="W9" s="135"/>
    </row>
    <row r="10" spans="1:23" x14ac:dyDescent="0.2">
      <c r="A10" s="131" t="s">
        <v>1379</v>
      </c>
      <c r="B10" s="123" t="s">
        <v>1380</v>
      </c>
      <c r="C10" s="123"/>
      <c r="D10" s="124" t="s">
        <v>795</v>
      </c>
      <c r="E10" s="121" t="s">
        <v>166</v>
      </c>
      <c r="F10" s="121" t="s">
        <v>166</v>
      </c>
      <c r="G10" s="123" t="s">
        <v>1790</v>
      </c>
      <c r="H10" s="127">
        <v>14.83</v>
      </c>
      <c r="I10" s="7">
        <f>VLOOKUP(E10,Steuerung!$A$17:$E$500,5,FALSE)</f>
        <v>2</v>
      </c>
      <c r="J10" s="77">
        <f>VLOOKUP(E10,Steuerung!$A$17:$F$500,6,FALSE)</f>
        <v>58.333333333333329</v>
      </c>
      <c r="K10" s="7">
        <f>VLOOKUP(F10,Steuerung!$A$17:$G$500,7,FALSE)</f>
        <v>2</v>
      </c>
      <c r="L10" s="7">
        <f>VLOOKUP(F10,Steuerung!$A$17:$H$500,8,FALSE)</f>
        <v>46</v>
      </c>
      <c r="M10" s="77">
        <f>J10+L10</f>
        <v>104.33333333333333</v>
      </c>
      <c r="N10" s="134">
        <f>H10*M10</f>
        <v>1547.2633333333333</v>
      </c>
      <c r="O10" s="134">
        <f>H10*J10</f>
        <v>865.08333333333326</v>
      </c>
      <c r="P10" s="134">
        <f>H10*L10</f>
        <v>682.18</v>
      </c>
      <c r="Q10" s="67">
        <f>VLOOKUP(E10,Steuerung!$A$17:$B$500,2,FALSE)</f>
        <v>0</v>
      </c>
      <c r="R10" s="67">
        <f>VLOOKUP(F10,Steuerung!$A$17:$B$500,2,FALSE)</f>
        <v>0</v>
      </c>
      <c r="S10" s="159">
        <f t="shared" ref="S10:S13" si="0">IFERROR(O10/Q10,0)</f>
        <v>0</v>
      </c>
      <c r="T10" s="159">
        <f t="shared" ref="T10:T13" si="1">IFERROR(P10/R10,0)</f>
        <v>0</v>
      </c>
      <c r="U10" s="135" t="e">
        <f t="shared" ref="U10:U18" si="2">IF(J10&gt;0,O10/Q10*SVS_UHR,0)</f>
        <v>#DIV/0!</v>
      </c>
      <c r="V10" s="135" t="e">
        <f t="shared" ref="V10:V18" si="3">IF(L10&gt;0,P10/R10*SVS_UHR,0)</f>
        <v>#DIV/0!</v>
      </c>
      <c r="W10" s="135" t="e">
        <f>U10+V10</f>
        <v>#DIV/0!</v>
      </c>
    </row>
    <row r="11" spans="1:23" x14ac:dyDescent="0.2">
      <c r="A11" s="131" t="s">
        <v>1813</v>
      </c>
      <c r="B11" s="123" t="s">
        <v>794</v>
      </c>
      <c r="C11" s="123"/>
      <c r="D11" s="124" t="s">
        <v>795</v>
      </c>
      <c r="E11" s="121" t="s">
        <v>187</v>
      </c>
      <c r="F11" s="121" t="s">
        <v>187</v>
      </c>
      <c r="G11" s="239" t="s">
        <v>1308</v>
      </c>
      <c r="H11" s="127">
        <v>60.07</v>
      </c>
      <c r="I11" s="7">
        <f>VLOOKUP(E11,Steuerung!$A$17:$E$500,5,FALSE)</f>
        <v>2</v>
      </c>
      <c r="J11" s="77">
        <f>VLOOKUP(E11,Steuerung!$A$17:$F$500,6,FALSE)</f>
        <v>58.333333333333329</v>
      </c>
      <c r="K11" s="7">
        <f>VLOOKUP(F11,Steuerung!$A$17:$G$500,7,FALSE)</f>
        <v>2</v>
      </c>
      <c r="L11" s="7">
        <f>VLOOKUP(F11,Steuerung!$A$17:$H$500,8,FALSE)</f>
        <v>46</v>
      </c>
      <c r="M11" s="77">
        <f t="shared" ref="M11:M18" si="4">J11+L11</f>
        <v>104.33333333333333</v>
      </c>
      <c r="N11" s="134">
        <f t="shared" ref="N11:N18" si="5">H11*M11</f>
        <v>6267.3033333333333</v>
      </c>
      <c r="O11" s="134">
        <f t="shared" ref="O11:O18" si="6">H11*J11</f>
        <v>3504.083333333333</v>
      </c>
      <c r="P11" s="134">
        <f t="shared" ref="P11:P18" si="7">H11*L11</f>
        <v>2763.22</v>
      </c>
      <c r="Q11" s="67">
        <f>VLOOKUP(E11,Steuerung!$A$17:$B$500,2,FALSE)</f>
        <v>0</v>
      </c>
      <c r="R11" s="67">
        <f>VLOOKUP(F11,Steuerung!$A$17:$B$500,2,FALSE)</f>
        <v>0</v>
      </c>
      <c r="S11" s="159">
        <f t="shared" si="0"/>
        <v>0</v>
      </c>
      <c r="T11" s="159">
        <f t="shared" si="1"/>
        <v>0</v>
      </c>
      <c r="U11" s="135" t="e">
        <f t="shared" si="2"/>
        <v>#DIV/0!</v>
      </c>
      <c r="V11" s="135" t="e">
        <f t="shared" si="3"/>
        <v>#DIV/0!</v>
      </c>
      <c r="W11" s="135" t="e">
        <f t="shared" ref="W11:W18" si="8">U11+V11</f>
        <v>#DIV/0!</v>
      </c>
    </row>
    <row r="12" spans="1:23" x14ac:dyDescent="0.2">
      <c r="A12" s="131" t="s">
        <v>1832</v>
      </c>
      <c r="B12" s="123" t="s">
        <v>2028</v>
      </c>
      <c r="C12" s="123"/>
      <c r="D12" s="124" t="s">
        <v>795</v>
      </c>
      <c r="E12" s="121" t="s">
        <v>2029</v>
      </c>
      <c r="F12" s="121" t="s">
        <v>2029</v>
      </c>
      <c r="G12" s="123" t="s">
        <v>796</v>
      </c>
      <c r="H12" s="127">
        <v>559.17999999999995</v>
      </c>
      <c r="I12" s="7">
        <f>VLOOKUP(E12,Steuerung!$A$17:$E$500,5,FALSE)</f>
        <v>5</v>
      </c>
      <c r="J12" s="77">
        <f>VLOOKUP(E12,Steuerung!$A$17:$F$500,6,FALSE)</f>
        <v>137.33333333333334</v>
      </c>
      <c r="K12" s="7">
        <f>VLOOKUP(F12,Steuerung!$A$17:$G$500,7,FALSE)</f>
        <v>5</v>
      </c>
      <c r="L12" s="7">
        <f>VLOOKUP(F12,Steuerung!$A$17:$H$500,8,FALSE)</f>
        <v>113</v>
      </c>
      <c r="M12" s="77">
        <f t="shared" si="4"/>
        <v>250.33333333333334</v>
      </c>
      <c r="N12" s="134">
        <f t="shared" si="5"/>
        <v>139981.39333333331</v>
      </c>
      <c r="O12" s="134">
        <f t="shared" si="6"/>
        <v>76794.05333333333</v>
      </c>
      <c r="P12" s="134">
        <f t="shared" si="7"/>
        <v>63187.34</v>
      </c>
      <c r="Q12" s="67">
        <f>VLOOKUP(E12,Steuerung!$A$17:$B$500,2,FALSE)</f>
        <v>0</v>
      </c>
      <c r="R12" s="67">
        <f>VLOOKUP(F12,Steuerung!$A$17:$B$500,2,FALSE)</f>
        <v>0</v>
      </c>
      <c r="S12" s="159">
        <f t="shared" si="0"/>
        <v>0</v>
      </c>
      <c r="T12" s="159">
        <f t="shared" si="1"/>
        <v>0</v>
      </c>
      <c r="U12" s="135" t="e">
        <f t="shared" si="2"/>
        <v>#DIV/0!</v>
      </c>
      <c r="V12" s="135" t="e">
        <f t="shared" si="3"/>
        <v>#DIV/0!</v>
      </c>
      <c r="W12" s="135" t="e">
        <f t="shared" si="8"/>
        <v>#DIV/0!</v>
      </c>
    </row>
    <row r="13" spans="1:23" x14ac:dyDescent="0.2">
      <c r="A13" s="131" t="s">
        <v>1832</v>
      </c>
      <c r="B13" s="123" t="s">
        <v>2028</v>
      </c>
      <c r="C13" s="123"/>
      <c r="D13" s="124" t="s">
        <v>795</v>
      </c>
      <c r="E13" s="121" t="s">
        <v>191</v>
      </c>
      <c r="F13" s="121" t="s">
        <v>191</v>
      </c>
      <c r="G13" s="123" t="s">
        <v>1308</v>
      </c>
      <c r="H13" s="127">
        <v>23.06</v>
      </c>
      <c r="I13" s="7">
        <f>VLOOKUP(E13,Steuerung!$A$17:$E$500,5,FALSE)</f>
        <v>5</v>
      </c>
      <c r="J13" s="77">
        <f>VLOOKUP(E13,Steuerung!$A$17:$F$500,6,FALSE)</f>
        <v>137.33333333333334</v>
      </c>
      <c r="K13" s="7">
        <f>VLOOKUP(F13,Steuerung!$A$17:$G$500,7,FALSE)</f>
        <v>5</v>
      </c>
      <c r="L13" s="7">
        <f>VLOOKUP(F13,Steuerung!$A$17:$H$500,8,FALSE)</f>
        <v>113</v>
      </c>
      <c r="M13" s="77">
        <f t="shared" si="4"/>
        <v>250.33333333333334</v>
      </c>
      <c r="N13" s="134">
        <f t="shared" si="5"/>
        <v>5772.6866666666665</v>
      </c>
      <c r="O13" s="134">
        <f t="shared" si="6"/>
        <v>3166.9066666666668</v>
      </c>
      <c r="P13" s="134">
        <f t="shared" si="7"/>
        <v>2605.7799999999997</v>
      </c>
      <c r="Q13" s="67">
        <f>VLOOKUP(E13,Steuerung!$A$17:$B$500,2,FALSE)</f>
        <v>0</v>
      </c>
      <c r="R13" s="67">
        <f>VLOOKUP(F13,Steuerung!$A$17:$B$500,2,FALSE)</f>
        <v>0</v>
      </c>
      <c r="S13" s="159">
        <f t="shared" si="0"/>
        <v>0</v>
      </c>
      <c r="T13" s="159">
        <f t="shared" si="1"/>
        <v>0</v>
      </c>
      <c r="U13" s="135" t="e">
        <f t="shared" si="2"/>
        <v>#DIV/0!</v>
      </c>
      <c r="V13" s="135" t="e">
        <f t="shared" si="3"/>
        <v>#DIV/0!</v>
      </c>
      <c r="W13" s="135" t="e">
        <f t="shared" si="8"/>
        <v>#DIV/0!</v>
      </c>
    </row>
    <row r="14" spans="1:23" x14ac:dyDescent="0.2">
      <c r="A14" s="131" t="s">
        <v>2030</v>
      </c>
      <c r="B14" s="123" t="s">
        <v>2031</v>
      </c>
      <c r="C14" s="123"/>
      <c r="D14" s="124" t="s">
        <v>1160</v>
      </c>
      <c r="E14" s="121" t="s">
        <v>237</v>
      </c>
      <c r="F14" s="121" t="s">
        <v>237</v>
      </c>
      <c r="G14" s="123" t="s">
        <v>805</v>
      </c>
      <c r="H14" s="127">
        <v>57.77</v>
      </c>
      <c r="I14" s="7">
        <f>VLOOKUP(E14,Steuerung!$A$17:$E$500,5,FALSE)</f>
        <v>1</v>
      </c>
      <c r="J14" s="77">
        <f>VLOOKUP(E14,Steuerung!$A$17:$F$500,6,FALSE)</f>
        <v>29.166666666666657</v>
      </c>
      <c r="K14" s="7">
        <f>VLOOKUP(F14,Steuerung!$A$17:$G$500,7,FALSE)</f>
        <v>1</v>
      </c>
      <c r="L14" s="7">
        <f>VLOOKUP(F14,Steuerung!$A$17:$H$500,8,FALSE)</f>
        <v>23</v>
      </c>
      <c r="M14" s="77">
        <f t="shared" si="4"/>
        <v>52.166666666666657</v>
      </c>
      <c r="N14" s="134">
        <f t="shared" si="5"/>
        <v>3013.6683333333331</v>
      </c>
      <c r="O14" s="134">
        <f t="shared" si="6"/>
        <v>1684.9583333333328</v>
      </c>
      <c r="P14" s="134">
        <f t="shared" si="7"/>
        <v>1328.71</v>
      </c>
      <c r="Q14" s="67">
        <f>VLOOKUP(E14,Steuerung!$A$17:$B$500,2,FALSE)</f>
        <v>0</v>
      </c>
      <c r="R14" s="67">
        <f>VLOOKUP(F14,Steuerung!$A$17:$B$500,2,FALSE)</f>
        <v>0</v>
      </c>
      <c r="S14" s="159">
        <f>IFERROR(O14/Q14,0)</f>
        <v>0</v>
      </c>
      <c r="T14" s="159">
        <f>IFERROR(P14/R14,0)</f>
        <v>0</v>
      </c>
      <c r="U14" s="135" t="e">
        <f t="shared" si="2"/>
        <v>#DIV/0!</v>
      </c>
      <c r="V14" s="135" t="e">
        <f t="shared" si="3"/>
        <v>#DIV/0!</v>
      </c>
      <c r="W14" s="135" t="e">
        <f t="shared" si="8"/>
        <v>#DIV/0!</v>
      </c>
    </row>
    <row r="15" spans="1:23" x14ac:dyDescent="0.2">
      <c r="A15" s="131" t="s">
        <v>2032</v>
      </c>
      <c r="B15" s="123" t="s">
        <v>2033</v>
      </c>
      <c r="C15" s="123"/>
      <c r="D15" s="124" t="s">
        <v>821</v>
      </c>
      <c r="E15" s="121" t="s">
        <v>222</v>
      </c>
      <c r="F15" s="121" t="s">
        <v>222</v>
      </c>
      <c r="G15" s="123" t="s">
        <v>822</v>
      </c>
      <c r="H15" s="127">
        <v>6.95</v>
      </c>
      <c r="I15" s="7">
        <f>VLOOKUP(E15,Steuerung!$A$17:$E$500,5,FALSE)</f>
        <v>5</v>
      </c>
      <c r="J15" s="77">
        <f>VLOOKUP(E15,Steuerung!$A$17:$F$500,6,FALSE)</f>
        <v>137.33333333333334</v>
      </c>
      <c r="K15" s="7">
        <f>VLOOKUP(F15,Steuerung!$A$17:$G$500,7,FALSE)</f>
        <v>5</v>
      </c>
      <c r="L15" s="7">
        <f>VLOOKUP(F15,Steuerung!$A$17:$H$500,8,FALSE)</f>
        <v>113</v>
      </c>
      <c r="M15" s="77">
        <f t="shared" si="4"/>
        <v>250.33333333333334</v>
      </c>
      <c r="N15" s="134">
        <f t="shared" si="5"/>
        <v>1739.8166666666668</v>
      </c>
      <c r="O15" s="134">
        <f t="shared" si="6"/>
        <v>954.46666666666681</v>
      </c>
      <c r="P15" s="134">
        <f t="shared" si="7"/>
        <v>785.35</v>
      </c>
      <c r="Q15" s="67">
        <f>VLOOKUP(E15,Steuerung!$A$17:$B$500,2,FALSE)</f>
        <v>0</v>
      </c>
      <c r="R15" s="67">
        <f>VLOOKUP(F15,Steuerung!$A$17:$B$500,2,FALSE)</f>
        <v>0</v>
      </c>
      <c r="S15" s="159">
        <f t="shared" ref="S15:S18" si="9">IFERROR(O15/Q15,0)</f>
        <v>0</v>
      </c>
      <c r="T15" s="159">
        <f t="shared" ref="T15:T18" si="10">IFERROR(P15/R15,0)</f>
        <v>0</v>
      </c>
      <c r="U15" s="135" t="e">
        <f t="shared" si="2"/>
        <v>#DIV/0!</v>
      </c>
      <c r="V15" s="135" t="e">
        <f t="shared" si="3"/>
        <v>#DIV/0!</v>
      </c>
      <c r="W15" s="135" t="e">
        <f t="shared" si="8"/>
        <v>#DIV/0!</v>
      </c>
    </row>
    <row r="16" spans="1:23" x14ac:dyDescent="0.2">
      <c r="A16" s="131" t="s">
        <v>2034</v>
      </c>
      <c r="B16" s="123" t="s">
        <v>2035</v>
      </c>
      <c r="C16" s="123"/>
      <c r="D16" s="124" t="s">
        <v>821</v>
      </c>
      <c r="E16" s="121" t="s">
        <v>129</v>
      </c>
      <c r="F16" s="121" t="s">
        <v>129</v>
      </c>
      <c r="G16" s="123" t="s">
        <v>822</v>
      </c>
      <c r="H16" s="127">
        <v>3.37</v>
      </c>
      <c r="I16" s="7">
        <f>VLOOKUP(E16,Steuerung!$A$17:$E$500,5,FALSE)</f>
        <v>0</v>
      </c>
      <c r="J16" s="77">
        <f>VLOOKUP(E16,Steuerung!$A$17:$F$500,6,FALSE)</f>
        <v>0</v>
      </c>
      <c r="K16" s="7">
        <f>VLOOKUP(F16,Steuerung!$A$17:$G$500,7,FALSE)</f>
        <v>0</v>
      </c>
      <c r="L16" s="7">
        <f>VLOOKUP(F16,Steuerung!$A$17:$H$500,8,FALSE)</f>
        <v>0</v>
      </c>
      <c r="M16" s="77">
        <f t="shared" si="4"/>
        <v>0</v>
      </c>
      <c r="N16" s="134">
        <f t="shared" si="5"/>
        <v>0</v>
      </c>
      <c r="O16" s="134">
        <f t="shared" si="6"/>
        <v>0</v>
      </c>
      <c r="P16" s="134">
        <f t="shared" si="7"/>
        <v>0</v>
      </c>
      <c r="Q16" s="67">
        <f>VLOOKUP(E16,Steuerung!$A$17:$B$500,2,FALSE)</f>
        <v>0</v>
      </c>
      <c r="R16" s="67">
        <f>VLOOKUP(F16,Steuerung!$A$17:$B$500,2,FALSE)</f>
        <v>0</v>
      </c>
      <c r="S16" s="159">
        <f t="shared" si="9"/>
        <v>0</v>
      </c>
      <c r="T16" s="159">
        <f t="shared" si="10"/>
        <v>0</v>
      </c>
      <c r="U16" s="135">
        <f t="shared" si="2"/>
        <v>0</v>
      </c>
      <c r="V16" s="135">
        <f t="shared" si="3"/>
        <v>0</v>
      </c>
      <c r="W16" s="135">
        <f t="shared" si="8"/>
        <v>0</v>
      </c>
    </row>
    <row r="17" spans="1:23" x14ac:dyDescent="0.2">
      <c r="A17" s="131" t="s">
        <v>2036</v>
      </c>
      <c r="B17" s="123" t="s">
        <v>2037</v>
      </c>
      <c r="C17" s="123"/>
      <c r="D17" s="124" t="s">
        <v>821</v>
      </c>
      <c r="E17" s="121" t="s">
        <v>222</v>
      </c>
      <c r="F17" s="121" t="s">
        <v>222</v>
      </c>
      <c r="G17" s="123" t="s">
        <v>822</v>
      </c>
      <c r="H17" s="127">
        <v>6.95</v>
      </c>
      <c r="I17" s="7">
        <f>VLOOKUP(E17,Steuerung!$A$17:$E$500,5,FALSE)</f>
        <v>5</v>
      </c>
      <c r="J17" s="77">
        <f>VLOOKUP(E17,Steuerung!$A$17:$F$500,6,FALSE)</f>
        <v>137.33333333333334</v>
      </c>
      <c r="K17" s="7">
        <f>VLOOKUP(F17,Steuerung!$A$17:$G$500,7,FALSE)</f>
        <v>5</v>
      </c>
      <c r="L17" s="7">
        <f>VLOOKUP(F17,Steuerung!$A$17:$H$500,8,FALSE)</f>
        <v>113</v>
      </c>
      <c r="M17" s="77">
        <f t="shared" si="4"/>
        <v>250.33333333333334</v>
      </c>
      <c r="N17" s="134">
        <f t="shared" si="5"/>
        <v>1739.8166666666668</v>
      </c>
      <c r="O17" s="134">
        <f t="shared" si="6"/>
        <v>954.46666666666681</v>
      </c>
      <c r="P17" s="134">
        <f t="shared" si="7"/>
        <v>785.35</v>
      </c>
      <c r="Q17" s="67">
        <f>VLOOKUP(E17,Steuerung!$A$17:$B$500,2,FALSE)</f>
        <v>0</v>
      </c>
      <c r="R17" s="67">
        <f>VLOOKUP(F17,Steuerung!$A$17:$B$500,2,FALSE)</f>
        <v>0</v>
      </c>
      <c r="S17" s="159">
        <f t="shared" si="9"/>
        <v>0</v>
      </c>
      <c r="T17" s="159">
        <f t="shared" si="10"/>
        <v>0</v>
      </c>
      <c r="U17" s="135" t="e">
        <f t="shared" si="2"/>
        <v>#DIV/0!</v>
      </c>
      <c r="V17" s="135" t="e">
        <f t="shared" si="3"/>
        <v>#DIV/0!</v>
      </c>
      <c r="W17" s="135" t="e">
        <f t="shared" si="8"/>
        <v>#DIV/0!</v>
      </c>
    </row>
    <row r="18" spans="1:23" x14ac:dyDescent="0.2">
      <c r="A18" s="131" t="s">
        <v>1837</v>
      </c>
      <c r="B18" s="123" t="s">
        <v>2028</v>
      </c>
      <c r="C18" s="123"/>
      <c r="D18" s="124" t="s">
        <v>795</v>
      </c>
      <c r="E18" s="121" t="s">
        <v>191</v>
      </c>
      <c r="F18" s="121" t="s">
        <v>191</v>
      </c>
      <c r="G18" s="123" t="s">
        <v>1308</v>
      </c>
      <c r="H18" s="127">
        <v>855.63</v>
      </c>
      <c r="I18" s="7">
        <f>VLOOKUP(E18,Steuerung!$A$17:$E$500,5,FALSE)</f>
        <v>5</v>
      </c>
      <c r="J18" s="77">
        <f>VLOOKUP(E18,Steuerung!$A$17:$F$500,6,FALSE)</f>
        <v>137.33333333333334</v>
      </c>
      <c r="K18" s="7">
        <f>VLOOKUP(F18,Steuerung!$A$17:$G$500,7,FALSE)</f>
        <v>5</v>
      </c>
      <c r="L18" s="7">
        <f>VLOOKUP(F18,Steuerung!$A$17:$H$500,8,FALSE)</f>
        <v>113</v>
      </c>
      <c r="M18" s="77">
        <f t="shared" si="4"/>
        <v>250.33333333333334</v>
      </c>
      <c r="N18" s="134">
        <f t="shared" si="5"/>
        <v>214192.71000000002</v>
      </c>
      <c r="O18" s="134">
        <f t="shared" si="6"/>
        <v>117506.52</v>
      </c>
      <c r="P18" s="134">
        <f t="shared" si="7"/>
        <v>96686.19</v>
      </c>
      <c r="Q18" s="67">
        <f>VLOOKUP(E18,Steuerung!$A$17:$B$500,2,FALSE)</f>
        <v>0</v>
      </c>
      <c r="R18" s="67">
        <f>VLOOKUP(F18,Steuerung!$A$17:$B$500,2,FALSE)</f>
        <v>0</v>
      </c>
      <c r="S18" s="159">
        <f t="shared" si="9"/>
        <v>0</v>
      </c>
      <c r="T18" s="159">
        <f t="shared" si="10"/>
        <v>0</v>
      </c>
      <c r="U18" s="135" t="e">
        <f t="shared" si="2"/>
        <v>#DIV/0!</v>
      </c>
      <c r="V18" s="135" t="e">
        <f t="shared" si="3"/>
        <v>#DIV/0!</v>
      </c>
      <c r="W18" s="135" t="e">
        <f t="shared" si="8"/>
        <v>#DIV/0!</v>
      </c>
    </row>
    <row r="19" spans="1:23" x14ac:dyDescent="0.2">
      <c r="A19" s="555" t="s">
        <v>1304</v>
      </c>
      <c r="B19" s="124"/>
      <c r="C19" s="124"/>
      <c r="D19" s="124"/>
      <c r="E19" s="121"/>
      <c r="F19" s="121"/>
      <c r="G19" s="124"/>
      <c r="H19" s="127"/>
      <c r="I19" s="7"/>
      <c r="J19" s="77"/>
      <c r="K19" s="7"/>
      <c r="L19" s="7"/>
      <c r="M19" s="77"/>
      <c r="N19" s="134"/>
      <c r="O19" s="134"/>
      <c r="P19" s="134"/>
      <c r="Q19" s="67"/>
      <c r="R19" s="67"/>
      <c r="S19" s="67"/>
      <c r="T19" s="67"/>
      <c r="U19" s="135"/>
      <c r="V19" s="135"/>
      <c r="W19" s="135"/>
    </row>
    <row r="20" spans="1:23" x14ac:dyDescent="0.2">
      <c r="A20" s="131"/>
      <c r="B20" s="124" t="s">
        <v>845</v>
      </c>
      <c r="C20" s="124"/>
      <c r="D20" s="124" t="s">
        <v>795</v>
      </c>
      <c r="E20" s="121" t="s">
        <v>191</v>
      </c>
      <c r="F20" s="121" t="s">
        <v>191</v>
      </c>
      <c r="G20" s="123" t="s">
        <v>1790</v>
      </c>
      <c r="H20" s="127">
        <v>10.35</v>
      </c>
      <c r="I20" s="7">
        <f>VLOOKUP(E20,Steuerung!$A$17:$E$500,5,FALSE)</f>
        <v>5</v>
      </c>
      <c r="J20" s="77">
        <f>VLOOKUP(E20,Steuerung!$A$17:$F$500,6,FALSE)</f>
        <v>137.33333333333334</v>
      </c>
      <c r="K20" s="7">
        <f>VLOOKUP(F20,Steuerung!$A$17:$G$500,7,FALSE)</f>
        <v>5</v>
      </c>
      <c r="L20" s="7">
        <f>VLOOKUP(F20,Steuerung!$A$17:$H$500,8,FALSE)</f>
        <v>113</v>
      </c>
      <c r="M20" s="77">
        <f>J20+L20</f>
        <v>250.33333333333334</v>
      </c>
      <c r="N20" s="134">
        <f>H20*M20</f>
        <v>2590.9499999999998</v>
      </c>
      <c r="O20" s="134">
        <f>H20*J20</f>
        <v>1421.4</v>
      </c>
      <c r="P20" s="134">
        <f>H20*L20</f>
        <v>1169.55</v>
      </c>
      <c r="Q20" s="67">
        <f>VLOOKUP(E20,Steuerung!$A$17:$B$500,2,FALSE)</f>
        <v>0</v>
      </c>
      <c r="R20" s="67">
        <f>VLOOKUP(F20,Steuerung!$A$17:$B$500,2,FALSE)</f>
        <v>0</v>
      </c>
      <c r="S20" s="159">
        <f t="shared" ref="S20:S44" si="11">IFERROR(O20/Q20,0)</f>
        <v>0</v>
      </c>
      <c r="T20" s="159">
        <f t="shared" ref="T20:T44" si="12">IFERROR(P20/R20,0)</f>
        <v>0</v>
      </c>
      <c r="U20" s="135" t="e">
        <f t="shared" ref="U20:U44" si="13">IF(J20&gt;0,O20/Q20*SVS_UHR,0)</f>
        <v>#DIV/0!</v>
      </c>
      <c r="V20" s="135" t="e">
        <f t="shared" ref="V20:V44" si="14">IF(L20&gt;0,P20/R20*SVS_UHR,0)</f>
        <v>#DIV/0!</v>
      </c>
      <c r="W20" s="135" t="e">
        <f>U20+V20</f>
        <v>#DIV/0!</v>
      </c>
    </row>
    <row r="21" spans="1:23" x14ac:dyDescent="0.2">
      <c r="A21" s="131" t="s">
        <v>840</v>
      </c>
      <c r="B21" s="123" t="s">
        <v>176</v>
      </c>
      <c r="C21" s="123"/>
      <c r="D21" s="124" t="s">
        <v>795</v>
      </c>
      <c r="E21" s="121" t="s">
        <v>166</v>
      </c>
      <c r="F21" s="121" t="s">
        <v>166</v>
      </c>
      <c r="G21" s="123" t="s">
        <v>1790</v>
      </c>
      <c r="H21" s="127">
        <v>16.940000000000001</v>
      </c>
      <c r="I21" s="7">
        <f>VLOOKUP(E21,Steuerung!$A$17:$E$500,5,FALSE)</f>
        <v>2</v>
      </c>
      <c r="J21" s="77">
        <f>VLOOKUP(E21,Steuerung!$A$17:$F$500,6,FALSE)</f>
        <v>58.333333333333329</v>
      </c>
      <c r="K21" s="7">
        <f>VLOOKUP(F21,Steuerung!$A$17:$G$500,7,FALSE)</f>
        <v>2</v>
      </c>
      <c r="L21" s="7">
        <f>VLOOKUP(F21,Steuerung!$A$17:$H$500,8,FALSE)</f>
        <v>46</v>
      </c>
      <c r="M21" s="77">
        <f t="shared" ref="M21:M76" si="15">J21+L21</f>
        <v>104.33333333333333</v>
      </c>
      <c r="N21" s="134">
        <f t="shared" ref="N21:N76" si="16">H21*M21</f>
        <v>1767.4066666666668</v>
      </c>
      <c r="O21" s="134">
        <f t="shared" ref="O21:O76" si="17">H21*J21</f>
        <v>988.16666666666663</v>
      </c>
      <c r="P21" s="134">
        <f t="shared" ref="P21:P76" si="18">H21*L21</f>
        <v>779.24</v>
      </c>
      <c r="Q21" s="67">
        <f>VLOOKUP(E21,Steuerung!$A$17:$B$500,2,FALSE)</f>
        <v>0</v>
      </c>
      <c r="R21" s="67">
        <f>VLOOKUP(F21,Steuerung!$A$17:$B$500,2,FALSE)</f>
        <v>0</v>
      </c>
      <c r="S21" s="159">
        <f t="shared" si="11"/>
        <v>0</v>
      </c>
      <c r="T21" s="159">
        <f t="shared" si="12"/>
        <v>0</v>
      </c>
      <c r="U21" s="135" t="e">
        <f t="shared" si="13"/>
        <v>#DIV/0!</v>
      </c>
      <c r="V21" s="135" t="e">
        <f t="shared" si="14"/>
        <v>#DIV/0!</v>
      </c>
      <c r="W21" s="135" t="e">
        <f t="shared" ref="W21:W76" si="19">U21+V21</f>
        <v>#DIV/0!</v>
      </c>
    </row>
    <row r="22" spans="1:23" x14ac:dyDescent="0.2">
      <c r="A22" s="131" t="s">
        <v>841</v>
      </c>
      <c r="B22" s="123" t="s">
        <v>1380</v>
      </c>
      <c r="C22" s="123"/>
      <c r="D22" s="124" t="s">
        <v>795</v>
      </c>
      <c r="E22" s="121" t="s">
        <v>166</v>
      </c>
      <c r="F22" s="121" t="s">
        <v>166</v>
      </c>
      <c r="G22" s="123" t="s">
        <v>1790</v>
      </c>
      <c r="H22" s="127">
        <v>14.68</v>
      </c>
      <c r="I22" s="7">
        <f>VLOOKUP(E22,Steuerung!$A$17:$E$500,5,FALSE)</f>
        <v>2</v>
      </c>
      <c r="J22" s="77">
        <f>VLOOKUP(E22,Steuerung!$A$17:$F$500,6,FALSE)</f>
        <v>58.333333333333329</v>
      </c>
      <c r="K22" s="7">
        <f>VLOOKUP(F22,Steuerung!$A$17:$G$500,7,FALSE)</f>
        <v>2</v>
      </c>
      <c r="L22" s="7">
        <f>VLOOKUP(F22,Steuerung!$A$17:$H$500,8,FALSE)</f>
        <v>46</v>
      </c>
      <c r="M22" s="77">
        <f t="shared" si="15"/>
        <v>104.33333333333333</v>
      </c>
      <c r="N22" s="134">
        <f t="shared" si="16"/>
        <v>1531.6133333333332</v>
      </c>
      <c r="O22" s="134">
        <f t="shared" si="17"/>
        <v>856.33333333333326</v>
      </c>
      <c r="P22" s="134">
        <f t="shared" si="18"/>
        <v>675.28</v>
      </c>
      <c r="Q22" s="67">
        <f>VLOOKUP(E22,Steuerung!$A$17:$B$500,2,FALSE)</f>
        <v>0</v>
      </c>
      <c r="R22" s="67">
        <f>VLOOKUP(F22,Steuerung!$A$17:$B$500,2,FALSE)</f>
        <v>0</v>
      </c>
      <c r="S22" s="159">
        <f t="shared" si="11"/>
        <v>0</v>
      </c>
      <c r="T22" s="159">
        <f t="shared" si="12"/>
        <v>0</v>
      </c>
      <c r="U22" s="135" t="e">
        <f t="shared" si="13"/>
        <v>#DIV/0!</v>
      </c>
      <c r="V22" s="135" t="e">
        <f t="shared" si="14"/>
        <v>#DIV/0!</v>
      </c>
      <c r="W22" s="135" t="e">
        <f t="shared" si="19"/>
        <v>#DIV/0!</v>
      </c>
    </row>
    <row r="23" spans="1:23" x14ac:dyDescent="0.2">
      <c r="A23" s="131" t="s">
        <v>1872</v>
      </c>
      <c r="B23" s="123" t="s">
        <v>2038</v>
      </c>
      <c r="C23" s="123"/>
      <c r="D23" s="124" t="s">
        <v>795</v>
      </c>
      <c r="E23" s="121" t="s">
        <v>187</v>
      </c>
      <c r="F23" s="121" t="s">
        <v>187</v>
      </c>
      <c r="G23" s="123" t="s">
        <v>1790</v>
      </c>
      <c r="H23" s="127">
        <v>35.200000000000003</v>
      </c>
      <c r="I23" s="7">
        <f>VLOOKUP(E23,Steuerung!$A$17:$E$500,5,FALSE)</f>
        <v>2</v>
      </c>
      <c r="J23" s="77">
        <f>VLOOKUP(E23,Steuerung!$A$17:$F$500,6,FALSE)</f>
        <v>58.333333333333329</v>
      </c>
      <c r="K23" s="7">
        <f>VLOOKUP(F23,Steuerung!$A$17:$G$500,7,FALSE)</f>
        <v>2</v>
      </c>
      <c r="L23" s="7">
        <f>VLOOKUP(F23,Steuerung!$A$17:$H$500,8,FALSE)</f>
        <v>46</v>
      </c>
      <c r="M23" s="77">
        <f t="shared" si="15"/>
        <v>104.33333333333333</v>
      </c>
      <c r="N23" s="134">
        <f t="shared" si="16"/>
        <v>3672.5333333333333</v>
      </c>
      <c r="O23" s="134">
        <f t="shared" si="17"/>
        <v>2053.3333333333335</v>
      </c>
      <c r="P23" s="134">
        <f t="shared" si="18"/>
        <v>1619.2</v>
      </c>
      <c r="Q23" s="67">
        <f>VLOOKUP(E23,Steuerung!$A$17:$B$500,2,FALSE)</f>
        <v>0</v>
      </c>
      <c r="R23" s="67">
        <f>VLOOKUP(F23,Steuerung!$A$17:$B$500,2,FALSE)</f>
        <v>0</v>
      </c>
      <c r="S23" s="159">
        <f t="shared" si="11"/>
        <v>0</v>
      </c>
      <c r="T23" s="159">
        <f t="shared" si="12"/>
        <v>0</v>
      </c>
      <c r="U23" s="135" t="e">
        <f t="shared" si="13"/>
        <v>#DIV/0!</v>
      </c>
      <c r="V23" s="135" t="e">
        <f t="shared" si="14"/>
        <v>#DIV/0!</v>
      </c>
      <c r="W23" s="135" t="e">
        <f t="shared" si="19"/>
        <v>#DIV/0!</v>
      </c>
    </row>
    <row r="24" spans="1:23" x14ac:dyDescent="0.2">
      <c r="A24" s="131"/>
      <c r="B24" s="123" t="s">
        <v>2039</v>
      </c>
      <c r="C24" s="123"/>
      <c r="D24" s="124" t="s">
        <v>795</v>
      </c>
      <c r="E24" s="121" t="s">
        <v>187</v>
      </c>
      <c r="F24" s="121" t="s">
        <v>187</v>
      </c>
      <c r="G24" s="123" t="s">
        <v>1790</v>
      </c>
      <c r="H24" s="127">
        <v>32.520000000000003</v>
      </c>
      <c r="I24" s="7">
        <f>VLOOKUP(E24,Steuerung!$A$17:$E$500,5,FALSE)</f>
        <v>2</v>
      </c>
      <c r="J24" s="77">
        <f>VLOOKUP(E24,Steuerung!$A$17:$F$500,6,FALSE)</f>
        <v>58.333333333333329</v>
      </c>
      <c r="K24" s="7">
        <f>VLOOKUP(F24,Steuerung!$A$17:$G$500,7,FALSE)</f>
        <v>2</v>
      </c>
      <c r="L24" s="7">
        <f>VLOOKUP(F24,Steuerung!$A$17:$H$500,8,FALSE)</f>
        <v>46</v>
      </c>
      <c r="M24" s="77">
        <f t="shared" si="15"/>
        <v>104.33333333333333</v>
      </c>
      <c r="N24" s="134">
        <f t="shared" si="16"/>
        <v>3392.92</v>
      </c>
      <c r="O24" s="134">
        <f t="shared" si="17"/>
        <v>1897</v>
      </c>
      <c r="P24" s="134">
        <f t="shared" si="18"/>
        <v>1495.92</v>
      </c>
      <c r="Q24" s="67">
        <f>VLOOKUP(E24,Steuerung!$A$17:$B$500,2,FALSE)</f>
        <v>0</v>
      </c>
      <c r="R24" s="67">
        <f>VLOOKUP(F24,Steuerung!$A$17:$B$500,2,FALSE)</f>
        <v>0</v>
      </c>
      <c r="S24" s="159">
        <f t="shared" si="11"/>
        <v>0</v>
      </c>
      <c r="T24" s="159">
        <f t="shared" si="12"/>
        <v>0</v>
      </c>
      <c r="U24" s="135" t="e">
        <f t="shared" si="13"/>
        <v>#DIV/0!</v>
      </c>
      <c r="V24" s="135" t="e">
        <f t="shared" si="14"/>
        <v>#DIV/0!</v>
      </c>
      <c r="W24" s="135" t="e">
        <f t="shared" si="19"/>
        <v>#DIV/0!</v>
      </c>
    </row>
    <row r="25" spans="1:23" x14ac:dyDescent="0.2">
      <c r="A25" s="131" t="s">
        <v>1874</v>
      </c>
      <c r="B25" s="123" t="s">
        <v>2040</v>
      </c>
      <c r="C25" s="123"/>
      <c r="D25" s="124" t="s">
        <v>853</v>
      </c>
      <c r="E25" s="121" t="s">
        <v>258</v>
      </c>
      <c r="F25" s="121" t="s">
        <v>258</v>
      </c>
      <c r="G25" s="123" t="s">
        <v>1308</v>
      </c>
      <c r="H25" s="127">
        <v>10.14</v>
      </c>
      <c r="I25" s="7">
        <f>VLOOKUP(E25,Steuerung!$A$17:$E$500,5,FALSE)</f>
        <v>1</v>
      </c>
      <c r="J25" s="77">
        <f>VLOOKUP(E25,Steuerung!$A$17:$F$500,6,FALSE)</f>
        <v>29.166666666666657</v>
      </c>
      <c r="K25" s="7">
        <f>VLOOKUP(F25,Steuerung!$A$17:$G$500,7,FALSE)</f>
        <v>1</v>
      </c>
      <c r="L25" s="7">
        <f>VLOOKUP(F25,Steuerung!$A$17:$H$500,8,FALSE)</f>
        <v>23</v>
      </c>
      <c r="M25" s="77">
        <f t="shared" si="15"/>
        <v>52.166666666666657</v>
      </c>
      <c r="N25" s="134">
        <f t="shared" si="16"/>
        <v>528.96999999999991</v>
      </c>
      <c r="O25" s="134">
        <f t="shared" si="17"/>
        <v>295.74999999999994</v>
      </c>
      <c r="P25" s="134">
        <f t="shared" si="18"/>
        <v>233.22000000000003</v>
      </c>
      <c r="Q25" s="67">
        <f>VLOOKUP(E25,Steuerung!$A$17:$B$500,2,FALSE)</f>
        <v>0</v>
      </c>
      <c r="R25" s="67">
        <f>VLOOKUP(F25,Steuerung!$A$17:$B$500,2,FALSE)</f>
        <v>0</v>
      </c>
      <c r="S25" s="159">
        <f t="shared" si="11"/>
        <v>0</v>
      </c>
      <c r="T25" s="159">
        <f t="shared" si="12"/>
        <v>0</v>
      </c>
      <c r="U25" s="135" t="e">
        <f t="shared" si="13"/>
        <v>#DIV/0!</v>
      </c>
      <c r="V25" s="135" t="e">
        <f t="shared" si="14"/>
        <v>#DIV/0!</v>
      </c>
      <c r="W25" s="135" t="e">
        <f t="shared" si="19"/>
        <v>#DIV/0!</v>
      </c>
    </row>
    <row r="26" spans="1:23" x14ac:dyDescent="0.2">
      <c r="A26" s="131" t="s">
        <v>854</v>
      </c>
      <c r="B26" s="123" t="s">
        <v>852</v>
      </c>
      <c r="C26" s="123"/>
      <c r="D26" s="124" t="s">
        <v>853</v>
      </c>
      <c r="E26" s="121" t="s">
        <v>258</v>
      </c>
      <c r="F26" s="121" t="s">
        <v>258</v>
      </c>
      <c r="G26" s="123" t="s">
        <v>1308</v>
      </c>
      <c r="H26" s="127">
        <v>11.06</v>
      </c>
      <c r="I26" s="7">
        <f>VLOOKUP(E26,Steuerung!$A$17:$E$500,5,FALSE)</f>
        <v>1</v>
      </c>
      <c r="J26" s="77">
        <f>VLOOKUP(E26,Steuerung!$A$17:$F$500,6,FALSE)</f>
        <v>29.166666666666657</v>
      </c>
      <c r="K26" s="7">
        <f>VLOOKUP(F26,Steuerung!$A$17:$G$500,7,FALSE)</f>
        <v>1</v>
      </c>
      <c r="L26" s="7">
        <f>VLOOKUP(F26,Steuerung!$A$17:$H$500,8,FALSE)</f>
        <v>23</v>
      </c>
      <c r="M26" s="77">
        <f t="shared" si="15"/>
        <v>52.166666666666657</v>
      </c>
      <c r="N26" s="134">
        <f t="shared" si="16"/>
        <v>576.96333333333325</v>
      </c>
      <c r="O26" s="134">
        <f t="shared" si="17"/>
        <v>322.58333333333326</v>
      </c>
      <c r="P26" s="134">
        <f t="shared" si="18"/>
        <v>254.38000000000002</v>
      </c>
      <c r="Q26" s="67">
        <f>VLOOKUP(E26,Steuerung!$A$17:$B$500,2,FALSE)</f>
        <v>0</v>
      </c>
      <c r="R26" s="67">
        <f>VLOOKUP(F26,Steuerung!$A$17:$B$500,2,FALSE)</f>
        <v>0</v>
      </c>
      <c r="S26" s="159">
        <f t="shared" si="11"/>
        <v>0</v>
      </c>
      <c r="T26" s="159">
        <f t="shared" si="12"/>
        <v>0</v>
      </c>
      <c r="U26" s="135" t="e">
        <f t="shared" si="13"/>
        <v>#DIV/0!</v>
      </c>
      <c r="V26" s="135" t="e">
        <f t="shared" si="14"/>
        <v>#DIV/0!</v>
      </c>
      <c r="W26" s="135" t="e">
        <f t="shared" si="19"/>
        <v>#DIV/0!</v>
      </c>
    </row>
    <row r="27" spans="1:23" x14ac:dyDescent="0.2">
      <c r="A27" s="131" t="s">
        <v>2041</v>
      </c>
      <c r="B27" s="123" t="s">
        <v>852</v>
      </c>
      <c r="C27" s="123"/>
      <c r="D27" s="124" t="s">
        <v>853</v>
      </c>
      <c r="E27" s="121" t="s">
        <v>258</v>
      </c>
      <c r="F27" s="121" t="s">
        <v>258</v>
      </c>
      <c r="G27" s="123" t="s">
        <v>1308</v>
      </c>
      <c r="H27" s="127">
        <v>11.06</v>
      </c>
      <c r="I27" s="7">
        <f>VLOOKUP(E27,Steuerung!$A$17:$E$500,5,FALSE)</f>
        <v>1</v>
      </c>
      <c r="J27" s="77">
        <f>VLOOKUP(E27,Steuerung!$A$17:$F$500,6,FALSE)</f>
        <v>29.166666666666657</v>
      </c>
      <c r="K27" s="7">
        <f>VLOOKUP(F27,Steuerung!$A$17:$G$500,7,FALSE)</f>
        <v>1</v>
      </c>
      <c r="L27" s="7">
        <f>VLOOKUP(F27,Steuerung!$A$17:$H$500,8,FALSE)</f>
        <v>23</v>
      </c>
      <c r="M27" s="77">
        <f t="shared" si="15"/>
        <v>52.166666666666657</v>
      </c>
      <c r="N27" s="134">
        <f t="shared" si="16"/>
        <v>576.96333333333325</v>
      </c>
      <c r="O27" s="134">
        <f t="shared" si="17"/>
        <v>322.58333333333326</v>
      </c>
      <c r="P27" s="134">
        <f t="shared" si="18"/>
        <v>254.38000000000002</v>
      </c>
      <c r="Q27" s="67">
        <f>VLOOKUP(E27,Steuerung!$A$17:$B$500,2,FALSE)</f>
        <v>0</v>
      </c>
      <c r="R27" s="67">
        <f>VLOOKUP(F27,Steuerung!$A$17:$B$500,2,FALSE)</f>
        <v>0</v>
      </c>
      <c r="S27" s="159">
        <f t="shared" si="11"/>
        <v>0</v>
      </c>
      <c r="T27" s="159">
        <f t="shared" si="12"/>
        <v>0</v>
      </c>
      <c r="U27" s="135" t="e">
        <f t="shared" si="13"/>
        <v>#DIV/0!</v>
      </c>
      <c r="V27" s="135" t="e">
        <f t="shared" si="14"/>
        <v>#DIV/0!</v>
      </c>
      <c r="W27" s="135" t="e">
        <f t="shared" si="19"/>
        <v>#DIV/0!</v>
      </c>
    </row>
    <row r="28" spans="1:23" x14ac:dyDescent="0.2">
      <c r="A28" s="131" t="s">
        <v>2042</v>
      </c>
      <c r="B28" s="123" t="s">
        <v>852</v>
      </c>
      <c r="C28" s="123"/>
      <c r="D28" s="124" t="s">
        <v>853</v>
      </c>
      <c r="E28" s="121" t="s">
        <v>258</v>
      </c>
      <c r="F28" s="121" t="s">
        <v>258</v>
      </c>
      <c r="G28" s="123" t="s">
        <v>1308</v>
      </c>
      <c r="H28" s="127">
        <v>12.45</v>
      </c>
      <c r="I28" s="7">
        <f>VLOOKUP(E28,Steuerung!$A$17:$E$500,5,FALSE)</f>
        <v>1</v>
      </c>
      <c r="J28" s="77">
        <f>VLOOKUP(E28,Steuerung!$A$17:$F$500,6,FALSE)</f>
        <v>29.166666666666657</v>
      </c>
      <c r="K28" s="7">
        <f>VLOOKUP(F28,Steuerung!$A$17:$G$500,7,FALSE)</f>
        <v>1</v>
      </c>
      <c r="L28" s="7">
        <f>VLOOKUP(F28,Steuerung!$A$17:$H$500,8,FALSE)</f>
        <v>23</v>
      </c>
      <c r="M28" s="77">
        <f t="shared" si="15"/>
        <v>52.166666666666657</v>
      </c>
      <c r="N28" s="134">
        <f t="shared" si="16"/>
        <v>649.4749999999998</v>
      </c>
      <c r="O28" s="134">
        <f t="shared" si="17"/>
        <v>363.12499999999989</v>
      </c>
      <c r="P28" s="134">
        <f t="shared" si="18"/>
        <v>286.34999999999997</v>
      </c>
      <c r="Q28" s="67">
        <f>VLOOKUP(E28,Steuerung!$A$17:$B$500,2,FALSE)</f>
        <v>0</v>
      </c>
      <c r="R28" s="67">
        <f>VLOOKUP(F28,Steuerung!$A$17:$B$500,2,FALSE)</f>
        <v>0</v>
      </c>
      <c r="S28" s="159">
        <f t="shared" si="11"/>
        <v>0</v>
      </c>
      <c r="T28" s="159">
        <f t="shared" si="12"/>
        <v>0</v>
      </c>
      <c r="U28" s="135" t="e">
        <f t="shared" si="13"/>
        <v>#DIV/0!</v>
      </c>
      <c r="V28" s="135" t="e">
        <f t="shared" si="14"/>
        <v>#DIV/0!</v>
      </c>
      <c r="W28" s="135" t="e">
        <f t="shared" si="19"/>
        <v>#DIV/0!</v>
      </c>
    </row>
    <row r="29" spans="1:23" x14ac:dyDescent="0.2">
      <c r="A29" s="131" t="s">
        <v>1330</v>
      </c>
      <c r="B29" s="123" t="s">
        <v>2043</v>
      </c>
      <c r="C29" s="123"/>
      <c r="D29" s="124" t="s">
        <v>795</v>
      </c>
      <c r="E29" s="121" t="s">
        <v>191</v>
      </c>
      <c r="F29" s="121" t="s">
        <v>191</v>
      </c>
      <c r="G29" s="123" t="s">
        <v>1790</v>
      </c>
      <c r="H29" s="127">
        <v>32.619999999999997</v>
      </c>
      <c r="I29" s="7">
        <f>VLOOKUP(E29,Steuerung!$A$17:$E$500,5,FALSE)</f>
        <v>5</v>
      </c>
      <c r="J29" s="77">
        <f>VLOOKUP(E29,Steuerung!$A$17:$F$500,6,FALSE)</f>
        <v>137.33333333333334</v>
      </c>
      <c r="K29" s="7">
        <f>VLOOKUP(F29,Steuerung!$A$17:$G$500,7,FALSE)</f>
        <v>5</v>
      </c>
      <c r="L29" s="7">
        <f>VLOOKUP(F29,Steuerung!$A$17:$H$500,8,FALSE)</f>
        <v>113</v>
      </c>
      <c r="M29" s="77">
        <f t="shared" si="15"/>
        <v>250.33333333333334</v>
      </c>
      <c r="N29" s="134">
        <f t="shared" si="16"/>
        <v>8165.873333333333</v>
      </c>
      <c r="O29" s="134">
        <f t="shared" si="17"/>
        <v>4479.8133333333335</v>
      </c>
      <c r="P29" s="134">
        <f t="shared" si="18"/>
        <v>3686.0599999999995</v>
      </c>
      <c r="Q29" s="67">
        <f>VLOOKUP(E29,Steuerung!$A$17:$B$500,2,FALSE)</f>
        <v>0</v>
      </c>
      <c r="R29" s="67">
        <f>VLOOKUP(F29,Steuerung!$A$17:$B$500,2,FALSE)</f>
        <v>0</v>
      </c>
      <c r="S29" s="159">
        <f t="shared" si="11"/>
        <v>0</v>
      </c>
      <c r="T29" s="159">
        <f t="shared" si="12"/>
        <v>0</v>
      </c>
      <c r="U29" s="135" t="e">
        <f t="shared" si="13"/>
        <v>#DIV/0!</v>
      </c>
      <c r="V29" s="135" t="e">
        <f t="shared" si="14"/>
        <v>#DIV/0!</v>
      </c>
      <c r="W29" s="135" t="e">
        <f t="shared" si="19"/>
        <v>#DIV/0!</v>
      </c>
    </row>
    <row r="30" spans="1:23" x14ac:dyDescent="0.2">
      <c r="A30" s="131" t="s">
        <v>857</v>
      </c>
      <c r="B30" s="123" t="s">
        <v>2037</v>
      </c>
      <c r="C30" s="123"/>
      <c r="D30" s="124" t="s">
        <v>821</v>
      </c>
      <c r="E30" s="121" t="s">
        <v>222</v>
      </c>
      <c r="F30" s="121" t="s">
        <v>222</v>
      </c>
      <c r="G30" s="124" t="s">
        <v>822</v>
      </c>
      <c r="H30" s="127">
        <v>4.25</v>
      </c>
      <c r="I30" s="7">
        <f>VLOOKUP(E30,Steuerung!$A$17:$E$500,5,FALSE)</f>
        <v>5</v>
      </c>
      <c r="J30" s="77">
        <f>VLOOKUP(E30,Steuerung!$A$17:$F$500,6,FALSE)</f>
        <v>137.33333333333334</v>
      </c>
      <c r="K30" s="7">
        <f>VLOOKUP(F30,Steuerung!$A$17:$G$500,7,FALSE)</f>
        <v>5</v>
      </c>
      <c r="L30" s="7">
        <f>VLOOKUP(F30,Steuerung!$A$17:$H$500,8,FALSE)</f>
        <v>113</v>
      </c>
      <c r="M30" s="77">
        <f t="shared" si="15"/>
        <v>250.33333333333334</v>
      </c>
      <c r="N30" s="134">
        <f t="shared" si="16"/>
        <v>1063.9166666666667</v>
      </c>
      <c r="O30" s="134">
        <f t="shared" si="17"/>
        <v>583.66666666666674</v>
      </c>
      <c r="P30" s="134">
        <f t="shared" si="18"/>
        <v>480.25</v>
      </c>
      <c r="Q30" s="67">
        <f>VLOOKUP(E30,Steuerung!$A$17:$B$500,2,FALSE)</f>
        <v>0</v>
      </c>
      <c r="R30" s="67">
        <f>VLOOKUP(F30,Steuerung!$A$17:$B$500,2,FALSE)</f>
        <v>0</v>
      </c>
      <c r="S30" s="159">
        <f t="shared" si="11"/>
        <v>0</v>
      </c>
      <c r="T30" s="159">
        <f t="shared" si="12"/>
        <v>0</v>
      </c>
      <c r="U30" s="135" t="e">
        <f t="shared" si="13"/>
        <v>#DIV/0!</v>
      </c>
      <c r="V30" s="135" t="e">
        <f t="shared" si="14"/>
        <v>#DIV/0!</v>
      </c>
      <c r="W30" s="135" t="e">
        <f t="shared" si="19"/>
        <v>#DIV/0!</v>
      </c>
    </row>
    <row r="31" spans="1:23" x14ac:dyDescent="0.2">
      <c r="A31" s="131" t="s">
        <v>858</v>
      </c>
      <c r="B31" s="123" t="s">
        <v>2033</v>
      </c>
      <c r="C31" s="123"/>
      <c r="D31" s="124" t="s">
        <v>821</v>
      </c>
      <c r="E31" s="121" t="s">
        <v>222</v>
      </c>
      <c r="F31" s="121" t="s">
        <v>222</v>
      </c>
      <c r="G31" s="124" t="s">
        <v>822</v>
      </c>
      <c r="H31" s="127">
        <v>4.7</v>
      </c>
      <c r="I31" s="7">
        <f>VLOOKUP(E31,Steuerung!$A$17:$E$500,5,FALSE)</f>
        <v>5</v>
      </c>
      <c r="J31" s="77">
        <f>VLOOKUP(E31,Steuerung!$A$17:$F$500,6,FALSE)</f>
        <v>137.33333333333334</v>
      </c>
      <c r="K31" s="7">
        <f>VLOOKUP(F31,Steuerung!$A$17:$G$500,7,FALSE)</f>
        <v>5</v>
      </c>
      <c r="L31" s="7">
        <f>VLOOKUP(F31,Steuerung!$A$17:$H$500,8,FALSE)</f>
        <v>113</v>
      </c>
      <c r="M31" s="77">
        <f t="shared" si="15"/>
        <v>250.33333333333334</v>
      </c>
      <c r="N31" s="134">
        <f t="shared" si="16"/>
        <v>1176.5666666666668</v>
      </c>
      <c r="O31" s="134">
        <f t="shared" si="17"/>
        <v>645.4666666666667</v>
      </c>
      <c r="P31" s="134">
        <f t="shared" si="18"/>
        <v>531.1</v>
      </c>
      <c r="Q31" s="67">
        <f>VLOOKUP(E31,Steuerung!$A$17:$B$500,2,FALSE)</f>
        <v>0</v>
      </c>
      <c r="R31" s="67">
        <f>VLOOKUP(F31,Steuerung!$A$17:$B$500,2,FALSE)</f>
        <v>0</v>
      </c>
      <c r="S31" s="159">
        <f t="shared" si="11"/>
        <v>0</v>
      </c>
      <c r="T31" s="159">
        <f t="shared" si="12"/>
        <v>0</v>
      </c>
      <c r="U31" s="135" t="e">
        <f t="shared" si="13"/>
        <v>#DIV/0!</v>
      </c>
      <c r="V31" s="135" t="e">
        <f t="shared" si="14"/>
        <v>#DIV/0!</v>
      </c>
      <c r="W31" s="135" t="e">
        <f t="shared" si="19"/>
        <v>#DIV/0!</v>
      </c>
    </row>
    <row r="32" spans="1:23" x14ac:dyDescent="0.2">
      <c r="A32" s="131" t="s">
        <v>1620</v>
      </c>
      <c r="B32" s="123" t="s">
        <v>2044</v>
      </c>
      <c r="C32" s="123"/>
      <c r="D32" s="124" t="s">
        <v>795</v>
      </c>
      <c r="E32" s="121" t="s">
        <v>187</v>
      </c>
      <c r="F32" s="121" t="s">
        <v>187</v>
      </c>
      <c r="G32" s="123" t="s">
        <v>1308</v>
      </c>
      <c r="H32" s="127">
        <v>39.200000000000003</v>
      </c>
      <c r="I32" s="7">
        <f>VLOOKUP(E32,Steuerung!$A$17:$E$500,5,FALSE)</f>
        <v>2</v>
      </c>
      <c r="J32" s="77">
        <f>VLOOKUP(E32,Steuerung!$A$17:$F$500,6,FALSE)</f>
        <v>58.333333333333329</v>
      </c>
      <c r="K32" s="7">
        <f>VLOOKUP(F32,Steuerung!$A$17:$G$500,7,FALSE)</f>
        <v>2</v>
      </c>
      <c r="L32" s="7">
        <f>VLOOKUP(F32,Steuerung!$A$17:$H$500,8,FALSE)</f>
        <v>46</v>
      </c>
      <c r="M32" s="77">
        <f t="shared" si="15"/>
        <v>104.33333333333333</v>
      </c>
      <c r="N32" s="134">
        <f t="shared" si="16"/>
        <v>4089.8666666666668</v>
      </c>
      <c r="O32" s="134">
        <f t="shared" si="17"/>
        <v>2286.6666666666665</v>
      </c>
      <c r="P32" s="134">
        <f t="shared" si="18"/>
        <v>1803.2</v>
      </c>
      <c r="Q32" s="67">
        <f>VLOOKUP(E32,Steuerung!$A$17:$B$500,2,FALSE)</f>
        <v>0</v>
      </c>
      <c r="R32" s="67">
        <f>VLOOKUP(F32,Steuerung!$A$17:$B$500,2,FALSE)</f>
        <v>0</v>
      </c>
      <c r="S32" s="159">
        <f t="shared" si="11"/>
        <v>0</v>
      </c>
      <c r="T32" s="159">
        <f t="shared" si="12"/>
        <v>0</v>
      </c>
      <c r="U32" s="135" t="e">
        <f t="shared" si="13"/>
        <v>#DIV/0!</v>
      </c>
      <c r="V32" s="135" t="e">
        <f t="shared" si="14"/>
        <v>#DIV/0!</v>
      </c>
      <c r="W32" s="135" t="e">
        <f t="shared" si="19"/>
        <v>#DIV/0!</v>
      </c>
    </row>
    <row r="33" spans="1:23" x14ac:dyDescent="0.2">
      <c r="A33" s="131" t="s">
        <v>859</v>
      </c>
      <c r="B33" s="123" t="s">
        <v>906</v>
      </c>
      <c r="C33" s="123"/>
      <c r="D33" s="124" t="s">
        <v>821</v>
      </c>
      <c r="E33" s="121" t="s">
        <v>222</v>
      </c>
      <c r="F33" s="121" t="s">
        <v>222</v>
      </c>
      <c r="G33" s="123" t="s">
        <v>1308</v>
      </c>
      <c r="H33" s="127">
        <v>31.89</v>
      </c>
      <c r="I33" s="7">
        <f>VLOOKUP(E33,Steuerung!$A$17:$E$500,5,FALSE)</f>
        <v>5</v>
      </c>
      <c r="J33" s="77">
        <f>VLOOKUP(E33,Steuerung!$A$17:$F$500,6,FALSE)</f>
        <v>137.33333333333334</v>
      </c>
      <c r="K33" s="7">
        <f>VLOOKUP(F33,Steuerung!$A$17:$G$500,7,FALSE)</f>
        <v>5</v>
      </c>
      <c r="L33" s="7">
        <f>VLOOKUP(F33,Steuerung!$A$17:$H$500,8,FALSE)</f>
        <v>113</v>
      </c>
      <c r="M33" s="77">
        <f t="shared" si="15"/>
        <v>250.33333333333334</v>
      </c>
      <c r="N33" s="134">
        <f t="shared" si="16"/>
        <v>7983.13</v>
      </c>
      <c r="O33" s="134">
        <f t="shared" si="17"/>
        <v>4379.5600000000004</v>
      </c>
      <c r="P33" s="134">
        <f t="shared" si="18"/>
        <v>3603.57</v>
      </c>
      <c r="Q33" s="67">
        <f>VLOOKUP(E33,Steuerung!$A$17:$B$500,2,FALSE)</f>
        <v>0</v>
      </c>
      <c r="R33" s="67">
        <f>VLOOKUP(F33,Steuerung!$A$17:$B$500,2,FALSE)</f>
        <v>0</v>
      </c>
      <c r="S33" s="159">
        <f t="shared" si="11"/>
        <v>0</v>
      </c>
      <c r="T33" s="159">
        <f t="shared" si="12"/>
        <v>0</v>
      </c>
      <c r="U33" s="135" t="e">
        <f t="shared" si="13"/>
        <v>#DIV/0!</v>
      </c>
      <c r="V33" s="135" t="e">
        <f t="shared" si="14"/>
        <v>#DIV/0!</v>
      </c>
      <c r="W33" s="135" t="e">
        <f t="shared" si="19"/>
        <v>#DIV/0!</v>
      </c>
    </row>
    <row r="34" spans="1:23" x14ac:dyDescent="0.2">
      <c r="A34" s="131" t="s">
        <v>1879</v>
      </c>
      <c r="B34" s="123" t="s">
        <v>2045</v>
      </c>
      <c r="C34" s="123"/>
      <c r="D34" s="124" t="s">
        <v>821</v>
      </c>
      <c r="E34" s="121" t="s">
        <v>222</v>
      </c>
      <c r="F34" s="121" t="s">
        <v>222</v>
      </c>
      <c r="G34" s="123" t="s">
        <v>822</v>
      </c>
      <c r="H34" s="127">
        <v>17.34</v>
      </c>
      <c r="I34" s="7">
        <f>VLOOKUP(E34,Steuerung!$A$17:$E$500,5,FALSE)</f>
        <v>5</v>
      </c>
      <c r="J34" s="77">
        <f>VLOOKUP(E34,Steuerung!$A$17:$F$500,6,FALSE)</f>
        <v>137.33333333333334</v>
      </c>
      <c r="K34" s="7">
        <f>VLOOKUP(F34,Steuerung!$A$17:$G$500,7,FALSE)</f>
        <v>5</v>
      </c>
      <c r="L34" s="7">
        <f>VLOOKUP(F34,Steuerung!$A$17:$H$500,8,FALSE)</f>
        <v>113</v>
      </c>
      <c r="M34" s="77">
        <f t="shared" si="15"/>
        <v>250.33333333333334</v>
      </c>
      <c r="N34" s="134">
        <f t="shared" si="16"/>
        <v>4340.78</v>
      </c>
      <c r="O34" s="134">
        <f t="shared" si="17"/>
        <v>2381.36</v>
      </c>
      <c r="P34" s="134">
        <f t="shared" si="18"/>
        <v>1959.42</v>
      </c>
      <c r="Q34" s="67">
        <f>VLOOKUP(E34,Steuerung!$A$17:$B$500,2,FALSE)</f>
        <v>0</v>
      </c>
      <c r="R34" s="67">
        <f>VLOOKUP(F34,Steuerung!$A$17:$B$500,2,FALSE)</f>
        <v>0</v>
      </c>
      <c r="S34" s="159">
        <f t="shared" si="11"/>
        <v>0</v>
      </c>
      <c r="T34" s="159">
        <f t="shared" si="12"/>
        <v>0</v>
      </c>
      <c r="U34" s="135" t="e">
        <f t="shared" si="13"/>
        <v>#DIV/0!</v>
      </c>
      <c r="V34" s="135" t="e">
        <f t="shared" si="14"/>
        <v>#DIV/0!</v>
      </c>
      <c r="W34" s="135" t="e">
        <f t="shared" si="19"/>
        <v>#DIV/0!</v>
      </c>
    </row>
    <row r="35" spans="1:23" x14ac:dyDescent="0.2">
      <c r="A35" s="131" t="s">
        <v>1879</v>
      </c>
      <c r="B35" s="123" t="s">
        <v>2035</v>
      </c>
      <c r="C35" s="123"/>
      <c r="D35" s="124" t="s">
        <v>821</v>
      </c>
      <c r="E35" s="121" t="s">
        <v>222</v>
      </c>
      <c r="F35" s="121" t="s">
        <v>222</v>
      </c>
      <c r="G35" s="123" t="s">
        <v>822</v>
      </c>
      <c r="H35" s="127">
        <v>12.81</v>
      </c>
      <c r="I35" s="7">
        <f>VLOOKUP(E35,Steuerung!$A$17:$E$500,5,FALSE)</f>
        <v>5</v>
      </c>
      <c r="J35" s="77">
        <f>VLOOKUP(E35,Steuerung!$A$17:$F$500,6,FALSE)</f>
        <v>137.33333333333334</v>
      </c>
      <c r="K35" s="7">
        <f>VLOOKUP(F35,Steuerung!$A$17:$G$500,7,FALSE)</f>
        <v>5</v>
      </c>
      <c r="L35" s="7">
        <f>VLOOKUP(F35,Steuerung!$A$17:$H$500,8,FALSE)</f>
        <v>113</v>
      </c>
      <c r="M35" s="77">
        <f t="shared" si="15"/>
        <v>250.33333333333334</v>
      </c>
      <c r="N35" s="134">
        <f t="shared" si="16"/>
        <v>3206.7700000000004</v>
      </c>
      <c r="O35" s="134">
        <f t="shared" si="17"/>
        <v>1759.2400000000002</v>
      </c>
      <c r="P35" s="134">
        <f t="shared" si="18"/>
        <v>1447.53</v>
      </c>
      <c r="Q35" s="67">
        <f>VLOOKUP(E35,Steuerung!$A$17:$B$500,2,FALSE)</f>
        <v>0</v>
      </c>
      <c r="R35" s="67">
        <f>VLOOKUP(F35,Steuerung!$A$17:$B$500,2,FALSE)</f>
        <v>0</v>
      </c>
      <c r="S35" s="159">
        <f t="shared" si="11"/>
        <v>0</v>
      </c>
      <c r="T35" s="159">
        <f t="shared" si="12"/>
        <v>0</v>
      </c>
      <c r="U35" s="135" t="e">
        <f t="shared" si="13"/>
        <v>#DIV/0!</v>
      </c>
      <c r="V35" s="135" t="e">
        <f t="shared" si="14"/>
        <v>#DIV/0!</v>
      </c>
      <c r="W35" s="135" t="e">
        <f t="shared" si="19"/>
        <v>#DIV/0!</v>
      </c>
    </row>
    <row r="36" spans="1:23" x14ac:dyDescent="0.2">
      <c r="A36" s="131" t="s">
        <v>861</v>
      </c>
      <c r="B36" s="123" t="s">
        <v>906</v>
      </c>
      <c r="C36" s="123"/>
      <c r="D36" s="124" t="s">
        <v>821</v>
      </c>
      <c r="E36" s="121" t="s">
        <v>222</v>
      </c>
      <c r="F36" s="121" t="s">
        <v>222</v>
      </c>
      <c r="G36" s="123" t="s">
        <v>1308</v>
      </c>
      <c r="H36" s="127">
        <v>31.89</v>
      </c>
      <c r="I36" s="7">
        <f>VLOOKUP(E36,Steuerung!$A$17:$E$500,5,FALSE)</f>
        <v>5</v>
      </c>
      <c r="J36" s="77">
        <f>VLOOKUP(E36,Steuerung!$A$17:$F$500,6,FALSE)</f>
        <v>137.33333333333334</v>
      </c>
      <c r="K36" s="7">
        <f>VLOOKUP(F36,Steuerung!$A$17:$G$500,7,FALSE)</f>
        <v>5</v>
      </c>
      <c r="L36" s="7">
        <f>VLOOKUP(F36,Steuerung!$A$17:$H$500,8,FALSE)</f>
        <v>113</v>
      </c>
      <c r="M36" s="77">
        <f t="shared" si="15"/>
        <v>250.33333333333334</v>
      </c>
      <c r="N36" s="134">
        <f t="shared" si="16"/>
        <v>7983.13</v>
      </c>
      <c r="O36" s="134">
        <f t="shared" si="17"/>
        <v>4379.5600000000004</v>
      </c>
      <c r="P36" s="134">
        <f t="shared" si="18"/>
        <v>3603.57</v>
      </c>
      <c r="Q36" s="67">
        <f>VLOOKUP(E36,Steuerung!$A$17:$B$500,2,FALSE)</f>
        <v>0</v>
      </c>
      <c r="R36" s="67">
        <f>VLOOKUP(F36,Steuerung!$A$17:$B$500,2,FALSE)</f>
        <v>0</v>
      </c>
      <c r="S36" s="159">
        <f t="shared" si="11"/>
        <v>0</v>
      </c>
      <c r="T36" s="159">
        <f t="shared" si="12"/>
        <v>0</v>
      </c>
      <c r="U36" s="135" t="e">
        <f t="shared" si="13"/>
        <v>#DIV/0!</v>
      </c>
      <c r="V36" s="135" t="e">
        <f t="shared" si="14"/>
        <v>#DIV/0!</v>
      </c>
      <c r="W36" s="135" t="e">
        <f t="shared" si="19"/>
        <v>#DIV/0!</v>
      </c>
    </row>
    <row r="37" spans="1:23" x14ac:dyDescent="0.2">
      <c r="A37" s="131" t="s">
        <v>863</v>
      </c>
      <c r="B37" s="123" t="s">
        <v>2045</v>
      </c>
      <c r="C37" s="123"/>
      <c r="D37" s="124" t="s">
        <v>821</v>
      </c>
      <c r="E37" s="121" t="s">
        <v>222</v>
      </c>
      <c r="F37" s="121" t="s">
        <v>222</v>
      </c>
      <c r="G37" s="123" t="s">
        <v>822</v>
      </c>
      <c r="H37" s="127">
        <v>17.34</v>
      </c>
      <c r="I37" s="7">
        <f>VLOOKUP(E37,Steuerung!$A$17:$E$500,5,FALSE)</f>
        <v>5</v>
      </c>
      <c r="J37" s="77">
        <f>VLOOKUP(E37,Steuerung!$A$17:$F$500,6,FALSE)</f>
        <v>137.33333333333334</v>
      </c>
      <c r="K37" s="7">
        <f>VLOOKUP(F37,Steuerung!$A$17:$G$500,7,FALSE)</f>
        <v>5</v>
      </c>
      <c r="L37" s="7">
        <f>VLOOKUP(F37,Steuerung!$A$17:$H$500,8,FALSE)</f>
        <v>113</v>
      </c>
      <c r="M37" s="77">
        <f t="shared" si="15"/>
        <v>250.33333333333334</v>
      </c>
      <c r="N37" s="134">
        <f t="shared" si="16"/>
        <v>4340.78</v>
      </c>
      <c r="O37" s="134">
        <f t="shared" si="17"/>
        <v>2381.36</v>
      </c>
      <c r="P37" s="134">
        <f t="shared" si="18"/>
        <v>1959.42</v>
      </c>
      <c r="Q37" s="67">
        <f>VLOOKUP(E37,Steuerung!$A$17:$B$500,2,FALSE)</f>
        <v>0</v>
      </c>
      <c r="R37" s="67">
        <f>VLOOKUP(F37,Steuerung!$A$17:$B$500,2,FALSE)</f>
        <v>0</v>
      </c>
      <c r="S37" s="159">
        <f t="shared" si="11"/>
        <v>0</v>
      </c>
      <c r="T37" s="159">
        <f t="shared" si="12"/>
        <v>0</v>
      </c>
      <c r="U37" s="135" t="e">
        <f t="shared" si="13"/>
        <v>#DIV/0!</v>
      </c>
      <c r="V37" s="135" t="e">
        <f t="shared" si="14"/>
        <v>#DIV/0!</v>
      </c>
      <c r="W37" s="135" t="e">
        <f t="shared" si="19"/>
        <v>#DIV/0!</v>
      </c>
    </row>
    <row r="38" spans="1:23" x14ac:dyDescent="0.2">
      <c r="A38" s="131" t="s">
        <v>863</v>
      </c>
      <c r="B38" s="123" t="s">
        <v>2035</v>
      </c>
      <c r="C38" s="123"/>
      <c r="D38" s="124" t="s">
        <v>821</v>
      </c>
      <c r="E38" s="121" t="s">
        <v>222</v>
      </c>
      <c r="F38" s="121" t="s">
        <v>222</v>
      </c>
      <c r="G38" s="123" t="s">
        <v>822</v>
      </c>
      <c r="H38" s="127">
        <v>12.81</v>
      </c>
      <c r="I38" s="7">
        <f>VLOOKUP(E38,Steuerung!$A$17:$E$500,5,FALSE)</f>
        <v>5</v>
      </c>
      <c r="J38" s="77">
        <f>VLOOKUP(E38,Steuerung!$A$17:$F$500,6,FALSE)</f>
        <v>137.33333333333334</v>
      </c>
      <c r="K38" s="7">
        <f>VLOOKUP(F38,Steuerung!$A$17:$G$500,7,FALSE)</f>
        <v>5</v>
      </c>
      <c r="L38" s="7">
        <f>VLOOKUP(F38,Steuerung!$A$17:$H$500,8,FALSE)</f>
        <v>113</v>
      </c>
      <c r="M38" s="77">
        <f t="shared" si="15"/>
        <v>250.33333333333334</v>
      </c>
      <c r="N38" s="134">
        <f t="shared" si="16"/>
        <v>3206.7700000000004</v>
      </c>
      <c r="O38" s="134">
        <f t="shared" si="17"/>
        <v>1759.2400000000002</v>
      </c>
      <c r="P38" s="134">
        <f t="shared" si="18"/>
        <v>1447.53</v>
      </c>
      <c r="Q38" s="67">
        <f>VLOOKUP(E38,Steuerung!$A$17:$B$500,2,FALSE)</f>
        <v>0</v>
      </c>
      <c r="R38" s="67">
        <f>VLOOKUP(F38,Steuerung!$A$17:$B$500,2,FALSE)</f>
        <v>0</v>
      </c>
      <c r="S38" s="159">
        <f t="shared" si="11"/>
        <v>0</v>
      </c>
      <c r="T38" s="159">
        <f t="shared" si="12"/>
        <v>0</v>
      </c>
      <c r="U38" s="135" t="e">
        <f t="shared" si="13"/>
        <v>#DIV/0!</v>
      </c>
      <c r="V38" s="135" t="e">
        <f t="shared" si="14"/>
        <v>#DIV/0!</v>
      </c>
      <c r="W38" s="135" t="e">
        <f t="shared" si="19"/>
        <v>#DIV/0!</v>
      </c>
    </row>
    <row r="39" spans="1:23" x14ac:dyDescent="0.2">
      <c r="A39" s="131" t="s">
        <v>2046</v>
      </c>
      <c r="B39" s="123" t="s">
        <v>2031</v>
      </c>
      <c r="C39" s="123"/>
      <c r="D39" s="124" t="s">
        <v>1160</v>
      </c>
      <c r="E39" s="121" t="s">
        <v>237</v>
      </c>
      <c r="F39" s="121" t="s">
        <v>237</v>
      </c>
      <c r="G39" s="123" t="s">
        <v>1308</v>
      </c>
      <c r="H39" s="127">
        <v>44.7</v>
      </c>
      <c r="I39" s="7">
        <f>VLOOKUP(E39,Steuerung!$A$17:$E$500,5,FALSE)</f>
        <v>1</v>
      </c>
      <c r="J39" s="77">
        <f>VLOOKUP(E39,Steuerung!$A$17:$F$500,6,FALSE)</f>
        <v>29.166666666666657</v>
      </c>
      <c r="K39" s="7">
        <f>VLOOKUP(F39,Steuerung!$A$17:$G$500,7,FALSE)</f>
        <v>1</v>
      </c>
      <c r="L39" s="7">
        <f>VLOOKUP(F39,Steuerung!$A$17:$H$500,8,FALSE)</f>
        <v>23</v>
      </c>
      <c r="M39" s="77">
        <f t="shared" si="15"/>
        <v>52.166666666666657</v>
      </c>
      <c r="N39" s="134">
        <f t="shared" si="16"/>
        <v>2331.85</v>
      </c>
      <c r="O39" s="134">
        <f t="shared" si="17"/>
        <v>1303.7499999999998</v>
      </c>
      <c r="P39" s="134">
        <f t="shared" si="18"/>
        <v>1028.1000000000001</v>
      </c>
      <c r="Q39" s="67">
        <f>VLOOKUP(E39,Steuerung!$A$17:$B$500,2,FALSE)</f>
        <v>0</v>
      </c>
      <c r="R39" s="67">
        <f>VLOOKUP(F39,Steuerung!$A$17:$B$500,2,FALSE)</f>
        <v>0</v>
      </c>
      <c r="S39" s="159">
        <f t="shared" si="11"/>
        <v>0</v>
      </c>
      <c r="T39" s="159">
        <f t="shared" si="12"/>
        <v>0</v>
      </c>
      <c r="U39" s="135" t="e">
        <f t="shared" si="13"/>
        <v>#DIV/0!</v>
      </c>
      <c r="V39" s="135" t="e">
        <f t="shared" si="14"/>
        <v>#DIV/0!</v>
      </c>
      <c r="W39" s="135" t="e">
        <f t="shared" si="19"/>
        <v>#DIV/0!</v>
      </c>
    </row>
    <row r="40" spans="1:23" x14ac:dyDescent="0.2">
      <c r="A40" s="131" t="s">
        <v>2046</v>
      </c>
      <c r="B40" s="123" t="s">
        <v>794</v>
      </c>
      <c r="C40" s="123"/>
      <c r="D40" s="124" t="s">
        <v>795</v>
      </c>
      <c r="E40" s="121" t="s">
        <v>187</v>
      </c>
      <c r="F40" s="121" t="s">
        <v>187</v>
      </c>
      <c r="G40" s="123" t="s">
        <v>1308</v>
      </c>
      <c r="H40" s="127">
        <v>20.9</v>
      </c>
      <c r="I40" s="7">
        <f>VLOOKUP(E40,Steuerung!$A$17:$E$500,5,FALSE)</f>
        <v>2</v>
      </c>
      <c r="J40" s="77">
        <f>VLOOKUP(E40,Steuerung!$A$17:$F$500,6,FALSE)</f>
        <v>58.333333333333329</v>
      </c>
      <c r="K40" s="7">
        <f>VLOOKUP(F40,Steuerung!$A$17:$G$500,7,FALSE)</f>
        <v>2</v>
      </c>
      <c r="L40" s="7">
        <f>VLOOKUP(F40,Steuerung!$A$17:$H$500,8,FALSE)</f>
        <v>46</v>
      </c>
      <c r="M40" s="77">
        <f t="shared" si="15"/>
        <v>104.33333333333333</v>
      </c>
      <c r="N40" s="134">
        <f t="shared" si="16"/>
        <v>2180.5666666666666</v>
      </c>
      <c r="O40" s="134">
        <f t="shared" si="17"/>
        <v>1219.1666666666665</v>
      </c>
      <c r="P40" s="134">
        <f t="shared" si="18"/>
        <v>961.4</v>
      </c>
      <c r="Q40" s="67">
        <f>VLOOKUP(E40,Steuerung!$A$17:$B$500,2,FALSE)</f>
        <v>0</v>
      </c>
      <c r="R40" s="67">
        <f>VLOOKUP(F40,Steuerung!$A$17:$B$500,2,FALSE)</f>
        <v>0</v>
      </c>
      <c r="S40" s="159">
        <f t="shared" si="11"/>
        <v>0</v>
      </c>
      <c r="T40" s="159">
        <f t="shared" si="12"/>
        <v>0</v>
      </c>
      <c r="U40" s="135" t="e">
        <f t="shared" si="13"/>
        <v>#DIV/0!</v>
      </c>
      <c r="V40" s="135" t="e">
        <f t="shared" si="14"/>
        <v>#DIV/0!</v>
      </c>
      <c r="W40" s="135" t="e">
        <f t="shared" si="19"/>
        <v>#DIV/0!</v>
      </c>
    </row>
    <row r="41" spans="1:23" x14ac:dyDescent="0.2">
      <c r="A41" s="131" t="s">
        <v>864</v>
      </c>
      <c r="B41" s="123" t="s">
        <v>906</v>
      </c>
      <c r="C41" s="123"/>
      <c r="D41" s="124" t="s">
        <v>821</v>
      </c>
      <c r="E41" s="121" t="s">
        <v>222</v>
      </c>
      <c r="F41" s="121" t="s">
        <v>222</v>
      </c>
      <c r="G41" s="123" t="s">
        <v>1308</v>
      </c>
      <c r="H41" s="127">
        <v>32.82</v>
      </c>
      <c r="I41" s="7">
        <f>VLOOKUP(E41,Steuerung!$A$17:$E$500,5,FALSE)</f>
        <v>5</v>
      </c>
      <c r="J41" s="77">
        <f>VLOOKUP(E41,Steuerung!$A$17:$F$500,6,FALSE)</f>
        <v>137.33333333333334</v>
      </c>
      <c r="K41" s="7">
        <f>VLOOKUP(F41,Steuerung!$A$17:$G$500,7,FALSE)</f>
        <v>5</v>
      </c>
      <c r="L41" s="7">
        <f>VLOOKUP(F41,Steuerung!$A$17:$H$500,8,FALSE)</f>
        <v>113</v>
      </c>
      <c r="M41" s="77">
        <f t="shared" si="15"/>
        <v>250.33333333333334</v>
      </c>
      <c r="N41" s="134">
        <f t="shared" si="16"/>
        <v>8215.94</v>
      </c>
      <c r="O41" s="134">
        <f t="shared" si="17"/>
        <v>4507.2800000000007</v>
      </c>
      <c r="P41" s="134">
        <f t="shared" si="18"/>
        <v>3708.66</v>
      </c>
      <c r="Q41" s="67">
        <f>VLOOKUP(E41,Steuerung!$A$17:$B$500,2,FALSE)</f>
        <v>0</v>
      </c>
      <c r="R41" s="67">
        <f>VLOOKUP(F41,Steuerung!$A$17:$B$500,2,FALSE)</f>
        <v>0</v>
      </c>
      <c r="S41" s="159">
        <f t="shared" si="11"/>
        <v>0</v>
      </c>
      <c r="T41" s="159">
        <f t="shared" si="12"/>
        <v>0</v>
      </c>
      <c r="U41" s="135" t="e">
        <f t="shared" si="13"/>
        <v>#DIV/0!</v>
      </c>
      <c r="V41" s="135" t="e">
        <f t="shared" si="14"/>
        <v>#DIV/0!</v>
      </c>
      <c r="W41" s="135" t="e">
        <f t="shared" si="19"/>
        <v>#DIV/0!</v>
      </c>
    </row>
    <row r="42" spans="1:23" x14ac:dyDescent="0.2">
      <c r="A42" s="131" t="s">
        <v>865</v>
      </c>
      <c r="B42" s="123" t="s">
        <v>2033</v>
      </c>
      <c r="C42" s="123"/>
      <c r="D42" s="124" t="s">
        <v>821</v>
      </c>
      <c r="E42" s="121" t="s">
        <v>222</v>
      </c>
      <c r="F42" s="121" t="s">
        <v>222</v>
      </c>
      <c r="G42" s="123" t="s">
        <v>822</v>
      </c>
      <c r="H42" s="127">
        <v>6.95</v>
      </c>
      <c r="I42" s="7">
        <f>VLOOKUP(E42,Steuerung!$A$17:$E$500,5,FALSE)</f>
        <v>5</v>
      </c>
      <c r="J42" s="77">
        <f>VLOOKUP(E42,Steuerung!$A$17:$F$500,6,FALSE)</f>
        <v>137.33333333333334</v>
      </c>
      <c r="K42" s="7">
        <f>VLOOKUP(F42,Steuerung!$A$17:$G$500,7,FALSE)</f>
        <v>5</v>
      </c>
      <c r="L42" s="7">
        <f>VLOOKUP(F42,Steuerung!$A$17:$H$500,8,FALSE)</f>
        <v>113</v>
      </c>
      <c r="M42" s="77">
        <f t="shared" si="15"/>
        <v>250.33333333333334</v>
      </c>
      <c r="N42" s="134">
        <f t="shared" si="16"/>
        <v>1739.8166666666668</v>
      </c>
      <c r="O42" s="134">
        <f t="shared" si="17"/>
        <v>954.46666666666681</v>
      </c>
      <c r="P42" s="134">
        <f t="shared" si="18"/>
        <v>785.35</v>
      </c>
      <c r="Q42" s="67">
        <f>VLOOKUP(E42,Steuerung!$A$17:$B$500,2,FALSE)</f>
        <v>0</v>
      </c>
      <c r="R42" s="67">
        <f>VLOOKUP(F42,Steuerung!$A$17:$B$500,2,FALSE)</f>
        <v>0</v>
      </c>
      <c r="S42" s="159">
        <f t="shared" si="11"/>
        <v>0</v>
      </c>
      <c r="T42" s="159">
        <f t="shared" si="12"/>
        <v>0</v>
      </c>
      <c r="U42" s="135" t="e">
        <f t="shared" si="13"/>
        <v>#DIV/0!</v>
      </c>
      <c r="V42" s="135" t="e">
        <f t="shared" si="14"/>
        <v>#DIV/0!</v>
      </c>
      <c r="W42" s="135" t="e">
        <f t="shared" si="19"/>
        <v>#DIV/0!</v>
      </c>
    </row>
    <row r="43" spans="1:23" x14ac:dyDescent="0.2">
      <c r="A43" s="131" t="s">
        <v>1894</v>
      </c>
      <c r="B43" s="123" t="s">
        <v>2035</v>
      </c>
      <c r="C43" s="123"/>
      <c r="D43" s="124" t="s">
        <v>821</v>
      </c>
      <c r="E43" s="121" t="s">
        <v>222</v>
      </c>
      <c r="F43" s="121" t="s">
        <v>222</v>
      </c>
      <c r="G43" s="123" t="s">
        <v>822</v>
      </c>
      <c r="H43" s="127">
        <v>3.33</v>
      </c>
      <c r="I43" s="7">
        <f>VLOOKUP(E43,Steuerung!$A$17:$E$500,5,FALSE)</f>
        <v>5</v>
      </c>
      <c r="J43" s="77">
        <f>VLOOKUP(E43,Steuerung!$A$17:$F$500,6,FALSE)</f>
        <v>137.33333333333334</v>
      </c>
      <c r="K43" s="7">
        <f>VLOOKUP(F43,Steuerung!$A$17:$G$500,7,FALSE)</f>
        <v>5</v>
      </c>
      <c r="L43" s="7">
        <f>VLOOKUP(F43,Steuerung!$A$17:$H$500,8,FALSE)</f>
        <v>113</v>
      </c>
      <c r="M43" s="77">
        <f t="shared" si="15"/>
        <v>250.33333333333334</v>
      </c>
      <c r="N43" s="134">
        <f t="shared" si="16"/>
        <v>833.61</v>
      </c>
      <c r="O43" s="134">
        <f t="shared" si="17"/>
        <v>457.32000000000005</v>
      </c>
      <c r="P43" s="134">
        <f t="shared" si="18"/>
        <v>376.29</v>
      </c>
      <c r="Q43" s="67">
        <f>VLOOKUP(E43,Steuerung!$A$17:$B$500,2,FALSE)</f>
        <v>0</v>
      </c>
      <c r="R43" s="67">
        <f>VLOOKUP(F43,Steuerung!$A$17:$B$500,2,FALSE)</f>
        <v>0</v>
      </c>
      <c r="S43" s="159">
        <f t="shared" si="11"/>
        <v>0</v>
      </c>
      <c r="T43" s="159">
        <f t="shared" si="12"/>
        <v>0</v>
      </c>
      <c r="U43" s="135" t="e">
        <f t="shared" si="13"/>
        <v>#DIV/0!</v>
      </c>
      <c r="V43" s="135" t="e">
        <f t="shared" si="14"/>
        <v>#DIV/0!</v>
      </c>
      <c r="W43" s="135" t="e">
        <f t="shared" si="19"/>
        <v>#DIV/0!</v>
      </c>
    </row>
    <row r="44" spans="1:23" x14ac:dyDescent="0.2">
      <c r="A44" s="131" t="s">
        <v>1898</v>
      </c>
      <c r="B44" s="123" t="s">
        <v>2037</v>
      </c>
      <c r="C44" s="123"/>
      <c r="D44" s="124" t="s">
        <v>821</v>
      </c>
      <c r="E44" s="121" t="s">
        <v>222</v>
      </c>
      <c r="F44" s="121" t="s">
        <v>222</v>
      </c>
      <c r="G44" s="123" t="s">
        <v>822</v>
      </c>
      <c r="H44" s="127">
        <v>6.95</v>
      </c>
      <c r="I44" s="7">
        <f>VLOOKUP(E44,Steuerung!$A$17:$E$500,5,FALSE)</f>
        <v>5</v>
      </c>
      <c r="J44" s="77">
        <f>VLOOKUP(E44,Steuerung!$A$17:$F$500,6,FALSE)</f>
        <v>137.33333333333334</v>
      </c>
      <c r="K44" s="7">
        <f>VLOOKUP(F44,Steuerung!$A$17:$G$500,7,FALSE)</f>
        <v>5</v>
      </c>
      <c r="L44" s="7">
        <f>VLOOKUP(F44,Steuerung!$A$17:$H$500,8,FALSE)</f>
        <v>113</v>
      </c>
      <c r="M44" s="77">
        <f t="shared" si="15"/>
        <v>250.33333333333334</v>
      </c>
      <c r="N44" s="134">
        <f t="shared" si="16"/>
        <v>1739.8166666666668</v>
      </c>
      <c r="O44" s="134">
        <f t="shared" si="17"/>
        <v>954.46666666666681</v>
      </c>
      <c r="P44" s="134">
        <f t="shared" si="18"/>
        <v>785.35</v>
      </c>
      <c r="Q44" s="67">
        <f>VLOOKUP(E44,Steuerung!$A$17:$B$500,2,FALSE)</f>
        <v>0</v>
      </c>
      <c r="R44" s="67">
        <f>VLOOKUP(F44,Steuerung!$A$17:$B$500,2,FALSE)</f>
        <v>0</v>
      </c>
      <c r="S44" s="159">
        <f t="shared" si="11"/>
        <v>0</v>
      </c>
      <c r="T44" s="159">
        <f t="shared" si="12"/>
        <v>0</v>
      </c>
      <c r="U44" s="135" t="e">
        <f t="shared" si="13"/>
        <v>#DIV/0!</v>
      </c>
      <c r="V44" s="135" t="e">
        <f t="shared" si="14"/>
        <v>#DIV/0!</v>
      </c>
      <c r="W44" s="135" t="e">
        <f t="shared" si="19"/>
        <v>#DIV/0!</v>
      </c>
    </row>
    <row r="45" spans="1:23" x14ac:dyDescent="0.2">
      <c r="A45" s="131"/>
      <c r="B45" s="123"/>
      <c r="C45" s="123"/>
      <c r="D45" s="124"/>
      <c r="E45" s="121"/>
      <c r="F45" s="121"/>
      <c r="G45" s="123"/>
      <c r="H45" s="127"/>
      <c r="I45" s="7"/>
      <c r="J45" s="77"/>
      <c r="K45" s="7"/>
      <c r="L45" s="7"/>
      <c r="M45" s="77"/>
      <c r="N45" s="134"/>
      <c r="O45" s="134"/>
      <c r="P45" s="134"/>
      <c r="Q45" s="67"/>
      <c r="R45" s="67"/>
      <c r="S45" s="67"/>
      <c r="T45" s="67"/>
      <c r="U45" s="135"/>
      <c r="V45" s="135"/>
      <c r="W45" s="135"/>
    </row>
    <row r="46" spans="1:23" x14ac:dyDescent="0.2">
      <c r="A46" s="234" t="s">
        <v>2047</v>
      </c>
      <c r="B46" s="124"/>
      <c r="C46" s="124"/>
      <c r="D46" s="124"/>
      <c r="E46" s="121"/>
      <c r="F46" s="121"/>
      <c r="G46" s="123"/>
      <c r="H46" s="127"/>
      <c r="I46" s="50"/>
      <c r="J46" s="4"/>
      <c r="K46" s="50"/>
      <c r="L46" s="50"/>
      <c r="M46" s="4"/>
      <c r="N46" s="50"/>
      <c r="O46" s="50"/>
      <c r="P46" s="50"/>
      <c r="Q46" s="50"/>
      <c r="R46" s="50"/>
      <c r="S46" s="50"/>
      <c r="T46" s="50"/>
      <c r="U46" s="135"/>
      <c r="V46" s="135"/>
      <c r="W46" s="135"/>
    </row>
    <row r="47" spans="1:23" x14ac:dyDescent="0.2">
      <c r="A47" s="131"/>
      <c r="B47" s="124" t="s">
        <v>2048</v>
      </c>
      <c r="C47" s="124"/>
      <c r="D47" s="124" t="s">
        <v>795</v>
      </c>
      <c r="E47" s="121" t="s">
        <v>187</v>
      </c>
      <c r="F47" s="121" t="s">
        <v>187</v>
      </c>
      <c r="G47" s="123" t="s">
        <v>1308</v>
      </c>
      <c r="H47" s="127">
        <v>21.5</v>
      </c>
      <c r="I47" s="7">
        <f>VLOOKUP(E47,Steuerung!$A$17:$E$500,5,FALSE)</f>
        <v>2</v>
      </c>
      <c r="J47" s="77">
        <f>VLOOKUP(E47,Steuerung!$A$17:$F$500,6,FALSE)</f>
        <v>58.333333333333329</v>
      </c>
      <c r="K47" s="7">
        <f>VLOOKUP(F47,Steuerung!$A$17:$G$500,7,FALSE)</f>
        <v>2</v>
      </c>
      <c r="L47" s="7">
        <f>VLOOKUP(F47,Steuerung!$A$17:$H$500,8,FALSE)</f>
        <v>46</v>
      </c>
      <c r="M47" s="77">
        <f t="shared" si="15"/>
        <v>104.33333333333333</v>
      </c>
      <c r="N47" s="134">
        <f t="shared" si="16"/>
        <v>2243.1666666666665</v>
      </c>
      <c r="O47" s="134">
        <f t="shared" si="17"/>
        <v>1254.1666666666665</v>
      </c>
      <c r="P47" s="134">
        <f t="shared" si="18"/>
        <v>989</v>
      </c>
      <c r="Q47" s="67">
        <f>VLOOKUP(E47,Steuerung!$A$17:$B$500,2,FALSE)</f>
        <v>0</v>
      </c>
      <c r="R47" s="67">
        <f>VLOOKUP(F47,Steuerung!$A$17:$B$500,2,FALSE)</f>
        <v>0</v>
      </c>
      <c r="S47" s="159">
        <f t="shared" ref="S47:S49" si="20">IFERROR(O47/Q47,0)</f>
        <v>0</v>
      </c>
      <c r="T47" s="159">
        <f t="shared" ref="T47:T49" si="21">IFERROR(P47/R47,0)</f>
        <v>0</v>
      </c>
      <c r="U47" s="135" t="e">
        <f>IF(J47&gt;0,O47/Q47*SVS_UHR,0)</f>
        <v>#DIV/0!</v>
      </c>
      <c r="V47" s="135" t="e">
        <f>IF(L47&gt;0,P47/R47*SVS_UHR,0)</f>
        <v>#DIV/0!</v>
      </c>
      <c r="W47" s="135" t="e">
        <f t="shared" si="19"/>
        <v>#DIV/0!</v>
      </c>
    </row>
    <row r="48" spans="1:23" x14ac:dyDescent="0.2">
      <c r="A48" s="131"/>
      <c r="B48" s="124" t="s">
        <v>2049</v>
      </c>
      <c r="C48" s="124"/>
      <c r="D48" s="124" t="s">
        <v>791</v>
      </c>
      <c r="E48" s="121" t="s">
        <v>207</v>
      </c>
      <c r="F48" s="121" t="s">
        <v>207</v>
      </c>
      <c r="G48" s="123" t="s">
        <v>1308</v>
      </c>
      <c r="H48" s="127">
        <v>66.5</v>
      </c>
      <c r="I48" s="7">
        <f>VLOOKUP(E48,Steuerung!$A$17:$E$500,5,FALSE)</f>
        <v>2</v>
      </c>
      <c r="J48" s="77">
        <f>VLOOKUP(E48,Steuerung!$A$17:$F$500,6,FALSE)</f>
        <v>58.333333333333329</v>
      </c>
      <c r="K48" s="7">
        <f>VLOOKUP(F48,Steuerung!$A$17:$G$500,7,FALSE)</f>
        <v>2</v>
      </c>
      <c r="L48" s="7">
        <f>VLOOKUP(F48,Steuerung!$A$17:$H$500,8,FALSE)</f>
        <v>46</v>
      </c>
      <c r="M48" s="77">
        <f t="shared" si="15"/>
        <v>104.33333333333333</v>
      </c>
      <c r="N48" s="134">
        <f t="shared" si="16"/>
        <v>6938.1666666666661</v>
      </c>
      <c r="O48" s="134">
        <f t="shared" si="17"/>
        <v>3879.1666666666665</v>
      </c>
      <c r="P48" s="134">
        <f t="shared" si="18"/>
        <v>3059</v>
      </c>
      <c r="Q48" s="67">
        <f>VLOOKUP(E48,Steuerung!$A$17:$B$500,2,FALSE)</f>
        <v>0</v>
      </c>
      <c r="R48" s="67">
        <f>VLOOKUP(F48,Steuerung!$A$17:$B$500,2,FALSE)</f>
        <v>0</v>
      </c>
      <c r="S48" s="159">
        <f t="shared" si="20"/>
        <v>0</v>
      </c>
      <c r="T48" s="159">
        <f t="shared" si="21"/>
        <v>0</v>
      </c>
      <c r="U48" s="135" t="e">
        <f>IF(J48&gt;0,O48/Q48*SVS_UHR,0)</f>
        <v>#DIV/0!</v>
      </c>
      <c r="V48" s="135" t="e">
        <f>IF(L48&gt;0,P48/R48*SVS_UHR,0)</f>
        <v>#DIV/0!</v>
      </c>
      <c r="W48" s="135" t="e">
        <f t="shared" si="19"/>
        <v>#DIV/0!</v>
      </c>
    </row>
    <row r="49" spans="1:23" x14ac:dyDescent="0.2">
      <c r="A49" s="131"/>
      <c r="B49" s="124" t="s">
        <v>2050</v>
      </c>
      <c r="C49" s="124"/>
      <c r="D49" s="124" t="s">
        <v>795</v>
      </c>
      <c r="E49" s="121" t="s">
        <v>191</v>
      </c>
      <c r="F49" s="121" t="s">
        <v>191</v>
      </c>
      <c r="G49" s="123" t="s">
        <v>1308</v>
      </c>
      <c r="H49" s="127">
        <v>253</v>
      </c>
      <c r="I49" s="7">
        <f>VLOOKUP(E49,Steuerung!$A$17:$E$500,5,FALSE)</f>
        <v>5</v>
      </c>
      <c r="J49" s="77">
        <f>VLOOKUP(E49,Steuerung!$A$17:$F$500,6,FALSE)</f>
        <v>137.33333333333334</v>
      </c>
      <c r="K49" s="7">
        <f>VLOOKUP(F49,Steuerung!$A$17:$G$500,7,FALSE)</f>
        <v>5</v>
      </c>
      <c r="L49" s="7">
        <f>VLOOKUP(F49,Steuerung!$A$17:$H$500,8,FALSE)</f>
        <v>113</v>
      </c>
      <c r="M49" s="77">
        <f t="shared" si="15"/>
        <v>250.33333333333334</v>
      </c>
      <c r="N49" s="134">
        <f t="shared" si="16"/>
        <v>63334.333333333336</v>
      </c>
      <c r="O49" s="134">
        <f t="shared" si="17"/>
        <v>34745.333333333336</v>
      </c>
      <c r="P49" s="134">
        <f t="shared" si="18"/>
        <v>28589</v>
      </c>
      <c r="Q49" s="67">
        <f>VLOOKUP(E49,Steuerung!$A$17:$B$500,2,FALSE)</f>
        <v>0</v>
      </c>
      <c r="R49" s="67">
        <f>VLOOKUP(F49,Steuerung!$A$17:$B$500,2,FALSE)</f>
        <v>0</v>
      </c>
      <c r="S49" s="159">
        <f t="shared" si="20"/>
        <v>0</v>
      </c>
      <c r="T49" s="159">
        <f t="shared" si="21"/>
        <v>0</v>
      </c>
      <c r="U49" s="135" t="e">
        <f>IF(J49&gt;0,O49/Q49*SVS_UHR,0)</f>
        <v>#DIV/0!</v>
      </c>
      <c r="V49" s="135" t="e">
        <f>IF(L49&gt;0,P49/R49*SVS_UHR,0)</f>
        <v>#DIV/0!</v>
      </c>
      <c r="W49" s="135" t="e">
        <f t="shared" si="19"/>
        <v>#DIV/0!</v>
      </c>
    </row>
    <row r="50" spans="1:23" x14ac:dyDescent="0.2">
      <c r="A50" s="234" t="s">
        <v>1336</v>
      </c>
      <c r="B50" s="124"/>
      <c r="C50" s="124"/>
      <c r="D50" s="124"/>
      <c r="E50" s="121"/>
      <c r="F50" s="121"/>
      <c r="G50" s="124"/>
      <c r="H50" s="127"/>
      <c r="I50" s="50"/>
      <c r="J50" s="4"/>
      <c r="K50" s="50"/>
      <c r="L50" s="50"/>
      <c r="M50" s="4"/>
      <c r="N50" s="50"/>
      <c r="O50" s="50"/>
      <c r="P50" s="50"/>
      <c r="Q50" s="50"/>
      <c r="R50" s="50"/>
      <c r="S50" s="50"/>
      <c r="T50" s="50"/>
      <c r="U50" s="135"/>
      <c r="V50" s="135"/>
      <c r="W50" s="135"/>
    </row>
    <row r="51" spans="1:23" x14ac:dyDescent="0.2">
      <c r="A51" s="131" t="s">
        <v>1341</v>
      </c>
      <c r="B51" s="123" t="s">
        <v>2038</v>
      </c>
      <c r="C51" s="123"/>
      <c r="D51" s="124" t="s">
        <v>795</v>
      </c>
      <c r="E51" s="121" t="s">
        <v>187</v>
      </c>
      <c r="F51" s="121" t="s">
        <v>187</v>
      </c>
      <c r="G51" s="123" t="s">
        <v>1790</v>
      </c>
      <c r="H51" s="127">
        <v>12.8</v>
      </c>
      <c r="I51" s="7">
        <f>VLOOKUP(E51,Steuerung!$A$17:$E$500,5,FALSE)</f>
        <v>2</v>
      </c>
      <c r="J51" s="77">
        <f>VLOOKUP(E51,Steuerung!$A$17:$F$500,6,FALSE)</f>
        <v>58.333333333333329</v>
      </c>
      <c r="K51" s="7">
        <f>VLOOKUP(F51,Steuerung!$A$17:$G$500,7,FALSE)</f>
        <v>2</v>
      </c>
      <c r="L51" s="7">
        <f>VLOOKUP(F51,Steuerung!$A$17:$H$500,8,FALSE)</f>
        <v>46</v>
      </c>
      <c r="M51" s="77">
        <f t="shared" si="15"/>
        <v>104.33333333333333</v>
      </c>
      <c r="N51" s="134">
        <f t="shared" si="16"/>
        <v>1335.4666666666667</v>
      </c>
      <c r="O51" s="134">
        <f t="shared" si="17"/>
        <v>746.66666666666663</v>
      </c>
      <c r="P51" s="134">
        <f t="shared" si="18"/>
        <v>588.80000000000007</v>
      </c>
      <c r="Q51" s="67">
        <f>VLOOKUP(E51,Steuerung!$A$17:$B$500,2,FALSE)</f>
        <v>0</v>
      </c>
      <c r="R51" s="67">
        <f>VLOOKUP(F51,Steuerung!$A$17:$B$500,2,FALSE)</f>
        <v>0</v>
      </c>
      <c r="S51" s="159">
        <f t="shared" ref="S51:S76" si="22">IFERROR(O51/Q51,0)</f>
        <v>0</v>
      </c>
      <c r="T51" s="159">
        <f t="shared" ref="T51:T76" si="23">IFERROR(P51/R51,0)</f>
        <v>0</v>
      </c>
      <c r="U51" s="135" t="e">
        <f t="shared" ref="U51:U76" si="24">IF(J51&gt;0,O51/Q51*SVS_UHR,0)</f>
        <v>#DIV/0!</v>
      </c>
      <c r="V51" s="135" t="e">
        <f t="shared" ref="V51:V76" si="25">IF(L51&gt;0,P51/R51*SVS_UHR,0)</f>
        <v>#DIV/0!</v>
      </c>
      <c r="W51" s="135" t="e">
        <f t="shared" si="19"/>
        <v>#DIV/0!</v>
      </c>
    </row>
    <row r="52" spans="1:23" x14ac:dyDescent="0.2">
      <c r="A52" s="131"/>
      <c r="B52" s="123" t="s">
        <v>2039</v>
      </c>
      <c r="C52" s="123"/>
      <c r="D52" s="124" t="s">
        <v>795</v>
      </c>
      <c r="E52" s="121" t="s">
        <v>187</v>
      </c>
      <c r="F52" s="121" t="s">
        <v>187</v>
      </c>
      <c r="G52" s="123" t="s">
        <v>1790</v>
      </c>
      <c r="H52" s="127">
        <v>38.22</v>
      </c>
      <c r="I52" s="7">
        <f>VLOOKUP(E52,Steuerung!$A$17:$E$500,5,FALSE)</f>
        <v>2</v>
      </c>
      <c r="J52" s="77">
        <f>VLOOKUP(E52,Steuerung!$A$17:$F$500,6,FALSE)</f>
        <v>58.333333333333329</v>
      </c>
      <c r="K52" s="7">
        <f>VLOOKUP(F52,Steuerung!$A$17:$G$500,7,FALSE)</f>
        <v>2</v>
      </c>
      <c r="L52" s="7">
        <f>VLOOKUP(F52,Steuerung!$A$17:$H$500,8,FALSE)</f>
        <v>46</v>
      </c>
      <c r="M52" s="77">
        <f t="shared" si="15"/>
        <v>104.33333333333333</v>
      </c>
      <c r="N52" s="134">
        <f t="shared" si="16"/>
        <v>3987.62</v>
      </c>
      <c r="O52" s="134">
        <f t="shared" si="17"/>
        <v>2229.4999999999995</v>
      </c>
      <c r="P52" s="134">
        <f t="shared" si="18"/>
        <v>1758.12</v>
      </c>
      <c r="Q52" s="67">
        <f>VLOOKUP(E52,Steuerung!$A$17:$B$500,2,FALSE)</f>
        <v>0</v>
      </c>
      <c r="R52" s="67">
        <f>VLOOKUP(F52,Steuerung!$A$17:$B$500,2,FALSE)</f>
        <v>0</v>
      </c>
      <c r="S52" s="159">
        <f t="shared" si="22"/>
        <v>0</v>
      </c>
      <c r="T52" s="159">
        <f t="shared" si="23"/>
        <v>0</v>
      </c>
      <c r="U52" s="135" t="e">
        <f t="shared" si="24"/>
        <v>#DIV/0!</v>
      </c>
      <c r="V52" s="135" t="e">
        <f t="shared" si="25"/>
        <v>#DIV/0!</v>
      </c>
      <c r="W52" s="135" t="e">
        <f t="shared" si="19"/>
        <v>#DIV/0!</v>
      </c>
    </row>
    <row r="53" spans="1:23" x14ac:dyDescent="0.2">
      <c r="A53" s="131" t="s">
        <v>1540</v>
      </c>
      <c r="B53" s="123" t="s">
        <v>852</v>
      </c>
      <c r="C53" s="123"/>
      <c r="D53" s="124" t="s">
        <v>853</v>
      </c>
      <c r="E53" s="121" t="s">
        <v>258</v>
      </c>
      <c r="F53" s="121" t="s">
        <v>258</v>
      </c>
      <c r="G53" s="123" t="s">
        <v>1308</v>
      </c>
      <c r="H53" s="127">
        <v>10.14</v>
      </c>
      <c r="I53" s="7">
        <f>VLOOKUP(E53,Steuerung!$A$17:$E$500,5,FALSE)</f>
        <v>1</v>
      </c>
      <c r="J53" s="77">
        <f>VLOOKUP(E53,Steuerung!$A$17:$F$500,6,FALSE)</f>
        <v>29.166666666666657</v>
      </c>
      <c r="K53" s="7">
        <f>VLOOKUP(F53,Steuerung!$A$17:$G$500,7,FALSE)</f>
        <v>1</v>
      </c>
      <c r="L53" s="7">
        <f>VLOOKUP(F53,Steuerung!$A$17:$H$500,8,FALSE)</f>
        <v>23</v>
      </c>
      <c r="M53" s="77">
        <f t="shared" si="15"/>
        <v>52.166666666666657</v>
      </c>
      <c r="N53" s="134">
        <f t="shared" si="16"/>
        <v>528.96999999999991</v>
      </c>
      <c r="O53" s="134">
        <f t="shared" si="17"/>
        <v>295.74999999999994</v>
      </c>
      <c r="P53" s="134">
        <f t="shared" si="18"/>
        <v>233.22000000000003</v>
      </c>
      <c r="Q53" s="67">
        <f>VLOOKUP(E53,Steuerung!$A$17:$B$500,2,FALSE)</f>
        <v>0</v>
      </c>
      <c r="R53" s="67">
        <f>VLOOKUP(F53,Steuerung!$A$17:$B$500,2,FALSE)</f>
        <v>0</v>
      </c>
      <c r="S53" s="159">
        <f t="shared" si="22"/>
        <v>0</v>
      </c>
      <c r="T53" s="159">
        <f t="shared" si="23"/>
        <v>0</v>
      </c>
      <c r="U53" s="135" t="e">
        <f t="shared" si="24"/>
        <v>#DIV/0!</v>
      </c>
      <c r="V53" s="135" t="e">
        <f t="shared" si="25"/>
        <v>#DIV/0!</v>
      </c>
      <c r="W53" s="135" t="e">
        <f t="shared" si="19"/>
        <v>#DIV/0!</v>
      </c>
    </row>
    <row r="54" spans="1:23" x14ac:dyDescent="0.2">
      <c r="A54" s="131" t="s">
        <v>940</v>
      </c>
      <c r="B54" s="123" t="s">
        <v>852</v>
      </c>
      <c r="C54" s="123"/>
      <c r="D54" s="124" t="s">
        <v>853</v>
      </c>
      <c r="E54" s="121" t="s">
        <v>258</v>
      </c>
      <c r="F54" s="121" t="s">
        <v>258</v>
      </c>
      <c r="G54" s="123" t="s">
        <v>1308</v>
      </c>
      <c r="H54" s="127">
        <v>11.06</v>
      </c>
      <c r="I54" s="7">
        <f>VLOOKUP(E54,Steuerung!$A$17:$E$500,5,FALSE)</f>
        <v>1</v>
      </c>
      <c r="J54" s="77">
        <f>VLOOKUP(E54,Steuerung!$A$17:$F$500,6,FALSE)</f>
        <v>29.166666666666657</v>
      </c>
      <c r="K54" s="7">
        <f>VLOOKUP(F54,Steuerung!$A$17:$G$500,7,FALSE)</f>
        <v>1</v>
      </c>
      <c r="L54" s="7">
        <f>VLOOKUP(F54,Steuerung!$A$17:$H$500,8,FALSE)</f>
        <v>23</v>
      </c>
      <c r="M54" s="77">
        <f t="shared" si="15"/>
        <v>52.166666666666657</v>
      </c>
      <c r="N54" s="134">
        <f t="shared" si="16"/>
        <v>576.96333333333325</v>
      </c>
      <c r="O54" s="134">
        <f t="shared" si="17"/>
        <v>322.58333333333326</v>
      </c>
      <c r="P54" s="134">
        <f t="shared" si="18"/>
        <v>254.38000000000002</v>
      </c>
      <c r="Q54" s="67">
        <f>VLOOKUP(E54,Steuerung!$A$17:$B$500,2,FALSE)</f>
        <v>0</v>
      </c>
      <c r="R54" s="67">
        <f>VLOOKUP(F54,Steuerung!$A$17:$B$500,2,FALSE)</f>
        <v>0</v>
      </c>
      <c r="S54" s="159">
        <f t="shared" si="22"/>
        <v>0</v>
      </c>
      <c r="T54" s="159">
        <f t="shared" si="23"/>
        <v>0</v>
      </c>
      <c r="U54" s="135" t="e">
        <f t="shared" si="24"/>
        <v>#DIV/0!</v>
      </c>
      <c r="V54" s="135" t="e">
        <f t="shared" si="25"/>
        <v>#DIV/0!</v>
      </c>
      <c r="W54" s="135" t="e">
        <f t="shared" si="19"/>
        <v>#DIV/0!</v>
      </c>
    </row>
    <row r="55" spans="1:23" x14ac:dyDescent="0.2">
      <c r="A55" s="131" t="s">
        <v>1542</v>
      </c>
      <c r="B55" s="123" t="s">
        <v>852</v>
      </c>
      <c r="C55" s="123"/>
      <c r="D55" s="124" t="s">
        <v>853</v>
      </c>
      <c r="E55" s="121" t="s">
        <v>258</v>
      </c>
      <c r="F55" s="121" t="s">
        <v>258</v>
      </c>
      <c r="G55" s="123" t="s">
        <v>1308</v>
      </c>
      <c r="H55" s="127">
        <v>11.06</v>
      </c>
      <c r="I55" s="7">
        <f>VLOOKUP(E55,Steuerung!$A$17:$E$500,5,FALSE)</f>
        <v>1</v>
      </c>
      <c r="J55" s="77">
        <f>VLOOKUP(E55,Steuerung!$A$17:$F$500,6,FALSE)</f>
        <v>29.166666666666657</v>
      </c>
      <c r="K55" s="7">
        <f>VLOOKUP(F55,Steuerung!$A$17:$G$500,7,FALSE)</f>
        <v>1</v>
      </c>
      <c r="L55" s="7">
        <f>VLOOKUP(F55,Steuerung!$A$17:$H$500,8,FALSE)</f>
        <v>23</v>
      </c>
      <c r="M55" s="77">
        <f t="shared" si="15"/>
        <v>52.166666666666657</v>
      </c>
      <c r="N55" s="134">
        <f t="shared" si="16"/>
        <v>576.96333333333325</v>
      </c>
      <c r="O55" s="134">
        <f t="shared" si="17"/>
        <v>322.58333333333326</v>
      </c>
      <c r="P55" s="134">
        <f t="shared" si="18"/>
        <v>254.38000000000002</v>
      </c>
      <c r="Q55" s="67">
        <f>VLOOKUP(E55,Steuerung!$A$17:$B$500,2,FALSE)</f>
        <v>0</v>
      </c>
      <c r="R55" s="67">
        <f>VLOOKUP(F55,Steuerung!$A$17:$B$500,2,FALSE)</f>
        <v>0</v>
      </c>
      <c r="S55" s="159">
        <f t="shared" si="22"/>
        <v>0</v>
      </c>
      <c r="T55" s="159">
        <f t="shared" si="23"/>
        <v>0</v>
      </c>
      <c r="U55" s="135" t="e">
        <f t="shared" si="24"/>
        <v>#DIV/0!</v>
      </c>
      <c r="V55" s="135" t="e">
        <f t="shared" si="25"/>
        <v>#DIV/0!</v>
      </c>
      <c r="W55" s="135" t="e">
        <f t="shared" si="19"/>
        <v>#DIV/0!</v>
      </c>
    </row>
    <row r="56" spans="1:23" x14ac:dyDescent="0.2">
      <c r="A56" s="131" t="s">
        <v>941</v>
      </c>
      <c r="B56" s="123" t="s">
        <v>852</v>
      </c>
      <c r="C56" s="123"/>
      <c r="D56" s="124" t="s">
        <v>853</v>
      </c>
      <c r="E56" s="121" t="s">
        <v>258</v>
      </c>
      <c r="F56" s="121" t="s">
        <v>258</v>
      </c>
      <c r="G56" s="123" t="s">
        <v>1308</v>
      </c>
      <c r="H56" s="127">
        <v>11.06</v>
      </c>
      <c r="I56" s="7">
        <f>VLOOKUP(E56,Steuerung!$A$17:$E$500,5,FALSE)</f>
        <v>1</v>
      </c>
      <c r="J56" s="77">
        <f>VLOOKUP(E56,Steuerung!$A$17:$F$500,6,FALSE)</f>
        <v>29.166666666666657</v>
      </c>
      <c r="K56" s="7">
        <f>VLOOKUP(F56,Steuerung!$A$17:$G$500,7,FALSE)</f>
        <v>1</v>
      </c>
      <c r="L56" s="7">
        <f>VLOOKUP(F56,Steuerung!$A$17:$H$500,8,FALSE)</f>
        <v>23</v>
      </c>
      <c r="M56" s="77">
        <f t="shared" si="15"/>
        <v>52.166666666666657</v>
      </c>
      <c r="N56" s="134">
        <f t="shared" si="16"/>
        <v>576.96333333333325</v>
      </c>
      <c r="O56" s="134">
        <f t="shared" si="17"/>
        <v>322.58333333333326</v>
      </c>
      <c r="P56" s="134">
        <f t="shared" si="18"/>
        <v>254.38000000000002</v>
      </c>
      <c r="Q56" s="67">
        <f>VLOOKUP(E56,Steuerung!$A$17:$B$500,2,FALSE)</f>
        <v>0</v>
      </c>
      <c r="R56" s="67">
        <f>VLOOKUP(F56,Steuerung!$A$17:$B$500,2,FALSE)</f>
        <v>0</v>
      </c>
      <c r="S56" s="159">
        <f t="shared" si="22"/>
        <v>0</v>
      </c>
      <c r="T56" s="159">
        <f t="shared" si="23"/>
        <v>0</v>
      </c>
      <c r="U56" s="135" t="e">
        <f t="shared" si="24"/>
        <v>#DIV/0!</v>
      </c>
      <c r="V56" s="135" t="e">
        <f t="shared" si="25"/>
        <v>#DIV/0!</v>
      </c>
      <c r="W56" s="135" t="e">
        <f t="shared" si="19"/>
        <v>#DIV/0!</v>
      </c>
    </row>
    <row r="57" spans="1:23" x14ac:dyDescent="0.2">
      <c r="A57" s="131" t="s">
        <v>1545</v>
      </c>
      <c r="B57" s="123" t="s">
        <v>852</v>
      </c>
      <c r="C57" s="123"/>
      <c r="D57" s="124" t="s">
        <v>853</v>
      </c>
      <c r="E57" s="121" t="s">
        <v>258</v>
      </c>
      <c r="F57" s="121" t="s">
        <v>258</v>
      </c>
      <c r="G57" s="123" t="s">
        <v>1308</v>
      </c>
      <c r="H57" s="127">
        <v>12.45</v>
      </c>
      <c r="I57" s="7">
        <f>VLOOKUP(E57,Steuerung!$A$17:$E$500,5,FALSE)</f>
        <v>1</v>
      </c>
      <c r="J57" s="77">
        <f>VLOOKUP(E57,Steuerung!$A$17:$F$500,6,FALSE)</f>
        <v>29.166666666666657</v>
      </c>
      <c r="K57" s="7">
        <f>VLOOKUP(F57,Steuerung!$A$17:$G$500,7,FALSE)</f>
        <v>1</v>
      </c>
      <c r="L57" s="7">
        <f>VLOOKUP(F57,Steuerung!$A$17:$H$500,8,FALSE)</f>
        <v>23</v>
      </c>
      <c r="M57" s="77">
        <f t="shared" si="15"/>
        <v>52.166666666666657</v>
      </c>
      <c r="N57" s="134">
        <f t="shared" si="16"/>
        <v>649.4749999999998</v>
      </c>
      <c r="O57" s="134">
        <f t="shared" si="17"/>
        <v>363.12499999999989</v>
      </c>
      <c r="P57" s="134">
        <f t="shared" si="18"/>
        <v>286.34999999999997</v>
      </c>
      <c r="Q57" s="67">
        <f>VLOOKUP(E57,Steuerung!$A$17:$B$500,2,FALSE)</f>
        <v>0</v>
      </c>
      <c r="R57" s="67">
        <f>VLOOKUP(F57,Steuerung!$A$17:$B$500,2,FALSE)</f>
        <v>0</v>
      </c>
      <c r="S57" s="159">
        <f t="shared" si="22"/>
        <v>0</v>
      </c>
      <c r="T57" s="159">
        <f t="shared" si="23"/>
        <v>0</v>
      </c>
      <c r="U57" s="135" t="e">
        <f t="shared" si="24"/>
        <v>#DIV/0!</v>
      </c>
      <c r="V57" s="135" t="e">
        <f t="shared" si="25"/>
        <v>#DIV/0!</v>
      </c>
      <c r="W57" s="135" t="e">
        <f t="shared" si="19"/>
        <v>#DIV/0!</v>
      </c>
    </row>
    <row r="58" spans="1:23" x14ac:dyDescent="0.2">
      <c r="A58" s="131" t="s">
        <v>942</v>
      </c>
      <c r="B58" s="123" t="s">
        <v>2043</v>
      </c>
      <c r="C58" s="123"/>
      <c r="D58" s="124" t="s">
        <v>795</v>
      </c>
      <c r="E58" s="121" t="s">
        <v>191</v>
      </c>
      <c r="F58" s="121" t="s">
        <v>191</v>
      </c>
      <c r="G58" s="123" t="s">
        <v>1790</v>
      </c>
      <c r="H58" s="127">
        <v>42.45</v>
      </c>
      <c r="I58" s="7">
        <f>VLOOKUP(E58,Steuerung!$A$17:$E$500,5,FALSE)</f>
        <v>5</v>
      </c>
      <c r="J58" s="77">
        <f>VLOOKUP(E58,Steuerung!$A$17:$F$500,6,FALSE)</f>
        <v>137.33333333333334</v>
      </c>
      <c r="K58" s="7">
        <f>VLOOKUP(F58,Steuerung!$A$17:$G$500,7,FALSE)</f>
        <v>5</v>
      </c>
      <c r="L58" s="7">
        <f>VLOOKUP(F58,Steuerung!$A$17:$H$500,8,FALSE)</f>
        <v>113</v>
      </c>
      <c r="M58" s="77">
        <f t="shared" si="15"/>
        <v>250.33333333333334</v>
      </c>
      <c r="N58" s="134">
        <f t="shared" si="16"/>
        <v>10626.650000000001</v>
      </c>
      <c r="O58" s="134">
        <f t="shared" si="17"/>
        <v>5829.8000000000011</v>
      </c>
      <c r="P58" s="134">
        <f t="shared" si="18"/>
        <v>4796.8500000000004</v>
      </c>
      <c r="Q58" s="67">
        <f>VLOOKUP(E58,Steuerung!$A$17:$B$500,2,FALSE)</f>
        <v>0</v>
      </c>
      <c r="R58" s="67">
        <f>VLOOKUP(F58,Steuerung!$A$17:$B$500,2,FALSE)</f>
        <v>0</v>
      </c>
      <c r="S58" s="159">
        <f t="shared" si="22"/>
        <v>0</v>
      </c>
      <c r="T58" s="159">
        <f t="shared" si="23"/>
        <v>0</v>
      </c>
      <c r="U58" s="135" t="e">
        <f t="shared" si="24"/>
        <v>#DIV/0!</v>
      </c>
      <c r="V58" s="135" t="e">
        <f t="shared" si="25"/>
        <v>#DIV/0!</v>
      </c>
      <c r="W58" s="135" t="e">
        <f t="shared" si="19"/>
        <v>#DIV/0!</v>
      </c>
    </row>
    <row r="59" spans="1:23" x14ac:dyDescent="0.2">
      <c r="A59" s="131" t="s">
        <v>944</v>
      </c>
      <c r="B59" s="123" t="s">
        <v>2037</v>
      </c>
      <c r="C59" s="123"/>
      <c r="D59" s="124" t="s">
        <v>821</v>
      </c>
      <c r="E59" s="121" t="s">
        <v>222</v>
      </c>
      <c r="F59" s="121" t="s">
        <v>222</v>
      </c>
      <c r="G59" s="124" t="s">
        <v>822</v>
      </c>
      <c r="H59" s="127">
        <v>4.25</v>
      </c>
      <c r="I59" s="7">
        <f>VLOOKUP(E59,Steuerung!$A$17:$E$500,5,FALSE)</f>
        <v>5</v>
      </c>
      <c r="J59" s="77">
        <f>VLOOKUP(E59,Steuerung!$A$17:$F$500,6,FALSE)</f>
        <v>137.33333333333334</v>
      </c>
      <c r="K59" s="7">
        <f>VLOOKUP(F59,Steuerung!$A$17:$G$500,7,FALSE)</f>
        <v>5</v>
      </c>
      <c r="L59" s="7">
        <f>VLOOKUP(F59,Steuerung!$A$17:$H$500,8,FALSE)</f>
        <v>113</v>
      </c>
      <c r="M59" s="77">
        <f t="shared" si="15"/>
        <v>250.33333333333334</v>
      </c>
      <c r="N59" s="134">
        <f t="shared" si="16"/>
        <v>1063.9166666666667</v>
      </c>
      <c r="O59" s="134">
        <f t="shared" si="17"/>
        <v>583.66666666666674</v>
      </c>
      <c r="P59" s="134">
        <f t="shared" si="18"/>
        <v>480.25</v>
      </c>
      <c r="Q59" s="67">
        <f>VLOOKUP(E59,Steuerung!$A$17:$B$500,2,FALSE)</f>
        <v>0</v>
      </c>
      <c r="R59" s="67">
        <f>VLOOKUP(F59,Steuerung!$A$17:$B$500,2,FALSE)</f>
        <v>0</v>
      </c>
      <c r="S59" s="159">
        <f t="shared" si="22"/>
        <v>0</v>
      </c>
      <c r="T59" s="159">
        <f t="shared" si="23"/>
        <v>0</v>
      </c>
      <c r="U59" s="135" t="e">
        <f t="shared" si="24"/>
        <v>#DIV/0!</v>
      </c>
      <c r="V59" s="135" t="e">
        <f t="shared" si="25"/>
        <v>#DIV/0!</v>
      </c>
      <c r="W59" s="135" t="e">
        <f t="shared" si="19"/>
        <v>#DIV/0!</v>
      </c>
    </row>
    <row r="60" spans="1:23" x14ac:dyDescent="0.2">
      <c r="A60" s="131" t="s">
        <v>2051</v>
      </c>
      <c r="B60" s="123" t="s">
        <v>866</v>
      </c>
      <c r="C60" s="123"/>
      <c r="D60" s="124" t="s">
        <v>822</v>
      </c>
      <c r="E60" s="121" t="s">
        <v>282</v>
      </c>
      <c r="F60" s="121" t="s">
        <v>282</v>
      </c>
      <c r="G60" s="124" t="s">
        <v>822</v>
      </c>
      <c r="H60" s="127">
        <v>4.7</v>
      </c>
      <c r="I60" s="7">
        <f>VLOOKUP(E60,Steuerung!$A$17:$E$500,5,FALSE)</f>
        <v>3</v>
      </c>
      <c r="J60" s="77">
        <f>VLOOKUP(E60,Steuerung!$A$17:$F$500,6,FALSE)</f>
        <v>82.4</v>
      </c>
      <c r="K60" s="7">
        <f>VLOOKUP(F60,Steuerung!$A$17:$G$500,7,FALSE)</f>
        <v>3</v>
      </c>
      <c r="L60" s="7">
        <f>VLOOKUP(F60,Steuerung!$A$17:$H$500,8,FALSE)</f>
        <v>67.800000000000011</v>
      </c>
      <c r="M60" s="77">
        <f t="shared" si="15"/>
        <v>150.20000000000002</v>
      </c>
      <c r="N60" s="134">
        <f t="shared" si="16"/>
        <v>705.94</v>
      </c>
      <c r="O60" s="134">
        <f t="shared" si="17"/>
        <v>387.28000000000003</v>
      </c>
      <c r="P60" s="134">
        <f t="shared" si="18"/>
        <v>318.66000000000008</v>
      </c>
      <c r="Q60" s="67">
        <f>VLOOKUP(E60,Steuerung!$A$17:$B$500,2,FALSE)</f>
        <v>0</v>
      </c>
      <c r="R60" s="67">
        <f>VLOOKUP(F60,Steuerung!$A$17:$B$500,2,FALSE)</f>
        <v>0</v>
      </c>
      <c r="S60" s="159">
        <f t="shared" si="22"/>
        <v>0</v>
      </c>
      <c r="T60" s="159">
        <f t="shared" si="23"/>
        <v>0</v>
      </c>
      <c r="U60" s="135" t="e">
        <f t="shared" si="24"/>
        <v>#DIV/0!</v>
      </c>
      <c r="V60" s="135" t="e">
        <f t="shared" si="25"/>
        <v>#DIV/0!</v>
      </c>
      <c r="W60" s="135" t="e">
        <f t="shared" si="19"/>
        <v>#DIV/0!</v>
      </c>
    </row>
    <row r="61" spans="1:23" x14ac:dyDescent="0.2">
      <c r="A61" s="131" t="s">
        <v>946</v>
      </c>
      <c r="B61" s="123" t="s">
        <v>2044</v>
      </c>
      <c r="C61" s="123"/>
      <c r="D61" s="124" t="s">
        <v>795</v>
      </c>
      <c r="E61" s="121" t="s">
        <v>187</v>
      </c>
      <c r="F61" s="121" t="s">
        <v>187</v>
      </c>
      <c r="G61" s="123" t="s">
        <v>1308</v>
      </c>
      <c r="H61" s="127">
        <v>39.200000000000003</v>
      </c>
      <c r="I61" s="7">
        <f>VLOOKUP(E61,Steuerung!$A$17:$E$500,5,FALSE)</f>
        <v>2</v>
      </c>
      <c r="J61" s="77">
        <f>VLOOKUP(E61,Steuerung!$A$17:$F$500,6,FALSE)</f>
        <v>58.333333333333329</v>
      </c>
      <c r="K61" s="7">
        <f>VLOOKUP(F61,Steuerung!$A$17:$G$500,7,FALSE)</f>
        <v>2</v>
      </c>
      <c r="L61" s="7">
        <f>VLOOKUP(F61,Steuerung!$A$17:$H$500,8,FALSE)</f>
        <v>46</v>
      </c>
      <c r="M61" s="77">
        <f t="shared" si="15"/>
        <v>104.33333333333333</v>
      </c>
      <c r="N61" s="134">
        <f t="shared" si="16"/>
        <v>4089.8666666666668</v>
      </c>
      <c r="O61" s="134">
        <f t="shared" si="17"/>
        <v>2286.6666666666665</v>
      </c>
      <c r="P61" s="134">
        <f t="shared" si="18"/>
        <v>1803.2</v>
      </c>
      <c r="Q61" s="67">
        <f>VLOOKUP(E61,Steuerung!$A$17:$B$500,2,FALSE)</f>
        <v>0</v>
      </c>
      <c r="R61" s="67">
        <f>VLOOKUP(F61,Steuerung!$A$17:$B$500,2,FALSE)</f>
        <v>0</v>
      </c>
      <c r="S61" s="159">
        <f t="shared" si="22"/>
        <v>0</v>
      </c>
      <c r="T61" s="159">
        <f t="shared" si="23"/>
        <v>0</v>
      </c>
      <c r="U61" s="135" t="e">
        <f t="shared" si="24"/>
        <v>#DIV/0!</v>
      </c>
      <c r="V61" s="135" t="e">
        <f t="shared" si="25"/>
        <v>#DIV/0!</v>
      </c>
      <c r="W61" s="135" t="e">
        <f t="shared" si="19"/>
        <v>#DIV/0!</v>
      </c>
    </row>
    <row r="62" spans="1:23" x14ac:dyDescent="0.2">
      <c r="A62" s="131" t="s">
        <v>947</v>
      </c>
      <c r="B62" s="123" t="s">
        <v>906</v>
      </c>
      <c r="C62" s="123"/>
      <c r="D62" s="124" t="s">
        <v>821</v>
      </c>
      <c r="E62" s="121" t="s">
        <v>222</v>
      </c>
      <c r="F62" s="121" t="s">
        <v>222</v>
      </c>
      <c r="G62" s="123" t="s">
        <v>1308</v>
      </c>
      <c r="H62" s="127">
        <v>31.89</v>
      </c>
      <c r="I62" s="7">
        <f>VLOOKUP(E62,Steuerung!$A$17:$E$500,5,FALSE)</f>
        <v>5</v>
      </c>
      <c r="J62" s="77">
        <f>VLOOKUP(E62,Steuerung!$A$17:$F$500,6,FALSE)</f>
        <v>137.33333333333334</v>
      </c>
      <c r="K62" s="7">
        <f>VLOOKUP(F62,Steuerung!$A$17:$G$500,7,FALSE)</f>
        <v>5</v>
      </c>
      <c r="L62" s="7">
        <f>VLOOKUP(F62,Steuerung!$A$17:$H$500,8,FALSE)</f>
        <v>113</v>
      </c>
      <c r="M62" s="77">
        <f t="shared" si="15"/>
        <v>250.33333333333334</v>
      </c>
      <c r="N62" s="134">
        <f t="shared" si="16"/>
        <v>7983.13</v>
      </c>
      <c r="O62" s="134">
        <f t="shared" si="17"/>
        <v>4379.5600000000004</v>
      </c>
      <c r="P62" s="134">
        <f t="shared" si="18"/>
        <v>3603.57</v>
      </c>
      <c r="Q62" s="67">
        <f>VLOOKUP(E62,Steuerung!$A$17:$B$500,2,FALSE)</f>
        <v>0</v>
      </c>
      <c r="R62" s="67">
        <f>VLOOKUP(F62,Steuerung!$A$17:$B$500,2,FALSE)</f>
        <v>0</v>
      </c>
      <c r="S62" s="159">
        <f t="shared" si="22"/>
        <v>0</v>
      </c>
      <c r="T62" s="159">
        <f t="shared" si="23"/>
        <v>0</v>
      </c>
      <c r="U62" s="135" t="e">
        <f t="shared" si="24"/>
        <v>#DIV/0!</v>
      </c>
      <c r="V62" s="135" t="e">
        <f t="shared" si="25"/>
        <v>#DIV/0!</v>
      </c>
      <c r="W62" s="135" t="e">
        <f t="shared" si="19"/>
        <v>#DIV/0!</v>
      </c>
    </row>
    <row r="63" spans="1:23" x14ac:dyDescent="0.2">
      <c r="A63" s="131" t="s">
        <v>2052</v>
      </c>
      <c r="B63" s="123" t="s">
        <v>2053</v>
      </c>
      <c r="C63" s="123"/>
      <c r="D63" s="124" t="s">
        <v>821</v>
      </c>
      <c r="E63" s="121" t="s">
        <v>222</v>
      </c>
      <c r="F63" s="121" t="s">
        <v>222</v>
      </c>
      <c r="G63" s="123" t="s">
        <v>822</v>
      </c>
      <c r="H63" s="127">
        <v>12.81</v>
      </c>
      <c r="I63" s="7">
        <f>VLOOKUP(E63,Steuerung!$A$17:$E$500,5,FALSE)</f>
        <v>5</v>
      </c>
      <c r="J63" s="77">
        <f>VLOOKUP(E63,Steuerung!$A$17:$F$500,6,FALSE)</f>
        <v>137.33333333333334</v>
      </c>
      <c r="K63" s="7">
        <f>VLOOKUP(F63,Steuerung!$A$17:$G$500,7,FALSE)</f>
        <v>5</v>
      </c>
      <c r="L63" s="7">
        <f>VLOOKUP(F63,Steuerung!$A$17:$H$500,8,FALSE)</f>
        <v>113</v>
      </c>
      <c r="M63" s="77">
        <f t="shared" si="15"/>
        <v>250.33333333333334</v>
      </c>
      <c r="N63" s="134">
        <f t="shared" si="16"/>
        <v>3206.7700000000004</v>
      </c>
      <c r="O63" s="134">
        <f t="shared" si="17"/>
        <v>1759.2400000000002</v>
      </c>
      <c r="P63" s="134">
        <f t="shared" si="18"/>
        <v>1447.53</v>
      </c>
      <c r="Q63" s="67">
        <f>VLOOKUP(E63,Steuerung!$A$17:$B$500,2,FALSE)</f>
        <v>0</v>
      </c>
      <c r="R63" s="67">
        <f>VLOOKUP(F63,Steuerung!$A$17:$B$500,2,FALSE)</f>
        <v>0</v>
      </c>
      <c r="S63" s="159">
        <f t="shared" si="22"/>
        <v>0</v>
      </c>
      <c r="T63" s="159">
        <f t="shared" si="23"/>
        <v>0</v>
      </c>
      <c r="U63" s="135" t="e">
        <f t="shared" si="24"/>
        <v>#DIV/0!</v>
      </c>
      <c r="V63" s="135" t="e">
        <f t="shared" si="25"/>
        <v>#DIV/0!</v>
      </c>
      <c r="W63" s="135" t="e">
        <f t="shared" si="19"/>
        <v>#DIV/0!</v>
      </c>
    </row>
    <row r="64" spans="1:23" x14ac:dyDescent="0.2">
      <c r="A64" s="131" t="s">
        <v>2052</v>
      </c>
      <c r="B64" s="123" t="s">
        <v>2035</v>
      </c>
      <c r="C64" s="123"/>
      <c r="D64" s="124" t="s">
        <v>821</v>
      </c>
      <c r="E64" s="121" t="s">
        <v>222</v>
      </c>
      <c r="F64" s="121" t="s">
        <v>222</v>
      </c>
      <c r="G64" s="123" t="s">
        <v>822</v>
      </c>
      <c r="H64" s="127">
        <v>17.34</v>
      </c>
      <c r="I64" s="7">
        <f>VLOOKUP(E64,Steuerung!$A$17:$E$500,5,FALSE)</f>
        <v>5</v>
      </c>
      <c r="J64" s="77">
        <f>VLOOKUP(E64,Steuerung!$A$17:$F$500,6,FALSE)</f>
        <v>137.33333333333334</v>
      </c>
      <c r="K64" s="7">
        <f>VLOOKUP(F64,Steuerung!$A$17:$G$500,7,FALSE)</f>
        <v>5</v>
      </c>
      <c r="L64" s="7">
        <f>VLOOKUP(F64,Steuerung!$A$17:$H$500,8,FALSE)</f>
        <v>113</v>
      </c>
      <c r="M64" s="77">
        <f t="shared" si="15"/>
        <v>250.33333333333334</v>
      </c>
      <c r="N64" s="134">
        <f t="shared" si="16"/>
        <v>4340.78</v>
      </c>
      <c r="O64" s="134">
        <f t="shared" si="17"/>
        <v>2381.36</v>
      </c>
      <c r="P64" s="134">
        <f t="shared" si="18"/>
        <v>1959.42</v>
      </c>
      <c r="Q64" s="67">
        <f>VLOOKUP(E64,Steuerung!$A$17:$B$500,2,FALSE)</f>
        <v>0</v>
      </c>
      <c r="R64" s="67">
        <f>VLOOKUP(F64,Steuerung!$A$17:$B$500,2,FALSE)</f>
        <v>0</v>
      </c>
      <c r="S64" s="159">
        <f t="shared" si="22"/>
        <v>0</v>
      </c>
      <c r="T64" s="159">
        <f t="shared" si="23"/>
        <v>0</v>
      </c>
      <c r="U64" s="135" t="e">
        <f t="shared" si="24"/>
        <v>#DIV/0!</v>
      </c>
      <c r="V64" s="135" t="e">
        <f t="shared" si="25"/>
        <v>#DIV/0!</v>
      </c>
      <c r="W64" s="135" t="e">
        <f t="shared" si="19"/>
        <v>#DIV/0!</v>
      </c>
    </row>
    <row r="65" spans="1:23" x14ac:dyDescent="0.2">
      <c r="A65" s="131" t="s">
        <v>1962</v>
      </c>
      <c r="B65" s="123" t="s">
        <v>906</v>
      </c>
      <c r="C65" s="123"/>
      <c r="D65" s="124" t="s">
        <v>821</v>
      </c>
      <c r="E65" s="121" t="s">
        <v>222</v>
      </c>
      <c r="F65" s="121" t="s">
        <v>222</v>
      </c>
      <c r="G65" s="123" t="s">
        <v>1308</v>
      </c>
      <c r="H65" s="127">
        <v>31.89</v>
      </c>
      <c r="I65" s="7">
        <f>VLOOKUP(E65,Steuerung!$A$17:$E$500,5,FALSE)</f>
        <v>5</v>
      </c>
      <c r="J65" s="77">
        <f>VLOOKUP(E65,Steuerung!$A$17:$F$500,6,FALSE)</f>
        <v>137.33333333333334</v>
      </c>
      <c r="K65" s="7">
        <f>VLOOKUP(F65,Steuerung!$A$17:$G$500,7,FALSE)</f>
        <v>5</v>
      </c>
      <c r="L65" s="7">
        <f>VLOOKUP(F65,Steuerung!$A$17:$H$500,8,FALSE)</f>
        <v>113</v>
      </c>
      <c r="M65" s="77">
        <f t="shared" si="15"/>
        <v>250.33333333333334</v>
      </c>
      <c r="N65" s="134">
        <f t="shared" si="16"/>
        <v>7983.13</v>
      </c>
      <c r="O65" s="134">
        <f t="shared" si="17"/>
        <v>4379.5600000000004</v>
      </c>
      <c r="P65" s="134">
        <f t="shared" si="18"/>
        <v>3603.57</v>
      </c>
      <c r="Q65" s="67">
        <f>VLOOKUP(E65,Steuerung!$A$17:$B$500,2,FALSE)</f>
        <v>0</v>
      </c>
      <c r="R65" s="67">
        <f>VLOOKUP(F65,Steuerung!$A$17:$B$500,2,FALSE)</f>
        <v>0</v>
      </c>
      <c r="S65" s="159">
        <f t="shared" si="22"/>
        <v>0</v>
      </c>
      <c r="T65" s="159">
        <f t="shared" si="23"/>
        <v>0</v>
      </c>
      <c r="U65" s="135" t="e">
        <f t="shared" si="24"/>
        <v>#DIV/0!</v>
      </c>
      <c r="V65" s="135" t="e">
        <f t="shared" si="25"/>
        <v>#DIV/0!</v>
      </c>
      <c r="W65" s="135" t="e">
        <f t="shared" si="19"/>
        <v>#DIV/0!</v>
      </c>
    </row>
    <row r="66" spans="1:23" x14ac:dyDescent="0.2">
      <c r="A66" s="131" t="s">
        <v>953</v>
      </c>
      <c r="B66" s="123" t="s">
        <v>2054</v>
      </c>
      <c r="C66" s="123"/>
      <c r="D66" s="124" t="s">
        <v>795</v>
      </c>
      <c r="E66" s="121" t="s">
        <v>191</v>
      </c>
      <c r="F66" s="121" t="s">
        <v>191</v>
      </c>
      <c r="G66" s="123" t="s">
        <v>2055</v>
      </c>
      <c r="H66" s="127">
        <v>489.06</v>
      </c>
      <c r="I66" s="7">
        <f>VLOOKUP(E66,Steuerung!$A$17:$E$500,5,FALSE)</f>
        <v>5</v>
      </c>
      <c r="J66" s="77">
        <f>VLOOKUP(E66,Steuerung!$A$17:$F$500,6,FALSE)</f>
        <v>137.33333333333334</v>
      </c>
      <c r="K66" s="7">
        <f>VLOOKUP(F66,Steuerung!$A$17:$G$500,7,FALSE)</f>
        <v>5</v>
      </c>
      <c r="L66" s="7">
        <f>VLOOKUP(F66,Steuerung!$A$17:$H$500,8,FALSE)</f>
        <v>113</v>
      </c>
      <c r="M66" s="77">
        <f t="shared" si="15"/>
        <v>250.33333333333334</v>
      </c>
      <c r="N66" s="134">
        <f t="shared" si="16"/>
        <v>122428.02</v>
      </c>
      <c r="O66" s="134">
        <f t="shared" si="17"/>
        <v>67164.240000000005</v>
      </c>
      <c r="P66" s="134">
        <f t="shared" si="18"/>
        <v>55263.78</v>
      </c>
      <c r="Q66" s="67">
        <f>VLOOKUP(E66,Steuerung!$A$17:$B$500,2,FALSE)</f>
        <v>0</v>
      </c>
      <c r="R66" s="67">
        <f>VLOOKUP(F66,Steuerung!$A$17:$B$500,2,FALSE)</f>
        <v>0</v>
      </c>
      <c r="S66" s="159">
        <f t="shared" si="22"/>
        <v>0</v>
      </c>
      <c r="T66" s="159">
        <f t="shared" si="23"/>
        <v>0</v>
      </c>
      <c r="U66" s="135" t="e">
        <f t="shared" si="24"/>
        <v>#DIV/0!</v>
      </c>
      <c r="V66" s="135" t="e">
        <f t="shared" si="25"/>
        <v>#DIV/0!</v>
      </c>
      <c r="W66" s="135" t="e">
        <f t="shared" si="19"/>
        <v>#DIV/0!</v>
      </c>
    </row>
    <row r="67" spans="1:23" x14ac:dyDescent="0.2">
      <c r="A67" s="131" t="s">
        <v>953</v>
      </c>
      <c r="B67" s="123" t="s">
        <v>2054</v>
      </c>
      <c r="C67" s="123"/>
      <c r="D67" s="124" t="s">
        <v>795</v>
      </c>
      <c r="E67" s="121" t="s">
        <v>191</v>
      </c>
      <c r="F67" s="121" t="s">
        <v>191</v>
      </c>
      <c r="G67" s="123" t="s">
        <v>2055</v>
      </c>
      <c r="H67" s="127">
        <v>93.59</v>
      </c>
      <c r="I67" s="7">
        <f>VLOOKUP(E67,Steuerung!$A$17:$E$500,5,FALSE)</f>
        <v>5</v>
      </c>
      <c r="J67" s="77">
        <f>VLOOKUP(E67,Steuerung!$A$17:$F$500,6,FALSE)</f>
        <v>137.33333333333334</v>
      </c>
      <c r="K67" s="7">
        <f>VLOOKUP(F67,Steuerung!$A$17:$G$500,7,FALSE)</f>
        <v>5</v>
      </c>
      <c r="L67" s="7">
        <f>VLOOKUP(F67,Steuerung!$A$17:$H$500,8,FALSE)</f>
        <v>113</v>
      </c>
      <c r="M67" s="77">
        <f t="shared" si="15"/>
        <v>250.33333333333334</v>
      </c>
      <c r="N67" s="134">
        <f t="shared" si="16"/>
        <v>23428.696666666667</v>
      </c>
      <c r="O67" s="134">
        <f t="shared" si="17"/>
        <v>12853.026666666668</v>
      </c>
      <c r="P67" s="134">
        <f t="shared" si="18"/>
        <v>10575.67</v>
      </c>
      <c r="Q67" s="67">
        <f>VLOOKUP(E67,Steuerung!$A$17:$B$500,2,FALSE)</f>
        <v>0</v>
      </c>
      <c r="R67" s="67">
        <f>VLOOKUP(F67,Steuerung!$A$17:$B$500,2,FALSE)</f>
        <v>0</v>
      </c>
      <c r="S67" s="159">
        <f t="shared" si="22"/>
        <v>0</v>
      </c>
      <c r="T67" s="159">
        <f t="shared" si="23"/>
        <v>0</v>
      </c>
      <c r="U67" s="135" t="e">
        <f t="shared" si="24"/>
        <v>#DIV/0!</v>
      </c>
      <c r="V67" s="135" t="e">
        <f t="shared" si="25"/>
        <v>#DIV/0!</v>
      </c>
      <c r="W67" s="135" t="e">
        <f t="shared" si="19"/>
        <v>#DIV/0!</v>
      </c>
    </row>
    <row r="68" spans="1:23" x14ac:dyDescent="0.2">
      <c r="A68" s="131" t="s">
        <v>953</v>
      </c>
      <c r="B68" s="123" t="s">
        <v>2031</v>
      </c>
      <c r="C68" s="123"/>
      <c r="D68" s="124" t="s">
        <v>1160</v>
      </c>
      <c r="E68" s="121" t="s">
        <v>235</v>
      </c>
      <c r="F68" s="121" t="s">
        <v>235</v>
      </c>
      <c r="G68" s="123" t="s">
        <v>1308</v>
      </c>
      <c r="H68" s="127">
        <v>27.67</v>
      </c>
      <c r="I68" s="7" t="str">
        <f>VLOOKUP(E68,Steuerung!$A$17:$E$500,5,FALSE)</f>
        <v>m</v>
      </c>
      <c r="J68" s="77">
        <f>VLOOKUP(E68,Steuerung!$A$17:$F$500,6,FALSE)</f>
        <v>6.7</v>
      </c>
      <c r="K68" s="7" t="str">
        <f>VLOOKUP(F68,Steuerung!$A$17:$G$500,7,FALSE)</f>
        <v>m</v>
      </c>
      <c r="L68" s="7">
        <f>VLOOKUP(F68,Steuerung!$A$17:$H$500,8,FALSE)</f>
        <v>5.3</v>
      </c>
      <c r="M68" s="77">
        <f t="shared" si="15"/>
        <v>12</v>
      </c>
      <c r="N68" s="134">
        <f t="shared" si="16"/>
        <v>332.04</v>
      </c>
      <c r="O68" s="134">
        <f t="shared" si="17"/>
        <v>185.38900000000001</v>
      </c>
      <c r="P68" s="134">
        <f t="shared" si="18"/>
        <v>146.65100000000001</v>
      </c>
      <c r="Q68" s="67">
        <f>VLOOKUP(E68,Steuerung!$A$17:$B$500,2,FALSE)</f>
        <v>0</v>
      </c>
      <c r="R68" s="67">
        <f>VLOOKUP(F68,Steuerung!$A$17:$B$500,2,FALSE)</f>
        <v>0</v>
      </c>
      <c r="S68" s="159">
        <f t="shared" si="22"/>
        <v>0</v>
      </c>
      <c r="T68" s="159">
        <f t="shared" si="23"/>
        <v>0</v>
      </c>
      <c r="U68" s="135" t="e">
        <f t="shared" si="24"/>
        <v>#DIV/0!</v>
      </c>
      <c r="V68" s="135" t="e">
        <f t="shared" si="25"/>
        <v>#DIV/0!</v>
      </c>
      <c r="W68" s="135" t="e">
        <f t="shared" si="19"/>
        <v>#DIV/0!</v>
      </c>
    </row>
    <row r="69" spans="1:23" x14ac:dyDescent="0.2">
      <c r="A69" s="131" t="s">
        <v>957</v>
      </c>
      <c r="B69" s="123" t="s">
        <v>2035</v>
      </c>
      <c r="C69" s="123"/>
      <c r="D69" s="124" t="s">
        <v>821</v>
      </c>
      <c r="E69" s="121" t="s">
        <v>222</v>
      </c>
      <c r="F69" s="121" t="s">
        <v>222</v>
      </c>
      <c r="G69" s="123" t="s">
        <v>822</v>
      </c>
      <c r="H69" s="127">
        <v>12.81</v>
      </c>
      <c r="I69" s="7">
        <f>VLOOKUP(E69,Steuerung!$A$17:$E$500,5,FALSE)</f>
        <v>5</v>
      </c>
      <c r="J69" s="77">
        <f>VLOOKUP(E69,Steuerung!$A$17:$F$500,6,FALSE)</f>
        <v>137.33333333333334</v>
      </c>
      <c r="K69" s="7">
        <f>VLOOKUP(F69,Steuerung!$A$17:$G$500,7,FALSE)</f>
        <v>5</v>
      </c>
      <c r="L69" s="7">
        <f>VLOOKUP(F69,Steuerung!$A$17:$H$500,8,FALSE)</f>
        <v>113</v>
      </c>
      <c r="M69" s="77">
        <f t="shared" si="15"/>
        <v>250.33333333333334</v>
      </c>
      <c r="N69" s="134">
        <f t="shared" si="16"/>
        <v>3206.7700000000004</v>
      </c>
      <c r="O69" s="134">
        <f t="shared" si="17"/>
        <v>1759.2400000000002</v>
      </c>
      <c r="P69" s="134">
        <f t="shared" si="18"/>
        <v>1447.53</v>
      </c>
      <c r="Q69" s="67">
        <f>VLOOKUP(E69,Steuerung!$A$17:$B$500,2,FALSE)</f>
        <v>0</v>
      </c>
      <c r="R69" s="67">
        <f>VLOOKUP(F69,Steuerung!$A$17:$B$500,2,FALSE)</f>
        <v>0</v>
      </c>
      <c r="S69" s="159">
        <f t="shared" si="22"/>
        <v>0</v>
      </c>
      <c r="T69" s="159">
        <f t="shared" si="23"/>
        <v>0</v>
      </c>
      <c r="U69" s="135" t="e">
        <f t="shared" si="24"/>
        <v>#DIV/0!</v>
      </c>
      <c r="V69" s="135" t="e">
        <f t="shared" si="25"/>
        <v>#DIV/0!</v>
      </c>
      <c r="W69" s="135" t="e">
        <f t="shared" si="19"/>
        <v>#DIV/0!</v>
      </c>
    </row>
    <row r="70" spans="1:23" x14ac:dyDescent="0.2">
      <c r="A70" s="131" t="s">
        <v>957</v>
      </c>
      <c r="B70" s="123" t="s">
        <v>2053</v>
      </c>
      <c r="C70" s="123"/>
      <c r="D70" s="124" t="s">
        <v>821</v>
      </c>
      <c r="E70" s="121" t="s">
        <v>222</v>
      </c>
      <c r="F70" s="121" t="s">
        <v>222</v>
      </c>
      <c r="G70" s="123" t="s">
        <v>822</v>
      </c>
      <c r="H70" s="127">
        <v>17.34</v>
      </c>
      <c r="I70" s="7">
        <f>VLOOKUP(E70,Steuerung!$A$17:$E$500,5,FALSE)</f>
        <v>5</v>
      </c>
      <c r="J70" s="77">
        <f>VLOOKUP(E70,Steuerung!$A$17:$F$500,6,FALSE)</f>
        <v>137.33333333333334</v>
      </c>
      <c r="K70" s="7">
        <f>VLOOKUP(F70,Steuerung!$A$17:$G$500,7,FALSE)</f>
        <v>5</v>
      </c>
      <c r="L70" s="7">
        <f>VLOOKUP(F70,Steuerung!$A$17:$H$500,8,FALSE)</f>
        <v>113</v>
      </c>
      <c r="M70" s="77">
        <f t="shared" si="15"/>
        <v>250.33333333333334</v>
      </c>
      <c r="N70" s="134">
        <f t="shared" si="16"/>
        <v>4340.78</v>
      </c>
      <c r="O70" s="134">
        <f t="shared" si="17"/>
        <v>2381.36</v>
      </c>
      <c r="P70" s="134">
        <f t="shared" si="18"/>
        <v>1959.42</v>
      </c>
      <c r="Q70" s="67">
        <f>VLOOKUP(E70,Steuerung!$A$17:$B$500,2,FALSE)</f>
        <v>0</v>
      </c>
      <c r="R70" s="67">
        <f>VLOOKUP(F70,Steuerung!$A$17:$B$500,2,FALSE)</f>
        <v>0</v>
      </c>
      <c r="S70" s="159">
        <f t="shared" si="22"/>
        <v>0</v>
      </c>
      <c r="T70" s="159">
        <f t="shared" si="23"/>
        <v>0</v>
      </c>
      <c r="U70" s="135" t="e">
        <f t="shared" si="24"/>
        <v>#DIV/0!</v>
      </c>
      <c r="V70" s="135" t="e">
        <f t="shared" si="25"/>
        <v>#DIV/0!</v>
      </c>
      <c r="W70" s="135" t="e">
        <f t="shared" si="19"/>
        <v>#DIV/0!</v>
      </c>
    </row>
    <row r="71" spans="1:23" x14ac:dyDescent="0.2">
      <c r="A71" s="131" t="s">
        <v>957</v>
      </c>
      <c r="B71" s="123" t="s">
        <v>2031</v>
      </c>
      <c r="C71" s="123"/>
      <c r="D71" s="124" t="s">
        <v>1160</v>
      </c>
      <c r="E71" s="121" t="s">
        <v>237</v>
      </c>
      <c r="F71" s="121" t="s">
        <v>237</v>
      </c>
      <c r="G71" s="123" t="s">
        <v>1308</v>
      </c>
      <c r="H71" s="127">
        <v>63.69</v>
      </c>
      <c r="I71" s="7">
        <f>VLOOKUP(E71,Steuerung!$A$17:$E$500,5,FALSE)</f>
        <v>1</v>
      </c>
      <c r="J71" s="77">
        <f>VLOOKUP(E71,Steuerung!$A$17:$F$500,6,FALSE)</f>
        <v>29.166666666666657</v>
      </c>
      <c r="K71" s="7">
        <f>VLOOKUP(F71,Steuerung!$A$17:$G$500,7,FALSE)</f>
        <v>1</v>
      </c>
      <c r="L71" s="7">
        <f>VLOOKUP(F71,Steuerung!$A$17:$H$500,8,FALSE)</f>
        <v>23</v>
      </c>
      <c r="M71" s="77">
        <f t="shared" si="15"/>
        <v>52.166666666666657</v>
      </c>
      <c r="N71" s="134">
        <f t="shared" si="16"/>
        <v>3322.4949999999994</v>
      </c>
      <c r="O71" s="134">
        <f t="shared" si="17"/>
        <v>1857.6249999999993</v>
      </c>
      <c r="P71" s="134">
        <f t="shared" si="18"/>
        <v>1464.87</v>
      </c>
      <c r="Q71" s="67">
        <f>VLOOKUP(E71,Steuerung!$A$17:$B$500,2,FALSE)</f>
        <v>0</v>
      </c>
      <c r="R71" s="67">
        <f>VLOOKUP(F71,Steuerung!$A$17:$B$500,2,FALSE)</f>
        <v>0</v>
      </c>
      <c r="S71" s="159">
        <f t="shared" si="22"/>
        <v>0</v>
      </c>
      <c r="T71" s="159">
        <f t="shared" si="23"/>
        <v>0</v>
      </c>
      <c r="U71" s="135" t="e">
        <f t="shared" si="24"/>
        <v>#DIV/0!</v>
      </c>
      <c r="V71" s="135" t="e">
        <f t="shared" si="25"/>
        <v>#DIV/0!</v>
      </c>
      <c r="W71" s="135" t="e">
        <f t="shared" si="19"/>
        <v>#DIV/0!</v>
      </c>
    </row>
    <row r="72" spans="1:23" x14ac:dyDescent="0.2">
      <c r="A72" s="131" t="s">
        <v>960</v>
      </c>
      <c r="B72" s="123" t="s">
        <v>906</v>
      </c>
      <c r="C72" s="123"/>
      <c r="D72" s="124" t="s">
        <v>821</v>
      </c>
      <c r="E72" s="121" t="s">
        <v>222</v>
      </c>
      <c r="F72" s="121" t="s">
        <v>222</v>
      </c>
      <c r="G72" s="123" t="s">
        <v>1308</v>
      </c>
      <c r="H72" s="127">
        <v>29.44</v>
      </c>
      <c r="I72" s="7">
        <f>VLOOKUP(E72,Steuerung!$A$17:$E$500,5,FALSE)</f>
        <v>5</v>
      </c>
      <c r="J72" s="77">
        <f>VLOOKUP(E72,Steuerung!$A$17:$F$500,6,FALSE)</f>
        <v>137.33333333333334</v>
      </c>
      <c r="K72" s="7">
        <f>VLOOKUP(F72,Steuerung!$A$17:$G$500,7,FALSE)</f>
        <v>5</v>
      </c>
      <c r="L72" s="7">
        <f>VLOOKUP(F72,Steuerung!$A$17:$H$500,8,FALSE)</f>
        <v>113</v>
      </c>
      <c r="M72" s="77">
        <f t="shared" si="15"/>
        <v>250.33333333333334</v>
      </c>
      <c r="N72" s="134">
        <f t="shared" si="16"/>
        <v>7369.8133333333335</v>
      </c>
      <c r="O72" s="134">
        <f t="shared" si="17"/>
        <v>4043.0933333333337</v>
      </c>
      <c r="P72" s="134">
        <f t="shared" si="18"/>
        <v>3326.7200000000003</v>
      </c>
      <c r="Q72" s="67">
        <f>VLOOKUP(E72,Steuerung!$A$17:$B$500,2,FALSE)</f>
        <v>0</v>
      </c>
      <c r="R72" s="67">
        <f>VLOOKUP(F72,Steuerung!$A$17:$B$500,2,FALSE)</f>
        <v>0</v>
      </c>
      <c r="S72" s="159">
        <f t="shared" si="22"/>
        <v>0</v>
      </c>
      <c r="T72" s="159">
        <f t="shared" si="23"/>
        <v>0</v>
      </c>
      <c r="U72" s="135" t="e">
        <f t="shared" si="24"/>
        <v>#DIV/0!</v>
      </c>
      <c r="V72" s="135" t="e">
        <f t="shared" si="25"/>
        <v>#DIV/0!</v>
      </c>
      <c r="W72" s="135" t="e">
        <f t="shared" si="19"/>
        <v>#DIV/0!</v>
      </c>
    </row>
    <row r="73" spans="1:23" x14ac:dyDescent="0.2">
      <c r="A73" s="131" t="s">
        <v>961</v>
      </c>
      <c r="B73" s="123" t="s">
        <v>2033</v>
      </c>
      <c r="C73" s="123"/>
      <c r="D73" s="124" t="s">
        <v>821</v>
      </c>
      <c r="E73" s="121" t="s">
        <v>222</v>
      </c>
      <c r="F73" s="121" t="s">
        <v>222</v>
      </c>
      <c r="G73" s="123" t="s">
        <v>822</v>
      </c>
      <c r="H73" s="127">
        <v>6.95</v>
      </c>
      <c r="I73" s="7">
        <f>VLOOKUP(E73,Steuerung!$A$17:$E$500,5,FALSE)</f>
        <v>5</v>
      </c>
      <c r="J73" s="77">
        <f>VLOOKUP(E73,Steuerung!$A$17:$F$500,6,FALSE)</f>
        <v>137.33333333333334</v>
      </c>
      <c r="K73" s="7">
        <f>VLOOKUP(F73,Steuerung!$A$17:$G$500,7,FALSE)</f>
        <v>5</v>
      </c>
      <c r="L73" s="7">
        <f>VLOOKUP(F73,Steuerung!$A$17:$H$500,8,FALSE)</f>
        <v>113</v>
      </c>
      <c r="M73" s="77">
        <f t="shared" si="15"/>
        <v>250.33333333333334</v>
      </c>
      <c r="N73" s="134">
        <f t="shared" si="16"/>
        <v>1739.8166666666668</v>
      </c>
      <c r="O73" s="134">
        <f t="shared" si="17"/>
        <v>954.46666666666681</v>
      </c>
      <c r="P73" s="134">
        <f t="shared" si="18"/>
        <v>785.35</v>
      </c>
      <c r="Q73" s="67">
        <f>VLOOKUP(E73,Steuerung!$A$17:$B$500,2,FALSE)</f>
        <v>0</v>
      </c>
      <c r="R73" s="67">
        <f>VLOOKUP(F73,Steuerung!$A$17:$B$500,2,FALSE)</f>
        <v>0</v>
      </c>
      <c r="S73" s="159">
        <f t="shared" si="22"/>
        <v>0</v>
      </c>
      <c r="T73" s="159">
        <f t="shared" si="23"/>
        <v>0</v>
      </c>
      <c r="U73" s="135" t="e">
        <f t="shared" si="24"/>
        <v>#DIV/0!</v>
      </c>
      <c r="V73" s="135" t="e">
        <f t="shared" si="25"/>
        <v>#DIV/0!</v>
      </c>
      <c r="W73" s="135" t="e">
        <f t="shared" si="19"/>
        <v>#DIV/0!</v>
      </c>
    </row>
    <row r="74" spans="1:23" x14ac:dyDescent="0.2">
      <c r="A74" s="131" t="s">
        <v>1362</v>
      </c>
      <c r="B74" s="123" t="s">
        <v>2035</v>
      </c>
      <c r="C74" s="123"/>
      <c r="D74" s="124" t="s">
        <v>821</v>
      </c>
      <c r="E74" s="121" t="s">
        <v>129</v>
      </c>
      <c r="F74" s="121" t="s">
        <v>129</v>
      </c>
      <c r="G74" s="123" t="s">
        <v>822</v>
      </c>
      <c r="H74" s="127">
        <v>3.37</v>
      </c>
      <c r="I74" s="7">
        <f>VLOOKUP(E74,Steuerung!$A$17:$E$500,5,FALSE)</f>
        <v>0</v>
      </c>
      <c r="J74" s="77">
        <f>VLOOKUP(E74,Steuerung!$A$17:$F$500,6,FALSE)</f>
        <v>0</v>
      </c>
      <c r="K74" s="7">
        <f>VLOOKUP(F74,Steuerung!$A$17:$G$500,7,FALSE)</f>
        <v>0</v>
      </c>
      <c r="L74" s="7">
        <f>VLOOKUP(F74,Steuerung!$A$17:$H$500,8,FALSE)</f>
        <v>0</v>
      </c>
      <c r="M74" s="77">
        <f t="shared" si="15"/>
        <v>0</v>
      </c>
      <c r="N74" s="134">
        <f t="shared" si="16"/>
        <v>0</v>
      </c>
      <c r="O74" s="134">
        <f t="shared" si="17"/>
        <v>0</v>
      </c>
      <c r="P74" s="134">
        <f t="shared" si="18"/>
        <v>0</v>
      </c>
      <c r="Q74" s="67">
        <f>VLOOKUP(E74,Steuerung!$A$17:$B$500,2,FALSE)</f>
        <v>0</v>
      </c>
      <c r="R74" s="67">
        <f>VLOOKUP(F74,Steuerung!$A$17:$B$500,2,FALSE)</f>
        <v>0</v>
      </c>
      <c r="S74" s="159">
        <f t="shared" si="22"/>
        <v>0</v>
      </c>
      <c r="T74" s="159">
        <f t="shared" si="23"/>
        <v>0</v>
      </c>
      <c r="U74" s="135">
        <f t="shared" si="24"/>
        <v>0</v>
      </c>
      <c r="V74" s="135">
        <f t="shared" si="25"/>
        <v>0</v>
      </c>
      <c r="W74" s="135">
        <f t="shared" si="19"/>
        <v>0</v>
      </c>
    </row>
    <row r="75" spans="1:23" x14ac:dyDescent="0.2">
      <c r="A75" s="131" t="s">
        <v>1364</v>
      </c>
      <c r="B75" s="123" t="s">
        <v>2037</v>
      </c>
      <c r="C75" s="123"/>
      <c r="D75" s="124" t="s">
        <v>821</v>
      </c>
      <c r="E75" s="121" t="s">
        <v>222</v>
      </c>
      <c r="F75" s="121" t="s">
        <v>222</v>
      </c>
      <c r="G75" s="123" t="s">
        <v>822</v>
      </c>
      <c r="H75" s="127">
        <v>6.95</v>
      </c>
      <c r="I75" s="7">
        <f>VLOOKUP(E75,Steuerung!$A$17:$E$500,5,FALSE)</f>
        <v>5</v>
      </c>
      <c r="J75" s="77">
        <f>VLOOKUP(E75,Steuerung!$A$17:$F$500,6,FALSE)</f>
        <v>137.33333333333334</v>
      </c>
      <c r="K75" s="7">
        <f>VLOOKUP(F75,Steuerung!$A$17:$G$500,7,FALSE)</f>
        <v>5</v>
      </c>
      <c r="L75" s="7">
        <f>VLOOKUP(F75,Steuerung!$A$17:$H$500,8,FALSE)</f>
        <v>113</v>
      </c>
      <c r="M75" s="77">
        <f t="shared" si="15"/>
        <v>250.33333333333334</v>
      </c>
      <c r="N75" s="134">
        <f t="shared" si="16"/>
        <v>1739.8166666666668</v>
      </c>
      <c r="O75" s="134">
        <f t="shared" si="17"/>
        <v>954.46666666666681</v>
      </c>
      <c r="P75" s="134">
        <f t="shared" si="18"/>
        <v>785.35</v>
      </c>
      <c r="Q75" s="67">
        <f>VLOOKUP(E75,Steuerung!$A$17:$B$500,2,FALSE)</f>
        <v>0</v>
      </c>
      <c r="R75" s="67">
        <f>VLOOKUP(F75,Steuerung!$A$17:$B$500,2,FALSE)</f>
        <v>0</v>
      </c>
      <c r="S75" s="159">
        <f t="shared" si="22"/>
        <v>0</v>
      </c>
      <c r="T75" s="159">
        <f t="shared" si="23"/>
        <v>0</v>
      </c>
      <c r="U75" s="135" t="e">
        <f t="shared" si="24"/>
        <v>#DIV/0!</v>
      </c>
      <c r="V75" s="135" t="e">
        <f t="shared" si="25"/>
        <v>#DIV/0!</v>
      </c>
      <c r="W75" s="135" t="e">
        <f t="shared" si="19"/>
        <v>#DIV/0!</v>
      </c>
    </row>
    <row r="76" spans="1:23" x14ac:dyDescent="0.2">
      <c r="A76" s="131" t="s">
        <v>1973</v>
      </c>
      <c r="B76" s="123" t="s">
        <v>2056</v>
      </c>
      <c r="C76" s="123"/>
      <c r="D76" s="124" t="s">
        <v>795</v>
      </c>
      <c r="E76" s="121" t="s">
        <v>191</v>
      </c>
      <c r="F76" s="121" t="s">
        <v>191</v>
      </c>
      <c r="G76" s="123" t="s">
        <v>1308</v>
      </c>
      <c r="H76" s="127">
        <v>862.55</v>
      </c>
      <c r="I76" s="7">
        <f>VLOOKUP(E76,Steuerung!$A$17:$E$500,5,FALSE)</f>
        <v>5</v>
      </c>
      <c r="J76" s="77">
        <f>VLOOKUP(E76,Steuerung!$A$17:$F$500,6,FALSE)</f>
        <v>137.33333333333334</v>
      </c>
      <c r="K76" s="7">
        <f>VLOOKUP(F76,Steuerung!$A$17:$G$500,7,FALSE)</f>
        <v>5</v>
      </c>
      <c r="L76" s="7">
        <f>VLOOKUP(F76,Steuerung!$A$17:$H$500,8,FALSE)</f>
        <v>113</v>
      </c>
      <c r="M76" s="77">
        <f t="shared" si="15"/>
        <v>250.33333333333334</v>
      </c>
      <c r="N76" s="134">
        <f t="shared" si="16"/>
        <v>215925.01666666666</v>
      </c>
      <c r="O76" s="134">
        <f t="shared" si="17"/>
        <v>118456.86666666667</v>
      </c>
      <c r="P76" s="134">
        <f t="shared" si="18"/>
        <v>97468.15</v>
      </c>
      <c r="Q76" s="67">
        <f>VLOOKUP(E76,Steuerung!$A$17:$B$500,2,FALSE)</f>
        <v>0</v>
      </c>
      <c r="R76" s="67">
        <f>VLOOKUP(F76,Steuerung!$A$17:$B$500,2,FALSE)</f>
        <v>0</v>
      </c>
      <c r="S76" s="159">
        <f t="shared" si="22"/>
        <v>0</v>
      </c>
      <c r="T76" s="159">
        <f t="shared" si="23"/>
        <v>0</v>
      </c>
      <c r="U76" s="135" t="e">
        <f t="shared" si="24"/>
        <v>#DIV/0!</v>
      </c>
      <c r="V76" s="135" t="e">
        <f t="shared" si="25"/>
        <v>#DIV/0!</v>
      </c>
      <c r="W76" s="135" t="e">
        <f t="shared" si="19"/>
        <v>#DIV/0!</v>
      </c>
    </row>
    <row r="77" spans="1:23" x14ac:dyDescent="0.2">
      <c r="A77" s="131"/>
      <c r="B77" s="124"/>
      <c r="C77" s="124"/>
      <c r="D77" s="124"/>
      <c r="E77" s="121"/>
      <c r="F77" s="121"/>
      <c r="G77" s="124"/>
      <c r="H77" s="127"/>
      <c r="I77" s="7"/>
      <c r="J77" s="77"/>
      <c r="K77" s="7"/>
      <c r="L77" s="7"/>
      <c r="M77" s="77"/>
      <c r="N77" s="134"/>
      <c r="O77" s="134"/>
      <c r="P77" s="134"/>
      <c r="Q77" s="67"/>
      <c r="R77" s="67"/>
      <c r="S77" s="67"/>
      <c r="T77" s="67"/>
      <c r="U77" s="135"/>
      <c r="V77" s="135"/>
      <c r="W77" s="135"/>
    </row>
    <row r="78" spans="1:23" x14ac:dyDescent="0.2">
      <c r="A78" s="555"/>
      <c r="B78" s="234" t="s">
        <v>2057</v>
      </c>
      <c r="C78" s="234"/>
      <c r="D78" s="308"/>
      <c r="E78" s="556"/>
      <c r="F78" s="556"/>
      <c r="G78" s="308"/>
      <c r="H78" s="240">
        <f>SUM(H10:H76)</f>
        <v>4308.449999999998</v>
      </c>
      <c r="I78" s="240"/>
      <c r="J78" s="518"/>
      <c r="K78" s="7"/>
      <c r="L78" s="7"/>
      <c r="M78" s="77"/>
      <c r="N78" s="240">
        <f>SUM(N10:N76)</f>
        <v>956723.17333333357</v>
      </c>
      <c r="O78" s="240">
        <f>SUM(O10:O76)</f>
        <v>525461.56233333331</v>
      </c>
      <c r="P78" s="240">
        <f>SUM(P10:P76)</f>
        <v>431261.61100000003</v>
      </c>
      <c r="Q78" s="67"/>
      <c r="R78" s="67"/>
      <c r="S78" s="243">
        <f t="shared" ref="S78:T78" si="26">SUM(S10:S76)</f>
        <v>0</v>
      </c>
      <c r="T78" s="243">
        <f t="shared" si="26"/>
        <v>0</v>
      </c>
      <c r="U78" s="241" t="e">
        <f>SUM(U10:U76)</f>
        <v>#DIV/0!</v>
      </c>
      <c r="V78" s="241" t="e">
        <f>SUM(V10:V76)</f>
        <v>#DIV/0!</v>
      </c>
      <c r="W78" s="241" t="e">
        <f>SUM(W10:W76)</f>
        <v>#DIV/0!</v>
      </c>
    </row>
    <row r="81" spans="3:5" x14ac:dyDescent="0.2">
      <c r="C81" s="162" t="s">
        <v>1286</v>
      </c>
      <c r="D81" s="156"/>
      <c r="E81" s="34">
        <f>E83-E82</f>
        <v>61</v>
      </c>
    </row>
    <row r="82" spans="3:5" x14ac:dyDescent="0.2">
      <c r="C82" s="162" t="s">
        <v>1287</v>
      </c>
      <c r="D82" s="156"/>
      <c r="E82" s="34">
        <f>COUNTIFS(M10:M76,0)</f>
        <v>2</v>
      </c>
    </row>
    <row r="83" spans="3:5" x14ac:dyDescent="0.2">
      <c r="C83" s="162" t="s">
        <v>1288</v>
      </c>
      <c r="D83" s="156"/>
      <c r="E83" s="34">
        <f>COUNTA(M10:M76)</f>
        <v>63</v>
      </c>
    </row>
  </sheetData>
  <sheetProtection algorithmName="SHA-512" hashValue="dN9diLKjTmA0vWeB0tV2LtzlHtoKLrUs7EhwS5wvFvSbN0seouNdX/O73nxlz+p1WTLC0mo3jaEvWplhHYm9hA==" saltValue="bcza9r8skKxRA+mN060K4g=="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F1E18-5432-45D8-8048-A03CD63125D1}">
  <sheetPr codeName="Tabelle16"/>
  <dimension ref="A1:W69"/>
  <sheetViews>
    <sheetView showGridLines="0" topLeftCell="A8" workbookViewId="0">
      <selection activeCell="A8" sqref="A8:H8"/>
    </sheetView>
  </sheetViews>
  <sheetFormatPr baseColWidth="10" defaultColWidth="11.42578125" defaultRowHeight="12.75" x14ac:dyDescent="0.2"/>
  <cols>
    <col min="2" max="2" width="31.85546875" bestFit="1" customWidth="1"/>
    <col min="10" max="10" width="11.42578125" style="512"/>
    <col min="13" max="13" width="11.42578125" style="512"/>
    <col min="14" max="16" width="13" bestFit="1" customWidth="1"/>
  </cols>
  <sheetData>
    <row r="1" spans="1:23" x14ac:dyDescent="0.2">
      <c r="A1" s="1043"/>
      <c r="B1" s="50"/>
      <c r="C1" s="50"/>
      <c r="D1" s="50"/>
      <c r="E1" s="123"/>
      <c r="F1" s="123"/>
      <c r="G1" s="50"/>
      <c r="H1" s="134"/>
      <c r="I1" s="7"/>
      <c r="J1" s="77"/>
      <c r="K1" s="7"/>
      <c r="L1" s="7"/>
      <c r="M1" s="77"/>
      <c r="N1" s="134"/>
      <c r="O1" s="134"/>
      <c r="P1" s="134"/>
      <c r="Q1" s="67"/>
      <c r="R1" s="67"/>
      <c r="S1" s="67"/>
      <c r="T1" s="67"/>
      <c r="U1" s="135"/>
      <c r="V1" s="135"/>
      <c r="W1" s="135"/>
    </row>
    <row r="2" spans="1:23" x14ac:dyDescent="0.2">
      <c r="A2" s="50"/>
      <c r="B2" s="1154" t="s">
        <v>766</v>
      </c>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7" spans="1:23" x14ac:dyDescent="0.2">
      <c r="A7" s="234" t="s">
        <v>2058</v>
      </c>
      <c r="B7" s="124"/>
      <c r="C7" s="124"/>
      <c r="D7" s="124"/>
      <c r="E7" s="121"/>
      <c r="F7" s="121"/>
      <c r="G7" s="124"/>
      <c r="H7" s="127"/>
      <c r="I7" s="7"/>
      <c r="J7" s="77"/>
      <c r="K7" s="7"/>
      <c r="L7" s="7"/>
      <c r="M7" s="77"/>
      <c r="N7" s="134"/>
      <c r="O7" s="134"/>
      <c r="P7" s="134"/>
      <c r="Q7" s="67"/>
      <c r="R7" s="67"/>
      <c r="S7" s="67"/>
      <c r="T7" s="67"/>
      <c r="U7" s="135"/>
      <c r="V7" s="135"/>
      <c r="W7" s="135"/>
    </row>
    <row r="8" spans="1:23" x14ac:dyDescent="0.2">
      <c r="A8" s="131"/>
      <c r="B8" s="124"/>
      <c r="C8" s="124"/>
      <c r="D8" s="124"/>
      <c r="E8" s="121"/>
      <c r="F8" s="121"/>
      <c r="G8" s="124"/>
      <c r="H8" s="127"/>
      <c r="I8" s="7"/>
      <c r="J8" s="77"/>
      <c r="K8" s="7"/>
      <c r="L8" s="7"/>
      <c r="M8" s="77"/>
      <c r="N8" s="134"/>
      <c r="O8" s="134"/>
      <c r="P8" s="134"/>
      <c r="Q8" s="67"/>
      <c r="R8" s="67"/>
      <c r="S8" s="67"/>
      <c r="T8" s="67"/>
      <c r="U8" s="135"/>
      <c r="V8" s="135"/>
      <c r="W8" s="135"/>
    </row>
    <row r="9" spans="1:23" x14ac:dyDescent="0.2">
      <c r="A9" s="555" t="s">
        <v>1304</v>
      </c>
      <c r="B9" s="124"/>
      <c r="C9" s="124"/>
      <c r="D9" s="124"/>
      <c r="E9" s="121"/>
      <c r="F9" s="121"/>
      <c r="G9" s="124"/>
      <c r="H9" s="127"/>
      <c r="I9" s="7"/>
      <c r="J9" s="77"/>
      <c r="K9" s="7"/>
      <c r="L9" s="7"/>
      <c r="M9" s="77"/>
      <c r="N9" s="134"/>
      <c r="O9" s="134"/>
      <c r="P9" s="134"/>
      <c r="Q9" s="67"/>
      <c r="R9" s="67"/>
      <c r="S9" s="67"/>
      <c r="T9" s="67"/>
      <c r="U9" s="135"/>
      <c r="V9" s="135"/>
      <c r="W9" s="135"/>
    </row>
    <row r="10" spans="1:23" x14ac:dyDescent="0.2">
      <c r="A10" s="131" t="s">
        <v>849</v>
      </c>
      <c r="B10" s="123" t="s">
        <v>1670</v>
      </c>
      <c r="C10" s="123"/>
      <c r="D10" s="124" t="s">
        <v>795</v>
      </c>
      <c r="E10" s="121" t="s">
        <v>187</v>
      </c>
      <c r="F10" s="121" t="s">
        <v>187</v>
      </c>
      <c r="G10" s="123" t="s">
        <v>1301</v>
      </c>
      <c r="H10" s="127">
        <v>36.58</v>
      </c>
      <c r="I10" s="7">
        <f>VLOOKUP(E10,Steuerung!$A$17:$E$500,5,FALSE)</f>
        <v>2</v>
      </c>
      <c r="J10" s="77">
        <f>VLOOKUP(E10,Steuerung!$A$17:$F$500,6,FALSE)</f>
        <v>58.333333333333329</v>
      </c>
      <c r="K10" s="7">
        <f>VLOOKUP(F10,Steuerung!$A$17:$G$500,7,FALSE)</f>
        <v>2</v>
      </c>
      <c r="L10" s="7">
        <f>VLOOKUP(F10,Steuerung!$A$17:$H$500,8,FALSE)</f>
        <v>46</v>
      </c>
      <c r="M10" s="77">
        <f>J10+L10</f>
        <v>104.33333333333333</v>
      </c>
      <c r="N10" s="134">
        <f>H10*M10</f>
        <v>3816.5133333333329</v>
      </c>
      <c r="O10" s="134">
        <f>H10*J10</f>
        <v>2133.833333333333</v>
      </c>
      <c r="P10" s="134">
        <f>H10*L10</f>
        <v>1682.6799999999998</v>
      </c>
      <c r="Q10" s="67">
        <f>VLOOKUP(E10,Steuerung!$A$17:$B$500,2,FALSE)</f>
        <v>0</v>
      </c>
      <c r="R10" s="67">
        <f>VLOOKUP(F10,Steuerung!$A$17:$B$500,2,FALSE)</f>
        <v>0</v>
      </c>
      <c r="S10" s="159">
        <f t="shared" ref="S10:S13" si="0">IFERROR(O10/Q10,0)</f>
        <v>0</v>
      </c>
      <c r="T10" s="159">
        <f t="shared" ref="T10:T13" si="1">IFERROR(P10/R10,0)</f>
        <v>0</v>
      </c>
      <c r="U10" s="135" t="e">
        <f t="shared" ref="U10:U23" si="2">IF(J10&gt;0,O10/Q10*SVS_UHR,0)</f>
        <v>#DIV/0!</v>
      </c>
      <c r="V10" s="135" t="e">
        <f t="shared" ref="V10:V23" si="3">IF(L10&gt;0,P10/R10*SVS_UHR,0)</f>
        <v>#DIV/0!</v>
      </c>
      <c r="W10" s="135" t="e">
        <f>U10+V10</f>
        <v>#DIV/0!</v>
      </c>
    </row>
    <row r="11" spans="1:23" x14ac:dyDescent="0.2">
      <c r="A11" s="131" t="s">
        <v>1317</v>
      </c>
      <c r="B11" s="123" t="s">
        <v>794</v>
      </c>
      <c r="C11" s="123"/>
      <c r="D11" s="124" t="s">
        <v>795</v>
      </c>
      <c r="E11" s="121" t="s">
        <v>187</v>
      </c>
      <c r="F11" s="121" t="s">
        <v>187</v>
      </c>
      <c r="G11" s="123" t="s">
        <v>822</v>
      </c>
      <c r="H11" s="127">
        <v>6.57</v>
      </c>
      <c r="I11" s="7">
        <f>VLOOKUP(E11,Steuerung!$A$17:$E$500,5,FALSE)</f>
        <v>2</v>
      </c>
      <c r="J11" s="77">
        <f>VLOOKUP(E11,Steuerung!$A$17:$F$500,6,FALSE)</f>
        <v>58.333333333333329</v>
      </c>
      <c r="K11" s="7">
        <f>VLOOKUP(F11,Steuerung!$A$17:$G$500,7,FALSE)</f>
        <v>2</v>
      </c>
      <c r="L11" s="7">
        <f>VLOOKUP(F11,Steuerung!$A$17:$H$500,8,FALSE)</f>
        <v>46</v>
      </c>
      <c r="M11" s="77">
        <f t="shared" ref="M11:M61" si="4">J11+L11</f>
        <v>104.33333333333333</v>
      </c>
      <c r="N11" s="134">
        <f t="shared" ref="N11:N61" si="5">H11*M11</f>
        <v>685.47</v>
      </c>
      <c r="O11" s="134">
        <f t="shared" ref="O11:O61" si="6">H11*J11</f>
        <v>383.25</v>
      </c>
      <c r="P11" s="134">
        <f t="shared" ref="P11:P61" si="7">H11*L11</f>
        <v>302.22000000000003</v>
      </c>
      <c r="Q11" s="67">
        <f>VLOOKUP(E11,Steuerung!$A$17:$B$500,2,FALSE)</f>
        <v>0</v>
      </c>
      <c r="R11" s="67">
        <f>VLOOKUP(F11,Steuerung!$A$17:$B$500,2,FALSE)</f>
        <v>0</v>
      </c>
      <c r="S11" s="159">
        <f t="shared" si="0"/>
        <v>0</v>
      </c>
      <c r="T11" s="159">
        <f t="shared" si="1"/>
        <v>0</v>
      </c>
      <c r="U11" s="135" t="e">
        <f t="shared" si="2"/>
        <v>#DIV/0!</v>
      </c>
      <c r="V11" s="135" t="e">
        <f t="shared" si="3"/>
        <v>#DIV/0!</v>
      </c>
      <c r="W11" s="135" t="e">
        <f t="shared" ref="W11:W61" si="8">U11+V11</f>
        <v>#DIV/0!</v>
      </c>
    </row>
    <row r="12" spans="1:23" x14ac:dyDescent="0.2">
      <c r="A12" s="131" t="s">
        <v>1749</v>
      </c>
      <c r="B12" s="123" t="s">
        <v>906</v>
      </c>
      <c r="C12" s="123"/>
      <c r="D12" s="124" t="s">
        <v>821</v>
      </c>
      <c r="E12" s="121" t="s">
        <v>222</v>
      </c>
      <c r="F12" s="121" t="s">
        <v>222</v>
      </c>
      <c r="G12" s="123" t="s">
        <v>822</v>
      </c>
      <c r="H12" s="127">
        <v>29.58</v>
      </c>
      <c r="I12" s="7">
        <f>VLOOKUP(E12,Steuerung!$A$17:$E$500,5,FALSE)</f>
        <v>5</v>
      </c>
      <c r="J12" s="77">
        <f>VLOOKUP(E12,Steuerung!$A$17:$F$500,6,FALSE)</f>
        <v>137.33333333333334</v>
      </c>
      <c r="K12" s="7">
        <f>VLOOKUP(F12,Steuerung!$A$17:$G$500,7,FALSE)</f>
        <v>5</v>
      </c>
      <c r="L12" s="7">
        <f>VLOOKUP(F12,Steuerung!$A$17:$H$500,8,FALSE)</f>
        <v>113</v>
      </c>
      <c r="M12" s="77">
        <f t="shared" si="4"/>
        <v>250.33333333333334</v>
      </c>
      <c r="N12" s="134">
        <f t="shared" si="5"/>
        <v>7404.86</v>
      </c>
      <c r="O12" s="134">
        <f t="shared" si="6"/>
        <v>4062.32</v>
      </c>
      <c r="P12" s="134">
        <f t="shared" si="7"/>
        <v>3342.54</v>
      </c>
      <c r="Q12" s="67">
        <f>VLOOKUP(E12,Steuerung!$A$17:$B$500,2,FALSE)</f>
        <v>0</v>
      </c>
      <c r="R12" s="67">
        <f>VLOOKUP(F12,Steuerung!$A$17:$B$500,2,FALSE)</f>
        <v>0</v>
      </c>
      <c r="S12" s="159">
        <f t="shared" si="0"/>
        <v>0</v>
      </c>
      <c r="T12" s="159">
        <f t="shared" si="1"/>
        <v>0</v>
      </c>
      <c r="U12" s="135" t="e">
        <f t="shared" si="2"/>
        <v>#DIV/0!</v>
      </c>
      <c r="V12" s="135" t="e">
        <f t="shared" si="3"/>
        <v>#DIV/0!</v>
      </c>
      <c r="W12" s="135" t="e">
        <f t="shared" si="8"/>
        <v>#DIV/0!</v>
      </c>
    </row>
    <row r="13" spans="1:23" x14ac:dyDescent="0.2">
      <c r="A13" s="131" t="s">
        <v>1319</v>
      </c>
      <c r="B13" s="123" t="s">
        <v>1449</v>
      </c>
      <c r="C13" s="123"/>
      <c r="D13" s="124" t="s">
        <v>821</v>
      </c>
      <c r="E13" s="121" t="s">
        <v>222</v>
      </c>
      <c r="F13" s="121" t="s">
        <v>222</v>
      </c>
      <c r="G13" s="123" t="s">
        <v>822</v>
      </c>
      <c r="H13" s="127">
        <v>23.76</v>
      </c>
      <c r="I13" s="7">
        <f>VLOOKUP(E13,Steuerung!$A$17:$E$500,5,FALSE)</f>
        <v>5</v>
      </c>
      <c r="J13" s="77">
        <f>VLOOKUP(E13,Steuerung!$A$17:$F$500,6,FALSE)</f>
        <v>137.33333333333334</v>
      </c>
      <c r="K13" s="7">
        <f>VLOOKUP(F13,Steuerung!$A$17:$G$500,7,FALSE)</f>
        <v>5</v>
      </c>
      <c r="L13" s="7">
        <f>VLOOKUP(F13,Steuerung!$A$17:$H$500,8,FALSE)</f>
        <v>113</v>
      </c>
      <c r="M13" s="77">
        <f t="shared" si="4"/>
        <v>250.33333333333334</v>
      </c>
      <c r="N13" s="134">
        <f t="shared" si="5"/>
        <v>5947.920000000001</v>
      </c>
      <c r="O13" s="134">
        <f t="shared" si="6"/>
        <v>3263.0400000000004</v>
      </c>
      <c r="P13" s="134">
        <f t="shared" si="7"/>
        <v>2684.88</v>
      </c>
      <c r="Q13" s="67">
        <f>VLOOKUP(E13,Steuerung!$A$17:$B$500,2,FALSE)</f>
        <v>0</v>
      </c>
      <c r="R13" s="67">
        <f>VLOOKUP(F13,Steuerung!$A$17:$B$500,2,FALSE)</f>
        <v>0</v>
      </c>
      <c r="S13" s="159">
        <f t="shared" si="0"/>
        <v>0</v>
      </c>
      <c r="T13" s="159">
        <f t="shared" si="1"/>
        <v>0</v>
      </c>
      <c r="U13" s="135" t="e">
        <f t="shared" si="2"/>
        <v>#DIV/0!</v>
      </c>
      <c r="V13" s="135" t="e">
        <f t="shared" si="3"/>
        <v>#DIV/0!</v>
      </c>
      <c r="W13" s="135" t="e">
        <f t="shared" si="8"/>
        <v>#DIV/0!</v>
      </c>
    </row>
    <row r="14" spans="1:23" x14ac:dyDescent="0.2">
      <c r="A14" s="131" t="s">
        <v>1417</v>
      </c>
      <c r="B14" s="123" t="s">
        <v>2037</v>
      </c>
      <c r="C14" s="123"/>
      <c r="D14" s="124" t="s">
        <v>821</v>
      </c>
      <c r="E14" s="121" t="s">
        <v>222</v>
      </c>
      <c r="F14" s="121" t="s">
        <v>222</v>
      </c>
      <c r="G14" s="123" t="s">
        <v>822</v>
      </c>
      <c r="H14" s="127">
        <v>8.89</v>
      </c>
      <c r="I14" s="7">
        <f>VLOOKUP(E14,Steuerung!$A$17:$E$500,5,FALSE)</f>
        <v>5</v>
      </c>
      <c r="J14" s="77">
        <f>VLOOKUP(E14,Steuerung!$A$17:$F$500,6,FALSE)</f>
        <v>137.33333333333334</v>
      </c>
      <c r="K14" s="7">
        <f>VLOOKUP(F14,Steuerung!$A$17:$G$500,7,FALSE)</f>
        <v>5</v>
      </c>
      <c r="L14" s="7">
        <f>VLOOKUP(F14,Steuerung!$A$17:$H$500,8,FALSE)</f>
        <v>113</v>
      </c>
      <c r="M14" s="77">
        <f t="shared" si="4"/>
        <v>250.33333333333334</v>
      </c>
      <c r="N14" s="134">
        <f t="shared" si="5"/>
        <v>2225.4633333333336</v>
      </c>
      <c r="O14" s="134">
        <f t="shared" si="6"/>
        <v>1220.8933333333334</v>
      </c>
      <c r="P14" s="134">
        <f t="shared" si="7"/>
        <v>1004.57</v>
      </c>
      <c r="Q14" s="67">
        <f>VLOOKUP(E14,Steuerung!$A$17:$B$500,2,FALSE)</f>
        <v>0</v>
      </c>
      <c r="R14" s="67">
        <f>VLOOKUP(F14,Steuerung!$A$17:$B$500,2,FALSE)</f>
        <v>0</v>
      </c>
      <c r="S14" s="159">
        <f>IFERROR(O14/Q14,0)</f>
        <v>0</v>
      </c>
      <c r="T14" s="159">
        <f>IFERROR(P14/R14,0)</f>
        <v>0</v>
      </c>
      <c r="U14" s="135" t="e">
        <f t="shared" si="2"/>
        <v>#DIV/0!</v>
      </c>
      <c r="V14" s="135" t="e">
        <f t="shared" si="3"/>
        <v>#DIV/0!</v>
      </c>
      <c r="W14" s="135" t="e">
        <f t="shared" si="8"/>
        <v>#DIV/0!</v>
      </c>
    </row>
    <row r="15" spans="1:23" x14ac:dyDescent="0.2">
      <c r="A15" s="131" t="s">
        <v>851</v>
      </c>
      <c r="B15" s="123" t="s">
        <v>2059</v>
      </c>
      <c r="C15" s="123"/>
      <c r="D15" s="124" t="s">
        <v>795</v>
      </c>
      <c r="E15" s="121" t="s">
        <v>191</v>
      </c>
      <c r="F15" s="121" t="s">
        <v>191</v>
      </c>
      <c r="G15" s="123" t="s">
        <v>1308</v>
      </c>
      <c r="H15" s="127">
        <v>985.91</v>
      </c>
      <c r="I15" s="7">
        <f>VLOOKUP(E15,Steuerung!$A$17:$E$500,5,FALSE)</f>
        <v>5</v>
      </c>
      <c r="J15" s="77">
        <f>VLOOKUP(E15,Steuerung!$A$17:$F$500,6,FALSE)</f>
        <v>137.33333333333334</v>
      </c>
      <c r="K15" s="7">
        <f>VLOOKUP(F15,Steuerung!$A$17:$G$500,7,FALSE)</f>
        <v>5</v>
      </c>
      <c r="L15" s="7">
        <f>VLOOKUP(F15,Steuerung!$A$17:$H$500,8,FALSE)</f>
        <v>113</v>
      </c>
      <c r="M15" s="77">
        <f t="shared" si="4"/>
        <v>250.33333333333334</v>
      </c>
      <c r="N15" s="134">
        <f t="shared" si="5"/>
        <v>246806.13666666666</v>
      </c>
      <c r="O15" s="134">
        <f t="shared" si="6"/>
        <v>135398.30666666667</v>
      </c>
      <c r="P15" s="134">
        <f t="shared" si="7"/>
        <v>111407.83</v>
      </c>
      <c r="Q15" s="67">
        <f>VLOOKUP(E15,Steuerung!$A$17:$B$500,2,FALSE)</f>
        <v>0</v>
      </c>
      <c r="R15" s="67">
        <f>VLOOKUP(F15,Steuerung!$A$17:$B$500,2,FALSE)</f>
        <v>0</v>
      </c>
      <c r="S15" s="159">
        <f t="shared" ref="S15:S23" si="9">IFERROR(O15/Q15,0)</f>
        <v>0</v>
      </c>
      <c r="T15" s="159">
        <f t="shared" ref="T15:T23" si="10">IFERROR(P15/R15,0)</f>
        <v>0</v>
      </c>
      <c r="U15" s="135" t="e">
        <f t="shared" si="2"/>
        <v>#DIV/0!</v>
      </c>
      <c r="V15" s="135" t="e">
        <f t="shared" si="3"/>
        <v>#DIV/0!</v>
      </c>
      <c r="W15" s="135" t="e">
        <f t="shared" si="8"/>
        <v>#DIV/0!</v>
      </c>
    </row>
    <row r="16" spans="1:23" x14ac:dyDescent="0.2">
      <c r="A16" s="131" t="s">
        <v>1536</v>
      </c>
      <c r="B16" s="123" t="s">
        <v>2040</v>
      </c>
      <c r="C16" s="123"/>
      <c r="D16" s="124" t="s">
        <v>853</v>
      </c>
      <c r="E16" s="121" t="s">
        <v>260</v>
      </c>
      <c r="F16" s="121" t="s">
        <v>260</v>
      </c>
      <c r="G16" s="123" t="s">
        <v>1301</v>
      </c>
      <c r="H16" s="127">
        <v>22.09</v>
      </c>
      <c r="I16" s="7">
        <f>VLOOKUP(E16,Steuerung!$A$17:$E$500,5,FALSE)</f>
        <v>2</v>
      </c>
      <c r="J16" s="77">
        <f>VLOOKUP(E16,Steuerung!$A$17:$F$500,6,FALSE)</f>
        <v>58.333333333333329</v>
      </c>
      <c r="K16" s="7">
        <f>VLOOKUP(F16,Steuerung!$A$17:$G$500,7,FALSE)</f>
        <v>2</v>
      </c>
      <c r="L16" s="7">
        <f>VLOOKUP(F16,Steuerung!$A$17:$H$500,8,FALSE)</f>
        <v>46</v>
      </c>
      <c r="M16" s="77">
        <f t="shared" si="4"/>
        <v>104.33333333333333</v>
      </c>
      <c r="N16" s="134">
        <f t="shared" si="5"/>
        <v>2304.7233333333334</v>
      </c>
      <c r="O16" s="134">
        <f t="shared" si="6"/>
        <v>1288.5833333333333</v>
      </c>
      <c r="P16" s="134">
        <f t="shared" si="7"/>
        <v>1016.14</v>
      </c>
      <c r="Q16" s="67">
        <f>VLOOKUP(E16,Steuerung!$A$17:$B$500,2,FALSE)</f>
        <v>0</v>
      </c>
      <c r="R16" s="67">
        <f>VLOOKUP(F16,Steuerung!$A$17:$B$500,2,FALSE)</f>
        <v>0</v>
      </c>
      <c r="S16" s="159">
        <f t="shared" si="9"/>
        <v>0</v>
      </c>
      <c r="T16" s="159">
        <f t="shared" si="10"/>
        <v>0</v>
      </c>
      <c r="U16" s="135" t="e">
        <f t="shared" si="2"/>
        <v>#DIV/0!</v>
      </c>
      <c r="V16" s="135" t="e">
        <f t="shared" si="3"/>
        <v>#DIV/0!</v>
      </c>
      <c r="W16" s="135" t="e">
        <f t="shared" si="8"/>
        <v>#DIV/0!</v>
      </c>
    </row>
    <row r="17" spans="1:23" x14ac:dyDescent="0.2">
      <c r="A17" s="131" t="s">
        <v>1323</v>
      </c>
      <c r="B17" s="123" t="s">
        <v>2031</v>
      </c>
      <c r="C17" s="123"/>
      <c r="D17" s="124" t="s">
        <v>1160</v>
      </c>
      <c r="E17" s="121" t="s">
        <v>237</v>
      </c>
      <c r="F17" s="121" t="s">
        <v>237</v>
      </c>
      <c r="G17" s="123" t="s">
        <v>2060</v>
      </c>
      <c r="H17" s="127">
        <v>68.290000000000006</v>
      </c>
      <c r="I17" s="7">
        <f>VLOOKUP(E17,Steuerung!$A$17:$E$500,5,FALSE)</f>
        <v>1</v>
      </c>
      <c r="J17" s="77">
        <f>VLOOKUP(E17,Steuerung!$A$17:$F$500,6,FALSE)</f>
        <v>29.166666666666657</v>
      </c>
      <c r="K17" s="7">
        <f>VLOOKUP(F17,Steuerung!$A$17:$G$500,7,FALSE)</f>
        <v>1</v>
      </c>
      <c r="L17" s="7">
        <f>VLOOKUP(F17,Steuerung!$A$17:$H$500,8,FALSE)</f>
        <v>23</v>
      </c>
      <c r="M17" s="77">
        <f t="shared" si="4"/>
        <v>52.166666666666657</v>
      </c>
      <c r="N17" s="134">
        <f t="shared" si="5"/>
        <v>3562.4616666666661</v>
      </c>
      <c r="O17" s="134">
        <f t="shared" si="6"/>
        <v>1991.7916666666663</v>
      </c>
      <c r="P17" s="134">
        <f t="shared" si="7"/>
        <v>1570.67</v>
      </c>
      <c r="Q17" s="67">
        <f>VLOOKUP(E17,Steuerung!$A$17:$B$500,2,FALSE)</f>
        <v>0</v>
      </c>
      <c r="R17" s="67">
        <f>VLOOKUP(F17,Steuerung!$A$17:$B$500,2,FALSE)</f>
        <v>0</v>
      </c>
      <c r="S17" s="159">
        <f t="shared" si="9"/>
        <v>0</v>
      </c>
      <c r="T17" s="159">
        <f t="shared" si="10"/>
        <v>0</v>
      </c>
      <c r="U17" s="135" t="e">
        <f t="shared" si="2"/>
        <v>#DIV/0!</v>
      </c>
      <c r="V17" s="135" t="e">
        <f t="shared" si="3"/>
        <v>#DIV/0!</v>
      </c>
      <c r="W17" s="135" t="e">
        <f t="shared" si="8"/>
        <v>#DIV/0!</v>
      </c>
    </row>
    <row r="18" spans="1:23" x14ac:dyDescent="0.2">
      <c r="A18" s="131" t="s">
        <v>2061</v>
      </c>
      <c r="B18" s="123" t="s">
        <v>2062</v>
      </c>
      <c r="C18" s="123"/>
      <c r="D18" s="124" t="s">
        <v>795</v>
      </c>
      <c r="E18" s="121" t="s">
        <v>191</v>
      </c>
      <c r="F18" s="121" t="s">
        <v>191</v>
      </c>
      <c r="G18" s="123" t="s">
        <v>2060</v>
      </c>
      <c r="H18" s="127">
        <v>119.12</v>
      </c>
      <c r="I18" s="7">
        <f>VLOOKUP(E18,Steuerung!$A$17:$E$500,5,FALSE)</f>
        <v>5</v>
      </c>
      <c r="J18" s="77">
        <f>VLOOKUP(E18,Steuerung!$A$17:$F$500,6,FALSE)</f>
        <v>137.33333333333334</v>
      </c>
      <c r="K18" s="7">
        <f>VLOOKUP(F18,Steuerung!$A$17:$G$500,7,FALSE)</f>
        <v>5</v>
      </c>
      <c r="L18" s="7">
        <f>VLOOKUP(F18,Steuerung!$A$17:$H$500,8,FALSE)</f>
        <v>113</v>
      </c>
      <c r="M18" s="77">
        <f t="shared" si="4"/>
        <v>250.33333333333334</v>
      </c>
      <c r="N18" s="134">
        <f t="shared" si="5"/>
        <v>29819.706666666669</v>
      </c>
      <c r="O18" s="134">
        <f t="shared" si="6"/>
        <v>16359.146666666669</v>
      </c>
      <c r="P18" s="134">
        <f t="shared" si="7"/>
        <v>13460.560000000001</v>
      </c>
      <c r="Q18" s="67">
        <f>VLOOKUP(E18,Steuerung!$A$17:$B$500,2,FALSE)</f>
        <v>0</v>
      </c>
      <c r="R18" s="67">
        <f>VLOOKUP(F18,Steuerung!$A$17:$B$500,2,FALSE)</f>
        <v>0</v>
      </c>
      <c r="S18" s="159">
        <f t="shared" si="9"/>
        <v>0</v>
      </c>
      <c r="T18" s="159">
        <f t="shared" si="10"/>
        <v>0</v>
      </c>
      <c r="U18" s="135" t="e">
        <f t="shared" si="2"/>
        <v>#DIV/0!</v>
      </c>
      <c r="V18" s="135" t="e">
        <f t="shared" si="3"/>
        <v>#DIV/0!</v>
      </c>
      <c r="W18" s="135" t="e">
        <f t="shared" si="8"/>
        <v>#DIV/0!</v>
      </c>
    </row>
    <row r="19" spans="1:23" x14ac:dyDescent="0.2">
      <c r="A19" s="131" t="s">
        <v>1872</v>
      </c>
      <c r="B19" s="123" t="s">
        <v>794</v>
      </c>
      <c r="C19" s="123"/>
      <c r="D19" s="124" t="s">
        <v>795</v>
      </c>
      <c r="E19" s="121" t="s">
        <v>187</v>
      </c>
      <c r="F19" s="121" t="s">
        <v>187</v>
      </c>
      <c r="G19" s="123" t="s">
        <v>822</v>
      </c>
      <c r="H19" s="127">
        <v>8.3800000000000008</v>
      </c>
      <c r="I19" s="7">
        <f>VLOOKUP(E19,Steuerung!$A$17:$E$500,5,FALSE)</f>
        <v>2</v>
      </c>
      <c r="J19" s="77">
        <f>VLOOKUP(E19,Steuerung!$A$17:$F$500,6,FALSE)</f>
        <v>58.333333333333329</v>
      </c>
      <c r="K19" s="7">
        <f>VLOOKUP(F19,Steuerung!$A$17:$G$500,7,FALSE)</f>
        <v>2</v>
      </c>
      <c r="L19" s="7">
        <f>VLOOKUP(F19,Steuerung!$A$17:$H$500,8,FALSE)</f>
        <v>46</v>
      </c>
      <c r="M19" s="77">
        <f t="shared" si="4"/>
        <v>104.33333333333333</v>
      </c>
      <c r="N19" s="134">
        <f t="shared" si="5"/>
        <v>874.31333333333339</v>
      </c>
      <c r="O19" s="134">
        <f t="shared" si="6"/>
        <v>488.83333333333331</v>
      </c>
      <c r="P19" s="134">
        <f t="shared" si="7"/>
        <v>385.48</v>
      </c>
      <c r="Q19" s="67">
        <f>VLOOKUP(E19,Steuerung!$A$17:$B$500,2,FALSE)</f>
        <v>0</v>
      </c>
      <c r="R19" s="67">
        <f>VLOOKUP(F19,Steuerung!$A$17:$B$500,2,FALSE)</f>
        <v>0</v>
      </c>
      <c r="S19" s="159">
        <f t="shared" si="9"/>
        <v>0</v>
      </c>
      <c r="T19" s="159">
        <f t="shared" si="10"/>
        <v>0</v>
      </c>
      <c r="U19" s="135" t="e">
        <f t="shared" si="2"/>
        <v>#DIV/0!</v>
      </c>
      <c r="V19" s="135" t="e">
        <f t="shared" si="3"/>
        <v>#DIV/0!</v>
      </c>
      <c r="W19" s="135" t="e">
        <f t="shared" si="8"/>
        <v>#DIV/0!</v>
      </c>
    </row>
    <row r="20" spans="1:23" x14ac:dyDescent="0.2">
      <c r="A20" s="131" t="s">
        <v>1752</v>
      </c>
      <c r="B20" s="123" t="s">
        <v>2033</v>
      </c>
      <c r="C20" s="123"/>
      <c r="D20" s="124" t="s">
        <v>821</v>
      </c>
      <c r="E20" s="121" t="s">
        <v>222</v>
      </c>
      <c r="F20" s="121" t="s">
        <v>222</v>
      </c>
      <c r="G20" s="123" t="s">
        <v>822</v>
      </c>
      <c r="H20" s="127">
        <v>8.1999999999999993</v>
      </c>
      <c r="I20" s="7">
        <f>VLOOKUP(E20,Steuerung!$A$17:$E$500,5,FALSE)</f>
        <v>5</v>
      </c>
      <c r="J20" s="77">
        <f>VLOOKUP(E20,Steuerung!$A$17:$F$500,6,FALSE)</f>
        <v>137.33333333333334</v>
      </c>
      <c r="K20" s="7">
        <f>VLOOKUP(F20,Steuerung!$A$17:$G$500,7,FALSE)</f>
        <v>5</v>
      </c>
      <c r="L20" s="7">
        <f>VLOOKUP(F20,Steuerung!$A$17:$H$500,8,FALSE)</f>
        <v>113</v>
      </c>
      <c r="M20" s="77">
        <f t="shared" si="4"/>
        <v>250.33333333333334</v>
      </c>
      <c r="N20" s="134">
        <f t="shared" si="5"/>
        <v>2052.7333333333331</v>
      </c>
      <c r="O20" s="134">
        <f t="shared" si="6"/>
        <v>1126.1333333333332</v>
      </c>
      <c r="P20" s="134">
        <f t="shared" si="7"/>
        <v>926.59999999999991</v>
      </c>
      <c r="Q20" s="67">
        <f>VLOOKUP(E20,Steuerung!$A$17:$B$500,2,FALSE)</f>
        <v>0</v>
      </c>
      <c r="R20" s="67">
        <f>VLOOKUP(F20,Steuerung!$A$17:$B$500,2,FALSE)</f>
        <v>0</v>
      </c>
      <c r="S20" s="159">
        <f t="shared" si="9"/>
        <v>0</v>
      </c>
      <c r="T20" s="159">
        <f t="shared" si="10"/>
        <v>0</v>
      </c>
      <c r="U20" s="135" t="e">
        <f t="shared" si="2"/>
        <v>#DIV/0!</v>
      </c>
      <c r="V20" s="135" t="e">
        <f t="shared" si="3"/>
        <v>#DIV/0!</v>
      </c>
      <c r="W20" s="135" t="e">
        <f t="shared" si="8"/>
        <v>#DIV/0!</v>
      </c>
    </row>
    <row r="21" spans="1:23" x14ac:dyDescent="0.2">
      <c r="A21" s="131" t="s">
        <v>1326</v>
      </c>
      <c r="B21" s="123" t="s">
        <v>1449</v>
      </c>
      <c r="C21" s="123"/>
      <c r="D21" s="124" t="s">
        <v>821</v>
      </c>
      <c r="E21" s="121" t="s">
        <v>222</v>
      </c>
      <c r="F21" s="121" t="s">
        <v>222</v>
      </c>
      <c r="G21" s="123" t="s">
        <v>822</v>
      </c>
      <c r="H21" s="127">
        <v>16</v>
      </c>
      <c r="I21" s="7">
        <f>VLOOKUP(E21,Steuerung!$A$17:$E$500,5,FALSE)</f>
        <v>5</v>
      </c>
      <c r="J21" s="77">
        <f>VLOOKUP(E21,Steuerung!$A$17:$F$500,6,FALSE)</f>
        <v>137.33333333333334</v>
      </c>
      <c r="K21" s="7">
        <f>VLOOKUP(F21,Steuerung!$A$17:$G$500,7,FALSE)</f>
        <v>5</v>
      </c>
      <c r="L21" s="7">
        <f>VLOOKUP(F21,Steuerung!$A$17:$H$500,8,FALSE)</f>
        <v>113</v>
      </c>
      <c r="M21" s="77">
        <f t="shared" si="4"/>
        <v>250.33333333333334</v>
      </c>
      <c r="N21" s="134">
        <f t="shared" si="5"/>
        <v>4005.3333333333335</v>
      </c>
      <c r="O21" s="134">
        <f t="shared" si="6"/>
        <v>2197.3333333333335</v>
      </c>
      <c r="P21" s="134">
        <f t="shared" si="7"/>
        <v>1808</v>
      </c>
      <c r="Q21" s="67">
        <f>VLOOKUP(E21,Steuerung!$A$17:$B$500,2,FALSE)</f>
        <v>0</v>
      </c>
      <c r="R21" s="67">
        <f>VLOOKUP(F21,Steuerung!$A$17:$B$500,2,FALSE)</f>
        <v>0</v>
      </c>
      <c r="S21" s="159">
        <f t="shared" si="9"/>
        <v>0</v>
      </c>
      <c r="T21" s="159">
        <f t="shared" si="10"/>
        <v>0</v>
      </c>
      <c r="U21" s="135" t="e">
        <f t="shared" si="2"/>
        <v>#DIV/0!</v>
      </c>
      <c r="V21" s="135" t="e">
        <f t="shared" si="3"/>
        <v>#DIV/0!</v>
      </c>
      <c r="W21" s="135" t="e">
        <f t="shared" si="8"/>
        <v>#DIV/0!</v>
      </c>
    </row>
    <row r="22" spans="1:23" x14ac:dyDescent="0.2">
      <c r="A22" s="131" t="s">
        <v>1874</v>
      </c>
      <c r="B22" s="123" t="s">
        <v>906</v>
      </c>
      <c r="C22" s="123"/>
      <c r="D22" s="124" t="s">
        <v>821</v>
      </c>
      <c r="E22" s="121" t="s">
        <v>222</v>
      </c>
      <c r="F22" s="121" t="s">
        <v>222</v>
      </c>
      <c r="G22" s="123" t="s">
        <v>822</v>
      </c>
      <c r="H22" s="127">
        <v>37.770000000000003</v>
      </c>
      <c r="I22" s="7">
        <f>VLOOKUP(E22,Steuerung!$A$17:$E$500,5,FALSE)</f>
        <v>5</v>
      </c>
      <c r="J22" s="77">
        <f>VLOOKUP(E22,Steuerung!$A$17:$F$500,6,FALSE)</f>
        <v>137.33333333333334</v>
      </c>
      <c r="K22" s="7">
        <f>VLOOKUP(F22,Steuerung!$A$17:$G$500,7,FALSE)</f>
        <v>5</v>
      </c>
      <c r="L22" s="7">
        <f>VLOOKUP(F22,Steuerung!$A$17:$H$500,8,FALSE)</f>
        <v>113</v>
      </c>
      <c r="M22" s="77">
        <f t="shared" si="4"/>
        <v>250.33333333333334</v>
      </c>
      <c r="N22" s="134">
        <f t="shared" si="5"/>
        <v>9455.090000000002</v>
      </c>
      <c r="O22" s="134">
        <f t="shared" si="6"/>
        <v>5187.0800000000008</v>
      </c>
      <c r="P22" s="134">
        <f t="shared" si="7"/>
        <v>4268.01</v>
      </c>
      <c r="Q22" s="67">
        <f>VLOOKUP(E22,Steuerung!$A$17:$B$500,2,FALSE)</f>
        <v>0</v>
      </c>
      <c r="R22" s="67">
        <f>VLOOKUP(F22,Steuerung!$A$17:$B$500,2,FALSE)</f>
        <v>0</v>
      </c>
      <c r="S22" s="159">
        <f t="shared" si="9"/>
        <v>0</v>
      </c>
      <c r="T22" s="159">
        <f t="shared" si="10"/>
        <v>0</v>
      </c>
      <c r="U22" s="135" t="e">
        <f t="shared" si="2"/>
        <v>#DIV/0!</v>
      </c>
      <c r="V22" s="135" t="e">
        <f t="shared" si="3"/>
        <v>#DIV/0!</v>
      </c>
      <c r="W22" s="135" t="e">
        <f t="shared" si="8"/>
        <v>#DIV/0!</v>
      </c>
    </row>
    <row r="23" spans="1:23" x14ac:dyDescent="0.2">
      <c r="A23" s="131"/>
      <c r="B23" s="123" t="s">
        <v>176</v>
      </c>
      <c r="C23" s="123"/>
      <c r="D23" s="124" t="s">
        <v>795</v>
      </c>
      <c r="E23" s="121" t="s">
        <v>166</v>
      </c>
      <c r="F23" s="121" t="s">
        <v>166</v>
      </c>
      <c r="G23" s="123" t="s">
        <v>1301</v>
      </c>
      <c r="H23" s="127">
        <v>9.24</v>
      </c>
      <c r="I23" s="7">
        <f>VLOOKUP(E23,Steuerung!$A$17:$E$500,5,FALSE)</f>
        <v>2</v>
      </c>
      <c r="J23" s="77">
        <f>VLOOKUP(E23,Steuerung!$A$17:$F$500,6,FALSE)</f>
        <v>58.333333333333329</v>
      </c>
      <c r="K23" s="7">
        <f>VLOOKUP(F23,Steuerung!$A$17:$G$500,7,FALSE)</f>
        <v>2</v>
      </c>
      <c r="L23" s="7">
        <f>VLOOKUP(F23,Steuerung!$A$17:$H$500,8,FALSE)</f>
        <v>46</v>
      </c>
      <c r="M23" s="77">
        <f t="shared" si="4"/>
        <v>104.33333333333333</v>
      </c>
      <c r="N23" s="134">
        <f t="shared" si="5"/>
        <v>964.04</v>
      </c>
      <c r="O23" s="134">
        <f t="shared" si="6"/>
        <v>539</v>
      </c>
      <c r="P23" s="134">
        <f t="shared" si="7"/>
        <v>425.04</v>
      </c>
      <c r="Q23" s="67">
        <f>VLOOKUP(E23,Steuerung!$A$17:$B$500,2,FALSE)</f>
        <v>0</v>
      </c>
      <c r="R23" s="67">
        <f>VLOOKUP(F23,Steuerung!$A$17:$B$500,2,FALSE)</f>
        <v>0</v>
      </c>
      <c r="S23" s="159">
        <f t="shared" si="9"/>
        <v>0</v>
      </c>
      <c r="T23" s="159">
        <f t="shared" si="10"/>
        <v>0</v>
      </c>
      <c r="U23" s="135" t="e">
        <f t="shared" si="2"/>
        <v>#DIV/0!</v>
      </c>
      <c r="V23" s="135" t="e">
        <f t="shared" si="3"/>
        <v>#DIV/0!</v>
      </c>
      <c r="W23" s="135" t="e">
        <f t="shared" si="8"/>
        <v>#DIV/0!</v>
      </c>
    </row>
    <row r="24" spans="1:23" x14ac:dyDescent="0.2">
      <c r="A24" s="234" t="s">
        <v>1336</v>
      </c>
      <c r="B24" s="308"/>
      <c r="C24" s="308"/>
      <c r="D24" s="124"/>
      <c r="E24" s="121"/>
      <c r="F24" s="121"/>
      <c r="G24" s="124" t="s">
        <v>2027</v>
      </c>
      <c r="H24" s="127"/>
      <c r="I24" s="50"/>
      <c r="J24" s="4"/>
      <c r="K24" s="50"/>
      <c r="L24" s="50"/>
      <c r="M24" s="4"/>
      <c r="N24" s="50"/>
      <c r="O24" s="50"/>
      <c r="P24" s="50"/>
      <c r="Q24" s="50"/>
      <c r="R24" s="50"/>
      <c r="S24" s="50"/>
      <c r="T24" s="50"/>
      <c r="U24" s="135"/>
      <c r="V24" s="135"/>
      <c r="W24" s="135"/>
    </row>
    <row r="25" spans="1:23" x14ac:dyDescent="0.2">
      <c r="A25" s="131" t="s">
        <v>1459</v>
      </c>
      <c r="B25" s="124" t="s">
        <v>2063</v>
      </c>
      <c r="C25" s="124"/>
      <c r="D25" s="124" t="s">
        <v>795</v>
      </c>
      <c r="E25" s="121" t="s">
        <v>191</v>
      </c>
      <c r="F25" s="121" t="s">
        <v>191</v>
      </c>
      <c r="G25" s="124" t="s">
        <v>1308</v>
      </c>
      <c r="H25" s="127">
        <v>72.23</v>
      </c>
      <c r="I25" s="7">
        <f>VLOOKUP(E25,Steuerung!$A$17:$E$500,5,FALSE)</f>
        <v>5</v>
      </c>
      <c r="J25" s="77">
        <f>VLOOKUP(E25,Steuerung!$A$17:$F$500,6,FALSE)</f>
        <v>137.33333333333334</v>
      </c>
      <c r="K25" s="7">
        <f>VLOOKUP(F25,Steuerung!$A$17:$G$500,7,FALSE)</f>
        <v>5</v>
      </c>
      <c r="L25" s="7">
        <f>VLOOKUP(F25,Steuerung!$A$17:$H$500,8,FALSE)</f>
        <v>113</v>
      </c>
      <c r="M25" s="77">
        <f t="shared" si="4"/>
        <v>250.33333333333334</v>
      </c>
      <c r="N25" s="134">
        <f t="shared" si="5"/>
        <v>18081.576666666668</v>
      </c>
      <c r="O25" s="134">
        <f t="shared" si="6"/>
        <v>9919.586666666668</v>
      </c>
      <c r="P25" s="134">
        <f t="shared" si="7"/>
        <v>8161.9900000000007</v>
      </c>
      <c r="Q25" s="67">
        <f>VLOOKUP(E25,Steuerung!$A$17:$B$500,2,FALSE)</f>
        <v>0</v>
      </c>
      <c r="R25" s="67">
        <f>VLOOKUP(F25,Steuerung!$A$17:$B$500,2,FALSE)</f>
        <v>0</v>
      </c>
      <c r="S25" s="159">
        <f t="shared" ref="S25:S27" si="11">IFERROR(O25/Q25,0)</f>
        <v>0</v>
      </c>
      <c r="T25" s="159">
        <f t="shared" ref="T25:T27" si="12">IFERROR(P25/R25,0)</f>
        <v>0</v>
      </c>
      <c r="U25" s="135" t="e">
        <f>IF(J25&gt;0,O25/Q25*SVS_UHR,0)</f>
        <v>#DIV/0!</v>
      </c>
      <c r="V25" s="135" t="e">
        <f>IF(L25&gt;0,P25/R25*SVS_UHR,0)</f>
        <v>#DIV/0!</v>
      </c>
      <c r="W25" s="135" t="e">
        <f t="shared" si="8"/>
        <v>#DIV/0!</v>
      </c>
    </row>
    <row r="26" spans="1:23" x14ac:dyDescent="0.2">
      <c r="A26" s="131" t="s">
        <v>1460</v>
      </c>
      <c r="B26" s="124" t="s">
        <v>2064</v>
      </c>
      <c r="C26" s="124"/>
      <c r="D26" s="124" t="s">
        <v>795</v>
      </c>
      <c r="E26" s="121" t="s">
        <v>191</v>
      </c>
      <c r="F26" s="121" t="s">
        <v>191</v>
      </c>
      <c r="G26" s="124" t="s">
        <v>2060</v>
      </c>
      <c r="H26" s="127">
        <v>112.02</v>
      </c>
      <c r="I26" s="7">
        <f>VLOOKUP(E26,Steuerung!$A$17:$E$500,5,FALSE)</f>
        <v>5</v>
      </c>
      <c r="J26" s="77">
        <f>VLOOKUP(E26,Steuerung!$A$17:$F$500,6,FALSE)</f>
        <v>137.33333333333334</v>
      </c>
      <c r="K26" s="7">
        <f>VLOOKUP(F26,Steuerung!$A$17:$G$500,7,FALSE)</f>
        <v>5</v>
      </c>
      <c r="L26" s="7">
        <f>VLOOKUP(F26,Steuerung!$A$17:$H$500,8,FALSE)</f>
        <v>113</v>
      </c>
      <c r="M26" s="77">
        <f t="shared" si="4"/>
        <v>250.33333333333334</v>
      </c>
      <c r="N26" s="134">
        <f t="shared" si="5"/>
        <v>28042.34</v>
      </c>
      <c r="O26" s="134">
        <f t="shared" si="6"/>
        <v>15384.08</v>
      </c>
      <c r="P26" s="134">
        <f t="shared" si="7"/>
        <v>12658.26</v>
      </c>
      <c r="Q26" s="67">
        <f>VLOOKUP(E26,Steuerung!$A$17:$B$500,2,FALSE)</f>
        <v>0</v>
      </c>
      <c r="R26" s="67">
        <f>VLOOKUP(F26,Steuerung!$A$17:$B$500,2,FALSE)</f>
        <v>0</v>
      </c>
      <c r="S26" s="159">
        <f t="shared" si="11"/>
        <v>0</v>
      </c>
      <c r="T26" s="159">
        <f t="shared" si="12"/>
        <v>0</v>
      </c>
      <c r="U26" s="135" t="e">
        <f>IF(J26&gt;0,O26/Q26*SVS_UHR,0)</f>
        <v>#DIV/0!</v>
      </c>
      <c r="V26" s="135" t="e">
        <f>IF(L26&gt;0,P26/R26*SVS_UHR,0)</f>
        <v>#DIV/0!</v>
      </c>
      <c r="W26" s="135" t="e">
        <f t="shared" si="8"/>
        <v>#DIV/0!</v>
      </c>
    </row>
    <row r="27" spans="1:23" x14ac:dyDescent="0.2">
      <c r="A27" s="131" t="s">
        <v>2065</v>
      </c>
      <c r="B27" s="124" t="s">
        <v>794</v>
      </c>
      <c r="C27" s="124"/>
      <c r="D27" s="124" t="s">
        <v>795</v>
      </c>
      <c r="E27" s="121" t="s">
        <v>187</v>
      </c>
      <c r="F27" s="121" t="s">
        <v>187</v>
      </c>
      <c r="G27" s="124" t="s">
        <v>1301</v>
      </c>
      <c r="H27" s="127">
        <v>2.5499999999999998</v>
      </c>
      <c r="I27" s="7">
        <f>VLOOKUP(E27,Steuerung!$A$17:$E$500,5,FALSE)</f>
        <v>2</v>
      </c>
      <c r="J27" s="77">
        <f>VLOOKUP(E27,Steuerung!$A$17:$F$500,6,FALSE)</f>
        <v>58.333333333333329</v>
      </c>
      <c r="K27" s="7">
        <f>VLOOKUP(F27,Steuerung!$A$17:$G$500,7,FALSE)</f>
        <v>2</v>
      </c>
      <c r="L27" s="7">
        <f>VLOOKUP(F27,Steuerung!$A$17:$H$500,8,FALSE)</f>
        <v>46</v>
      </c>
      <c r="M27" s="77">
        <f t="shared" si="4"/>
        <v>104.33333333333333</v>
      </c>
      <c r="N27" s="134">
        <f t="shared" si="5"/>
        <v>266.04999999999995</v>
      </c>
      <c r="O27" s="134">
        <f t="shared" si="6"/>
        <v>148.74999999999997</v>
      </c>
      <c r="P27" s="134">
        <f t="shared" si="7"/>
        <v>117.3</v>
      </c>
      <c r="Q27" s="67">
        <f>VLOOKUP(E27,Steuerung!$A$17:$B$500,2,FALSE)</f>
        <v>0</v>
      </c>
      <c r="R27" s="67">
        <f>VLOOKUP(F27,Steuerung!$A$17:$B$500,2,FALSE)</f>
        <v>0</v>
      </c>
      <c r="S27" s="159">
        <f t="shared" si="11"/>
        <v>0</v>
      </c>
      <c r="T27" s="159">
        <f t="shared" si="12"/>
        <v>0</v>
      </c>
      <c r="U27" s="135" t="e">
        <f>IF(J27&gt;0,O27/Q27*SVS_UHR,0)</f>
        <v>#DIV/0!</v>
      </c>
      <c r="V27" s="135" t="e">
        <f>IF(L27&gt;0,P27/R27*SVS_UHR,0)</f>
        <v>#DIV/0!</v>
      </c>
      <c r="W27" s="135" t="e">
        <f t="shared" si="8"/>
        <v>#DIV/0!</v>
      </c>
    </row>
    <row r="28" spans="1:23" x14ac:dyDescent="0.2">
      <c r="A28" s="131"/>
      <c r="B28" s="124"/>
      <c r="C28" s="124"/>
      <c r="D28" s="124"/>
      <c r="E28" s="121"/>
      <c r="F28" s="121"/>
      <c r="G28" s="124"/>
      <c r="H28" s="127"/>
      <c r="I28" s="50"/>
      <c r="J28" s="4"/>
      <c r="K28" s="50"/>
      <c r="L28" s="50"/>
      <c r="M28" s="4"/>
      <c r="N28" s="50"/>
      <c r="O28" s="50"/>
      <c r="P28" s="50"/>
      <c r="Q28" s="50"/>
      <c r="R28" s="50"/>
      <c r="S28" s="50"/>
      <c r="T28" s="50"/>
      <c r="U28" s="135"/>
      <c r="V28" s="135"/>
      <c r="W28" s="135"/>
    </row>
    <row r="29" spans="1:23" x14ac:dyDescent="0.2">
      <c r="A29" s="236" t="s">
        <v>2066</v>
      </c>
      <c r="B29" s="122"/>
      <c r="C29" s="122"/>
      <c r="D29" s="123"/>
      <c r="E29" s="121"/>
      <c r="F29" s="121"/>
      <c r="G29" s="123"/>
      <c r="H29" s="127"/>
      <c r="I29" s="50"/>
      <c r="J29" s="4"/>
      <c r="K29" s="50"/>
      <c r="L29" s="50"/>
      <c r="M29" s="4"/>
      <c r="N29" s="50"/>
      <c r="O29" s="50"/>
      <c r="P29" s="50"/>
      <c r="Q29" s="50"/>
      <c r="R29" s="50"/>
      <c r="S29" s="50"/>
      <c r="T29" s="50"/>
      <c r="U29" s="135"/>
      <c r="V29" s="135"/>
      <c r="W29" s="135"/>
    </row>
    <row r="30" spans="1:23" x14ac:dyDescent="0.2">
      <c r="A30" s="122" t="s">
        <v>1291</v>
      </c>
      <c r="B30" s="122"/>
      <c r="C30" s="122"/>
      <c r="D30" s="124"/>
      <c r="E30" s="121"/>
      <c r="F30" s="121"/>
      <c r="G30" s="122"/>
      <c r="H30" s="127"/>
      <c r="I30" s="50"/>
      <c r="J30" s="4"/>
      <c r="K30" s="50"/>
      <c r="L30" s="50"/>
      <c r="M30" s="4"/>
      <c r="N30" s="50"/>
      <c r="O30" s="50"/>
      <c r="P30" s="50"/>
      <c r="Q30" s="50"/>
      <c r="R30" s="50"/>
      <c r="S30" s="50"/>
      <c r="T30" s="50"/>
      <c r="U30" s="135"/>
      <c r="V30" s="135"/>
      <c r="W30" s="135"/>
    </row>
    <row r="31" spans="1:23" x14ac:dyDescent="0.2">
      <c r="A31" s="131"/>
      <c r="B31" s="122" t="s">
        <v>176</v>
      </c>
      <c r="C31" s="122"/>
      <c r="D31" s="123" t="s">
        <v>795</v>
      </c>
      <c r="E31" s="121" t="s">
        <v>2067</v>
      </c>
      <c r="F31" s="121" t="s">
        <v>2067</v>
      </c>
      <c r="G31" s="122" t="s">
        <v>1666</v>
      </c>
      <c r="H31" s="127">
        <v>3.2</v>
      </c>
      <c r="I31" s="7" t="str">
        <f>VLOOKUP(E31,Steuerung!$A$17:$E$500,5,FALSE)</f>
        <v>m</v>
      </c>
      <c r="J31" s="77">
        <f>VLOOKUP(E31,Steuerung!$A$17:$F$500,6,FALSE)</f>
        <v>6.7</v>
      </c>
      <c r="K31" s="7" t="str">
        <f>VLOOKUP(F31,Steuerung!$A$17:$G$500,7,FALSE)</f>
        <v>m</v>
      </c>
      <c r="L31" s="7">
        <f>VLOOKUP(F31,Steuerung!$A$17:$H$500,8,FALSE)</f>
        <v>5.3</v>
      </c>
      <c r="M31" s="77">
        <f t="shared" si="4"/>
        <v>12</v>
      </c>
      <c r="N31" s="134">
        <f t="shared" si="5"/>
        <v>38.400000000000006</v>
      </c>
      <c r="O31" s="134">
        <f t="shared" si="6"/>
        <v>21.44</v>
      </c>
      <c r="P31" s="134">
        <f t="shared" si="7"/>
        <v>16.96</v>
      </c>
      <c r="Q31" s="67">
        <f>VLOOKUP(E31,Steuerung!$A$17:$B$500,2,FALSE)</f>
        <v>0</v>
      </c>
      <c r="R31" s="67">
        <f>VLOOKUP(F31,Steuerung!$A$17:$B$500,2,FALSE)</f>
        <v>0</v>
      </c>
      <c r="S31" s="159">
        <f t="shared" ref="S31:S35" si="13">IFERROR(O31/Q31,0)</f>
        <v>0</v>
      </c>
      <c r="T31" s="159">
        <f t="shared" ref="T31:T35" si="14">IFERROR(P31/R31,0)</f>
        <v>0</v>
      </c>
      <c r="U31" s="135" t="e">
        <f>IF(J31&gt;0,O31/Q31*SVS_UHR,0)</f>
        <v>#DIV/0!</v>
      </c>
      <c r="V31" s="135" t="e">
        <f>IF(L31&gt;0,P31/R31*SVS_UHR,0)</f>
        <v>#DIV/0!</v>
      </c>
      <c r="W31" s="135" t="e">
        <f t="shared" si="8"/>
        <v>#DIV/0!</v>
      </c>
    </row>
    <row r="32" spans="1:23" x14ac:dyDescent="0.2">
      <c r="A32" s="131" t="s">
        <v>2068</v>
      </c>
      <c r="B32" s="122" t="s">
        <v>794</v>
      </c>
      <c r="C32" s="122"/>
      <c r="D32" s="123" t="s">
        <v>795</v>
      </c>
      <c r="E32" s="121" t="s">
        <v>181</v>
      </c>
      <c r="F32" s="121" t="s">
        <v>181</v>
      </c>
      <c r="G32" s="122" t="s">
        <v>1666</v>
      </c>
      <c r="H32" s="127">
        <v>7.86</v>
      </c>
      <c r="I32" s="7" t="str">
        <f>VLOOKUP(E32,Steuerung!$A$17:$E$500,5,FALSE)</f>
        <v>v</v>
      </c>
      <c r="J32" s="77">
        <f>VLOOKUP(E32,Steuerung!$A$17:$F$500,6,FALSE)</f>
        <v>3</v>
      </c>
      <c r="K32" s="7" t="str">
        <f>VLOOKUP(F32,Steuerung!$A$17:$G$500,7,FALSE)</f>
        <v>v</v>
      </c>
      <c r="L32" s="7">
        <f>VLOOKUP(F32,Steuerung!$A$17:$H$500,8,FALSE)</f>
        <v>1</v>
      </c>
      <c r="M32" s="77">
        <f t="shared" si="4"/>
        <v>4</v>
      </c>
      <c r="N32" s="134">
        <f t="shared" si="5"/>
        <v>31.44</v>
      </c>
      <c r="O32" s="134">
        <f t="shared" si="6"/>
        <v>23.580000000000002</v>
      </c>
      <c r="P32" s="134">
        <f t="shared" si="7"/>
        <v>7.86</v>
      </c>
      <c r="Q32" s="67">
        <f>VLOOKUP(E32,Steuerung!$A$17:$B$500,2,FALSE)</f>
        <v>0</v>
      </c>
      <c r="R32" s="67">
        <f>VLOOKUP(F32,Steuerung!$A$17:$B$500,2,FALSE)</f>
        <v>0</v>
      </c>
      <c r="S32" s="159">
        <f t="shared" si="13"/>
        <v>0</v>
      </c>
      <c r="T32" s="159">
        <f t="shared" si="14"/>
        <v>0</v>
      </c>
      <c r="U32" s="135" t="e">
        <f>IF(J32&gt;0,O32/Q32*SVS_UHR,0)</f>
        <v>#DIV/0!</v>
      </c>
      <c r="V32" s="135" t="e">
        <f>IF(L32&gt;0,P32/R32*SVS_UHR,0)</f>
        <v>#DIV/0!</v>
      </c>
      <c r="W32" s="135" t="e">
        <f t="shared" si="8"/>
        <v>#DIV/0!</v>
      </c>
    </row>
    <row r="33" spans="1:23" x14ac:dyDescent="0.2">
      <c r="A33" s="131" t="s">
        <v>2069</v>
      </c>
      <c r="B33" s="122" t="s">
        <v>921</v>
      </c>
      <c r="C33" s="122"/>
      <c r="D33" s="123" t="s">
        <v>804</v>
      </c>
      <c r="E33" s="121" t="s">
        <v>143</v>
      </c>
      <c r="F33" s="121" t="s">
        <v>143</v>
      </c>
      <c r="G33" s="122" t="s">
        <v>1666</v>
      </c>
      <c r="H33" s="127">
        <v>12.75</v>
      </c>
      <c r="I33" s="7">
        <f>VLOOKUP(E33,Steuerung!$A$17:$E$500,5,FALSE)</f>
        <v>0</v>
      </c>
      <c r="J33" s="77">
        <f>VLOOKUP(E33,Steuerung!$A$17:$F$500,6,FALSE)</f>
        <v>0</v>
      </c>
      <c r="K33" s="7">
        <f>VLOOKUP(F33,Steuerung!$A$17:$G$500,7,FALSE)</f>
        <v>0</v>
      </c>
      <c r="L33" s="7">
        <f>VLOOKUP(F33,Steuerung!$A$17:$H$500,8,FALSE)</f>
        <v>0</v>
      </c>
      <c r="M33" s="77">
        <f t="shared" si="4"/>
        <v>0</v>
      </c>
      <c r="N33" s="134">
        <f t="shared" si="5"/>
        <v>0</v>
      </c>
      <c r="O33" s="134">
        <f t="shared" si="6"/>
        <v>0</v>
      </c>
      <c r="P33" s="134">
        <f t="shared" si="7"/>
        <v>0</v>
      </c>
      <c r="Q33" s="67">
        <f>VLOOKUP(E33,Steuerung!$A$17:$B$500,2,FALSE)</f>
        <v>0</v>
      </c>
      <c r="R33" s="67">
        <f>VLOOKUP(F33,Steuerung!$A$17:$B$500,2,FALSE)</f>
        <v>0</v>
      </c>
      <c r="S33" s="159">
        <f t="shared" si="13"/>
        <v>0</v>
      </c>
      <c r="T33" s="159">
        <f t="shared" si="14"/>
        <v>0</v>
      </c>
      <c r="U33" s="135">
        <f>IF(J33&gt;0,O33/Q33*SVS_UHR,0)</f>
        <v>0</v>
      </c>
      <c r="V33" s="135">
        <f>IF(L33&gt;0,P33/R33*SVS_UHR,0)</f>
        <v>0</v>
      </c>
      <c r="W33" s="135">
        <f t="shared" si="8"/>
        <v>0</v>
      </c>
    </row>
    <row r="34" spans="1:23" x14ac:dyDescent="0.2">
      <c r="A34" s="131" t="s">
        <v>2070</v>
      </c>
      <c r="B34" s="122" t="s">
        <v>921</v>
      </c>
      <c r="C34" s="122"/>
      <c r="D34" s="123" t="s">
        <v>804</v>
      </c>
      <c r="E34" s="121" t="s">
        <v>143</v>
      </c>
      <c r="F34" s="121" t="s">
        <v>143</v>
      </c>
      <c r="G34" s="122" t="s">
        <v>1666</v>
      </c>
      <c r="H34" s="127">
        <v>10.87</v>
      </c>
      <c r="I34" s="7">
        <f>VLOOKUP(E34,Steuerung!$A$17:$E$500,5,FALSE)</f>
        <v>0</v>
      </c>
      <c r="J34" s="77">
        <f>VLOOKUP(E34,Steuerung!$A$17:$F$500,6,FALSE)</f>
        <v>0</v>
      </c>
      <c r="K34" s="7">
        <f>VLOOKUP(F34,Steuerung!$A$17:$G$500,7,FALSE)</f>
        <v>0</v>
      </c>
      <c r="L34" s="7">
        <f>VLOOKUP(F34,Steuerung!$A$17:$H$500,8,FALSE)</f>
        <v>0</v>
      </c>
      <c r="M34" s="77">
        <f t="shared" si="4"/>
        <v>0</v>
      </c>
      <c r="N34" s="134">
        <f t="shared" si="5"/>
        <v>0</v>
      </c>
      <c r="O34" s="134">
        <f t="shared" si="6"/>
        <v>0</v>
      </c>
      <c r="P34" s="134">
        <f t="shared" si="7"/>
        <v>0</v>
      </c>
      <c r="Q34" s="67">
        <f>VLOOKUP(E34,Steuerung!$A$17:$B$500,2,FALSE)</f>
        <v>0</v>
      </c>
      <c r="R34" s="67">
        <f>VLOOKUP(F34,Steuerung!$A$17:$B$500,2,FALSE)</f>
        <v>0</v>
      </c>
      <c r="S34" s="159">
        <f t="shared" si="13"/>
        <v>0</v>
      </c>
      <c r="T34" s="159">
        <f t="shared" si="14"/>
        <v>0</v>
      </c>
      <c r="U34" s="135">
        <f>IF(J34&gt;0,O34/Q34*SVS_UHR,0)</f>
        <v>0</v>
      </c>
      <c r="V34" s="135">
        <f>IF(L34&gt;0,P34/R34*SVS_UHR,0)</f>
        <v>0</v>
      </c>
      <c r="W34" s="135">
        <f t="shared" si="8"/>
        <v>0</v>
      </c>
    </row>
    <row r="35" spans="1:23" x14ac:dyDescent="0.2">
      <c r="A35" s="131" t="s">
        <v>2071</v>
      </c>
      <c r="B35" s="122" t="s">
        <v>921</v>
      </c>
      <c r="C35" s="122"/>
      <c r="D35" s="123" t="s">
        <v>804</v>
      </c>
      <c r="E35" s="121" t="s">
        <v>143</v>
      </c>
      <c r="F35" s="121" t="s">
        <v>143</v>
      </c>
      <c r="G35" s="122" t="s">
        <v>1666</v>
      </c>
      <c r="H35" s="127">
        <v>3.7</v>
      </c>
      <c r="I35" s="7">
        <f>VLOOKUP(E35,Steuerung!$A$17:$E$500,5,FALSE)</f>
        <v>0</v>
      </c>
      <c r="J35" s="77">
        <f>VLOOKUP(E35,Steuerung!$A$17:$F$500,6,FALSE)</f>
        <v>0</v>
      </c>
      <c r="K35" s="7">
        <f>VLOOKUP(F35,Steuerung!$A$17:$G$500,7,FALSE)</f>
        <v>0</v>
      </c>
      <c r="L35" s="7">
        <f>VLOOKUP(F35,Steuerung!$A$17:$H$500,8,FALSE)</f>
        <v>0</v>
      </c>
      <c r="M35" s="77">
        <f t="shared" si="4"/>
        <v>0</v>
      </c>
      <c r="N35" s="134">
        <f t="shared" si="5"/>
        <v>0</v>
      </c>
      <c r="O35" s="134">
        <f t="shared" si="6"/>
        <v>0</v>
      </c>
      <c r="P35" s="134">
        <f t="shared" si="7"/>
        <v>0</v>
      </c>
      <c r="Q35" s="67">
        <f>VLOOKUP(E35,Steuerung!$A$17:$B$500,2,FALSE)</f>
        <v>0</v>
      </c>
      <c r="R35" s="67">
        <f>VLOOKUP(F35,Steuerung!$A$17:$B$500,2,FALSE)</f>
        <v>0</v>
      </c>
      <c r="S35" s="159">
        <f t="shared" si="13"/>
        <v>0</v>
      </c>
      <c r="T35" s="159">
        <f t="shared" si="14"/>
        <v>0</v>
      </c>
      <c r="U35" s="135">
        <f>IF(J35&gt;0,O35/Q35*SVS_UHR,0)</f>
        <v>0</v>
      </c>
      <c r="V35" s="135">
        <f>IF(L35&gt;0,P35/R35*SVS_UHR,0)</f>
        <v>0</v>
      </c>
      <c r="W35" s="135">
        <f t="shared" si="8"/>
        <v>0</v>
      </c>
    </row>
    <row r="36" spans="1:23" x14ac:dyDescent="0.2">
      <c r="A36" s="563" t="s">
        <v>1304</v>
      </c>
      <c r="B36" s="122"/>
      <c r="C36" s="122"/>
      <c r="D36" s="123"/>
      <c r="E36" s="121"/>
      <c r="F36" s="121"/>
      <c r="G36" s="122"/>
      <c r="H36" s="134"/>
      <c r="I36" s="50"/>
      <c r="J36" s="4"/>
      <c r="K36" s="50"/>
      <c r="L36" s="50"/>
      <c r="M36" s="4"/>
      <c r="N36" s="50"/>
      <c r="O36" s="50"/>
      <c r="P36" s="50"/>
      <c r="Q36" s="50"/>
      <c r="R36" s="50"/>
      <c r="S36" s="50"/>
      <c r="T36" s="50"/>
      <c r="U36" s="135"/>
      <c r="V36" s="135"/>
      <c r="W36" s="135"/>
    </row>
    <row r="37" spans="1:23" x14ac:dyDescent="0.2">
      <c r="A37" s="131" t="s">
        <v>2072</v>
      </c>
      <c r="B37" s="122" t="s">
        <v>852</v>
      </c>
      <c r="C37" s="122"/>
      <c r="D37" s="123" t="s">
        <v>853</v>
      </c>
      <c r="E37" s="121" t="s">
        <v>260</v>
      </c>
      <c r="F37" s="121" t="s">
        <v>260</v>
      </c>
      <c r="G37" s="122" t="s">
        <v>1308</v>
      </c>
      <c r="H37" s="127">
        <v>12.25</v>
      </c>
      <c r="I37" s="7">
        <f>VLOOKUP(E37,Steuerung!$A$17:$E$500,5,FALSE)</f>
        <v>2</v>
      </c>
      <c r="J37" s="77">
        <f>VLOOKUP(E37,Steuerung!$A$17:$F$500,6,FALSE)</f>
        <v>58.333333333333329</v>
      </c>
      <c r="K37" s="7">
        <f>VLOOKUP(F37,Steuerung!$A$17:$G$500,7,FALSE)</f>
        <v>2</v>
      </c>
      <c r="L37" s="7">
        <f>VLOOKUP(F37,Steuerung!$A$17:$H$500,8,FALSE)</f>
        <v>46</v>
      </c>
      <c r="M37" s="77">
        <f t="shared" si="4"/>
        <v>104.33333333333333</v>
      </c>
      <c r="N37" s="134">
        <f t="shared" si="5"/>
        <v>1278.0833333333333</v>
      </c>
      <c r="O37" s="134">
        <f t="shared" si="6"/>
        <v>714.58333333333326</v>
      </c>
      <c r="P37" s="134">
        <f t="shared" si="7"/>
        <v>563.5</v>
      </c>
      <c r="Q37" s="67">
        <f>VLOOKUP(E37,Steuerung!$A$17:$B$500,2,FALSE)</f>
        <v>0</v>
      </c>
      <c r="R37" s="67">
        <f>VLOOKUP(F37,Steuerung!$A$17:$B$500,2,FALSE)</f>
        <v>0</v>
      </c>
      <c r="S37" s="159">
        <f t="shared" ref="S37:S42" si="15">IFERROR(O37/Q37,0)</f>
        <v>0</v>
      </c>
      <c r="T37" s="159">
        <f t="shared" ref="T37:T42" si="16">IFERROR(P37/R37,0)</f>
        <v>0</v>
      </c>
      <c r="U37" s="135" t="e">
        <f t="shared" ref="U37:U42" si="17">IF(J37&gt;0,O37/Q37*SVS_UHR,0)</f>
        <v>#DIV/0!</v>
      </c>
      <c r="V37" s="135" t="e">
        <f t="shared" ref="V37:V42" si="18">IF(L37&gt;0,P37/R37*SVS_UHR,0)</f>
        <v>#DIV/0!</v>
      </c>
      <c r="W37" s="135" t="e">
        <f t="shared" si="8"/>
        <v>#DIV/0!</v>
      </c>
    </row>
    <row r="38" spans="1:23" x14ac:dyDescent="0.2">
      <c r="A38" s="131" t="s">
        <v>2073</v>
      </c>
      <c r="B38" s="122" t="s">
        <v>852</v>
      </c>
      <c r="C38" s="122"/>
      <c r="D38" s="123" t="s">
        <v>853</v>
      </c>
      <c r="E38" s="121" t="s">
        <v>260</v>
      </c>
      <c r="F38" s="121" t="s">
        <v>260</v>
      </c>
      <c r="G38" s="122" t="s">
        <v>1308</v>
      </c>
      <c r="H38" s="127">
        <v>7.7</v>
      </c>
      <c r="I38" s="7">
        <f>VLOOKUP(E38,Steuerung!$A$17:$E$500,5,FALSE)</f>
        <v>2</v>
      </c>
      <c r="J38" s="77">
        <f>VLOOKUP(E38,Steuerung!$A$17:$F$500,6,FALSE)</f>
        <v>58.333333333333329</v>
      </c>
      <c r="K38" s="7">
        <f>VLOOKUP(F38,Steuerung!$A$17:$G$500,7,FALSE)</f>
        <v>2</v>
      </c>
      <c r="L38" s="7">
        <f>VLOOKUP(F38,Steuerung!$A$17:$H$500,8,FALSE)</f>
        <v>46</v>
      </c>
      <c r="M38" s="77">
        <f t="shared" si="4"/>
        <v>104.33333333333333</v>
      </c>
      <c r="N38" s="134">
        <f t="shared" si="5"/>
        <v>803.36666666666667</v>
      </c>
      <c r="O38" s="134">
        <f t="shared" si="6"/>
        <v>449.16666666666663</v>
      </c>
      <c r="P38" s="134">
        <f t="shared" si="7"/>
        <v>354.2</v>
      </c>
      <c r="Q38" s="67">
        <f>VLOOKUP(E38,Steuerung!$A$17:$B$500,2,FALSE)</f>
        <v>0</v>
      </c>
      <c r="R38" s="67">
        <f>VLOOKUP(F38,Steuerung!$A$17:$B$500,2,FALSE)</f>
        <v>0</v>
      </c>
      <c r="S38" s="159">
        <f t="shared" si="15"/>
        <v>0</v>
      </c>
      <c r="T38" s="159">
        <f t="shared" si="16"/>
        <v>0</v>
      </c>
      <c r="U38" s="135" t="e">
        <f t="shared" si="17"/>
        <v>#DIV/0!</v>
      </c>
      <c r="V38" s="135" t="e">
        <f t="shared" si="18"/>
        <v>#DIV/0!</v>
      </c>
      <c r="W38" s="135" t="e">
        <f t="shared" si="8"/>
        <v>#DIV/0!</v>
      </c>
    </row>
    <row r="39" spans="1:23" x14ac:dyDescent="0.2">
      <c r="A39" s="131" t="s">
        <v>2074</v>
      </c>
      <c r="B39" s="122" t="s">
        <v>852</v>
      </c>
      <c r="C39" s="122"/>
      <c r="D39" s="123" t="s">
        <v>853</v>
      </c>
      <c r="E39" s="121" t="s">
        <v>260</v>
      </c>
      <c r="F39" s="121" t="s">
        <v>260</v>
      </c>
      <c r="G39" s="122" t="s">
        <v>1308</v>
      </c>
      <c r="H39" s="127">
        <v>12.75</v>
      </c>
      <c r="I39" s="7">
        <f>VLOOKUP(E39,Steuerung!$A$17:$E$500,5,FALSE)</f>
        <v>2</v>
      </c>
      <c r="J39" s="77">
        <f>VLOOKUP(E39,Steuerung!$A$17:$F$500,6,FALSE)</f>
        <v>58.333333333333329</v>
      </c>
      <c r="K39" s="7">
        <f>VLOOKUP(F39,Steuerung!$A$17:$G$500,7,FALSE)</f>
        <v>2</v>
      </c>
      <c r="L39" s="7">
        <f>VLOOKUP(F39,Steuerung!$A$17:$H$500,8,FALSE)</f>
        <v>46</v>
      </c>
      <c r="M39" s="77">
        <f t="shared" si="4"/>
        <v>104.33333333333333</v>
      </c>
      <c r="N39" s="134">
        <f t="shared" si="5"/>
        <v>1330.25</v>
      </c>
      <c r="O39" s="134">
        <f t="shared" si="6"/>
        <v>743.74999999999989</v>
      </c>
      <c r="P39" s="134">
        <f t="shared" si="7"/>
        <v>586.5</v>
      </c>
      <c r="Q39" s="67">
        <f>VLOOKUP(E39,Steuerung!$A$17:$B$500,2,FALSE)</f>
        <v>0</v>
      </c>
      <c r="R39" s="67">
        <f>VLOOKUP(F39,Steuerung!$A$17:$B$500,2,FALSE)</f>
        <v>0</v>
      </c>
      <c r="S39" s="159">
        <f t="shared" si="15"/>
        <v>0</v>
      </c>
      <c r="T39" s="159">
        <f t="shared" si="16"/>
        <v>0</v>
      </c>
      <c r="U39" s="135" t="e">
        <f t="shared" si="17"/>
        <v>#DIV/0!</v>
      </c>
      <c r="V39" s="135" t="e">
        <f t="shared" si="18"/>
        <v>#DIV/0!</v>
      </c>
      <c r="W39" s="135" t="e">
        <f t="shared" si="8"/>
        <v>#DIV/0!</v>
      </c>
    </row>
    <row r="40" spans="1:23" x14ac:dyDescent="0.2">
      <c r="A40" s="131" t="s">
        <v>2075</v>
      </c>
      <c r="B40" s="122" t="s">
        <v>852</v>
      </c>
      <c r="C40" s="122"/>
      <c r="D40" s="123" t="s">
        <v>853</v>
      </c>
      <c r="E40" s="121" t="s">
        <v>260</v>
      </c>
      <c r="F40" s="121" t="s">
        <v>260</v>
      </c>
      <c r="G40" s="122" t="s">
        <v>1308</v>
      </c>
      <c r="H40" s="127">
        <v>10.19</v>
      </c>
      <c r="I40" s="7">
        <f>VLOOKUP(E40,Steuerung!$A$17:$E$500,5,FALSE)</f>
        <v>2</v>
      </c>
      <c r="J40" s="77">
        <f>VLOOKUP(E40,Steuerung!$A$17:$F$500,6,FALSE)</f>
        <v>58.333333333333329</v>
      </c>
      <c r="K40" s="7">
        <f>VLOOKUP(F40,Steuerung!$A$17:$G$500,7,FALSE)</f>
        <v>2</v>
      </c>
      <c r="L40" s="7">
        <f>VLOOKUP(F40,Steuerung!$A$17:$H$500,8,FALSE)</f>
        <v>46</v>
      </c>
      <c r="M40" s="77">
        <f t="shared" si="4"/>
        <v>104.33333333333333</v>
      </c>
      <c r="N40" s="134">
        <f t="shared" si="5"/>
        <v>1063.1566666666665</v>
      </c>
      <c r="O40" s="134">
        <f t="shared" si="6"/>
        <v>594.41666666666663</v>
      </c>
      <c r="P40" s="134">
        <f t="shared" si="7"/>
        <v>468.73999999999995</v>
      </c>
      <c r="Q40" s="67">
        <f>VLOOKUP(E40,Steuerung!$A$17:$B$500,2,FALSE)</f>
        <v>0</v>
      </c>
      <c r="R40" s="67">
        <f>VLOOKUP(F40,Steuerung!$A$17:$B$500,2,FALSE)</f>
        <v>0</v>
      </c>
      <c r="S40" s="159">
        <f t="shared" si="15"/>
        <v>0</v>
      </c>
      <c r="T40" s="159">
        <f t="shared" si="16"/>
        <v>0</v>
      </c>
      <c r="U40" s="135" t="e">
        <f t="shared" si="17"/>
        <v>#DIV/0!</v>
      </c>
      <c r="V40" s="135" t="e">
        <f t="shared" si="18"/>
        <v>#DIV/0!</v>
      </c>
      <c r="W40" s="135" t="e">
        <f t="shared" si="8"/>
        <v>#DIV/0!</v>
      </c>
    </row>
    <row r="41" spans="1:23" x14ac:dyDescent="0.2">
      <c r="A41" s="131" t="s">
        <v>2076</v>
      </c>
      <c r="B41" s="122" t="s">
        <v>2077</v>
      </c>
      <c r="C41" s="122"/>
      <c r="D41" s="124" t="s">
        <v>821</v>
      </c>
      <c r="E41" s="121" t="s">
        <v>222</v>
      </c>
      <c r="F41" s="121" t="s">
        <v>222</v>
      </c>
      <c r="G41" s="122" t="s">
        <v>822</v>
      </c>
      <c r="H41" s="127">
        <v>3.7</v>
      </c>
      <c r="I41" s="7">
        <f>VLOOKUP(E41,Steuerung!$A$17:$E$500,5,FALSE)</f>
        <v>5</v>
      </c>
      <c r="J41" s="77">
        <f>VLOOKUP(E41,Steuerung!$A$17:$F$500,6,FALSE)</f>
        <v>137.33333333333334</v>
      </c>
      <c r="K41" s="7">
        <f>VLOOKUP(F41,Steuerung!$A$17:$G$500,7,FALSE)</f>
        <v>5</v>
      </c>
      <c r="L41" s="7">
        <f>VLOOKUP(F41,Steuerung!$A$17:$H$500,8,FALSE)</f>
        <v>113</v>
      </c>
      <c r="M41" s="77">
        <f t="shared" si="4"/>
        <v>250.33333333333334</v>
      </c>
      <c r="N41" s="134">
        <f t="shared" si="5"/>
        <v>926.23333333333346</v>
      </c>
      <c r="O41" s="134">
        <f t="shared" si="6"/>
        <v>508.13333333333338</v>
      </c>
      <c r="P41" s="134">
        <f t="shared" si="7"/>
        <v>418.1</v>
      </c>
      <c r="Q41" s="67">
        <f>VLOOKUP(E41,Steuerung!$A$17:$B$500,2,FALSE)</f>
        <v>0</v>
      </c>
      <c r="R41" s="67">
        <f>VLOOKUP(F41,Steuerung!$A$17:$B$500,2,FALSE)</f>
        <v>0</v>
      </c>
      <c r="S41" s="159">
        <f t="shared" si="15"/>
        <v>0</v>
      </c>
      <c r="T41" s="159">
        <f t="shared" si="16"/>
        <v>0</v>
      </c>
      <c r="U41" s="135" t="e">
        <f t="shared" si="17"/>
        <v>#DIV/0!</v>
      </c>
      <c r="V41" s="135" t="e">
        <f t="shared" si="18"/>
        <v>#DIV/0!</v>
      </c>
      <c r="W41" s="135" t="e">
        <f t="shared" si="8"/>
        <v>#DIV/0!</v>
      </c>
    </row>
    <row r="42" spans="1:23" x14ac:dyDescent="0.2">
      <c r="A42" s="131" t="s">
        <v>2078</v>
      </c>
      <c r="B42" s="122" t="s">
        <v>794</v>
      </c>
      <c r="C42" s="122"/>
      <c r="D42" s="123" t="s">
        <v>795</v>
      </c>
      <c r="E42" s="121" t="s">
        <v>187</v>
      </c>
      <c r="F42" s="121" t="s">
        <v>187</v>
      </c>
      <c r="G42" s="122" t="s">
        <v>1308</v>
      </c>
      <c r="H42" s="127">
        <v>7.48</v>
      </c>
      <c r="I42" s="7">
        <f>VLOOKUP(E42,Steuerung!$A$17:$E$500,5,FALSE)</f>
        <v>2</v>
      </c>
      <c r="J42" s="77">
        <f>VLOOKUP(E42,Steuerung!$A$17:$F$500,6,FALSE)</f>
        <v>58.333333333333329</v>
      </c>
      <c r="K42" s="7">
        <f>VLOOKUP(F42,Steuerung!$A$17:$G$500,7,FALSE)</f>
        <v>2</v>
      </c>
      <c r="L42" s="7">
        <f>VLOOKUP(F42,Steuerung!$A$17:$H$500,8,FALSE)</f>
        <v>46</v>
      </c>
      <c r="M42" s="77">
        <f t="shared" si="4"/>
        <v>104.33333333333333</v>
      </c>
      <c r="N42" s="134">
        <f t="shared" si="5"/>
        <v>780.4133333333333</v>
      </c>
      <c r="O42" s="134">
        <f t="shared" si="6"/>
        <v>436.33333333333331</v>
      </c>
      <c r="P42" s="134">
        <f t="shared" si="7"/>
        <v>344.08000000000004</v>
      </c>
      <c r="Q42" s="67">
        <f>VLOOKUP(E42,Steuerung!$A$17:$B$500,2,FALSE)</f>
        <v>0</v>
      </c>
      <c r="R42" s="67">
        <f>VLOOKUP(F42,Steuerung!$A$17:$B$500,2,FALSE)</f>
        <v>0</v>
      </c>
      <c r="S42" s="159">
        <f t="shared" si="15"/>
        <v>0</v>
      </c>
      <c r="T42" s="159">
        <f t="shared" si="16"/>
        <v>0</v>
      </c>
      <c r="U42" s="135" t="e">
        <f t="shared" si="17"/>
        <v>#DIV/0!</v>
      </c>
      <c r="V42" s="135" t="e">
        <f t="shared" si="18"/>
        <v>#DIV/0!</v>
      </c>
      <c r="W42" s="135" t="e">
        <f t="shared" si="8"/>
        <v>#DIV/0!</v>
      </c>
    </row>
    <row r="43" spans="1:23" x14ac:dyDescent="0.2">
      <c r="A43" s="131"/>
      <c r="B43" s="122"/>
      <c r="C43" s="122"/>
      <c r="D43" s="124"/>
      <c r="E43" s="121"/>
      <c r="F43" s="121"/>
      <c r="G43" s="122"/>
      <c r="H43" s="127"/>
      <c r="I43" s="50"/>
      <c r="J43" s="4"/>
      <c r="K43" s="50"/>
      <c r="L43" s="50"/>
      <c r="M43" s="4"/>
      <c r="N43" s="50"/>
      <c r="O43" s="50"/>
      <c r="P43" s="50"/>
      <c r="Q43" s="50"/>
      <c r="R43" s="50"/>
      <c r="S43" s="50"/>
      <c r="T43" s="50"/>
      <c r="U43" s="135"/>
      <c r="V43" s="135"/>
      <c r="W43" s="135"/>
    </row>
    <row r="44" spans="1:23" x14ac:dyDescent="0.2">
      <c r="A44" s="564" t="s">
        <v>2079</v>
      </c>
      <c r="B44" s="122"/>
      <c r="C44" s="122"/>
      <c r="D44" s="123"/>
      <c r="E44" s="121"/>
      <c r="F44" s="121"/>
      <c r="G44" s="122"/>
      <c r="H44" s="127"/>
      <c r="I44" s="50"/>
      <c r="J44" s="4"/>
      <c r="K44" s="50"/>
      <c r="L44" s="50"/>
      <c r="M44" s="4"/>
      <c r="N44" s="50"/>
      <c r="O44" s="50"/>
      <c r="P44" s="50"/>
      <c r="Q44" s="50"/>
      <c r="R44" s="50"/>
      <c r="S44" s="50"/>
      <c r="T44" s="50"/>
      <c r="U44" s="135"/>
      <c r="V44" s="135"/>
      <c r="W44" s="135"/>
    </row>
    <row r="45" spans="1:23" x14ac:dyDescent="0.2">
      <c r="A45" s="563" t="s">
        <v>1304</v>
      </c>
      <c r="B45" s="122"/>
      <c r="C45" s="122"/>
      <c r="D45" s="124"/>
      <c r="E45" s="121"/>
      <c r="F45" s="121"/>
      <c r="G45" s="122"/>
      <c r="H45" s="127"/>
      <c r="I45" s="50"/>
      <c r="J45" s="4"/>
      <c r="K45" s="50"/>
      <c r="L45" s="50"/>
      <c r="M45" s="4"/>
      <c r="N45" s="50"/>
      <c r="O45" s="50"/>
      <c r="P45" s="50"/>
      <c r="Q45" s="50"/>
      <c r="R45" s="50"/>
      <c r="S45" s="50"/>
      <c r="T45" s="50"/>
      <c r="U45" s="135"/>
      <c r="V45" s="135"/>
      <c r="W45" s="135"/>
    </row>
    <row r="46" spans="1:23" x14ac:dyDescent="0.2">
      <c r="A46" s="131" t="s">
        <v>2072</v>
      </c>
      <c r="B46" s="122" t="s">
        <v>794</v>
      </c>
      <c r="C46" s="122"/>
      <c r="D46" s="123" t="s">
        <v>795</v>
      </c>
      <c r="E46" s="121" t="s">
        <v>187</v>
      </c>
      <c r="F46" s="121" t="s">
        <v>187</v>
      </c>
      <c r="G46" s="122" t="s">
        <v>1308</v>
      </c>
      <c r="H46" s="127">
        <v>10.67</v>
      </c>
      <c r="I46" s="7">
        <f>VLOOKUP(E46,Steuerung!$A$17:$E$500,5,FALSE)</f>
        <v>2</v>
      </c>
      <c r="J46" s="77">
        <f>VLOOKUP(E46,Steuerung!$A$17:$F$500,6,FALSE)</f>
        <v>58.333333333333329</v>
      </c>
      <c r="K46" s="7">
        <f>VLOOKUP(F46,Steuerung!$A$17:$G$500,7,FALSE)</f>
        <v>2</v>
      </c>
      <c r="L46" s="7">
        <f>VLOOKUP(F46,Steuerung!$A$17:$H$500,8,FALSE)</f>
        <v>46</v>
      </c>
      <c r="M46" s="77">
        <f t="shared" si="4"/>
        <v>104.33333333333333</v>
      </c>
      <c r="N46" s="134">
        <f t="shared" si="5"/>
        <v>1113.2366666666667</v>
      </c>
      <c r="O46" s="134">
        <f t="shared" si="6"/>
        <v>622.41666666666663</v>
      </c>
      <c r="P46" s="134">
        <f t="shared" si="7"/>
        <v>490.82</v>
      </c>
      <c r="Q46" s="67">
        <f>VLOOKUP(E46,Steuerung!$A$17:$B$500,2,FALSE)</f>
        <v>0</v>
      </c>
      <c r="R46" s="67">
        <f>VLOOKUP(F46,Steuerung!$A$17:$B$500,2,FALSE)</f>
        <v>0</v>
      </c>
      <c r="S46" s="159">
        <f t="shared" ref="S46:S61" si="19">IFERROR(O46/Q46,0)</f>
        <v>0</v>
      </c>
      <c r="T46" s="159">
        <f t="shared" ref="T46:T61" si="20">IFERROR(P46/R46,0)</f>
        <v>0</v>
      </c>
      <c r="U46" s="135" t="e">
        <f t="shared" ref="U46:U61" si="21">IF(J46&gt;0,O46/Q46*SVS_UHR,0)</f>
        <v>#DIV/0!</v>
      </c>
      <c r="V46" s="135" t="e">
        <f t="shared" ref="V46:V61" si="22">IF(L46&gt;0,P46/R46*SVS_UHR,0)</f>
        <v>#DIV/0!</v>
      </c>
      <c r="W46" s="135" t="e">
        <f t="shared" si="8"/>
        <v>#DIV/0!</v>
      </c>
    </row>
    <row r="47" spans="1:23" x14ac:dyDescent="0.2">
      <c r="A47" s="131" t="s">
        <v>2080</v>
      </c>
      <c r="B47" s="122" t="s">
        <v>921</v>
      </c>
      <c r="C47" s="122"/>
      <c r="D47" s="123" t="s">
        <v>804</v>
      </c>
      <c r="E47" s="121" t="s">
        <v>317</v>
      </c>
      <c r="F47" s="121" t="s">
        <v>317</v>
      </c>
      <c r="G47" s="122" t="s">
        <v>1308</v>
      </c>
      <c r="H47" s="127">
        <v>10.67</v>
      </c>
      <c r="I47" s="7" t="str">
        <f>VLOOKUP(E47,Steuerung!$A$17:$E$500,5,FALSE)</f>
        <v>m</v>
      </c>
      <c r="J47" s="77">
        <f>VLOOKUP(E47,Steuerung!$A$17:$F$500,6,FALSE)</f>
        <v>6.7</v>
      </c>
      <c r="K47" s="7" t="str">
        <f>VLOOKUP(F47,Steuerung!$A$17:$G$500,7,FALSE)</f>
        <v>m</v>
      </c>
      <c r="L47" s="7">
        <f>VLOOKUP(F47,Steuerung!$A$17:$H$500,8,FALSE)</f>
        <v>5.3</v>
      </c>
      <c r="M47" s="77">
        <f t="shared" si="4"/>
        <v>12</v>
      </c>
      <c r="N47" s="134">
        <f t="shared" si="5"/>
        <v>128.04</v>
      </c>
      <c r="O47" s="134">
        <f t="shared" si="6"/>
        <v>71.489000000000004</v>
      </c>
      <c r="P47" s="134">
        <f t="shared" si="7"/>
        <v>56.550999999999995</v>
      </c>
      <c r="Q47" s="67">
        <f>VLOOKUP(E47,Steuerung!$A$17:$B$500,2,FALSE)</f>
        <v>0</v>
      </c>
      <c r="R47" s="67">
        <f>VLOOKUP(F47,Steuerung!$A$17:$B$500,2,FALSE)</f>
        <v>0</v>
      </c>
      <c r="S47" s="159">
        <f t="shared" si="19"/>
        <v>0</v>
      </c>
      <c r="T47" s="159">
        <f t="shared" si="20"/>
        <v>0</v>
      </c>
      <c r="U47" s="135" t="e">
        <f t="shared" si="21"/>
        <v>#DIV/0!</v>
      </c>
      <c r="V47" s="135" t="e">
        <f t="shared" si="22"/>
        <v>#DIV/0!</v>
      </c>
      <c r="W47" s="135" t="e">
        <f t="shared" si="8"/>
        <v>#DIV/0!</v>
      </c>
    </row>
    <row r="48" spans="1:23" x14ac:dyDescent="0.2">
      <c r="A48" s="131" t="s">
        <v>2073</v>
      </c>
      <c r="B48" s="122" t="s">
        <v>794</v>
      </c>
      <c r="C48" s="122"/>
      <c r="D48" s="123" t="s">
        <v>795</v>
      </c>
      <c r="E48" s="121" t="s">
        <v>187</v>
      </c>
      <c r="F48" s="121" t="s">
        <v>187</v>
      </c>
      <c r="G48" s="122" t="s">
        <v>1308</v>
      </c>
      <c r="H48" s="127">
        <v>6.32</v>
      </c>
      <c r="I48" s="7">
        <f>VLOOKUP(E48,Steuerung!$A$17:$E$500,5,FALSE)</f>
        <v>2</v>
      </c>
      <c r="J48" s="77">
        <f>VLOOKUP(E48,Steuerung!$A$17:$F$500,6,FALSE)</f>
        <v>58.333333333333329</v>
      </c>
      <c r="K48" s="7">
        <f>VLOOKUP(F48,Steuerung!$A$17:$G$500,7,FALSE)</f>
        <v>2</v>
      </c>
      <c r="L48" s="7">
        <f>VLOOKUP(F48,Steuerung!$A$17:$H$500,8,FALSE)</f>
        <v>46</v>
      </c>
      <c r="M48" s="77">
        <f t="shared" si="4"/>
        <v>104.33333333333333</v>
      </c>
      <c r="N48" s="134">
        <f t="shared" si="5"/>
        <v>659.38666666666666</v>
      </c>
      <c r="O48" s="134">
        <f t="shared" si="6"/>
        <v>368.66666666666663</v>
      </c>
      <c r="P48" s="134">
        <f t="shared" si="7"/>
        <v>290.72000000000003</v>
      </c>
      <c r="Q48" s="67">
        <f>VLOOKUP(E48,Steuerung!$A$17:$B$500,2,FALSE)</f>
        <v>0</v>
      </c>
      <c r="R48" s="67">
        <f>VLOOKUP(F48,Steuerung!$A$17:$B$500,2,FALSE)</f>
        <v>0</v>
      </c>
      <c r="S48" s="159">
        <f t="shared" si="19"/>
        <v>0</v>
      </c>
      <c r="T48" s="159">
        <f t="shared" si="20"/>
        <v>0</v>
      </c>
      <c r="U48" s="135" t="e">
        <f t="shared" si="21"/>
        <v>#DIV/0!</v>
      </c>
      <c r="V48" s="135" t="e">
        <f t="shared" si="22"/>
        <v>#DIV/0!</v>
      </c>
      <c r="W48" s="135" t="e">
        <f t="shared" si="8"/>
        <v>#DIV/0!</v>
      </c>
    </row>
    <row r="49" spans="1:23" x14ac:dyDescent="0.2">
      <c r="A49" s="131" t="s">
        <v>2074</v>
      </c>
      <c r="B49" s="122" t="s">
        <v>794</v>
      </c>
      <c r="C49" s="122"/>
      <c r="D49" s="123" t="s">
        <v>795</v>
      </c>
      <c r="E49" s="121" t="s">
        <v>187</v>
      </c>
      <c r="F49" s="121" t="s">
        <v>187</v>
      </c>
      <c r="G49" s="122" t="s">
        <v>1308</v>
      </c>
      <c r="H49" s="127">
        <v>28.46</v>
      </c>
      <c r="I49" s="7">
        <f>VLOOKUP(E49,Steuerung!$A$17:$E$500,5,FALSE)</f>
        <v>2</v>
      </c>
      <c r="J49" s="77">
        <f>VLOOKUP(E49,Steuerung!$A$17:$F$500,6,FALSE)</f>
        <v>58.333333333333329</v>
      </c>
      <c r="K49" s="7">
        <f>VLOOKUP(F49,Steuerung!$A$17:$G$500,7,FALSE)</f>
        <v>2</v>
      </c>
      <c r="L49" s="7">
        <f>VLOOKUP(F49,Steuerung!$A$17:$H$500,8,FALSE)</f>
        <v>46</v>
      </c>
      <c r="M49" s="77">
        <f t="shared" si="4"/>
        <v>104.33333333333333</v>
      </c>
      <c r="N49" s="134">
        <f t="shared" si="5"/>
        <v>2969.3266666666668</v>
      </c>
      <c r="O49" s="134">
        <f t="shared" si="6"/>
        <v>1660.1666666666665</v>
      </c>
      <c r="P49" s="134">
        <f t="shared" si="7"/>
        <v>1309.1600000000001</v>
      </c>
      <c r="Q49" s="67">
        <f>VLOOKUP(E49,Steuerung!$A$17:$B$500,2,FALSE)</f>
        <v>0</v>
      </c>
      <c r="R49" s="67">
        <f>VLOOKUP(F49,Steuerung!$A$17:$B$500,2,FALSE)</f>
        <v>0</v>
      </c>
      <c r="S49" s="159">
        <f t="shared" si="19"/>
        <v>0</v>
      </c>
      <c r="T49" s="159">
        <f t="shared" si="20"/>
        <v>0</v>
      </c>
      <c r="U49" s="135" t="e">
        <f t="shared" si="21"/>
        <v>#DIV/0!</v>
      </c>
      <c r="V49" s="135" t="e">
        <f t="shared" si="22"/>
        <v>#DIV/0!</v>
      </c>
      <c r="W49" s="135" t="e">
        <f t="shared" si="8"/>
        <v>#DIV/0!</v>
      </c>
    </row>
    <row r="50" spans="1:23" x14ac:dyDescent="0.2">
      <c r="A50" s="555" t="s">
        <v>2081</v>
      </c>
      <c r="B50" s="122" t="s">
        <v>852</v>
      </c>
      <c r="C50" s="122"/>
      <c r="D50" s="123" t="s">
        <v>853</v>
      </c>
      <c r="E50" s="121" t="s">
        <v>260</v>
      </c>
      <c r="F50" s="121" t="s">
        <v>260</v>
      </c>
      <c r="G50" s="122" t="s">
        <v>1308</v>
      </c>
      <c r="H50" s="127">
        <v>11.82</v>
      </c>
      <c r="I50" s="7">
        <f>VLOOKUP(E50,Steuerung!$A$17:$E$500,5,FALSE)</f>
        <v>2</v>
      </c>
      <c r="J50" s="77">
        <f>VLOOKUP(E50,Steuerung!$A$17:$F$500,6,FALSE)</f>
        <v>58.333333333333329</v>
      </c>
      <c r="K50" s="7">
        <f>VLOOKUP(F50,Steuerung!$A$17:$G$500,7,FALSE)</f>
        <v>2</v>
      </c>
      <c r="L50" s="7">
        <f>VLOOKUP(F50,Steuerung!$A$17:$H$500,8,FALSE)</f>
        <v>46</v>
      </c>
      <c r="M50" s="77">
        <f t="shared" si="4"/>
        <v>104.33333333333333</v>
      </c>
      <c r="N50" s="134">
        <f t="shared" si="5"/>
        <v>1233.22</v>
      </c>
      <c r="O50" s="134">
        <f t="shared" si="6"/>
        <v>689.5</v>
      </c>
      <c r="P50" s="134">
        <f t="shared" si="7"/>
        <v>543.72</v>
      </c>
      <c r="Q50" s="67">
        <f>VLOOKUP(E50,Steuerung!$A$17:$B$500,2,FALSE)</f>
        <v>0</v>
      </c>
      <c r="R50" s="67">
        <f>VLOOKUP(F50,Steuerung!$A$17:$B$500,2,FALSE)</f>
        <v>0</v>
      </c>
      <c r="S50" s="159">
        <f t="shared" si="19"/>
        <v>0</v>
      </c>
      <c r="T50" s="159">
        <f t="shared" si="20"/>
        <v>0</v>
      </c>
      <c r="U50" s="135" t="e">
        <f t="shared" si="21"/>
        <v>#DIV/0!</v>
      </c>
      <c r="V50" s="135" t="e">
        <f t="shared" si="22"/>
        <v>#DIV/0!</v>
      </c>
      <c r="W50" s="135" t="e">
        <f t="shared" si="8"/>
        <v>#DIV/0!</v>
      </c>
    </row>
    <row r="51" spans="1:23" x14ac:dyDescent="0.2">
      <c r="A51" s="555" t="s">
        <v>2082</v>
      </c>
      <c r="B51" s="122" t="s">
        <v>852</v>
      </c>
      <c r="C51" s="122"/>
      <c r="D51" s="123" t="s">
        <v>853</v>
      </c>
      <c r="E51" s="121" t="s">
        <v>260</v>
      </c>
      <c r="F51" s="121" t="s">
        <v>260</v>
      </c>
      <c r="G51" s="122" t="s">
        <v>1308</v>
      </c>
      <c r="H51" s="127">
        <v>8.24</v>
      </c>
      <c r="I51" s="7">
        <f>VLOOKUP(E51,Steuerung!$A$17:$E$500,5,FALSE)</f>
        <v>2</v>
      </c>
      <c r="J51" s="77">
        <f>VLOOKUP(E51,Steuerung!$A$17:$F$500,6,FALSE)</f>
        <v>58.333333333333329</v>
      </c>
      <c r="K51" s="7">
        <f>VLOOKUP(F51,Steuerung!$A$17:$G$500,7,FALSE)</f>
        <v>2</v>
      </c>
      <c r="L51" s="7">
        <f>VLOOKUP(F51,Steuerung!$A$17:$H$500,8,FALSE)</f>
        <v>46</v>
      </c>
      <c r="M51" s="77">
        <f t="shared" si="4"/>
        <v>104.33333333333333</v>
      </c>
      <c r="N51" s="134">
        <f t="shared" si="5"/>
        <v>859.70666666666671</v>
      </c>
      <c r="O51" s="134">
        <f t="shared" si="6"/>
        <v>480.66666666666663</v>
      </c>
      <c r="P51" s="134">
        <f t="shared" si="7"/>
        <v>379.04</v>
      </c>
      <c r="Q51" s="67">
        <f>VLOOKUP(E51,Steuerung!$A$17:$B$500,2,FALSE)</f>
        <v>0</v>
      </c>
      <c r="R51" s="67">
        <f>VLOOKUP(F51,Steuerung!$A$17:$B$500,2,FALSE)</f>
        <v>0</v>
      </c>
      <c r="S51" s="159">
        <f t="shared" si="19"/>
        <v>0</v>
      </c>
      <c r="T51" s="159">
        <f t="shared" si="20"/>
        <v>0</v>
      </c>
      <c r="U51" s="135" t="e">
        <f t="shared" si="21"/>
        <v>#DIV/0!</v>
      </c>
      <c r="V51" s="135" t="e">
        <f t="shared" si="22"/>
        <v>#DIV/0!</v>
      </c>
      <c r="W51" s="135" t="e">
        <f t="shared" si="8"/>
        <v>#DIV/0!</v>
      </c>
    </row>
    <row r="52" spans="1:23" x14ac:dyDescent="0.2">
      <c r="A52" s="555" t="s">
        <v>2083</v>
      </c>
      <c r="B52" s="122" t="s">
        <v>852</v>
      </c>
      <c r="C52" s="122"/>
      <c r="D52" s="123" t="s">
        <v>853</v>
      </c>
      <c r="E52" s="121" t="s">
        <v>260</v>
      </c>
      <c r="F52" s="121" t="s">
        <v>260</v>
      </c>
      <c r="G52" s="122" t="s">
        <v>1308</v>
      </c>
      <c r="H52" s="127">
        <v>9.6999999999999993</v>
      </c>
      <c r="I52" s="7">
        <f>VLOOKUP(E52,Steuerung!$A$17:$E$500,5,FALSE)</f>
        <v>2</v>
      </c>
      <c r="J52" s="77">
        <f>VLOOKUP(E52,Steuerung!$A$17:$F$500,6,FALSE)</f>
        <v>58.333333333333329</v>
      </c>
      <c r="K52" s="7">
        <f>VLOOKUP(F52,Steuerung!$A$17:$G$500,7,FALSE)</f>
        <v>2</v>
      </c>
      <c r="L52" s="7">
        <f>VLOOKUP(F52,Steuerung!$A$17:$H$500,8,FALSE)</f>
        <v>46</v>
      </c>
      <c r="M52" s="77">
        <f t="shared" si="4"/>
        <v>104.33333333333333</v>
      </c>
      <c r="N52" s="134">
        <f t="shared" si="5"/>
        <v>1012.0333333333332</v>
      </c>
      <c r="O52" s="134">
        <f t="shared" si="6"/>
        <v>565.83333333333326</v>
      </c>
      <c r="P52" s="134">
        <f t="shared" si="7"/>
        <v>446.2</v>
      </c>
      <c r="Q52" s="67">
        <f>VLOOKUP(E52,Steuerung!$A$17:$B$500,2,FALSE)</f>
        <v>0</v>
      </c>
      <c r="R52" s="67">
        <f>VLOOKUP(F52,Steuerung!$A$17:$B$500,2,FALSE)</f>
        <v>0</v>
      </c>
      <c r="S52" s="159">
        <f t="shared" si="19"/>
        <v>0</v>
      </c>
      <c r="T52" s="159">
        <f t="shared" si="20"/>
        <v>0</v>
      </c>
      <c r="U52" s="135" t="e">
        <f t="shared" si="21"/>
        <v>#DIV/0!</v>
      </c>
      <c r="V52" s="135" t="e">
        <f t="shared" si="22"/>
        <v>#DIV/0!</v>
      </c>
      <c r="W52" s="135" t="e">
        <f t="shared" si="8"/>
        <v>#DIV/0!</v>
      </c>
    </row>
    <row r="53" spans="1:23" x14ac:dyDescent="0.2">
      <c r="A53" s="131" t="s">
        <v>2084</v>
      </c>
      <c r="B53" s="122" t="s">
        <v>2037</v>
      </c>
      <c r="C53" s="122"/>
      <c r="D53" s="124" t="s">
        <v>821</v>
      </c>
      <c r="E53" s="121" t="s">
        <v>222</v>
      </c>
      <c r="F53" s="121" t="s">
        <v>222</v>
      </c>
      <c r="G53" s="122" t="s">
        <v>822</v>
      </c>
      <c r="H53" s="127">
        <v>7.57</v>
      </c>
      <c r="I53" s="7">
        <f>VLOOKUP(E53,Steuerung!$A$17:$E$500,5,FALSE)</f>
        <v>5</v>
      </c>
      <c r="J53" s="77">
        <f>VLOOKUP(E53,Steuerung!$A$17:$F$500,6,FALSE)</f>
        <v>137.33333333333334</v>
      </c>
      <c r="K53" s="7">
        <f>VLOOKUP(F53,Steuerung!$A$17:$G$500,7,FALSE)</f>
        <v>5</v>
      </c>
      <c r="L53" s="7">
        <f>VLOOKUP(F53,Steuerung!$A$17:$H$500,8,FALSE)</f>
        <v>113</v>
      </c>
      <c r="M53" s="77">
        <f t="shared" si="4"/>
        <v>250.33333333333334</v>
      </c>
      <c r="N53" s="134">
        <f t="shared" si="5"/>
        <v>1895.0233333333335</v>
      </c>
      <c r="O53" s="134">
        <f t="shared" si="6"/>
        <v>1039.6133333333335</v>
      </c>
      <c r="P53" s="134">
        <f t="shared" si="7"/>
        <v>855.41000000000008</v>
      </c>
      <c r="Q53" s="67">
        <f>VLOOKUP(E53,Steuerung!$A$17:$B$500,2,FALSE)</f>
        <v>0</v>
      </c>
      <c r="R53" s="67">
        <f>VLOOKUP(F53,Steuerung!$A$17:$B$500,2,FALSE)</f>
        <v>0</v>
      </c>
      <c r="S53" s="159">
        <f t="shared" si="19"/>
        <v>0</v>
      </c>
      <c r="T53" s="159">
        <f t="shared" si="20"/>
        <v>0</v>
      </c>
      <c r="U53" s="135" t="e">
        <f t="shared" si="21"/>
        <v>#DIV/0!</v>
      </c>
      <c r="V53" s="135" t="e">
        <f t="shared" si="22"/>
        <v>#DIV/0!</v>
      </c>
      <c r="W53" s="135" t="e">
        <f t="shared" si="8"/>
        <v>#DIV/0!</v>
      </c>
    </row>
    <row r="54" spans="1:23" x14ac:dyDescent="0.2">
      <c r="A54" s="131" t="s">
        <v>2085</v>
      </c>
      <c r="B54" s="122" t="s">
        <v>2033</v>
      </c>
      <c r="C54" s="122"/>
      <c r="D54" s="124" t="s">
        <v>821</v>
      </c>
      <c r="E54" s="121" t="s">
        <v>222</v>
      </c>
      <c r="F54" s="121" t="s">
        <v>222</v>
      </c>
      <c r="G54" s="122" t="s">
        <v>822</v>
      </c>
      <c r="H54" s="127">
        <v>7.37</v>
      </c>
      <c r="I54" s="7">
        <f>VLOOKUP(E54,Steuerung!$A$17:$E$500,5,FALSE)</f>
        <v>5</v>
      </c>
      <c r="J54" s="77">
        <f>VLOOKUP(E54,Steuerung!$A$17:$F$500,6,FALSE)</f>
        <v>137.33333333333334</v>
      </c>
      <c r="K54" s="7">
        <f>VLOOKUP(F54,Steuerung!$A$17:$G$500,7,FALSE)</f>
        <v>5</v>
      </c>
      <c r="L54" s="7">
        <f>VLOOKUP(F54,Steuerung!$A$17:$H$500,8,FALSE)</f>
        <v>113</v>
      </c>
      <c r="M54" s="77">
        <f t="shared" si="4"/>
        <v>250.33333333333334</v>
      </c>
      <c r="N54" s="134">
        <f t="shared" si="5"/>
        <v>1844.9566666666667</v>
      </c>
      <c r="O54" s="134">
        <f t="shared" si="6"/>
        <v>1012.1466666666668</v>
      </c>
      <c r="P54" s="134">
        <f t="shared" si="7"/>
        <v>832.81000000000006</v>
      </c>
      <c r="Q54" s="67">
        <f>VLOOKUP(E54,Steuerung!$A$17:$B$500,2,FALSE)</f>
        <v>0</v>
      </c>
      <c r="R54" s="67">
        <f>VLOOKUP(F54,Steuerung!$A$17:$B$500,2,FALSE)</f>
        <v>0</v>
      </c>
      <c r="S54" s="159">
        <f t="shared" si="19"/>
        <v>0</v>
      </c>
      <c r="T54" s="159">
        <f t="shared" si="20"/>
        <v>0</v>
      </c>
      <c r="U54" s="135" t="e">
        <f t="shared" si="21"/>
        <v>#DIV/0!</v>
      </c>
      <c r="V54" s="135" t="e">
        <f t="shared" si="22"/>
        <v>#DIV/0!</v>
      </c>
      <c r="W54" s="135" t="e">
        <f t="shared" si="8"/>
        <v>#DIV/0!</v>
      </c>
    </row>
    <row r="55" spans="1:23" x14ac:dyDescent="0.2">
      <c r="A55" s="131" t="s">
        <v>2086</v>
      </c>
      <c r="B55" s="122" t="s">
        <v>852</v>
      </c>
      <c r="C55" s="122"/>
      <c r="D55" s="123" t="s">
        <v>853</v>
      </c>
      <c r="E55" s="121" t="s">
        <v>134</v>
      </c>
      <c r="F55" s="121" t="s">
        <v>134</v>
      </c>
      <c r="G55" s="122" t="s">
        <v>1308</v>
      </c>
      <c r="H55" s="127">
        <v>32.6</v>
      </c>
      <c r="I55" s="7">
        <f>VLOOKUP(E55,Steuerung!$A$17:$E$500,5,FALSE)</f>
        <v>0</v>
      </c>
      <c r="J55" s="77">
        <f>VLOOKUP(E55,Steuerung!$A$17:$F$500,6,FALSE)</f>
        <v>0</v>
      </c>
      <c r="K55" s="7">
        <f>VLOOKUP(F55,Steuerung!$A$17:$G$500,7,FALSE)</f>
        <v>0</v>
      </c>
      <c r="L55" s="7">
        <f>VLOOKUP(F55,Steuerung!$A$17:$H$500,8,FALSE)</f>
        <v>0</v>
      </c>
      <c r="M55" s="77">
        <f t="shared" si="4"/>
        <v>0</v>
      </c>
      <c r="N55" s="134">
        <f t="shared" si="5"/>
        <v>0</v>
      </c>
      <c r="O55" s="134">
        <f t="shared" si="6"/>
        <v>0</v>
      </c>
      <c r="P55" s="134">
        <f t="shared" si="7"/>
        <v>0</v>
      </c>
      <c r="Q55" s="67">
        <f>VLOOKUP(E55,Steuerung!$A$17:$B$500,2,FALSE)</f>
        <v>0</v>
      </c>
      <c r="R55" s="67">
        <f>VLOOKUP(F55,Steuerung!$A$17:$B$500,2,FALSE)</f>
        <v>0</v>
      </c>
      <c r="S55" s="159">
        <f t="shared" si="19"/>
        <v>0</v>
      </c>
      <c r="T55" s="159">
        <f t="shared" si="20"/>
        <v>0</v>
      </c>
      <c r="U55" s="135">
        <f t="shared" si="21"/>
        <v>0</v>
      </c>
      <c r="V55" s="135">
        <f t="shared" si="22"/>
        <v>0</v>
      </c>
      <c r="W55" s="135">
        <f t="shared" si="8"/>
        <v>0</v>
      </c>
    </row>
    <row r="56" spans="1:23" x14ac:dyDescent="0.2">
      <c r="A56" s="131" t="s">
        <v>2087</v>
      </c>
      <c r="B56" s="122" t="s">
        <v>852</v>
      </c>
      <c r="C56" s="122"/>
      <c r="D56" s="123" t="s">
        <v>853</v>
      </c>
      <c r="E56" s="121" t="s">
        <v>260</v>
      </c>
      <c r="F56" s="121" t="s">
        <v>260</v>
      </c>
      <c r="G56" s="122" t="s">
        <v>1308</v>
      </c>
      <c r="H56" s="127">
        <v>22.83</v>
      </c>
      <c r="I56" s="7">
        <f>VLOOKUP(E56,Steuerung!$A$17:$E$500,5,FALSE)</f>
        <v>2</v>
      </c>
      <c r="J56" s="77">
        <f>VLOOKUP(E56,Steuerung!$A$17:$F$500,6,FALSE)</f>
        <v>58.333333333333329</v>
      </c>
      <c r="K56" s="7">
        <f>VLOOKUP(F56,Steuerung!$A$17:$G$500,7,FALSE)</f>
        <v>2</v>
      </c>
      <c r="L56" s="7">
        <f>VLOOKUP(F56,Steuerung!$A$17:$H$500,8,FALSE)</f>
        <v>46</v>
      </c>
      <c r="M56" s="77">
        <f t="shared" si="4"/>
        <v>104.33333333333333</v>
      </c>
      <c r="N56" s="134">
        <f t="shared" si="5"/>
        <v>2381.9299999999998</v>
      </c>
      <c r="O56" s="134">
        <f t="shared" si="6"/>
        <v>1331.7499999999998</v>
      </c>
      <c r="P56" s="134">
        <f t="shared" si="7"/>
        <v>1050.1799999999998</v>
      </c>
      <c r="Q56" s="67">
        <f>VLOOKUP(E56,Steuerung!$A$17:$B$500,2,FALSE)</f>
        <v>0</v>
      </c>
      <c r="R56" s="67">
        <f>VLOOKUP(F56,Steuerung!$A$17:$B$500,2,FALSE)</f>
        <v>0</v>
      </c>
      <c r="S56" s="159">
        <f t="shared" si="19"/>
        <v>0</v>
      </c>
      <c r="T56" s="159">
        <f t="shared" si="20"/>
        <v>0</v>
      </c>
      <c r="U56" s="135" t="e">
        <f t="shared" si="21"/>
        <v>#DIV/0!</v>
      </c>
      <c r="V56" s="135" t="e">
        <f t="shared" si="22"/>
        <v>#DIV/0!</v>
      </c>
      <c r="W56" s="135" t="e">
        <f t="shared" si="8"/>
        <v>#DIV/0!</v>
      </c>
    </row>
    <row r="57" spans="1:23" x14ac:dyDescent="0.2">
      <c r="A57" s="555" t="s">
        <v>2088</v>
      </c>
      <c r="B57" s="122" t="s">
        <v>852</v>
      </c>
      <c r="C57" s="122"/>
      <c r="D57" s="123" t="s">
        <v>853</v>
      </c>
      <c r="E57" s="121" t="s">
        <v>260</v>
      </c>
      <c r="F57" s="121" t="s">
        <v>260</v>
      </c>
      <c r="G57" s="122" t="s">
        <v>1308</v>
      </c>
      <c r="H57" s="127">
        <v>19.89</v>
      </c>
      <c r="I57" s="7">
        <f>VLOOKUP(E57,Steuerung!$A$17:$E$500,5,FALSE)</f>
        <v>2</v>
      </c>
      <c r="J57" s="77">
        <f>VLOOKUP(E57,Steuerung!$A$17:$F$500,6,FALSE)</f>
        <v>58.333333333333329</v>
      </c>
      <c r="K57" s="7">
        <f>VLOOKUP(F57,Steuerung!$A$17:$G$500,7,FALSE)</f>
        <v>2</v>
      </c>
      <c r="L57" s="7">
        <f>VLOOKUP(F57,Steuerung!$A$17:$H$500,8,FALSE)</f>
        <v>46</v>
      </c>
      <c r="M57" s="77">
        <f t="shared" si="4"/>
        <v>104.33333333333333</v>
      </c>
      <c r="N57" s="134">
        <f t="shared" si="5"/>
        <v>2075.19</v>
      </c>
      <c r="O57" s="134">
        <f t="shared" si="6"/>
        <v>1160.25</v>
      </c>
      <c r="P57" s="134">
        <f t="shared" si="7"/>
        <v>914.94</v>
      </c>
      <c r="Q57" s="67">
        <f>VLOOKUP(E57,Steuerung!$A$17:$B$500,2,FALSE)</f>
        <v>0</v>
      </c>
      <c r="R57" s="67">
        <f>VLOOKUP(F57,Steuerung!$A$17:$B$500,2,FALSE)</f>
        <v>0</v>
      </c>
      <c r="S57" s="159">
        <f t="shared" si="19"/>
        <v>0</v>
      </c>
      <c r="T57" s="159">
        <f t="shared" si="20"/>
        <v>0</v>
      </c>
      <c r="U57" s="135" t="e">
        <f t="shared" si="21"/>
        <v>#DIV/0!</v>
      </c>
      <c r="V57" s="135" t="e">
        <f t="shared" si="22"/>
        <v>#DIV/0!</v>
      </c>
      <c r="W57" s="135" t="e">
        <f t="shared" si="8"/>
        <v>#DIV/0!</v>
      </c>
    </row>
    <row r="58" spans="1:23" x14ac:dyDescent="0.2">
      <c r="A58" s="555" t="s">
        <v>2089</v>
      </c>
      <c r="B58" s="122" t="s">
        <v>852</v>
      </c>
      <c r="C58" s="122"/>
      <c r="D58" s="123" t="s">
        <v>853</v>
      </c>
      <c r="E58" s="121" t="s">
        <v>260</v>
      </c>
      <c r="F58" s="121" t="s">
        <v>260</v>
      </c>
      <c r="G58" s="122" t="s">
        <v>1308</v>
      </c>
      <c r="H58" s="127">
        <v>11.09</v>
      </c>
      <c r="I58" s="7">
        <f>VLOOKUP(E58,Steuerung!$A$17:$E$500,5,FALSE)</f>
        <v>2</v>
      </c>
      <c r="J58" s="77">
        <f>VLOOKUP(E58,Steuerung!$A$17:$F$500,6,FALSE)</f>
        <v>58.333333333333329</v>
      </c>
      <c r="K58" s="7">
        <f>VLOOKUP(F58,Steuerung!$A$17:$G$500,7,FALSE)</f>
        <v>2</v>
      </c>
      <c r="L58" s="7">
        <f>VLOOKUP(F58,Steuerung!$A$17:$H$500,8,FALSE)</f>
        <v>46</v>
      </c>
      <c r="M58" s="77">
        <f t="shared" si="4"/>
        <v>104.33333333333333</v>
      </c>
      <c r="N58" s="134">
        <f t="shared" si="5"/>
        <v>1157.0566666666666</v>
      </c>
      <c r="O58" s="134">
        <f t="shared" si="6"/>
        <v>646.91666666666663</v>
      </c>
      <c r="P58" s="134">
        <f t="shared" si="7"/>
        <v>510.14</v>
      </c>
      <c r="Q58" s="67">
        <f>VLOOKUP(E58,Steuerung!$A$17:$B$500,2,FALSE)</f>
        <v>0</v>
      </c>
      <c r="R58" s="67">
        <f>VLOOKUP(F58,Steuerung!$A$17:$B$500,2,FALSE)</f>
        <v>0</v>
      </c>
      <c r="S58" s="159">
        <f t="shared" si="19"/>
        <v>0</v>
      </c>
      <c r="T58" s="159">
        <f t="shared" si="20"/>
        <v>0</v>
      </c>
      <c r="U58" s="135" t="e">
        <f t="shared" si="21"/>
        <v>#DIV/0!</v>
      </c>
      <c r="V58" s="135" t="e">
        <f t="shared" si="22"/>
        <v>#DIV/0!</v>
      </c>
      <c r="W58" s="135" t="e">
        <f t="shared" si="8"/>
        <v>#DIV/0!</v>
      </c>
    </row>
    <row r="59" spans="1:23" x14ac:dyDescent="0.2">
      <c r="A59" s="555" t="s">
        <v>2090</v>
      </c>
      <c r="B59" s="122" t="s">
        <v>852</v>
      </c>
      <c r="C59" s="122"/>
      <c r="D59" s="123" t="s">
        <v>853</v>
      </c>
      <c r="E59" s="121" t="s">
        <v>260</v>
      </c>
      <c r="F59" s="121" t="s">
        <v>260</v>
      </c>
      <c r="G59" s="122" t="s">
        <v>1308</v>
      </c>
      <c r="H59" s="127">
        <v>18.46</v>
      </c>
      <c r="I59" s="7">
        <f>VLOOKUP(E59,Steuerung!$A$17:$E$500,5,FALSE)</f>
        <v>2</v>
      </c>
      <c r="J59" s="77">
        <f>VLOOKUP(E59,Steuerung!$A$17:$F$500,6,FALSE)</f>
        <v>58.333333333333329</v>
      </c>
      <c r="K59" s="7">
        <f>VLOOKUP(F59,Steuerung!$A$17:$G$500,7,FALSE)</f>
        <v>2</v>
      </c>
      <c r="L59" s="7">
        <f>VLOOKUP(F59,Steuerung!$A$17:$H$500,8,FALSE)</f>
        <v>46</v>
      </c>
      <c r="M59" s="77">
        <f t="shared" si="4"/>
        <v>104.33333333333333</v>
      </c>
      <c r="N59" s="134">
        <f t="shared" si="5"/>
        <v>1925.9933333333333</v>
      </c>
      <c r="O59" s="134">
        <f t="shared" si="6"/>
        <v>1076.8333333333333</v>
      </c>
      <c r="P59" s="134">
        <f t="shared" si="7"/>
        <v>849.16000000000008</v>
      </c>
      <c r="Q59" s="67">
        <f>VLOOKUP(E59,Steuerung!$A$17:$B$500,2,FALSE)</f>
        <v>0</v>
      </c>
      <c r="R59" s="67">
        <f>VLOOKUP(F59,Steuerung!$A$17:$B$500,2,FALSE)</f>
        <v>0</v>
      </c>
      <c r="S59" s="159">
        <f t="shared" si="19"/>
        <v>0</v>
      </c>
      <c r="T59" s="159">
        <f t="shared" si="20"/>
        <v>0</v>
      </c>
      <c r="U59" s="135" t="e">
        <f t="shared" si="21"/>
        <v>#DIV/0!</v>
      </c>
      <c r="V59" s="135" t="e">
        <f t="shared" si="22"/>
        <v>#DIV/0!</v>
      </c>
      <c r="W59" s="135" t="e">
        <f t="shared" si="8"/>
        <v>#DIV/0!</v>
      </c>
    </row>
    <row r="60" spans="1:23" x14ac:dyDescent="0.2">
      <c r="A60" s="555" t="s">
        <v>2091</v>
      </c>
      <c r="B60" s="122" t="s">
        <v>852</v>
      </c>
      <c r="C60" s="122"/>
      <c r="D60" s="123" t="s">
        <v>853</v>
      </c>
      <c r="E60" s="121" t="s">
        <v>260</v>
      </c>
      <c r="F60" s="121" t="s">
        <v>260</v>
      </c>
      <c r="G60" s="122" t="s">
        <v>1308</v>
      </c>
      <c r="H60" s="127">
        <v>13.78</v>
      </c>
      <c r="I60" s="7">
        <f>VLOOKUP(E60,Steuerung!$A$17:$E$500,5,FALSE)</f>
        <v>2</v>
      </c>
      <c r="J60" s="77">
        <f>VLOOKUP(E60,Steuerung!$A$17:$F$500,6,FALSE)</f>
        <v>58.333333333333329</v>
      </c>
      <c r="K60" s="7">
        <f>VLOOKUP(F60,Steuerung!$A$17:$G$500,7,FALSE)</f>
        <v>2</v>
      </c>
      <c r="L60" s="7">
        <f>VLOOKUP(F60,Steuerung!$A$17:$H$500,8,FALSE)</f>
        <v>46</v>
      </c>
      <c r="M60" s="77">
        <f t="shared" si="4"/>
        <v>104.33333333333333</v>
      </c>
      <c r="N60" s="134">
        <f t="shared" si="5"/>
        <v>1437.7133333333331</v>
      </c>
      <c r="O60" s="134">
        <f t="shared" si="6"/>
        <v>803.83333333333326</v>
      </c>
      <c r="P60" s="134">
        <f t="shared" si="7"/>
        <v>633.88</v>
      </c>
      <c r="Q60" s="67">
        <f>VLOOKUP(E60,Steuerung!$A$17:$B$500,2,FALSE)</f>
        <v>0</v>
      </c>
      <c r="R60" s="67">
        <f>VLOOKUP(F60,Steuerung!$A$17:$B$500,2,FALSE)</f>
        <v>0</v>
      </c>
      <c r="S60" s="159">
        <f t="shared" si="19"/>
        <v>0</v>
      </c>
      <c r="T60" s="159">
        <f t="shared" si="20"/>
        <v>0</v>
      </c>
      <c r="U60" s="135" t="e">
        <f t="shared" si="21"/>
        <v>#DIV/0!</v>
      </c>
      <c r="V60" s="135" t="e">
        <f t="shared" si="22"/>
        <v>#DIV/0!</v>
      </c>
      <c r="W60" s="135" t="e">
        <f t="shared" si="8"/>
        <v>#DIV/0!</v>
      </c>
    </row>
    <row r="61" spans="1:23" x14ac:dyDescent="0.2">
      <c r="A61" s="555" t="s">
        <v>2092</v>
      </c>
      <c r="B61" s="122" t="s">
        <v>852</v>
      </c>
      <c r="C61" s="122"/>
      <c r="D61" s="123" t="s">
        <v>853</v>
      </c>
      <c r="E61" s="121" t="s">
        <v>260</v>
      </c>
      <c r="F61" s="121" t="s">
        <v>260</v>
      </c>
      <c r="G61" s="122" t="s">
        <v>1308</v>
      </c>
      <c r="H61" s="127">
        <v>10.199999999999999</v>
      </c>
      <c r="I61" s="7">
        <f>VLOOKUP(E61,Steuerung!$A$17:$E$500,5,FALSE)</f>
        <v>2</v>
      </c>
      <c r="J61" s="77">
        <f>VLOOKUP(E61,Steuerung!$A$17:$F$500,6,FALSE)</f>
        <v>58.333333333333329</v>
      </c>
      <c r="K61" s="7">
        <f>VLOOKUP(F61,Steuerung!$A$17:$G$500,7,FALSE)</f>
        <v>2</v>
      </c>
      <c r="L61" s="7">
        <f>VLOOKUP(F61,Steuerung!$A$17:$H$500,8,FALSE)</f>
        <v>46</v>
      </c>
      <c r="M61" s="77">
        <f t="shared" si="4"/>
        <v>104.33333333333333</v>
      </c>
      <c r="N61" s="134">
        <f t="shared" si="5"/>
        <v>1064.1999999999998</v>
      </c>
      <c r="O61" s="134">
        <f t="shared" si="6"/>
        <v>594.99999999999989</v>
      </c>
      <c r="P61" s="134">
        <f t="shared" si="7"/>
        <v>469.2</v>
      </c>
      <c r="Q61" s="67">
        <f>VLOOKUP(E61,Steuerung!$A$17:$B$500,2,FALSE)</f>
        <v>0</v>
      </c>
      <c r="R61" s="67">
        <f>VLOOKUP(F61,Steuerung!$A$17:$B$500,2,FALSE)</f>
        <v>0</v>
      </c>
      <c r="S61" s="159">
        <f t="shared" si="19"/>
        <v>0</v>
      </c>
      <c r="T61" s="159">
        <f t="shared" si="20"/>
        <v>0</v>
      </c>
      <c r="U61" s="135" t="e">
        <f t="shared" si="21"/>
        <v>#DIV/0!</v>
      </c>
      <c r="V61" s="135" t="e">
        <f t="shared" si="22"/>
        <v>#DIV/0!</v>
      </c>
      <c r="W61" s="135" t="e">
        <f t="shared" si="8"/>
        <v>#DIV/0!</v>
      </c>
    </row>
    <row r="62" spans="1:23" x14ac:dyDescent="0.2">
      <c r="A62" s="131"/>
      <c r="B62" s="124"/>
      <c r="C62" s="124"/>
      <c r="D62" s="124"/>
      <c r="E62" s="121"/>
      <c r="F62" s="121"/>
      <c r="G62" s="124"/>
      <c r="H62" s="127"/>
      <c r="I62" s="7"/>
      <c r="J62" s="77"/>
      <c r="K62" s="7"/>
      <c r="L62" s="7"/>
      <c r="M62" s="77"/>
      <c r="N62" s="134"/>
      <c r="O62" s="134"/>
      <c r="P62" s="134"/>
      <c r="Q62" s="67"/>
      <c r="R62" s="67"/>
      <c r="S62" s="67"/>
      <c r="T62" s="67"/>
      <c r="U62" s="135"/>
      <c r="V62" s="135"/>
      <c r="W62" s="135"/>
    </row>
    <row r="63" spans="1:23" x14ac:dyDescent="0.2">
      <c r="A63" s="555" t="s">
        <v>2027</v>
      </c>
      <c r="B63" s="234" t="s">
        <v>2093</v>
      </c>
      <c r="C63" s="234"/>
      <c r="D63" s="308"/>
      <c r="E63" s="556"/>
      <c r="F63" s="556"/>
      <c r="G63" s="308"/>
      <c r="H63" s="240">
        <f>SUM(H10:H61)</f>
        <v>1889.3</v>
      </c>
      <c r="I63" s="7"/>
      <c r="J63" s="77"/>
      <c r="K63" s="7"/>
      <c r="L63" s="7"/>
      <c r="M63" s="77"/>
      <c r="N63" s="240">
        <f>SUM(N10:N61)</f>
        <v>394323.08833333326</v>
      </c>
      <c r="O63" s="240">
        <f>SUM(O10:O61)</f>
        <v>216708.44733333332</v>
      </c>
      <c r="P63" s="240">
        <f>SUM(P10:P61)</f>
        <v>177614.64100000006</v>
      </c>
      <c r="Q63" s="67"/>
      <c r="R63" s="67"/>
      <c r="S63" s="243">
        <f t="shared" ref="S63" si="23">SUM(S10:S61)</f>
        <v>0</v>
      </c>
      <c r="T63" s="243">
        <f>SUM(T10:T61)</f>
        <v>0</v>
      </c>
      <c r="U63" s="241" t="e">
        <f>SUM(U10:U61)</f>
        <v>#DIV/0!</v>
      </c>
      <c r="V63" s="241" t="e">
        <f>SUM(V10:V61)</f>
        <v>#DIV/0!</v>
      </c>
      <c r="W63" s="241" t="e">
        <f>SUM(W10:W61)</f>
        <v>#DIV/0!</v>
      </c>
    </row>
    <row r="67" spans="3:5" x14ac:dyDescent="0.2">
      <c r="C67" s="162" t="s">
        <v>1286</v>
      </c>
      <c r="D67" s="156"/>
      <c r="E67" s="34">
        <f>E69-E68</f>
        <v>40</v>
      </c>
    </row>
    <row r="68" spans="3:5" x14ac:dyDescent="0.2">
      <c r="C68" s="162" t="s">
        <v>1287</v>
      </c>
      <c r="D68" s="156"/>
      <c r="E68" s="34">
        <f>COUNTIFS(M10:M61,0)</f>
        <v>4</v>
      </c>
    </row>
    <row r="69" spans="3:5" x14ac:dyDescent="0.2">
      <c r="C69" s="162" t="s">
        <v>1288</v>
      </c>
      <c r="D69" s="156"/>
      <c r="E69" s="34">
        <f>COUNTA(M10:M61)</f>
        <v>44</v>
      </c>
    </row>
  </sheetData>
  <sheetProtection algorithmName="SHA-512" hashValue="auEBfOYadOtuiRPzFnvCdVzYNp1zmsGb9dnzLSSI8U+XXt7Uxc2pJIdD6q6bh9HAl+W8E6v5jF7r/IjOoFw62A==" saltValue="09JglhhfCKi+yNPSMJGcDg=="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C16E27-FEF9-455B-9568-BB637B880897}">
  <sheetPr codeName="Tabelle17"/>
  <dimension ref="A1:W29"/>
  <sheetViews>
    <sheetView showGridLines="0" workbookViewId="0">
      <selection activeCell="A8" sqref="A8:H8"/>
    </sheetView>
  </sheetViews>
  <sheetFormatPr baseColWidth="10" defaultColWidth="11.42578125" defaultRowHeight="12.75" x14ac:dyDescent="0.2"/>
  <cols>
    <col min="10" max="10" width="11.42578125" style="512"/>
    <col min="13" max="13" width="11.42578125" style="512"/>
    <col min="14" max="14" width="13" bestFit="1" customWidth="1"/>
    <col min="15" max="16" width="12" bestFit="1" customWidth="1"/>
  </cols>
  <sheetData>
    <row r="1" spans="1:23" x14ac:dyDescent="0.2">
      <c r="A1" s="1043"/>
      <c r="B1" s="50"/>
      <c r="C1" s="50"/>
      <c r="D1" s="50"/>
      <c r="E1" s="123"/>
      <c r="F1" s="123"/>
      <c r="G1" s="50"/>
      <c r="H1" s="134"/>
      <c r="I1" s="7"/>
      <c r="J1" s="77"/>
      <c r="K1" s="7"/>
      <c r="L1" s="7"/>
      <c r="M1" s="77"/>
      <c r="N1" s="134"/>
      <c r="O1" s="134"/>
      <c r="P1" s="134"/>
      <c r="Q1" s="67"/>
      <c r="R1" s="67"/>
      <c r="S1" s="67"/>
      <c r="T1" s="67"/>
      <c r="U1" s="135"/>
      <c r="V1" s="135"/>
      <c r="W1" s="135"/>
    </row>
    <row r="2" spans="1:23" x14ac:dyDescent="0.2">
      <c r="A2" s="50"/>
      <c r="B2" s="1154" t="s">
        <v>766</v>
      </c>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7" spans="1:23" x14ac:dyDescent="0.2">
      <c r="A7" s="234" t="s">
        <v>2094</v>
      </c>
      <c r="B7" s="124"/>
      <c r="C7" s="124"/>
      <c r="D7" s="124"/>
      <c r="E7" s="121"/>
      <c r="F7" s="121"/>
      <c r="G7" s="124"/>
      <c r="H7" s="127"/>
      <c r="I7" s="7"/>
      <c r="J7" s="77"/>
      <c r="K7" s="7"/>
      <c r="L7" s="7"/>
      <c r="M7" s="77"/>
      <c r="N7" s="134"/>
      <c r="O7" s="134"/>
      <c r="P7" s="134"/>
      <c r="Q7" s="67"/>
      <c r="R7" s="67"/>
      <c r="S7" s="67"/>
      <c r="T7" s="67"/>
      <c r="U7" s="135"/>
      <c r="V7" s="135"/>
      <c r="W7" s="135"/>
    </row>
    <row r="8" spans="1:23" x14ac:dyDescent="0.2">
      <c r="A8" s="131"/>
      <c r="B8" s="124"/>
      <c r="C8" s="124"/>
      <c r="D8" s="124"/>
      <c r="E8" s="121"/>
      <c r="F8" s="121"/>
      <c r="G8" s="124"/>
      <c r="H8" s="127"/>
      <c r="I8" s="7"/>
      <c r="J8" s="77"/>
      <c r="K8" s="7"/>
      <c r="L8" s="7"/>
      <c r="M8" s="77"/>
      <c r="N8" s="134"/>
      <c r="O8" s="134"/>
      <c r="P8" s="134"/>
      <c r="Q8" s="67"/>
      <c r="R8" s="67"/>
      <c r="S8" s="67"/>
      <c r="T8" s="67"/>
      <c r="U8" s="135"/>
      <c r="V8" s="135"/>
      <c r="W8" s="135"/>
    </row>
    <row r="9" spans="1:23" x14ac:dyDescent="0.2">
      <c r="A9" s="234" t="s">
        <v>1291</v>
      </c>
      <c r="B9" s="124"/>
      <c r="C9" s="124"/>
      <c r="D9" s="124"/>
      <c r="E9" s="121"/>
      <c r="F9" s="121"/>
      <c r="G9" s="124"/>
      <c r="H9" s="127"/>
      <c r="I9" s="7"/>
      <c r="J9" s="77"/>
      <c r="K9" s="7"/>
      <c r="L9" s="7"/>
      <c r="M9" s="77"/>
      <c r="N9" s="134"/>
      <c r="O9" s="134"/>
      <c r="P9" s="134"/>
      <c r="Q9" s="67"/>
      <c r="R9" s="67"/>
      <c r="S9" s="67"/>
      <c r="T9" s="67"/>
      <c r="U9" s="135"/>
      <c r="V9" s="135"/>
      <c r="W9" s="135"/>
    </row>
    <row r="10" spans="1:23" x14ac:dyDescent="0.2">
      <c r="A10" s="131"/>
      <c r="B10" s="123" t="s">
        <v>794</v>
      </c>
      <c r="C10" s="123"/>
      <c r="D10" s="124" t="s">
        <v>795</v>
      </c>
      <c r="E10" s="121" t="s">
        <v>187</v>
      </c>
      <c r="F10" s="121" t="s">
        <v>187</v>
      </c>
      <c r="G10" s="123" t="s">
        <v>1790</v>
      </c>
      <c r="H10" s="127">
        <v>16.57</v>
      </c>
      <c r="I10" s="7">
        <f>VLOOKUP(E10,Steuerung!$A$17:$E$500,5,FALSE)</f>
        <v>2</v>
      </c>
      <c r="J10" s="77">
        <f>VLOOKUP(E10,Steuerung!$A$17:$F$500,6,FALSE)</f>
        <v>58.333333333333329</v>
      </c>
      <c r="K10" s="7">
        <f>VLOOKUP(F10,Steuerung!$A$17:$G$500,7,FALSE)</f>
        <v>2</v>
      </c>
      <c r="L10" s="7">
        <f>VLOOKUP(F10,Steuerung!$A$17:$H$500,8,FALSE)</f>
        <v>46</v>
      </c>
      <c r="M10" s="77">
        <f>J10+L10</f>
        <v>104.33333333333333</v>
      </c>
      <c r="N10" s="134">
        <f>H10*M10</f>
        <v>1728.8033333333333</v>
      </c>
      <c r="O10" s="134">
        <f>H10*J10</f>
        <v>966.58333333333326</v>
      </c>
      <c r="P10" s="134">
        <f>H10*L10</f>
        <v>762.22</v>
      </c>
      <c r="Q10" s="67">
        <f>VLOOKUP(E10,Steuerung!$A$17:$B$500,2,FALSE)</f>
        <v>0</v>
      </c>
      <c r="R10" s="67">
        <f>VLOOKUP(F10,Steuerung!$A$17:$B$500,2,FALSE)</f>
        <v>0</v>
      </c>
      <c r="S10" s="159">
        <f t="shared" ref="S10:S13" si="0">IFERROR(O10/Q10,0)</f>
        <v>0</v>
      </c>
      <c r="T10" s="159">
        <f t="shared" ref="T10:T13" si="1">IFERROR(P10/R10,0)</f>
        <v>0</v>
      </c>
      <c r="U10" s="135" t="e">
        <f>IF(J10&gt;0,O10/Q10*SVS_UHR,0)</f>
        <v>#DIV/0!</v>
      </c>
      <c r="V10" s="135" t="e">
        <f>IF(L10&gt;0,P10/R10*SVS_UHR,0)</f>
        <v>#DIV/0!</v>
      </c>
      <c r="W10" s="135" t="e">
        <f>U10+V10</f>
        <v>#DIV/0!</v>
      </c>
    </row>
    <row r="11" spans="1:23" x14ac:dyDescent="0.2">
      <c r="A11" s="131"/>
      <c r="B11" s="123" t="s">
        <v>176</v>
      </c>
      <c r="C11" s="123"/>
      <c r="D11" s="124" t="s">
        <v>790</v>
      </c>
      <c r="E11" s="121" t="s">
        <v>166</v>
      </c>
      <c r="F11" s="121" t="s">
        <v>166</v>
      </c>
      <c r="G11" s="123" t="s">
        <v>1790</v>
      </c>
      <c r="H11" s="127">
        <v>13.54</v>
      </c>
      <c r="I11" s="7">
        <f>VLOOKUP(E11,Steuerung!$A$17:$E$500,5,FALSE)</f>
        <v>2</v>
      </c>
      <c r="J11" s="77">
        <f>VLOOKUP(E11,Steuerung!$A$17:$F$500,6,FALSE)</f>
        <v>58.333333333333329</v>
      </c>
      <c r="K11" s="7">
        <f>VLOOKUP(F11,Steuerung!$A$17:$G$500,7,FALSE)</f>
        <v>2</v>
      </c>
      <c r="L11" s="7">
        <f>VLOOKUP(F11,Steuerung!$A$17:$H$500,8,FALSE)</f>
        <v>46</v>
      </c>
      <c r="M11" s="77">
        <f t="shared" ref="M11:M21" si="2">J11+L11</f>
        <v>104.33333333333333</v>
      </c>
      <c r="N11" s="134">
        <f t="shared" ref="N11:N21" si="3">H11*M11</f>
        <v>1412.6733333333332</v>
      </c>
      <c r="O11" s="134">
        <f t="shared" ref="O11:O21" si="4">H11*J11</f>
        <v>789.83333333333326</v>
      </c>
      <c r="P11" s="134">
        <f t="shared" ref="P11:P21" si="5">H11*L11</f>
        <v>622.83999999999992</v>
      </c>
      <c r="Q11" s="67">
        <f>VLOOKUP(E11,Steuerung!$A$17:$B$500,2,FALSE)</f>
        <v>0</v>
      </c>
      <c r="R11" s="67">
        <f>VLOOKUP(F11,Steuerung!$A$17:$B$500,2,FALSE)</f>
        <v>0</v>
      </c>
      <c r="S11" s="159">
        <f t="shared" si="0"/>
        <v>0</v>
      </c>
      <c r="T11" s="159">
        <f t="shared" si="1"/>
        <v>0</v>
      </c>
      <c r="U11" s="135" t="e">
        <f>IF(J11&gt;0,O11/Q11*SVS_UHR,0)</f>
        <v>#DIV/0!</v>
      </c>
      <c r="V11" s="135" t="e">
        <f>IF(L11&gt;0,P11/R11*SVS_UHR,0)</f>
        <v>#DIV/0!</v>
      </c>
      <c r="W11" s="135" t="e">
        <f t="shared" ref="W11:W21" si="6">U11+V11</f>
        <v>#DIV/0!</v>
      </c>
    </row>
    <row r="12" spans="1:23" x14ac:dyDescent="0.2">
      <c r="A12" s="131"/>
      <c r="B12" s="123" t="s">
        <v>906</v>
      </c>
      <c r="C12" s="123"/>
      <c r="D12" s="124" t="s">
        <v>821</v>
      </c>
      <c r="E12" s="121" t="s">
        <v>129</v>
      </c>
      <c r="F12" s="121" t="s">
        <v>129</v>
      </c>
      <c r="G12" s="123" t="s">
        <v>822</v>
      </c>
      <c r="H12" s="127">
        <v>36.21</v>
      </c>
      <c r="I12" s="7">
        <f>VLOOKUP(E12,Steuerung!$A$17:$E$500,5,FALSE)</f>
        <v>0</v>
      </c>
      <c r="J12" s="77">
        <f>VLOOKUP(E12,Steuerung!$A$17:$F$500,6,FALSE)</f>
        <v>0</v>
      </c>
      <c r="K12" s="7">
        <f>VLOOKUP(F12,Steuerung!$A$17:$G$500,7,FALSE)</f>
        <v>0</v>
      </c>
      <c r="L12" s="7">
        <f>VLOOKUP(F12,Steuerung!$A$17:$H$500,8,FALSE)</f>
        <v>0</v>
      </c>
      <c r="M12" s="77">
        <f t="shared" si="2"/>
        <v>0</v>
      </c>
      <c r="N12" s="134">
        <f t="shared" si="3"/>
        <v>0</v>
      </c>
      <c r="O12" s="134">
        <f t="shared" si="4"/>
        <v>0</v>
      </c>
      <c r="P12" s="134">
        <f t="shared" si="5"/>
        <v>0</v>
      </c>
      <c r="Q12" s="67">
        <f>VLOOKUP(E12,Steuerung!$A$17:$B$500,2,FALSE)</f>
        <v>0</v>
      </c>
      <c r="R12" s="67">
        <f>VLOOKUP(F12,Steuerung!$A$17:$B$500,2,FALSE)</f>
        <v>0</v>
      </c>
      <c r="S12" s="159">
        <f t="shared" si="0"/>
        <v>0</v>
      </c>
      <c r="T12" s="159">
        <f t="shared" si="1"/>
        <v>0</v>
      </c>
      <c r="U12" s="135">
        <f>IF(J12&gt;0,O12/Q12*SVS_UHR,0)</f>
        <v>0</v>
      </c>
      <c r="V12" s="135">
        <f>IF(L12&gt;0,P12/R12*SVS_UHR,0)</f>
        <v>0</v>
      </c>
      <c r="W12" s="135">
        <f t="shared" si="6"/>
        <v>0</v>
      </c>
    </row>
    <row r="13" spans="1:23" x14ac:dyDescent="0.2">
      <c r="A13" s="131"/>
      <c r="B13" s="123" t="s">
        <v>2095</v>
      </c>
      <c r="C13" s="123"/>
      <c r="D13" s="124" t="s">
        <v>795</v>
      </c>
      <c r="E13" s="121" t="s">
        <v>191</v>
      </c>
      <c r="F13" s="121" t="s">
        <v>191</v>
      </c>
      <c r="G13" s="123" t="s">
        <v>1308</v>
      </c>
      <c r="H13" s="127">
        <v>163.24</v>
      </c>
      <c r="I13" s="7">
        <f>VLOOKUP(E13,Steuerung!$A$17:$E$500,5,FALSE)</f>
        <v>5</v>
      </c>
      <c r="J13" s="77">
        <f>VLOOKUP(E13,Steuerung!$A$17:$F$500,6,FALSE)</f>
        <v>137.33333333333334</v>
      </c>
      <c r="K13" s="7">
        <f>VLOOKUP(F13,Steuerung!$A$17:$G$500,7,FALSE)</f>
        <v>5</v>
      </c>
      <c r="L13" s="7">
        <f>VLOOKUP(F13,Steuerung!$A$17:$H$500,8,FALSE)</f>
        <v>113</v>
      </c>
      <c r="M13" s="77">
        <f t="shared" si="2"/>
        <v>250.33333333333334</v>
      </c>
      <c r="N13" s="134">
        <f t="shared" si="3"/>
        <v>40864.413333333338</v>
      </c>
      <c r="O13" s="134">
        <f t="shared" si="4"/>
        <v>22418.293333333335</v>
      </c>
      <c r="P13" s="134">
        <f t="shared" si="5"/>
        <v>18446.120000000003</v>
      </c>
      <c r="Q13" s="67">
        <f>VLOOKUP(E13,Steuerung!$A$17:$B$500,2,FALSE)</f>
        <v>0</v>
      </c>
      <c r="R13" s="67">
        <f>VLOOKUP(F13,Steuerung!$A$17:$B$500,2,FALSE)</f>
        <v>0</v>
      </c>
      <c r="S13" s="159">
        <f t="shared" si="0"/>
        <v>0</v>
      </c>
      <c r="T13" s="159">
        <f t="shared" si="1"/>
        <v>0</v>
      </c>
      <c r="U13" s="135" t="e">
        <f>IF(J13&gt;0,O13/Q13*SVS_UHR,0)</f>
        <v>#DIV/0!</v>
      </c>
      <c r="V13" s="135" t="e">
        <f>IF(L13&gt;0,P13/R13*SVS_UHR,0)</f>
        <v>#DIV/0!</v>
      </c>
      <c r="W13" s="135" t="e">
        <f t="shared" si="6"/>
        <v>#DIV/0!</v>
      </c>
    </row>
    <row r="14" spans="1:23" x14ac:dyDescent="0.2">
      <c r="A14" s="131"/>
      <c r="B14" s="123" t="s">
        <v>2095</v>
      </c>
      <c r="C14" s="123"/>
      <c r="D14" s="124" t="s">
        <v>795</v>
      </c>
      <c r="E14" s="121" t="s">
        <v>191</v>
      </c>
      <c r="F14" s="121" t="s">
        <v>191</v>
      </c>
      <c r="G14" s="123" t="s">
        <v>2096</v>
      </c>
      <c r="H14" s="127">
        <v>23.56</v>
      </c>
      <c r="I14" s="7">
        <f>VLOOKUP(E14,Steuerung!$A$17:$E$500,5,FALSE)</f>
        <v>5</v>
      </c>
      <c r="J14" s="77">
        <f>VLOOKUP(E14,Steuerung!$A$17:$F$500,6,FALSE)</f>
        <v>137.33333333333334</v>
      </c>
      <c r="K14" s="7">
        <f>VLOOKUP(F14,Steuerung!$A$17:$G$500,7,FALSE)</f>
        <v>5</v>
      </c>
      <c r="L14" s="7">
        <f>VLOOKUP(F14,Steuerung!$A$17:$H$500,8,FALSE)</f>
        <v>113</v>
      </c>
      <c r="M14" s="77">
        <f t="shared" si="2"/>
        <v>250.33333333333334</v>
      </c>
      <c r="N14" s="134">
        <f t="shared" si="3"/>
        <v>5897.8533333333335</v>
      </c>
      <c r="O14" s="134">
        <f t="shared" si="4"/>
        <v>3235.5733333333333</v>
      </c>
      <c r="P14" s="134">
        <f t="shared" si="5"/>
        <v>2662.2799999999997</v>
      </c>
      <c r="Q14" s="67">
        <f>VLOOKUP(E14,Steuerung!$A$17:$B$500,2,FALSE)</f>
        <v>0</v>
      </c>
      <c r="R14" s="67">
        <f>VLOOKUP(F14,Steuerung!$A$17:$B$500,2,FALSE)</f>
        <v>0</v>
      </c>
      <c r="S14" s="159">
        <f>IFERROR(O14/Q14,0)</f>
        <v>0</v>
      </c>
      <c r="T14" s="159">
        <f>IFERROR(P14/R14,0)</f>
        <v>0</v>
      </c>
      <c r="U14" s="135" t="e">
        <f>IF(J14&gt;0,O14/Q14*SVS_UHR,0)</f>
        <v>#DIV/0!</v>
      </c>
      <c r="V14" s="135" t="e">
        <f>IF(L14&gt;0,P14/R14*SVS_UHR,0)</f>
        <v>#DIV/0!</v>
      </c>
      <c r="W14" s="135" t="e">
        <f t="shared" si="6"/>
        <v>#DIV/0!</v>
      </c>
    </row>
    <row r="15" spans="1:23" x14ac:dyDescent="0.2">
      <c r="A15" s="555" t="s">
        <v>1304</v>
      </c>
      <c r="B15" s="123"/>
      <c r="C15" s="123"/>
      <c r="D15" s="124"/>
      <c r="E15" s="121"/>
      <c r="F15" s="121"/>
      <c r="G15" s="123"/>
      <c r="H15" s="127"/>
      <c r="I15" s="50"/>
      <c r="J15" s="4"/>
      <c r="K15" s="50"/>
      <c r="L15" s="50"/>
      <c r="M15" s="4"/>
      <c r="N15" s="50"/>
      <c r="O15" s="50"/>
      <c r="P15" s="50"/>
      <c r="Q15" s="50"/>
      <c r="R15" s="50"/>
      <c r="S15" s="50"/>
      <c r="T15" s="50"/>
      <c r="U15" s="135"/>
      <c r="V15" s="135"/>
      <c r="W15" s="135"/>
    </row>
    <row r="16" spans="1:23" x14ac:dyDescent="0.2">
      <c r="A16" s="86"/>
      <c r="B16" s="123" t="s">
        <v>794</v>
      </c>
      <c r="C16" s="123"/>
      <c r="D16" s="124" t="s">
        <v>795</v>
      </c>
      <c r="E16" s="121" t="s">
        <v>191</v>
      </c>
      <c r="F16" s="121" t="s">
        <v>191</v>
      </c>
      <c r="G16" s="123" t="s">
        <v>1301</v>
      </c>
      <c r="H16" s="127">
        <v>19.11</v>
      </c>
      <c r="I16" s="7">
        <f>VLOOKUP(E16,Steuerung!$A$17:$E$500,5,FALSE)</f>
        <v>5</v>
      </c>
      <c r="J16" s="77">
        <f>VLOOKUP(E16,Steuerung!$A$17:$F$500,6,FALSE)</f>
        <v>137.33333333333334</v>
      </c>
      <c r="K16" s="7">
        <f>VLOOKUP(F16,Steuerung!$A$17:$G$500,7,FALSE)</f>
        <v>5</v>
      </c>
      <c r="L16" s="7">
        <f>VLOOKUP(F16,Steuerung!$A$17:$H$500,8,FALSE)</f>
        <v>113</v>
      </c>
      <c r="M16" s="77">
        <f t="shared" si="2"/>
        <v>250.33333333333334</v>
      </c>
      <c r="N16" s="134">
        <f t="shared" si="3"/>
        <v>4783.87</v>
      </c>
      <c r="O16" s="134">
        <f t="shared" si="4"/>
        <v>2624.44</v>
      </c>
      <c r="P16" s="134">
        <f t="shared" si="5"/>
        <v>2159.4299999999998</v>
      </c>
      <c r="Q16" s="67">
        <f>VLOOKUP(E16,Steuerung!$A$17:$B$500,2,FALSE)</f>
        <v>0</v>
      </c>
      <c r="R16" s="67">
        <f>VLOOKUP(F16,Steuerung!$A$17:$B$500,2,FALSE)</f>
        <v>0</v>
      </c>
      <c r="S16" s="159">
        <f t="shared" ref="S16:S21" si="7">IFERROR(O16/Q16,0)</f>
        <v>0</v>
      </c>
      <c r="T16" s="159">
        <f t="shared" ref="T16:T21" si="8">IFERROR(P16/R16,0)</f>
        <v>0</v>
      </c>
      <c r="U16" s="135" t="e">
        <f t="shared" ref="U16:U21" si="9">IF(J16&gt;0,O16/Q16*SVS_UHR,0)</f>
        <v>#DIV/0!</v>
      </c>
      <c r="V16" s="135" t="e">
        <f t="shared" ref="V16:V21" si="10">IF(L16&gt;0,P16/R16*SVS_UHR,0)</f>
        <v>#DIV/0!</v>
      </c>
      <c r="W16" s="135" t="e">
        <f t="shared" si="6"/>
        <v>#DIV/0!</v>
      </c>
    </row>
    <row r="17" spans="1:23" x14ac:dyDescent="0.2">
      <c r="A17" s="131"/>
      <c r="B17" s="123" t="s">
        <v>845</v>
      </c>
      <c r="C17" s="123"/>
      <c r="D17" s="124" t="s">
        <v>795</v>
      </c>
      <c r="E17" s="121" t="s">
        <v>191</v>
      </c>
      <c r="F17" s="121" t="s">
        <v>191</v>
      </c>
      <c r="G17" s="123" t="s">
        <v>1301</v>
      </c>
      <c r="H17" s="127">
        <v>5.97</v>
      </c>
      <c r="I17" s="7">
        <f>VLOOKUP(E17,Steuerung!$A$17:$E$500,5,FALSE)</f>
        <v>5</v>
      </c>
      <c r="J17" s="77">
        <f>VLOOKUP(E17,Steuerung!$A$17:$F$500,6,FALSE)</f>
        <v>137.33333333333334</v>
      </c>
      <c r="K17" s="7">
        <f>VLOOKUP(F17,Steuerung!$A$17:$G$500,7,FALSE)</f>
        <v>5</v>
      </c>
      <c r="L17" s="7">
        <f>VLOOKUP(F17,Steuerung!$A$17:$H$500,8,FALSE)</f>
        <v>113</v>
      </c>
      <c r="M17" s="77">
        <f t="shared" si="2"/>
        <v>250.33333333333334</v>
      </c>
      <c r="N17" s="134">
        <f t="shared" si="3"/>
        <v>1494.49</v>
      </c>
      <c r="O17" s="134">
        <f t="shared" si="4"/>
        <v>819.88</v>
      </c>
      <c r="P17" s="134">
        <f t="shared" si="5"/>
        <v>674.61</v>
      </c>
      <c r="Q17" s="67">
        <f>VLOOKUP(E17,Steuerung!$A$17:$B$500,2,FALSE)</f>
        <v>0</v>
      </c>
      <c r="R17" s="67">
        <f>VLOOKUP(F17,Steuerung!$A$17:$B$500,2,FALSE)</f>
        <v>0</v>
      </c>
      <c r="S17" s="159">
        <f t="shared" si="7"/>
        <v>0</v>
      </c>
      <c r="T17" s="159">
        <f t="shared" si="8"/>
        <v>0</v>
      </c>
      <c r="U17" s="135" t="e">
        <f t="shared" si="9"/>
        <v>#DIV/0!</v>
      </c>
      <c r="V17" s="135" t="e">
        <f t="shared" si="10"/>
        <v>#DIV/0!</v>
      </c>
      <c r="W17" s="135" t="e">
        <f t="shared" si="6"/>
        <v>#DIV/0!</v>
      </c>
    </row>
    <row r="18" spans="1:23" x14ac:dyDescent="0.2">
      <c r="A18" s="131"/>
      <c r="B18" s="123" t="s">
        <v>2033</v>
      </c>
      <c r="C18" s="123"/>
      <c r="D18" s="124" t="s">
        <v>821</v>
      </c>
      <c r="E18" s="121" t="s">
        <v>222</v>
      </c>
      <c r="F18" s="121" t="s">
        <v>222</v>
      </c>
      <c r="G18" s="123" t="s">
        <v>822</v>
      </c>
      <c r="H18" s="127">
        <v>11.28</v>
      </c>
      <c r="I18" s="7">
        <f>VLOOKUP(E18,Steuerung!$A$17:$E$500,5,FALSE)</f>
        <v>5</v>
      </c>
      <c r="J18" s="77">
        <f>VLOOKUP(E18,Steuerung!$A$17:$F$500,6,FALSE)</f>
        <v>137.33333333333334</v>
      </c>
      <c r="K18" s="7">
        <f>VLOOKUP(F18,Steuerung!$A$17:$G$500,7,FALSE)</f>
        <v>5</v>
      </c>
      <c r="L18" s="7">
        <f>VLOOKUP(F18,Steuerung!$A$17:$H$500,8,FALSE)</f>
        <v>113</v>
      </c>
      <c r="M18" s="77">
        <f t="shared" si="2"/>
        <v>250.33333333333334</v>
      </c>
      <c r="N18" s="134">
        <f t="shared" si="3"/>
        <v>2823.7599999999998</v>
      </c>
      <c r="O18" s="134">
        <f t="shared" si="4"/>
        <v>1549.1200000000001</v>
      </c>
      <c r="P18" s="134">
        <f t="shared" si="5"/>
        <v>1274.6399999999999</v>
      </c>
      <c r="Q18" s="67">
        <f>VLOOKUP(E18,Steuerung!$A$17:$B$500,2,FALSE)</f>
        <v>0</v>
      </c>
      <c r="R18" s="67">
        <f>VLOOKUP(F18,Steuerung!$A$17:$B$500,2,FALSE)</f>
        <v>0</v>
      </c>
      <c r="S18" s="159">
        <f t="shared" si="7"/>
        <v>0</v>
      </c>
      <c r="T18" s="159">
        <f t="shared" si="8"/>
        <v>0</v>
      </c>
      <c r="U18" s="135" t="e">
        <f t="shared" si="9"/>
        <v>#DIV/0!</v>
      </c>
      <c r="V18" s="135" t="e">
        <f t="shared" si="10"/>
        <v>#DIV/0!</v>
      </c>
      <c r="W18" s="135" t="e">
        <f t="shared" si="6"/>
        <v>#DIV/0!</v>
      </c>
    </row>
    <row r="19" spans="1:23" x14ac:dyDescent="0.2">
      <c r="A19" s="131"/>
      <c r="B19" s="123" t="s">
        <v>2037</v>
      </c>
      <c r="C19" s="123"/>
      <c r="D19" s="124" t="s">
        <v>821</v>
      </c>
      <c r="E19" s="121" t="s">
        <v>222</v>
      </c>
      <c r="F19" s="121" t="s">
        <v>222</v>
      </c>
      <c r="G19" s="123" t="s">
        <v>822</v>
      </c>
      <c r="H19" s="127">
        <v>8.5399999999999991</v>
      </c>
      <c r="I19" s="7">
        <f>VLOOKUP(E19,Steuerung!$A$17:$E$500,5,FALSE)</f>
        <v>5</v>
      </c>
      <c r="J19" s="77">
        <f>VLOOKUP(E19,Steuerung!$A$17:$F$500,6,FALSE)</f>
        <v>137.33333333333334</v>
      </c>
      <c r="K19" s="7">
        <f>VLOOKUP(F19,Steuerung!$A$17:$G$500,7,FALSE)</f>
        <v>5</v>
      </c>
      <c r="L19" s="7">
        <f>VLOOKUP(F19,Steuerung!$A$17:$H$500,8,FALSE)</f>
        <v>113</v>
      </c>
      <c r="M19" s="77">
        <f t="shared" si="2"/>
        <v>250.33333333333334</v>
      </c>
      <c r="N19" s="134">
        <f t="shared" si="3"/>
        <v>2137.8466666666664</v>
      </c>
      <c r="O19" s="134">
        <f t="shared" si="4"/>
        <v>1172.8266666666666</v>
      </c>
      <c r="P19" s="134">
        <f t="shared" si="5"/>
        <v>965.01999999999987</v>
      </c>
      <c r="Q19" s="67">
        <f>VLOOKUP(E19,Steuerung!$A$17:$B$500,2,FALSE)</f>
        <v>0</v>
      </c>
      <c r="R19" s="67">
        <f>VLOOKUP(F19,Steuerung!$A$17:$B$500,2,FALSE)</f>
        <v>0</v>
      </c>
      <c r="S19" s="159">
        <f t="shared" si="7"/>
        <v>0</v>
      </c>
      <c r="T19" s="159">
        <f t="shared" si="8"/>
        <v>0</v>
      </c>
      <c r="U19" s="135" t="e">
        <f t="shared" si="9"/>
        <v>#DIV/0!</v>
      </c>
      <c r="V19" s="135" t="e">
        <f t="shared" si="10"/>
        <v>#DIV/0!</v>
      </c>
      <c r="W19" s="135" t="e">
        <f t="shared" si="6"/>
        <v>#DIV/0!</v>
      </c>
    </row>
    <row r="20" spans="1:23" x14ac:dyDescent="0.2">
      <c r="A20" s="86"/>
      <c r="B20" s="123" t="s">
        <v>2097</v>
      </c>
      <c r="C20" s="123"/>
      <c r="D20" s="124" t="s">
        <v>795</v>
      </c>
      <c r="E20" s="121" t="s">
        <v>191</v>
      </c>
      <c r="F20" s="121" t="s">
        <v>191</v>
      </c>
      <c r="G20" s="123" t="s">
        <v>1308</v>
      </c>
      <c r="H20" s="127">
        <v>187.83</v>
      </c>
      <c r="I20" s="7">
        <f>VLOOKUP(E20,Steuerung!$A$17:$E$500,5,FALSE)</f>
        <v>5</v>
      </c>
      <c r="J20" s="77">
        <f>VLOOKUP(E20,Steuerung!$A$17:$F$500,6,FALSE)</f>
        <v>137.33333333333334</v>
      </c>
      <c r="K20" s="7">
        <f>VLOOKUP(F20,Steuerung!$A$17:$G$500,7,FALSE)</f>
        <v>5</v>
      </c>
      <c r="L20" s="7">
        <f>VLOOKUP(F20,Steuerung!$A$17:$H$500,8,FALSE)</f>
        <v>113</v>
      </c>
      <c r="M20" s="77">
        <f t="shared" si="2"/>
        <v>250.33333333333334</v>
      </c>
      <c r="N20" s="134">
        <f t="shared" si="3"/>
        <v>47020.110000000008</v>
      </c>
      <c r="O20" s="134">
        <f t="shared" si="4"/>
        <v>25795.320000000003</v>
      </c>
      <c r="P20" s="134">
        <f t="shared" si="5"/>
        <v>21224.79</v>
      </c>
      <c r="Q20" s="67">
        <f>VLOOKUP(E20,Steuerung!$A$17:$B$500,2,FALSE)</f>
        <v>0</v>
      </c>
      <c r="R20" s="67">
        <f>VLOOKUP(F20,Steuerung!$A$17:$B$500,2,FALSE)</f>
        <v>0</v>
      </c>
      <c r="S20" s="159">
        <f t="shared" si="7"/>
        <v>0</v>
      </c>
      <c r="T20" s="159">
        <f t="shared" si="8"/>
        <v>0</v>
      </c>
      <c r="U20" s="135" t="e">
        <f t="shared" si="9"/>
        <v>#DIV/0!</v>
      </c>
      <c r="V20" s="135" t="e">
        <f t="shared" si="10"/>
        <v>#DIV/0!</v>
      </c>
      <c r="W20" s="135" t="e">
        <f t="shared" si="6"/>
        <v>#DIV/0!</v>
      </c>
    </row>
    <row r="21" spans="1:23" x14ac:dyDescent="0.2">
      <c r="A21" s="131"/>
      <c r="B21" s="124" t="s">
        <v>2098</v>
      </c>
      <c r="C21" s="124"/>
      <c r="D21" s="124" t="s">
        <v>1160</v>
      </c>
      <c r="E21" s="121" t="s">
        <v>238</v>
      </c>
      <c r="F21" s="121" t="s">
        <v>238</v>
      </c>
      <c r="G21" s="124" t="s">
        <v>796</v>
      </c>
      <c r="H21" s="127">
        <v>21.54</v>
      </c>
      <c r="I21" s="7">
        <f>VLOOKUP(E21,Steuerung!$A$17:$E$500,5,FALSE)</f>
        <v>1</v>
      </c>
      <c r="J21" s="77">
        <f>VLOOKUP(E21,Steuerung!$A$17:$F$500,6,FALSE)</f>
        <v>29.166666666666657</v>
      </c>
      <c r="K21" s="7">
        <f>VLOOKUP(F21,Steuerung!$A$17:$G$500,7,FALSE)</f>
        <v>1</v>
      </c>
      <c r="L21" s="7">
        <f>VLOOKUP(F21,Steuerung!$A$17:$H$500,8,FALSE)</f>
        <v>23</v>
      </c>
      <c r="M21" s="77">
        <f t="shared" si="2"/>
        <v>52.166666666666657</v>
      </c>
      <c r="N21" s="134">
        <f t="shared" si="3"/>
        <v>1123.6699999999998</v>
      </c>
      <c r="O21" s="134">
        <f t="shared" si="4"/>
        <v>628.24999999999977</v>
      </c>
      <c r="P21" s="134">
        <f t="shared" si="5"/>
        <v>495.41999999999996</v>
      </c>
      <c r="Q21" s="67">
        <f>VLOOKUP(E21,Steuerung!$A$17:$B$500,2,FALSE)</f>
        <v>0</v>
      </c>
      <c r="R21" s="67">
        <f>VLOOKUP(F21,Steuerung!$A$17:$B$500,2,FALSE)</f>
        <v>0</v>
      </c>
      <c r="S21" s="159">
        <f t="shared" si="7"/>
        <v>0</v>
      </c>
      <c r="T21" s="159">
        <f t="shared" si="8"/>
        <v>0</v>
      </c>
      <c r="U21" s="135" t="e">
        <f t="shared" si="9"/>
        <v>#DIV/0!</v>
      </c>
      <c r="V21" s="135" t="e">
        <f t="shared" si="10"/>
        <v>#DIV/0!</v>
      </c>
      <c r="W21" s="135" t="e">
        <f t="shared" si="6"/>
        <v>#DIV/0!</v>
      </c>
    </row>
    <row r="22" spans="1:23" x14ac:dyDescent="0.2">
      <c r="A22" s="131"/>
      <c r="B22" s="308" t="s">
        <v>2099</v>
      </c>
      <c r="C22" s="308"/>
      <c r="D22" s="124"/>
      <c r="E22" s="121"/>
      <c r="F22" s="121"/>
      <c r="G22" s="124"/>
      <c r="H22" s="127"/>
      <c r="I22" s="7"/>
      <c r="J22" s="77"/>
      <c r="K22" s="7"/>
      <c r="L22" s="7"/>
      <c r="M22" s="77"/>
      <c r="N22" s="134"/>
      <c r="O22" s="134"/>
      <c r="P22" s="134"/>
      <c r="Q22" s="67"/>
      <c r="R22" s="67"/>
      <c r="S22" s="67"/>
      <c r="T22" s="67"/>
      <c r="U22" s="135"/>
      <c r="V22" s="135"/>
      <c r="W22" s="135"/>
    </row>
    <row r="23" spans="1:23" x14ac:dyDescent="0.2">
      <c r="A23" s="131"/>
      <c r="B23" s="124"/>
      <c r="C23" s="124"/>
      <c r="D23" s="124"/>
      <c r="E23" s="121"/>
      <c r="F23" s="121"/>
      <c r="G23" s="124"/>
      <c r="H23" s="127"/>
      <c r="I23" s="7"/>
      <c r="J23" s="77"/>
      <c r="K23" s="7"/>
      <c r="L23" s="7"/>
      <c r="M23" s="77"/>
      <c r="N23" s="134"/>
      <c r="O23" s="134"/>
      <c r="P23" s="134"/>
      <c r="Q23" s="67"/>
      <c r="R23" s="67"/>
      <c r="S23" s="67"/>
      <c r="T23" s="67"/>
      <c r="U23" s="135"/>
      <c r="V23" s="135"/>
      <c r="W23" s="135"/>
    </row>
    <row r="24" spans="1:23" x14ac:dyDescent="0.2">
      <c r="A24" s="555"/>
      <c r="B24" s="234" t="s">
        <v>2100</v>
      </c>
      <c r="C24" s="234"/>
      <c r="D24" s="308"/>
      <c r="E24" s="556"/>
      <c r="F24" s="556"/>
      <c r="G24" s="308"/>
      <c r="H24" s="240">
        <f>SUM(H10:H21)</f>
        <v>507.39000000000004</v>
      </c>
      <c r="I24" s="7"/>
      <c r="J24" s="77"/>
      <c r="K24" s="7"/>
      <c r="L24" s="7"/>
      <c r="M24" s="77"/>
      <c r="N24" s="240">
        <f>SUM(N10:N21)</f>
        <v>109287.49</v>
      </c>
      <c r="O24" s="240">
        <f>SUM(O10:O21)</f>
        <v>60000.12000000001</v>
      </c>
      <c r="P24" s="240">
        <f>SUM(P10:P21)</f>
        <v>49287.37</v>
      </c>
      <c r="Q24" s="67"/>
      <c r="R24" s="67"/>
      <c r="S24" s="308">
        <f t="shared" ref="S24:T24" si="11">SUM(S10:S21)</f>
        <v>0</v>
      </c>
      <c r="T24" s="308">
        <f t="shared" si="11"/>
        <v>0</v>
      </c>
      <c r="U24" s="305" t="e">
        <f>SUM(U10:U21)</f>
        <v>#DIV/0!</v>
      </c>
      <c r="V24" s="305" t="e">
        <f>SUM(V10:V21)</f>
        <v>#DIV/0!</v>
      </c>
      <c r="W24" s="305" t="e">
        <f>SUM(W10:W21)</f>
        <v>#DIV/0!</v>
      </c>
    </row>
    <row r="27" spans="1:23" x14ac:dyDescent="0.2">
      <c r="C27" s="162" t="s">
        <v>1286</v>
      </c>
      <c r="D27" s="156"/>
      <c r="E27" s="34">
        <f>E29-E28</f>
        <v>10</v>
      </c>
    </row>
    <row r="28" spans="1:23" x14ac:dyDescent="0.2">
      <c r="C28" s="162" t="s">
        <v>1287</v>
      </c>
      <c r="D28" s="156"/>
      <c r="E28" s="34">
        <f>COUNTIFS(M10:M21,0)</f>
        <v>1</v>
      </c>
    </row>
    <row r="29" spans="1:23" x14ac:dyDescent="0.2">
      <c r="C29" s="162" t="s">
        <v>1288</v>
      </c>
      <c r="D29" s="156"/>
      <c r="E29" s="34">
        <f>COUNTA(M10:M21)</f>
        <v>11</v>
      </c>
    </row>
  </sheetData>
  <sheetProtection algorithmName="SHA-512" hashValue="QeuTunbXifnN0G3V40c1ZAGOCT7GVRPuBL1Hn56XAHSVdDF4uVUekJdjcWLcEC0YzmxnYKBAAwgm9rjPs4fYuA==" saltValue="ziV7IBa+GJFPiQOaNsAw2Q=="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61AE39-EA62-4FB0-A665-E0F873F661DE}">
  <sheetPr codeName="Tabelle18"/>
  <dimension ref="A1:W49"/>
  <sheetViews>
    <sheetView showGridLines="0" workbookViewId="0">
      <selection activeCell="A8" sqref="A8:H8"/>
    </sheetView>
  </sheetViews>
  <sheetFormatPr baseColWidth="10" defaultColWidth="11.42578125" defaultRowHeight="12.75" x14ac:dyDescent="0.2"/>
  <cols>
    <col min="2" max="2" width="20.42578125" bestFit="1" customWidth="1"/>
    <col min="10" max="10" width="11.42578125" style="512"/>
    <col min="13" max="13" width="11.42578125" style="512"/>
    <col min="14" max="15" width="13" bestFit="1" customWidth="1"/>
    <col min="16" max="16" width="12" bestFit="1" customWidth="1"/>
    <col min="21" max="21" width="11.85546875" bestFit="1" customWidth="1"/>
    <col min="23" max="23" width="11.85546875" bestFit="1" customWidth="1"/>
  </cols>
  <sheetData>
    <row r="1" spans="1:23" x14ac:dyDescent="0.2">
      <c r="A1" s="1043"/>
      <c r="B1" s="50"/>
      <c r="C1" s="50"/>
      <c r="D1" s="50"/>
      <c r="E1" s="123"/>
      <c r="F1" s="123"/>
      <c r="G1" s="50"/>
      <c r="H1" s="134"/>
      <c r="I1" s="7"/>
      <c r="J1" s="77"/>
      <c r="K1" s="7"/>
      <c r="L1" s="7"/>
      <c r="M1" s="77"/>
      <c r="N1" s="134"/>
      <c r="O1" s="134"/>
      <c r="P1" s="134"/>
      <c r="Q1" s="67"/>
      <c r="R1" s="67"/>
      <c r="S1" s="67"/>
      <c r="T1" s="67"/>
      <c r="U1" s="135"/>
      <c r="V1" s="135"/>
      <c r="W1" s="135"/>
    </row>
    <row r="2" spans="1:23" x14ac:dyDescent="0.2">
      <c r="A2" s="50"/>
      <c r="B2" s="1154" t="s">
        <v>766</v>
      </c>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7" spans="1:23" x14ac:dyDescent="0.2">
      <c r="A7" s="234" t="s">
        <v>2101</v>
      </c>
      <c r="B7" s="124"/>
      <c r="C7" s="124"/>
      <c r="D7" s="124"/>
      <c r="E7" s="121"/>
      <c r="F7" s="121"/>
      <c r="G7" s="124"/>
      <c r="H7" s="127"/>
      <c r="I7" s="7"/>
      <c r="J7" s="77"/>
      <c r="K7" s="7"/>
      <c r="L7" s="7"/>
      <c r="M7" s="77"/>
      <c r="N7" s="134"/>
      <c r="O7" s="134"/>
      <c r="P7" s="134"/>
      <c r="Q7" s="67"/>
      <c r="R7" s="67"/>
      <c r="S7" s="67"/>
      <c r="T7" s="67"/>
      <c r="U7" s="135"/>
      <c r="V7" s="135"/>
      <c r="W7" s="135"/>
    </row>
    <row r="8" spans="1:23" x14ac:dyDescent="0.2">
      <c r="A8" s="234" t="s">
        <v>1291</v>
      </c>
      <c r="B8" s="308"/>
      <c r="C8" s="308"/>
      <c r="D8" s="124"/>
      <c r="E8" s="121"/>
      <c r="F8" s="121"/>
      <c r="G8" s="124"/>
      <c r="H8" s="127"/>
      <c r="I8" s="7"/>
      <c r="J8" s="77"/>
      <c r="K8" s="7"/>
      <c r="L8" s="7"/>
      <c r="M8" s="77"/>
      <c r="N8" s="134"/>
      <c r="O8" s="134"/>
      <c r="P8" s="134"/>
      <c r="Q8" s="67"/>
      <c r="R8" s="67"/>
      <c r="S8" s="67"/>
      <c r="T8" s="67"/>
      <c r="U8" s="135"/>
      <c r="V8" s="135"/>
      <c r="W8" s="135"/>
    </row>
    <row r="9" spans="1:23" x14ac:dyDescent="0.2">
      <c r="A9" s="131"/>
      <c r="B9" s="123" t="s">
        <v>150</v>
      </c>
      <c r="C9" s="123"/>
      <c r="D9" s="124" t="s">
        <v>798</v>
      </c>
      <c r="E9" s="121" t="s">
        <v>158</v>
      </c>
      <c r="F9" s="121" t="s">
        <v>158</v>
      </c>
      <c r="G9" s="123" t="s">
        <v>1308</v>
      </c>
      <c r="H9" s="127">
        <v>1.67</v>
      </c>
      <c r="I9" s="7">
        <f>VLOOKUP(E9,Steuerung!$A$17:$E$500,5,FALSE)</f>
        <v>5</v>
      </c>
      <c r="J9" s="77">
        <f>VLOOKUP(E9,Steuerung!$A$17:$F$500,6,FALSE)</f>
        <v>137.33333333333334</v>
      </c>
      <c r="K9" s="7">
        <f>VLOOKUP(F9,Steuerung!$A$17:$G$500,7,FALSE)</f>
        <v>5</v>
      </c>
      <c r="L9" s="7">
        <f>VLOOKUP(F9,Steuerung!$A$17:$H$500,8,FALSE)</f>
        <v>113</v>
      </c>
      <c r="M9" s="77">
        <f t="shared" ref="M9:M30" si="0">J9+L9</f>
        <v>250.33333333333334</v>
      </c>
      <c r="N9" s="134">
        <f t="shared" ref="N9:N30" si="1">H9*M9</f>
        <v>418.05666666666667</v>
      </c>
      <c r="O9" s="134">
        <f t="shared" ref="O9:O30" si="2">H9*J9</f>
        <v>229.34666666666666</v>
      </c>
      <c r="P9" s="134">
        <f t="shared" ref="P9:P30" si="3">H9*L9</f>
        <v>188.70999999999998</v>
      </c>
      <c r="Q9" s="67">
        <f>VLOOKUP(E9,Steuerung!$A$17:$B$500,2,FALSE)</f>
        <v>0</v>
      </c>
      <c r="R9" s="67">
        <f>VLOOKUP(F9,Steuerung!$A$17:$B$500,2,FALSE)</f>
        <v>0</v>
      </c>
      <c r="S9" s="159">
        <f t="shared" ref="S9:S13" si="4">IFERROR(O9/Q9,0)</f>
        <v>0</v>
      </c>
      <c r="T9" s="159">
        <f t="shared" ref="T9:T13" si="5">IFERROR(P9/R9,0)</f>
        <v>0</v>
      </c>
      <c r="U9" s="135" t="e">
        <f t="shared" ref="U9:U32" si="6">IF(J9&gt;0,O9/Q9*SVS_UHR,0)</f>
        <v>#DIV/0!</v>
      </c>
      <c r="V9" s="135" t="e">
        <f t="shared" ref="V9:V32" si="7">IF(K9&gt;0,P9/R9*SVS_UHR,0)</f>
        <v>#DIV/0!</v>
      </c>
      <c r="W9" s="135" t="e">
        <f t="shared" ref="W9:W30" si="8">U9+V9</f>
        <v>#DIV/0!</v>
      </c>
    </row>
    <row r="10" spans="1:23" x14ac:dyDescent="0.2">
      <c r="A10" s="131" t="s">
        <v>1300</v>
      </c>
      <c r="B10" s="123" t="s">
        <v>2102</v>
      </c>
      <c r="C10" s="123"/>
      <c r="D10" s="124" t="s">
        <v>795</v>
      </c>
      <c r="E10" s="121" t="s">
        <v>187</v>
      </c>
      <c r="F10" s="121" t="s">
        <v>187</v>
      </c>
      <c r="G10" s="123" t="s">
        <v>2103</v>
      </c>
      <c r="H10" s="127">
        <v>124.7</v>
      </c>
      <c r="I10" s="7">
        <f>VLOOKUP(E10,Steuerung!$A$17:$E$500,5,FALSE)</f>
        <v>2</v>
      </c>
      <c r="J10" s="77">
        <f>VLOOKUP(E10,Steuerung!$A$17:$F$500,6,FALSE)</f>
        <v>58.333333333333329</v>
      </c>
      <c r="K10" s="7">
        <f>VLOOKUP(F10,Steuerung!$A$17:$G$500,7,FALSE)</f>
        <v>2</v>
      </c>
      <c r="L10" s="7">
        <f>VLOOKUP(F10,Steuerung!$A$17:$H$500,8,FALSE)</f>
        <v>46</v>
      </c>
      <c r="M10" s="77">
        <f t="shared" si="0"/>
        <v>104.33333333333333</v>
      </c>
      <c r="N10" s="134">
        <f t="shared" si="1"/>
        <v>13010.366666666667</v>
      </c>
      <c r="O10" s="134">
        <f t="shared" si="2"/>
        <v>7274.1666666666661</v>
      </c>
      <c r="P10" s="134">
        <f t="shared" si="3"/>
        <v>5736.2</v>
      </c>
      <c r="Q10" s="67">
        <f>VLOOKUP(E10,Steuerung!$A$17:$B$500,2,FALSE)</f>
        <v>0</v>
      </c>
      <c r="R10" s="67">
        <f>VLOOKUP(F10,Steuerung!$A$17:$B$500,2,FALSE)</f>
        <v>0</v>
      </c>
      <c r="S10" s="159">
        <f t="shared" si="4"/>
        <v>0</v>
      </c>
      <c r="T10" s="159">
        <f t="shared" si="5"/>
        <v>0</v>
      </c>
      <c r="U10" s="135" t="e">
        <f t="shared" si="6"/>
        <v>#DIV/0!</v>
      </c>
      <c r="V10" s="135" t="e">
        <f t="shared" si="7"/>
        <v>#DIV/0!</v>
      </c>
      <c r="W10" s="135" t="e">
        <f t="shared" si="8"/>
        <v>#DIV/0!</v>
      </c>
    </row>
    <row r="11" spans="1:23" x14ac:dyDescent="0.2">
      <c r="A11" s="131" t="s">
        <v>1379</v>
      </c>
      <c r="B11" s="123" t="s">
        <v>176</v>
      </c>
      <c r="C11" s="123"/>
      <c r="D11" s="124" t="s">
        <v>795</v>
      </c>
      <c r="E11" s="121" t="s">
        <v>166</v>
      </c>
      <c r="F11" s="121" t="s">
        <v>166</v>
      </c>
      <c r="G11" s="123" t="s">
        <v>1301</v>
      </c>
      <c r="H11" s="127">
        <v>13.94</v>
      </c>
      <c r="I11" s="7">
        <f>VLOOKUP(E11,Steuerung!$A$17:$E$500,5,FALSE)</f>
        <v>2</v>
      </c>
      <c r="J11" s="77">
        <f>VLOOKUP(E11,Steuerung!$A$17:$F$500,6,FALSE)</f>
        <v>58.333333333333329</v>
      </c>
      <c r="K11" s="7">
        <f>VLOOKUP(F11,Steuerung!$A$17:$G$500,7,FALSE)</f>
        <v>2</v>
      </c>
      <c r="L11" s="7">
        <f>VLOOKUP(F11,Steuerung!$A$17:$H$500,8,FALSE)</f>
        <v>46</v>
      </c>
      <c r="M11" s="77">
        <f t="shared" si="0"/>
        <v>104.33333333333333</v>
      </c>
      <c r="N11" s="134">
        <f t="shared" si="1"/>
        <v>1454.4066666666665</v>
      </c>
      <c r="O11" s="134">
        <f t="shared" si="2"/>
        <v>813.16666666666652</v>
      </c>
      <c r="P11" s="134">
        <f t="shared" si="3"/>
        <v>641.24</v>
      </c>
      <c r="Q11" s="67">
        <f>VLOOKUP(E11,Steuerung!$A$17:$B$500,2,FALSE)</f>
        <v>0</v>
      </c>
      <c r="R11" s="67">
        <f>VLOOKUP(F11,Steuerung!$A$17:$B$500,2,FALSE)</f>
        <v>0</v>
      </c>
      <c r="S11" s="159">
        <f t="shared" si="4"/>
        <v>0</v>
      </c>
      <c r="T11" s="159">
        <f t="shared" si="5"/>
        <v>0</v>
      </c>
      <c r="U11" s="135" t="e">
        <f t="shared" si="6"/>
        <v>#DIV/0!</v>
      </c>
      <c r="V11" s="135" t="e">
        <f t="shared" si="7"/>
        <v>#DIV/0!</v>
      </c>
      <c r="W11" s="135" t="e">
        <f t="shared" si="8"/>
        <v>#DIV/0!</v>
      </c>
    </row>
    <row r="12" spans="1:23" x14ac:dyDescent="0.2">
      <c r="A12" s="131" t="s">
        <v>1299</v>
      </c>
      <c r="B12" s="123" t="s">
        <v>2104</v>
      </c>
      <c r="C12" s="123"/>
      <c r="D12" s="124" t="s">
        <v>795</v>
      </c>
      <c r="E12" s="121" t="s">
        <v>187</v>
      </c>
      <c r="F12" s="121" t="s">
        <v>187</v>
      </c>
      <c r="G12" s="123" t="s">
        <v>805</v>
      </c>
      <c r="H12" s="127">
        <v>54.48</v>
      </c>
      <c r="I12" s="7">
        <f>VLOOKUP(E12,Steuerung!$A$17:$E$500,5,FALSE)</f>
        <v>2</v>
      </c>
      <c r="J12" s="77">
        <f>VLOOKUP(E12,Steuerung!$A$17:$F$500,6,FALSE)</f>
        <v>58.333333333333329</v>
      </c>
      <c r="K12" s="7">
        <f>VLOOKUP(F12,Steuerung!$A$17:$G$500,7,FALSE)</f>
        <v>2</v>
      </c>
      <c r="L12" s="7">
        <f>VLOOKUP(F12,Steuerung!$A$17:$H$500,8,FALSE)</f>
        <v>46</v>
      </c>
      <c r="M12" s="77">
        <f t="shared" si="0"/>
        <v>104.33333333333333</v>
      </c>
      <c r="N12" s="134">
        <f t="shared" si="1"/>
        <v>5684.079999999999</v>
      </c>
      <c r="O12" s="134">
        <f t="shared" si="2"/>
        <v>3177.9999999999995</v>
      </c>
      <c r="P12" s="134">
        <f t="shared" si="3"/>
        <v>2506.08</v>
      </c>
      <c r="Q12" s="67">
        <f>VLOOKUP(E12,Steuerung!$A$17:$B$500,2,FALSE)</f>
        <v>0</v>
      </c>
      <c r="R12" s="67">
        <f>VLOOKUP(F12,Steuerung!$A$17:$B$500,2,FALSE)</f>
        <v>0</v>
      </c>
      <c r="S12" s="159">
        <f t="shared" si="4"/>
        <v>0</v>
      </c>
      <c r="T12" s="159">
        <f t="shared" si="5"/>
        <v>0</v>
      </c>
      <c r="U12" s="135" t="e">
        <f t="shared" si="6"/>
        <v>#DIV/0!</v>
      </c>
      <c r="V12" s="135" t="e">
        <f t="shared" si="7"/>
        <v>#DIV/0!</v>
      </c>
      <c r="W12" s="135" t="e">
        <f t="shared" si="8"/>
        <v>#DIV/0!</v>
      </c>
    </row>
    <row r="13" spans="1:23" x14ac:dyDescent="0.2">
      <c r="A13" s="131" t="s">
        <v>1299</v>
      </c>
      <c r="B13" s="123" t="s">
        <v>2105</v>
      </c>
      <c r="C13" s="123"/>
      <c r="D13" s="124" t="s">
        <v>795</v>
      </c>
      <c r="E13" s="121" t="s">
        <v>187</v>
      </c>
      <c r="F13" s="121" t="s">
        <v>187</v>
      </c>
      <c r="G13" s="123" t="s">
        <v>1308</v>
      </c>
      <c r="H13" s="127">
        <v>38.61</v>
      </c>
      <c r="I13" s="7">
        <f>VLOOKUP(E13,Steuerung!$A$17:$E$500,5,FALSE)</f>
        <v>2</v>
      </c>
      <c r="J13" s="77">
        <f>VLOOKUP(E13,Steuerung!$A$17:$F$500,6,FALSE)</f>
        <v>58.333333333333329</v>
      </c>
      <c r="K13" s="7">
        <f>VLOOKUP(F13,Steuerung!$A$17:$G$500,7,FALSE)</f>
        <v>2</v>
      </c>
      <c r="L13" s="7">
        <f>VLOOKUP(F13,Steuerung!$A$17:$H$500,8,FALSE)</f>
        <v>46</v>
      </c>
      <c r="M13" s="77">
        <f t="shared" si="0"/>
        <v>104.33333333333333</v>
      </c>
      <c r="N13" s="134">
        <f t="shared" si="1"/>
        <v>4028.31</v>
      </c>
      <c r="O13" s="134">
        <f t="shared" si="2"/>
        <v>2252.25</v>
      </c>
      <c r="P13" s="134">
        <f t="shared" si="3"/>
        <v>1776.06</v>
      </c>
      <c r="Q13" s="67">
        <f>VLOOKUP(E13,Steuerung!$A$17:$B$500,2,FALSE)</f>
        <v>0</v>
      </c>
      <c r="R13" s="67">
        <f>VLOOKUP(F13,Steuerung!$A$17:$B$500,2,FALSE)</f>
        <v>0</v>
      </c>
      <c r="S13" s="159">
        <f t="shared" si="4"/>
        <v>0</v>
      </c>
      <c r="T13" s="159">
        <f t="shared" si="5"/>
        <v>0</v>
      </c>
      <c r="U13" s="135" t="e">
        <f t="shared" si="6"/>
        <v>#DIV/0!</v>
      </c>
      <c r="V13" s="135" t="e">
        <f t="shared" si="7"/>
        <v>#DIV/0!</v>
      </c>
      <c r="W13" s="135" t="e">
        <f t="shared" si="8"/>
        <v>#DIV/0!</v>
      </c>
    </row>
    <row r="14" spans="1:23" x14ac:dyDescent="0.2">
      <c r="A14" s="131" t="s">
        <v>1384</v>
      </c>
      <c r="B14" s="123" t="s">
        <v>850</v>
      </c>
      <c r="C14" s="123"/>
      <c r="D14" s="124" t="s">
        <v>853</v>
      </c>
      <c r="E14" s="121" t="s">
        <v>258</v>
      </c>
      <c r="F14" s="121" t="s">
        <v>258</v>
      </c>
      <c r="G14" s="123" t="s">
        <v>805</v>
      </c>
      <c r="H14" s="127">
        <v>76.430000000000007</v>
      </c>
      <c r="I14" s="7">
        <f>VLOOKUP(E14,Steuerung!$A$17:$E$500,5,FALSE)</f>
        <v>1</v>
      </c>
      <c r="J14" s="77">
        <f>VLOOKUP(E14,Steuerung!$A$17:$F$500,6,FALSE)</f>
        <v>29.166666666666657</v>
      </c>
      <c r="K14" s="7">
        <f>VLOOKUP(F14,Steuerung!$A$17:$G$500,7,FALSE)</f>
        <v>1</v>
      </c>
      <c r="L14" s="7">
        <f>VLOOKUP(F14,Steuerung!$A$17:$H$500,8,FALSE)</f>
        <v>23</v>
      </c>
      <c r="M14" s="77">
        <f t="shared" si="0"/>
        <v>52.166666666666657</v>
      </c>
      <c r="N14" s="134">
        <f t="shared" si="1"/>
        <v>3987.0983333333329</v>
      </c>
      <c r="O14" s="134">
        <f t="shared" si="2"/>
        <v>2229.208333333333</v>
      </c>
      <c r="P14" s="134">
        <f t="shared" si="3"/>
        <v>1757.89</v>
      </c>
      <c r="Q14" s="67">
        <f>VLOOKUP(E14,Steuerung!$A$17:$B$500,2,FALSE)</f>
        <v>0</v>
      </c>
      <c r="R14" s="67">
        <f>VLOOKUP(F14,Steuerung!$A$17:$B$500,2,FALSE)</f>
        <v>0</v>
      </c>
      <c r="S14" s="159">
        <f t="shared" ref="S14:S32" si="9">IFERROR(O14/Q14,0)</f>
        <v>0</v>
      </c>
      <c r="T14" s="159">
        <f t="shared" ref="T14:T32" si="10">IFERROR(P14/R14,0)</f>
        <v>0</v>
      </c>
      <c r="U14" s="135" t="e">
        <f t="shared" si="6"/>
        <v>#DIV/0!</v>
      </c>
      <c r="V14" s="135" t="e">
        <f t="shared" si="7"/>
        <v>#DIV/0!</v>
      </c>
      <c r="W14" s="135" t="e">
        <f t="shared" si="8"/>
        <v>#DIV/0!</v>
      </c>
    </row>
    <row r="15" spans="1:23" x14ac:dyDescent="0.2">
      <c r="A15" s="131" t="s">
        <v>1387</v>
      </c>
      <c r="B15" s="123" t="s">
        <v>2106</v>
      </c>
      <c r="C15" s="123"/>
      <c r="D15" s="124" t="s">
        <v>1160</v>
      </c>
      <c r="E15" s="121" t="s">
        <v>235</v>
      </c>
      <c r="F15" s="121" t="s">
        <v>235</v>
      </c>
      <c r="G15" s="123" t="s">
        <v>805</v>
      </c>
      <c r="H15" s="127">
        <v>9.15</v>
      </c>
      <c r="I15" s="7" t="str">
        <f>VLOOKUP(E15,Steuerung!$A$17:$E$500,5,FALSE)</f>
        <v>m</v>
      </c>
      <c r="J15" s="77">
        <f>VLOOKUP(E15,Steuerung!$A$17:$F$500,6,FALSE)</f>
        <v>6.7</v>
      </c>
      <c r="K15" s="7" t="str">
        <f>VLOOKUP(F15,Steuerung!$A$17:$G$500,7,FALSE)</f>
        <v>m</v>
      </c>
      <c r="L15" s="7">
        <f>VLOOKUP(F15,Steuerung!$A$17:$H$500,8,FALSE)</f>
        <v>5.3</v>
      </c>
      <c r="M15" s="77">
        <f t="shared" si="0"/>
        <v>12</v>
      </c>
      <c r="N15" s="134">
        <f t="shared" si="1"/>
        <v>109.80000000000001</v>
      </c>
      <c r="O15" s="134">
        <f t="shared" si="2"/>
        <v>61.305000000000007</v>
      </c>
      <c r="P15" s="134">
        <f t="shared" si="3"/>
        <v>48.494999999999997</v>
      </c>
      <c r="Q15" s="67">
        <f>VLOOKUP(E15,Steuerung!$A$17:$B$500,2,FALSE)</f>
        <v>0</v>
      </c>
      <c r="R15" s="67">
        <f>VLOOKUP(F15,Steuerung!$A$17:$B$500,2,FALSE)</f>
        <v>0</v>
      </c>
      <c r="S15" s="159">
        <f t="shared" si="9"/>
        <v>0</v>
      </c>
      <c r="T15" s="159">
        <f t="shared" si="10"/>
        <v>0</v>
      </c>
      <c r="U15" s="135" t="e">
        <f t="shared" si="6"/>
        <v>#DIV/0!</v>
      </c>
      <c r="V15" s="135" t="e">
        <f t="shared" si="7"/>
        <v>#DIV/0!</v>
      </c>
      <c r="W15" s="135" t="e">
        <f t="shared" si="8"/>
        <v>#DIV/0!</v>
      </c>
    </row>
    <row r="16" spans="1:23" x14ac:dyDescent="0.2">
      <c r="A16" s="131" t="s">
        <v>1388</v>
      </c>
      <c r="B16" s="123" t="s">
        <v>979</v>
      </c>
      <c r="C16" s="123"/>
      <c r="D16" s="124" t="s">
        <v>791</v>
      </c>
      <c r="E16" s="121" t="s">
        <v>205</v>
      </c>
      <c r="F16" s="121" t="s">
        <v>205</v>
      </c>
      <c r="G16" s="123" t="s">
        <v>805</v>
      </c>
      <c r="H16" s="127">
        <v>18.440000000000001</v>
      </c>
      <c r="I16" s="7">
        <f>VLOOKUP(E16,Steuerung!$A$17:$E$500,5,FALSE)</f>
        <v>1</v>
      </c>
      <c r="J16" s="77">
        <f>VLOOKUP(E16,Steuerung!$A$17:$F$500,6,FALSE)</f>
        <v>29.166666666666657</v>
      </c>
      <c r="K16" s="7">
        <f>VLOOKUP(F16,Steuerung!$A$17:$G$500,7,FALSE)</f>
        <v>1</v>
      </c>
      <c r="L16" s="7">
        <f>VLOOKUP(F16,Steuerung!$A$17:$H$500,8,FALSE)</f>
        <v>23</v>
      </c>
      <c r="M16" s="77">
        <f t="shared" si="0"/>
        <v>52.166666666666657</v>
      </c>
      <c r="N16" s="134">
        <f t="shared" si="1"/>
        <v>961.95333333333326</v>
      </c>
      <c r="O16" s="134">
        <f t="shared" si="2"/>
        <v>537.83333333333314</v>
      </c>
      <c r="P16" s="134">
        <f t="shared" si="3"/>
        <v>424.12</v>
      </c>
      <c r="Q16" s="67">
        <f>VLOOKUP(E16,Steuerung!$A$17:$B$500,2,FALSE)</f>
        <v>0</v>
      </c>
      <c r="R16" s="67">
        <f>VLOOKUP(F16,Steuerung!$A$17:$B$500,2,FALSE)</f>
        <v>0</v>
      </c>
      <c r="S16" s="159">
        <f t="shared" si="9"/>
        <v>0</v>
      </c>
      <c r="T16" s="159">
        <f t="shared" si="10"/>
        <v>0</v>
      </c>
      <c r="U16" s="135" t="e">
        <f t="shared" si="6"/>
        <v>#DIV/0!</v>
      </c>
      <c r="V16" s="135" t="e">
        <f t="shared" si="7"/>
        <v>#DIV/0!</v>
      </c>
      <c r="W16" s="135" t="e">
        <f t="shared" si="8"/>
        <v>#DIV/0!</v>
      </c>
    </row>
    <row r="17" spans="1:23" x14ac:dyDescent="0.2">
      <c r="A17" s="131" t="s">
        <v>2107</v>
      </c>
      <c r="B17" s="123" t="s">
        <v>1398</v>
      </c>
      <c r="C17" s="123"/>
      <c r="D17" s="124" t="s">
        <v>821</v>
      </c>
      <c r="E17" s="121" t="s">
        <v>225</v>
      </c>
      <c r="F17" s="121" t="s">
        <v>222</v>
      </c>
      <c r="G17" s="123" t="s">
        <v>822</v>
      </c>
      <c r="H17" s="127">
        <v>14</v>
      </c>
      <c r="I17" s="7">
        <f>VLOOKUP(E17,Steuerung!$A$17:$E$500,5,FALSE)</f>
        <v>10</v>
      </c>
      <c r="J17" s="77">
        <f>VLOOKUP(E17,Steuerung!$A$17:$F$500,6,FALSE)</f>
        <v>274.66666666666669</v>
      </c>
      <c r="K17" s="7">
        <f>VLOOKUP(F17,Steuerung!$A$17:$G$500,7,FALSE)</f>
        <v>5</v>
      </c>
      <c r="L17" s="7">
        <f>VLOOKUP(F17,Steuerung!$A$17:$H$500,8,FALSE)</f>
        <v>113</v>
      </c>
      <c r="M17" s="77">
        <f t="shared" si="0"/>
        <v>387.66666666666669</v>
      </c>
      <c r="N17" s="134">
        <f t="shared" si="1"/>
        <v>5427.3333333333339</v>
      </c>
      <c r="O17" s="134">
        <f t="shared" si="2"/>
        <v>3845.3333333333335</v>
      </c>
      <c r="P17" s="134">
        <f t="shared" si="3"/>
        <v>1582</v>
      </c>
      <c r="Q17" s="67">
        <f>VLOOKUP(E17,Steuerung!$A$17:$B$500,2,FALSE)</f>
        <v>0</v>
      </c>
      <c r="R17" s="67">
        <f>VLOOKUP(F17,Steuerung!$A$17:$B$500,2,FALSE)</f>
        <v>0</v>
      </c>
      <c r="S17" s="159">
        <f t="shared" si="9"/>
        <v>0</v>
      </c>
      <c r="T17" s="159">
        <f t="shared" si="10"/>
        <v>0</v>
      </c>
      <c r="U17" s="135" t="e">
        <f t="shared" si="6"/>
        <v>#DIV/0!</v>
      </c>
      <c r="V17" s="135" t="e">
        <f t="shared" si="7"/>
        <v>#DIV/0!</v>
      </c>
      <c r="W17" s="135" t="e">
        <f t="shared" si="8"/>
        <v>#DIV/0!</v>
      </c>
    </row>
    <row r="18" spans="1:23" x14ac:dyDescent="0.2">
      <c r="A18" s="131" t="s">
        <v>2108</v>
      </c>
      <c r="B18" s="123" t="s">
        <v>2033</v>
      </c>
      <c r="C18" s="123"/>
      <c r="D18" s="124" t="s">
        <v>821</v>
      </c>
      <c r="E18" s="121" t="s">
        <v>225</v>
      </c>
      <c r="F18" s="121" t="s">
        <v>222</v>
      </c>
      <c r="G18" s="123" t="s">
        <v>822</v>
      </c>
      <c r="H18" s="127">
        <v>14.56</v>
      </c>
      <c r="I18" s="7">
        <f>VLOOKUP(E18,Steuerung!$A$17:$E$500,5,FALSE)</f>
        <v>10</v>
      </c>
      <c r="J18" s="77">
        <f>VLOOKUP(E18,Steuerung!$A$17:$F$500,6,FALSE)</f>
        <v>274.66666666666669</v>
      </c>
      <c r="K18" s="7">
        <f>VLOOKUP(F18,Steuerung!$A$17:$G$500,7,FALSE)</f>
        <v>5</v>
      </c>
      <c r="L18" s="7">
        <f>VLOOKUP(F18,Steuerung!$A$17:$H$500,8,FALSE)</f>
        <v>113</v>
      </c>
      <c r="M18" s="77">
        <f t="shared" si="0"/>
        <v>387.66666666666669</v>
      </c>
      <c r="N18" s="134">
        <f t="shared" si="1"/>
        <v>5644.4266666666672</v>
      </c>
      <c r="O18" s="134">
        <f t="shared" si="2"/>
        <v>3999.146666666667</v>
      </c>
      <c r="P18" s="134">
        <f t="shared" si="3"/>
        <v>1645.28</v>
      </c>
      <c r="Q18" s="67">
        <f>VLOOKUP(E18,Steuerung!$A$17:$B$500,2,FALSE)</f>
        <v>0</v>
      </c>
      <c r="R18" s="67">
        <f>VLOOKUP(F18,Steuerung!$A$17:$B$500,2,FALSE)</f>
        <v>0</v>
      </c>
      <c r="S18" s="159">
        <f t="shared" si="9"/>
        <v>0</v>
      </c>
      <c r="T18" s="159">
        <f t="shared" si="10"/>
        <v>0</v>
      </c>
      <c r="U18" s="135" t="e">
        <f t="shared" si="6"/>
        <v>#DIV/0!</v>
      </c>
      <c r="V18" s="135" t="e">
        <f t="shared" si="7"/>
        <v>#DIV/0!</v>
      </c>
      <c r="W18" s="135" t="e">
        <f t="shared" si="8"/>
        <v>#DIV/0!</v>
      </c>
    </row>
    <row r="19" spans="1:23" x14ac:dyDescent="0.2">
      <c r="A19" s="131" t="s">
        <v>1391</v>
      </c>
      <c r="B19" s="123" t="s">
        <v>1398</v>
      </c>
      <c r="C19" s="123"/>
      <c r="D19" s="124" t="s">
        <v>821</v>
      </c>
      <c r="E19" s="121" t="s">
        <v>225</v>
      </c>
      <c r="F19" s="121" t="s">
        <v>222</v>
      </c>
      <c r="G19" s="123" t="s">
        <v>822</v>
      </c>
      <c r="H19" s="127">
        <v>14.33</v>
      </c>
      <c r="I19" s="7">
        <f>VLOOKUP(E19,Steuerung!$A$17:$E$500,5,FALSE)</f>
        <v>10</v>
      </c>
      <c r="J19" s="77">
        <f>VLOOKUP(E19,Steuerung!$A$17:$F$500,6,FALSE)</f>
        <v>274.66666666666669</v>
      </c>
      <c r="K19" s="7">
        <f>VLOOKUP(F19,Steuerung!$A$17:$G$500,7,FALSE)</f>
        <v>5</v>
      </c>
      <c r="L19" s="7">
        <f>VLOOKUP(F19,Steuerung!$A$17:$H$500,8,FALSE)</f>
        <v>113</v>
      </c>
      <c r="M19" s="77">
        <f t="shared" si="0"/>
        <v>387.66666666666669</v>
      </c>
      <c r="N19" s="134">
        <f t="shared" si="1"/>
        <v>5555.2633333333333</v>
      </c>
      <c r="O19" s="134">
        <f t="shared" si="2"/>
        <v>3935.9733333333338</v>
      </c>
      <c r="P19" s="134">
        <f t="shared" si="3"/>
        <v>1619.29</v>
      </c>
      <c r="Q19" s="67">
        <f>VLOOKUP(E19,Steuerung!$A$17:$B$500,2,FALSE)</f>
        <v>0</v>
      </c>
      <c r="R19" s="67">
        <f>VLOOKUP(F19,Steuerung!$A$17:$B$500,2,FALSE)</f>
        <v>0</v>
      </c>
      <c r="S19" s="159">
        <f t="shared" si="9"/>
        <v>0</v>
      </c>
      <c r="T19" s="159">
        <f t="shared" si="10"/>
        <v>0</v>
      </c>
      <c r="U19" s="135" t="e">
        <f t="shared" si="6"/>
        <v>#DIV/0!</v>
      </c>
      <c r="V19" s="135" t="e">
        <f t="shared" si="7"/>
        <v>#DIV/0!</v>
      </c>
      <c r="W19" s="135" t="e">
        <f t="shared" si="8"/>
        <v>#DIV/0!</v>
      </c>
    </row>
    <row r="20" spans="1:23" x14ac:dyDescent="0.2">
      <c r="A20" s="131" t="s">
        <v>1392</v>
      </c>
      <c r="B20" s="123" t="s">
        <v>850</v>
      </c>
      <c r="C20" s="123"/>
      <c r="D20" s="124" t="s">
        <v>804</v>
      </c>
      <c r="E20" s="121" t="s">
        <v>143</v>
      </c>
      <c r="F20" s="121" t="s">
        <v>143</v>
      </c>
      <c r="G20" s="123" t="s">
        <v>2103</v>
      </c>
      <c r="H20" s="127">
        <v>15.33</v>
      </c>
      <c r="I20" s="7">
        <f>VLOOKUP(E20,Steuerung!$A$17:$E$500,5,FALSE)</f>
        <v>0</v>
      </c>
      <c r="J20" s="77">
        <f>VLOOKUP(E20,Steuerung!$A$17:$F$500,6,FALSE)</f>
        <v>0</v>
      </c>
      <c r="K20" s="7">
        <f>VLOOKUP(F20,Steuerung!$A$17:$G$500,7,FALSE)</f>
        <v>0</v>
      </c>
      <c r="L20" s="7">
        <f>VLOOKUP(F20,Steuerung!$A$17:$H$500,8,FALSE)</f>
        <v>0</v>
      </c>
      <c r="M20" s="77">
        <f t="shared" ref="M20" si="11">J20+L20</f>
        <v>0</v>
      </c>
      <c r="N20" s="134">
        <f t="shared" ref="N20" si="12">H20*M20</f>
        <v>0</v>
      </c>
      <c r="O20" s="134">
        <f t="shared" ref="O20" si="13">H20*J20</f>
        <v>0</v>
      </c>
      <c r="P20" s="134">
        <f t="shared" ref="P20" si="14">H20*L20</f>
        <v>0</v>
      </c>
      <c r="Q20" s="67">
        <f>VLOOKUP(E20,Steuerung!$A$17:$B$500,2,FALSE)</f>
        <v>0</v>
      </c>
      <c r="R20" s="67">
        <f>VLOOKUP(F20,Steuerung!$A$17:$B$500,2,FALSE)</f>
        <v>0</v>
      </c>
      <c r="S20" s="159">
        <f t="shared" si="9"/>
        <v>0</v>
      </c>
      <c r="T20" s="159">
        <f t="shared" si="10"/>
        <v>0</v>
      </c>
      <c r="U20" s="135">
        <f t="shared" si="6"/>
        <v>0</v>
      </c>
      <c r="V20" s="135">
        <f t="shared" si="7"/>
        <v>0</v>
      </c>
      <c r="W20" s="135">
        <f t="shared" ref="W20" si="15">U20+V20</f>
        <v>0</v>
      </c>
    </row>
    <row r="21" spans="1:23" x14ac:dyDescent="0.2">
      <c r="A21" s="131" t="s">
        <v>2109</v>
      </c>
      <c r="B21" s="123" t="s">
        <v>850</v>
      </c>
      <c r="C21" s="123"/>
      <c r="D21" s="124" t="s">
        <v>804</v>
      </c>
      <c r="E21" s="121" t="s">
        <v>143</v>
      </c>
      <c r="F21" s="121" t="s">
        <v>143</v>
      </c>
      <c r="G21" s="123" t="s">
        <v>2103</v>
      </c>
      <c r="H21" s="127">
        <v>10.38</v>
      </c>
      <c r="I21" s="7">
        <f>VLOOKUP(E21,Steuerung!$A$17:$E$500,5,FALSE)</f>
        <v>0</v>
      </c>
      <c r="J21" s="77">
        <f>VLOOKUP(E21,Steuerung!$A$17:$F$500,6,FALSE)</f>
        <v>0</v>
      </c>
      <c r="K21" s="7">
        <f>VLOOKUP(F21,Steuerung!$A$17:$G$500,7,FALSE)</f>
        <v>0</v>
      </c>
      <c r="L21" s="7">
        <f>VLOOKUP(F21,Steuerung!$A$17:$H$500,8,FALSE)</f>
        <v>0</v>
      </c>
      <c r="M21" s="77">
        <f t="shared" ref="M21" si="16">J21+L21</f>
        <v>0</v>
      </c>
      <c r="N21" s="134">
        <f t="shared" ref="N21" si="17">H21*M21</f>
        <v>0</v>
      </c>
      <c r="O21" s="134">
        <f t="shared" ref="O21" si="18">H21*J21</f>
        <v>0</v>
      </c>
      <c r="P21" s="134">
        <f t="shared" ref="P21" si="19">H21*L21</f>
        <v>0</v>
      </c>
      <c r="Q21" s="67">
        <f>VLOOKUP(E21,Steuerung!$A$17:$B$500,2,FALSE)</f>
        <v>0</v>
      </c>
      <c r="R21" s="67">
        <f>VLOOKUP(F21,Steuerung!$A$17:$B$500,2,FALSE)</f>
        <v>0</v>
      </c>
      <c r="S21" s="159">
        <f t="shared" si="9"/>
        <v>0</v>
      </c>
      <c r="T21" s="159">
        <f t="shared" si="10"/>
        <v>0</v>
      </c>
      <c r="U21" s="135">
        <f t="shared" si="6"/>
        <v>0</v>
      </c>
      <c r="V21" s="135">
        <f t="shared" si="7"/>
        <v>0</v>
      </c>
      <c r="W21" s="135">
        <f t="shared" ref="W21" si="20">U21+V21</f>
        <v>0</v>
      </c>
    </row>
    <row r="22" spans="1:23" x14ac:dyDescent="0.2">
      <c r="A22" s="131" t="s">
        <v>1823</v>
      </c>
      <c r="B22" s="123" t="s">
        <v>2110</v>
      </c>
      <c r="C22" s="123"/>
      <c r="D22" s="124" t="s">
        <v>795</v>
      </c>
      <c r="E22" s="121" t="s">
        <v>187</v>
      </c>
      <c r="F22" s="121" t="s">
        <v>187</v>
      </c>
      <c r="G22" s="123" t="s">
        <v>1308</v>
      </c>
      <c r="H22" s="127">
        <v>4.8</v>
      </c>
      <c r="I22" s="7">
        <f>VLOOKUP(E22,Steuerung!$A$17:$E$500,5,FALSE)</f>
        <v>2</v>
      </c>
      <c r="J22" s="77">
        <f>VLOOKUP(E22,Steuerung!$A$17:$F$500,6,FALSE)</f>
        <v>58.333333333333329</v>
      </c>
      <c r="K22" s="7">
        <f>VLOOKUP(F22,Steuerung!$A$17:$G$500,7,FALSE)</f>
        <v>2</v>
      </c>
      <c r="L22" s="7">
        <f>VLOOKUP(F22,Steuerung!$A$17:$H$500,8,FALSE)</f>
        <v>46</v>
      </c>
      <c r="M22" s="77">
        <f t="shared" si="0"/>
        <v>104.33333333333333</v>
      </c>
      <c r="N22" s="134">
        <f t="shared" si="1"/>
        <v>500.79999999999995</v>
      </c>
      <c r="O22" s="134">
        <f t="shared" si="2"/>
        <v>279.99999999999994</v>
      </c>
      <c r="P22" s="134">
        <f t="shared" si="3"/>
        <v>220.79999999999998</v>
      </c>
      <c r="Q22" s="67">
        <f>VLOOKUP(E22,Steuerung!$A$17:$B$500,2,FALSE)</f>
        <v>0</v>
      </c>
      <c r="R22" s="67">
        <f>VLOOKUP(F22,Steuerung!$A$17:$B$500,2,FALSE)</f>
        <v>0</v>
      </c>
      <c r="S22" s="159">
        <f t="shared" si="9"/>
        <v>0</v>
      </c>
      <c r="T22" s="159">
        <f t="shared" si="10"/>
        <v>0</v>
      </c>
      <c r="U22" s="135" t="e">
        <f t="shared" si="6"/>
        <v>#DIV/0!</v>
      </c>
      <c r="V22" s="135" t="e">
        <f t="shared" si="7"/>
        <v>#DIV/0!</v>
      </c>
      <c r="W22" s="135" t="e">
        <f t="shared" si="8"/>
        <v>#DIV/0!</v>
      </c>
    </row>
    <row r="23" spans="1:23" x14ac:dyDescent="0.2">
      <c r="A23" s="131" t="s">
        <v>1834</v>
      </c>
      <c r="B23" s="123" t="s">
        <v>1000</v>
      </c>
      <c r="C23" s="123"/>
      <c r="D23" s="124" t="s">
        <v>804</v>
      </c>
      <c r="E23" s="121" t="s">
        <v>143</v>
      </c>
      <c r="F23" s="121" t="s">
        <v>143</v>
      </c>
      <c r="G23" s="123" t="s">
        <v>2103</v>
      </c>
      <c r="H23" s="127">
        <v>21.97</v>
      </c>
      <c r="I23" s="7">
        <f>VLOOKUP(E23,Steuerung!$A$17:$E$500,5,FALSE)</f>
        <v>0</v>
      </c>
      <c r="J23" s="77">
        <f>VLOOKUP(E23,Steuerung!$A$17:$F$500,6,FALSE)</f>
        <v>0</v>
      </c>
      <c r="K23" s="7">
        <f>VLOOKUP(F23,Steuerung!$A$17:$G$500,7,FALSE)</f>
        <v>0</v>
      </c>
      <c r="L23" s="7">
        <f>VLOOKUP(F23,Steuerung!$A$17:$H$500,8,FALSE)</f>
        <v>0</v>
      </c>
      <c r="M23" s="77">
        <f t="shared" ref="M23" si="21">J23+L23</f>
        <v>0</v>
      </c>
      <c r="N23" s="134">
        <f t="shared" ref="N23" si="22">H23*M23</f>
        <v>0</v>
      </c>
      <c r="O23" s="134">
        <f t="shared" ref="O23" si="23">H23*J23</f>
        <v>0</v>
      </c>
      <c r="P23" s="134">
        <f t="shared" ref="P23" si="24">H23*L23</f>
        <v>0</v>
      </c>
      <c r="Q23" s="67">
        <f>VLOOKUP(E23,Steuerung!$A$17:$B$500,2,FALSE)</f>
        <v>0</v>
      </c>
      <c r="R23" s="67">
        <f>VLOOKUP(F23,Steuerung!$A$17:$B$500,2,FALSE)</f>
        <v>0</v>
      </c>
      <c r="S23" s="159">
        <f t="shared" si="9"/>
        <v>0</v>
      </c>
      <c r="T23" s="159">
        <f t="shared" si="10"/>
        <v>0</v>
      </c>
      <c r="U23" s="135">
        <f t="shared" si="6"/>
        <v>0</v>
      </c>
      <c r="V23" s="135">
        <f t="shared" si="7"/>
        <v>0</v>
      </c>
      <c r="W23" s="135">
        <f t="shared" ref="W23" si="25">U23+V23</f>
        <v>0</v>
      </c>
    </row>
    <row r="24" spans="1:23" x14ac:dyDescent="0.2">
      <c r="A24" s="131" t="s">
        <v>2111</v>
      </c>
      <c r="B24" s="123" t="s">
        <v>1000</v>
      </c>
      <c r="C24" s="123"/>
      <c r="D24" s="124" t="s">
        <v>804</v>
      </c>
      <c r="E24" s="121" t="s">
        <v>143</v>
      </c>
      <c r="F24" s="121" t="s">
        <v>143</v>
      </c>
      <c r="G24" s="123" t="s">
        <v>2103</v>
      </c>
      <c r="H24" s="127">
        <v>22.97</v>
      </c>
      <c r="I24" s="7">
        <f>VLOOKUP(E24,Steuerung!$A$17:$E$500,5,FALSE)</f>
        <v>0</v>
      </c>
      <c r="J24" s="77">
        <f>VLOOKUP(E24,Steuerung!$A$17:$F$500,6,FALSE)</f>
        <v>0</v>
      </c>
      <c r="K24" s="7">
        <f>VLOOKUP(F24,Steuerung!$A$17:$G$500,7,FALSE)</f>
        <v>0</v>
      </c>
      <c r="L24" s="7">
        <f>VLOOKUP(F24,Steuerung!$A$17:$H$500,8,FALSE)</f>
        <v>0</v>
      </c>
      <c r="M24" s="77">
        <f t="shared" ref="M24" si="26">J24+L24</f>
        <v>0</v>
      </c>
      <c r="N24" s="134">
        <f t="shared" ref="N24" si="27">H24*M24</f>
        <v>0</v>
      </c>
      <c r="O24" s="134">
        <f t="shared" ref="O24" si="28">H24*J24</f>
        <v>0</v>
      </c>
      <c r="P24" s="134">
        <f t="shared" ref="P24" si="29">H24*L24</f>
        <v>0</v>
      </c>
      <c r="Q24" s="67">
        <f>VLOOKUP(E24,Steuerung!$A$17:$B$500,2,FALSE)</f>
        <v>0</v>
      </c>
      <c r="R24" s="67">
        <f>VLOOKUP(F24,Steuerung!$A$17:$B$500,2,FALSE)</f>
        <v>0</v>
      </c>
      <c r="S24" s="159">
        <f t="shared" si="9"/>
        <v>0</v>
      </c>
      <c r="T24" s="159">
        <f t="shared" si="10"/>
        <v>0</v>
      </c>
      <c r="U24" s="135">
        <f t="shared" si="6"/>
        <v>0</v>
      </c>
      <c r="V24" s="135">
        <f t="shared" si="7"/>
        <v>0</v>
      </c>
      <c r="W24" s="135">
        <f t="shared" ref="W24" si="30">U24+V24</f>
        <v>0</v>
      </c>
    </row>
    <row r="25" spans="1:23" x14ac:dyDescent="0.2">
      <c r="A25" s="131" t="s">
        <v>2112</v>
      </c>
      <c r="B25" s="123" t="s">
        <v>2110</v>
      </c>
      <c r="C25" s="123"/>
      <c r="D25" s="124" t="s">
        <v>795</v>
      </c>
      <c r="E25" s="121" t="s">
        <v>187</v>
      </c>
      <c r="F25" s="121" t="s">
        <v>187</v>
      </c>
      <c r="G25" s="123" t="s">
        <v>1308</v>
      </c>
      <c r="H25" s="127">
        <v>3.93</v>
      </c>
      <c r="I25" s="7">
        <f>VLOOKUP(E25,Steuerung!$A$17:$E$500,5,FALSE)</f>
        <v>2</v>
      </c>
      <c r="J25" s="77">
        <f>VLOOKUP(E25,Steuerung!$A$17:$F$500,6,FALSE)</f>
        <v>58.333333333333329</v>
      </c>
      <c r="K25" s="7">
        <f>VLOOKUP(F25,Steuerung!$A$17:$G$500,7,FALSE)</f>
        <v>2</v>
      </c>
      <c r="L25" s="7">
        <f>VLOOKUP(F25,Steuerung!$A$17:$H$500,8,FALSE)</f>
        <v>46</v>
      </c>
      <c r="M25" s="77">
        <f t="shared" si="0"/>
        <v>104.33333333333333</v>
      </c>
      <c r="N25" s="134">
        <f t="shared" si="1"/>
        <v>410.03</v>
      </c>
      <c r="O25" s="134">
        <f t="shared" si="2"/>
        <v>229.25</v>
      </c>
      <c r="P25" s="134">
        <f t="shared" si="3"/>
        <v>180.78</v>
      </c>
      <c r="Q25" s="67">
        <f>VLOOKUP(E25,Steuerung!$A$17:$B$500,2,FALSE)</f>
        <v>0</v>
      </c>
      <c r="R25" s="67">
        <f>VLOOKUP(F25,Steuerung!$A$17:$B$500,2,FALSE)</f>
        <v>0</v>
      </c>
      <c r="S25" s="159">
        <f t="shared" si="9"/>
        <v>0</v>
      </c>
      <c r="T25" s="159">
        <f t="shared" si="10"/>
        <v>0</v>
      </c>
      <c r="U25" s="135" t="e">
        <f t="shared" si="6"/>
        <v>#DIV/0!</v>
      </c>
      <c r="V25" s="135" t="e">
        <f t="shared" si="7"/>
        <v>#DIV/0!</v>
      </c>
      <c r="W25" s="135" t="e">
        <f t="shared" si="8"/>
        <v>#DIV/0!</v>
      </c>
    </row>
    <row r="26" spans="1:23" x14ac:dyDescent="0.2">
      <c r="A26" s="131" t="s">
        <v>1843</v>
      </c>
      <c r="B26" s="123" t="s">
        <v>1470</v>
      </c>
      <c r="C26" s="123"/>
      <c r="D26" s="124" t="s">
        <v>821</v>
      </c>
      <c r="E26" s="121" t="s">
        <v>222</v>
      </c>
      <c r="F26" s="121" t="s">
        <v>222</v>
      </c>
      <c r="G26" s="123" t="s">
        <v>822</v>
      </c>
      <c r="H26" s="127">
        <v>10.84</v>
      </c>
      <c r="I26" s="7">
        <f>VLOOKUP(E26,Steuerung!$A$17:$E$500,5,FALSE)</f>
        <v>5</v>
      </c>
      <c r="J26" s="77">
        <f>VLOOKUP(E26,Steuerung!$A$17:$F$500,6,FALSE)</f>
        <v>137.33333333333334</v>
      </c>
      <c r="K26" s="7">
        <f>VLOOKUP(F26,Steuerung!$A$17:$G$500,7,FALSE)</f>
        <v>5</v>
      </c>
      <c r="L26" s="7">
        <f>VLOOKUP(F26,Steuerung!$A$17:$H$500,8,FALSE)</f>
        <v>113</v>
      </c>
      <c r="M26" s="77">
        <f t="shared" si="0"/>
        <v>250.33333333333334</v>
      </c>
      <c r="N26" s="134">
        <f t="shared" si="1"/>
        <v>2713.6133333333332</v>
      </c>
      <c r="O26" s="134">
        <f t="shared" si="2"/>
        <v>1488.6933333333334</v>
      </c>
      <c r="P26" s="134">
        <f t="shared" si="3"/>
        <v>1224.92</v>
      </c>
      <c r="Q26" s="67">
        <f>VLOOKUP(E26,Steuerung!$A$17:$B$500,2,FALSE)</f>
        <v>0</v>
      </c>
      <c r="R26" s="67">
        <f>VLOOKUP(F26,Steuerung!$A$17:$B$500,2,FALSE)</f>
        <v>0</v>
      </c>
      <c r="S26" s="159">
        <f t="shared" si="9"/>
        <v>0</v>
      </c>
      <c r="T26" s="159">
        <f t="shared" si="10"/>
        <v>0</v>
      </c>
      <c r="U26" s="135" t="e">
        <f t="shared" si="6"/>
        <v>#DIV/0!</v>
      </c>
      <c r="V26" s="135" t="e">
        <f t="shared" si="7"/>
        <v>#DIV/0!</v>
      </c>
      <c r="W26" s="135" t="e">
        <f t="shared" si="8"/>
        <v>#DIV/0!</v>
      </c>
    </row>
    <row r="27" spans="1:23" x14ac:dyDescent="0.2">
      <c r="A27" s="131" t="s">
        <v>1847</v>
      </c>
      <c r="B27" s="123" t="s">
        <v>2037</v>
      </c>
      <c r="C27" s="123"/>
      <c r="D27" s="124" t="s">
        <v>821</v>
      </c>
      <c r="E27" s="121" t="s">
        <v>225</v>
      </c>
      <c r="F27" s="121" t="s">
        <v>222</v>
      </c>
      <c r="G27" s="123" t="s">
        <v>822</v>
      </c>
      <c r="H27" s="127">
        <v>14.47</v>
      </c>
      <c r="I27" s="7">
        <f>VLOOKUP(E27,Steuerung!$A$17:$E$500,5,FALSE)</f>
        <v>10</v>
      </c>
      <c r="J27" s="77">
        <f>VLOOKUP(E27,Steuerung!$A$17:$F$500,6,FALSE)</f>
        <v>274.66666666666669</v>
      </c>
      <c r="K27" s="7">
        <f>VLOOKUP(F27,Steuerung!$A$17:$G$500,7,FALSE)</f>
        <v>5</v>
      </c>
      <c r="L27" s="7">
        <f>VLOOKUP(F27,Steuerung!$A$17:$H$500,8,FALSE)</f>
        <v>113</v>
      </c>
      <c r="M27" s="77">
        <f t="shared" si="0"/>
        <v>387.66666666666669</v>
      </c>
      <c r="N27" s="134">
        <f t="shared" si="1"/>
        <v>5609.5366666666669</v>
      </c>
      <c r="O27" s="134">
        <f t="shared" si="2"/>
        <v>3974.4266666666672</v>
      </c>
      <c r="P27" s="134">
        <f t="shared" si="3"/>
        <v>1635.1100000000001</v>
      </c>
      <c r="Q27" s="67">
        <f>VLOOKUP(E27,Steuerung!$A$17:$B$500,2,FALSE)</f>
        <v>0</v>
      </c>
      <c r="R27" s="67">
        <f>VLOOKUP(F27,Steuerung!$A$17:$B$500,2,FALSE)</f>
        <v>0</v>
      </c>
      <c r="S27" s="159">
        <f t="shared" si="9"/>
        <v>0</v>
      </c>
      <c r="T27" s="159">
        <f t="shared" si="10"/>
        <v>0</v>
      </c>
      <c r="U27" s="135" t="e">
        <f t="shared" si="6"/>
        <v>#DIV/0!</v>
      </c>
      <c r="V27" s="135" t="e">
        <f t="shared" si="7"/>
        <v>#DIV/0!</v>
      </c>
      <c r="W27" s="135" t="e">
        <f t="shared" si="8"/>
        <v>#DIV/0!</v>
      </c>
    </row>
    <row r="28" spans="1:23" x14ac:dyDescent="0.2">
      <c r="A28" s="131" t="s">
        <v>1849</v>
      </c>
      <c r="B28" s="123" t="s">
        <v>1385</v>
      </c>
      <c r="C28" s="123"/>
      <c r="D28" s="124" t="s">
        <v>821</v>
      </c>
      <c r="E28" s="121" t="s">
        <v>225</v>
      </c>
      <c r="F28" s="121" t="s">
        <v>222</v>
      </c>
      <c r="G28" s="123" t="s">
        <v>822</v>
      </c>
      <c r="H28" s="127">
        <v>29.27</v>
      </c>
      <c r="I28" s="7">
        <f>VLOOKUP(E28,Steuerung!$A$17:$E$500,5,FALSE)</f>
        <v>10</v>
      </c>
      <c r="J28" s="77">
        <f>VLOOKUP(E28,Steuerung!$A$17:$F$500,6,FALSE)</f>
        <v>274.66666666666669</v>
      </c>
      <c r="K28" s="7">
        <f>VLOOKUP(F28,Steuerung!$A$17:$G$500,7,FALSE)</f>
        <v>5</v>
      </c>
      <c r="L28" s="7">
        <f>VLOOKUP(F28,Steuerung!$A$17:$H$500,8,FALSE)</f>
        <v>113</v>
      </c>
      <c r="M28" s="77">
        <f t="shared" si="0"/>
        <v>387.66666666666669</v>
      </c>
      <c r="N28" s="134">
        <f t="shared" si="1"/>
        <v>11347.003333333334</v>
      </c>
      <c r="O28" s="134">
        <f t="shared" si="2"/>
        <v>8039.4933333333338</v>
      </c>
      <c r="P28" s="134">
        <f t="shared" si="3"/>
        <v>3307.5099999999998</v>
      </c>
      <c r="Q28" s="67">
        <f>VLOOKUP(E28,Steuerung!$A$17:$B$500,2,FALSE)</f>
        <v>0</v>
      </c>
      <c r="R28" s="67">
        <f>VLOOKUP(F28,Steuerung!$A$17:$B$500,2,FALSE)</f>
        <v>0</v>
      </c>
      <c r="S28" s="159">
        <f t="shared" si="9"/>
        <v>0</v>
      </c>
      <c r="T28" s="159">
        <f t="shared" si="10"/>
        <v>0</v>
      </c>
      <c r="U28" s="135" t="e">
        <f t="shared" si="6"/>
        <v>#DIV/0!</v>
      </c>
      <c r="V28" s="135" t="e">
        <f t="shared" si="7"/>
        <v>#DIV/0!</v>
      </c>
      <c r="W28" s="135" t="e">
        <f t="shared" si="8"/>
        <v>#DIV/0!</v>
      </c>
    </row>
    <row r="29" spans="1:23" x14ac:dyDescent="0.2">
      <c r="A29" s="131" t="s">
        <v>1853</v>
      </c>
      <c r="B29" s="123" t="s">
        <v>1000</v>
      </c>
      <c r="C29" s="123"/>
      <c r="D29" s="124" t="s">
        <v>1160</v>
      </c>
      <c r="E29" s="121" t="s">
        <v>235</v>
      </c>
      <c r="F29" s="121" t="s">
        <v>235</v>
      </c>
      <c r="G29" s="123" t="s">
        <v>1308</v>
      </c>
      <c r="H29" s="127">
        <v>14.3</v>
      </c>
      <c r="I29" s="7" t="str">
        <f>VLOOKUP(E29,Steuerung!$A$17:$E$500,5,FALSE)</f>
        <v>m</v>
      </c>
      <c r="J29" s="77">
        <f>VLOOKUP(E29,Steuerung!$A$17:$F$500,6,FALSE)</f>
        <v>6.7</v>
      </c>
      <c r="K29" s="7" t="str">
        <f>VLOOKUP(F29,Steuerung!$A$17:$G$500,7,FALSE)</f>
        <v>m</v>
      </c>
      <c r="L29" s="7">
        <f>VLOOKUP(F29,Steuerung!$A$17:$H$500,8,FALSE)</f>
        <v>5.3</v>
      </c>
      <c r="M29" s="77">
        <f t="shared" si="0"/>
        <v>12</v>
      </c>
      <c r="N29" s="134">
        <f t="shared" si="1"/>
        <v>171.60000000000002</v>
      </c>
      <c r="O29" s="134">
        <f t="shared" si="2"/>
        <v>95.81</v>
      </c>
      <c r="P29" s="134">
        <f t="shared" si="3"/>
        <v>75.790000000000006</v>
      </c>
      <c r="Q29" s="67">
        <f>VLOOKUP(E29,Steuerung!$A$17:$B$500,2,FALSE)</f>
        <v>0</v>
      </c>
      <c r="R29" s="67">
        <f>VLOOKUP(F29,Steuerung!$A$17:$B$500,2,FALSE)</f>
        <v>0</v>
      </c>
      <c r="S29" s="159">
        <f t="shared" si="9"/>
        <v>0</v>
      </c>
      <c r="T29" s="159">
        <f t="shared" si="10"/>
        <v>0</v>
      </c>
      <c r="U29" s="135" t="e">
        <f t="shared" si="6"/>
        <v>#DIV/0!</v>
      </c>
      <c r="V29" s="135" t="e">
        <f t="shared" si="7"/>
        <v>#DIV/0!</v>
      </c>
      <c r="W29" s="135" t="e">
        <f t="shared" si="8"/>
        <v>#DIV/0!</v>
      </c>
    </row>
    <row r="30" spans="1:23" x14ac:dyDescent="0.2">
      <c r="A30" s="131" t="s">
        <v>1860</v>
      </c>
      <c r="B30" s="123" t="s">
        <v>794</v>
      </c>
      <c r="C30" s="123"/>
      <c r="D30" s="124" t="s">
        <v>795</v>
      </c>
      <c r="E30" s="121" t="s">
        <v>187</v>
      </c>
      <c r="F30" s="121" t="s">
        <v>187</v>
      </c>
      <c r="G30" s="123" t="s">
        <v>1308</v>
      </c>
      <c r="H30" s="127">
        <v>42.44</v>
      </c>
      <c r="I30" s="7">
        <f>VLOOKUP(E30,Steuerung!$A$17:$E$500,5,FALSE)</f>
        <v>2</v>
      </c>
      <c r="J30" s="77">
        <f>VLOOKUP(E30,Steuerung!$A$17:$F$500,6,FALSE)</f>
        <v>58.333333333333329</v>
      </c>
      <c r="K30" s="7">
        <f>VLOOKUP(F30,Steuerung!$A$17:$G$500,7,FALSE)</f>
        <v>2</v>
      </c>
      <c r="L30" s="7">
        <f>VLOOKUP(F30,Steuerung!$A$17:$H$500,8,FALSE)</f>
        <v>46</v>
      </c>
      <c r="M30" s="77">
        <f t="shared" si="0"/>
        <v>104.33333333333333</v>
      </c>
      <c r="N30" s="134">
        <f t="shared" si="1"/>
        <v>4427.9066666666658</v>
      </c>
      <c r="O30" s="134">
        <f t="shared" si="2"/>
        <v>2475.6666666666665</v>
      </c>
      <c r="P30" s="134">
        <f t="shared" si="3"/>
        <v>1952.2399999999998</v>
      </c>
      <c r="Q30" s="67">
        <f>VLOOKUP(E30,Steuerung!$A$17:$B$500,2,FALSE)</f>
        <v>0</v>
      </c>
      <c r="R30" s="67">
        <f>VLOOKUP(F30,Steuerung!$A$17:$B$500,2,FALSE)</f>
        <v>0</v>
      </c>
      <c r="S30" s="159">
        <f t="shared" si="9"/>
        <v>0</v>
      </c>
      <c r="T30" s="159">
        <f t="shared" si="10"/>
        <v>0</v>
      </c>
      <c r="U30" s="135" t="e">
        <f t="shared" si="6"/>
        <v>#DIV/0!</v>
      </c>
      <c r="V30" s="135" t="e">
        <f t="shared" si="7"/>
        <v>#DIV/0!</v>
      </c>
      <c r="W30" s="135" t="e">
        <f t="shared" si="8"/>
        <v>#DIV/0!</v>
      </c>
    </row>
    <row r="31" spans="1:23" x14ac:dyDescent="0.2">
      <c r="A31" s="131" t="s">
        <v>1393</v>
      </c>
      <c r="B31" s="123" t="s">
        <v>2113</v>
      </c>
      <c r="C31" s="123"/>
      <c r="D31" s="124" t="s">
        <v>791</v>
      </c>
      <c r="E31" s="121" t="s">
        <v>126</v>
      </c>
      <c r="F31" s="121" t="s">
        <v>126</v>
      </c>
      <c r="G31" s="123" t="s">
        <v>1308</v>
      </c>
      <c r="H31" s="127">
        <v>154.03</v>
      </c>
      <c r="I31" s="7">
        <f>VLOOKUP(E31,Steuerung!$A$17:$E$500,5,FALSE)</f>
        <v>0</v>
      </c>
      <c r="J31" s="77">
        <f>VLOOKUP(E31,Steuerung!$A$17:$F$500,6,FALSE)</f>
        <v>0</v>
      </c>
      <c r="K31" s="7">
        <f>VLOOKUP(F31,Steuerung!$A$17:$G$500,7,FALSE)</f>
        <v>0</v>
      </c>
      <c r="L31" s="7">
        <f>VLOOKUP(F31,Steuerung!$A$17:$H$500,8,FALSE)</f>
        <v>0</v>
      </c>
      <c r="M31" s="77">
        <f>J31+L31</f>
        <v>0</v>
      </c>
      <c r="N31" s="134">
        <f>H31*M31</f>
        <v>0</v>
      </c>
      <c r="O31" s="134">
        <f>H31*J31</f>
        <v>0</v>
      </c>
      <c r="P31" s="134">
        <f>H31*L31</f>
        <v>0</v>
      </c>
      <c r="Q31" s="67">
        <f>VLOOKUP(E31,Steuerung!$A$17:$B$500,2,FALSE)</f>
        <v>0</v>
      </c>
      <c r="R31" s="67">
        <f>VLOOKUP(F31,Steuerung!$A$17:$B$500,2,FALSE)</f>
        <v>0</v>
      </c>
      <c r="S31" s="159">
        <f t="shared" si="9"/>
        <v>0</v>
      </c>
      <c r="T31" s="159">
        <f t="shared" si="10"/>
        <v>0</v>
      </c>
      <c r="U31" s="135">
        <f t="shared" si="6"/>
        <v>0</v>
      </c>
      <c r="V31" s="135">
        <f t="shared" si="7"/>
        <v>0</v>
      </c>
      <c r="W31" s="135">
        <f>U31+V31</f>
        <v>0</v>
      </c>
    </row>
    <row r="32" spans="1:23" x14ac:dyDescent="0.2">
      <c r="A32" s="131" t="s">
        <v>2114</v>
      </c>
      <c r="B32" s="123" t="s">
        <v>1000</v>
      </c>
      <c r="C32" s="123"/>
      <c r="D32" s="124" t="s">
        <v>804</v>
      </c>
      <c r="E32" s="121" t="s">
        <v>143</v>
      </c>
      <c r="F32" s="121" t="s">
        <v>143</v>
      </c>
      <c r="G32" s="123" t="s">
        <v>1666</v>
      </c>
      <c r="H32" s="127">
        <v>29.16</v>
      </c>
      <c r="I32" s="7">
        <f>VLOOKUP(E32,Steuerung!$A$17:$E$500,5,FALSE)</f>
        <v>0</v>
      </c>
      <c r="J32" s="77">
        <f>VLOOKUP(E32,Steuerung!$A$17:$F$500,6,FALSE)</f>
        <v>0</v>
      </c>
      <c r="K32" s="7">
        <f>VLOOKUP(F32,Steuerung!$A$17:$G$500,7,FALSE)</f>
        <v>0</v>
      </c>
      <c r="L32" s="7">
        <f>VLOOKUP(F32,Steuerung!$A$17:$H$500,8,FALSE)</f>
        <v>0</v>
      </c>
      <c r="M32" s="77">
        <f>J32+L32</f>
        <v>0</v>
      </c>
      <c r="N32" s="134">
        <f>H32*M32</f>
        <v>0</v>
      </c>
      <c r="O32" s="134">
        <f>H32*J32</f>
        <v>0</v>
      </c>
      <c r="P32" s="134">
        <f>H32*L32</f>
        <v>0</v>
      </c>
      <c r="Q32" s="67">
        <f>VLOOKUP(E32,Steuerung!$A$17:$B$500,2,FALSE)</f>
        <v>0</v>
      </c>
      <c r="R32" s="67">
        <f>VLOOKUP(F32,Steuerung!$A$17:$B$500,2,FALSE)</f>
        <v>0</v>
      </c>
      <c r="S32" s="159">
        <f t="shared" si="9"/>
        <v>0</v>
      </c>
      <c r="T32" s="159">
        <f t="shared" si="10"/>
        <v>0</v>
      </c>
      <c r="U32" s="135">
        <f t="shared" si="6"/>
        <v>0</v>
      </c>
      <c r="V32" s="135">
        <f t="shared" si="7"/>
        <v>0</v>
      </c>
      <c r="W32" s="135">
        <f>U32+V32</f>
        <v>0</v>
      </c>
    </row>
    <row r="33" spans="1:23" x14ac:dyDescent="0.2">
      <c r="A33" s="555"/>
      <c r="B33" s="308"/>
      <c r="C33" s="308"/>
      <c r="D33" s="124"/>
      <c r="E33" s="121"/>
      <c r="F33" s="121"/>
      <c r="G33" s="124"/>
      <c r="H33" s="127"/>
      <c r="I33" s="7"/>
      <c r="J33" s="77"/>
      <c r="K33" s="7"/>
      <c r="L33" s="7"/>
      <c r="M33" s="77"/>
      <c r="N33" s="134"/>
      <c r="O33" s="134"/>
      <c r="P33" s="134"/>
      <c r="Q33" s="67"/>
      <c r="R33" s="67"/>
      <c r="S33" s="159"/>
      <c r="T33" s="159"/>
      <c r="U33" s="135"/>
      <c r="V33" s="135"/>
      <c r="W33" s="135"/>
    </row>
    <row r="34" spans="1:23" x14ac:dyDescent="0.2">
      <c r="A34" s="555" t="s">
        <v>1304</v>
      </c>
      <c r="B34" s="124"/>
      <c r="C34" s="124"/>
      <c r="D34" s="124"/>
      <c r="E34" s="121"/>
      <c r="F34" s="121"/>
      <c r="G34" s="124"/>
      <c r="H34" s="127"/>
      <c r="I34" s="7"/>
      <c r="J34" s="77"/>
      <c r="K34" s="7"/>
      <c r="L34" s="7"/>
      <c r="M34" s="77"/>
      <c r="N34" s="134"/>
      <c r="O34" s="134"/>
      <c r="P34" s="134"/>
      <c r="Q34" s="67"/>
      <c r="R34" s="67"/>
      <c r="S34" s="159"/>
      <c r="T34" s="159"/>
      <c r="U34" s="135"/>
      <c r="V34" s="135"/>
      <c r="W34" s="135"/>
    </row>
    <row r="35" spans="1:23" x14ac:dyDescent="0.2">
      <c r="A35" s="131" t="s">
        <v>857</v>
      </c>
      <c r="B35" s="239" t="s">
        <v>2115</v>
      </c>
      <c r="C35" s="239"/>
      <c r="D35" s="124" t="s">
        <v>791</v>
      </c>
      <c r="E35" s="121" t="s">
        <v>211</v>
      </c>
      <c r="F35" s="121" t="s">
        <v>126</v>
      </c>
      <c r="G35" s="124" t="s">
        <v>805</v>
      </c>
      <c r="H35" s="127">
        <v>90</v>
      </c>
      <c r="I35" s="7">
        <f>VLOOKUP(E35,Steuerung!$A$17:$E$500,5,FALSE)</f>
        <v>5</v>
      </c>
      <c r="J35" s="77">
        <f>VLOOKUP(E35,Steuerung!$A$17:$F$500,6,FALSE)</f>
        <v>137.33333333333334</v>
      </c>
      <c r="K35" s="7">
        <f>VLOOKUP(F35,Steuerung!$A$17:$G$500,7,FALSE)</f>
        <v>0</v>
      </c>
      <c r="L35" s="7">
        <f>VLOOKUP(F35,Steuerung!$A$17:$H$500,8,FALSE)</f>
        <v>0</v>
      </c>
      <c r="M35" s="77">
        <f t="shared" ref="M35:M39" si="31">J35+L35</f>
        <v>137.33333333333334</v>
      </c>
      <c r="N35" s="134">
        <f t="shared" ref="N35:N39" si="32">H35*M35</f>
        <v>12360</v>
      </c>
      <c r="O35" s="134">
        <f t="shared" ref="O35:O39" si="33">H35*J35</f>
        <v>12360</v>
      </c>
      <c r="P35" s="134">
        <f t="shared" ref="P35:P39" si="34">H35*L35</f>
        <v>0</v>
      </c>
      <c r="Q35" s="67">
        <f>VLOOKUP(E35,Steuerung!$A$17:$B$500,2,FALSE)</f>
        <v>0</v>
      </c>
      <c r="R35" s="67">
        <f>VLOOKUP(F35,Steuerung!$A$17:$B$500,2,FALSE)</f>
        <v>0</v>
      </c>
      <c r="S35" s="159">
        <f t="shared" ref="S35:T39" si="35">IFERROR(O35/Q35,0)</f>
        <v>0</v>
      </c>
      <c r="T35" s="159">
        <f t="shared" si="35"/>
        <v>0</v>
      </c>
      <c r="U35" s="135" t="e">
        <f t="shared" ref="U35:V39" si="36">IF(J35&gt;0,O35/Q35*SVS_UHR,0)</f>
        <v>#DIV/0!</v>
      </c>
      <c r="V35" s="135">
        <f t="shared" si="36"/>
        <v>0</v>
      </c>
      <c r="W35" s="135" t="e">
        <f t="shared" ref="W35:W39" si="37">U35+V35</f>
        <v>#DIV/0!</v>
      </c>
    </row>
    <row r="36" spans="1:23" x14ac:dyDescent="0.2">
      <c r="A36" s="123" t="s">
        <v>1312</v>
      </c>
      <c r="B36" s="123" t="s">
        <v>895</v>
      </c>
      <c r="C36" s="123"/>
      <c r="D36" s="123" t="s">
        <v>791</v>
      </c>
      <c r="E36" s="121" t="s">
        <v>209</v>
      </c>
      <c r="F36" s="121" t="s">
        <v>209</v>
      </c>
      <c r="G36" s="122" t="s">
        <v>1308</v>
      </c>
      <c r="H36" s="127">
        <v>75.069999999999993</v>
      </c>
      <c r="I36" s="7">
        <f>VLOOKUP(E36,Steuerung!$A$17:$E$500,5,FALSE)</f>
        <v>3</v>
      </c>
      <c r="J36" s="77">
        <f>VLOOKUP(E36,Steuerung!$A$17:$F$500,6,FALSE)</f>
        <v>82.4</v>
      </c>
      <c r="K36" s="7">
        <f>VLOOKUP(F36,Steuerung!$A$17:$G$500,7,FALSE)</f>
        <v>3</v>
      </c>
      <c r="L36" s="7">
        <f>VLOOKUP(F36,Steuerung!$A$17:$H$500,8,FALSE)</f>
        <v>67.800000000000011</v>
      </c>
      <c r="M36" s="77">
        <f t="shared" si="31"/>
        <v>150.20000000000002</v>
      </c>
      <c r="N36" s="134">
        <f t="shared" si="32"/>
        <v>11275.514000000001</v>
      </c>
      <c r="O36" s="134">
        <f t="shared" si="33"/>
        <v>6185.768</v>
      </c>
      <c r="P36" s="134">
        <f t="shared" si="34"/>
        <v>5089.7460000000001</v>
      </c>
      <c r="Q36" s="67">
        <f>VLOOKUP(E36,Steuerung!$A$17:$B$500,2,FALSE)</f>
        <v>0</v>
      </c>
      <c r="R36" s="67">
        <f>VLOOKUP(F36,Steuerung!$A$17:$B$500,2,FALSE)</f>
        <v>0</v>
      </c>
      <c r="S36" s="159">
        <f t="shared" si="35"/>
        <v>0</v>
      </c>
      <c r="T36" s="159">
        <f t="shared" si="35"/>
        <v>0</v>
      </c>
      <c r="U36" s="135" t="e">
        <f t="shared" si="36"/>
        <v>#DIV/0!</v>
      </c>
      <c r="V36" s="135" t="e">
        <f t="shared" si="36"/>
        <v>#DIV/0!</v>
      </c>
      <c r="W36" s="135" t="e">
        <f t="shared" si="37"/>
        <v>#DIV/0!</v>
      </c>
    </row>
    <row r="37" spans="1:23" x14ac:dyDescent="0.2">
      <c r="A37" s="123" t="s">
        <v>870</v>
      </c>
      <c r="B37" s="123" t="s">
        <v>2116</v>
      </c>
      <c r="C37" s="123"/>
      <c r="D37" s="123" t="s">
        <v>795</v>
      </c>
      <c r="E37" s="121" t="s">
        <v>187</v>
      </c>
      <c r="F37" s="121" t="s">
        <v>187</v>
      </c>
      <c r="G37" s="123" t="s">
        <v>2103</v>
      </c>
      <c r="H37" s="127">
        <v>60.41</v>
      </c>
      <c r="I37" s="7">
        <f>VLOOKUP(E37,Steuerung!$A$17:$E$500,5,FALSE)</f>
        <v>2</v>
      </c>
      <c r="J37" s="77">
        <f>VLOOKUP(E37,Steuerung!$A$17:$F$500,6,FALSE)</f>
        <v>58.333333333333329</v>
      </c>
      <c r="K37" s="7">
        <f>VLOOKUP(F37,Steuerung!$A$17:$G$500,7,FALSE)</f>
        <v>2</v>
      </c>
      <c r="L37" s="7">
        <f>VLOOKUP(F37,Steuerung!$A$17:$H$500,8,FALSE)</f>
        <v>46</v>
      </c>
      <c r="M37" s="77">
        <f t="shared" si="31"/>
        <v>104.33333333333333</v>
      </c>
      <c r="N37" s="134">
        <f t="shared" si="32"/>
        <v>6302.7766666666657</v>
      </c>
      <c r="O37" s="134">
        <f t="shared" si="33"/>
        <v>3523.9166666666661</v>
      </c>
      <c r="P37" s="134">
        <f t="shared" si="34"/>
        <v>2778.8599999999997</v>
      </c>
      <c r="Q37" s="67">
        <f>VLOOKUP(E37,Steuerung!$A$17:$B$500,2,FALSE)</f>
        <v>0</v>
      </c>
      <c r="R37" s="67">
        <f>VLOOKUP(F37,Steuerung!$A$17:$B$500,2,FALSE)</f>
        <v>0</v>
      </c>
      <c r="S37" s="159">
        <f t="shared" si="35"/>
        <v>0</v>
      </c>
      <c r="T37" s="159">
        <f t="shared" si="35"/>
        <v>0</v>
      </c>
      <c r="U37" s="135" t="e">
        <f t="shared" si="36"/>
        <v>#DIV/0!</v>
      </c>
      <c r="V37" s="135" t="e">
        <f t="shared" si="36"/>
        <v>#DIV/0!</v>
      </c>
      <c r="W37" s="135" t="e">
        <f t="shared" si="37"/>
        <v>#DIV/0!</v>
      </c>
    </row>
    <row r="38" spans="1:23" x14ac:dyDescent="0.2">
      <c r="A38" s="123" t="s">
        <v>2117</v>
      </c>
      <c r="B38" s="123" t="s">
        <v>176</v>
      </c>
      <c r="C38" s="123"/>
      <c r="D38" s="123" t="s">
        <v>795</v>
      </c>
      <c r="E38" s="121" t="s">
        <v>166</v>
      </c>
      <c r="F38" s="121" t="s">
        <v>166</v>
      </c>
      <c r="G38" s="122" t="s">
        <v>2118</v>
      </c>
      <c r="H38" s="127">
        <v>9.8000000000000007</v>
      </c>
      <c r="I38" s="7">
        <f>VLOOKUP(E38,Steuerung!$A$17:$E$500,5,FALSE)</f>
        <v>2</v>
      </c>
      <c r="J38" s="77">
        <f>VLOOKUP(E38,Steuerung!$A$17:$F$500,6,FALSE)</f>
        <v>58.333333333333329</v>
      </c>
      <c r="K38" s="7">
        <f>VLOOKUP(F38,Steuerung!$A$17:$G$500,7,FALSE)</f>
        <v>2</v>
      </c>
      <c r="L38" s="7">
        <f>VLOOKUP(F38,Steuerung!$A$17:$H$500,8,FALSE)</f>
        <v>46</v>
      </c>
      <c r="M38" s="77">
        <f t="shared" si="31"/>
        <v>104.33333333333333</v>
      </c>
      <c r="N38" s="134">
        <f t="shared" si="32"/>
        <v>1022.4666666666667</v>
      </c>
      <c r="O38" s="134">
        <f t="shared" si="33"/>
        <v>571.66666666666663</v>
      </c>
      <c r="P38" s="134">
        <f t="shared" si="34"/>
        <v>450.8</v>
      </c>
      <c r="Q38" s="67">
        <f>VLOOKUP(E38,Steuerung!$A$17:$B$500,2,FALSE)</f>
        <v>0</v>
      </c>
      <c r="R38" s="67">
        <f>VLOOKUP(F38,Steuerung!$A$17:$B$500,2,FALSE)</f>
        <v>0</v>
      </c>
      <c r="S38" s="159">
        <f t="shared" si="35"/>
        <v>0</v>
      </c>
      <c r="T38" s="159">
        <f t="shared" si="35"/>
        <v>0</v>
      </c>
      <c r="U38" s="135" t="e">
        <f t="shared" si="36"/>
        <v>#DIV/0!</v>
      </c>
      <c r="V38" s="135" t="e">
        <f t="shared" si="36"/>
        <v>#DIV/0!</v>
      </c>
      <c r="W38" s="135" t="e">
        <f t="shared" si="37"/>
        <v>#DIV/0!</v>
      </c>
    </row>
    <row r="39" spans="1:23" x14ac:dyDescent="0.2">
      <c r="A39" s="123">
        <v>200</v>
      </c>
      <c r="B39" s="123" t="s">
        <v>2119</v>
      </c>
      <c r="C39" s="123"/>
      <c r="D39" s="123" t="s">
        <v>795</v>
      </c>
      <c r="E39" s="121" t="s">
        <v>187</v>
      </c>
      <c r="F39" s="121" t="s">
        <v>187</v>
      </c>
      <c r="G39" s="123" t="s">
        <v>2103</v>
      </c>
      <c r="H39" s="127">
        <v>180.12</v>
      </c>
      <c r="I39" s="7">
        <f>VLOOKUP(E39,Steuerung!$A$17:$E$500,5,FALSE)</f>
        <v>2</v>
      </c>
      <c r="J39" s="77">
        <f>VLOOKUP(E39,Steuerung!$A$17:$F$500,6,FALSE)</f>
        <v>58.333333333333329</v>
      </c>
      <c r="K39" s="7">
        <f>VLOOKUP(F39,Steuerung!$A$17:$G$500,7,FALSE)</f>
        <v>2</v>
      </c>
      <c r="L39" s="7">
        <f>VLOOKUP(F39,Steuerung!$A$17:$H$500,8,FALSE)</f>
        <v>46</v>
      </c>
      <c r="M39" s="77">
        <f t="shared" si="31"/>
        <v>104.33333333333333</v>
      </c>
      <c r="N39" s="134">
        <f t="shared" si="32"/>
        <v>18792.52</v>
      </c>
      <c r="O39" s="134">
        <f t="shared" si="33"/>
        <v>10507</v>
      </c>
      <c r="P39" s="134">
        <f t="shared" si="34"/>
        <v>8285.52</v>
      </c>
      <c r="Q39" s="67">
        <f>VLOOKUP(E39,Steuerung!$A$17:$B$500,2,FALSE)</f>
        <v>0</v>
      </c>
      <c r="R39" s="67">
        <f>VLOOKUP(F39,Steuerung!$A$17:$B$500,2,FALSE)</f>
        <v>0</v>
      </c>
      <c r="S39" s="159">
        <f t="shared" si="35"/>
        <v>0</v>
      </c>
      <c r="T39" s="159">
        <f t="shared" si="35"/>
        <v>0</v>
      </c>
      <c r="U39" s="135" t="e">
        <f t="shared" si="36"/>
        <v>#DIV/0!</v>
      </c>
      <c r="V39" s="135" t="e">
        <f t="shared" si="36"/>
        <v>#DIV/0!</v>
      </c>
      <c r="W39" s="135" t="e">
        <f t="shared" si="37"/>
        <v>#DIV/0!</v>
      </c>
    </row>
    <row r="40" spans="1:23" x14ac:dyDescent="0.2">
      <c r="A40" s="234" t="s">
        <v>1336</v>
      </c>
      <c r="B40" s="124"/>
      <c r="C40" s="124"/>
      <c r="D40" s="124"/>
      <c r="E40" s="121"/>
      <c r="F40" s="121"/>
      <c r="G40" s="124"/>
      <c r="H40" s="127"/>
      <c r="I40" s="50"/>
      <c r="J40" s="4"/>
      <c r="K40" s="50"/>
      <c r="L40" s="50"/>
      <c r="M40" s="4"/>
      <c r="N40" s="50"/>
      <c r="O40" s="50"/>
      <c r="P40" s="50"/>
      <c r="Q40" s="50"/>
      <c r="R40" s="50"/>
      <c r="S40" s="159"/>
      <c r="T40" s="159"/>
      <c r="U40" s="135"/>
      <c r="V40" s="135"/>
      <c r="W40" s="135"/>
    </row>
    <row r="41" spans="1:23" x14ac:dyDescent="0.2">
      <c r="A41" s="123" t="s">
        <v>928</v>
      </c>
      <c r="B41" s="123" t="s">
        <v>2102</v>
      </c>
      <c r="C41" s="123"/>
      <c r="D41" s="123" t="s">
        <v>795</v>
      </c>
      <c r="E41" s="121" t="s">
        <v>187</v>
      </c>
      <c r="F41" s="121" t="s">
        <v>187</v>
      </c>
      <c r="G41" s="123" t="s">
        <v>2103</v>
      </c>
      <c r="H41" s="127">
        <v>138.91</v>
      </c>
      <c r="I41" s="7">
        <f>VLOOKUP(E41,Steuerung!$A$17:$E$500,5,FALSE)</f>
        <v>2</v>
      </c>
      <c r="J41" s="77">
        <f>VLOOKUP(E41,Steuerung!$A$17:$F$500,6,FALSE)</f>
        <v>58.333333333333329</v>
      </c>
      <c r="K41" s="7">
        <f>VLOOKUP(F41,Steuerung!$A$17:$G$500,7,FALSE)</f>
        <v>2</v>
      </c>
      <c r="L41" s="7">
        <f>VLOOKUP(F41,Steuerung!$A$17:$H$500,8,FALSE)</f>
        <v>46</v>
      </c>
      <c r="M41" s="77">
        <f>J41+L41</f>
        <v>104.33333333333333</v>
      </c>
      <c r="N41" s="134">
        <f>H41*M41</f>
        <v>14492.943333333333</v>
      </c>
      <c r="O41" s="134">
        <f>H41*J41</f>
        <v>8103.0833333333321</v>
      </c>
      <c r="P41" s="134">
        <f>H41*L41</f>
        <v>6389.86</v>
      </c>
      <c r="Q41" s="67">
        <f>VLOOKUP(E41,Steuerung!$A$17:$B$500,2,FALSE)</f>
        <v>0</v>
      </c>
      <c r="R41" s="67">
        <f>VLOOKUP(F41,Steuerung!$A$17:$B$500,2,FALSE)</f>
        <v>0</v>
      </c>
      <c r="S41" s="159">
        <f>IFERROR(O41/Q41,0)</f>
        <v>0</v>
      </c>
      <c r="T41" s="159">
        <f>IFERROR(P41/R41,0)</f>
        <v>0</v>
      </c>
      <c r="U41" s="135" t="e">
        <f>IF(J41&gt;0,O41/Q41*SVS_UHR,0)</f>
        <v>#DIV/0!</v>
      </c>
      <c r="V41" s="135" t="e">
        <f>IF(K41&gt;0,P41/R41*SVS_UHR,0)</f>
        <v>#DIV/0!</v>
      </c>
      <c r="W41" s="135" t="e">
        <f>U41+V41</f>
        <v>#DIV/0!</v>
      </c>
    </row>
    <row r="42" spans="1:23" x14ac:dyDescent="0.2">
      <c r="A42" s="131" t="s">
        <v>944</v>
      </c>
      <c r="B42" s="239" t="s">
        <v>2120</v>
      </c>
      <c r="C42" s="239"/>
      <c r="D42" s="124" t="s">
        <v>791</v>
      </c>
      <c r="E42" s="121" t="s">
        <v>211</v>
      </c>
      <c r="F42" s="121" t="s">
        <v>126</v>
      </c>
      <c r="G42" s="124" t="s">
        <v>805</v>
      </c>
      <c r="H42" s="127">
        <v>88.64</v>
      </c>
      <c r="I42" s="7">
        <f>VLOOKUP(E42,Steuerung!$A$17:$E$500,5,FALSE)</f>
        <v>5</v>
      </c>
      <c r="J42" s="77">
        <f>VLOOKUP(E42,Steuerung!$A$17:$F$500,6,FALSE)</f>
        <v>137.33333333333334</v>
      </c>
      <c r="K42" s="7">
        <f>VLOOKUP(F42,Steuerung!$A$17:$G$500,7,FALSE)</f>
        <v>0</v>
      </c>
      <c r="L42" s="7">
        <f>VLOOKUP(F42,Steuerung!$A$17:$H$500,8,FALSE)</f>
        <v>0</v>
      </c>
      <c r="M42" s="77">
        <f>J42+L42</f>
        <v>137.33333333333334</v>
      </c>
      <c r="N42" s="134">
        <f>H42*M42</f>
        <v>12173.226666666667</v>
      </c>
      <c r="O42" s="134">
        <f>H42*J42</f>
        <v>12173.226666666667</v>
      </c>
      <c r="P42" s="134">
        <f>H42*L42</f>
        <v>0</v>
      </c>
      <c r="Q42" s="67">
        <f>VLOOKUP(E42,Steuerung!$A$17:$B$500,2,FALSE)</f>
        <v>0</v>
      </c>
      <c r="R42" s="67">
        <f>VLOOKUP(F42,Steuerung!$A$17:$B$500,2,FALSE)</f>
        <v>0</v>
      </c>
      <c r="S42" s="159">
        <f>IFERROR(O42/Q42,0)</f>
        <v>0</v>
      </c>
      <c r="T42" s="159">
        <f>IFERROR(P42/R42,0)</f>
        <v>0</v>
      </c>
      <c r="U42" s="135" t="e">
        <f>IF(J42&gt;0,O42/Q42*SVS_UHR,0)</f>
        <v>#DIV/0!</v>
      </c>
      <c r="V42" s="135">
        <f>IF(K42&gt;0,P42/R42*SVS_UHR,0)</f>
        <v>0</v>
      </c>
      <c r="W42" s="135" t="e">
        <f>U42+V42</f>
        <v>#DIV/0!</v>
      </c>
    </row>
    <row r="43" spans="1:23" x14ac:dyDescent="0.2">
      <c r="A43" s="555"/>
      <c r="B43" s="308" t="s">
        <v>2121</v>
      </c>
      <c r="C43" s="308"/>
      <c r="D43" s="308"/>
      <c r="E43" s="556"/>
      <c r="F43" s="556"/>
      <c r="G43" s="308"/>
      <c r="H43" s="240">
        <f>SUM(H9:H42)</f>
        <v>1397.15</v>
      </c>
      <c r="I43" s="240"/>
      <c r="J43" s="518"/>
      <c r="K43" s="240"/>
      <c r="L43" s="240"/>
      <c r="M43" s="518"/>
      <c r="N43" s="240">
        <f>SUM(N9:N42)</f>
        <v>147881.03233333334</v>
      </c>
      <c r="O43" s="240">
        <f>SUM(O9:O42)</f>
        <v>98363.73133333333</v>
      </c>
      <c r="P43" s="240">
        <f>SUM(P9:P42)</f>
        <v>49517.301000000007</v>
      </c>
      <c r="Q43" s="240"/>
      <c r="R43" s="240"/>
      <c r="S43" s="561">
        <f t="shared" ref="S43:T43" si="38">SUM(S9:S42)</f>
        <v>0</v>
      </c>
      <c r="T43" s="561">
        <f t="shared" si="38"/>
        <v>0</v>
      </c>
      <c r="U43" s="562" t="e">
        <f>SUM(U9:U42)</f>
        <v>#DIV/0!</v>
      </c>
      <c r="V43" s="562" t="e">
        <f t="shared" ref="V43" si="39">SUM(V9:V42)</f>
        <v>#DIV/0!</v>
      </c>
      <c r="W43" s="562" t="e">
        <f>SUM(W9:W42)</f>
        <v>#DIV/0!</v>
      </c>
    </row>
    <row r="47" spans="1:23" x14ac:dyDescent="0.2">
      <c r="C47" s="162" t="s">
        <v>1286</v>
      </c>
      <c r="D47" s="156"/>
      <c r="E47" s="34">
        <f>E49-E48</f>
        <v>25</v>
      </c>
    </row>
    <row r="48" spans="1:23" x14ac:dyDescent="0.2">
      <c r="C48" s="162" t="s">
        <v>1287</v>
      </c>
      <c r="D48" s="156"/>
      <c r="E48" s="34">
        <f>COUNTIFS(M9:M42,0)</f>
        <v>6</v>
      </c>
    </row>
    <row r="49" spans="3:5" x14ac:dyDescent="0.2">
      <c r="C49" s="162" t="s">
        <v>1288</v>
      </c>
      <c r="D49" s="156"/>
      <c r="E49" s="34">
        <f>COUNTA(M9:M42)</f>
        <v>31</v>
      </c>
    </row>
  </sheetData>
  <sheetProtection algorithmName="SHA-512" hashValue="7Ps8laOAYm7KtgSGpmsbpQ6amdT6HNoVqUBhqa4GlbP4N+yEdXkMMlEO5meWLv64i5wEPgplHgBRwJIkKFDM3w==" saltValue="P4I+pf4eya7J/4OXdEG+vg==" spinCount="100000" sheet="1" objects="1" scenarios="1"/>
  <mergeCells count="6">
    <mergeCell ref="S4:T4"/>
    <mergeCell ref="E2:F2"/>
    <mergeCell ref="E3:F3"/>
    <mergeCell ref="I3:K3"/>
    <mergeCell ref="I4:J4"/>
    <mergeCell ref="K4:L4"/>
  </mergeCells>
  <phoneticPr fontId="68" type="noConversion"/>
  <pageMargins left="0.7" right="0.7" top="0.78740157499999996" bottom="0.78740157499999996"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92C233-8424-4ACF-98E2-43D412008DBD}">
  <sheetPr codeName="Tabelle19"/>
  <dimension ref="A1:W21"/>
  <sheetViews>
    <sheetView showGridLines="0" workbookViewId="0">
      <selection activeCell="A8" sqref="A8:H8"/>
    </sheetView>
  </sheetViews>
  <sheetFormatPr baseColWidth="10" defaultColWidth="11.42578125" defaultRowHeight="12.75" x14ac:dyDescent="0.2"/>
  <cols>
    <col min="2" max="2" width="14.85546875" bestFit="1" customWidth="1"/>
    <col min="10" max="10" width="11.42578125" style="512"/>
    <col min="13" max="13" width="11.42578125" style="512"/>
  </cols>
  <sheetData>
    <row r="1" spans="1:23" x14ac:dyDescent="0.2">
      <c r="A1" s="1043"/>
      <c r="B1" s="50"/>
      <c r="C1" s="50"/>
      <c r="D1" s="50"/>
      <c r="E1" s="123"/>
      <c r="F1" s="123"/>
      <c r="G1" s="50"/>
      <c r="H1" s="134"/>
      <c r="I1" s="7"/>
      <c r="J1" s="77"/>
      <c r="K1" s="7"/>
      <c r="L1" s="7"/>
      <c r="M1" s="77"/>
      <c r="N1" s="134"/>
      <c r="O1" s="134"/>
      <c r="P1" s="134"/>
      <c r="Q1" s="67"/>
      <c r="R1" s="67"/>
      <c r="S1" s="67"/>
      <c r="T1" s="67"/>
      <c r="U1" s="135"/>
      <c r="V1" s="135"/>
      <c r="W1" s="135"/>
    </row>
    <row r="2" spans="1:23" x14ac:dyDescent="0.2">
      <c r="A2" s="50"/>
      <c r="B2" s="1154" t="s">
        <v>766</v>
      </c>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7" spans="1:23" x14ac:dyDescent="0.2">
      <c r="A7" s="234" t="s">
        <v>2122</v>
      </c>
    </row>
    <row r="9" spans="1:23" x14ac:dyDescent="0.2">
      <c r="A9" s="555" t="s">
        <v>1304</v>
      </c>
    </row>
    <row r="11" spans="1:23" x14ac:dyDescent="0.2">
      <c r="A11" s="123" t="s">
        <v>840</v>
      </c>
      <c r="B11" s="123" t="s">
        <v>2102</v>
      </c>
      <c r="C11" s="123"/>
      <c r="D11" s="123" t="s">
        <v>795</v>
      </c>
      <c r="E11" s="121" t="s">
        <v>187</v>
      </c>
      <c r="F11" s="121" t="s">
        <v>187</v>
      </c>
      <c r="G11" s="123" t="s">
        <v>2103</v>
      </c>
      <c r="H11" s="127">
        <v>141.54</v>
      </c>
      <c r="I11" s="7">
        <f>VLOOKUP(E11,Steuerung!$A$17:$E$500,5,FALSE)</f>
        <v>2</v>
      </c>
      <c r="J11" s="77">
        <f>VLOOKUP(E11,Steuerung!$A$17:$F$500,6,FALSE)</f>
        <v>58.333333333333329</v>
      </c>
      <c r="K11" s="7">
        <f>VLOOKUP(F11,Steuerung!$A$17:$G$500,7,FALSE)</f>
        <v>2</v>
      </c>
      <c r="L11" s="7">
        <f>VLOOKUP(F11,Steuerung!$A$17:$H$500,8,FALSE)</f>
        <v>46</v>
      </c>
      <c r="M11" s="77">
        <f t="shared" ref="M11:M12" si="0">J11+L11</f>
        <v>104.33333333333333</v>
      </c>
      <c r="N11" s="134">
        <f t="shared" ref="N11:N12" si="1">H11*M11</f>
        <v>14767.339999999998</v>
      </c>
      <c r="O11" s="134">
        <f t="shared" ref="O11:O12" si="2">H11*J11</f>
        <v>8256.4999999999982</v>
      </c>
      <c r="P11" s="134">
        <f t="shared" ref="P11:P12" si="3">H11*L11</f>
        <v>6510.8399999999992</v>
      </c>
      <c r="Q11" s="67">
        <f>VLOOKUP(E11,Steuerung!$A$17:$B$500,2,FALSE)</f>
        <v>0</v>
      </c>
      <c r="R11" s="67">
        <f>VLOOKUP(F11,Steuerung!$A$17:$B$500,2,FALSE)</f>
        <v>0</v>
      </c>
      <c r="S11" s="159">
        <f>IFERROR(O11/Q11,0)</f>
        <v>0</v>
      </c>
      <c r="T11" s="159">
        <f>IFERROR(P11/R11,0)</f>
        <v>0</v>
      </c>
      <c r="U11" s="135" t="e">
        <f>IF(J11&gt;0,O11/Q11*SVS_UHR,0)</f>
        <v>#DIV/0!</v>
      </c>
      <c r="V11" s="135" t="e">
        <f>IF(K11&gt;0,P11/R11*SVS_UHR,0)</f>
        <v>#DIV/0!</v>
      </c>
      <c r="W11" s="135" t="e">
        <f>U11+V11</f>
        <v>#DIV/0!</v>
      </c>
    </row>
    <row r="12" spans="1:23" x14ac:dyDescent="0.2">
      <c r="A12" s="131" t="s">
        <v>1938</v>
      </c>
      <c r="B12" s="123" t="s">
        <v>2123</v>
      </c>
      <c r="C12" s="123"/>
      <c r="D12" s="124" t="s">
        <v>791</v>
      </c>
      <c r="E12" s="121" t="s">
        <v>211</v>
      </c>
      <c r="F12" s="121" t="s">
        <v>205</v>
      </c>
      <c r="G12" s="124" t="s">
        <v>1308</v>
      </c>
      <c r="H12" s="127">
        <v>320.22000000000003</v>
      </c>
      <c r="I12" s="7">
        <f>VLOOKUP(E12,Steuerung!$A$17:$E$500,5,FALSE)</f>
        <v>5</v>
      </c>
      <c r="J12" s="77">
        <f>VLOOKUP(E12,Steuerung!$A$17:$F$500,6,FALSE)</f>
        <v>137.33333333333334</v>
      </c>
      <c r="K12" s="7">
        <f>VLOOKUP(F12,Steuerung!$A$17:$G$500,7,FALSE)</f>
        <v>1</v>
      </c>
      <c r="L12" s="7">
        <f>VLOOKUP(F12,Steuerung!$A$17:$H$500,8,FALSE)</f>
        <v>23</v>
      </c>
      <c r="M12" s="77">
        <f t="shared" si="0"/>
        <v>160.33333333333334</v>
      </c>
      <c r="N12" s="134">
        <f t="shared" si="1"/>
        <v>51341.94000000001</v>
      </c>
      <c r="O12" s="134">
        <f t="shared" si="2"/>
        <v>43976.880000000005</v>
      </c>
      <c r="P12" s="134">
        <f t="shared" si="3"/>
        <v>7365.06</v>
      </c>
      <c r="Q12" s="67">
        <f>VLOOKUP(E12,Steuerung!$A$17:$B$500,2,FALSE)</f>
        <v>0</v>
      </c>
      <c r="R12" s="67">
        <f>VLOOKUP(F12,Steuerung!$A$17:$B$500,2,FALSE)</f>
        <v>0</v>
      </c>
      <c r="S12" s="159">
        <f>IFERROR(O12/Q12,0)</f>
        <v>0</v>
      </c>
      <c r="T12" s="159">
        <f>IFERROR(P12/R12,0)</f>
        <v>0</v>
      </c>
      <c r="U12" s="135" t="e">
        <f>IF(J12&gt;0,O12/Q12*SVS_UHR,0)</f>
        <v>#DIV/0!</v>
      </c>
      <c r="V12" s="135" t="e">
        <f>IF(K12&gt;0,P12/R12*SVS_UHR,0)</f>
        <v>#DIV/0!</v>
      </c>
      <c r="W12" s="135" t="e">
        <f>U12+V12</f>
        <v>#DIV/0!</v>
      </c>
    </row>
    <row r="14" spans="1:23" x14ac:dyDescent="0.2">
      <c r="B14" s="236" t="s">
        <v>2124</v>
      </c>
      <c r="H14" s="240">
        <f>SUM(H11:H13)</f>
        <v>461.76</v>
      </c>
      <c r="S14" s="313">
        <f>SUM(S11:S13)</f>
        <v>0</v>
      </c>
      <c r="T14" s="313">
        <f>SUM(T11:T13)</f>
        <v>0</v>
      </c>
      <c r="U14" s="241" t="e">
        <f t="shared" ref="U14:W14" si="4">SUM(U11:U13)</f>
        <v>#DIV/0!</v>
      </c>
      <c r="V14" s="241" t="e">
        <f t="shared" si="4"/>
        <v>#DIV/0!</v>
      </c>
      <c r="W14" s="241" t="e">
        <f t="shared" si="4"/>
        <v>#DIV/0!</v>
      </c>
    </row>
    <row r="19" spans="3:5" x14ac:dyDescent="0.2">
      <c r="C19" s="162" t="s">
        <v>1286</v>
      </c>
      <c r="D19" s="156"/>
      <c r="E19" s="34">
        <f>E21-E20</f>
        <v>2</v>
      </c>
    </row>
    <row r="20" spans="3:5" x14ac:dyDescent="0.2">
      <c r="C20" s="162" t="s">
        <v>1287</v>
      </c>
      <c r="D20" s="156"/>
      <c r="E20" s="34">
        <f>COUNTIFS(M11:M12,0)</f>
        <v>0</v>
      </c>
    </row>
    <row r="21" spans="3:5" x14ac:dyDescent="0.2">
      <c r="C21" s="162" t="s">
        <v>1288</v>
      </c>
      <c r="D21" s="156"/>
      <c r="E21" s="34">
        <f>COUNTA(M11:M12)</f>
        <v>2</v>
      </c>
    </row>
  </sheetData>
  <sheetProtection algorithmName="SHA-512" hashValue="lZTu7QoR6Az1+XQtn9DccEauMkY8CH5SGU/6+pNWdY2VBl7RqO9GAsIA6g4KHGPb5jp3+BC1sv/MUuoTu7kHAg==" saltValue="/HOzaFVbfLvjdyJOhEnO2g=="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42FC01-B36B-4B54-8ADA-8DF81306A38F}">
  <sheetPr codeName="Tabelle20"/>
  <dimension ref="A1:W20"/>
  <sheetViews>
    <sheetView showGridLines="0" workbookViewId="0">
      <selection activeCell="A8" sqref="A8:H8"/>
    </sheetView>
  </sheetViews>
  <sheetFormatPr baseColWidth="10" defaultColWidth="11.42578125" defaultRowHeight="12.75" x14ac:dyDescent="0.2"/>
  <cols>
    <col min="10" max="10" width="11.42578125" style="512"/>
    <col min="13" max="13" width="11.42578125" style="512"/>
  </cols>
  <sheetData>
    <row r="1" spans="1:23" x14ac:dyDescent="0.2">
      <c r="A1" s="1043"/>
      <c r="B1" s="50"/>
      <c r="C1" s="50"/>
      <c r="D1" s="50"/>
      <c r="E1" s="123"/>
      <c r="F1" s="123"/>
      <c r="G1" s="50"/>
      <c r="H1" s="134"/>
      <c r="I1" s="7"/>
      <c r="J1" s="77"/>
      <c r="K1" s="7"/>
      <c r="L1" s="7"/>
      <c r="M1" s="77"/>
      <c r="N1" s="134"/>
      <c r="O1" s="134"/>
      <c r="P1" s="134"/>
      <c r="Q1" s="67"/>
      <c r="R1" s="67"/>
      <c r="S1" s="67"/>
      <c r="T1" s="67"/>
      <c r="U1" s="135"/>
      <c r="V1" s="135"/>
      <c r="W1" s="135"/>
    </row>
    <row r="2" spans="1:23" x14ac:dyDescent="0.2">
      <c r="A2" s="50"/>
      <c r="B2" s="1154" t="s">
        <v>766</v>
      </c>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7" spans="1:23" x14ac:dyDescent="0.2">
      <c r="A7" s="301" t="s">
        <v>73</v>
      </c>
      <c r="B7" s="239"/>
      <c r="C7" s="239"/>
      <c r="D7" s="239"/>
      <c r="E7" s="556"/>
      <c r="F7" s="556"/>
      <c r="G7" s="239"/>
      <c r="H7" s="240"/>
      <c r="I7" s="7"/>
      <c r="J7" s="77"/>
      <c r="K7" s="7"/>
      <c r="L7" s="7"/>
      <c r="M7" s="77"/>
      <c r="N7" s="518"/>
      <c r="O7" s="518"/>
      <c r="P7" s="518"/>
      <c r="Q7" s="67"/>
      <c r="R7" s="67"/>
      <c r="S7" s="67"/>
      <c r="T7" s="67"/>
      <c r="U7" s="241"/>
      <c r="V7" s="241"/>
      <c r="W7" s="241"/>
    </row>
    <row r="8" spans="1:23" x14ac:dyDescent="0.2">
      <c r="A8" s="131"/>
      <c r="B8" s="122" t="s">
        <v>2125</v>
      </c>
      <c r="C8" s="122"/>
      <c r="D8" s="124" t="s">
        <v>795</v>
      </c>
      <c r="E8" s="121" t="s">
        <v>187</v>
      </c>
      <c r="F8" s="121" t="s">
        <v>187</v>
      </c>
      <c r="G8" s="123" t="s">
        <v>1308</v>
      </c>
      <c r="H8" s="127">
        <v>4.62</v>
      </c>
      <c r="I8" s="7">
        <f>VLOOKUP(E8,Steuerung!$A$17:$E$500,5,FALSE)</f>
        <v>2</v>
      </c>
      <c r="J8" s="77">
        <f>VLOOKUP(E8,Steuerung!$A$17:$F$500,6,FALSE)</f>
        <v>58.333333333333329</v>
      </c>
      <c r="K8" s="7">
        <f>VLOOKUP(F8,Steuerung!$A$17:$G$500,7,FALSE)</f>
        <v>2</v>
      </c>
      <c r="L8" s="7">
        <f>VLOOKUP(F8,Steuerung!$A$17:$H$500,8,FALSE)</f>
        <v>46</v>
      </c>
      <c r="M8" s="77">
        <f>J8+L8</f>
        <v>104.33333333333333</v>
      </c>
      <c r="N8" s="134">
        <f>H8*M8</f>
        <v>482.02</v>
      </c>
      <c r="O8" s="134">
        <f>H8*J8</f>
        <v>269.5</v>
      </c>
      <c r="P8" s="134">
        <f>H8*L8</f>
        <v>212.52</v>
      </c>
      <c r="Q8" s="67">
        <f>VLOOKUP(E8,Steuerung!$A$17:$B$500,2,FALSE)</f>
        <v>0</v>
      </c>
      <c r="R8" s="67">
        <f>VLOOKUP(F8,Steuerung!$A$17:$B$500,2,FALSE)</f>
        <v>0</v>
      </c>
      <c r="S8" s="159">
        <f t="shared" ref="S8:S11" si="0">IFERROR(O8/Q8,0)</f>
        <v>0</v>
      </c>
      <c r="T8" s="159">
        <f t="shared" ref="T8:T11" si="1">IFERROR(P8/R8,0)</f>
        <v>0</v>
      </c>
      <c r="U8" s="135" t="e">
        <f t="shared" ref="U8:V12" si="2">IF(J8&gt;0,O8/Q8*SVS_UHR,0)</f>
        <v>#DIV/0!</v>
      </c>
      <c r="V8" s="135" t="e">
        <f t="shared" si="2"/>
        <v>#DIV/0!</v>
      </c>
      <c r="W8" s="135" t="e">
        <f>U8+V8</f>
        <v>#DIV/0!</v>
      </c>
    </row>
    <row r="9" spans="1:23" x14ac:dyDescent="0.2">
      <c r="A9" s="131"/>
      <c r="B9" s="122" t="s">
        <v>794</v>
      </c>
      <c r="C9" s="122"/>
      <c r="D9" s="124" t="s">
        <v>795</v>
      </c>
      <c r="E9" s="121" t="s">
        <v>187</v>
      </c>
      <c r="F9" s="121" t="s">
        <v>187</v>
      </c>
      <c r="G9" s="123" t="s">
        <v>1308</v>
      </c>
      <c r="H9" s="127">
        <v>5.5</v>
      </c>
      <c r="I9" s="7">
        <f>VLOOKUP(E9,Steuerung!$A$17:$E$500,5,FALSE)</f>
        <v>2</v>
      </c>
      <c r="J9" s="77">
        <f>VLOOKUP(E9,Steuerung!$A$17:$F$500,6,FALSE)</f>
        <v>58.333333333333329</v>
      </c>
      <c r="K9" s="7">
        <f>VLOOKUP(F9,Steuerung!$A$17:$G$500,7,FALSE)</f>
        <v>2</v>
      </c>
      <c r="L9" s="7">
        <f>VLOOKUP(F9,Steuerung!$A$17:$H$500,8,FALSE)</f>
        <v>46</v>
      </c>
      <c r="M9" s="77">
        <f>J9+L9</f>
        <v>104.33333333333333</v>
      </c>
      <c r="N9" s="134">
        <f>H9*M9</f>
        <v>573.83333333333326</v>
      </c>
      <c r="O9" s="134">
        <f>H9*J9</f>
        <v>320.83333333333331</v>
      </c>
      <c r="P9" s="134">
        <f>H9*L9</f>
        <v>253</v>
      </c>
      <c r="Q9" s="67">
        <f>VLOOKUP(E9,Steuerung!$A$17:$B$500,2,FALSE)</f>
        <v>0</v>
      </c>
      <c r="R9" s="67">
        <f>VLOOKUP(F9,Steuerung!$A$17:$B$500,2,FALSE)</f>
        <v>0</v>
      </c>
      <c r="S9" s="159">
        <f t="shared" si="0"/>
        <v>0</v>
      </c>
      <c r="T9" s="159">
        <f t="shared" si="1"/>
        <v>0</v>
      </c>
      <c r="U9" s="135" t="e">
        <f t="shared" si="2"/>
        <v>#DIV/0!</v>
      </c>
      <c r="V9" s="135" t="e">
        <f t="shared" si="2"/>
        <v>#DIV/0!</v>
      </c>
      <c r="W9" s="135" t="e">
        <f>U9+V9</f>
        <v>#DIV/0!</v>
      </c>
    </row>
    <row r="10" spans="1:23" x14ac:dyDescent="0.2">
      <c r="A10" s="245"/>
      <c r="B10" s="196" t="s">
        <v>1385</v>
      </c>
      <c r="C10" s="196"/>
      <c r="D10" s="138" t="s">
        <v>821</v>
      </c>
      <c r="E10" s="123" t="s">
        <v>222</v>
      </c>
      <c r="F10" s="123" t="s">
        <v>222</v>
      </c>
      <c r="G10" s="138" t="s">
        <v>822</v>
      </c>
      <c r="H10" s="197">
        <v>5.5</v>
      </c>
      <c r="I10" s="7">
        <f>VLOOKUP(E10,Steuerung!$A$17:$E$500,5,FALSE)</f>
        <v>5</v>
      </c>
      <c r="J10" s="77">
        <f>VLOOKUP(E10,Steuerung!$A$17:$F$500,6,FALSE)</f>
        <v>137.33333333333334</v>
      </c>
      <c r="K10" s="7">
        <f>VLOOKUP(F10,Steuerung!$A$17:$G$500,7,FALSE)</f>
        <v>5</v>
      </c>
      <c r="L10" s="7">
        <f>VLOOKUP(F10,Steuerung!$A$17:$H$500,8,FALSE)</f>
        <v>113</v>
      </c>
      <c r="M10" s="77">
        <f>J10+L10</f>
        <v>250.33333333333334</v>
      </c>
      <c r="N10" s="134">
        <f>H10*M10</f>
        <v>1376.8333333333335</v>
      </c>
      <c r="O10" s="134">
        <f>H10*J10</f>
        <v>755.33333333333337</v>
      </c>
      <c r="P10" s="134">
        <f>H10*L10</f>
        <v>621.5</v>
      </c>
      <c r="Q10" s="67">
        <f>VLOOKUP(E10,Steuerung!$A$17:$B$500,2,FALSE)</f>
        <v>0</v>
      </c>
      <c r="R10" s="67">
        <f>VLOOKUP(F10,Steuerung!$A$17:$B$500,2,FALSE)</f>
        <v>0</v>
      </c>
      <c r="S10" s="159">
        <f t="shared" si="0"/>
        <v>0</v>
      </c>
      <c r="T10" s="159">
        <f t="shared" si="1"/>
        <v>0</v>
      </c>
      <c r="U10" s="135" t="e">
        <f t="shared" si="2"/>
        <v>#DIV/0!</v>
      </c>
      <c r="V10" s="135" t="e">
        <f t="shared" si="2"/>
        <v>#DIV/0!</v>
      </c>
      <c r="W10" s="135" t="e">
        <f>U10+V10</f>
        <v>#DIV/0!</v>
      </c>
    </row>
    <row r="11" spans="1:23" x14ac:dyDescent="0.2">
      <c r="A11" s="123"/>
      <c r="B11" s="122" t="s">
        <v>866</v>
      </c>
      <c r="C11" s="122"/>
      <c r="D11" s="123" t="s">
        <v>822</v>
      </c>
      <c r="E11" s="123" t="s">
        <v>280</v>
      </c>
      <c r="F11" s="123" t="s">
        <v>280</v>
      </c>
      <c r="G11" s="123" t="s">
        <v>1308</v>
      </c>
      <c r="H11" s="127">
        <v>12.24</v>
      </c>
      <c r="I11" s="7">
        <f>VLOOKUP(E11,Steuerung!$A$17:$E$500,5,FALSE)</f>
        <v>2</v>
      </c>
      <c r="J11" s="77">
        <f>VLOOKUP(E11,Steuerung!$A$17:$F$500,6,FALSE)</f>
        <v>58.333333333333329</v>
      </c>
      <c r="K11" s="7">
        <f>VLOOKUP(F11,Steuerung!$A$17:$G$500,7,FALSE)</f>
        <v>2</v>
      </c>
      <c r="L11" s="7">
        <f>VLOOKUP(F11,Steuerung!$A$17:$H$500,8,FALSE)</f>
        <v>46</v>
      </c>
      <c r="M11" s="77">
        <f>J11+L11</f>
        <v>104.33333333333333</v>
      </c>
      <c r="N11" s="134">
        <f>H11*M11</f>
        <v>1277.04</v>
      </c>
      <c r="O11" s="134">
        <f>H11*J11</f>
        <v>714</v>
      </c>
      <c r="P11" s="134">
        <f>H11*L11</f>
        <v>563.04</v>
      </c>
      <c r="Q11" s="67">
        <f>VLOOKUP(E11,Steuerung!$A$17:$B$500,2,FALSE)</f>
        <v>0</v>
      </c>
      <c r="R11" s="67">
        <f>VLOOKUP(F11,Steuerung!$A$17:$B$500,2,FALSE)</f>
        <v>0</v>
      </c>
      <c r="S11" s="159">
        <f t="shared" si="0"/>
        <v>0</v>
      </c>
      <c r="T11" s="159">
        <f t="shared" si="1"/>
        <v>0</v>
      </c>
      <c r="U11" s="135" t="e">
        <f t="shared" si="2"/>
        <v>#DIV/0!</v>
      </c>
      <c r="V11" s="135" t="e">
        <f t="shared" si="2"/>
        <v>#DIV/0!</v>
      </c>
      <c r="W11" s="135" t="e">
        <f>U11+V11</f>
        <v>#DIV/0!</v>
      </c>
    </row>
    <row r="12" spans="1:23" x14ac:dyDescent="0.2">
      <c r="A12" s="123"/>
      <c r="B12" s="122" t="s">
        <v>852</v>
      </c>
      <c r="C12" s="122"/>
      <c r="D12" s="123" t="s">
        <v>853</v>
      </c>
      <c r="E12" s="123" t="s">
        <v>258</v>
      </c>
      <c r="F12" s="123" t="s">
        <v>258</v>
      </c>
      <c r="G12" s="123" t="s">
        <v>1308</v>
      </c>
      <c r="H12" s="127">
        <v>12</v>
      </c>
      <c r="I12" s="7">
        <f>VLOOKUP(E12,Steuerung!$A$17:$E$500,5,FALSE)</f>
        <v>1</v>
      </c>
      <c r="J12" s="77">
        <f>VLOOKUP(E12,Steuerung!$A$17:$F$500,6,FALSE)</f>
        <v>29.166666666666657</v>
      </c>
      <c r="K12" s="7">
        <f>VLOOKUP(F12,Steuerung!$A$17:$G$500,7,FALSE)</f>
        <v>1</v>
      </c>
      <c r="L12" s="7">
        <f>VLOOKUP(F12,Steuerung!$A$17:$H$500,8,FALSE)</f>
        <v>23</v>
      </c>
      <c r="M12" s="77">
        <f>J12+L12</f>
        <v>52.166666666666657</v>
      </c>
      <c r="N12" s="134">
        <f>H12*M12</f>
        <v>625.99999999999989</v>
      </c>
      <c r="O12" s="134">
        <f>H12*J12</f>
        <v>349.99999999999989</v>
      </c>
      <c r="P12" s="134">
        <f>H12*L12</f>
        <v>276</v>
      </c>
      <c r="Q12" s="67">
        <f>VLOOKUP(E12,Steuerung!$A$17:$B$500,2,FALSE)</f>
        <v>0</v>
      </c>
      <c r="R12" s="67">
        <f>VLOOKUP(F12,Steuerung!$A$17:$B$500,2,FALSE)</f>
        <v>0</v>
      </c>
      <c r="S12" s="159">
        <f>IFERROR(O12/Q12,0)</f>
        <v>0</v>
      </c>
      <c r="T12" s="159">
        <f>IFERROR(P12/R12,0)</f>
        <v>0</v>
      </c>
      <c r="U12" s="135" t="e">
        <f t="shared" si="2"/>
        <v>#DIV/0!</v>
      </c>
      <c r="V12" s="135" t="e">
        <f t="shared" si="2"/>
        <v>#DIV/0!</v>
      </c>
      <c r="W12" s="135" t="e">
        <f>U12+V12</f>
        <v>#DIV/0!</v>
      </c>
    </row>
    <row r="13" spans="1:23" x14ac:dyDescent="0.2">
      <c r="A13" s="144"/>
    </row>
    <row r="14" spans="1:23" x14ac:dyDescent="0.2">
      <c r="B14" s="145" t="s">
        <v>1374</v>
      </c>
      <c r="C14" s="145"/>
      <c r="D14" s="146"/>
      <c r="E14" s="142"/>
      <c r="F14" s="142"/>
      <c r="G14" s="2"/>
      <c r="H14" s="147">
        <f>SUM(H8:H12)</f>
        <v>39.86</v>
      </c>
      <c r="I14" s="147"/>
      <c r="J14" s="520"/>
      <c r="K14" s="147"/>
      <c r="L14" s="147"/>
      <c r="M14" s="520"/>
      <c r="N14" s="147">
        <f>SUM(N8:N12)</f>
        <v>4335.7266666666665</v>
      </c>
      <c r="O14" s="147">
        <f>SUM(O8:O12)</f>
        <v>2409.6666666666665</v>
      </c>
      <c r="P14" s="147">
        <f>SUM(P8:P12)</f>
        <v>1926.06</v>
      </c>
      <c r="Q14" s="147"/>
      <c r="R14" s="147"/>
      <c r="S14" s="290">
        <f>SUM(S8:S13)</f>
        <v>0</v>
      </c>
      <c r="T14" s="290">
        <f>SUM(T8:T13)</f>
        <v>0</v>
      </c>
      <c r="U14" s="191" t="e">
        <f>SUM(U8:U12)</f>
        <v>#DIV/0!</v>
      </c>
      <c r="V14" s="191" t="e">
        <f>SUM(V8:V12)</f>
        <v>#DIV/0!</v>
      </c>
      <c r="W14" s="191" t="e">
        <f>SUM(W8:W12)</f>
        <v>#DIV/0!</v>
      </c>
    </row>
    <row r="18" spans="3:5" x14ac:dyDescent="0.2">
      <c r="C18" s="162" t="s">
        <v>1286</v>
      </c>
      <c r="D18" s="156"/>
      <c r="E18" s="34">
        <f>E20-E19</f>
        <v>5</v>
      </c>
    </row>
    <row r="19" spans="3:5" x14ac:dyDescent="0.2">
      <c r="C19" s="162" t="s">
        <v>1287</v>
      </c>
      <c r="D19" s="156"/>
      <c r="E19" s="34">
        <f>COUNTIFS(M8:M12,0)</f>
        <v>0</v>
      </c>
    </row>
    <row r="20" spans="3:5" x14ac:dyDescent="0.2">
      <c r="C20" s="162" t="s">
        <v>1288</v>
      </c>
      <c r="D20" s="156"/>
      <c r="E20" s="34">
        <f>COUNTA(M8:M12)</f>
        <v>5</v>
      </c>
    </row>
  </sheetData>
  <sheetProtection algorithmName="SHA-512" hashValue="TvmXPPLl4PTIa9X/fbSekte7uqttmaj5Ki8sXq49t29adKGkr/pGpynx9+l9IYlkacZIcKDHHxE47hSdznO3bw==" saltValue="L0vstGYIfnzBg45P0Ddmnw=="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E7763-B3A5-4AF5-9E84-4347C1C8DE75}">
  <sheetPr codeName="Tabelle21"/>
  <dimension ref="A1:W55"/>
  <sheetViews>
    <sheetView showGridLines="0" workbookViewId="0">
      <selection activeCell="A8" sqref="A8:H8"/>
    </sheetView>
  </sheetViews>
  <sheetFormatPr baseColWidth="10" defaultColWidth="11.42578125" defaultRowHeight="12.75" x14ac:dyDescent="0.2"/>
  <cols>
    <col min="1" max="1" width="24" customWidth="1"/>
    <col min="2" max="2" width="24.42578125" bestFit="1" customWidth="1"/>
    <col min="10" max="10" width="11.42578125" style="512"/>
    <col min="13" max="13" width="11.42578125" style="512"/>
    <col min="14" max="14" width="13" bestFit="1" customWidth="1"/>
    <col min="15" max="16" width="12" bestFit="1" customWidth="1"/>
  </cols>
  <sheetData>
    <row r="1" spans="1:23" x14ac:dyDescent="0.2">
      <c r="A1" s="1043"/>
      <c r="B1" s="50"/>
      <c r="C1" s="50"/>
      <c r="D1" s="50"/>
      <c r="E1" s="123"/>
      <c r="F1" s="123"/>
      <c r="G1" s="50"/>
      <c r="H1" s="134"/>
      <c r="I1" s="7"/>
      <c r="J1" s="77"/>
      <c r="K1" s="7"/>
      <c r="L1" s="7"/>
      <c r="M1" s="77"/>
      <c r="N1" s="134"/>
      <c r="O1" s="134"/>
      <c r="P1" s="134"/>
      <c r="Q1" s="67"/>
      <c r="R1" s="67"/>
      <c r="S1" s="67"/>
      <c r="T1" s="67"/>
      <c r="U1" s="135"/>
      <c r="V1" s="135"/>
      <c r="W1" s="135"/>
    </row>
    <row r="2" spans="1:23" x14ac:dyDescent="0.2">
      <c r="A2" s="50"/>
      <c r="B2" s="1154" t="s">
        <v>766</v>
      </c>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7" spans="1:23" x14ac:dyDescent="0.2">
      <c r="A7" s="234" t="s">
        <v>2126</v>
      </c>
      <c r="B7" s="239"/>
      <c r="C7" s="239"/>
      <c r="D7" s="124"/>
      <c r="E7" s="121"/>
      <c r="F7" s="121"/>
      <c r="G7" s="123"/>
      <c r="H7" s="127"/>
      <c r="I7" s="7"/>
      <c r="J7" s="77"/>
      <c r="K7" s="7"/>
      <c r="L7" s="7"/>
      <c r="M7" s="77"/>
      <c r="N7" s="134"/>
      <c r="O7" s="134"/>
      <c r="P7" s="134"/>
      <c r="Q7" s="67"/>
      <c r="R7" s="67"/>
      <c r="S7" s="67"/>
      <c r="T7" s="67"/>
      <c r="U7" s="135"/>
      <c r="V7" s="135"/>
      <c r="W7" s="135"/>
    </row>
    <row r="8" spans="1:23" x14ac:dyDescent="0.2">
      <c r="A8" s="123" t="s">
        <v>2127</v>
      </c>
      <c r="B8" s="123" t="s">
        <v>882</v>
      </c>
      <c r="C8" s="123"/>
      <c r="D8" s="123" t="s">
        <v>795</v>
      </c>
      <c r="E8" s="121" t="s">
        <v>191</v>
      </c>
      <c r="F8" s="121" t="s">
        <v>191</v>
      </c>
      <c r="G8" s="123" t="s">
        <v>1301</v>
      </c>
      <c r="H8" s="127">
        <v>105.71</v>
      </c>
      <c r="I8" s="7">
        <f>VLOOKUP(E8,Steuerung!$A$17:$E$500,5,FALSE)</f>
        <v>5</v>
      </c>
      <c r="J8" s="77">
        <f>VLOOKUP(E8,Steuerung!$A$17:$F$500,6,FALSE)</f>
        <v>137.33333333333334</v>
      </c>
      <c r="K8" s="7">
        <f>VLOOKUP(F8,Steuerung!$A$17:$G$500,7,FALSE)</f>
        <v>5</v>
      </c>
      <c r="L8" s="7">
        <f>VLOOKUP(F8,Steuerung!$A$17:$H$500,8,FALSE)</f>
        <v>113</v>
      </c>
      <c r="M8" s="77">
        <f>J8+L8</f>
        <v>250.33333333333334</v>
      </c>
      <c r="N8" s="134">
        <f>H8*M8</f>
        <v>26462.736666666668</v>
      </c>
      <c r="O8" s="134">
        <f>H8*J8</f>
        <v>14517.506666666666</v>
      </c>
      <c r="P8" s="134">
        <f>H8*L8</f>
        <v>11945.23</v>
      </c>
      <c r="Q8" s="67">
        <f>VLOOKUP(E8,Steuerung!$A$17:$B$500,2,FALSE)</f>
        <v>0</v>
      </c>
      <c r="R8" s="67">
        <f>VLOOKUP(F8,Steuerung!$A$17:$B$500,2,FALSE)</f>
        <v>0</v>
      </c>
      <c r="S8" s="159">
        <f t="shared" ref="S8:S13" si="0">IFERROR(O8/Q8,0)</f>
        <v>0</v>
      </c>
      <c r="T8" s="159">
        <f t="shared" ref="T8:T13" si="1">IFERROR(P8/R8,0)</f>
        <v>0</v>
      </c>
      <c r="U8" s="135" t="e">
        <f t="shared" ref="U8:U46" si="2">IF(J8&gt;0,O8/Q8*SVS_UHR,0)</f>
        <v>#DIV/0!</v>
      </c>
      <c r="V8" s="135" t="e">
        <f t="shared" ref="V8:V46" si="3">IF(K8&gt;0,P8/R8*SVS_UHR,0)</f>
        <v>#DIV/0!</v>
      </c>
      <c r="W8" s="135" t="e">
        <f t="shared" ref="W8:W46" si="4">U8+V8</f>
        <v>#DIV/0!</v>
      </c>
    </row>
    <row r="9" spans="1:23" x14ac:dyDescent="0.2">
      <c r="A9" s="123" t="s">
        <v>2128</v>
      </c>
      <c r="B9" s="123" t="s">
        <v>852</v>
      </c>
      <c r="C9" s="123"/>
      <c r="D9" s="124" t="s">
        <v>853</v>
      </c>
      <c r="E9" s="121" t="s">
        <v>258</v>
      </c>
      <c r="F9" s="121" t="s">
        <v>258</v>
      </c>
      <c r="G9" s="123" t="s">
        <v>805</v>
      </c>
      <c r="H9" s="127">
        <v>10.99</v>
      </c>
      <c r="I9" s="7">
        <f>VLOOKUP(E9,Steuerung!$A$17:$E$500,5,FALSE)</f>
        <v>1</v>
      </c>
      <c r="J9" s="77">
        <f>VLOOKUP(E9,Steuerung!$A$17:$F$500,6,FALSE)</f>
        <v>29.166666666666657</v>
      </c>
      <c r="K9" s="7">
        <f>VLOOKUP(F9,Steuerung!$A$17:$G$500,7,FALSE)</f>
        <v>1</v>
      </c>
      <c r="L9" s="7">
        <f>VLOOKUP(F9,Steuerung!$A$17:$H$500,8,FALSE)</f>
        <v>23</v>
      </c>
      <c r="M9" s="77">
        <f t="shared" ref="M9:M46" si="5">J9+L9</f>
        <v>52.166666666666657</v>
      </c>
      <c r="N9" s="134">
        <f t="shared" ref="N9:N46" si="6">H9*M9</f>
        <v>573.31166666666661</v>
      </c>
      <c r="O9" s="134">
        <f t="shared" ref="O9:O46" si="7">H9*J9</f>
        <v>320.54166666666657</v>
      </c>
      <c r="P9" s="134">
        <f t="shared" ref="P9:P46" si="8">H9*L9</f>
        <v>252.77</v>
      </c>
      <c r="Q9" s="67">
        <f>VLOOKUP(E9,Steuerung!$A$17:$B$500,2,FALSE)</f>
        <v>0</v>
      </c>
      <c r="R9" s="67">
        <f>VLOOKUP(F9,Steuerung!$A$17:$B$500,2,FALSE)</f>
        <v>0</v>
      </c>
      <c r="S9" s="159">
        <f t="shared" si="0"/>
        <v>0</v>
      </c>
      <c r="T9" s="159">
        <f t="shared" si="1"/>
        <v>0</v>
      </c>
      <c r="U9" s="135" t="e">
        <f t="shared" si="2"/>
        <v>#DIV/0!</v>
      </c>
      <c r="V9" s="135" t="e">
        <f t="shared" si="3"/>
        <v>#DIV/0!</v>
      </c>
      <c r="W9" s="135" t="e">
        <f t="shared" si="4"/>
        <v>#DIV/0!</v>
      </c>
    </row>
    <row r="10" spans="1:23" x14ac:dyDescent="0.2">
      <c r="A10" s="123" t="s">
        <v>2129</v>
      </c>
      <c r="B10" s="123" t="s">
        <v>2040</v>
      </c>
      <c r="C10" s="123"/>
      <c r="D10" s="123" t="s">
        <v>853</v>
      </c>
      <c r="E10" s="121" t="s">
        <v>260</v>
      </c>
      <c r="F10" s="121" t="s">
        <v>260</v>
      </c>
      <c r="G10" s="123" t="s">
        <v>805</v>
      </c>
      <c r="H10" s="127">
        <v>10.97</v>
      </c>
      <c r="I10" s="7">
        <f>VLOOKUP(E10,Steuerung!$A$17:$E$500,5,FALSE)</f>
        <v>2</v>
      </c>
      <c r="J10" s="77">
        <f>VLOOKUP(E10,Steuerung!$A$17:$F$500,6,FALSE)</f>
        <v>58.333333333333329</v>
      </c>
      <c r="K10" s="7">
        <f>VLOOKUP(F10,Steuerung!$A$17:$G$500,7,FALSE)</f>
        <v>2</v>
      </c>
      <c r="L10" s="7">
        <f>VLOOKUP(F10,Steuerung!$A$17:$H$500,8,FALSE)</f>
        <v>46</v>
      </c>
      <c r="M10" s="77">
        <f t="shared" si="5"/>
        <v>104.33333333333333</v>
      </c>
      <c r="N10" s="134">
        <f t="shared" si="6"/>
        <v>1144.5366666666666</v>
      </c>
      <c r="O10" s="134">
        <f t="shared" si="7"/>
        <v>639.91666666666663</v>
      </c>
      <c r="P10" s="134">
        <f t="shared" si="8"/>
        <v>504.62</v>
      </c>
      <c r="Q10" s="67">
        <f>VLOOKUP(E10,Steuerung!$A$17:$B$500,2,FALSE)</f>
        <v>0</v>
      </c>
      <c r="R10" s="67">
        <f>VLOOKUP(F10,Steuerung!$A$17:$B$500,2,FALSE)</f>
        <v>0</v>
      </c>
      <c r="S10" s="159">
        <f t="shared" si="0"/>
        <v>0</v>
      </c>
      <c r="T10" s="159">
        <f t="shared" si="1"/>
        <v>0</v>
      </c>
      <c r="U10" s="135" t="e">
        <f t="shared" si="2"/>
        <v>#DIV/0!</v>
      </c>
      <c r="V10" s="135" t="e">
        <f t="shared" si="3"/>
        <v>#DIV/0!</v>
      </c>
      <c r="W10" s="135" t="e">
        <f t="shared" si="4"/>
        <v>#DIV/0!</v>
      </c>
    </row>
    <row r="11" spans="1:23" x14ac:dyDescent="0.2">
      <c r="A11" s="123" t="s">
        <v>2130</v>
      </c>
      <c r="B11" s="123" t="s">
        <v>2037</v>
      </c>
      <c r="C11" s="123"/>
      <c r="D11" s="123" t="s">
        <v>821</v>
      </c>
      <c r="E11" s="121" t="s">
        <v>225</v>
      </c>
      <c r="F11" s="121" t="s">
        <v>222</v>
      </c>
      <c r="G11" s="123" t="s">
        <v>822</v>
      </c>
      <c r="H11" s="127">
        <v>4.8</v>
      </c>
      <c r="I11" s="7">
        <f>VLOOKUP(E11,Steuerung!$A$17:$E$500,5,FALSE)</f>
        <v>10</v>
      </c>
      <c r="J11" s="77">
        <f>VLOOKUP(E11,Steuerung!$A$17:$F$500,6,FALSE)</f>
        <v>274.66666666666669</v>
      </c>
      <c r="K11" s="7">
        <f>VLOOKUP(F11,Steuerung!$A$17:$G$500,7,FALSE)</f>
        <v>5</v>
      </c>
      <c r="L11" s="7">
        <f>VLOOKUP(F11,Steuerung!$A$17:$H$500,8,FALSE)</f>
        <v>113</v>
      </c>
      <c r="M11" s="77">
        <f t="shared" si="5"/>
        <v>387.66666666666669</v>
      </c>
      <c r="N11" s="134">
        <f t="shared" si="6"/>
        <v>1860.8</v>
      </c>
      <c r="O11" s="134">
        <f t="shared" si="7"/>
        <v>1318.4</v>
      </c>
      <c r="P11" s="134">
        <f t="shared" si="8"/>
        <v>542.4</v>
      </c>
      <c r="Q11" s="67">
        <f>VLOOKUP(E11,Steuerung!$A$17:$B$500,2,FALSE)</f>
        <v>0</v>
      </c>
      <c r="R11" s="67">
        <f>VLOOKUP(F11,Steuerung!$A$17:$B$500,2,FALSE)</f>
        <v>0</v>
      </c>
      <c r="S11" s="159">
        <f t="shared" si="0"/>
        <v>0</v>
      </c>
      <c r="T11" s="159">
        <f t="shared" si="1"/>
        <v>0</v>
      </c>
      <c r="U11" s="135" t="e">
        <f t="shared" si="2"/>
        <v>#DIV/0!</v>
      </c>
      <c r="V11" s="135" t="e">
        <f t="shared" si="3"/>
        <v>#DIV/0!</v>
      </c>
      <c r="W11" s="135" t="e">
        <f t="shared" si="4"/>
        <v>#DIV/0!</v>
      </c>
    </row>
    <row r="12" spans="1:23" x14ac:dyDescent="0.2">
      <c r="A12" s="123" t="s">
        <v>2130</v>
      </c>
      <c r="B12" s="123" t="s">
        <v>1385</v>
      </c>
      <c r="C12" s="123"/>
      <c r="D12" s="124" t="s">
        <v>821</v>
      </c>
      <c r="E12" s="121" t="s">
        <v>225</v>
      </c>
      <c r="F12" s="121" t="s">
        <v>222</v>
      </c>
      <c r="G12" s="123" t="s">
        <v>822</v>
      </c>
      <c r="H12" s="127">
        <v>12.08</v>
      </c>
      <c r="I12" s="7">
        <f>VLOOKUP(E12,Steuerung!$A$17:$E$500,5,FALSE)</f>
        <v>10</v>
      </c>
      <c r="J12" s="77">
        <f>VLOOKUP(E12,Steuerung!$A$17:$F$500,6,FALSE)</f>
        <v>274.66666666666669</v>
      </c>
      <c r="K12" s="7">
        <f>VLOOKUP(F12,Steuerung!$A$17:$G$500,7,FALSE)</f>
        <v>5</v>
      </c>
      <c r="L12" s="7">
        <f>VLOOKUP(F12,Steuerung!$A$17:$H$500,8,FALSE)</f>
        <v>113</v>
      </c>
      <c r="M12" s="77">
        <f t="shared" si="5"/>
        <v>387.66666666666669</v>
      </c>
      <c r="N12" s="134">
        <f t="shared" si="6"/>
        <v>4683.0133333333333</v>
      </c>
      <c r="O12" s="134">
        <f t="shared" si="7"/>
        <v>3317.9733333333334</v>
      </c>
      <c r="P12" s="134">
        <f t="shared" si="8"/>
        <v>1365.04</v>
      </c>
      <c r="Q12" s="67">
        <f>VLOOKUP(E12,Steuerung!$A$17:$B$500,2,FALSE)</f>
        <v>0</v>
      </c>
      <c r="R12" s="67">
        <f>VLOOKUP(F12,Steuerung!$A$17:$B$500,2,FALSE)</f>
        <v>0</v>
      </c>
      <c r="S12" s="159">
        <f t="shared" si="0"/>
        <v>0</v>
      </c>
      <c r="T12" s="159">
        <f t="shared" si="1"/>
        <v>0</v>
      </c>
      <c r="U12" s="135" t="e">
        <f t="shared" si="2"/>
        <v>#DIV/0!</v>
      </c>
      <c r="V12" s="135" t="e">
        <f t="shared" si="3"/>
        <v>#DIV/0!</v>
      </c>
      <c r="W12" s="135" t="e">
        <f t="shared" si="4"/>
        <v>#DIV/0!</v>
      </c>
    </row>
    <row r="13" spans="1:23" x14ac:dyDescent="0.2">
      <c r="A13" s="123" t="s">
        <v>2131</v>
      </c>
      <c r="B13" s="123" t="s">
        <v>2033</v>
      </c>
      <c r="C13" s="123"/>
      <c r="D13" s="123" t="s">
        <v>821</v>
      </c>
      <c r="E13" s="121" t="s">
        <v>225</v>
      </c>
      <c r="F13" s="121" t="s">
        <v>222</v>
      </c>
      <c r="G13" s="123" t="s">
        <v>822</v>
      </c>
      <c r="H13" s="127">
        <v>4.2300000000000004</v>
      </c>
      <c r="I13" s="7">
        <f>VLOOKUP(E13,Steuerung!$A$17:$E$500,5,FALSE)</f>
        <v>10</v>
      </c>
      <c r="J13" s="77">
        <f>VLOOKUP(E13,Steuerung!$A$17:$F$500,6,FALSE)</f>
        <v>274.66666666666669</v>
      </c>
      <c r="K13" s="7">
        <f>VLOOKUP(F13,Steuerung!$A$17:$G$500,7,FALSE)</f>
        <v>5</v>
      </c>
      <c r="L13" s="7">
        <f>VLOOKUP(F13,Steuerung!$A$17:$H$500,8,FALSE)</f>
        <v>113</v>
      </c>
      <c r="M13" s="77">
        <f t="shared" si="5"/>
        <v>387.66666666666669</v>
      </c>
      <c r="N13" s="134">
        <f t="shared" si="6"/>
        <v>1639.8300000000002</v>
      </c>
      <c r="O13" s="134">
        <f t="shared" si="7"/>
        <v>1161.8400000000001</v>
      </c>
      <c r="P13" s="134">
        <f t="shared" si="8"/>
        <v>477.99000000000007</v>
      </c>
      <c r="Q13" s="67">
        <f>VLOOKUP(E13,Steuerung!$A$17:$B$500,2,FALSE)</f>
        <v>0</v>
      </c>
      <c r="R13" s="67">
        <f>VLOOKUP(F13,Steuerung!$A$17:$B$500,2,FALSE)</f>
        <v>0</v>
      </c>
      <c r="S13" s="159">
        <f t="shared" si="0"/>
        <v>0</v>
      </c>
      <c r="T13" s="159">
        <f t="shared" si="1"/>
        <v>0</v>
      </c>
      <c r="U13" s="135" t="e">
        <f t="shared" si="2"/>
        <v>#DIV/0!</v>
      </c>
      <c r="V13" s="135" t="e">
        <f t="shared" si="3"/>
        <v>#DIV/0!</v>
      </c>
      <c r="W13" s="135" t="e">
        <f t="shared" si="4"/>
        <v>#DIV/0!</v>
      </c>
    </row>
    <row r="14" spans="1:23" x14ac:dyDescent="0.2">
      <c r="A14" s="123" t="s">
        <v>2131</v>
      </c>
      <c r="B14" s="123" t="s">
        <v>1398</v>
      </c>
      <c r="C14" s="123"/>
      <c r="D14" s="123" t="s">
        <v>821</v>
      </c>
      <c r="E14" s="121" t="s">
        <v>225</v>
      </c>
      <c r="F14" s="121" t="s">
        <v>222</v>
      </c>
      <c r="G14" s="123" t="s">
        <v>822</v>
      </c>
      <c r="H14" s="127">
        <v>18.34</v>
      </c>
      <c r="I14" s="7">
        <f>VLOOKUP(E14,Steuerung!$A$17:$E$500,5,FALSE)</f>
        <v>10</v>
      </c>
      <c r="J14" s="77">
        <f>VLOOKUP(E14,Steuerung!$A$17:$F$500,6,FALSE)</f>
        <v>274.66666666666669</v>
      </c>
      <c r="K14" s="7">
        <f>VLOOKUP(F14,Steuerung!$A$17:$G$500,7,FALSE)</f>
        <v>5</v>
      </c>
      <c r="L14" s="7">
        <f>VLOOKUP(F14,Steuerung!$A$17:$H$500,8,FALSE)</f>
        <v>113</v>
      </c>
      <c r="M14" s="77">
        <f t="shared" si="5"/>
        <v>387.66666666666669</v>
      </c>
      <c r="N14" s="134">
        <f t="shared" si="6"/>
        <v>7109.8066666666673</v>
      </c>
      <c r="O14" s="134">
        <f t="shared" si="7"/>
        <v>5037.3866666666672</v>
      </c>
      <c r="P14" s="134">
        <f t="shared" si="8"/>
        <v>2072.42</v>
      </c>
      <c r="Q14" s="67">
        <f>VLOOKUP(E14,Steuerung!$A$17:$B$500,2,FALSE)</f>
        <v>0</v>
      </c>
      <c r="R14" s="67">
        <f>VLOOKUP(F14,Steuerung!$A$17:$B$500,2,FALSE)</f>
        <v>0</v>
      </c>
      <c r="S14" s="159">
        <f>IFERROR(O14/Q14,0)</f>
        <v>0</v>
      </c>
      <c r="T14" s="159">
        <f>IFERROR(P14/R14,0)</f>
        <v>0</v>
      </c>
      <c r="U14" s="135" t="e">
        <f t="shared" si="2"/>
        <v>#DIV/0!</v>
      </c>
      <c r="V14" s="135" t="e">
        <f t="shared" si="3"/>
        <v>#DIV/0!</v>
      </c>
      <c r="W14" s="135" t="e">
        <f t="shared" si="4"/>
        <v>#DIV/0!</v>
      </c>
    </row>
    <row r="15" spans="1:23" x14ac:dyDescent="0.2">
      <c r="A15" s="123" t="s">
        <v>2132</v>
      </c>
      <c r="B15" s="123" t="s">
        <v>1981</v>
      </c>
      <c r="C15" s="123"/>
      <c r="D15" s="123" t="s">
        <v>1160</v>
      </c>
      <c r="E15" s="121" t="s">
        <v>235</v>
      </c>
      <c r="F15" s="121" t="s">
        <v>235</v>
      </c>
      <c r="G15" s="123" t="s">
        <v>822</v>
      </c>
      <c r="H15" s="127">
        <v>5.0599999999999996</v>
      </c>
      <c r="I15" s="7" t="str">
        <f>VLOOKUP(E15,Steuerung!$A$17:$E$500,5,FALSE)</f>
        <v>m</v>
      </c>
      <c r="J15" s="77">
        <f>VLOOKUP(E15,Steuerung!$A$17:$F$500,6,FALSE)</f>
        <v>6.7</v>
      </c>
      <c r="K15" s="7" t="str">
        <f>VLOOKUP(F15,Steuerung!$A$17:$G$500,7,FALSE)</f>
        <v>m</v>
      </c>
      <c r="L15" s="7">
        <f>VLOOKUP(F15,Steuerung!$A$17:$H$500,8,FALSE)</f>
        <v>5.3</v>
      </c>
      <c r="M15" s="77">
        <f t="shared" si="5"/>
        <v>12</v>
      </c>
      <c r="N15" s="134">
        <f t="shared" si="6"/>
        <v>60.72</v>
      </c>
      <c r="O15" s="134">
        <f t="shared" si="7"/>
        <v>33.902000000000001</v>
      </c>
      <c r="P15" s="134">
        <f t="shared" si="8"/>
        <v>26.817999999999998</v>
      </c>
      <c r="Q15" s="67">
        <f>VLOOKUP(E15,Steuerung!$A$17:$B$500,2,FALSE)</f>
        <v>0</v>
      </c>
      <c r="R15" s="67">
        <f>VLOOKUP(F15,Steuerung!$A$17:$B$500,2,FALSE)</f>
        <v>0</v>
      </c>
      <c r="S15" s="159">
        <f t="shared" ref="S15:S46" si="9">IFERROR(O15/Q15,0)</f>
        <v>0</v>
      </c>
      <c r="T15" s="159">
        <f t="shared" ref="T15:T46" si="10">IFERROR(P15/R15,0)</f>
        <v>0</v>
      </c>
      <c r="U15" s="135" t="e">
        <f t="shared" si="2"/>
        <v>#DIV/0!</v>
      </c>
      <c r="V15" s="135" t="e">
        <f t="shared" si="3"/>
        <v>#DIV/0!</v>
      </c>
      <c r="W15" s="135" t="e">
        <f t="shared" si="4"/>
        <v>#DIV/0!</v>
      </c>
    </row>
    <row r="16" spans="1:23" x14ac:dyDescent="0.2">
      <c r="A16" s="123" t="s">
        <v>2133</v>
      </c>
      <c r="B16" s="123" t="s">
        <v>2134</v>
      </c>
      <c r="C16" s="123"/>
      <c r="D16" s="124" t="s">
        <v>791</v>
      </c>
      <c r="E16" s="121" t="s">
        <v>211</v>
      </c>
      <c r="F16" s="121" t="s">
        <v>211</v>
      </c>
      <c r="G16" s="123" t="s">
        <v>805</v>
      </c>
      <c r="H16" s="127">
        <v>7.06</v>
      </c>
      <c r="I16" s="7">
        <f>VLOOKUP(E16,Steuerung!$A$17:$E$500,5,FALSE)</f>
        <v>5</v>
      </c>
      <c r="J16" s="77">
        <f>VLOOKUP(E16,Steuerung!$A$17:$F$500,6,FALSE)</f>
        <v>137.33333333333334</v>
      </c>
      <c r="K16" s="7">
        <f>VLOOKUP(F16,Steuerung!$A$17:$G$500,7,FALSE)</f>
        <v>5</v>
      </c>
      <c r="L16" s="7">
        <f>VLOOKUP(F16,Steuerung!$A$17:$H$500,8,FALSE)</f>
        <v>113</v>
      </c>
      <c r="M16" s="77">
        <f t="shared" si="5"/>
        <v>250.33333333333334</v>
      </c>
      <c r="N16" s="134">
        <f t="shared" si="6"/>
        <v>1767.3533333333332</v>
      </c>
      <c r="O16" s="134">
        <f t="shared" si="7"/>
        <v>969.57333333333338</v>
      </c>
      <c r="P16" s="134">
        <f t="shared" si="8"/>
        <v>797.78</v>
      </c>
      <c r="Q16" s="67">
        <f>VLOOKUP(E16,Steuerung!$A$17:$B$500,2,FALSE)</f>
        <v>0</v>
      </c>
      <c r="R16" s="67">
        <f>VLOOKUP(F16,Steuerung!$A$17:$B$500,2,FALSE)</f>
        <v>0</v>
      </c>
      <c r="S16" s="159">
        <f t="shared" si="9"/>
        <v>0</v>
      </c>
      <c r="T16" s="159">
        <f t="shared" si="10"/>
        <v>0</v>
      </c>
      <c r="U16" s="135" t="e">
        <f t="shared" si="2"/>
        <v>#DIV/0!</v>
      </c>
      <c r="V16" s="135" t="e">
        <f t="shared" si="3"/>
        <v>#DIV/0!</v>
      </c>
      <c r="W16" s="135" t="e">
        <f t="shared" si="4"/>
        <v>#DIV/0!</v>
      </c>
    </row>
    <row r="17" spans="1:23" x14ac:dyDescent="0.2">
      <c r="A17" s="123" t="s">
        <v>2135</v>
      </c>
      <c r="B17" s="123" t="s">
        <v>794</v>
      </c>
      <c r="C17" s="123"/>
      <c r="D17" s="124" t="s">
        <v>795</v>
      </c>
      <c r="E17" s="121" t="s">
        <v>191</v>
      </c>
      <c r="F17" s="121" t="s">
        <v>191</v>
      </c>
      <c r="G17" s="123" t="s">
        <v>805</v>
      </c>
      <c r="H17" s="127">
        <v>42.82</v>
      </c>
      <c r="I17" s="7">
        <f>VLOOKUP(E17,Steuerung!$A$17:$E$500,5,FALSE)</f>
        <v>5</v>
      </c>
      <c r="J17" s="77">
        <f>VLOOKUP(E17,Steuerung!$A$17:$F$500,6,FALSE)</f>
        <v>137.33333333333334</v>
      </c>
      <c r="K17" s="7">
        <f>VLOOKUP(F17,Steuerung!$A$17:$G$500,7,FALSE)</f>
        <v>5</v>
      </c>
      <c r="L17" s="7">
        <f>VLOOKUP(F17,Steuerung!$A$17:$H$500,8,FALSE)</f>
        <v>113</v>
      </c>
      <c r="M17" s="77">
        <f t="shared" si="5"/>
        <v>250.33333333333334</v>
      </c>
      <c r="N17" s="134">
        <f t="shared" si="6"/>
        <v>10719.273333333334</v>
      </c>
      <c r="O17" s="134">
        <f t="shared" si="7"/>
        <v>5880.6133333333337</v>
      </c>
      <c r="P17" s="134">
        <f t="shared" si="8"/>
        <v>4838.66</v>
      </c>
      <c r="Q17" s="67">
        <f>VLOOKUP(E17,Steuerung!$A$17:$B$500,2,FALSE)</f>
        <v>0</v>
      </c>
      <c r="R17" s="67">
        <f>VLOOKUP(F17,Steuerung!$A$17:$B$500,2,FALSE)</f>
        <v>0</v>
      </c>
      <c r="S17" s="159">
        <f t="shared" si="9"/>
        <v>0</v>
      </c>
      <c r="T17" s="159">
        <f t="shared" si="10"/>
        <v>0</v>
      </c>
      <c r="U17" s="135" t="e">
        <f t="shared" si="2"/>
        <v>#DIV/0!</v>
      </c>
      <c r="V17" s="135" t="e">
        <f t="shared" si="3"/>
        <v>#DIV/0!</v>
      </c>
      <c r="W17" s="135" t="e">
        <f t="shared" si="4"/>
        <v>#DIV/0!</v>
      </c>
    </row>
    <row r="18" spans="1:23" x14ac:dyDescent="0.2">
      <c r="A18" s="123" t="s">
        <v>2136</v>
      </c>
      <c r="B18" s="123" t="s">
        <v>852</v>
      </c>
      <c r="C18" s="123"/>
      <c r="D18" s="123" t="s">
        <v>853</v>
      </c>
      <c r="E18" s="121" t="s">
        <v>258</v>
      </c>
      <c r="F18" s="121" t="s">
        <v>258</v>
      </c>
      <c r="G18" s="123" t="s">
        <v>805</v>
      </c>
      <c r="H18" s="127">
        <v>22.81</v>
      </c>
      <c r="I18" s="7">
        <f>VLOOKUP(E18,Steuerung!$A$17:$E$500,5,FALSE)</f>
        <v>1</v>
      </c>
      <c r="J18" s="77">
        <f>VLOOKUP(E18,Steuerung!$A$17:$F$500,6,FALSE)</f>
        <v>29.166666666666657</v>
      </c>
      <c r="K18" s="7">
        <f>VLOOKUP(F18,Steuerung!$A$17:$G$500,7,FALSE)</f>
        <v>1</v>
      </c>
      <c r="L18" s="7">
        <f>VLOOKUP(F18,Steuerung!$A$17:$H$500,8,FALSE)</f>
        <v>23</v>
      </c>
      <c r="M18" s="77">
        <f t="shared" si="5"/>
        <v>52.166666666666657</v>
      </c>
      <c r="N18" s="134">
        <f t="shared" si="6"/>
        <v>1189.9216666666664</v>
      </c>
      <c r="O18" s="134">
        <f t="shared" si="7"/>
        <v>665.2916666666664</v>
      </c>
      <c r="P18" s="134">
        <f t="shared" si="8"/>
        <v>524.63</v>
      </c>
      <c r="Q18" s="67">
        <f>VLOOKUP(E18,Steuerung!$A$17:$B$500,2,FALSE)</f>
        <v>0</v>
      </c>
      <c r="R18" s="67">
        <f>VLOOKUP(F18,Steuerung!$A$17:$B$500,2,FALSE)</f>
        <v>0</v>
      </c>
      <c r="S18" s="159">
        <f t="shared" si="9"/>
        <v>0</v>
      </c>
      <c r="T18" s="159">
        <f t="shared" si="10"/>
        <v>0</v>
      </c>
      <c r="U18" s="135" t="e">
        <f t="shared" si="2"/>
        <v>#DIV/0!</v>
      </c>
      <c r="V18" s="135" t="e">
        <f t="shared" si="3"/>
        <v>#DIV/0!</v>
      </c>
      <c r="W18" s="135" t="e">
        <f t="shared" si="4"/>
        <v>#DIV/0!</v>
      </c>
    </row>
    <row r="19" spans="1:23" x14ac:dyDescent="0.2">
      <c r="A19" s="123" t="s">
        <v>2137</v>
      </c>
      <c r="B19" s="123" t="s">
        <v>828</v>
      </c>
      <c r="C19" s="123"/>
      <c r="D19" s="124" t="s">
        <v>804</v>
      </c>
      <c r="E19" s="121" t="s">
        <v>143</v>
      </c>
      <c r="F19" s="121" t="s">
        <v>143</v>
      </c>
      <c r="G19" s="123" t="s">
        <v>822</v>
      </c>
      <c r="H19" s="127">
        <v>2.6</v>
      </c>
      <c r="I19" s="7">
        <f>VLOOKUP(E19,Steuerung!$A$17:$E$500,5,FALSE)</f>
        <v>0</v>
      </c>
      <c r="J19" s="77">
        <f>VLOOKUP(E19,Steuerung!$A$17:$F$500,6,FALSE)</f>
        <v>0</v>
      </c>
      <c r="K19" s="7">
        <f>VLOOKUP(F19,Steuerung!$A$17:$G$500,7,FALSE)</f>
        <v>0</v>
      </c>
      <c r="L19" s="7">
        <f>VLOOKUP(F19,Steuerung!$A$17:$H$500,8,FALSE)</f>
        <v>0</v>
      </c>
      <c r="M19" s="77">
        <f t="shared" si="5"/>
        <v>0</v>
      </c>
      <c r="N19" s="134">
        <f t="shared" si="6"/>
        <v>0</v>
      </c>
      <c r="O19" s="134">
        <f t="shared" si="7"/>
        <v>0</v>
      </c>
      <c r="P19" s="134">
        <f t="shared" si="8"/>
        <v>0</v>
      </c>
      <c r="Q19" s="67">
        <f>VLOOKUP(E19,Steuerung!$A$17:$B$500,2,FALSE)</f>
        <v>0</v>
      </c>
      <c r="R19" s="67">
        <f>VLOOKUP(F19,Steuerung!$A$17:$B$500,2,FALSE)</f>
        <v>0</v>
      </c>
      <c r="S19" s="159">
        <f t="shared" si="9"/>
        <v>0</v>
      </c>
      <c r="T19" s="159">
        <f t="shared" si="10"/>
        <v>0</v>
      </c>
      <c r="U19" s="135">
        <f t="shared" si="2"/>
        <v>0</v>
      </c>
      <c r="V19" s="135">
        <f t="shared" si="3"/>
        <v>0</v>
      </c>
      <c r="W19" s="135">
        <f t="shared" si="4"/>
        <v>0</v>
      </c>
    </row>
    <row r="20" spans="1:23" x14ac:dyDescent="0.2">
      <c r="A20" s="123" t="s">
        <v>2138</v>
      </c>
      <c r="B20" s="123" t="s">
        <v>2033</v>
      </c>
      <c r="C20" s="123"/>
      <c r="D20" s="123" t="s">
        <v>821</v>
      </c>
      <c r="E20" s="121" t="s">
        <v>222</v>
      </c>
      <c r="F20" s="121" t="s">
        <v>222</v>
      </c>
      <c r="G20" s="123" t="s">
        <v>822</v>
      </c>
      <c r="H20" s="127">
        <v>2.73</v>
      </c>
      <c r="I20" s="7">
        <f>VLOOKUP(E20,Steuerung!$A$17:$E$500,5,FALSE)</f>
        <v>5</v>
      </c>
      <c r="J20" s="77">
        <f>VLOOKUP(E20,Steuerung!$A$17:$F$500,6,FALSE)</f>
        <v>137.33333333333334</v>
      </c>
      <c r="K20" s="7">
        <f>VLOOKUP(F20,Steuerung!$A$17:$G$500,7,FALSE)</f>
        <v>5</v>
      </c>
      <c r="L20" s="7">
        <f>VLOOKUP(F20,Steuerung!$A$17:$H$500,8,FALSE)</f>
        <v>113</v>
      </c>
      <c r="M20" s="77">
        <f t="shared" si="5"/>
        <v>250.33333333333334</v>
      </c>
      <c r="N20" s="134">
        <f t="shared" si="6"/>
        <v>683.41</v>
      </c>
      <c r="O20" s="134">
        <f t="shared" si="7"/>
        <v>374.92</v>
      </c>
      <c r="P20" s="134">
        <f t="shared" si="8"/>
        <v>308.49</v>
      </c>
      <c r="Q20" s="67">
        <f>VLOOKUP(E20,Steuerung!$A$17:$B$500,2,FALSE)</f>
        <v>0</v>
      </c>
      <c r="R20" s="67">
        <f>VLOOKUP(F20,Steuerung!$A$17:$B$500,2,FALSE)</f>
        <v>0</v>
      </c>
      <c r="S20" s="159">
        <f t="shared" si="9"/>
        <v>0</v>
      </c>
      <c r="T20" s="159">
        <f t="shared" si="10"/>
        <v>0</v>
      </c>
      <c r="U20" s="135" t="e">
        <f t="shared" si="2"/>
        <v>#DIV/0!</v>
      </c>
      <c r="V20" s="135" t="e">
        <f t="shared" si="3"/>
        <v>#DIV/0!</v>
      </c>
      <c r="W20" s="135" t="e">
        <f t="shared" si="4"/>
        <v>#DIV/0!</v>
      </c>
    </row>
    <row r="21" spans="1:23" x14ac:dyDescent="0.2">
      <c r="A21" s="123" t="s">
        <v>2138</v>
      </c>
      <c r="B21" s="123" t="s">
        <v>1398</v>
      </c>
      <c r="C21" s="123"/>
      <c r="D21" s="123" t="s">
        <v>821</v>
      </c>
      <c r="E21" s="121" t="s">
        <v>222</v>
      </c>
      <c r="F21" s="121" t="s">
        <v>222</v>
      </c>
      <c r="G21" s="123" t="s">
        <v>822</v>
      </c>
      <c r="H21" s="127">
        <v>3.36</v>
      </c>
      <c r="I21" s="7">
        <f>VLOOKUP(E21,Steuerung!$A$17:$E$500,5,FALSE)</f>
        <v>5</v>
      </c>
      <c r="J21" s="77">
        <f>VLOOKUP(E21,Steuerung!$A$17:$F$500,6,FALSE)</f>
        <v>137.33333333333334</v>
      </c>
      <c r="K21" s="7">
        <f>VLOOKUP(F21,Steuerung!$A$17:$G$500,7,FALSE)</f>
        <v>5</v>
      </c>
      <c r="L21" s="7">
        <f>VLOOKUP(F21,Steuerung!$A$17:$H$500,8,FALSE)</f>
        <v>113</v>
      </c>
      <c r="M21" s="77">
        <f t="shared" si="5"/>
        <v>250.33333333333334</v>
      </c>
      <c r="N21" s="134">
        <f t="shared" si="6"/>
        <v>841.12</v>
      </c>
      <c r="O21" s="134">
        <f t="shared" si="7"/>
        <v>461.44</v>
      </c>
      <c r="P21" s="134">
        <f t="shared" si="8"/>
        <v>379.68</v>
      </c>
      <c r="Q21" s="67">
        <f>VLOOKUP(E21,Steuerung!$A$17:$B$500,2,FALSE)</f>
        <v>0</v>
      </c>
      <c r="R21" s="67">
        <f>VLOOKUP(F21,Steuerung!$A$17:$B$500,2,FALSE)</f>
        <v>0</v>
      </c>
      <c r="S21" s="159">
        <f t="shared" si="9"/>
        <v>0</v>
      </c>
      <c r="T21" s="159">
        <f t="shared" si="10"/>
        <v>0</v>
      </c>
      <c r="U21" s="135" t="e">
        <f t="shared" si="2"/>
        <v>#DIV/0!</v>
      </c>
      <c r="V21" s="135" t="e">
        <f t="shared" si="3"/>
        <v>#DIV/0!</v>
      </c>
      <c r="W21" s="135" t="e">
        <f t="shared" si="4"/>
        <v>#DIV/0!</v>
      </c>
    </row>
    <row r="22" spans="1:23" x14ac:dyDescent="0.2">
      <c r="A22" s="123" t="s">
        <v>2138</v>
      </c>
      <c r="B22" s="123" t="s">
        <v>2139</v>
      </c>
      <c r="C22" s="123"/>
      <c r="D22" s="124" t="s">
        <v>821</v>
      </c>
      <c r="E22" s="121" t="s">
        <v>222</v>
      </c>
      <c r="F22" s="121" t="s">
        <v>222</v>
      </c>
      <c r="G22" s="123" t="s">
        <v>822</v>
      </c>
      <c r="H22" s="127">
        <v>1.96</v>
      </c>
      <c r="I22" s="7">
        <f>VLOOKUP(E22,Steuerung!$A$17:$E$500,5,FALSE)</f>
        <v>5</v>
      </c>
      <c r="J22" s="77">
        <f>VLOOKUP(E22,Steuerung!$A$17:$F$500,6,FALSE)</f>
        <v>137.33333333333334</v>
      </c>
      <c r="K22" s="7">
        <f>VLOOKUP(F22,Steuerung!$A$17:$G$500,7,FALSE)</f>
        <v>5</v>
      </c>
      <c r="L22" s="7">
        <f>VLOOKUP(F22,Steuerung!$A$17:$H$500,8,FALSE)</f>
        <v>113</v>
      </c>
      <c r="M22" s="77">
        <f t="shared" si="5"/>
        <v>250.33333333333334</v>
      </c>
      <c r="N22" s="134">
        <f t="shared" si="6"/>
        <v>490.65333333333336</v>
      </c>
      <c r="O22" s="134">
        <f t="shared" si="7"/>
        <v>269.17333333333335</v>
      </c>
      <c r="P22" s="134">
        <f t="shared" si="8"/>
        <v>221.48</v>
      </c>
      <c r="Q22" s="67">
        <f>VLOOKUP(E22,Steuerung!$A$17:$B$500,2,FALSE)</f>
        <v>0</v>
      </c>
      <c r="R22" s="67">
        <f>VLOOKUP(F22,Steuerung!$A$17:$B$500,2,FALSE)</f>
        <v>0</v>
      </c>
      <c r="S22" s="159">
        <f t="shared" si="9"/>
        <v>0</v>
      </c>
      <c r="T22" s="159">
        <f t="shared" si="10"/>
        <v>0</v>
      </c>
      <c r="U22" s="135" t="e">
        <f t="shared" si="2"/>
        <v>#DIV/0!</v>
      </c>
      <c r="V22" s="135" t="e">
        <f t="shared" si="3"/>
        <v>#DIV/0!</v>
      </c>
      <c r="W22" s="135" t="e">
        <f t="shared" si="4"/>
        <v>#DIV/0!</v>
      </c>
    </row>
    <row r="23" spans="1:23" x14ac:dyDescent="0.2">
      <c r="A23" s="123" t="s">
        <v>2140</v>
      </c>
      <c r="B23" s="123" t="s">
        <v>2037</v>
      </c>
      <c r="C23" s="123"/>
      <c r="D23" s="123" t="s">
        <v>821</v>
      </c>
      <c r="E23" s="121" t="s">
        <v>222</v>
      </c>
      <c r="F23" s="121" t="s">
        <v>222</v>
      </c>
      <c r="G23" s="123" t="s">
        <v>822</v>
      </c>
      <c r="H23" s="127">
        <v>2.73</v>
      </c>
      <c r="I23" s="7">
        <f>VLOOKUP(E23,Steuerung!$A$17:$E$500,5,FALSE)</f>
        <v>5</v>
      </c>
      <c r="J23" s="77">
        <f>VLOOKUP(E23,Steuerung!$A$17:$F$500,6,FALSE)</f>
        <v>137.33333333333334</v>
      </c>
      <c r="K23" s="7">
        <f>VLOOKUP(F23,Steuerung!$A$17:$G$500,7,FALSE)</f>
        <v>5</v>
      </c>
      <c r="L23" s="7">
        <f>VLOOKUP(F23,Steuerung!$A$17:$H$500,8,FALSE)</f>
        <v>113</v>
      </c>
      <c r="M23" s="77">
        <f t="shared" si="5"/>
        <v>250.33333333333334</v>
      </c>
      <c r="N23" s="134">
        <f t="shared" si="6"/>
        <v>683.41</v>
      </c>
      <c r="O23" s="134">
        <f t="shared" si="7"/>
        <v>374.92</v>
      </c>
      <c r="P23" s="134">
        <f t="shared" si="8"/>
        <v>308.49</v>
      </c>
      <c r="Q23" s="67">
        <f>VLOOKUP(E23,Steuerung!$A$17:$B$500,2,FALSE)</f>
        <v>0</v>
      </c>
      <c r="R23" s="67">
        <f>VLOOKUP(F23,Steuerung!$A$17:$B$500,2,FALSE)</f>
        <v>0</v>
      </c>
      <c r="S23" s="159">
        <f t="shared" si="9"/>
        <v>0</v>
      </c>
      <c r="T23" s="159">
        <f t="shared" si="10"/>
        <v>0</v>
      </c>
      <c r="U23" s="135" t="e">
        <f t="shared" si="2"/>
        <v>#DIV/0!</v>
      </c>
      <c r="V23" s="135" t="e">
        <f t="shared" si="3"/>
        <v>#DIV/0!</v>
      </c>
      <c r="W23" s="135" t="e">
        <f t="shared" si="4"/>
        <v>#DIV/0!</v>
      </c>
    </row>
    <row r="24" spans="1:23" x14ac:dyDescent="0.2">
      <c r="A24" s="123" t="s">
        <v>2140</v>
      </c>
      <c r="B24" s="123" t="s">
        <v>1385</v>
      </c>
      <c r="C24" s="123"/>
      <c r="D24" s="124" t="s">
        <v>821</v>
      </c>
      <c r="E24" s="121" t="s">
        <v>222</v>
      </c>
      <c r="F24" s="121" t="s">
        <v>222</v>
      </c>
      <c r="G24" s="123" t="s">
        <v>822</v>
      </c>
      <c r="H24" s="127">
        <v>2.19</v>
      </c>
      <c r="I24" s="7">
        <f>VLOOKUP(E24,Steuerung!$A$17:$E$500,5,FALSE)</f>
        <v>5</v>
      </c>
      <c r="J24" s="77">
        <f>VLOOKUP(E24,Steuerung!$A$17:$F$500,6,FALSE)</f>
        <v>137.33333333333334</v>
      </c>
      <c r="K24" s="7">
        <f>VLOOKUP(F24,Steuerung!$A$17:$G$500,7,FALSE)</f>
        <v>5</v>
      </c>
      <c r="L24" s="7">
        <f>VLOOKUP(F24,Steuerung!$A$17:$H$500,8,FALSE)</f>
        <v>113</v>
      </c>
      <c r="M24" s="77">
        <f t="shared" si="5"/>
        <v>250.33333333333334</v>
      </c>
      <c r="N24" s="134">
        <f t="shared" si="6"/>
        <v>548.23</v>
      </c>
      <c r="O24" s="134">
        <f t="shared" si="7"/>
        <v>300.76</v>
      </c>
      <c r="P24" s="134">
        <f t="shared" si="8"/>
        <v>247.47</v>
      </c>
      <c r="Q24" s="67">
        <f>VLOOKUP(E24,Steuerung!$A$17:$B$500,2,FALSE)</f>
        <v>0</v>
      </c>
      <c r="R24" s="67">
        <f>VLOOKUP(F24,Steuerung!$A$17:$B$500,2,FALSE)</f>
        <v>0</v>
      </c>
      <c r="S24" s="159">
        <f t="shared" si="9"/>
        <v>0</v>
      </c>
      <c r="T24" s="159">
        <f t="shared" si="10"/>
        <v>0</v>
      </c>
      <c r="U24" s="135" t="e">
        <f t="shared" si="2"/>
        <v>#DIV/0!</v>
      </c>
      <c r="V24" s="135" t="e">
        <f t="shared" si="3"/>
        <v>#DIV/0!</v>
      </c>
      <c r="W24" s="135" t="e">
        <f t="shared" si="4"/>
        <v>#DIV/0!</v>
      </c>
    </row>
    <row r="25" spans="1:23" x14ac:dyDescent="0.2">
      <c r="A25" s="123" t="s">
        <v>2140</v>
      </c>
      <c r="B25" s="123" t="s">
        <v>2141</v>
      </c>
      <c r="C25" s="123"/>
      <c r="D25" s="123" t="s">
        <v>821</v>
      </c>
      <c r="E25" s="121" t="s">
        <v>222</v>
      </c>
      <c r="F25" s="121" t="s">
        <v>222</v>
      </c>
      <c r="G25" s="123" t="s">
        <v>822</v>
      </c>
      <c r="H25" s="127">
        <v>3.22</v>
      </c>
      <c r="I25" s="7">
        <f>VLOOKUP(E25,Steuerung!$A$17:$E$500,5,FALSE)</f>
        <v>5</v>
      </c>
      <c r="J25" s="77">
        <f>VLOOKUP(E25,Steuerung!$A$17:$F$500,6,FALSE)</f>
        <v>137.33333333333334</v>
      </c>
      <c r="K25" s="7">
        <f>VLOOKUP(F25,Steuerung!$A$17:$G$500,7,FALSE)</f>
        <v>5</v>
      </c>
      <c r="L25" s="7">
        <f>VLOOKUP(F25,Steuerung!$A$17:$H$500,8,FALSE)</f>
        <v>113</v>
      </c>
      <c r="M25" s="77">
        <f t="shared" si="5"/>
        <v>250.33333333333334</v>
      </c>
      <c r="N25" s="134">
        <f t="shared" si="6"/>
        <v>806.07333333333338</v>
      </c>
      <c r="O25" s="134">
        <f t="shared" si="7"/>
        <v>442.21333333333337</v>
      </c>
      <c r="P25" s="134">
        <f t="shared" si="8"/>
        <v>363.86</v>
      </c>
      <c r="Q25" s="67">
        <f>VLOOKUP(E25,Steuerung!$A$17:$B$500,2,FALSE)</f>
        <v>0</v>
      </c>
      <c r="R25" s="67">
        <f>VLOOKUP(F25,Steuerung!$A$17:$B$500,2,FALSE)</f>
        <v>0</v>
      </c>
      <c r="S25" s="159">
        <f t="shared" si="9"/>
        <v>0</v>
      </c>
      <c r="T25" s="159">
        <f t="shared" si="10"/>
        <v>0</v>
      </c>
      <c r="U25" s="135" t="e">
        <f t="shared" si="2"/>
        <v>#DIV/0!</v>
      </c>
      <c r="V25" s="135" t="e">
        <f t="shared" si="3"/>
        <v>#DIV/0!</v>
      </c>
      <c r="W25" s="135" t="e">
        <f t="shared" si="4"/>
        <v>#DIV/0!</v>
      </c>
    </row>
    <row r="26" spans="1:23" x14ac:dyDescent="0.2">
      <c r="A26" s="123" t="s">
        <v>2142</v>
      </c>
      <c r="B26" s="123" t="s">
        <v>852</v>
      </c>
      <c r="C26" s="123"/>
      <c r="D26" s="123" t="s">
        <v>853</v>
      </c>
      <c r="E26" s="121" t="s">
        <v>258</v>
      </c>
      <c r="F26" s="121" t="s">
        <v>258</v>
      </c>
      <c r="G26" s="123" t="s">
        <v>805</v>
      </c>
      <c r="H26" s="127">
        <v>22.81</v>
      </c>
      <c r="I26" s="7">
        <f>VLOOKUP(E26,Steuerung!$A$17:$E$500,5,FALSE)</f>
        <v>1</v>
      </c>
      <c r="J26" s="77">
        <f>VLOOKUP(E26,Steuerung!$A$17:$F$500,6,FALSE)</f>
        <v>29.166666666666657</v>
      </c>
      <c r="K26" s="7">
        <f>VLOOKUP(F26,Steuerung!$A$17:$G$500,7,FALSE)</f>
        <v>1</v>
      </c>
      <c r="L26" s="7">
        <f>VLOOKUP(F26,Steuerung!$A$17:$H$500,8,FALSE)</f>
        <v>23</v>
      </c>
      <c r="M26" s="77">
        <f t="shared" si="5"/>
        <v>52.166666666666657</v>
      </c>
      <c r="N26" s="134">
        <f t="shared" si="6"/>
        <v>1189.9216666666664</v>
      </c>
      <c r="O26" s="134">
        <f t="shared" si="7"/>
        <v>665.2916666666664</v>
      </c>
      <c r="P26" s="134">
        <f t="shared" si="8"/>
        <v>524.63</v>
      </c>
      <c r="Q26" s="67">
        <f>VLOOKUP(E26,Steuerung!$A$17:$B$500,2,FALSE)</f>
        <v>0</v>
      </c>
      <c r="R26" s="67">
        <f>VLOOKUP(F26,Steuerung!$A$17:$B$500,2,FALSE)</f>
        <v>0</v>
      </c>
      <c r="S26" s="159">
        <f t="shared" si="9"/>
        <v>0</v>
      </c>
      <c r="T26" s="159">
        <f t="shared" si="10"/>
        <v>0</v>
      </c>
      <c r="U26" s="135" t="e">
        <f t="shared" si="2"/>
        <v>#DIV/0!</v>
      </c>
      <c r="V26" s="135" t="e">
        <f t="shared" si="3"/>
        <v>#DIV/0!</v>
      </c>
      <c r="W26" s="135" t="e">
        <f t="shared" si="4"/>
        <v>#DIV/0!</v>
      </c>
    </row>
    <row r="27" spans="1:23" x14ac:dyDescent="0.2">
      <c r="A27" s="123" t="s">
        <v>2143</v>
      </c>
      <c r="B27" s="123" t="s">
        <v>2144</v>
      </c>
      <c r="C27" s="123"/>
      <c r="D27" s="123" t="s">
        <v>1160</v>
      </c>
      <c r="E27" s="121" t="s">
        <v>239</v>
      </c>
      <c r="F27" s="121" t="s">
        <v>239</v>
      </c>
      <c r="G27" s="123" t="s">
        <v>805</v>
      </c>
      <c r="H27" s="127">
        <v>19.899999999999999</v>
      </c>
      <c r="I27" s="7">
        <f>VLOOKUP(E27,Steuerung!$A$17:$E$500,5,FALSE)</f>
        <v>2</v>
      </c>
      <c r="J27" s="77">
        <f>VLOOKUP(E27,Steuerung!$A$17:$F$500,6,FALSE)</f>
        <v>58.333333333333329</v>
      </c>
      <c r="K27" s="7">
        <f>VLOOKUP(F27,Steuerung!$A$17:$G$500,7,FALSE)</f>
        <v>2</v>
      </c>
      <c r="L27" s="7">
        <f>VLOOKUP(F27,Steuerung!$A$17:$H$500,8,FALSE)</f>
        <v>46</v>
      </c>
      <c r="M27" s="77">
        <f t="shared" si="5"/>
        <v>104.33333333333333</v>
      </c>
      <c r="N27" s="134">
        <f t="shared" si="6"/>
        <v>2076.2333333333331</v>
      </c>
      <c r="O27" s="134">
        <f t="shared" si="7"/>
        <v>1160.8333333333333</v>
      </c>
      <c r="P27" s="134">
        <f t="shared" si="8"/>
        <v>915.4</v>
      </c>
      <c r="Q27" s="67">
        <f>VLOOKUP(E27,Steuerung!$A$17:$B$500,2,FALSE)</f>
        <v>0</v>
      </c>
      <c r="R27" s="67">
        <f>VLOOKUP(F27,Steuerung!$A$17:$B$500,2,FALSE)</f>
        <v>0</v>
      </c>
      <c r="S27" s="159">
        <f t="shared" si="9"/>
        <v>0</v>
      </c>
      <c r="T27" s="159">
        <f t="shared" si="10"/>
        <v>0</v>
      </c>
      <c r="U27" s="135" t="e">
        <f t="shared" si="2"/>
        <v>#DIV/0!</v>
      </c>
      <c r="V27" s="135" t="e">
        <f t="shared" si="3"/>
        <v>#DIV/0!</v>
      </c>
      <c r="W27" s="135" t="e">
        <f t="shared" si="4"/>
        <v>#DIV/0!</v>
      </c>
    </row>
    <row r="28" spans="1:23" x14ac:dyDescent="0.2">
      <c r="A28" s="123" t="s">
        <v>2145</v>
      </c>
      <c r="B28" s="123" t="s">
        <v>852</v>
      </c>
      <c r="C28" s="123"/>
      <c r="D28" s="123" t="s">
        <v>853</v>
      </c>
      <c r="E28" s="121" t="s">
        <v>258</v>
      </c>
      <c r="F28" s="121" t="s">
        <v>258</v>
      </c>
      <c r="G28" s="123" t="s">
        <v>805</v>
      </c>
      <c r="H28" s="127">
        <v>11.11</v>
      </c>
      <c r="I28" s="7">
        <f>VLOOKUP(E28,Steuerung!$A$17:$E$500,5,FALSE)</f>
        <v>1</v>
      </c>
      <c r="J28" s="77">
        <f>VLOOKUP(E28,Steuerung!$A$17:$F$500,6,FALSE)</f>
        <v>29.166666666666657</v>
      </c>
      <c r="K28" s="7">
        <f>VLOOKUP(F28,Steuerung!$A$17:$G$500,7,FALSE)</f>
        <v>1</v>
      </c>
      <c r="L28" s="7">
        <f>VLOOKUP(F28,Steuerung!$A$17:$H$500,8,FALSE)</f>
        <v>23</v>
      </c>
      <c r="M28" s="77">
        <f t="shared" si="5"/>
        <v>52.166666666666657</v>
      </c>
      <c r="N28" s="134">
        <f t="shared" si="6"/>
        <v>579.57166666666649</v>
      </c>
      <c r="O28" s="134">
        <f t="shared" si="7"/>
        <v>324.04166666666657</v>
      </c>
      <c r="P28" s="134">
        <f t="shared" si="8"/>
        <v>255.52999999999997</v>
      </c>
      <c r="Q28" s="67">
        <f>VLOOKUP(E28,Steuerung!$A$17:$B$500,2,FALSE)</f>
        <v>0</v>
      </c>
      <c r="R28" s="67">
        <f>VLOOKUP(F28,Steuerung!$A$17:$B$500,2,FALSE)</f>
        <v>0</v>
      </c>
      <c r="S28" s="159">
        <f t="shared" si="9"/>
        <v>0</v>
      </c>
      <c r="T28" s="159">
        <f t="shared" si="10"/>
        <v>0</v>
      </c>
      <c r="U28" s="135" t="e">
        <f t="shared" si="2"/>
        <v>#DIV/0!</v>
      </c>
      <c r="V28" s="135" t="e">
        <f t="shared" si="3"/>
        <v>#DIV/0!</v>
      </c>
      <c r="W28" s="135" t="e">
        <f t="shared" si="4"/>
        <v>#DIV/0!</v>
      </c>
    </row>
    <row r="29" spans="1:23" x14ac:dyDescent="0.2">
      <c r="A29" s="123" t="s">
        <v>2146</v>
      </c>
      <c r="B29" s="123" t="s">
        <v>852</v>
      </c>
      <c r="C29" s="123"/>
      <c r="D29" s="123" t="s">
        <v>853</v>
      </c>
      <c r="E29" s="121" t="s">
        <v>260</v>
      </c>
      <c r="F29" s="121" t="s">
        <v>260</v>
      </c>
      <c r="G29" s="123" t="s">
        <v>805</v>
      </c>
      <c r="H29" s="127">
        <v>11.1</v>
      </c>
      <c r="I29" s="7">
        <f>VLOOKUP(E29,Steuerung!$A$17:$E$500,5,FALSE)</f>
        <v>2</v>
      </c>
      <c r="J29" s="77">
        <f>VLOOKUP(E29,Steuerung!$A$17:$F$500,6,FALSE)</f>
        <v>58.333333333333329</v>
      </c>
      <c r="K29" s="7">
        <f>VLOOKUP(F29,Steuerung!$A$17:$G$500,7,FALSE)</f>
        <v>2</v>
      </c>
      <c r="L29" s="7">
        <f>VLOOKUP(F29,Steuerung!$A$17:$H$500,8,FALSE)</f>
        <v>46</v>
      </c>
      <c r="M29" s="77">
        <f t="shared" si="5"/>
        <v>104.33333333333333</v>
      </c>
      <c r="N29" s="134">
        <f t="shared" si="6"/>
        <v>1158.0999999999999</v>
      </c>
      <c r="O29" s="134">
        <f t="shared" si="7"/>
        <v>647.49999999999989</v>
      </c>
      <c r="P29" s="134">
        <f t="shared" si="8"/>
        <v>510.59999999999997</v>
      </c>
      <c r="Q29" s="67">
        <f>VLOOKUP(E29,Steuerung!$A$17:$B$500,2,FALSE)</f>
        <v>0</v>
      </c>
      <c r="R29" s="67">
        <f>VLOOKUP(F29,Steuerung!$A$17:$B$500,2,FALSE)</f>
        <v>0</v>
      </c>
      <c r="S29" s="159">
        <f t="shared" si="9"/>
        <v>0</v>
      </c>
      <c r="T29" s="159">
        <f t="shared" si="10"/>
        <v>0</v>
      </c>
      <c r="U29" s="135" t="e">
        <f t="shared" si="2"/>
        <v>#DIV/0!</v>
      </c>
      <c r="V29" s="135" t="e">
        <f t="shared" si="3"/>
        <v>#DIV/0!</v>
      </c>
      <c r="W29" s="135" t="e">
        <f t="shared" si="4"/>
        <v>#DIV/0!</v>
      </c>
    </row>
    <row r="30" spans="1:23" x14ac:dyDescent="0.2">
      <c r="A30" s="123" t="s">
        <v>2147</v>
      </c>
      <c r="B30" s="123" t="s">
        <v>852</v>
      </c>
      <c r="C30" s="123"/>
      <c r="D30" s="123" t="s">
        <v>853</v>
      </c>
      <c r="E30" s="121" t="s">
        <v>258</v>
      </c>
      <c r="F30" s="121" t="s">
        <v>258</v>
      </c>
      <c r="G30" s="123" t="s">
        <v>805</v>
      </c>
      <c r="H30" s="127">
        <v>22.81</v>
      </c>
      <c r="I30" s="7">
        <f>VLOOKUP(E30,Steuerung!$A$17:$E$500,5,FALSE)</f>
        <v>1</v>
      </c>
      <c r="J30" s="77">
        <f>VLOOKUP(E30,Steuerung!$A$17:$F$500,6,FALSE)</f>
        <v>29.166666666666657</v>
      </c>
      <c r="K30" s="7">
        <f>VLOOKUP(F30,Steuerung!$A$17:$G$500,7,FALSE)</f>
        <v>1</v>
      </c>
      <c r="L30" s="7">
        <f>VLOOKUP(F30,Steuerung!$A$17:$H$500,8,FALSE)</f>
        <v>23</v>
      </c>
      <c r="M30" s="77">
        <f t="shared" si="5"/>
        <v>52.166666666666657</v>
      </c>
      <c r="N30" s="134">
        <f t="shared" si="6"/>
        <v>1189.9216666666664</v>
      </c>
      <c r="O30" s="134">
        <f t="shared" si="7"/>
        <v>665.2916666666664</v>
      </c>
      <c r="P30" s="134">
        <f t="shared" si="8"/>
        <v>524.63</v>
      </c>
      <c r="Q30" s="67">
        <f>VLOOKUP(E30,Steuerung!$A$17:$B$500,2,FALSE)</f>
        <v>0</v>
      </c>
      <c r="R30" s="67">
        <f>VLOOKUP(F30,Steuerung!$A$17:$B$500,2,FALSE)</f>
        <v>0</v>
      </c>
      <c r="S30" s="159">
        <f t="shared" si="9"/>
        <v>0</v>
      </c>
      <c r="T30" s="159">
        <f t="shared" si="10"/>
        <v>0</v>
      </c>
      <c r="U30" s="135" t="e">
        <f t="shared" si="2"/>
        <v>#DIV/0!</v>
      </c>
      <c r="V30" s="135" t="e">
        <f t="shared" si="3"/>
        <v>#DIV/0!</v>
      </c>
      <c r="W30" s="135" t="e">
        <f t="shared" si="4"/>
        <v>#DIV/0!</v>
      </c>
    </row>
    <row r="31" spans="1:23" x14ac:dyDescent="0.2">
      <c r="A31" s="123" t="s">
        <v>2148</v>
      </c>
      <c r="B31" s="123" t="s">
        <v>2149</v>
      </c>
      <c r="C31" s="123"/>
      <c r="D31" s="123" t="s">
        <v>822</v>
      </c>
      <c r="E31" s="121" t="s">
        <v>280</v>
      </c>
      <c r="F31" s="121" t="s">
        <v>280</v>
      </c>
      <c r="G31" s="123" t="s">
        <v>805</v>
      </c>
      <c r="H31" s="127">
        <v>27.91</v>
      </c>
      <c r="I31" s="7">
        <f>VLOOKUP(E31,Steuerung!$A$17:$E$500,5,FALSE)</f>
        <v>2</v>
      </c>
      <c r="J31" s="77">
        <f>VLOOKUP(E31,Steuerung!$A$17:$F$500,6,FALSE)</f>
        <v>58.333333333333329</v>
      </c>
      <c r="K31" s="7">
        <f>VLOOKUP(F31,Steuerung!$A$17:$G$500,7,FALSE)</f>
        <v>2</v>
      </c>
      <c r="L31" s="7">
        <f>VLOOKUP(F31,Steuerung!$A$17:$H$500,8,FALSE)</f>
        <v>46</v>
      </c>
      <c r="M31" s="77">
        <f t="shared" si="5"/>
        <v>104.33333333333333</v>
      </c>
      <c r="N31" s="134">
        <f t="shared" si="6"/>
        <v>2911.9433333333332</v>
      </c>
      <c r="O31" s="134">
        <f t="shared" si="7"/>
        <v>1628.0833333333333</v>
      </c>
      <c r="P31" s="134">
        <f t="shared" si="8"/>
        <v>1283.8599999999999</v>
      </c>
      <c r="Q31" s="67">
        <f>VLOOKUP(E31,Steuerung!$A$17:$B$500,2,FALSE)</f>
        <v>0</v>
      </c>
      <c r="R31" s="67">
        <f>VLOOKUP(F31,Steuerung!$A$17:$B$500,2,FALSE)</f>
        <v>0</v>
      </c>
      <c r="S31" s="159">
        <f t="shared" si="9"/>
        <v>0</v>
      </c>
      <c r="T31" s="159">
        <f t="shared" si="10"/>
        <v>0</v>
      </c>
      <c r="U31" s="135" t="e">
        <f t="shared" si="2"/>
        <v>#DIV/0!</v>
      </c>
      <c r="V31" s="135" t="e">
        <f t="shared" si="3"/>
        <v>#DIV/0!</v>
      </c>
      <c r="W31" s="135" t="e">
        <f t="shared" si="4"/>
        <v>#DIV/0!</v>
      </c>
    </row>
    <row r="32" spans="1:23" x14ac:dyDescent="0.2">
      <c r="A32" s="123" t="s">
        <v>2150</v>
      </c>
      <c r="B32" s="123" t="s">
        <v>852</v>
      </c>
      <c r="C32" s="123"/>
      <c r="D32" s="123" t="s">
        <v>853</v>
      </c>
      <c r="E32" s="121" t="s">
        <v>258</v>
      </c>
      <c r="F32" s="121" t="s">
        <v>258</v>
      </c>
      <c r="G32" s="123" t="s">
        <v>805</v>
      </c>
      <c r="H32" s="127">
        <v>10.65</v>
      </c>
      <c r="I32" s="7">
        <f>VLOOKUP(E32,Steuerung!$A$17:$E$500,5,FALSE)</f>
        <v>1</v>
      </c>
      <c r="J32" s="77">
        <f>VLOOKUP(E32,Steuerung!$A$17:$F$500,6,FALSE)</f>
        <v>29.166666666666657</v>
      </c>
      <c r="K32" s="7">
        <f>VLOOKUP(F32,Steuerung!$A$17:$G$500,7,FALSE)</f>
        <v>1</v>
      </c>
      <c r="L32" s="7">
        <f>VLOOKUP(F32,Steuerung!$A$17:$H$500,8,FALSE)</f>
        <v>23</v>
      </c>
      <c r="M32" s="77">
        <f t="shared" si="5"/>
        <v>52.166666666666657</v>
      </c>
      <c r="N32" s="134">
        <f t="shared" si="6"/>
        <v>555.57499999999993</v>
      </c>
      <c r="O32" s="134">
        <f t="shared" si="7"/>
        <v>310.62499999999989</v>
      </c>
      <c r="P32" s="134">
        <f t="shared" si="8"/>
        <v>244.95000000000002</v>
      </c>
      <c r="Q32" s="67">
        <f>VLOOKUP(E32,Steuerung!$A$17:$B$500,2,FALSE)</f>
        <v>0</v>
      </c>
      <c r="R32" s="67">
        <f>VLOOKUP(F32,Steuerung!$A$17:$B$500,2,FALSE)</f>
        <v>0</v>
      </c>
      <c r="S32" s="159">
        <f t="shared" si="9"/>
        <v>0</v>
      </c>
      <c r="T32" s="159">
        <f t="shared" si="10"/>
        <v>0</v>
      </c>
      <c r="U32" s="135" t="e">
        <f t="shared" si="2"/>
        <v>#DIV/0!</v>
      </c>
      <c r="V32" s="135" t="e">
        <f t="shared" si="3"/>
        <v>#DIV/0!</v>
      </c>
      <c r="W32" s="135" t="e">
        <f t="shared" si="4"/>
        <v>#DIV/0!</v>
      </c>
    </row>
    <row r="33" spans="1:23" x14ac:dyDescent="0.2">
      <c r="A33" s="123" t="s">
        <v>2151</v>
      </c>
      <c r="B33" s="123" t="s">
        <v>2152</v>
      </c>
      <c r="C33" s="123"/>
      <c r="D33" s="123" t="s">
        <v>1160</v>
      </c>
      <c r="E33" s="121" t="s">
        <v>239</v>
      </c>
      <c r="F33" s="121" t="s">
        <v>239</v>
      </c>
      <c r="G33" s="123" t="s">
        <v>805</v>
      </c>
      <c r="H33" s="127">
        <v>99.88</v>
      </c>
      <c r="I33" s="7">
        <f>VLOOKUP(E33,Steuerung!$A$17:$E$500,5,FALSE)</f>
        <v>2</v>
      </c>
      <c r="J33" s="77">
        <f>VLOOKUP(E33,Steuerung!$A$17:$F$500,6,FALSE)</f>
        <v>58.333333333333329</v>
      </c>
      <c r="K33" s="7">
        <f>VLOOKUP(F33,Steuerung!$A$17:$G$500,7,FALSE)</f>
        <v>2</v>
      </c>
      <c r="L33" s="7">
        <f>VLOOKUP(F33,Steuerung!$A$17:$H$500,8,FALSE)</f>
        <v>46</v>
      </c>
      <c r="M33" s="77">
        <f t="shared" si="5"/>
        <v>104.33333333333333</v>
      </c>
      <c r="N33" s="134">
        <f t="shared" si="6"/>
        <v>10420.813333333332</v>
      </c>
      <c r="O33" s="134">
        <f t="shared" si="7"/>
        <v>5826.333333333333</v>
      </c>
      <c r="P33" s="134">
        <f t="shared" si="8"/>
        <v>4594.4799999999996</v>
      </c>
      <c r="Q33" s="67">
        <f>VLOOKUP(E33,Steuerung!$A$17:$B$500,2,FALSE)</f>
        <v>0</v>
      </c>
      <c r="R33" s="67">
        <f>VLOOKUP(F33,Steuerung!$A$17:$B$500,2,FALSE)</f>
        <v>0</v>
      </c>
      <c r="S33" s="159">
        <f t="shared" si="9"/>
        <v>0</v>
      </c>
      <c r="T33" s="159">
        <f t="shared" si="10"/>
        <v>0</v>
      </c>
      <c r="U33" s="135" t="e">
        <f t="shared" si="2"/>
        <v>#DIV/0!</v>
      </c>
      <c r="V33" s="135" t="e">
        <f t="shared" si="3"/>
        <v>#DIV/0!</v>
      </c>
      <c r="W33" s="135" t="e">
        <f t="shared" si="4"/>
        <v>#DIV/0!</v>
      </c>
    </row>
    <row r="34" spans="1:23" x14ac:dyDescent="0.2">
      <c r="A34" s="123" t="s">
        <v>2153</v>
      </c>
      <c r="B34" s="123" t="s">
        <v>794</v>
      </c>
      <c r="C34" s="123"/>
      <c r="D34" s="123" t="s">
        <v>795</v>
      </c>
      <c r="E34" s="121" t="s">
        <v>191</v>
      </c>
      <c r="F34" s="121" t="s">
        <v>191</v>
      </c>
      <c r="G34" s="123" t="s">
        <v>805</v>
      </c>
      <c r="H34" s="127">
        <v>41.78</v>
      </c>
      <c r="I34" s="7">
        <f>VLOOKUP(E34,Steuerung!$A$17:$E$500,5,FALSE)</f>
        <v>5</v>
      </c>
      <c r="J34" s="77">
        <f>VLOOKUP(E34,Steuerung!$A$17:$F$500,6,FALSE)</f>
        <v>137.33333333333334</v>
      </c>
      <c r="K34" s="7">
        <f>VLOOKUP(F34,Steuerung!$A$17:$G$500,7,FALSE)</f>
        <v>5</v>
      </c>
      <c r="L34" s="7">
        <f>VLOOKUP(F34,Steuerung!$A$17:$H$500,8,FALSE)</f>
        <v>113</v>
      </c>
      <c r="M34" s="77">
        <f t="shared" si="5"/>
        <v>250.33333333333334</v>
      </c>
      <c r="N34" s="134">
        <f t="shared" si="6"/>
        <v>10458.926666666668</v>
      </c>
      <c r="O34" s="134">
        <f t="shared" si="7"/>
        <v>5737.7866666666669</v>
      </c>
      <c r="P34" s="134">
        <f t="shared" si="8"/>
        <v>4721.1400000000003</v>
      </c>
      <c r="Q34" s="67">
        <f>VLOOKUP(E34,Steuerung!$A$17:$B$500,2,FALSE)</f>
        <v>0</v>
      </c>
      <c r="R34" s="67">
        <f>VLOOKUP(F34,Steuerung!$A$17:$B$500,2,FALSE)</f>
        <v>0</v>
      </c>
      <c r="S34" s="159">
        <f t="shared" si="9"/>
        <v>0</v>
      </c>
      <c r="T34" s="159">
        <f t="shared" si="10"/>
        <v>0</v>
      </c>
      <c r="U34" s="135" t="e">
        <f t="shared" si="2"/>
        <v>#DIV/0!</v>
      </c>
      <c r="V34" s="135" t="e">
        <f t="shared" si="3"/>
        <v>#DIV/0!</v>
      </c>
      <c r="W34" s="135" t="e">
        <f t="shared" si="4"/>
        <v>#DIV/0!</v>
      </c>
    </row>
    <row r="35" spans="1:23" x14ac:dyDescent="0.2">
      <c r="A35" s="123" t="s">
        <v>2154</v>
      </c>
      <c r="B35" s="123" t="s">
        <v>850</v>
      </c>
      <c r="C35" s="123"/>
      <c r="D35" s="123" t="s">
        <v>1160</v>
      </c>
      <c r="E35" s="123" t="s">
        <v>235</v>
      </c>
      <c r="F35" s="123" t="s">
        <v>235</v>
      </c>
      <c r="G35" s="123" t="s">
        <v>805</v>
      </c>
      <c r="H35" s="127">
        <v>17.3</v>
      </c>
      <c r="I35" s="7" t="str">
        <f>VLOOKUP(E35,Steuerung!$A$17:$E$500,5,FALSE)</f>
        <v>m</v>
      </c>
      <c r="J35" s="77">
        <f>VLOOKUP(E35,Steuerung!$A$17:$F$500,6,FALSE)</f>
        <v>6.7</v>
      </c>
      <c r="K35" s="7" t="str">
        <f>VLOOKUP(F35,Steuerung!$A$17:$G$500,7,FALSE)</f>
        <v>m</v>
      </c>
      <c r="L35" s="7">
        <f>VLOOKUP(F35,Steuerung!$A$17:$H$500,8,FALSE)</f>
        <v>5.3</v>
      </c>
      <c r="M35" s="77">
        <f t="shared" si="5"/>
        <v>12</v>
      </c>
      <c r="N35" s="134">
        <f t="shared" si="6"/>
        <v>207.60000000000002</v>
      </c>
      <c r="O35" s="134">
        <f t="shared" si="7"/>
        <v>115.91000000000001</v>
      </c>
      <c r="P35" s="134">
        <f t="shared" si="8"/>
        <v>91.69</v>
      </c>
      <c r="Q35" s="67">
        <f>VLOOKUP(E35,Steuerung!$A$17:$B$500,2,FALSE)</f>
        <v>0</v>
      </c>
      <c r="R35" s="67">
        <f>VLOOKUP(F35,Steuerung!$A$17:$B$500,2,FALSE)</f>
        <v>0</v>
      </c>
      <c r="S35" s="159">
        <f t="shared" si="9"/>
        <v>0</v>
      </c>
      <c r="T35" s="159">
        <f t="shared" si="10"/>
        <v>0</v>
      </c>
      <c r="U35" s="135" t="e">
        <f t="shared" si="2"/>
        <v>#DIV/0!</v>
      </c>
      <c r="V35" s="135" t="e">
        <f t="shared" si="3"/>
        <v>#DIV/0!</v>
      </c>
      <c r="W35" s="135" t="e">
        <f t="shared" si="4"/>
        <v>#DIV/0!</v>
      </c>
    </row>
    <row r="36" spans="1:23" x14ac:dyDescent="0.2">
      <c r="A36" s="123" t="s">
        <v>2155</v>
      </c>
      <c r="B36" s="123" t="s">
        <v>1539</v>
      </c>
      <c r="C36" s="123"/>
      <c r="D36" s="123" t="s">
        <v>821</v>
      </c>
      <c r="E36" s="123" t="s">
        <v>222</v>
      </c>
      <c r="F36" s="123" t="s">
        <v>222</v>
      </c>
      <c r="G36" s="123" t="s">
        <v>805</v>
      </c>
      <c r="H36" s="127">
        <v>22.49</v>
      </c>
      <c r="I36" s="7">
        <f>VLOOKUP(E36,Steuerung!$A$17:$E$500,5,FALSE)</f>
        <v>5</v>
      </c>
      <c r="J36" s="77">
        <f>VLOOKUP(E36,Steuerung!$A$17:$F$500,6,FALSE)</f>
        <v>137.33333333333334</v>
      </c>
      <c r="K36" s="7">
        <f>VLOOKUP(F36,Steuerung!$A$17:$G$500,7,FALSE)</f>
        <v>5</v>
      </c>
      <c r="L36" s="7">
        <f>VLOOKUP(F36,Steuerung!$A$17:$H$500,8,FALSE)</f>
        <v>113</v>
      </c>
      <c r="M36" s="77">
        <f t="shared" si="5"/>
        <v>250.33333333333334</v>
      </c>
      <c r="N36" s="134">
        <f t="shared" si="6"/>
        <v>5629.9966666666669</v>
      </c>
      <c r="O36" s="134">
        <f t="shared" si="7"/>
        <v>3088.6266666666666</v>
      </c>
      <c r="P36" s="134">
        <f t="shared" si="8"/>
        <v>2541.37</v>
      </c>
      <c r="Q36" s="67">
        <f>VLOOKUP(E36,Steuerung!$A$17:$B$500,2,FALSE)</f>
        <v>0</v>
      </c>
      <c r="R36" s="67">
        <f>VLOOKUP(F36,Steuerung!$A$17:$B$500,2,FALSE)</f>
        <v>0</v>
      </c>
      <c r="S36" s="159">
        <f t="shared" si="9"/>
        <v>0</v>
      </c>
      <c r="T36" s="159">
        <f t="shared" si="10"/>
        <v>0</v>
      </c>
      <c r="U36" s="135" t="e">
        <f t="shared" si="2"/>
        <v>#DIV/0!</v>
      </c>
      <c r="V36" s="135" t="e">
        <f t="shared" si="3"/>
        <v>#DIV/0!</v>
      </c>
      <c r="W36" s="135" t="e">
        <f t="shared" si="4"/>
        <v>#DIV/0!</v>
      </c>
    </row>
    <row r="37" spans="1:23" x14ac:dyDescent="0.2">
      <c r="A37" s="123" t="s">
        <v>2156</v>
      </c>
      <c r="B37" s="123" t="s">
        <v>2157</v>
      </c>
      <c r="C37" s="123"/>
      <c r="D37" s="123" t="s">
        <v>821</v>
      </c>
      <c r="E37" s="123" t="s">
        <v>222</v>
      </c>
      <c r="F37" s="123" t="s">
        <v>222</v>
      </c>
      <c r="G37" s="123" t="s">
        <v>822</v>
      </c>
      <c r="H37" s="127">
        <v>6.69</v>
      </c>
      <c r="I37" s="7">
        <f>VLOOKUP(E37,Steuerung!$A$17:$E$500,5,FALSE)</f>
        <v>5</v>
      </c>
      <c r="J37" s="77">
        <f>VLOOKUP(E37,Steuerung!$A$17:$F$500,6,FALSE)</f>
        <v>137.33333333333334</v>
      </c>
      <c r="K37" s="7">
        <f>VLOOKUP(F37,Steuerung!$A$17:$G$500,7,FALSE)</f>
        <v>5</v>
      </c>
      <c r="L37" s="7">
        <f>VLOOKUP(F37,Steuerung!$A$17:$H$500,8,FALSE)</f>
        <v>113</v>
      </c>
      <c r="M37" s="77">
        <f t="shared" si="5"/>
        <v>250.33333333333334</v>
      </c>
      <c r="N37" s="134">
        <f t="shared" si="6"/>
        <v>1674.7300000000002</v>
      </c>
      <c r="O37" s="134">
        <f t="shared" si="7"/>
        <v>918.7600000000001</v>
      </c>
      <c r="P37" s="134">
        <f t="shared" si="8"/>
        <v>755.97</v>
      </c>
      <c r="Q37" s="67">
        <f>VLOOKUP(E37,Steuerung!$A$17:$B$500,2,FALSE)</f>
        <v>0</v>
      </c>
      <c r="R37" s="67">
        <f>VLOOKUP(F37,Steuerung!$A$17:$B$500,2,FALSE)</f>
        <v>0</v>
      </c>
      <c r="S37" s="159">
        <f t="shared" si="9"/>
        <v>0</v>
      </c>
      <c r="T37" s="159">
        <f t="shared" si="10"/>
        <v>0</v>
      </c>
      <c r="U37" s="135" t="e">
        <f t="shared" si="2"/>
        <v>#DIV/0!</v>
      </c>
      <c r="V37" s="135" t="e">
        <f t="shared" si="3"/>
        <v>#DIV/0!</v>
      </c>
      <c r="W37" s="135" t="e">
        <f t="shared" si="4"/>
        <v>#DIV/0!</v>
      </c>
    </row>
    <row r="38" spans="1:23" x14ac:dyDescent="0.2">
      <c r="A38" s="123" t="s">
        <v>2158</v>
      </c>
      <c r="B38" s="123" t="s">
        <v>1537</v>
      </c>
      <c r="C38" s="123"/>
      <c r="D38" s="123" t="s">
        <v>822</v>
      </c>
      <c r="E38" s="123" t="s">
        <v>280</v>
      </c>
      <c r="F38" s="123" t="s">
        <v>280</v>
      </c>
      <c r="G38" s="123" t="s">
        <v>805</v>
      </c>
      <c r="H38" s="127">
        <v>10.97</v>
      </c>
      <c r="I38" s="7">
        <f>VLOOKUP(E38,Steuerung!$A$17:$E$500,5,FALSE)</f>
        <v>2</v>
      </c>
      <c r="J38" s="77">
        <f>VLOOKUP(E38,Steuerung!$A$17:$F$500,6,FALSE)</f>
        <v>58.333333333333329</v>
      </c>
      <c r="K38" s="7">
        <f>VLOOKUP(F38,Steuerung!$A$17:$G$500,7,FALSE)</f>
        <v>2</v>
      </c>
      <c r="L38" s="7">
        <f>VLOOKUP(F38,Steuerung!$A$17:$H$500,8,FALSE)</f>
        <v>46</v>
      </c>
      <c r="M38" s="77">
        <f t="shared" si="5"/>
        <v>104.33333333333333</v>
      </c>
      <c r="N38" s="134">
        <f t="shared" si="6"/>
        <v>1144.5366666666666</v>
      </c>
      <c r="O38" s="134">
        <f t="shared" si="7"/>
        <v>639.91666666666663</v>
      </c>
      <c r="P38" s="134">
        <f t="shared" si="8"/>
        <v>504.62</v>
      </c>
      <c r="Q38" s="67">
        <f>VLOOKUP(E38,Steuerung!$A$17:$B$500,2,FALSE)</f>
        <v>0</v>
      </c>
      <c r="R38" s="67">
        <f>VLOOKUP(F38,Steuerung!$A$17:$B$500,2,FALSE)</f>
        <v>0</v>
      </c>
      <c r="S38" s="159">
        <f t="shared" si="9"/>
        <v>0</v>
      </c>
      <c r="T38" s="159">
        <f t="shared" si="10"/>
        <v>0</v>
      </c>
      <c r="U38" s="135" t="e">
        <f t="shared" si="2"/>
        <v>#DIV/0!</v>
      </c>
      <c r="V38" s="135" t="e">
        <f t="shared" si="3"/>
        <v>#DIV/0!</v>
      </c>
      <c r="W38" s="135" t="e">
        <f t="shared" si="4"/>
        <v>#DIV/0!</v>
      </c>
    </row>
    <row r="39" spans="1:23" x14ac:dyDescent="0.2">
      <c r="A39" s="123" t="s">
        <v>2159</v>
      </c>
      <c r="B39" s="123" t="s">
        <v>794</v>
      </c>
      <c r="C39" s="123"/>
      <c r="D39" s="123" t="s">
        <v>795</v>
      </c>
      <c r="E39" s="123" t="s">
        <v>185</v>
      </c>
      <c r="F39" s="123" t="s">
        <v>185</v>
      </c>
      <c r="G39" s="123" t="s">
        <v>805</v>
      </c>
      <c r="H39" s="127">
        <v>24.61</v>
      </c>
      <c r="I39" s="7">
        <f>VLOOKUP(E39,Steuerung!$A$17:$E$500,5,FALSE)</f>
        <v>1</v>
      </c>
      <c r="J39" s="77">
        <f>VLOOKUP(E39,Steuerung!$A$17:$F$500,6,FALSE)</f>
        <v>29.166666666666657</v>
      </c>
      <c r="K39" s="7">
        <f>VLOOKUP(F39,Steuerung!$A$17:$G$500,7,FALSE)</f>
        <v>1</v>
      </c>
      <c r="L39" s="7">
        <f>VLOOKUP(F39,Steuerung!$A$17:$H$500,8,FALSE)</f>
        <v>23</v>
      </c>
      <c r="M39" s="77">
        <f t="shared" si="5"/>
        <v>52.166666666666657</v>
      </c>
      <c r="N39" s="134">
        <f t="shared" si="6"/>
        <v>1283.8216666666665</v>
      </c>
      <c r="O39" s="134">
        <f t="shared" si="7"/>
        <v>717.7916666666664</v>
      </c>
      <c r="P39" s="134">
        <f t="shared" si="8"/>
        <v>566.03</v>
      </c>
      <c r="Q39" s="67">
        <f>VLOOKUP(E39,Steuerung!$A$17:$B$500,2,FALSE)</f>
        <v>0</v>
      </c>
      <c r="R39" s="67">
        <f>VLOOKUP(F39,Steuerung!$A$17:$B$500,2,FALSE)</f>
        <v>0</v>
      </c>
      <c r="S39" s="159">
        <f t="shared" si="9"/>
        <v>0</v>
      </c>
      <c r="T39" s="159">
        <f t="shared" si="10"/>
        <v>0</v>
      </c>
      <c r="U39" s="135" t="e">
        <f t="shared" si="2"/>
        <v>#DIV/0!</v>
      </c>
      <c r="V39" s="135" t="e">
        <f t="shared" si="3"/>
        <v>#DIV/0!</v>
      </c>
      <c r="W39" s="135" t="e">
        <f t="shared" si="4"/>
        <v>#DIV/0!</v>
      </c>
    </row>
    <row r="40" spans="1:23" x14ac:dyDescent="0.2">
      <c r="A40" s="123" t="s">
        <v>2160</v>
      </c>
      <c r="B40" s="123" t="s">
        <v>2161</v>
      </c>
      <c r="C40" s="123"/>
      <c r="D40" s="123" t="s">
        <v>821</v>
      </c>
      <c r="E40" s="123" t="s">
        <v>222</v>
      </c>
      <c r="F40" s="123" t="s">
        <v>222</v>
      </c>
      <c r="G40" s="123" t="s">
        <v>822</v>
      </c>
      <c r="H40" s="127">
        <v>22.15</v>
      </c>
      <c r="I40" s="7">
        <f>VLOOKUP(E40,Steuerung!$A$17:$E$500,5,FALSE)</f>
        <v>5</v>
      </c>
      <c r="J40" s="77">
        <f>VLOOKUP(E40,Steuerung!$A$17:$F$500,6,FALSE)</f>
        <v>137.33333333333334</v>
      </c>
      <c r="K40" s="7">
        <f>VLOOKUP(F40,Steuerung!$A$17:$G$500,7,FALSE)</f>
        <v>5</v>
      </c>
      <c r="L40" s="7">
        <f>VLOOKUP(F40,Steuerung!$A$17:$H$500,8,FALSE)</f>
        <v>113</v>
      </c>
      <c r="M40" s="77">
        <f t="shared" si="5"/>
        <v>250.33333333333334</v>
      </c>
      <c r="N40" s="134">
        <f t="shared" si="6"/>
        <v>5544.8833333333332</v>
      </c>
      <c r="O40" s="134">
        <f t="shared" si="7"/>
        <v>3041.9333333333334</v>
      </c>
      <c r="P40" s="134">
        <f t="shared" si="8"/>
        <v>2502.9499999999998</v>
      </c>
      <c r="Q40" s="67">
        <f>VLOOKUP(E40,Steuerung!$A$17:$B$500,2,FALSE)</f>
        <v>0</v>
      </c>
      <c r="R40" s="67">
        <f>VLOOKUP(F40,Steuerung!$A$17:$B$500,2,FALSE)</f>
        <v>0</v>
      </c>
      <c r="S40" s="159">
        <f t="shared" si="9"/>
        <v>0</v>
      </c>
      <c r="T40" s="159">
        <f t="shared" si="10"/>
        <v>0</v>
      </c>
      <c r="U40" s="135" t="e">
        <f t="shared" si="2"/>
        <v>#DIV/0!</v>
      </c>
      <c r="V40" s="135" t="e">
        <f t="shared" si="3"/>
        <v>#DIV/0!</v>
      </c>
      <c r="W40" s="135" t="e">
        <f t="shared" si="4"/>
        <v>#DIV/0!</v>
      </c>
    </row>
    <row r="41" spans="1:23" x14ac:dyDescent="0.2">
      <c r="A41" s="123" t="s">
        <v>2162</v>
      </c>
      <c r="B41" s="123" t="s">
        <v>2163</v>
      </c>
      <c r="C41" s="123"/>
      <c r="D41" s="123" t="s">
        <v>821</v>
      </c>
      <c r="E41" s="123" t="s">
        <v>222</v>
      </c>
      <c r="F41" s="123" t="s">
        <v>222</v>
      </c>
      <c r="G41" s="123" t="s">
        <v>822</v>
      </c>
      <c r="H41" s="127">
        <v>23.51</v>
      </c>
      <c r="I41" s="7">
        <f>VLOOKUP(E41,Steuerung!$A$17:$E$500,5,FALSE)</f>
        <v>5</v>
      </c>
      <c r="J41" s="77">
        <f>VLOOKUP(E41,Steuerung!$A$17:$F$500,6,FALSE)</f>
        <v>137.33333333333334</v>
      </c>
      <c r="K41" s="7">
        <f>VLOOKUP(F41,Steuerung!$A$17:$G$500,7,FALSE)</f>
        <v>5</v>
      </c>
      <c r="L41" s="7">
        <f>VLOOKUP(F41,Steuerung!$A$17:$H$500,8,FALSE)</f>
        <v>113</v>
      </c>
      <c r="M41" s="77">
        <f t="shared" si="5"/>
        <v>250.33333333333334</v>
      </c>
      <c r="N41" s="134">
        <f t="shared" si="6"/>
        <v>5885.336666666667</v>
      </c>
      <c r="O41" s="134">
        <f t="shared" si="7"/>
        <v>3228.7066666666669</v>
      </c>
      <c r="P41" s="134">
        <f t="shared" si="8"/>
        <v>2656.63</v>
      </c>
      <c r="Q41" s="67">
        <f>VLOOKUP(E41,Steuerung!$A$17:$B$500,2,FALSE)</f>
        <v>0</v>
      </c>
      <c r="R41" s="67">
        <f>VLOOKUP(F41,Steuerung!$A$17:$B$500,2,FALSE)</f>
        <v>0</v>
      </c>
      <c r="S41" s="159">
        <f t="shared" si="9"/>
        <v>0</v>
      </c>
      <c r="T41" s="159">
        <f t="shared" si="10"/>
        <v>0</v>
      </c>
      <c r="U41" s="135" t="e">
        <f t="shared" si="2"/>
        <v>#DIV/0!</v>
      </c>
      <c r="V41" s="135" t="e">
        <f t="shared" si="3"/>
        <v>#DIV/0!</v>
      </c>
      <c r="W41" s="135" t="e">
        <f t="shared" si="4"/>
        <v>#DIV/0!</v>
      </c>
    </row>
    <row r="42" spans="1:23" x14ac:dyDescent="0.2">
      <c r="A42" s="123" t="s">
        <v>2164</v>
      </c>
      <c r="B42" s="123" t="s">
        <v>852</v>
      </c>
      <c r="C42" s="123"/>
      <c r="D42" s="123" t="s">
        <v>853</v>
      </c>
      <c r="E42" s="123" t="s">
        <v>258</v>
      </c>
      <c r="F42" s="123" t="s">
        <v>258</v>
      </c>
      <c r="G42" s="123" t="s">
        <v>805</v>
      </c>
      <c r="H42" s="127">
        <v>10.95</v>
      </c>
      <c r="I42" s="7">
        <f>VLOOKUP(E42,Steuerung!$A$17:$E$500,5,FALSE)</f>
        <v>1</v>
      </c>
      <c r="J42" s="77">
        <f>VLOOKUP(E42,Steuerung!$A$17:$F$500,6,FALSE)</f>
        <v>29.166666666666657</v>
      </c>
      <c r="K42" s="7">
        <f>VLOOKUP(F42,Steuerung!$A$17:$G$500,7,FALSE)</f>
        <v>1</v>
      </c>
      <c r="L42" s="7">
        <f>VLOOKUP(F42,Steuerung!$A$17:$H$500,8,FALSE)</f>
        <v>23</v>
      </c>
      <c r="M42" s="77">
        <f t="shared" si="5"/>
        <v>52.166666666666657</v>
      </c>
      <c r="N42" s="134">
        <f t="shared" si="6"/>
        <v>571.22499999999991</v>
      </c>
      <c r="O42" s="134">
        <f t="shared" si="7"/>
        <v>319.37499999999989</v>
      </c>
      <c r="P42" s="134">
        <f t="shared" si="8"/>
        <v>251.85</v>
      </c>
      <c r="Q42" s="67">
        <f>VLOOKUP(E42,Steuerung!$A$17:$B$500,2,FALSE)</f>
        <v>0</v>
      </c>
      <c r="R42" s="67">
        <f>VLOOKUP(F42,Steuerung!$A$17:$B$500,2,FALSE)</f>
        <v>0</v>
      </c>
      <c r="S42" s="159">
        <f t="shared" si="9"/>
        <v>0</v>
      </c>
      <c r="T42" s="159">
        <f t="shared" si="10"/>
        <v>0</v>
      </c>
      <c r="U42" s="135" t="e">
        <f t="shared" si="2"/>
        <v>#DIV/0!</v>
      </c>
      <c r="V42" s="135" t="e">
        <f t="shared" si="3"/>
        <v>#DIV/0!</v>
      </c>
      <c r="W42" s="135" t="e">
        <f t="shared" si="4"/>
        <v>#DIV/0!</v>
      </c>
    </row>
    <row r="43" spans="1:23" x14ac:dyDescent="0.2">
      <c r="A43" s="123" t="s">
        <v>2165</v>
      </c>
      <c r="B43" s="123" t="s">
        <v>2166</v>
      </c>
      <c r="C43" s="123"/>
      <c r="D43" s="123" t="s">
        <v>821</v>
      </c>
      <c r="E43" s="123" t="s">
        <v>222</v>
      </c>
      <c r="F43" s="123" t="s">
        <v>222</v>
      </c>
      <c r="G43" s="123" t="s">
        <v>805</v>
      </c>
      <c r="H43" s="127">
        <v>24.43</v>
      </c>
      <c r="I43" s="7">
        <f>VLOOKUP(E43,Steuerung!$A$17:$E$500,5,FALSE)</f>
        <v>5</v>
      </c>
      <c r="J43" s="77">
        <f>VLOOKUP(E43,Steuerung!$A$17:$F$500,6,FALSE)</f>
        <v>137.33333333333334</v>
      </c>
      <c r="K43" s="7">
        <f>VLOOKUP(F43,Steuerung!$A$17:$G$500,7,FALSE)</f>
        <v>5</v>
      </c>
      <c r="L43" s="7">
        <f>VLOOKUP(F43,Steuerung!$A$17:$H$500,8,FALSE)</f>
        <v>113</v>
      </c>
      <c r="M43" s="77">
        <f t="shared" si="5"/>
        <v>250.33333333333334</v>
      </c>
      <c r="N43" s="134">
        <f t="shared" si="6"/>
        <v>6115.6433333333334</v>
      </c>
      <c r="O43" s="134">
        <f t="shared" si="7"/>
        <v>3355.0533333333337</v>
      </c>
      <c r="P43" s="134">
        <f t="shared" si="8"/>
        <v>2760.59</v>
      </c>
      <c r="Q43" s="67">
        <f>VLOOKUP(E43,Steuerung!$A$17:$B$500,2,FALSE)</f>
        <v>0</v>
      </c>
      <c r="R43" s="67">
        <f>VLOOKUP(F43,Steuerung!$A$17:$B$500,2,FALSE)</f>
        <v>0</v>
      </c>
      <c r="S43" s="159">
        <f t="shared" si="9"/>
        <v>0</v>
      </c>
      <c r="T43" s="159">
        <f t="shared" si="10"/>
        <v>0</v>
      </c>
      <c r="U43" s="135" t="e">
        <f t="shared" si="2"/>
        <v>#DIV/0!</v>
      </c>
      <c r="V43" s="135" t="e">
        <f t="shared" si="3"/>
        <v>#DIV/0!</v>
      </c>
      <c r="W43" s="135" t="e">
        <f t="shared" si="4"/>
        <v>#DIV/0!</v>
      </c>
    </row>
    <row r="44" spans="1:23" x14ac:dyDescent="0.2">
      <c r="A44" s="123" t="s">
        <v>2167</v>
      </c>
      <c r="B44" s="123" t="s">
        <v>852</v>
      </c>
      <c r="C44" s="123"/>
      <c r="D44" s="123" t="s">
        <v>853</v>
      </c>
      <c r="E44" s="123" t="s">
        <v>258</v>
      </c>
      <c r="F44" s="123" t="s">
        <v>258</v>
      </c>
      <c r="G44" s="123" t="s">
        <v>805</v>
      </c>
      <c r="H44" s="127">
        <v>10.95</v>
      </c>
      <c r="I44" s="7">
        <f>VLOOKUP(E44,Steuerung!$A$17:$E$500,5,FALSE)</f>
        <v>1</v>
      </c>
      <c r="J44" s="77">
        <f>VLOOKUP(E44,Steuerung!$A$17:$F$500,6,FALSE)</f>
        <v>29.166666666666657</v>
      </c>
      <c r="K44" s="7">
        <f>VLOOKUP(F44,Steuerung!$A$17:$G$500,7,FALSE)</f>
        <v>1</v>
      </c>
      <c r="L44" s="7">
        <f>VLOOKUP(F44,Steuerung!$A$17:$H$500,8,FALSE)</f>
        <v>23</v>
      </c>
      <c r="M44" s="77">
        <f t="shared" si="5"/>
        <v>52.166666666666657</v>
      </c>
      <c r="N44" s="134">
        <f t="shared" si="6"/>
        <v>571.22499999999991</v>
      </c>
      <c r="O44" s="134">
        <f t="shared" si="7"/>
        <v>319.37499999999989</v>
      </c>
      <c r="P44" s="134">
        <f t="shared" si="8"/>
        <v>251.85</v>
      </c>
      <c r="Q44" s="67">
        <f>VLOOKUP(E44,Steuerung!$A$17:$B$500,2,FALSE)</f>
        <v>0</v>
      </c>
      <c r="R44" s="67">
        <f>VLOOKUP(F44,Steuerung!$A$17:$B$500,2,FALSE)</f>
        <v>0</v>
      </c>
      <c r="S44" s="159">
        <f t="shared" si="9"/>
        <v>0</v>
      </c>
      <c r="T44" s="159">
        <f t="shared" si="10"/>
        <v>0</v>
      </c>
      <c r="U44" s="135" t="e">
        <f t="shared" si="2"/>
        <v>#DIV/0!</v>
      </c>
      <c r="V44" s="135" t="e">
        <f t="shared" si="3"/>
        <v>#DIV/0!</v>
      </c>
      <c r="W44" s="135" t="e">
        <f t="shared" si="4"/>
        <v>#DIV/0!</v>
      </c>
    </row>
    <row r="45" spans="1:23" x14ac:dyDescent="0.2">
      <c r="A45" s="123" t="s">
        <v>2168</v>
      </c>
      <c r="B45" s="123" t="s">
        <v>852</v>
      </c>
      <c r="C45" s="123"/>
      <c r="D45" s="123" t="s">
        <v>853</v>
      </c>
      <c r="E45" s="123" t="s">
        <v>258</v>
      </c>
      <c r="F45" s="123" t="s">
        <v>258</v>
      </c>
      <c r="G45" s="123" t="s">
        <v>805</v>
      </c>
      <c r="H45" s="127">
        <v>22.49</v>
      </c>
      <c r="I45" s="7">
        <f>VLOOKUP(E45,Steuerung!$A$17:$E$500,5,FALSE)</f>
        <v>1</v>
      </c>
      <c r="J45" s="77">
        <f>VLOOKUP(E45,Steuerung!$A$17:$F$500,6,FALSE)</f>
        <v>29.166666666666657</v>
      </c>
      <c r="K45" s="7">
        <f>VLOOKUP(F45,Steuerung!$A$17:$G$500,7,FALSE)</f>
        <v>1</v>
      </c>
      <c r="L45" s="7">
        <f>VLOOKUP(F45,Steuerung!$A$17:$H$500,8,FALSE)</f>
        <v>23</v>
      </c>
      <c r="M45" s="77">
        <f t="shared" si="5"/>
        <v>52.166666666666657</v>
      </c>
      <c r="N45" s="134">
        <f t="shared" si="6"/>
        <v>1173.228333333333</v>
      </c>
      <c r="O45" s="134">
        <f t="shared" si="7"/>
        <v>655.95833333333303</v>
      </c>
      <c r="P45" s="134">
        <f t="shared" si="8"/>
        <v>517.27</v>
      </c>
      <c r="Q45" s="67">
        <f>VLOOKUP(E45,Steuerung!$A$17:$B$500,2,FALSE)</f>
        <v>0</v>
      </c>
      <c r="R45" s="67">
        <f>VLOOKUP(F45,Steuerung!$A$17:$B$500,2,FALSE)</f>
        <v>0</v>
      </c>
      <c r="S45" s="159">
        <f t="shared" si="9"/>
        <v>0</v>
      </c>
      <c r="T45" s="159">
        <f t="shared" si="10"/>
        <v>0</v>
      </c>
      <c r="U45" s="135" t="e">
        <f t="shared" si="2"/>
        <v>#DIV/0!</v>
      </c>
      <c r="V45" s="135" t="e">
        <f t="shared" si="3"/>
        <v>#DIV/0!</v>
      </c>
      <c r="W45" s="135" t="e">
        <f t="shared" si="4"/>
        <v>#DIV/0!</v>
      </c>
    </row>
    <row r="46" spans="1:23" x14ac:dyDescent="0.2">
      <c r="A46" s="123" t="s">
        <v>2169</v>
      </c>
      <c r="B46" s="123" t="s">
        <v>850</v>
      </c>
      <c r="C46" s="123"/>
      <c r="D46" s="123" t="s">
        <v>804</v>
      </c>
      <c r="E46" s="123" t="s">
        <v>317</v>
      </c>
      <c r="F46" s="123" t="s">
        <v>317</v>
      </c>
      <c r="G46" s="123" t="s">
        <v>805</v>
      </c>
      <c r="H46" s="127">
        <v>14.73</v>
      </c>
      <c r="I46" s="7" t="str">
        <f>VLOOKUP(E46,Steuerung!$A$17:$E$500,5,FALSE)</f>
        <v>m</v>
      </c>
      <c r="J46" s="77">
        <f>VLOOKUP(E46,Steuerung!$A$17:$F$500,6,FALSE)</f>
        <v>6.7</v>
      </c>
      <c r="K46" s="7" t="str">
        <f>VLOOKUP(F46,Steuerung!$A$17:$G$500,7,FALSE)</f>
        <v>m</v>
      </c>
      <c r="L46" s="7">
        <f>VLOOKUP(F46,Steuerung!$A$17:$H$500,8,FALSE)</f>
        <v>5.3</v>
      </c>
      <c r="M46" s="77">
        <f t="shared" si="5"/>
        <v>12</v>
      </c>
      <c r="N46" s="134">
        <f t="shared" si="6"/>
        <v>176.76</v>
      </c>
      <c r="O46" s="134">
        <f t="shared" si="7"/>
        <v>98.691000000000003</v>
      </c>
      <c r="P46" s="134">
        <f t="shared" si="8"/>
        <v>78.069000000000003</v>
      </c>
      <c r="Q46" s="67">
        <f>VLOOKUP(E46,Steuerung!$A$17:$B$500,2,FALSE)</f>
        <v>0</v>
      </c>
      <c r="R46" s="67">
        <f>VLOOKUP(F46,Steuerung!$A$17:$B$500,2,FALSE)</f>
        <v>0</v>
      </c>
      <c r="S46" s="159">
        <f t="shared" si="9"/>
        <v>0</v>
      </c>
      <c r="T46" s="159">
        <f t="shared" si="10"/>
        <v>0</v>
      </c>
      <c r="U46" s="135" t="e">
        <f t="shared" si="2"/>
        <v>#DIV/0!</v>
      </c>
      <c r="V46" s="135" t="e">
        <f t="shared" si="3"/>
        <v>#DIV/0!</v>
      </c>
      <c r="W46" s="135" t="e">
        <f t="shared" si="4"/>
        <v>#DIV/0!</v>
      </c>
    </row>
    <row r="47" spans="1:23" x14ac:dyDescent="0.2">
      <c r="A47" s="123"/>
      <c r="B47" s="123"/>
      <c r="C47" s="123"/>
      <c r="D47" s="123"/>
      <c r="E47" s="121"/>
      <c r="F47" s="121"/>
      <c r="G47" s="123"/>
      <c r="H47" s="127"/>
      <c r="I47" s="7"/>
      <c r="J47" s="77"/>
      <c r="K47" s="7"/>
      <c r="L47" s="7"/>
      <c r="M47" s="77"/>
      <c r="N47" s="134"/>
      <c r="O47" s="134"/>
      <c r="P47" s="134"/>
      <c r="Q47" s="67"/>
      <c r="R47" s="67"/>
      <c r="S47" s="67"/>
      <c r="T47" s="67"/>
      <c r="U47" s="135"/>
      <c r="V47" s="135"/>
      <c r="W47" s="135"/>
    </row>
    <row r="48" spans="1:23" x14ac:dyDescent="0.2">
      <c r="A48" s="239" t="s">
        <v>2170</v>
      </c>
      <c r="B48" s="239" t="s">
        <v>1374</v>
      </c>
      <c r="C48" s="239"/>
      <c r="D48" s="239"/>
      <c r="E48" s="556"/>
      <c r="F48" s="556"/>
      <c r="G48" s="239"/>
      <c r="H48" s="240">
        <f>SUM(H8:H46)</f>
        <v>742.88000000000011</v>
      </c>
      <c r="I48" s="7"/>
      <c r="J48" s="77"/>
      <c r="K48" s="7"/>
      <c r="L48" s="7"/>
      <c r="M48" s="77"/>
      <c r="N48" s="240">
        <f>SUM(N8:N46)</f>
        <v>121784.19333333334</v>
      </c>
      <c r="O48" s="240">
        <f>SUM(O8:O46)</f>
        <v>69552.256333333324</v>
      </c>
      <c r="P48" s="240">
        <f>SUM(P8:P46)</f>
        <v>52231.937000000005</v>
      </c>
      <c r="Q48" s="67"/>
      <c r="R48" s="67"/>
      <c r="S48" s="243">
        <f t="shared" ref="S48:T48" si="11">SUM(S8:S46)</f>
        <v>0</v>
      </c>
      <c r="T48" s="243">
        <f t="shared" si="11"/>
        <v>0</v>
      </c>
      <c r="U48" s="241" t="e">
        <f>SUM(U8:U46)</f>
        <v>#DIV/0!</v>
      </c>
      <c r="V48" s="241" t="e">
        <f>SUM(V8:V46)</f>
        <v>#DIV/0!</v>
      </c>
      <c r="W48" s="241" t="e">
        <f>SUM(W8:W46)</f>
        <v>#DIV/0!</v>
      </c>
    </row>
    <row r="53" spans="3:5" x14ac:dyDescent="0.2">
      <c r="C53" s="162" t="s">
        <v>1286</v>
      </c>
      <c r="D53" s="156"/>
      <c r="E53" s="34">
        <f>E55-E54</f>
        <v>38</v>
      </c>
    </row>
    <row r="54" spans="3:5" x14ac:dyDescent="0.2">
      <c r="C54" s="162" t="s">
        <v>1287</v>
      </c>
      <c r="D54" s="156"/>
      <c r="E54" s="34">
        <f>COUNTIFS(M8:M46,0)</f>
        <v>1</v>
      </c>
    </row>
    <row r="55" spans="3:5" x14ac:dyDescent="0.2">
      <c r="C55" s="162" t="s">
        <v>1288</v>
      </c>
      <c r="D55" s="156"/>
      <c r="E55" s="34">
        <f>COUNTA(M8:M46)</f>
        <v>39</v>
      </c>
    </row>
  </sheetData>
  <sheetProtection algorithmName="SHA-512" hashValue="s9sffC7fk4gQQsifN2zQ3MJWgGBE4ch4SykZGleuQtBRT7V/uV+QF0CzwHU2bxTYKQDhsRCJX3XycslRHpGH6Q==" saltValue="9o0zkF6I5E468e4jaIJTYQ=="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8C4C3D-8C06-4817-B843-41F4AC40C0EC}">
  <sheetPr codeName="Tabelle22"/>
  <dimension ref="A1:X37"/>
  <sheetViews>
    <sheetView showGridLines="0" workbookViewId="0">
      <selection activeCell="A8" sqref="A8:H8"/>
    </sheetView>
  </sheetViews>
  <sheetFormatPr baseColWidth="10" defaultColWidth="11.42578125" defaultRowHeight="12.75" x14ac:dyDescent="0.2"/>
  <cols>
    <col min="2" max="2" width="18.28515625" bestFit="1" customWidth="1"/>
    <col min="10" max="10" width="11.42578125" style="512"/>
    <col min="13" max="13" width="11.42578125" style="512"/>
  </cols>
  <sheetData>
    <row r="1" spans="1:24" x14ac:dyDescent="0.2">
      <c r="A1" s="1043"/>
      <c r="B1" s="50"/>
      <c r="C1" s="50"/>
      <c r="D1" s="50"/>
      <c r="E1" s="123"/>
      <c r="F1" s="123"/>
      <c r="G1" s="50"/>
      <c r="H1" s="134"/>
      <c r="I1" s="7"/>
      <c r="J1" s="77"/>
      <c r="K1" s="7"/>
      <c r="L1" s="7"/>
      <c r="M1" s="77"/>
      <c r="N1" s="134"/>
      <c r="O1" s="134"/>
      <c r="P1" s="134"/>
      <c r="Q1" s="67"/>
      <c r="R1" s="67"/>
      <c r="S1" s="67"/>
      <c r="T1" s="67"/>
      <c r="U1" s="135"/>
      <c r="V1" s="135"/>
      <c r="W1" s="135"/>
    </row>
    <row r="2" spans="1:24" x14ac:dyDescent="0.2">
      <c r="A2" s="50"/>
      <c r="B2" s="1154" t="s">
        <v>766</v>
      </c>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4" x14ac:dyDescent="0.2">
      <c r="A3" s="50"/>
      <c r="B3" s="50"/>
      <c r="C3" s="50"/>
      <c r="D3" s="50"/>
      <c r="E3" s="1590" t="s">
        <v>769</v>
      </c>
      <c r="F3" s="1591"/>
      <c r="G3" s="50"/>
      <c r="H3" s="134"/>
      <c r="I3" s="1592" t="s">
        <v>769</v>
      </c>
      <c r="J3" s="1596"/>
      <c r="K3" s="1589"/>
      <c r="L3" s="7"/>
      <c r="M3" s="77"/>
      <c r="N3" s="155" t="s">
        <v>770</v>
      </c>
      <c r="O3" s="155" t="s">
        <v>770</v>
      </c>
      <c r="P3" s="155" t="s">
        <v>770</v>
      </c>
      <c r="Q3" s="199"/>
      <c r="R3" s="199"/>
      <c r="S3" s="199"/>
      <c r="T3" s="199"/>
      <c r="U3" s="135"/>
      <c r="V3" s="135"/>
      <c r="W3" s="135"/>
    </row>
    <row r="4" spans="1:24" x14ac:dyDescent="0.2">
      <c r="A4" s="1159" t="s">
        <v>771</v>
      </c>
      <c r="B4" s="1159" t="s">
        <v>772</v>
      </c>
      <c r="C4" s="1159" t="s">
        <v>773</v>
      </c>
      <c r="D4" s="1043" t="s">
        <v>774</v>
      </c>
      <c r="E4" s="1160" t="s">
        <v>4</v>
      </c>
      <c r="F4" s="1160" t="s">
        <v>775</v>
      </c>
      <c r="G4" s="1043" t="s">
        <v>776</v>
      </c>
      <c r="H4" s="1161" t="s">
        <v>777</v>
      </c>
      <c r="I4" s="1592" t="s">
        <v>4</v>
      </c>
      <c r="J4" s="1599"/>
      <c r="K4" s="1592" t="s">
        <v>775</v>
      </c>
      <c r="L4" s="1594"/>
      <c r="M4" s="1172" t="s">
        <v>53</v>
      </c>
      <c r="N4" s="1162" t="s">
        <v>778</v>
      </c>
      <c r="O4" s="1162" t="s">
        <v>4</v>
      </c>
      <c r="P4" s="1163" t="s">
        <v>779</v>
      </c>
      <c r="Q4" s="1164" t="s">
        <v>4</v>
      </c>
      <c r="R4" s="1165" t="s">
        <v>780</v>
      </c>
      <c r="S4" s="1586" t="s">
        <v>781</v>
      </c>
      <c r="T4" s="1587"/>
      <c r="U4" s="135"/>
      <c r="V4" s="135"/>
      <c r="W4" s="135"/>
    </row>
    <row r="5" spans="1:24"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7" spans="1:24" x14ac:dyDescent="0.2">
      <c r="A7" s="160" t="s">
        <v>27</v>
      </c>
      <c r="B7" s="160"/>
      <c r="C7" s="160"/>
      <c r="D7" s="50"/>
      <c r="E7" s="123"/>
      <c r="F7" s="123"/>
      <c r="G7" s="50"/>
      <c r="H7" s="134"/>
      <c r="I7" s="7"/>
      <c r="J7" s="77"/>
      <c r="K7" s="7"/>
      <c r="L7" s="7"/>
      <c r="M7" s="77"/>
      <c r="N7" s="134"/>
      <c r="O7" s="134"/>
      <c r="P7" s="134"/>
      <c r="Q7" s="67"/>
      <c r="R7" s="67"/>
      <c r="S7" s="67"/>
      <c r="T7" s="67"/>
      <c r="U7" s="135"/>
      <c r="V7" s="135"/>
      <c r="W7" s="135"/>
      <c r="X7" s="50"/>
    </row>
    <row r="8" spans="1:24" x14ac:dyDescent="0.2">
      <c r="A8" s="2" t="s">
        <v>1291</v>
      </c>
      <c r="B8" s="50"/>
      <c r="C8" s="50"/>
      <c r="D8" s="50"/>
      <c r="E8" s="123"/>
      <c r="F8" s="123"/>
      <c r="G8" s="50"/>
      <c r="H8" s="134"/>
      <c r="I8" s="7"/>
      <c r="J8" s="77"/>
      <c r="K8" s="7"/>
      <c r="L8" s="7"/>
      <c r="M8" s="77"/>
      <c r="N8" s="134"/>
      <c r="O8" s="134"/>
      <c r="P8" s="134"/>
      <c r="Q8" s="67"/>
      <c r="R8" s="67"/>
      <c r="S8" s="67"/>
      <c r="T8" s="67"/>
      <c r="U8" s="135"/>
      <c r="V8" s="135"/>
      <c r="W8" s="135"/>
      <c r="X8" s="50"/>
    </row>
    <row r="9" spans="1:24" x14ac:dyDescent="0.2">
      <c r="A9" s="133" t="s">
        <v>2171</v>
      </c>
      <c r="B9" s="196" t="s">
        <v>1670</v>
      </c>
      <c r="C9" s="196"/>
      <c r="D9" s="138" t="s">
        <v>795</v>
      </c>
      <c r="E9" s="123" t="s">
        <v>191</v>
      </c>
      <c r="F9" s="123" t="s">
        <v>191</v>
      </c>
      <c r="G9" s="138" t="s">
        <v>822</v>
      </c>
      <c r="H9" s="197">
        <v>32.89</v>
      </c>
      <c r="I9" s="7">
        <f>VLOOKUP(E9,Steuerung!$A$17:$E$500,5,FALSE)</f>
        <v>5</v>
      </c>
      <c r="J9" s="77">
        <f>VLOOKUP(E9,Steuerung!$A$17:$F$500,6,FALSE)</f>
        <v>137.33333333333334</v>
      </c>
      <c r="K9" s="7">
        <f>VLOOKUP(F9,Steuerung!$A$17:$G$500,7,FALSE)</f>
        <v>5</v>
      </c>
      <c r="L9" s="7">
        <f>VLOOKUP(F9,Steuerung!$A$17:$H$500,8,FALSE)</f>
        <v>113</v>
      </c>
      <c r="M9" s="77">
        <f t="shared" ref="M9:M30" si="0">J9+L9</f>
        <v>250.33333333333334</v>
      </c>
      <c r="N9" s="134">
        <f>H9*M9</f>
        <v>8233.4633333333331</v>
      </c>
      <c r="O9" s="134">
        <f>H9*J9</f>
        <v>4516.8933333333334</v>
      </c>
      <c r="P9" s="134">
        <f>H9*L9</f>
        <v>3716.57</v>
      </c>
      <c r="Q9" s="67">
        <f>VLOOKUP(E9,Steuerung!$A$17:$B$500,2,FALSE)</f>
        <v>0</v>
      </c>
      <c r="R9" s="67">
        <f>VLOOKUP(F9,Steuerung!$A$17:$B$500,2,FALSE)</f>
        <v>0</v>
      </c>
      <c r="S9" s="159">
        <f t="shared" ref="S9:S13" si="1">IFERROR(O9/Q9,0)</f>
        <v>0</v>
      </c>
      <c r="T9" s="159">
        <f t="shared" ref="T9:T13" si="2">IFERROR(P9/R9,0)</f>
        <v>0</v>
      </c>
      <c r="U9" s="135" t="e">
        <f t="shared" ref="U9:U30" si="3">IF(J9&gt;0,O9/Q9*SVS_UHR,0)</f>
        <v>#DIV/0!</v>
      </c>
      <c r="V9" s="135" t="e">
        <f t="shared" ref="V9:V30" si="4">IF(K9&gt;0,P9/R9*SVS_UHR,0)</f>
        <v>#DIV/0!</v>
      </c>
      <c r="W9" s="135" t="e">
        <f t="shared" ref="W9:W30" si="5">U9+V9</f>
        <v>#DIV/0!</v>
      </c>
      <c r="X9" s="50"/>
    </row>
    <row r="10" spans="1:24" x14ac:dyDescent="0.2">
      <c r="A10" s="131"/>
      <c r="B10" s="196" t="s">
        <v>176</v>
      </c>
      <c r="C10" s="196"/>
      <c r="D10" s="138" t="s">
        <v>790</v>
      </c>
      <c r="E10" s="123" t="s">
        <v>166</v>
      </c>
      <c r="F10" s="123" t="s">
        <v>166</v>
      </c>
      <c r="G10" s="138" t="s">
        <v>822</v>
      </c>
      <c r="H10" s="197">
        <v>18.07</v>
      </c>
      <c r="I10" s="7">
        <f>VLOOKUP(E10,Steuerung!$A$17:$E$500,5,FALSE)</f>
        <v>2</v>
      </c>
      <c r="J10" s="77">
        <f>VLOOKUP(E10,Steuerung!$A$17:$F$500,6,FALSE)</f>
        <v>58.333333333333329</v>
      </c>
      <c r="K10" s="7">
        <f>VLOOKUP(F10,Steuerung!$A$17:$G$500,7,FALSE)</f>
        <v>2</v>
      </c>
      <c r="L10" s="7">
        <f>VLOOKUP(F10,Steuerung!$A$17:$H$500,8,FALSE)</f>
        <v>46</v>
      </c>
      <c r="M10" s="77">
        <f t="shared" si="0"/>
        <v>104.33333333333333</v>
      </c>
      <c r="N10" s="134">
        <f t="shared" ref="N10:N18" si="6">H10*M10</f>
        <v>1885.3033333333333</v>
      </c>
      <c r="O10" s="134">
        <f t="shared" ref="O10:O18" si="7">H10*J10</f>
        <v>1054.0833333333333</v>
      </c>
      <c r="P10" s="134">
        <f t="shared" ref="P10:P18" si="8">H10*L10</f>
        <v>831.22</v>
      </c>
      <c r="Q10" s="67">
        <f>VLOOKUP(E10,Steuerung!$A$17:$B$500,2,FALSE)</f>
        <v>0</v>
      </c>
      <c r="R10" s="67">
        <f>VLOOKUP(F10,Steuerung!$A$17:$B$500,2,FALSE)</f>
        <v>0</v>
      </c>
      <c r="S10" s="159">
        <f t="shared" si="1"/>
        <v>0</v>
      </c>
      <c r="T10" s="159">
        <f t="shared" si="2"/>
        <v>0</v>
      </c>
      <c r="U10" s="135" t="e">
        <f t="shared" si="3"/>
        <v>#DIV/0!</v>
      </c>
      <c r="V10" s="135" t="e">
        <f t="shared" si="4"/>
        <v>#DIV/0!</v>
      </c>
      <c r="W10" s="135" t="e">
        <f t="shared" si="5"/>
        <v>#DIV/0!</v>
      </c>
      <c r="X10" s="50"/>
    </row>
    <row r="11" spans="1:24" x14ac:dyDescent="0.2">
      <c r="A11" s="133" t="s">
        <v>2172</v>
      </c>
      <c r="B11" s="196" t="s">
        <v>794</v>
      </c>
      <c r="C11" s="196"/>
      <c r="D11" s="138" t="s">
        <v>795</v>
      </c>
      <c r="E11" s="123" t="s">
        <v>187</v>
      </c>
      <c r="F11" s="123" t="s">
        <v>187</v>
      </c>
      <c r="G11" s="138" t="s">
        <v>822</v>
      </c>
      <c r="H11" s="197">
        <v>16.7</v>
      </c>
      <c r="I11" s="7">
        <f>VLOOKUP(E11,Steuerung!$A$17:$E$500,5,FALSE)</f>
        <v>2</v>
      </c>
      <c r="J11" s="77">
        <f>VLOOKUP(E11,Steuerung!$A$17:$F$500,6,FALSE)</f>
        <v>58.333333333333329</v>
      </c>
      <c r="K11" s="7">
        <f>VLOOKUP(F11,Steuerung!$A$17:$G$500,7,FALSE)</f>
        <v>2</v>
      </c>
      <c r="L11" s="7">
        <f>VLOOKUP(F11,Steuerung!$A$17:$H$500,8,FALSE)</f>
        <v>46</v>
      </c>
      <c r="M11" s="77">
        <f t="shared" si="0"/>
        <v>104.33333333333333</v>
      </c>
      <c r="N11" s="134">
        <f t="shared" si="6"/>
        <v>1742.3666666666666</v>
      </c>
      <c r="O11" s="134">
        <f t="shared" si="7"/>
        <v>974.16666666666652</v>
      </c>
      <c r="P11" s="134">
        <f t="shared" si="8"/>
        <v>768.19999999999993</v>
      </c>
      <c r="Q11" s="67">
        <f>VLOOKUP(E11,Steuerung!$A$17:$B$500,2,FALSE)</f>
        <v>0</v>
      </c>
      <c r="R11" s="67">
        <f>VLOOKUP(F11,Steuerung!$A$17:$B$500,2,FALSE)</f>
        <v>0</v>
      </c>
      <c r="S11" s="159">
        <f t="shared" si="1"/>
        <v>0</v>
      </c>
      <c r="T11" s="159">
        <f t="shared" si="2"/>
        <v>0</v>
      </c>
      <c r="U11" s="135" t="e">
        <f t="shared" si="3"/>
        <v>#DIV/0!</v>
      </c>
      <c r="V11" s="135" t="e">
        <f t="shared" si="4"/>
        <v>#DIV/0!</v>
      </c>
      <c r="W11" s="135" t="e">
        <f t="shared" si="5"/>
        <v>#DIV/0!</v>
      </c>
      <c r="X11" s="50"/>
    </row>
    <row r="12" spans="1:24" x14ac:dyDescent="0.2">
      <c r="A12" s="133" t="s">
        <v>2172</v>
      </c>
      <c r="B12" s="196" t="s">
        <v>794</v>
      </c>
      <c r="C12" s="196"/>
      <c r="D12" s="138" t="s">
        <v>795</v>
      </c>
      <c r="E12" s="123" t="s">
        <v>187</v>
      </c>
      <c r="F12" s="123" t="s">
        <v>187</v>
      </c>
      <c r="G12" s="138" t="s">
        <v>822</v>
      </c>
      <c r="H12" s="197">
        <v>38.04</v>
      </c>
      <c r="I12" s="7">
        <f>VLOOKUP(E12,Steuerung!$A$17:$E$500,5,FALSE)</f>
        <v>2</v>
      </c>
      <c r="J12" s="77">
        <f>VLOOKUP(E12,Steuerung!$A$17:$F$500,6,FALSE)</f>
        <v>58.333333333333329</v>
      </c>
      <c r="K12" s="7">
        <f>VLOOKUP(F12,Steuerung!$A$17:$G$500,7,FALSE)</f>
        <v>2</v>
      </c>
      <c r="L12" s="7">
        <f>VLOOKUP(F12,Steuerung!$A$17:$H$500,8,FALSE)</f>
        <v>46</v>
      </c>
      <c r="M12" s="77">
        <f t="shared" si="0"/>
        <v>104.33333333333333</v>
      </c>
      <c r="N12" s="134">
        <f t="shared" si="6"/>
        <v>3968.8399999999997</v>
      </c>
      <c r="O12" s="134">
        <f t="shared" si="7"/>
        <v>2218.9999999999995</v>
      </c>
      <c r="P12" s="134">
        <f t="shared" si="8"/>
        <v>1749.84</v>
      </c>
      <c r="Q12" s="67">
        <f>VLOOKUP(E12,Steuerung!$A$17:$B$500,2,FALSE)</f>
        <v>0</v>
      </c>
      <c r="R12" s="67">
        <f>VLOOKUP(F12,Steuerung!$A$17:$B$500,2,FALSE)</f>
        <v>0</v>
      </c>
      <c r="S12" s="159">
        <f t="shared" si="1"/>
        <v>0</v>
      </c>
      <c r="T12" s="159">
        <f t="shared" si="2"/>
        <v>0</v>
      </c>
      <c r="U12" s="135" t="e">
        <f t="shared" si="3"/>
        <v>#DIV/0!</v>
      </c>
      <c r="V12" s="135" t="e">
        <f t="shared" si="4"/>
        <v>#DIV/0!</v>
      </c>
      <c r="W12" s="135" t="e">
        <f t="shared" si="5"/>
        <v>#DIV/0!</v>
      </c>
      <c r="X12" s="50"/>
    </row>
    <row r="13" spans="1:24" x14ac:dyDescent="0.2">
      <c r="A13" s="133" t="s">
        <v>2173</v>
      </c>
      <c r="B13" s="196" t="s">
        <v>852</v>
      </c>
      <c r="C13" s="196"/>
      <c r="D13" s="138" t="s">
        <v>853</v>
      </c>
      <c r="E13" s="123" t="s">
        <v>258</v>
      </c>
      <c r="F13" s="123" t="s">
        <v>258</v>
      </c>
      <c r="G13" s="138" t="s">
        <v>805</v>
      </c>
      <c r="H13" s="197">
        <v>38.46</v>
      </c>
      <c r="I13" s="7">
        <f>VLOOKUP(E13,Steuerung!$A$17:$E$500,5,FALSE)</f>
        <v>1</v>
      </c>
      <c r="J13" s="77">
        <f>VLOOKUP(E13,Steuerung!$A$17:$F$500,6,FALSE)</f>
        <v>29.166666666666657</v>
      </c>
      <c r="K13" s="7">
        <f>VLOOKUP(F13,Steuerung!$A$17:$G$500,7,FALSE)</f>
        <v>1</v>
      </c>
      <c r="L13" s="7">
        <f>VLOOKUP(F13,Steuerung!$A$17:$H$500,8,FALSE)</f>
        <v>23</v>
      </c>
      <c r="M13" s="77">
        <f t="shared" si="0"/>
        <v>52.166666666666657</v>
      </c>
      <c r="N13" s="134">
        <f t="shared" si="6"/>
        <v>2006.3299999999997</v>
      </c>
      <c r="O13" s="134">
        <f t="shared" si="7"/>
        <v>1121.7499999999998</v>
      </c>
      <c r="P13" s="134">
        <f t="shared" si="8"/>
        <v>884.58</v>
      </c>
      <c r="Q13" s="67">
        <f>VLOOKUP(E13,Steuerung!$A$17:$B$500,2,FALSE)</f>
        <v>0</v>
      </c>
      <c r="R13" s="67">
        <f>VLOOKUP(F13,Steuerung!$A$17:$B$500,2,FALSE)</f>
        <v>0</v>
      </c>
      <c r="S13" s="159">
        <f t="shared" si="1"/>
        <v>0</v>
      </c>
      <c r="T13" s="159">
        <f t="shared" si="2"/>
        <v>0</v>
      </c>
      <c r="U13" s="135" t="e">
        <f t="shared" si="3"/>
        <v>#DIV/0!</v>
      </c>
      <c r="V13" s="135" t="e">
        <f t="shared" si="4"/>
        <v>#DIV/0!</v>
      </c>
      <c r="W13" s="135" t="e">
        <f t="shared" si="5"/>
        <v>#DIV/0!</v>
      </c>
      <c r="X13" s="50"/>
    </row>
    <row r="14" spans="1:24" x14ac:dyDescent="0.2">
      <c r="A14" s="133" t="s">
        <v>2174</v>
      </c>
      <c r="B14" s="196" t="s">
        <v>852</v>
      </c>
      <c r="C14" s="196"/>
      <c r="D14" s="138" t="s">
        <v>853</v>
      </c>
      <c r="E14" s="123" t="s">
        <v>258</v>
      </c>
      <c r="F14" s="123" t="s">
        <v>258</v>
      </c>
      <c r="G14" s="138" t="s">
        <v>805</v>
      </c>
      <c r="H14" s="197">
        <v>29.31</v>
      </c>
      <c r="I14" s="7">
        <f>VLOOKUP(E14,Steuerung!$A$17:$E$500,5,FALSE)</f>
        <v>1</v>
      </c>
      <c r="J14" s="77">
        <f>VLOOKUP(E14,Steuerung!$A$17:$F$500,6,FALSE)</f>
        <v>29.166666666666657</v>
      </c>
      <c r="K14" s="7">
        <f>VLOOKUP(F14,Steuerung!$A$17:$G$500,7,FALSE)</f>
        <v>1</v>
      </c>
      <c r="L14" s="7">
        <f>VLOOKUP(F14,Steuerung!$A$17:$H$500,8,FALSE)</f>
        <v>23</v>
      </c>
      <c r="M14" s="77">
        <f t="shared" si="0"/>
        <v>52.166666666666657</v>
      </c>
      <c r="N14" s="134">
        <f t="shared" si="6"/>
        <v>1529.0049999999997</v>
      </c>
      <c r="O14" s="134">
        <f t="shared" si="7"/>
        <v>854.87499999999966</v>
      </c>
      <c r="P14" s="134">
        <f t="shared" si="8"/>
        <v>674.13</v>
      </c>
      <c r="Q14" s="67">
        <f>VLOOKUP(E14,Steuerung!$A$17:$B$500,2,FALSE)</f>
        <v>0</v>
      </c>
      <c r="R14" s="67">
        <f>VLOOKUP(F14,Steuerung!$A$17:$B$500,2,FALSE)</f>
        <v>0</v>
      </c>
      <c r="S14" s="159">
        <f>IFERROR(O14/Q14,0)</f>
        <v>0</v>
      </c>
      <c r="T14" s="159">
        <f>IFERROR(P14/R14,0)</f>
        <v>0</v>
      </c>
      <c r="U14" s="135" t="e">
        <f t="shared" si="3"/>
        <v>#DIV/0!</v>
      </c>
      <c r="V14" s="135" t="e">
        <f t="shared" si="4"/>
        <v>#DIV/0!</v>
      </c>
      <c r="W14" s="135" t="e">
        <f t="shared" si="5"/>
        <v>#DIV/0!</v>
      </c>
      <c r="X14" s="50"/>
    </row>
    <row r="15" spans="1:24" x14ac:dyDescent="0.2">
      <c r="A15" s="133" t="s">
        <v>2175</v>
      </c>
      <c r="B15" s="196" t="s">
        <v>852</v>
      </c>
      <c r="C15" s="196"/>
      <c r="D15" s="138" t="s">
        <v>853</v>
      </c>
      <c r="E15" s="123" t="s">
        <v>258</v>
      </c>
      <c r="F15" s="123" t="s">
        <v>258</v>
      </c>
      <c r="G15" s="138" t="s">
        <v>805</v>
      </c>
      <c r="H15" s="197">
        <v>29.31</v>
      </c>
      <c r="I15" s="7">
        <f>VLOOKUP(E15,Steuerung!$A$17:$E$500,5,FALSE)</f>
        <v>1</v>
      </c>
      <c r="J15" s="77">
        <f>VLOOKUP(E15,Steuerung!$A$17:$F$500,6,FALSE)</f>
        <v>29.166666666666657</v>
      </c>
      <c r="K15" s="7">
        <f>VLOOKUP(F15,Steuerung!$A$17:$G$500,7,FALSE)</f>
        <v>1</v>
      </c>
      <c r="L15" s="7">
        <f>VLOOKUP(F15,Steuerung!$A$17:$H$500,8,FALSE)</f>
        <v>23</v>
      </c>
      <c r="M15" s="77">
        <f t="shared" si="0"/>
        <v>52.166666666666657</v>
      </c>
      <c r="N15" s="134">
        <f t="shared" si="6"/>
        <v>1529.0049999999997</v>
      </c>
      <c r="O15" s="134">
        <f t="shared" si="7"/>
        <v>854.87499999999966</v>
      </c>
      <c r="P15" s="134">
        <f t="shared" si="8"/>
        <v>674.13</v>
      </c>
      <c r="Q15" s="67">
        <f>VLOOKUP(E15,Steuerung!$A$17:$B$500,2,FALSE)</f>
        <v>0</v>
      </c>
      <c r="R15" s="67">
        <f>VLOOKUP(F15,Steuerung!$A$17:$B$500,2,FALSE)</f>
        <v>0</v>
      </c>
      <c r="S15" s="159">
        <f t="shared" ref="S15:S30" si="9">IFERROR(O15/Q15,0)</f>
        <v>0</v>
      </c>
      <c r="T15" s="159">
        <f t="shared" ref="T15:T30" si="10">IFERROR(P15/R15,0)</f>
        <v>0</v>
      </c>
      <c r="U15" s="135" t="e">
        <f t="shared" si="3"/>
        <v>#DIV/0!</v>
      </c>
      <c r="V15" s="135" t="e">
        <f t="shared" si="4"/>
        <v>#DIV/0!</v>
      </c>
      <c r="W15" s="135" t="e">
        <f t="shared" si="5"/>
        <v>#DIV/0!</v>
      </c>
      <c r="X15" s="50"/>
    </row>
    <row r="16" spans="1:24" x14ac:dyDescent="0.2">
      <c r="A16" s="133" t="s">
        <v>2176</v>
      </c>
      <c r="B16" s="196" t="s">
        <v>1398</v>
      </c>
      <c r="C16" s="196"/>
      <c r="D16" s="138" t="s">
        <v>821</v>
      </c>
      <c r="E16" s="123" t="s">
        <v>222</v>
      </c>
      <c r="F16" s="123" t="s">
        <v>222</v>
      </c>
      <c r="G16" s="138" t="s">
        <v>822</v>
      </c>
      <c r="H16" s="197">
        <v>6.25</v>
      </c>
      <c r="I16" s="7">
        <f>VLOOKUP(E16,Steuerung!$A$17:$E$500,5,FALSE)</f>
        <v>5</v>
      </c>
      <c r="J16" s="77">
        <f>VLOOKUP(E16,Steuerung!$A$17:$F$500,6,FALSE)</f>
        <v>137.33333333333334</v>
      </c>
      <c r="K16" s="7">
        <f>VLOOKUP(F16,Steuerung!$A$17:$G$500,7,FALSE)</f>
        <v>5</v>
      </c>
      <c r="L16" s="7">
        <f>VLOOKUP(F16,Steuerung!$A$17:$H$500,8,FALSE)</f>
        <v>113</v>
      </c>
      <c r="M16" s="77">
        <f t="shared" si="0"/>
        <v>250.33333333333334</v>
      </c>
      <c r="N16" s="134">
        <f t="shared" si="6"/>
        <v>1564.5833333333335</v>
      </c>
      <c r="O16" s="134">
        <f t="shared" si="7"/>
        <v>858.33333333333337</v>
      </c>
      <c r="P16" s="134">
        <f t="shared" si="8"/>
        <v>706.25</v>
      </c>
      <c r="Q16" s="67">
        <f>VLOOKUP(E16,Steuerung!$A$17:$B$500,2,FALSE)</f>
        <v>0</v>
      </c>
      <c r="R16" s="67">
        <f>VLOOKUP(F16,Steuerung!$A$17:$B$500,2,FALSE)</f>
        <v>0</v>
      </c>
      <c r="S16" s="159">
        <f t="shared" si="9"/>
        <v>0</v>
      </c>
      <c r="T16" s="159">
        <f t="shared" si="10"/>
        <v>0</v>
      </c>
      <c r="U16" s="135" t="e">
        <f t="shared" si="3"/>
        <v>#DIV/0!</v>
      </c>
      <c r="V16" s="135" t="e">
        <f t="shared" si="4"/>
        <v>#DIV/0!</v>
      </c>
      <c r="W16" s="135" t="e">
        <f t="shared" si="5"/>
        <v>#DIV/0!</v>
      </c>
      <c r="X16" s="50"/>
    </row>
    <row r="17" spans="1:24" x14ac:dyDescent="0.2">
      <c r="A17" s="133" t="s">
        <v>2177</v>
      </c>
      <c r="B17" s="196" t="s">
        <v>2033</v>
      </c>
      <c r="C17" s="196"/>
      <c r="D17" s="138" t="s">
        <v>821</v>
      </c>
      <c r="E17" s="123" t="s">
        <v>222</v>
      </c>
      <c r="F17" s="123" t="s">
        <v>222</v>
      </c>
      <c r="G17" s="138" t="s">
        <v>822</v>
      </c>
      <c r="H17" s="197">
        <v>4.09</v>
      </c>
      <c r="I17" s="7">
        <f>VLOOKUP(E17,Steuerung!$A$17:$E$500,5,FALSE)</f>
        <v>5</v>
      </c>
      <c r="J17" s="77">
        <f>VLOOKUP(E17,Steuerung!$A$17:$F$500,6,FALSE)</f>
        <v>137.33333333333334</v>
      </c>
      <c r="K17" s="7">
        <f>VLOOKUP(F17,Steuerung!$A$17:$G$500,7,FALSE)</f>
        <v>5</v>
      </c>
      <c r="L17" s="7">
        <f>VLOOKUP(F17,Steuerung!$A$17:$H$500,8,FALSE)</f>
        <v>113</v>
      </c>
      <c r="M17" s="77">
        <f t="shared" si="0"/>
        <v>250.33333333333334</v>
      </c>
      <c r="N17" s="134">
        <f t="shared" si="6"/>
        <v>1023.8633333333333</v>
      </c>
      <c r="O17" s="134">
        <f t="shared" si="7"/>
        <v>561.69333333333338</v>
      </c>
      <c r="P17" s="134">
        <f t="shared" si="8"/>
        <v>462.16999999999996</v>
      </c>
      <c r="Q17" s="67">
        <f>VLOOKUP(E17,Steuerung!$A$17:$B$500,2,FALSE)</f>
        <v>0</v>
      </c>
      <c r="R17" s="67">
        <f>VLOOKUP(F17,Steuerung!$A$17:$B$500,2,FALSE)</f>
        <v>0</v>
      </c>
      <c r="S17" s="159">
        <f t="shared" si="9"/>
        <v>0</v>
      </c>
      <c r="T17" s="159">
        <f t="shared" si="10"/>
        <v>0</v>
      </c>
      <c r="U17" s="135" t="e">
        <f t="shared" si="3"/>
        <v>#DIV/0!</v>
      </c>
      <c r="V17" s="135" t="e">
        <f t="shared" si="4"/>
        <v>#DIV/0!</v>
      </c>
      <c r="W17" s="135" t="e">
        <f t="shared" si="5"/>
        <v>#DIV/0!</v>
      </c>
      <c r="X17" s="50"/>
    </row>
    <row r="18" spans="1:24" x14ac:dyDescent="0.2">
      <c r="A18" s="133" t="s">
        <v>2178</v>
      </c>
      <c r="B18" s="196" t="s">
        <v>1385</v>
      </c>
      <c r="C18" s="196"/>
      <c r="D18" s="138" t="s">
        <v>821</v>
      </c>
      <c r="E18" s="123" t="s">
        <v>222</v>
      </c>
      <c r="F18" s="123" t="s">
        <v>222</v>
      </c>
      <c r="G18" s="138" t="s">
        <v>822</v>
      </c>
      <c r="H18" s="197">
        <v>6.25</v>
      </c>
      <c r="I18" s="7">
        <f>VLOOKUP(E18,Steuerung!$A$17:$E$500,5,FALSE)</f>
        <v>5</v>
      </c>
      <c r="J18" s="77">
        <f>VLOOKUP(E18,Steuerung!$A$17:$F$500,6,FALSE)</f>
        <v>137.33333333333334</v>
      </c>
      <c r="K18" s="7">
        <f>VLOOKUP(F18,Steuerung!$A$17:$G$500,7,FALSE)</f>
        <v>5</v>
      </c>
      <c r="L18" s="7">
        <f>VLOOKUP(F18,Steuerung!$A$17:$H$500,8,FALSE)</f>
        <v>113</v>
      </c>
      <c r="M18" s="77">
        <f t="shared" si="0"/>
        <v>250.33333333333334</v>
      </c>
      <c r="N18" s="134">
        <f t="shared" si="6"/>
        <v>1564.5833333333335</v>
      </c>
      <c r="O18" s="134">
        <f t="shared" si="7"/>
        <v>858.33333333333337</v>
      </c>
      <c r="P18" s="134">
        <f t="shared" si="8"/>
        <v>706.25</v>
      </c>
      <c r="Q18" s="67">
        <f>VLOOKUP(E18,Steuerung!$A$17:$B$500,2,FALSE)</f>
        <v>0</v>
      </c>
      <c r="R18" s="67">
        <f>VLOOKUP(F18,Steuerung!$A$17:$B$500,2,FALSE)</f>
        <v>0</v>
      </c>
      <c r="S18" s="159">
        <f t="shared" si="9"/>
        <v>0</v>
      </c>
      <c r="T18" s="159">
        <f t="shared" si="10"/>
        <v>0</v>
      </c>
      <c r="U18" s="135" t="e">
        <f t="shared" si="3"/>
        <v>#DIV/0!</v>
      </c>
      <c r="V18" s="135" t="e">
        <f t="shared" si="4"/>
        <v>#DIV/0!</v>
      </c>
      <c r="W18" s="135" t="e">
        <f t="shared" si="5"/>
        <v>#DIV/0!</v>
      </c>
      <c r="X18" s="50"/>
    </row>
    <row r="19" spans="1:24" x14ac:dyDescent="0.2">
      <c r="A19" s="133" t="s">
        <v>2179</v>
      </c>
      <c r="B19" s="196" t="s">
        <v>2037</v>
      </c>
      <c r="C19" s="196"/>
      <c r="D19" s="138" t="s">
        <v>821</v>
      </c>
      <c r="E19" s="123" t="s">
        <v>222</v>
      </c>
      <c r="F19" s="123" t="s">
        <v>222</v>
      </c>
      <c r="G19" s="138" t="s">
        <v>822</v>
      </c>
      <c r="H19" s="197">
        <v>4.09</v>
      </c>
      <c r="I19" s="7">
        <f>VLOOKUP(E19,Steuerung!$A$17:$E$500,5,FALSE)</f>
        <v>5</v>
      </c>
      <c r="J19" s="77">
        <f>VLOOKUP(E19,Steuerung!$A$17:$F$500,6,FALSE)</f>
        <v>137.33333333333334</v>
      </c>
      <c r="K19" s="7">
        <f>VLOOKUP(F19,Steuerung!$A$17:$G$500,7,FALSE)</f>
        <v>5</v>
      </c>
      <c r="L19" s="7">
        <f>VLOOKUP(F19,Steuerung!$A$17:$H$500,8,FALSE)</f>
        <v>113</v>
      </c>
      <c r="M19" s="77">
        <f t="shared" si="0"/>
        <v>250.33333333333334</v>
      </c>
      <c r="N19" s="134">
        <f>H19*M19</f>
        <v>1023.8633333333333</v>
      </c>
      <c r="O19" s="134">
        <f>H19*J19</f>
        <v>561.69333333333338</v>
      </c>
      <c r="P19" s="134">
        <f>H19*L19</f>
        <v>462.16999999999996</v>
      </c>
      <c r="Q19" s="67">
        <f>VLOOKUP(E19,Steuerung!$A$17:$B$500,2,FALSE)</f>
        <v>0</v>
      </c>
      <c r="R19" s="67">
        <f>VLOOKUP(F19,Steuerung!$A$17:$B$500,2,FALSE)</f>
        <v>0</v>
      </c>
      <c r="S19" s="159">
        <f t="shared" si="9"/>
        <v>0</v>
      </c>
      <c r="T19" s="159">
        <f t="shared" si="10"/>
        <v>0</v>
      </c>
      <c r="U19" s="135" t="e">
        <f t="shared" si="3"/>
        <v>#DIV/0!</v>
      </c>
      <c r="V19" s="135" t="e">
        <f t="shared" si="4"/>
        <v>#DIV/0!</v>
      </c>
      <c r="W19" s="135" t="e">
        <f t="shared" si="5"/>
        <v>#DIV/0!</v>
      </c>
      <c r="X19" s="50"/>
    </row>
    <row r="20" spans="1:24" x14ac:dyDescent="0.2">
      <c r="A20" s="131" t="s">
        <v>2180</v>
      </c>
      <c r="B20" s="196" t="s">
        <v>2181</v>
      </c>
      <c r="C20" s="196"/>
      <c r="D20" s="138" t="s">
        <v>1160</v>
      </c>
      <c r="E20" s="123" t="s">
        <v>243</v>
      </c>
      <c r="F20" s="123" t="s">
        <v>243</v>
      </c>
      <c r="G20" s="138" t="s">
        <v>805</v>
      </c>
      <c r="H20" s="197">
        <v>119.59</v>
      </c>
      <c r="I20" s="7">
        <f>VLOOKUP(E20,Steuerung!$A$17:$E$500,5,FALSE)</f>
        <v>5</v>
      </c>
      <c r="J20" s="77">
        <f>VLOOKUP(E20,Steuerung!$A$17:$F$500,6,FALSE)</f>
        <v>137.33333333333334</v>
      </c>
      <c r="K20" s="7">
        <f>VLOOKUP(F20,Steuerung!$A$17:$G$500,7,FALSE)</f>
        <v>5</v>
      </c>
      <c r="L20" s="7">
        <f>VLOOKUP(F20,Steuerung!$A$17:$H$500,8,FALSE)</f>
        <v>113</v>
      </c>
      <c r="M20" s="77">
        <f t="shared" si="0"/>
        <v>250.33333333333334</v>
      </c>
      <c r="N20" s="134">
        <f t="shared" ref="N20:N28" si="11">H20*M20</f>
        <v>29937.363333333335</v>
      </c>
      <c r="O20" s="134">
        <f t="shared" ref="O20:O28" si="12">H20*J20</f>
        <v>16423.693333333336</v>
      </c>
      <c r="P20" s="134">
        <f t="shared" ref="P20:P28" si="13">H20*L20</f>
        <v>13513.67</v>
      </c>
      <c r="Q20" s="67">
        <f>VLOOKUP(E20,Steuerung!$A$17:$B$500,2,FALSE)</f>
        <v>0</v>
      </c>
      <c r="R20" s="67">
        <f>VLOOKUP(F20,Steuerung!$A$17:$B$500,2,FALSE)</f>
        <v>0</v>
      </c>
      <c r="S20" s="159">
        <f t="shared" si="9"/>
        <v>0</v>
      </c>
      <c r="T20" s="159">
        <f t="shared" si="10"/>
        <v>0</v>
      </c>
      <c r="U20" s="135" t="e">
        <f t="shared" si="3"/>
        <v>#DIV/0!</v>
      </c>
      <c r="V20" s="135" t="e">
        <f t="shared" si="4"/>
        <v>#DIV/0!</v>
      </c>
      <c r="W20" s="135" t="e">
        <f t="shared" si="5"/>
        <v>#DIV/0!</v>
      </c>
      <c r="X20" s="50"/>
    </row>
    <row r="21" spans="1:24" x14ac:dyDescent="0.2">
      <c r="A21" s="133" t="s">
        <v>2182</v>
      </c>
      <c r="B21" s="196" t="s">
        <v>1398</v>
      </c>
      <c r="C21" s="196"/>
      <c r="D21" s="138" t="s">
        <v>821</v>
      </c>
      <c r="E21" s="123" t="s">
        <v>222</v>
      </c>
      <c r="F21" s="123" t="s">
        <v>222</v>
      </c>
      <c r="G21" s="138" t="s">
        <v>822</v>
      </c>
      <c r="H21" s="197">
        <v>7.25</v>
      </c>
      <c r="I21" s="7">
        <f>VLOOKUP(E21,Steuerung!$A$17:$E$500,5,FALSE)</f>
        <v>5</v>
      </c>
      <c r="J21" s="77">
        <f>VLOOKUP(E21,Steuerung!$A$17:$F$500,6,FALSE)</f>
        <v>137.33333333333334</v>
      </c>
      <c r="K21" s="7">
        <f>VLOOKUP(F21,Steuerung!$A$17:$G$500,7,FALSE)</f>
        <v>5</v>
      </c>
      <c r="L21" s="7">
        <f>VLOOKUP(F21,Steuerung!$A$17:$H$500,8,FALSE)</f>
        <v>113</v>
      </c>
      <c r="M21" s="77">
        <f t="shared" si="0"/>
        <v>250.33333333333334</v>
      </c>
      <c r="N21" s="134">
        <f t="shared" si="11"/>
        <v>1814.9166666666667</v>
      </c>
      <c r="O21" s="134">
        <f t="shared" si="12"/>
        <v>995.66666666666674</v>
      </c>
      <c r="P21" s="134">
        <f t="shared" si="13"/>
        <v>819.25</v>
      </c>
      <c r="Q21" s="67">
        <f>VLOOKUP(E21,Steuerung!$A$17:$B$500,2,FALSE)</f>
        <v>0</v>
      </c>
      <c r="R21" s="67">
        <f>VLOOKUP(F21,Steuerung!$A$17:$B$500,2,FALSE)</f>
        <v>0</v>
      </c>
      <c r="S21" s="159">
        <f t="shared" si="9"/>
        <v>0</v>
      </c>
      <c r="T21" s="159">
        <f t="shared" si="10"/>
        <v>0</v>
      </c>
      <c r="U21" s="135" t="e">
        <f t="shared" si="3"/>
        <v>#DIV/0!</v>
      </c>
      <c r="V21" s="135" t="e">
        <f t="shared" si="4"/>
        <v>#DIV/0!</v>
      </c>
      <c r="W21" s="135" t="e">
        <f t="shared" si="5"/>
        <v>#DIV/0!</v>
      </c>
      <c r="X21" s="50"/>
    </row>
    <row r="22" spans="1:24" x14ac:dyDescent="0.2">
      <c r="A22" s="133" t="s">
        <v>2182</v>
      </c>
      <c r="B22" s="196" t="s">
        <v>2033</v>
      </c>
      <c r="C22" s="196"/>
      <c r="D22" s="138" t="s">
        <v>821</v>
      </c>
      <c r="E22" s="123" t="s">
        <v>222</v>
      </c>
      <c r="F22" s="123" t="s">
        <v>222</v>
      </c>
      <c r="G22" s="138" t="s">
        <v>822</v>
      </c>
      <c r="H22" s="197">
        <v>3.2</v>
      </c>
      <c r="I22" s="7">
        <f>VLOOKUP(E22,Steuerung!$A$17:$E$500,5,FALSE)</f>
        <v>5</v>
      </c>
      <c r="J22" s="77">
        <f>VLOOKUP(E22,Steuerung!$A$17:$F$500,6,FALSE)</f>
        <v>137.33333333333334</v>
      </c>
      <c r="K22" s="7">
        <f>VLOOKUP(F22,Steuerung!$A$17:$G$500,7,FALSE)</f>
        <v>5</v>
      </c>
      <c r="L22" s="7">
        <f>VLOOKUP(F22,Steuerung!$A$17:$H$500,8,FALSE)</f>
        <v>113</v>
      </c>
      <c r="M22" s="77">
        <f t="shared" si="0"/>
        <v>250.33333333333334</v>
      </c>
      <c r="N22" s="134">
        <f t="shared" si="11"/>
        <v>801.06666666666672</v>
      </c>
      <c r="O22" s="134">
        <f t="shared" si="12"/>
        <v>439.4666666666667</v>
      </c>
      <c r="P22" s="134">
        <f t="shared" si="13"/>
        <v>361.6</v>
      </c>
      <c r="Q22" s="67">
        <f>VLOOKUP(E22,Steuerung!$A$17:$B$500,2,FALSE)</f>
        <v>0</v>
      </c>
      <c r="R22" s="67">
        <f>VLOOKUP(F22,Steuerung!$A$17:$B$500,2,FALSE)</f>
        <v>0</v>
      </c>
      <c r="S22" s="159">
        <f t="shared" si="9"/>
        <v>0</v>
      </c>
      <c r="T22" s="159">
        <f t="shared" si="10"/>
        <v>0</v>
      </c>
      <c r="U22" s="135" t="e">
        <f t="shared" si="3"/>
        <v>#DIV/0!</v>
      </c>
      <c r="V22" s="135" t="e">
        <f t="shared" si="4"/>
        <v>#DIV/0!</v>
      </c>
      <c r="W22" s="135" t="e">
        <f t="shared" si="5"/>
        <v>#DIV/0!</v>
      </c>
      <c r="X22" s="50"/>
    </row>
    <row r="23" spans="1:24" x14ac:dyDescent="0.2">
      <c r="A23" s="133" t="s">
        <v>2182</v>
      </c>
      <c r="B23" s="196" t="s">
        <v>1539</v>
      </c>
      <c r="C23" s="196"/>
      <c r="D23" s="138" t="s">
        <v>821</v>
      </c>
      <c r="E23" s="123" t="s">
        <v>217</v>
      </c>
      <c r="F23" s="123" t="s">
        <v>217</v>
      </c>
      <c r="G23" s="138" t="s">
        <v>822</v>
      </c>
      <c r="H23" s="197">
        <v>15.86</v>
      </c>
      <c r="I23" s="7" t="str">
        <f>VLOOKUP(E23,Steuerung!$A$17:$E$500,5,FALSE)</f>
        <v>m</v>
      </c>
      <c r="J23" s="77">
        <f>VLOOKUP(E23,Steuerung!$A$17:$F$500,6,FALSE)</f>
        <v>6.7</v>
      </c>
      <c r="K23" s="7" t="str">
        <f>VLOOKUP(F23,Steuerung!$A$17:$G$500,7,FALSE)</f>
        <v>m</v>
      </c>
      <c r="L23" s="7">
        <f>VLOOKUP(F23,Steuerung!$A$17:$H$500,8,FALSE)</f>
        <v>5.3</v>
      </c>
      <c r="M23" s="77">
        <f t="shared" si="0"/>
        <v>12</v>
      </c>
      <c r="N23" s="134">
        <f t="shared" si="11"/>
        <v>190.32</v>
      </c>
      <c r="O23" s="134">
        <f t="shared" si="12"/>
        <v>106.262</v>
      </c>
      <c r="P23" s="134">
        <f t="shared" si="13"/>
        <v>84.057999999999993</v>
      </c>
      <c r="Q23" s="67">
        <f>VLOOKUP(E23,Steuerung!$A$17:$B$500,2,FALSE)</f>
        <v>0</v>
      </c>
      <c r="R23" s="67">
        <f>VLOOKUP(F23,Steuerung!$A$17:$B$500,2,FALSE)</f>
        <v>0</v>
      </c>
      <c r="S23" s="159">
        <f t="shared" si="9"/>
        <v>0</v>
      </c>
      <c r="T23" s="159">
        <f t="shared" si="10"/>
        <v>0</v>
      </c>
      <c r="U23" s="135" t="e">
        <f t="shared" si="3"/>
        <v>#DIV/0!</v>
      </c>
      <c r="V23" s="135" t="e">
        <f t="shared" si="4"/>
        <v>#DIV/0!</v>
      </c>
      <c r="W23" s="135" t="e">
        <f t="shared" si="5"/>
        <v>#DIV/0!</v>
      </c>
      <c r="X23" s="50"/>
    </row>
    <row r="24" spans="1:24" x14ac:dyDescent="0.2">
      <c r="A24" s="133" t="s">
        <v>2182</v>
      </c>
      <c r="B24" s="196" t="s">
        <v>2139</v>
      </c>
      <c r="C24" s="196"/>
      <c r="D24" s="138" t="s">
        <v>821</v>
      </c>
      <c r="E24" s="123" t="s">
        <v>217</v>
      </c>
      <c r="F24" s="123" t="s">
        <v>217</v>
      </c>
      <c r="G24" s="138" t="s">
        <v>822</v>
      </c>
      <c r="H24" s="197">
        <v>7.07</v>
      </c>
      <c r="I24" s="7" t="str">
        <f>VLOOKUP(E24,Steuerung!$A$17:$E$500,5,FALSE)</f>
        <v>m</v>
      </c>
      <c r="J24" s="77">
        <f>VLOOKUP(E24,Steuerung!$A$17:$F$500,6,FALSE)</f>
        <v>6.7</v>
      </c>
      <c r="K24" s="7" t="str">
        <f>VLOOKUP(F24,Steuerung!$A$17:$G$500,7,FALSE)</f>
        <v>m</v>
      </c>
      <c r="L24" s="7">
        <f>VLOOKUP(F24,Steuerung!$A$17:$H$500,8,FALSE)</f>
        <v>5.3</v>
      </c>
      <c r="M24" s="77">
        <f t="shared" si="0"/>
        <v>12</v>
      </c>
      <c r="N24" s="134">
        <f t="shared" si="11"/>
        <v>84.84</v>
      </c>
      <c r="O24" s="134">
        <f t="shared" si="12"/>
        <v>47.369</v>
      </c>
      <c r="P24" s="134">
        <f t="shared" si="13"/>
        <v>37.471000000000004</v>
      </c>
      <c r="Q24" s="67">
        <f>VLOOKUP(E24,Steuerung!$A$17:$B$500,2,FALSE)</f>
        <v>0</v>
      </c>
      <c r="R24" s="67">
        <f>VLOOKUP(F24,Steuerung!$A$17:$B$500,2,FALSE)</f>
        <v>0</v>
      </c>
      <c r="S24" s="159">
        <f t="shared" si="9"/>
        <v>0</v>
      </c>
      <c r="T24" s="159">
        <f t="shared" si="10"/>
        <v>0</v>
      </c>
      <c r="U24" s="135" t="e">
        <f t="shared" si="3"/>
        <v>#DIV/0!</v>
      </c>
      <c r="V24" s="135" t="e">
        <f t="shared" si="4"/>
        <v>#DIV/0!</v>
      </c>
      <c r="W24" s="135" t="e">
        <f t="shared" si="5"/>
        <v>#DIV/0!</v>
      </c>
      <c r="X24" s="50"/>
    </row>
    <row r="25" spans="1:24" x14ac:dyDescent="0.2">
      <c r="A25" s="133" t="s">
        <v>2183</v>
      </c>
      <c r="B25" s="196" t="s">
        <v>1385</v>
      </c>
      <c r="C25" s="196"/>
      <c r="D25" s="138" t="s">
        <v>821</v>
      </c>
      <c r="E25" s="123" t="s">
        <v>222</v>
      </c>
      <c r="F25" s="123" t="s">
        <v>222</v>
      </c>
      <c r="G25" s="138" t="s">
        <v>822</v>
      </c>
      <c r="H25" s="197">
        <v>4.4800000000000004</v>
      </c>
      <c r="I25" s="7">
        <f>VLOOKUP(E25,Steuerung!$A$17:$E$500,5,FALSE)</f>
        <v>5</v>
      </c>
      <c r="J25" s="77">
        <f>VLOOKUP(E25,Steuerung!$A$17:$F$500,6,FALSE)</f>
        <v>137.33333333333334</v>
      </c>
      <c r="K25" s="7">
        <f>VLOOKUP(F25,Steuerung!$A$17:$G$500,7,FALSE)</f>
        <v>5</v>
      </c>
      <c r="L25" s="7">
        <f>VLOOKUP(F25,Steuerung!$A$17:$H$500,8,FALSE)</f>
        <v>113</v>
      </c>
      <c r="M25" s="77">
        <f t="shared" si="0"/>
        <v>250.33333333333334</v>
      </c>
      <c r="N25" s="134">
        <f t="shared" si="11"/>
        <v>1121.4933333333336</v>
      </c>
      <c r="O25" s="134">
        <f t="shared" si="12"/>
        <v>615.25333333333344</v>
      </c>
      <c r="P25" s="134">
        <f t="shared" si="13"/>
        <v>506.24000000000007</v>
      </c>
      <c r="Q25" s="67">
        <f>VLOOKUP(E25,Steuerung!$A$17:$B$500,2,FALSE)</f>
        <v>0</v>
      </c>
      <c r="R25" s="67">
        <f>VLOOKUP(F25,Steuerung!$A$17:$B$500,2,FALSE)</f>
        <v>0</v>
      </c>
      <c r="S25" s="159">
        <f t="shared" si="9"/>
        <v>0</v>
      </c>
      <c r="T25" s="159">
        <f t="shared" si="10"/>
        <v>0</v>
      </c>
      <c r="U25" s="135" t="e">
        <f t="shared" si="3"/>
        <v>#DIV/0!</v>
      </c>
      <c r="V25" s="135" t="e">
        <f t="shared" si="4"/>
        <v>#DIV/0!</v>
      </c>
      <c r="W25" s="135" t="e">
        <f t="shared" si="5"/>
        <v>#DIV/0!</v>
      </c>
      <c r="X25" s="50"/>
    </row>
    <row r="26" spans="1:24" x14ac:dyDescent="0.2">
      <c r="A26" s="133" t="s">
        <v>2183</v>
      </c>
      <c r="B26" s="196" t="s">
        <v>2037</v>
      </c>
      <c r="C26" s="196"/>
      <c r="D26" s="138" t="s">
        <v>821</v>
      </c>
      <c r="E26" s="123" t="s">
        <v>222</v>
      </c>
      <c r="F26" s="123" t="s">
        <v>222</v>
      </c>
      <c r="G26" s="138" t="s">
        <v>822</v>
      </c>
      <c r="H26" s="197">
        <v>5.82</v>
      </c>
      <c r="I26" s="7">
        <f>VLOOKUP(E26,Steuerung!$A$17:$E$500,5,FALSE)</f>
        <v>5</v>
      </c>
      <c r="J26" s="77">
        <f>VLOOKUP(E26,Steuerung!$A$17:$F$500,6,FALSE)</f>
        <v>137.33333333333334</v>
      </c>
      <c r="K26" s="7">
        <f>VLOOKUP(F26,Steuerung!$A$17:$G$500,7,FALSE)</f>
        <v>5</v>
      </c>
      <c r="L26" s="7">
        <f>VLOOKUP(F26,Steuerung!$A$17:$H$500,8,FALSE)</f>
        <v>113</v>
      </c>
      <c r="M26" s="77">
        <f t="shared" si="0"/>
        <v>250.33333333333334</v>
      </c>
      <c r="N26" s="134">
        <f t="shared" si="11"/>
        <v>1456.94</v>
      </c>
      <c r="O26" s="134">
        <f t="shared" si="12"/>
        <v>799.28000000000009</v>
      </c>
      <c r="P26" s="134">
        <f t="shared" si="13"/>
        <v>657.66000000000008</v>
      </c>
      <c r="Q26" s="67">
        <f>VLOOKUP(E26,Steuerung!$A$17:$B$500,2,FALSE)</f>
        <v>0</v>
      </c>
      <c r="R26" s="67">
        <f>VLOOKUP(F26,Steuerung!$A$17:$B$500,2,FALSE)</f>
        <v>0</v>
      </c>
      <c r="S26" s="159">
        <f t="shared" si="9"/>
        <v>0</v>
      </c>
      <c r="T26" s="159">
        <f t="shared" si="10"/>
        <v>0</v>
      </c>
      <c r="U26" s="135" t="e">
        <f t="shared" si="3"/>
        <v>#DIV/0!</v>
      </c>
      <c r="V26" s="135" t="e">
        <f t="shared" si="4"/>
        <v>#DIV/0!</v>
      </c>
      <c r="W26" s="135" t="e">
        <f t="shared" si="5"/>
        <v>#DIV/0!</v>
      </c>
      <c r="X26" s="50"/>
    </row>
    <row r="27" spans="1:24" x14ac:dyDescent="0.2">
      <c r="A27" s="133" t="s">
        <v>2183</v>
      </c>
      <c r="B27" s="196" t="s">
        <v>2166</v>
      </c>
      <c r="C27" s="196"/>
      <c r="D27" s="138" t="s">
        <v>821</v>
      </c>
      <c r="E27" s="123" t="s">
        <v>217</v>
      </c>
      <c r="F27" s="123" t="s">
        <v>217</v>
      </c>
      <c r="G27" s="138" t="s">
        <v>822</v>
      </c>
      <c r="H27" s="197">
        <v>15.49</v>
      </c>
      <c r="I27" s="7" t="str">
        <f>VLOOKUP(E27,Steuerung!$A$17:$E$500,5,FALSE)</f>
        <v>m</v>
      </c>
      <c r="J27" s="77">
        <f>VLOOKUP(E27,Steuerung!$A$17:$F$500,6,FALSE)</f>
        <v>6.7</v>
      </c>
      <c r="K27" s="7" t="str">
        <f>VLOOKUP(F27,Steuerung!$A$17:$G$500,7,FALSE)</f>
        <v>m</v>
      </c>
      <c r="L27" s="7">
        <f>VLOOKUP(F27,Steuerung!$A$17:$H$500,8,FALSE)</f>
        <v>5.3</v>
      </c>
      <c r="M27" s="77">
        <f t="shared" si="0"/>
        <v>12</v>
      </c>
      <c r="N27" s="134">
        <f t="shared" si="11"/>
        <v>185.88</v>
      </c>
      <c r="O27" s="134">
        <f t="shared" si="12"/>
        <v>103.783</v>
      </c>
      <c r="P27" s="134">
        <f t="shared" si="13"/>
        <v>82.096999999999994</v>
      </c>
      <c r="Q27" s="67">
        <f>VLOOKUP(E27,Steuerung!$A$17:$B$500,2,FALSE)</f>
        <v>0</v>
      </c>
      <c r="R27" s="67">
        <f>VLOOKUP(F27,Steuerung!$A$17:$B$500,2,FALSE)</f>
        <v>0</v>
      </c>
      <c r="S27" s="159">
        <f t="shared" si="9"/>
        <v>0</v>
      </c>
      <c r="T27" s="159">
        <f t="shared" si="10"/>
        <v>0</v>
      </c>
      <c r="U27" s="135" t="e">
        <f t="shared" si="3"/>
        <v>#DIV/0!</v>
      </c>
      <c r="V27" s="135" t="e">
        <f t="shared" si="4"/>
        <v>#DIV/0!</v>
      </c>
      <c r="W27" s="135" t="e">
        <f t="shared" si="5"/>
        <v>#DIV/0!</v>
      </c>
      <c r="X27" s="50"/>
    </row>
    <row r="28" spans="1:24" x14ac:dyDescent="0.2">
      <c r="A28" s="133" t="s">
        <v>2183</v>
      </c>
      <c r="B28" s="196" t="s">
        <v>2141</v>
      </c>
      <c r="C28" s="196"/>
      <c r="D28" s="138" t="s">
        <v>821</v>
      </c>
      <c r="E28" s="123" t="s">
        <v>217</v>
      </c>
      <c r="F28" s="123" t="s">
        <v>217</v>
      </c>
      <c r="G28" s="138" t="s">
        <v>822</v>
      </c>
      <c r="H28" s="197">
        <v>7.25</v>
      </c>
      <c r="I28" s="7" t="str">
        <f>VLOOKUP(E28,Steuerung!$A$17:$E$500,5,FALSE)</f>
        <v>m</v>
      </c>
      <c r="J28" s="77">
        <f>VLOOKUP(E28,Steuerung!$A$17:$F$500,6,FALSE)</f>
        <v>6.7</v>
      </c>
      <c r="K28" s="7" t="str">
        <f>VLOOKUP(F28,Steuerung!$A$17:$G$500,7,FALSE)</f>
        <v>m</v>
      </c>
      <c r="L28" s="7">
        <f>VLOOKUP(F28,Steuerung!$A$17:$H$500,8,FALSE)</f>
        <v>5.3</v>
      </c>
      <c r="M28" s="77">
        <f t="shared" si="0"/>
        <v>12</v>
      </c>
      <c r="N28" s="134">
        <f t="shared" si="11"/>
        <v>87</v>
      </c>
      <c r="O28" s="134">
        <f t="shared" si="12"/>
        <v>48.575000000000003</v>
      </c>
      <c r="P28" s="134">
        <f t="shared" si="13"/>
        <v>38.424999999999997</v>
      </c>
      <c r="Q28" s="67">
        <f>VLOOKUP(E28,Steuerung!$A$17:$B$500,2,FALSE)</f>
        <v>0</v>
      </c>
      <c r="R28" s="67">
        <f>VLOOKUP(F28,Steuerung!$A$17:$B$500,2,FALSE)</f>
        <v>0</v>
      </c>
      <c r="S28" s="159">
        <f t="shared" si="9"/>
        <v>0</v>
      </c>
      <c r="T28" s="159">
        <f t="shared" si="10"/>
        <v>0</v>
      </c>
      <c r="U28" s="135" t="e">
        <f t="shared" si="3"/>
        <v>#DIV/0!</v>
      </c>
      <c r="V28" s="135" t="e">
        <f t="shared" si="4"/>
        <v>#DIV/0!</v>
      </c>
      <c r="W28" s="135" t="e">
        <f t="shared" si="5"/>
        <v>#DIV/0!</v>
      </c>
      <c r="X28" s="50"/>
    </row>
    <row r="29" spans="1:24" x14ac:dyDescent="0.2">
      <c r="A29" s="133"/>
      <c r="B29" s="196" t="s">
        <v>2184</v>
      </c>
      <c r="C29" s="196"/>
      <c r="D29" s="138" t="s">
        <v>790</v>
      </c>
      <c r="E29" s="123" t="s">
        <v>166</v>
      </c>
      <c r="F29" s="123" t="s">
        <v>166</v>
      </c>
      <c r="G29" s="138" t="s">
        <v>822</v>
      </c>
      <c r="H29" s="197">
        <v>17.170000000000002</v>
      </c>
      <c r="I29" s="7">
        <f>VLOOKUP(E29,Steuerung!$A$17:$E$500,5,FALSE)</f>
        <v>2</v>
      </c>
      <c r="J29" s="77">
        <f>VLOOKUP(E29,Steuerung!$A$17:$F$500,6,FALSE)</f>
        <v>58.333333333333329</v>
      </c>
      <c r="K29" s="7">
        <f>VLOOKUP(F29,Steuerung!$A$17:$G$500,7,FALSE)</f>
        <v>2</v>
      </c>
      <c r="L29" s="7">
        <f>VLOOKUP(F29,Steuerung!$A$17:$H$500,8,FALSE)</f>
        <v>46</v>
      </c>
      <c r="M29" s="77">
        <f t="shared" si="0"/>
        <v>104.33333333333333</v>
      </c>
      <c r="N29" s="134">
        <f>H29*M29</f>
        <v>1791.4033333333334</v>
      </c>
      <c r="O29" s="134">
        <f>H29*J29</f>
        <v>1001.5833333333334</v>
      </c>
      <c r="P29" s="134">
        <f>H29*L29</f>
        <v>789.82</v>
      </c>
      <c r="Q29" s="67">
        <f>VLOOKUP(E29,Steuerung!$A$17:$B$500,2,FALSE)</f>
        <v>0</v>
      </c>
      <c r="R29" s="67">
        <f>VLOOKUP(F29,Steuerung!$A$17:$B$500,2,FALSE)</f>
        <v>0</v>
      </c>
      <c r="S29" s="159">
        <f t="shared" si="9"/>
        <v>0</v>
      </c>
      <c r="T29" s="159">
        <f t="shared" si="10"/>
        <v>0</v>
      </c>
      <c r="U29" s="135" t="e">
        <f t="shared" si="3"/>
        <v>#DIV/0!</v>
      </c>
      <c r="V29" s="135" t="e">
        <f t="shared" si="4"/>
        <v>#DIV/0!</v>
      </c>
      <c r="W29" s="135" t="e">
        <f t="shared" si="5"/>
        <v>#DIV/0!</v>
      </c>
      <c r="X29" s="50"/>
    </row>
    <row r="30" spans="1:24" x14ac:dyDescent="0.2">
      <c r="A30" s="131" t="s">
        <v>2171</v>
      </c>
      <c r="B30" s="196" t="s">
        <v>1670</v>
      </c>
      <c r="C30" s="196"/>
      <c r="D30" s="138" t="s">
        <v>795</v>
      </c>
      <c r="E30" s="123" t="s">
        <v>191</v>
      </c>
      <c r="F30" s="123" t="s">
        <v>191</v>
      </c>
      <c r="G30" s="138" t="s">
        <v>822</v>
      </c>
      <c r="H30" s="197">
        <v>30.01</v>
      </c>
      <c r="I30" s="7">
        <f>VLOOKUP(E30,Steuerung!$A$17:$E$500,5,FALSE)</f>
        <v>5</v>
      </c>
      <c r="J30" s="77">
        <f>VLOOKUP(E30,Steuerung!$A$17:$F$500,6,FALSE)</f>
        <v>137.33333333333334</v>
      </c>
      <c r="K30" s="7">
        <f>VLOOKUP(F30,Steuerung!$A$17:$G$500,7,FALSE)</f>
        <v>5</v>
      </c>
      <c r="L30" s="7">
        <f>VLOOKUP(F30,Steuerung!$A$17:$H$500,8,FALSE)</f>
        <v>113</v>
      </c>
      <c r="M30" s="77">
        <f t="shared" si="0"/>
        <v>250.33333333333334</v>
      </c>
      <c r="N30" s="134">
        <f>H30*M30</f>
        <v>7512.503333333334</v>
      </c>
      <c r="O30" s="134">
        <f>H30*J30</f>
        <v>4121.3733333333339</v>
      </c>
      <c r="P30" s="134">
        <f>H30*L30</f>
        <v>3391.13</v>
      </c>
      <c r="Q30" s="67">
        <f>VLOOKUP(E30,Steuerung!$A$17:$B$500,2,FALSE)</f>
        <v>0</v>
      </c>
      <c r="R30" s="67">
        <f>VLOOKUP(F30,Steuerung!$A$17:$B$500,2,FALSE)</f>
        <v>0</v>
      </c>
      <c r="S30" s="159">
        <f t="shared" si="9"/>
        <v>0</v>
      </c>
      <c r="T30" s="159">
        <f t="shared" si="10"/>
        <v>0</v>
      </c>
      <c r="U30" s="135" t="e">
        <f t="shared" si="3"/>
        <v>#DIV/0!</v>
      </c>
      <c r="V30" s="135" t="e">
        <f t="shared" si="4"/>
        <v>#DIV/0!</v>
      </c>
      <c r="W30" s="135" t="e">
        <f t="shared" si="5"/>
        <v>#DIV/0!</v>
      </c>
      <c r="X30" s="50"/>
    </row>
    <row r="31" spans="1:24" x14ac:dyDescent="0.2">
      <c r="A31" s="144"/>
      <c r="B31" s="145" t="s">
        <v>1374</v>
      </c>
      <c r="C31" s="145"/>
      <c r="D31" s="146"/>
      <c r="E31" s="142"/>
      <c r="F31" s="142"/>
      <c r="G31" s="2"/>
      <c r="H31" s="147">
        <f>SUM(H9:H30)</f>
        <v>456.65000000000003</v>
      </c>
      <c r="I31" s="147"/>
      <c r="J31" s="520"/>
      <c r="K31" s="147"/>
      <c r="L31" s="147"/>
      <c r="M31" s="520"/>
      <c r="N31" s="147">
        <f>SUM(N9:N30)</f>
        <v>71054.933333333334</v>
      </c>
      <c r="O31" s="147">
        <f>SUM(O9:O30)</f>
        <v>39138.002333333337</v>
      </c>
      <c r="P31" s="147">
        <f>SUM(P9:P30)</f>
        <v>31916.931000000004</v>
      </c>
      <c r="Q31" s="147"/>
      <c r="R31" s="147"/>
      <c r="S31" s="458">
        <f t="shared" ref="S31:T31" si="14">SUM(S9:S30)</f>
        <v>0</v>
      </c>
      <c r="T31" s="458">
        <f t="shared" si="14"/>
        <v>0</v>
      </c>
      <c r="U31" s="520" t="e">
        <f>SUM(U9:U30)</f>
        <v>#DIV/0!</v>
      </c>
      <c r="V31" s="191" t="e">
        <f>SUM(V9:V30)</f>
        <v>#DIV/0!</v>
      </c>
      <c r="W31" s="191" t="e">
        <f>SUM(W9:W30)</f>
        <v>#DIV/0!</v>
      </c>
      <c r="X31" s="2"/>
    </row>
    <row r="35" spans="3:5" x14ac:dyDescent="0.2">
      <c r="C35" s="162" t="s">
        <v>1286</v>
      </c>
      <c r="D35" s="156"/>
      <c r="E35" s="34">
        <f>E37-E36</f>
        <v>22</v>
      </c>
    </row>
    <row r="36" spans="3:5" x14ac:dyDescent="0.2">
      <c r="C36" s="162" t="s">
        <v>1287</v>
      </c>
      <c r="D36" s="156"/>
      <c r="E36" s="34">
        <f>COUNTIFS(M9:M30,0)</f>
        <v>0</v>
      </c>
    </row>
    <row r="37" spans="3:5" x14ac:dyDescent="0.2">
      <c r="C37" s="162" t="s">
        <v>1288</v>
      </c>
      <c r="D37" s="156"/>
      <c r="E37" s="34">
        <f>COUNTA(M9:M30)</f>
        <v>22</v>
      </c>
    </row>
  </sheetData>
  <sheetProtection algorithmName="SHA-512" hashValue="mgOd4bmkpABIZKiARmWsQ2e65G0HEJOvjse27/gBhCyw+1oydHHhWAa2D71OJPGICQGC0a8YfE+yBzq4BdFNxg==" saltValue="A5uHKFDnT5v9sdH6WsVJVQ=="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D66D7C-64F6-400C-9259-F45266D386EF}">
  <sheetPr codeName="Tabelle23"/>
  <dimension ref="A1:W42"/>
  <sheetViews>
    <sheetView showGridLines="0" workbookViewId="0">
      <selection activeCell="A8" sqref="A8:H8"/>
    </sheetView>
  </sheetViews>
  <sheetFormatPr baseColWidth="10" defaultColWidth="11.42578125" defaultRowHeight="12.75" x14ac:dyDescent="0.2"/>
  <cols>
    <col min="2" max="2" width="19.42578125" bestFit="1" customWidth="1"/>
    <col min="10" max="10" width="11.42578125" style="512"/>
    <col min="13" max="13" width="11.42578125" style="512"/>
    <col min="14" max="16" width="12" bestFit="1" customWidth="1"/>
  </cols>
  <sheetData>
    <row r="1" spans="1:23" x14ac:dyDescent="0.2">
      <c r="A1" s="1043"/>
      <c r="B1" s="50"/>
      <c r="C1" s="50"/>
      <c r="D1" s="50"/>
      <c r="E1" s="123"/>
      <c r="F1" s="123"/>
      <c r="G1" s="50"/>
      <c r="H1" s="134"/>
      <c r="I1" s="7"/>
      <c r="J1" s="77"/>
      <c r="K1" s="7"/>
      <c r="L1" s="7"/>
      <c r="M1" s="77"/>
      <c r="N1" s="134"/>
      <c r="O1" s="134"/>
      <c r="P1" s="134"/>
      <c r="Q1" s="67"/>
      <c r="R1" s="67"/>
      <c r="S1" s="67"/>
      <c r="T1" s="67"/>
      <c r="U1" s="135"/>
      <c r="V1" s="135"/>
      <c r="W1" s="135"/>
    </row>
    <row r="2" spans="1:23" x14ac:dyDescent="0.2">
      <c r="A2" s="50"/>
      <c r="B2" s="1154" t="s">
        <v>766</v>
      </c>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7" spans="1:23" x14ac:dyDescent="0.2">
      <c r="A7" s="234" t="s">
        <v>2185</v>
      </c>
      <c r="B7" s="50"/>
      <c r="C7" s="50"/>
      <c r="D7" s="50"/>
      <c r="E7" s="123"/>
      <c r="F7" s="123"/>
      <c r="G7" s="50"/>
      <c r="H7" s="134"/>
      <c r="I7" s="7"/>
      <c r="J7" s="77"/>
      <c r="K7" s="7"/>
      <c r="L7" s="7"/>
      <c r="M7" s="77"/>
      <c r="N7" s="134"/>
      <c r="O7" s="134"/>
      <c r="P7" s="134"/>
      <c r="Q7" s="67"/>
      <c r="R7" s="67"/>
      <c r="S7" s="67"/>
      <c r="T7" s="67"/>
      <c r="U7" s="135"/>
      <c r="V7" s="135"/>
      <c r="W7" s="135"/>
    </row>
    <row r="8" spans="1:23" x14ac:dyDescent="0.2">
      <c r="A8" s="50"/>
      <c r="B8" s="50"/>
      <c r="C8" s="50"/>
      <c r="D8" s="50"/>
      <c r="E8" s="123"/>
      <c r="F8" s="123"/>
      <c r="G8" s="50"/>
      <c r="H8" s="134"/>
      <c r="I8" s="7"/>
      <c r="J8" s="77"/>
      <c r="K8" s="7"/>
      <c r="L8" s="7"/>
      <c r="M8" s="77"/>
      <c r="N8" s="134"/>
      <c r="O8" s="134"/>
      <c r="P8" s="134"/>
      <c r="Q8" s="67"/>
      <c r="R8" s="67"/>
      <c r="S8" s="67"/>
      <c r="T8" s="67"/>
      <c r="U8" s="135"/>
      <c r="V8" s="135"/>
      <c r="W8" s="135"/>
    </row>
    <row r="9" spans="1:23" x14ac:dyDescent="0.2">
      <c r="A9" s="123" t="s">
        <v>2135</v>
      </c>
      <c r="B9" s="122" t="s">
        <v>794</v>
      </c>
      <c r="C9" s="122"/>
      <c r="D9" s="122" t="s">
        <v>795</v>
      </c>
      <c r="E9" s="123" t="s">
        <v>191</v>
      </c>
      <c r="F9" s="123" t="s">
        <v>191</v>
      </c>
      <c r="G9" s="123" t="s">
        <v>805</v>
      </c>
      <c r="H9" s="127">
        <v>82.77</v>
      </c>
      <c r="I9" s="7">
        <f>VLOOKUP(E9,Steuerung!$A$17:$E$500,5,FALSE)</f>
        <v>5</v>
      </c>
      <c r="J9" s="77">
        <f>VLOOKUP(E9,Steuerung!$A$17:$F$500,6,FALSE)</f>
        <v>137.33333333333334</v>
      </c>
      <c r="K9" s="7">
        <f>VLOOKUP(F9,Steuerung!$A$17:$G$500,7,FALSE)</f>
        <v>5</v>
      </c>
      <c r="L9" s="7">
        <f>VLOOKUP(F9,Steuerung!$A$17:$H$500,8,FALSE)</f>
        <v>113</v>
      </c>
      <c r="M9" s="77">
        <f t="shared" ref="M9:M35" si="0">J9+L9</f>
        <v>250.33333333333334</v>
      </c>
      <c r="N9" s="134">
        <f t="shared" ref="N9:N35" si="1">H9*M9</f>
        <v>20720.09</v>
      </c>
      <c r="O9" s="134">
        <f t="shared" ref="O9:O35" si="2">H9*J9</f>
        <v>11367.08</v>
      </c>
      <c r="P9" s="134">
        <f t="shared" ref="P9:P35" si="3">H9*L9</f>
        <v>9353.01</v>
      </c>
      <c r="Q9" s="67">
        <f>VLOOKUP(E9,Steuerung!$A$17:$B$500,2,FALSE)</f>
        <v>0</v>
      </c>
      <c r="R9" s="67">
        <f>VLOOKUP(F9,Steuerung!$A$17:$B$500,2,FALSE)</f>
        <v>0</v>
      </c>
      <c r="S9" s="159">
        <f>IFERROR(O9/Q9,0)</f>
        <v>0</v>
      </c>
      <c r="T9" s="159">
        <f>IFERROR(P9/R9,0)</f>
        <v>0</v>
      </c>
      <c r="U9" s="135" t="e">
        <f t="shared" ref="U9:U35" si="4">IF(J9&gt;0,O9/Q9*SVS_UHR,0)</f>
        <v>#DIV/0!</v>
      </c>
      <c r="V9" s="135" t="e">
        <f t="shared" ref="V9:V35" si="5">IF(K9&gt;0,P9/R9*SVS_UHR,0)</f>
        <v>#DIV/0!</v>
      </c>
      <c r="W9" s="135" t="e">
        <f t="shared" ref="W9:W35" si="6">U9+V9</f>
        <v>#DIV/0!</v>
      </c>
    </row>
    <row r="10" spans="1:23" x14ac:dyDescent="0.2">
      <c r="A10" s="123" t="s">
        <v>2186</v>
      </c>
      <c r="B10" s="122" t="s">
        <v>852</v>
      </c>
      <c r="C10" s="122"/>
      <c r="D10" s="122" t="s">
        <v>853</v>
      </c>
      <c r="E10" s="123" t="s">
        <v>258</v>
      </c>
      <c r="F10" s="123" t="s">
        <v>258</v>
      </c>
      <c r="G10" s="123" t="s">
        <v>805</v>
      </c>
      <c r="H10" s="127">
        <v>15.98</v>
      </c>
      <c r="I10" s="7">
        <f>VLOOKUP(E10,Steuerung!$A$17:$E$500,5,FALSE)</f>
        <v>1</v>
      </c>
      <c r="J10" s="77">
        <f>VLOOKUP(E10,Steuerung!$A$17:$F$500,6,FALSE)</f>
        <v>29.166666666666657</v>
      </c>
      <c r="K10" s="7">
        <f>VLOOKUP(F10,Steuerung!$A$17:$G$500,7,FALSE)</f>
        <v>1</v>
      </c>
      <c r="L10" s="7">
        <f>VLOOKUP(F10,Steuerung!$A$17:$H$500,8,FALSE)</f>
        <v>23</v>
      </c>
      <c r="M10" s="77">
        <f t="shared" si="0"/>
        <v>52.166666666666657</v>
      </c>
      <c r="N10" s="134">
        <f t="shared" si="1"/>
        <v>833.62333333333322</v>
      </c>
      <c r="O10" s="134">
        <f t="shared" si="2"/>
        <v>466.0833333333332</v>
      </c>
      <c r="P10" s="134">
        <f t="shared" si="3"/>
        <v>367.54</v>
      </c>
      <c r="Q10" s="67">
        <f>VLOOKUP(E10,Steuerung!$A$17:$B$500,2,FALSE)</f>
        <v>0</v>
      </c>
      <c r="R10" s="67">
        <f>VLOOKUP(F10,Steuerung!$A$17:$B$500,2,FALSE)</f>
        <v>0</v>
      </c>
      <c r="S10" s="159">
        <f t="shared" ref="S10:S35" si="7">IFERROR(O10/Q10,0)</f>
        <v>0</v>
      </c>
      <c r="T10" s="159">
        <f t="shared" ref="T10:T35" si="8">IFERROR(P10/R10,0)</f>
        <v>0</v>
      </c>
      <c r="U10" s="135" t="e">
        <f t="shared" si="4"/>
        <v>#DIV/0!</v>
      </c>
      <c r="V10" s="135" t="e">
        <f t="shared" si="5"/>
        <v>#DIV/0!</v>
      </c>
      <c r="W10" s="135" t="e">
        <f t="shared" si="6"/>
        <v>#DIV/0!</v>
      </c>
    </row>
    <row r="11" spans="1:23" x14ac:dyDescent="0.2">
      <c r="A11" s="123" t="s">
        <v>2187</v>
      </c>
      <c r="B11" s="122" t="s">
        <v>852</v>
      </c>
      <c r="C11" s="122"/>
      <c r="D11" s="122" t="s">
        <v>853</v>
      </c>
      <c r="E11" s="123" t="s">
        <v>258</v>
      </c>
      <c r="F11" s="123" t="s">
        <v>258</v>
      </c>
      <c r="G11" s="123" t="s">
        <v>805</v>
      </c>
      <c r="H11" s="127">
        <v>15.58</v>
      </c>
      <c r="I11" s="7">
        <f>VLOOKUP(E11,Steuerung!$A$17:$E$500,5,FALSE)</f>
        <v>1</v>
      </c>
      <c r="J11" s="77">
        <f>VLOOKUP(E11,Steuerung!$A$17:$F$500,6,FALSE)</f>
        <v>29.166666666666657</v>
      </c>
      <c r="K11" s="7">
        <f>VLOOKUP(F11,Steuerung!$A$17:$G$500,7,FALSE)</f>
        <v>1</v>
      </c>
      <c r="L11" s="7">
        <f>VLOOKUP(F11,Steuerung!$A$17:$H$500,8,FALSE)</f>
        <v>23</v>
      </c>
      <c r="M11" s="77">
        <f t="shared" si="0"/>
        <v>52.166666666666657</v>
      </c>
      <c r="N11" s="134">
        <f t="shared" si="1"/>
        <v>812.75666666666655</v>
      </c>
      <c r="O11" s="134">
        <f t="shared" si="2"/>
        <v>454.41666666666652</v>
      </c>
      <c r="P11" s="134">
        <f t="shared" si="3"/>
        <v>358.34</v>
      </c>
      <c r="Q11" s="67">
        <f>VLOOKUP(E11,Steuerung!$A$17:$B$500,2,FALSE)</f>
        <v>0</v>
      </c>
      <c r="R11" s="67">
        <f>VLOOKUP(F11,Steuerung!$A$17:$B$500,2,FALSE)</f>
        <v>0</v>
      </c>
      <c r="S11" s="159">
        <f t="shared" si="7"/>
        <v>0</v>
      </c>
      <c r="T11" s="159">
        <f t="shared" si="8"/>
        <v>0</v>
      </c>
      <c r="U11" s="135" t="e">
        <f t="shared" si="4"/>
        <v>#DIV/0!</v>
      </c>
      <c r="V11" s="135" t="e">
        <f t="shared" si="5"/>
        <v>#DIV/0!</v>
      </c>
      <c r="W11" s="135" t="e">
        <f t="shared" si="6"/>
        <v>#DIV/0!</v>
      </c>
    </row>
    <row r="12" spans="1:23" x14ac:dyDescent="0.2">
      <c r="A12" s="123" t="s">
        <v>2188</v>
      </c>
      <c r="B12" s="122" t="s">
        <v>2189</v>
      </c>
      <c r="C12" s="122"/>
      <c r="D12" s="122" t="s">
        <v>1160</v>
      </c>
      <c r="E12" s="123" t="s">
        <v>239</v>
      </c>
      <c r="F12" s="123" t="s">
        <v>239</v>
      </c>
      <c r="G12" s="123" t="s">
        <v>805</v>
      </c>
      <c r="H12" s="127">
        <v>16.91</v>
      </c>
      <c r="I12" s="7">
        <f>VLOOKUP(E12,Steuerung!$A$17:$E$500,5,FALSE)</f>
        <v>2</v>
      </c>
      <c r="J12" s="77">
        <f>VLOOKUP(E12,Steuerung!$A$17:$F$500,6,FALSE)</f>
        <v>58.333333333333329</v>
      </c>
      <c r="K12" s="7">
        <f>VLOOKUP(F12,Steuerung!$A$17:$G$500,7,FALSE)</f>
        <v>2</v>
      </c>
      <c r="L12" s="7">
        <f>VLOOKUP(F12,Steuerung!$A$17:$H$500,8,FALSE)</f>
        <v>46</v>
      </c>
      <c r="M12" s="77">
        <f t="shared" si="0"/>
        <v>104.33333333333333</v>
      </c>
      <c r="N12" s="134">
        <f t="shared" si="1"/>
        <v>1764.2766666666666</v>
      </c>
      <c r="O12" s="134">
        <f t="shared" si="2"/>
        <v>986.41666666666663</v>
      </c>
      <c r="P12" s="134">
        <f t="shared" si="3"/>
        <v>777.86</v>
      </c>
      <c r="Q12" s="67">
        <f>VLOOKUP(E12,Steuerung!$A$17:$B$500,2,FALSE)</f>
        <v>0</v>
      </c>
      <c r="R12" s="67">
        <f>VLOOKUP(F12,Steuerung!$A$17:$B$500,2,FALSE)</f>
        <v>0</v>
      </c>
      <c r="S12" s="159">
        <f t="shared" si="7"/>
        <v>0</v>
      </c>
      <c r="T12" s="159">
        <f t="shared" si="8"/>
        <v>0</v>
      </c>
      <c r="U12" s="135" t="e">
        <f t="shared" si="4"/>
        <v>#DIV/0!</v>
      </c>
      <c r="V12" s="135" t="e">
        <f t="shared" si="5"/>
        <v>#DIV/0!</v>
      </c>
      <c r="W12" s="135" t="e">
        <f t="shared" si="6"/>
        <v>#DIV/0!</v>
      </c>
    </row>
    <row r="13" spans="1:23" x14ac:dyDescent="0.2">
      <c r="A13" s="123" t="s">
        <v>2190</v>
      </c>
      <c r="B13" s="122" t="s">
        <v>2189</v>
      </c>
      <c r="C13" s="122"/>
      <c r="D13" s="122" t="s">
        <v>1160</v>
      </c>
      <c r="E13" s="123" t="s">
        <v>239</v>
      </c>
      <c r="F13" s="123" t="s">
        <v>239</v>
      </c>
      <c r="G13" s="123" t="s">
        <v>805</v>
      </c>
      <c r="H13" s="127">
        <v>17.489999999999998</v>
      </c>
      <c r="I13" s="7">
        <f>VLOOKUP(E13,Steuerung!$A$17:$E$500,5,FALSE)</f>
        <v>2</v>
      </c>
      <c r="J13" s="77">
        <f>VLOOKUP(E13,Steuerung!$A$17:$F$500,6,FALSE)</f>
        <v>58.333333333333329</v>
      </c>
      <c r="K13" s="7">
        <f>VLOOKUP(F13,Steuerung!$A$17:$G$500,7,FALSE)</f>
        <v>2</v>
      </c>
      <c r="L13" s="7">
        <f>VLOOKUP(F13,Steuerung!$A$17:$H$500,8,FALSE)</f>
        <v>46</v>
      </c>
      <c r="M13" s="77">
        <f t="shared" si="0"/>
        <v>104.33333333333333</v>
      </c>
      <c r="N13" s="134">
        <f t="shared" si="1"/>
        <v>1824.7899999999997</v>
      </c>
      <c r="O13" s="134">
        <f t="shared" si="2"/>
        <v>1020.2499999999998</v>
      </c>
      <c r="P13" s="134">
        <f t="shared" si="3"/>
        <v>804.54</v>
      </c>
      <c r="Q13" s="67">
        <f>VLOOKUP(E13,Steuerung!$A$17:$B$500,2,FALSE)</f>
        <v>0</v>
      </c>
      <c r="R13" s="67">
        <f>VLOOKUP(F13,Steuerung!$A$17:$B$500,2,FALSE)</f>
        <v>0</v>
      </c>
      <c r="S13" s="159">
        <f t="shared" si="7"/>
        <v>0</v>
      </c>
      <c r="T13" s="159">
        <f t="shared" si="8"/>
        <v>0</v>
      </c>
      <c r="U13" s="135" t="e">
        <f t="shared" si="4"/>
        <v>#DIV/0!</v>
      </c>
      <c r="V13" s="135" t="e">
        <f t="shared" si="5"/>
        <v>#DIV/0!</v>
      </c>
      <c r="W13" s="135" t="e">
        <f t="shared" si="6"/>
        <v>#DIV/0!</v>
      </c>
    </row>
    <row r="14" spans="1:23" x14ac:dyDescent="0.2">
      <c r="A14" s="123" t="s">
        <v>2191</v>
      </c>
      <c r="B14" s="122" t="s">
        <v>828</v>
      </c>
      <c r="C14" s="122"/>
      <c r="D14" s="122" t="s">
        <v>804</v>
      </c>
      <c r="E14" s="123" t="s">
        <v>143</v>
      </c>
      <c r="F14" s="123" t="s">
        <v>143</v>
      </c>
      <c r="G14" s="123" t="s">
        <v>822</v>
      </c>
      <c r="H14" s="127">
        <v>7.46</v>
      </c>
      <c r="I14" s="7">
        <f>VLOOKUP(E14,Steuerung!$A$17:$E$500,5,FALSE)</f>
        <v>0</v>
      </c>
      <c r="J14" s="77">
        <f>VLOOKUP(E14,Steuerung!$A$17:$F$500,6,FALSE)</f>
        <v>0</v>
      </c>
      <c r="K14" s="7">
        <f>VLOOKUP(F14,Steuerung!$A$17:$G$500,7,FALSE)</f>
        <v>0</v>
      </c>
      <c r="L14" s="7">
        <f>VLOOKUP(F14,Steuerung!$A$17:$H$500,8,FALSE)</f>
        <v>0</v>
      </c>
      <c r="M14" s="77">
        <f t="shared" si="0"/>
        <v>0</v>
      </c>
      <c r="N14" s="134">
        <f t="shared" si="1"/>
        <v>0</v>
      </c>
      <c r="O14" s="134">
        <f t="shared" si="2"/>
        <v>0</v>
      </c>
      <c r="P14" s="134">
        <f t="shared" si="3"/>
        <v>0</v>
      </c>
      <c r="Q14" s="67">
        <f>VLOOKUP(E14,Steuerung!$A$17:$B$500,2,FALSE)</f>
        <v>0</v>
      </c>
      <c r="R14" s="67">
        <f>VLOOKUP(F14,Steuerung!$A$17:$B$500,2,FALSE)</f>
        <v>0</v>
      </c>
      <c r="S14" s="159">
        <f t="shared" si="7"/>
        <v>0</v>
      </c>
      <c r="T14" s="159">
        <f t="shared" si="8"/>
        <v>0</v>
      </c>
      <c r="U14" s="135">
        <f t="shared" si="4"/>
        <v>0</v>
      </c>
      <c r="V14" s="135">
        <f t="shared" si="5"/>
        <v>0</v>
      </c>
      <c r="W14" s="135">
        <f t="shared" si="6"/>
        <v>0</v>
      </c>
    </row>
    <row r="15" spans="1:23" x14ac:dyDescent="0.2">
      <c r="A15" s="123" t="s">
        <v>2146</v>
      </c>
      <c r="B15" s="122" t="s">
        <v>852</v>
      </c>
      <c r="C15" s="122"/>
      <c r="D15" s="122" t="s">
        <v>853</v>
      </c>
      <c r="E15" s="123" t="s">
        <v>258</v>
      </c>
      <c r="F15" s="123" t="s">
        <v>258</v>
      </c>
      <c r="G15" s="123" t="s">
        <v>805</v>
      </c>
      <c r="H15" s="127">
        <v>15.58</v>
      </c>
      <c r="I15" s="7">
        <f>VLOOKUP(E15,Steuerung!$A$17:$E$500,5,FALSE)</f>
        <v>1</v>
      </c>
      <c r="J15" s="77">
        <f>VLOOKUP(E15,Steuerung!$A$17:$F$500,6,FALSE)</f>
        <v>29.166666666666657</v>
      </c>
      <c r="K15" s="7">
        <f>VLOOKUP(F15,Steuerung!$A$17:$G$500,7,FALSE)</f>
        <v>1</v>
      </c>
      <c r="L15" s="7">
        <f>VLOOKUP(F15,Steuerung!$A$17:$H$500,8,FALSE)</f>
        <v>23</v>
      </c>
      <c r="M15" s="77">
        <f t="shared" si="0"/>
        <v>52.166666666666657</v>
      </c>
      <c r="N15" s="134">
        <f t="shared" si="1"/>
        <v>812.75666666666655</v>
      </c>
      <c r="O15" s="134">
        <f t="shared" si="2"/>
        <v>454.41666666666652</v>
      </c>
      <c r="P15" s="134">
        <f t="shared" si="3"/>
        <v>358.34</v>
      </c>
      <c r="Q15" s="67">
        <f>VLOOKUP(E15,Steuerung!$A$17:$B$500,2,FALSE)</f>
        <v>0</v>
      </c>
      <c r="R15" s="67">
        <f>VLOOKUP(F15,Steuerung!$A$17:$B$500,2,FALSE)</f>
        <v>0</v>
      </c>
      <c r="S15" s="159">
        <f t="shared" si="7"/>
        <v>0</v>
      </c>
      <c r="T15" s="159">
        <f t="shared" si="8"/>
        <v>0</v>
      </c>
      <c r="U15" s="135" t="e">
        <f t="shared" si="4"/>
        <v>#DIV/0!</v>
      </c>
      <c r="V15" s="135" t="e">
        <f t="shared" si="5"/>
        <v>#DIV/0!</v>
      </c>
      <c r="W15" s="135" t="e">
        <f t="shared" si="6"/>
        <v>#DIV/0!</v>
      </c>
    </row>
    <row r="16" spans="1:23" x14ac:dyDescent="0.2">
      <c r="A16" s="123" t="s">
        <v>2192</v>
      </c>
      <c r="B16" s="122" t="s">
        <v>866</v>
      </c>
      <c r="C16" s="122"/>
      <c r="D16" s="122" t="s">
        <v>822</v>
      </c>
      <c r="E16" s="123" t="s">
        <v>284</v>
      </c>
      <c r="F16" s="123" t="s">
        <v>284</v>
      </c>
      <c r="G16" s="123" t="s">
        <v>822</v>
      </c>
      <c r="H16" s="127">
        <v>8.08</v>
      </c>
      <c r="I16" s="7">
        <f>VLOOKUP(E16,Steuerung!$A$17:$E$500,5,FALSE)</f>
        <v>5</v>
      </c>
      <c r="J16" s="77">
        <f>VLOOKUP(E16,Steuerung!$A$17:$F$500,6,FALSE)</f>
        <v>137.33333333333334</v>
      </c>
      <c r="K16" s="7">
        <f>VLOOKUP(F16,Steuerung!$A$17:$G$500,7,FALSE)</f>
        <v>5</v>
      </c>
      <c r="L16" s="7">
        <f>VLOOKUP(F16,Steuerung!$A$17:$H$500,8,FALSE)</f>
        <v>113</v>
      </c>
      <c r="M16" s="77">
        <f t="shared" si="0"/>
        <v>250.33333333333334</v>
      </c>
      <c r="N16" s="134">
        <f t="shared" si="1"/>
        <v>2022.6933333333334</v>
      </c>
      <c r="O16" s="134">
        <f t="shared" si="2"/>
        <v>1109.6533333333334</v>
      </c>
      <c r="P16" s="134">
        <f t="shared" si="3"/>
        <v>913.04</v>
      </c>
      <c r="Q16" s="67">
        <f>VLOOKUP(E16,Steuerung!$A$17:$B$500,2,FALSE)</f>
        <v>0</v>
      </c>
      <c r="R16" s="67">
        <f>VLOOKUP(F16,Steuerung!$A$17:$B$500,2,FALSE)</f>
        <v>0</v>
      </c>
      <c r="S16" s="159">
        <f t="shared" si="7"/>
        <v>0</v>
      </c>
      <c r="T16" s="159">
        <f t="shared" si="8"/>
        <v>0</v>
      </c>
      <c r="U16" s="135" t="e">
        <f t="shared" si="4"/>
        <v>#DIV/0!</v>
      </c>
      <c r="V16" s="135" t="e">
        <f t="shared" si="5"/>
        <v>#DIV/0!</v>
      </c>
      <c r="W16" s="135" t="e">
        <f t="shared" si="6"/>
        <v>#DIV/0!</v>
      </c>
    </row>
    <row r="17" spans="1:23" x14ac:dyDescent="0.2">
      <c r="A17" s="123" t="s">
        <v>2147</v>
      </c>
      <c r="B17" s="122" t="s">
        <v>852</v>
      </c>
      <c r="C17" s="122"/>
      <c r="D17" s="122" t="s">
        <v>853</v>
      </c>
      <c r="E17" s="123" t="s">
        <v>258</v>
      </c>
      <c r="F17" s="123" t="s">
        <v>258</v>
      </c>
      <c r="G17" s="123" t="s">
        <v>805</v>
      </c>
      <c r="H17" s="127">
        <v>15.58</v>
      </c>
      <c r="I17" s="7">
        <f>VLOOKUP(E17,Steuerung!$A$17:$E$500,5,FALSE)</f>
        <v>1</v>
      </c>
      <c r="J17" s="77">
        <f>VLOOKUP(E17,Steuerung!$A$17:$F$500,6,FALSE)</f>
        <v>29.166666666666657</v>
      </c>
      <c r="K17" s="7">
        <f>VLOOKUP(F17,Steuerung!$A$17:$G$500,7,FALSE)</f>
        <v>1</v>
      </c>
      <c r="L17" s="7">
        <f>VLOOKUP(F17,Steuerung!$A$17:$H$500,8,FALSE)</f>
        <v>23</v>
      </c>
      <c r="M17" s="77">
        <f t="shared" si="0"/>
        <v>52.166666666666657</v>
      </c>
      <c r="N17" s="134">
        <f t="shared" si="1"/>
        <v>812.75666666666655</v>
      </c>
      <c r="O17" s="134">
        <f t="shared" si="2"/>
        <v>454.41666666666652</v>
      </c>
      <c r="P17" s="134">
        <f t="shared" si="3"/>
        <v>358.34</v>
      </c>
      <c r="Q17" s="67">
        <f>VLOOKUP(E17,Steuerung!$A$17:$B$500,2,FALSE)</f>
        <v>0</v>
      </c>
      <c r="R17" s="67">
        <f>VLOOKUP(F17,Steuerung!$A$17:$B$500,2,FALSE)</f>
        <v>0</v>
      </c>
      <c r="S17" s="159">
        <f t="shared" si="7"/>
        <v>0</v>
      </c>
      <c r="T17" s="159">
        <f t="shared" si="8"/>
        <v>0</v>
      </c>
      <c r="U17" s="135" t="e">
        <f t="shared" si="4"/>
        <v>#DIV/0!</v>
      </c>
      <c r="V17" s="135" t="e">
        <f t="shared" si="5"/>
        <v>#DIV/0!</v>
      </c>
      <c r="W17" s="135" t="e">
        <f t="shared" si="6"/>
        <v>#DIV/0!</v>
      </c>
    </row>
    <row r="18" spans="1:23" x14ac:dyDescent="0.2">
      <c r="A18" s="123" t="s">
        <v>2148</v>
      </c>
      <c r="B18" s="122" t="s">
        <v>850</v>
      </c>
      <c r="C18" s="122"/>
      <c r="D18" s="122" t="s">
        <v>804</v>
      </c>
      <c r="E18" s="123" t="s">
        <v>317</v>
      </c>
      <c r="F18" s="123" t="s">
        <v>317</v>
      </c>
      <c r="G18" s="123" t="s">
        <v>805</v>
      </c>
      <c r="H18" s="127">
        <v>16.16</v>
      </c>
      <c r="I18" s="7" t="str">
        <f>VLOOKUP(E18,Steuerung!$A$17:$E$500,5,FALSE)</f>
        <v>m</v>
      </c>
      <c r="J18" s="77">
        <f>VLOOKUP(E18,Steuerung!$A$17:$F$500,6,FALSE)</f>
        <v>6.7</v>
      </c>
      <c r="K18" s="7" t="str">
        <f>VLOOKUP(F18,Steuerung!$A$17:$G$500,7,FALSE)</f>
        <v>m</v>
      </c>
      <c r="L18" s="7">
        <f>VLOOKUP(F18,Steuerung!$A$17:$H$500,8,FALSE)</f>
        <v>5.3</v>
      </c>
      <c r="M18" s="77">
        <f t="shared" si="0"/>
        <v>12</v>
      </c>
      <c r="N18" s="134">
        <f t="shared" si="1"/>
        <v>193.92000000000002</v>
      </c>
      <c r="O18" s="134">
        <f t="shared" si="2"/>
        <v>108.27200000000001</v>
      </c>
      <c r="P18" s="134">
        <f t="shared" si="3"/>
        <v>85.647999999999996</v>
      </c>
      <c r="Q18" s="67">
        <f>VLOOKUP(E18,Steuerung!$A$17:$B$500,2,FALSE)</f>
        <v>0</v>
      </c>
      <c r="R18" s="67">
        <f>VLOOKUP(F18,Steuerung!$A$17:$B$500,2,FALSE)</f>
        <v>0</v>
      </c>
      <c r="S18" s="159">
        <f t="shared" si="7"/>
        <v>0</v>
      </c>
      <c r="T18" s="159">
        <f t="shared" si="8"/>
        <v>0</v>
      </c>
      <c r="U18" s="135" t="e">
        <f t="shared" si="4"/>
        <v>#DIV/0!</v>
      </c>
      <c r="V18" s="135" t="e">
        <f t="shared" si="5"/>
        <v>#DIV/0!</v>
      </c>
      <c r="W18" s="135" t="e">
        <f t="shared" si="6"/>
        <v>#DIV/0!</v>
      </c>
    </row>
    <row r="19" spans="1:23" x14ac:dyDescent="0.2">
      <c r="A19" s="123" t="s">
        <v>2150</v>
      </c>
      <c r="B19" s="122" t="s">
        <v>852</v>
      </c>
      <c r="C19" s="122"/>
      <c r="D19" s="122" t="s">
        <v>853</v>
      </c>
      <c r="E19" s="123" t="s">
        <v>258</v>
      </c>
      <c r="F19" s="123" t="s">
        <v>258</v>
      </c>
      <c r="G19" s="123" t="s">
        <v>805</v>
      </c>
      <c r="H19" s="127">
        <v>15.31</v>
      </c>
      <c r="I19" s="7">
        <f>VLOOKUP(E19,Steuerung!$A$17:$E$500,5,FALSE)</f>
        <v>1</v>
      </c>
      <c r="J19" s="77">
        <f>VLOOKUP(E19,Steuerung!$A$17:$F$500,6,FALSE)</f>
        <v>29.166666666666657</v>
      </c>
      <c r="K19" s="7">
        <f>VLOOKUP(F19,Steuerung!$A$17:$G$500,7,FALSE)</f>
        <v>1</v>
      </c>
      <c r="L19" s="7">
        <f>VLOOKUP(F19,Steuerung!$A$17:$H$500,8,FALSE)</f>
        <v>23</v>
      </c>
      <c r="M19" s="77">
        <f t="shared" si="0"/>
        <v>52.166666666666657</v>
      </c>
      <c r="N19" s="134">
        <f t="shared" si="1"/>
        <v>798.67166666666651</v>
      </c>
      <c r="O19" s="134">
        <f t="shared" si="2"/>
        <v>446.54166666666652</v>
      </c>
      <c r="P19" s="134">
        <f t="shared" si="3"/>
        <v>352.13</v>
      </c>
      <c r="Q19" s="67">
        <f>VLOOKUP(E19,Steuerung!$A$17:$B$500,2,FALSE)</f>
        <v>0</v>
      </c>
      <c r="R19" s="67">
        <f>VLOOKUP(F19,Steuerung!$A$17:$B$500,2,FALSE)</f>
        <v>0</v>
      </c>
      <c r="S19" s="159">
        <f t="shared" si="7"/>
        <v>0</v>
      </c>
      <c r="T19" s="159">
        <f t="shared" si="8"/>
        <v>0</v>
      </c>
      <c r="U19" s="135" t="e">
        <f t="shared" si="4"/>
        <v>#DIV/0!</v>
      </c>
      <c r="V19" s="135" t="e">
        <f t="shared" si="5"/>
        <v>#DIV/0!</v>
      </c>
      <c r="W19" s="135" t="e">
        <f t="shared" si="6"/>
        <v>#DIV/0!</v>
      </c>
    </row>
    <row r="20" spans="1:23" x14ac:dyDescent="0.2">
      <c r="A20" s="123" t="s">
        <v>2193</v>
      </c>
      <c r="B20" s="122" t="s">
        <v>852</v>
      </c>
      <c r="C20" s="122"/>
      <c r="D20" s="122" t="s">
        <v>853</v>
      </c>
      <c r="E20" s="123" t="s">
        <v>258</v>
      </c>
      <c r="F20" s="123" t="s">
        <v>258</v>
      </c>
      <c r="G20" s="123" t="s">
        <v>805</v>
      </c>
      <c r="H20" s="127">
        <v>15.58</v>
      </c>
      <c r="I20" s="7">
        <f>VLOOKUP(E20,Steuerung!$A$17:$E$500,5,FALSE)</f>
        <v>1</v>
      </c>
      <c r="J20" s="77">
        <f>VLOOKUP(E20,Steuerung!$A$17:$F$500,6,FALSE)</f>
        <v>29.166666666666657</v>
      </c>
      <c r="K20" s="7">
        <f>VLOOKUP(F20,Steuerung!$A$17:$G$500,7,FALSE)</f>
        <v>1</v>
      </c>
      <c r="L20" s="7">
        <f>VLOOKUP(F20,Steuerung!$A$17:$H$500,8,FALSE)</f>
        <v>23</v>
      </c>
      <c r="M20" s="77">
        <f t="shared" si="0"/>
        <v>52.166666666666657</v>
      </c>
      <c r="N20" s="134">
        <f t="shared" si="1"/>
        <v>812.75666666666655</v>
      </c>
      <c r="O20" s="134">
        <f t="shared" si="2"/>
        <v>454.41666666666652</v>
      </c>
      <c r="P20" s="134">
        <f t="shared" si="3"/>
        <v>358.34</v>
      </c>
      <c r="Q20" s="67">
        <f>VLOOKUP(E20,Steuerung!$A$17:$B$500,2,FALSE)</f>
        <v>0</v>
      </c>
      <c r="R20" s="67">
        <f>VLOOKUP(F20,Steuerung!$A$17:$B$500,2,FALSE)</f>
        <v>0</v>
      </c>
      <c r="S20" s="159">
        <f t="shared" si="7"/>
        <v>0</v>
      </c>
      <c r="T20" s="159">
        <f t="shared" si="8"/>
        <v>0</v>
      </c>
      <c r="U20" s="135" t="e">
        <f t="shared" si="4"/>
        <v>#DIV/0!</v>
      </c>
      <c r="V20" s="135" t="e">
        <f t="shared" si="5"/>
        <v>#DIV/0!</v>
      </c>
      <c r="W20" s="135" t="e">
        <f t="shared" si="6"/>
        <v>#DIV/0!</v>
      </c>
    </row>
    <row r="21" spans="1:23" x14ac:dyDescent="0.2">
      <c r="A21" s="123" t="s">
        <v>2194</v>
      </c>
      <c r="B21" s="122" t="s">
        <v>794</v>
      </c>
      <c r="C21" s="122"/>
      <c r="D21" s="122" t="s">
        <v>795</v>
      </c>
      <c r="E21" s="123" t="s">
        <v>191</v>
      </c>
      <c r="F21" s="123" t="s">
        <v>191</v>
      </c>
      <c r="G21" s="123" t="s">
        <v>805</v>
      </c>
      <c r="H21" s="127">
        <v>41.81</v>
      </c>
      <c r="I21" s="7">
        <f>VLOOKUP(E21,Steuerung!$A$17:$E$500,5,FALSE)</f>
        <v>5</v>
      </c>
      <c r="J21" s="77">
        <f>VLOOKUP(E21,Steuerung!$A$17:$F$500,6,FALSE)</f>
        <v>137.33333333333334</v>
      </c>
      <c r="K21" s="7">
        <f>VLOOKUP(F21,Steuerung!$A$17:$G$500,7,FALSE)</f>
        <v>5</v>
      </c>
      <c r="L21" s="7">
        <f>VLOOKUP(F21,Steuerung!$A$17:$H$500,8,FALSE)</f>
        <v>113</v>
      </c>
      <c r="M21" s="77">
        <f t="shared" si="0"/>
        <v>250.33333333333334</v>
      </c>
      <c r="N21" s="134">
        <f t="shared" si="1"/>
        <v>10466.436666666668</v>
      </c>
      <c r="O21" s="134">
        <f t="shared" si="2"/>
        <v>5741.9066666666677</v>
      </c>
      <c r="P21" s="134">
        <f t="shared" si="3"/>
        <v>4724.5300000000007</v>
      </c>
      <c r="Q21" s="67">
        <f>VLOOKUP(E21,Steuerung!$A$17:$B$500,2,FALSE)</f>
        <v>0</v>
      </c>
      <c r="R21" s="67">
        <f>VLOOKUP(F21,Steuerung!$A$17:$B$500,2,FALSE)</f>
        <v>0</v>
      </c>
      <c r="S21" s="159">
        <f t="shared" si="7"/>
        <v>0</v>
      </c>
      <c r="T21" s="159">
        <f t="shared" si="8"/>
        <v>0</v>
      </c>
      <c r="U21" s="135" t="e">
        <f t="shared" si="4"/>
        <v>#DIV/0!</v>
      </c>
      <c r="V21" s="135" t="e">
        <f t="shared" si="5"/>
        <v>#DIV/0!</v>
      </c>
      <c r="W21" s="135" t="e">
        <f t="shared" si="6"/>
        <v>#DIV/0!</v>
      </c>
    </row>
    <row r="22" spans="1:23" x14ac:dyDescent="0.2">
      <c r="A22" s="123" t="s">
        <v>2195</v>
      </c>
      <c r="B22" s="122" t="s">
        <v>2196</v>
      </c>
      <c r="C22" s="122"/>
      <c r="D22" s="122" t="s">
        <v>1160</v>
      </c>
      <c r="E22" s="123" t="s">
        <v>131</v>
      </c>
      <c r="F22" s="123" t="s">
        <v>131</v>
      </c>
      <c r="G22" s="123" t="s">
        <v>805</v>
      </c>
      <c r="H22" s="127">
        <v>15.21</v>
      </c>
      <c r="I22" s="7">
        <f>VLOOKUP(E22,Steuerung!$A$17:$E$500,5,FALSE)</f>
        <v>0</v>
      </c>
      <c r="J22" s="77">
        <f>VLOOKUP(E22,Steuerung!$A$17:$F$500,6,FALSE)</f>
        <v>0</v>
      </c>
      <c r="K22" s="7">
        <f>VLOOKUP(F22,Steuerung!$A$17:$G$500,7,FALSE)</f>
        <v>0</v>
      </c>
      <c r="L22" s="7">
        <f>VLOOKUP(F22,Steuerung!$A$17:$H$500,8,FALSE)</f>
        <v>0</v>
      </c>
      <c r="M22" s="77">
        <f t="shared" si="0"/>
        <v>0</v>
      </c>
      <c r="N22" s="134">
        <f t="shared" si="1"/>
        <v>0</v>
      </c>
      <c r="O22" s="134">
        <f t="shared" si="2"/>
        <v>0</v>
      </c>
      <c r="P22" s="134">
        <f t="shared" si="3"/>
        <v>0</v>
      </c>
      <c r="Q22" s="67">
        <f>VLOOKUP(E22,Steuerung!$A$17:$B$500,2,FALSE)</f>
        <v>0</v>
      </c>
      <c r="R22" s="67">
        <f>VLOOKUP(F22,Steuerung!$A$17:$B$500,2,FALSE)</f>
        <v>0</v>
      </c>
      <c r="S22" s="159">
        <f t="shared" si="7"/>
        <v>0</v>
      </c>
      <c r="T22" s="159">
        <f t="shared" si="8"/>
        <v>0</v>
      </c>
      <c r="U22" s="135">
        <f t="shared" si="4"/>
        <v>0</v>
      </c>
      <c r="V22" s="135">
        <f t="shared" si="5"/>
        <v>0</v>
      </c>
      <c r="W22" s="135">
        <f t="shared" si="6"/>
        <v>0</v>
      </c>
    </row>
    <row r="23" spans="1:23" x14ac:dyDescent="0.2">
      <c r="A23" s="123" t="s">
        <v>2197</v>
      </c>
      <c r="B23" s="122" t="s">
        <v>852</v>
      </c>
      <c r="C23" s="122"/>
      <c r="D23" s="122" t="s">
        <v>853</v>
      </c>
      <c r="E23" s="123" t="s">
        <v>258</v>
      </c>
      <c r="F23" s="123" t="s">
        <v>258</v>
      </c>
      <c r="G23" s="123" t="s">
        <v>805</v>
      </c>
      <c r="H23" s="127">
        <v>15.21</v>
      </c>
      <c r="I23" s="7">
        <f>VLOOKUP(E23,Steuerung!$A$17:$E$500,5,FALSE)</f>
        <v>1</v>
      </c>
      <c r="J23" s="77">
        <f>VLOOKUP(E23,Steuerung!$A$17:$F$500,6,FALSE)</f>
        <v>29.166666666666657</v>
      </c>
      <c r="K23" s="7">
        <f>VLOOKUP(F23,Steuerung!$A$17:$G$500,7,FALSE)</f>
        <v>1</v>
      </c>
      <c r="L23" s="7">
        <f>VLOOKUP(F23,Steuerung!$A$17:$H$500,8,FALSE)</f>
        <v>23</v>
      </c>
      <c r="M23" s="77">
        <f t="shared" si="0"/>
        <v>52.166666666666657</v>
      </c>
      <c r="N23" s="134">
        <f t="shared" si="1"/>
        <v>793.45499999999993</v>
      </c>
      <c r="O23" s="134">
        <f t="shared" si="2"/>
        <v>443.62499999999989</v>
      </c>
      <c r="P23" s="134">
        <f t="shared" si="3"/>
        <v>349.83000000000004</v>
      </c>
      <c r="Q23" s="67">
        <f>VLOOKUP(E23,Steuerung!$A$17:$B$500,2,FALSE)</f>
        <v>0</v>
      </c>
      <c r="R23" s="67">
        <f>VLOOKUP(F23,Steuerung!$A$17:$B$500,2,FALSE)</f>
        <v>0</v>
      </c>
      <c r="S23" s="159">
        <f t="shared" si="7"/>
        <v>0</v>
      </c>
      <c r="T23" s="159">
        <f t="shared" si="8"/>
        <v>0</v>
      </c>
      <c r="U23" s="135" t="e">
        <f t="shared" si="4"/>
        <v>#DIV/0!</v>
      </c>
      <c r="V23" s="135" t="e">
        <f t="shared" si="5"/>
        <v>#DIV/0!</v>
      </c>
      <c r="W23" s="135" t="e">
        <f t="shared" si="6"/>
        <v>#DIV/0!</v>
      </c>
    </row>
    <row r="24" spans="1:23" x14ac:dyDescent="0.2">
      <c r="A24" s="123" t="s">
        <v>2198</v>
      </c>
      <c r="B24" s="122" t="s">
        <v>852</v>
      </c>
      <c r="C24" s="122"/>
      <c r="D24" s="122" t="s">
        <v>853</v>
      </c>
      <c r="E24" s="123" t="s">
        <v>258</v>
      </c>
      <c r="F24" s="123" t="s">
        <v>258</v>
      </c>
      <c r="G24" s="123" t="s">
        <v>805</v>
      </c>
      <c r="H24" s="127">
        <v>15.77</v>
      </c>
      <c r="I24" s="7">
        <f>VLOOKUP(E24,Steuerung!$A$17:$E$500,5,FALSE)</f>
        <v>1</v>
      </c>
      <c r="J24" s="77">
        <f>VLOOKUP(E24,Steuerung!$A$17:$F$500,6,FALSE)</f>
        <v>29.166666666666657</v>
      </c>
      <c r="K24" s="7">
        <f>VLOOKUP(F24,Steuerung!$A$17:$G$500,7,FALSE)</f>
        <v>1</v>
      </c>
      <c r="L24" s="7">
        <f>VLOOKUP(F24,Steuerung!$A$17:$H$500,8,FALSE)</f>
        <v>23</v>
      </c>
      <c r="M24" s="77">
        <f t="shared" si="0"/>
        <v>52.166666666666657</v>
      </c>
      <c r="N24" s="134">
        <f t="shared" si="1"/>
        <v>822.66833333333318</v>
      </c>
      <c r="O24" s="134">
        <f t="shared" si="2"/>
        <v>459.95833333333314</v>
      </c>
      <c r="P24" s="134">
        <f t="shared" si="3"/>
        <v>362.71</v>
      </c>
      <c r="Q24" s="67">
        <f>VLOOKUP(E24,Steuerung!$A$17:$B$500,2,FALSE)</f>
        <v>0</v>
      </c>
      <c r="R24" s="67">
        <f>VLOOKUP(F24,Steuerung!$A$17:$B$500,2,FALSE)</f>
        <v>0</v>
      </c>
      <c r="S24" s="159">
        <f t="shared" si="7"/>
        <v>0</v>
      </c>
      <c r="T24" s="159">
        <f t="shared" si="8"/>
        <v>0</v>
      </c>
      <c r="U24" s="135" t="e">
        <f t="shared" si="4"/>
        <v>#DIV/0!</v>
      </c>
      <c r="V24" s="135" t="e">
        <f t="shared" si="5"/>
        <v>#DIV/0!</v>
      </c>
      <c r="W24" s="135" t="e">
        <f t="shared" si="6"/>
        <v>#DIV/0!</v>
      </c>
    </row>
    <row r="25" spans="1:23" x14ac:dyDescent="0.2">
      <c r="A25" s="123" t="s">
        <v>2199</v>
      </c>
      <c r="B25" s="122" t="s">
        <v>852</v>
      </c>
      <c r="C25" s="122"/>
      <c r="D25" s="122" t="s">
        <v>853</v>
      </c>
      <c r="E25" s="123" t="s">
        <v>258</v>
      </c>
      <c r="F25" s="123" t="s">
        <v>258</v>
      </c>
      <c r="G25" s="123" t="s">
        <v>805</v>
      </c>
      <c r="H25" s="127">
        <v>15.77</v>
      </c>
      <c r="I25" s="7">
        <f>VLOOKUP(E25,Steuerung!$A$17:$E$500,5,FALSE)</f>
        <v>1</v>
      </c>
      <c r="J25" s="77">
        <f>VLOOKUP(E25,Steuerung!$A$17:$F$500,6,FALSE)</f>
        <v>29.166666666666657</v>
      </c>
      <c r="K25" s="7">
        <f>VLOOKUP(F25,Steuerung!$A$17:$G$500,7,FALSE)</f>
        <v>1</v>
      </c>
      <c r="L25" s="7">
        <f>VLOOKUP(F25,Steuerung!$A$17:$H$500,8,FALSE)</f>
        <v>23</v>
      </c>
      <c r="M25" s="77">
        <f t="shared" si="0"/>
        <v>52.166666666666657</v>
      </c>
      <c r="N25" s="134">
        <f t="shared" si="1"/>
        <v>822.66833333333318</v>
      </c>
      <c r="O25" s="134">
        <f t="shared" si="2"/>
        <v>459.95833333333314</v>
      </c>
      <c r="P25" s="134">
        <f t="shared" si="3"/>
        <v>362.71</v>
      </c>
      <c r="Q25" s="67">
        <f>VLOOKUP(E25,Steuerung!$A$17:$B$500,2,FALSE)</f>
        <v>0</v>
      </c>
      <c r="R25" s="67">
        <f>VLOOKUP(F25,Steuerung!$A$17:$B$500,2,FALSE)</f>
        <v>0</v>
      </c>
      <c r="S25" s="159">
        <f t="shared" si="7"/>
        <v>0</v>
      </c>
      <c r="T25" s="159">
        <f t="shared" si="8"/>
        <v>0</v>
      </c>
      <c r="U25" s="135" t="e">
        <f t="shared" si="4"/>
        <v>#DIV/0!</v>
      </c>
      <c r="V25" s="135" t="e">
        <f t="shared" si="5"/>
        <v>#DIV/0!</v>
      </c>
      <c r="W25" s="135" t="e">
        <f t="shared" si="6"/>
        <v>#DIV/0!</v>
      </c>
    </row>
    <row r="26" spans="1:23" x14ac:dyDescent="0.2">
      <c r="A26" s="123" t="s">
        <v>2200</v>
      </c>
      <c r="B26" s="122" t="s">
        <v>2037</v>
      </c>
      <c r="C26" s="122"/>
      <c r="D26" s="122" t="s">
        <v>821</v>
      </c>
      <c r="E26" s="123" t="s">
        <v>222</v>
      </c>
      <c r="F26" s="123" t="s">
        <v>222</v>
      </c>
      <c r="G26" s="123" t="s">
        <v>822</v>
      </c>
      <c r="H26" s="127">
        <v>4.09</v>
      </c>
      <c r="I26" s="7">
        <f>VLOOKUP(E26,Steuerung!$A$17:$E$500,5,FALSE)</f>
        <v>5</v>
      </c>
      <c r="J26" s="77">
        <f>VLOOKUP(E26,Steuerung!$A$17:$F$500,6,FALSE)</f>
        <v>137.33333333333334</v>
      </c>
      <c r="K26" s="7">
        <f>VLOOKUP(F26,Steuerung!$A$17:$G$500,7,FALSE)</f>
        <v>5</v>
      </c>
      <c r="L26" s="7">
        <f>VLOOKUP(F26,Steuerung!$A$17:$H$500,8,FALSE)</f>
        <v>113</v>
      </c>
      <c r="M26" s="77">
        <f t="shared" si="0"/>
        <v>250.33333333333334</v>
      </c>
      <c r="N26" s="134">
        <f t="shared" si="1"/>
        <v>1023.8633333333333</v>
      </c>
      <c r="O26" s="134">
        <f t="shared" si="2"/>
        <v>561.69333333333338</v>
      </c>
      <c r="P26" s="134">
        <f t="shared" si="3"/>
        <v>462.16999999999996</v>
      </c>
      <c r="Q26" s="67">
        <f>VLOOKUP(E26,Steuerung!$A$17:$B$500,2,FALSE)</f>
        <v>0</v>
      </c>
      <c r="R26" s="67">
        <f>VLOOKUP(F26,Steuerung!$A$17:$B$500,2,FALSE)</f>
        <v>0</v>
      </c>
      <c r="S26" s="159">
        <f t="shared" si="7"/>
        <v>0</v>
      </c>
      <c r="T26" s="159">
        <f t="shared" si="8"/>
        <v>0</v>
      </c>
      <c r="U26" s="135" t="e">
        <f t="shared" si="4"/>
        <v>#DIV/0!</v>
      </c>
      <c r="V26" s="135" t="e">
        <f t="shared" si="5"/>
        <v>#DIV/0!</v>
      </c>
      <c r="W26" s="135" t="e">
        <f t="shared" si="6"/>
        <v>#DIV/0!</v>
      </c>
    </row>
    <row r="27" spans="1:23" x14ac:dyDescent="0.2">
      <c r="A27" s="123" t="s">
        <v>2201</v>
      </c>
      <c r="B27" s="122" t="s">
        <v>2202</v>
      </c>
      <c r="C27" s="122"/>
      <c r="D27" s="122" t="s">
        <v>821</v>
      </c>
      <c r="E27" s="123" t="s">
        <v>222</v>
      </c>
      <c r="F27" s="123" t="s">
        <v>222</v>
      </c>
      <c r="G27" s="123" t="s">
        <v>822</v>
      </c>
      <c r="H27" s="127">
        <v>9.82</v>
      </c>
      <c r="I27" s="7">
        <f>VLOOKUP(E27,Steuerung!$A$17:$E$500,5,FALSE)</f>
        <v>5</v>
      </c>
      <c r="J27" s="77">
        <f>VLOOKUP(E27,Steuerung!$A$17:$F$500,6,FALSE)</f>
        <v>137.33333333333334</v>
      </c>
      <c r="K27" s="7">
        <f>VLOOKUP(F27,Steuerung!$A$17:$G$500,7,FALSE)</f>
        <v>5</v>
      </c>
      <c r="L27" s="7">
        <f>VLOOKUP(F27,Steuerung!$A$17:$H$500,8,FALSE)</f>
        <v>113</v>
      </c>
      <c r="M27" s="77">
        <f t="shared" si="0"/>
        <v>250.33333333333334</v>
      </c>
      <c r="N27" s="134">
        <f t="shared" si="1"/>
        <v>2458.2733333333335</v>
      </c>
      <c r="O27" s="134">
        <f t="shared" si="2"/>
        <v>1348.6133333333335</v>
      </c>
      <c r="P27" s="134">
        <f t="shared" si="3"/>
        <v>1109.6600000000001</v>
      </c>
      <c r="Q27" s="67">
        <f>VLOOKUP(E27,Steuerung!$A$17:$B$500,2,FALSE)</f>
        <v>0</v>
      </c>
      <c r="R27" s="67">
        <f>VLOOKUP(F27,Steuerung!$A$17:$B$500,2,FALSE)</f>
        <v>0</v>
      </c>
      <c r="S27" s="159">
        <f t="shared" si="7"/>
        <v>0</v>
      </c>
      <c r="T27" s="159">
        <f t="shared" si="8"/>
        <v>0</v>
      </c>
      <c r="U27" s="135" t="e">
        <f t="shared" si="4"/>
        <v>#DIV/0!</v>
      </c>
      <c r="V27" s="135" t="e">
        <f t="shared" si="5"/>
        <v>#DIV/0!</v>
      </c>
      <c r="W27" s="135" t="e">
        <f t="shared" si="6"/>
        <v>#DIV/0!</v>
      </c>
    </row>
    <row r="28" spans="1:23" x14ac:dyDescent="0.2">
      <c r="A28" s="123" t="s">
        <v>2203</v>
      </c>
      <c r="B28" s="122" t="s">
        <v>2204</v>
      </c>
      <c r="C28" s="122"/>
      <c r="D28" s="122" t="s">
        <v>821</v>
      </c>
      <c r="E28" s="123" t="s">
        <v>129</v>
      </c>
      <c r="F28" s="123" t="s">
        <v>129</v>
      </c>
      <c r="G28" s="123" t="s">
        <v>805</v>
      </c>
      <c r="H28" s="127">
        <v>15.77</v>
      </c>
      <c r="I28" s="7">
        <f>VLOOKUP(E28,Steuerung!$A$17:$E$500,5,FALSE)</f>
        <v>0</v>
      </c>
      <c r="J28" s="77">
        <f>VLOOKUP(E28,Steuerung!$A$17:$F$500,6,FALSE)</f>
        <v>0</v>
      </c>
      <c r="K28" s="7">
        <f>VLOOKUP(F28,Steuerung!$A$17:$G$500,7,FALSE)</f>
        <v>0</v>
      </c>
      <c r="L28" s="7">
        <f>VLOOKUP(F28,Steuerung!$A$17:$H$500,8,FALSE)</f>
        <v>0</v>
      </c>
      <c r="M28" s="77">
        <f t="shared" si="0"/>
        <v>0</v>
      </c>
      <c r="N28" s="134">
        <f t="shared" si="1"/>
        <v>0</v>
      </c>
      <c r="O28" s="134">
        <f t="shared" si="2"/>
        <v>0</v>
      </c>
      <c r="P28" s="134">
        <f t="shared" si="3"/>
        <v>0</v>
      </c>
      <c r="Q28" s="67">
        <f>VLOOKUP(E28,Steuerung!$A$17:$B$500,2,FALSE)</f>
        <v>0</v>
      </c>
      <c r="R28" s="67">
        <f>VLOOKUP(F28,Steuerung!$A$17:$B$500,2,FALSE)</f>
        <v>0</v>
      </c>
      <c r="S28" s="159">
        <f t="shared" si="7"/>
        <v>0</v>
      </c>
      <c r="T28" s="159">
        <f t="shared" si="8"/>
        <v>0</v>
      </c>
      <c r="U28" s="135">
        <f t="shared" si="4"/>
        <v>0</v>
      </c>
      <c r="V28" s="135">
        <f t="shared" si="5"/>
        <v>0</v>
      </c>
      <c r="W28" s="135">
        <f t="shared" si="6"/>
        <v>0</v>
      </c>
    </row>
    <row r="29" spans="1:23" x14ac:dyDescent="0.2">
      <c r="A29" s="123" t="s">
        <v>2205</v>
      </c>
      <c r="B29" s="122" t="s">
        <v>2163</v>
      </c>
      <c r="C29" s="122"/>
      <c r="D29" s="122" t="s">
        <v>821</v>
      </c>
      <c r="E29" s="123" t="s">
        <v>129</v>
      </c>
      <c r="F29" s="123" t="s">
        <v>129</v>
      </c>
      <c r="G29" s="123" t="s">
        <v>822</v>
      </c>
      <c r="H29" s="127">
        <v>19.32</v>
      </c>
      <c r="I29" s="7">
        <f>VLOOKUP(E29,Steuerung!$A$17:$E$500,5,FALSE)</f>
        <v>0</v>
      </c>
      <c r="J29" s="77">
        <f>VLOOKUP(E29,Steuerung!$A$17:$F$500,6,FALSE)</f>
        <v>0</v>
      </c>
      <c r="K29" s="7">
        <f>VLOOKUP(F29,Steuerung!$A$17:$G$500,7,FALSE)</f>
        <v>0</v>
      </c>
      <c r="L29" s="7">
        <f>VLOOKUP(F29,Steuerung!$A$17:$H$500,8,FALSE)</f>
        <v>0</v>
      </c>
      <c r="M29" s="77">
        <f t="shared" si="0"/>
        <v>0</v>
      </c>
      <c r="N29" s="134">
        <f t="shared" si="1"/>
        <v>0</v>
      </c>
      <c r="O29" s="134">
        <f t="shared" si="2"/>
        <v>0</v>
      </c>
      <c r="P29" s="134">
        <f t="shared" si="3"/>
        <v>0</v>
      </c>
      <c r="Q29" s="67">
        <f>VLOOKUP(E29,Steuerung!$A$17:$B$500,2,FALSE)</f>
        <v>0</v>
      </c>
      <c r="R29" s="67">
        <f>VLOOKUP(F29,Steuerung!$A$17:$B$500,2,FALSE)</f>
        <v>0</v>
      </c>
      <c r="S29" s="159">
        <f t="shared" si="7"/>
        <v>0</v>
      </c>
      <c r="T29" s="159">
        <f t="shared" si="8"/>
        <v>0</v>
      </c>
      <c r="U29" s="135">
        <f t="shared" si="4"/>
        <v>0</v>
      </c>
      <c r="V29" s="135">
        <f t="shared" si="5"/>
        <v>0</v>
      </c>
      <c r="W29" s="135">
        <f t="shared" si="6"/>
        <v>0</v>
      </c>
    </row>
    <row r="30" spans="1:23" x14ac:dyDescent="0.2">
      <c r="A30" s="123" t="s">
        <v>2206</v>
      </c>
      <c r="B30" s="122" t="s">
        <v>2207</v>
      </c>
      <c r="C30" s="122"/>
      <c r="D30" s="122" t="s">
        <v>821</v>
      </c>
      <c r="E30" s="123" t="s">
        <v>129</v>
      </c>
      <c r="F30" s="123" t="s">
        <v>129</v>
      </c>
      <c r="G30" s="123" t="s">
        <v>805</v>
      </c>
      <c r="H30" s="127">
        <v>7.52</v>
      </c>
      <c r="I30" s="7">
        <f>VLOOKUP(E30,Steuerung!$A$17:$E$500,5,FALSE)</f>
        <v>0</v>
      </c>
      <c r="J30" s="77">
        <f>VLOOKUP(E30,Steuerung!$A$17:$F$500,6,FALSE)</f>
        <v>0</v>
      </c>
      <c r="K30" s="7">
        <f>VLOOKUP(F30,Steuerung!$A$17:$G$500,7,FALSE)</f>
        <v>0</v>
      </c>
      <c r="L30" s="7">
        <f>VLOOKUP(F30,Steuerung!$A$17:$H$500,8,FALSE)</f>
        <v>0</v>
      </c>
      <c r="M30" s="77">
        <f t="shared" si="0"/>
        <v>0</v>
      </c>
      <c r="N30" s="134">
        <f t="shared" si="1"/>
        <v>0</v>
      </c>
      <c r="O30" s="134">
        <f t="shared" si="2"/>
        <v>0</v>
      </c>
      <c r="P30" s="134">
        <f t="shared" si="3"/>
        <v>0</v>
      </c>
      <c r="Q30" s="67">
        <f>VLOOKUP(E30,Steuerung!$A$17:$B$500,2,FALSE)</f>
        <v>0</v>
      </c>
      <c r="R30" s="67">
        <f>VLOOKUP(F30,Steuerung!$A$17:$B$500,2,FALSE)</f>
        <v>0</v>
      </c>
      <c r="S30" s="159">
        <f t="shared" si="7"/>
        <v>0</v>
      </c>
      <c r="T30" s="159">
        <f t="shared" si="8"/>
        <v>0</v>
      </c>
      <c r="U30" s="135">
        <f t="shared" si="4"/>
        <v>0</v>
      </c>
      <c r="V30" s="135">
        <f t="shared" si="5"/>
        <v>0</v>
      </c>
      <c r="W30" s="135">
        <f t="shared" si="6"/>
        <v>0</v>
      </c>
    </row>
    <row r="31" spans="1:23" x14ac:dyDescent="0.2">
      <c r="A31" s="123" t="s">
        <v>2208</v>
      </c>
      <c r="B31" s="122" t="s">
        <v>1470</v>
      </c>
      <c r="C31" s="122"/>
      <c r="D31" s="122" t="s">
        <v>821</v>
      </c>
      <c r="E31" s="123" t="s">
        <v>222</v>
      </c>
      <c r="F31" s="123" t="s">
        <v>222</v>
      </c>
      <c r="G31" s="123" t="s">
        <v>822</v>
      </c>
      <c r="H31" s="127">
        <v>6.52</v>
      </c>
      <c r="I31" s="7">
        <f>VLOOKUP(E31,Steuerung!$A$17:$E$500,5,FALSE)</f>
        <v>5</v>
      </c>
      <c r="J31" s="77">
        <f>VLOOKUP(E31,Steuerung!$A$17:$F$500,6,FALSE)</f>
        <v>137.33333333333334</v>
      </c>
      <c r="K31" s="7">
        <f>VLOOKUP(F31,Steuerung!$A$17:$G$500,7,FALSE)</f>
        <v>5</v>
      </c>
      <c r="L31" s="7">
        <f>VLOOKUP(F31,Steuerung!$A$17:$H$500,8,FALSE)</f>
        <v>113</v>
      </c>
      <c r="M31" s="77">
        <f t="shared" si="0"/>
        <v>250.33333333333334</v>
      </c>
      <c r="N31" s="134">
        <f t="shared" si="1"/>
        <v>1632.1733333333332</v>
      </c>
      <c r="O31" s="134">
        <f t="shared" si="2"/>
        <v>895.4133333333333</v>
      </c>
      <c r="P31" s="134">
        <f t="shared" si="3"/>
        <v>736.76</v>
      </c>
      <c r="Q31" s="67">
        <f>VLOOKUP(E31,Steuerung!$A$17:$B$500,2,FALSE)</f>
        <v>0</v>
      </c>
      <c r="R31" s="67">
        <f>VLOOKUP(F31,Steuerung!$A$17:$B$500,2,FALSE)</f>
        <v>0</v>
      </c>
      <c r="S31" s="159">
        <f t="shared" si="7"/>
        <v>0</v>
      </c>
      <c r="T31" s="159">
        <f t="shared" si="8"/>
        <v>0</v>
      </c>
      <c r="U31" s="135" t="e">
        <f t="shared" si="4"/>
        <v>#DIV/0!</v>
      </c>
      <c r="V31" s="135" t="e">
        <f t="shared" si="5"/>
        <v>#DIV/0!</v>
      </c>
      <c r="W31" s="135" t="e">
        <f t="shared" si="6"/>
        <v>#DIV/0!</v>
      </c>
    </row>
    <row r="32" spans="1:23" x14ac:dyDescent="0.2">
      <c r="A32" s="123" t="s">
        <v>2209</v>
      </c>
      <c r="B32" s="122" t="s">
        <v>2210</v>
      </c>
      <c r="C32" s="122"/>
      <c r="D32" s="122" t="s">
        <v>821</v>
      </c>
      <c r="E32" s="123" t="s">
        <v>129</v>
      </c>
      <c r="F32" s="123" t="s">
        <v>129</v>
      </c>
      <c r="G32" s="123" t="s">
        <v>805</v>
      </c>
      <c r="H32" s="127">
        <v>16.32</v>
      </c>
      <c r="I32" s="7">
        <f>VLOOKUP(E32,Steuerung!$A$17:$E$500,5,FALSE)</f>
        <v>0</v>
      </c>
      <c r="J32" s="77">
        <f>VLOOKUP(E32,Steuerung!$A$17:$F$500,6,FALSE)</f>
        <v>0</v>
      </c>
      <c r="K32" s="7">
        <f>VLOOKUP(F32,Steuerung!$A$17:$G$500,7,FALSE)</f>
        <v>0</v>
      </c>
      <c r="L32" s="7">
        <f>VLOOKUP(F32,Steuerung!$A$17:$H$500,8,FALSE)</f>
        <v>0</v>
      </c>
      <c r="M32" s="77">
        <f t="shared" si="0"/>
        <v>0</v>
      </c>
      <c r="N32" s="134">
        <f t="shared" si="1"/>
        <v>0</v>
      </c>
      <c r="O32" s="134">
        <f t="shared" si="2"/>
        <v>0</v>
      </c>
      <c r="P32" s="134">
        <f t="shared" si="3"/>
        <v>0</v>
      </c>
      <c r="Q32" s="67">
        <f>VLOOKUP(E32,Steuerung!$A$17:$B$500,2,FALSE)</f>
        <v>0</v>
      </c>
      <c r="R32" s="67">
        <f>VLOOKUP(F32,Steuerung!$A$17:$B$500,2,FALSE)</f>
        <v>0</v>
      </c>
      <c r="S32" s="159">
        <f t="shared" si="7"/>
        <v>0</v>
      </c>
      <c r="T32" s="159">
        <f t="shared" si="8"/>
        <v>0</v>
      </c>
      <c r="U32" s="135">
        <f t="shared" si="4"/>
        <v>0</v>
      </c>
      <c r="V32" s="135">
        <f t="shared" si="5"/>
        <v>0</v>
      </c>
      <c r="W32" s="135">
        <f t="shared" si="6"/>
        <v>0</v>
      </c>
    </row>
    <row r="33" spans="1:23" x14ac:dyDescent="0.2">
      <c r="A33" s="123" t="s">
        <v>2211</v>
      </c>
      <c r="B33" s="122" t="s">
        <v>2161</v>
      </c>
      <c r="C33" s="122"/>
      <c r="D33" s="122" t="s">
        <v>821</v>
      </c>
      <c r="E33" s="123" t="s">
        <v>129</v>
      </c>
      <c r="F33" s="123" t="s">
        <v>129</v>
      </c>
      <c r="G33" s="123" t="s">
        <v>822</v>
      </c>
      <c r="H33" s="127">
        <v>15.77</v>
      </c>
      <c r="I33" s="7">
        <f>VLOOKUP(E33,Steuerung!$A$17:$E$500,5,FALSE)</f>
        <v>0</v>
      </c>
      <c r="J33" s="77">
        <f>VLOOKUP(E33,Steuerung!$A$17:$F$500,6,FALSE)</f>
        <v>0</v>
      </c>
      <c r="K33" s="7">
        <f>VLOOKUP(F33,Steuerung!$A$17:$G$500,7,FALSE)</f>
        <v>0</v>
      </c>
      <c r="L33" s="7">
        <f>VLOOKUP(F33,Steuerung!$A$17:$H$500,8,FALSE)</f>
        <v>0</v>
      </c>
      <c r="M33" s="77">
        <f t="shared" si="0"/>
        <v>0</v>
      </c>
      <c r="N33" s="134">
        <f t="shared" si="1"/>
        <v>0</v>
      </c>
      <c r="O33" s="134">
        <f t="shared" si="2"/>
        <v>0</v>
      </c>
      <c r="P33" s="134">
        <f t="shared" si="3"/>
        <v>0</v>
      </c>
      <c r="Q33" s="67">
        <f>VLOOKUP(E33,Steuerung!$A$17:$B$500,2,FALSE)</f>
        <v>0</v>
      </c>
      <c r="R33" s="67">
        <f>VLOOKUP(F33,Steuerung!$A$17:$B$500,2,FALSE)</f>
        <v>0</v>
      </c>
      <c r="S33" s="159">
        <f t="shared" si="7"/>
        <v>0</v>
      </c>
      <c r="T33" s="159">
        <f t="shared" si="8"/>
        <v>0</v>
      </c>
      <c r="U33" s="135">
        <f t="shared" si="4"/>
        <v>0</v>
      </c>
      <c r="V33" s="135">
        <f t="shared" si="5"/>
        <v>0</v>
      </c>
      <c r="W33" s="135">
        <f t="shared" si="6"/>
        <v>0</v>
      </c>
    </row>
    <row r="34" spans="1:23" x14ac:dyDescent="0.2">
      <c r="A34" s="123" t="s">
        <v>2212</v>
      </c>
      <c r="B34" s="122" t="s">
        <v>2033</v>
      </c>
      <c r="C34" s="122"/>
      <c r="D34" s="122" t="s">
        <v>821</v>
      </c>
      <c r="E34" s="123" t="s">
        <v>222</v>
      </c>
      <c r="F34" s="123" t="s">
        <v>222</v>
      </c>
      <c r="G34" s="123" t="s">
        <v>822</v>
      </c>
      <c r="H34" s="127">
        <v>4.09</v>
      </c>
      <c r="I34" s="7">
        <f>VLOOKUP(E34,Steuerung!$A$17:$E$500,5,FALSE)</f>
        <v>5</v>
      </c>
      <c r="J34" s="77">
        <f>VLOOKUP(E34,Steuerung!$A$17:$F$500,6,FALSE)</f>
        <v>137.33333333333334</v>
      </c>
      <c r="K34" s="7">
        <f>VLOOKUP(F34,Steuerung!$A$17:$G$500,7,FALSE)</f>
        <v>5</v>
      </c>
      <c r="L34" s="7">
        <f>VLOOKUP(F34,Steuerung!$A$17:$H$500,8,FALSE)</f>
        <v>113</v>
      </c>
      <c r="M34" s="77">
        <f t="shared" si="0"/>
        <v>250.33333333333334</v>
      </c>
      <c r="N34" s="134">
        <f t="shared" si="1"/>
        <v>1023.8633333333333</v>
      </c>
      <c r="O34" s="134">
        <f t="shared" si="2"/>
        <v>561.69333333333338</v>
      </c>
      <c r="P34" s="134">
        <f t="shared" si="3"/>
        <v>462.16999999999996</v>
      </c>
      <c r="Q34" s="67">
        <f>VLOOKUP(E34,Steuerung!$A$17:$B$500,2,FALSE)</f>
        <v>0</v>
      </c>
      <c r="R34" s="67">
        <f>VLOOKUP(F34,Steuerung!$A$17:$B$500,2,FALSE)</f>
        <v>0</v>
      </c>
      <c r="S34" s="159">
        <f t="shared" si="7"/>
        <v>0</v>
      </c>
      <c r="T34" s="159">
        <f t="shared" si="8"/>
        <v>0</v>
      </c>
      <c r="U34" s="135" t="e">
        <f t="shared" si="4"/>
        <v>#DIV/0!</v>
      </c>
      <c r="V34" s="135" t="e">
        <f t="shared" si="5"/>
        <v>#DIV/0!</v>
      </c>
      <c r="W34" s="135" t="e">
        <f t="shared" si="6"/>
        <v>#DIV/0!</v>
      </c>
    </row>
    <row r="35" spans="1:23" x14ac:dyDescent="0.2">
      <c r="A35" s="123" t="s">
        <v>2213</v>
      </c>
      <c r="B35" s="122" t="s">
        <v>2214</v>
      </c>
      <c r="C35" s="122"/>
      <c r="D35" s="122" t="s">
        <v>821</v>
      </c>
      <c r="E35" s="123" t="s">
        <v>222</v>
      </c>
      <c r="F35" s="123" t="s">
        <v>222</v>
      </c>
      <c r="G35" s="123" t="s">
        <v>822</v>
      </c>
      <c r="H35" s="127">
        <v>9.82</v>
      </c>
      <c r="I35" s="7">
        <f>VLOOKUP(E35,Steuerung!$A$17:$E$500,5,FALSE)</f>
        <v>5</v>
      </c>
      <c r="J35" s="77">
        <f>VLOOKUP(E35,Steuerung!$A$17:$F$500,6,FALSE)</f>
        <v>137.33333333333334</v>
      </c>
      <c r="K35" s="7">
        <f>VLOOKUP(F35,Steuerung!$A$17:$G$500,7,FALSE)</f>
        <v>5</v>
      </c>
      <c r="L35" s="7">
        <f>VLOOKUP(F35,Steuerung!$A$17:$H$500,8,FALSE)</f>
        <v>113</v>
      </c>
      <c r="M35" s="77">
        <f t="shared" si="0"/>
        <v>250.33333333333334</v>
      </c>
      <c r="N35" s="134">
        <f t="shared" si="1"/>
        <v>2458.2733333333335</v>
      </c>
      <c r="O35" s="134">
        <f t="shared" si="2"/>
        <v>1348.6133333333335</v>
      </c>
      <c r="P35" s="134">
        <f t="shared" si="3"/>
        <v>1109.6600000000001</v>
      </c>
      <c r="Q35" s="67">
        <f>VLOOKUP(E35,Steuerung!$A$17:$B$500,2,FALSE)</f>
        <v>0</v>
      </c>
      <c r="R35" s="67">
        <f>VLOOKUP(F35,Steuerung!$A$17:$B$500,2,FALSE)</f>
        <v>0</v>
      </c>
      <c r="S35" s="159">
        <f t="shared" si="7"/>
        <v>0</v>
      </c>
      <c r="T35" s="159">
        <f t="shared" si="8"/>
        <v>0</v>
      </c>
      <c r="U35" s="135" t="e">
        <f t="shared" si="4"/>
        <v>#DIV/0!</v>
      </c>
      <c r="V35" s="135" t="e">
        <f t="shared" si="5"/>
        <v>#DIV/0!</v>
      </c>
      <c r="W35" s="135" t="e">
        <f t="shared" si="6"/>
        <v>#DIV/0!</v>
      </c>
    </row>
    <row r="36" spans="1:23" x14ac:dyDescent="0.2">
      <c r="A36" s="239" t="s">
        <v>2215</v>
      </c>
      <c r="B36" s="239" t="s">
        <v>1374</v>
      </c>
      <c r="C36" s="239"/>
      <c r="D36" s="239"/>
      <c r="E36" s="556"/>
      <c r="F36" s="556"/>
      <c r="G36" s="239"/>
      <c r="H36" s="240">
        <f>SUM(H9:H35)</f>
        <v>455.28999999999985</v>
      </c>
      <c r="I36" s="7"/>
      <c r="J36" s="77"/>
      <c r="K36" s="7"/>
      <c r="L36" s="7"/>
      <c r="M36" s="77"/>
      <c r="N36" s="240">
        <f>SUM(N9:N35)</f>
        <v>52910.76666666667</v>
      </c>
      <c r="O36" s="240">
        <f>SUM(O9:O35)</f>
        <v>29143.438666666665</v>
      </c>
      <c r="P36" s="240">
        <f>SUM(P9:P35)</f>
        <v>23767.327999999998</v>
      </c>
      <c r="Q36" s="67"/>
      <c r="R36" s="67"/>
      <c r="S36" s="243">
        <f>SUM(S9:S35)</f>
        <v>0</v>
      </c>
      <c r="T36" s="243">
        <f>SUM(T9:T35)</f>
        <v>0</v>
      </c>
      <c r="U36" s="241" t="e">
        <f>SUM(U9:U35)</f>
        <v>#DIV/0!</v>
      </c>
      <c r="V36" s="241" t="e">
        <f>SUM(V9:V35)</f>
        <v>#DIV/0!</v>
      </c>
      <c r="W36" s="241" t="e">
        <f>SUM(W9:W35)</f>
        <v>#DIV/0!</v>
      </c>
    </row>
    <row r="40" spans="1:23" x14ac:dyDescent="0.2">
      <c r="C40" s="162" t="s">
        <v>1286</v>
      </c>
      <c r="D40" s="156"/>
      <c r="E40" s="34">
        <f>E42-E41</f>
        <v>20</v>
      </c>
    </row>
    <row r="41" spans="1:23" x14ac:dyDescent="0.2">
      <c r="C41" s="162" t="s">
        <v>1287</v>
      </c>
      <c r="D41" s="156"/>
      <c r="E41" s="34">
        <f>COUNTIFS(M9:M35,0)</f>
        <v>7</v>
      </c>
    </row>
    <row r="42" spans="1:23" x14ac:dyDescent="0.2">
      <c r="C42" s="162" t="s">
        <v>1288</v>
      </c>
      <c r="D42" s="156"/>
      <c r="E42" s="34">
        <f>COUNTA(M9:M35)</f>
        <v>27</v>
      </c>
    </row>
  </sheetData>
  <sheetProtection algorithmName="SHA-512" hashValue="tiWrIuDZ6p2MBuSt5WKNCrdka6gV7Jcvh3Honylpbqll0vx4yq/CcsU8KIUHVwBF1R/3D3wWnkoUuowppksH8w==" saltValue="ws0kDRsYpSgzl8tV9JNE6A=="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codeName="Tabelle210">
    <pageSetUpPr fitToPage="1"/>
  </sheetPr>
  <dimension ref="A1:W438"/>
  <sheetViews>
    <sheetView showGridLines="0" zoomScaleNormal="100" workbookViewId="0">
      <pane ySplit="7" topLeftCell="A383" activePane="bottomLeft" state="frozen"/>
      <selection activeCell="A8" sqref="A8:H8"/>
      <selection pane="bottomLeft" activeCell="A8" sqref="A8:H8"/>
    </sheetView>
  </sheetViews>
  <sheetFormatPr baseColWidth="10" defaultColWidth="14.7109375" defaultRowHeight="11.25" x14ac:dyDescent="0.2"/>
  <cols>
    <col min="1" max="1" width="23.140625" style="50" customWidth="1"/>
    <col min="2" max="2" width="22.85546875" style="50" customWidth="1"/>
    <col min="3" max="3" width="11" style="50" bestFit="1" customWidth="1"/>
    <col min="4" max="4" width="7.140625" style="50" customWidth="1"/>
    <col min="5" max="5" width="9" style="7" customWidth="1"/>
    <col min="6" max="6" width="8.85546875" style="7" customWidth="1"/>
    <col min="7" max="7" width="9.28515625" style="7" customWidth="1"/>
    <col min="8" max="8" width="14.28515625" style="205" customWidth="1"/>
    <col min="9" max="9" width="6.85546875" style="7" customWidth="1"/>
    <col min="10" max="10" width="7.7109375" style="77" customWidth="1"/>
    <col min="11" max="11" width="7.42578125" style="7" customWidth="1"/>
    <col min="12" max="12" width="12" style="7" customWidth="1"/>
    <col min="13" max="13" width="10.5703125" style="77" customWidth="1"/>
    <col min="14" max="14" width="17.28515625" style="134" customWidth="1"/>
    <col min="15" max="16" width="14.7109375" style="134" customWidth="1"/>
    <col min="17" max="20" width="14.7109375" style="67" customWidth="1"/>
    <col min="21" max="21" width="11.42578125" style="135" bestFit="1" customWidth="1"/>
    <col min="22" max="22" width="13.85546875" style="135" customWidth="1"/>
    <col min="23" max="23" width="10.28515625" style="135" bestFit="1" customWidth="1"/>
    <col min="24" max="16384" width="14.7109375" style="50"/>
  </cols>
  <sheetData>
    <row r="1" spans="1:23" ht="12.75" customHeight="1" x14ac:dyDescent="0.2">
      <c r="A1" s="1043"/>
    </row>
    <row r="2" spans="1:23" ht="12.75" customHeight="1" x14ac:dyDescent="0.2">
      <c r="B2" s="1174"/>
      <c r="C2" s="301"/>
      <c r="E2" s="1588" t="s">
        <v>767</v>
      </c>
      <c r="F2" s="1589"/>
      <c r="N2" s="1156" t="s">
        <v>768</v>
      </c>
      <c r="O2" s="1156" t="s">
        <v>768</v>
      </c>
      <c r="P2" s="1156" t="s">
        <v>768</v>
      </c>
      <c r="Q2" s="199"/>
      <c r="R2" s="199"/>
      <c r="S2" s="199"/>
      <c r="T2" s="199"/>
    </row>
    <row r="3" spans="1:23" ht="12.75" customHeight="1" x14ac:dyDescent="0.2">
      <c r="E3" s="1590" t="s">
        <v>769</v>
      </c>
      <c r="F3" s="1591"/>
      <c r="I3" s="1592" t="s">
        <v>769</v>
      </c>
      <c r="J3" s="1593"/>
      <c r="K3" s="1589"/>
      <c r="N3" s="155" t="s">
        <v>770</v>
      </c>
      <c r="O3" s="155" t="s">
        <v>770</v>
      </c>
      <c r="P3" s="155" t="s">
        <v>770</v>
      </c>
      <c r="Q3" s="199"/>
      <c r="R3" s="199"/>
      <c r="S3" s="199"/>
      <c r="T3" s="199"/>
    </row>
    <row r="4" spans="1:23" ht="12.75" customHeight="1" x14ac:dyDescent="0.2">
      <c r="A4" s="1159" t="s">
        <v>771</v>
      </c>
      <c r="B4" s="1159" t="s">
        <v>772</v>
      </c>
      <c r="C4" s="1159" t="s">
        <v>2216</v>
      </c>
      <c r="D4" s="1043" t="s">
        <v>774</v>
      </c>
      <c r="E4" s="1159" t="s">
        <v>4</v>
      </c>
      <c r="F4" s="1159" t="s">
        <v>775</v>
      </c>
      <c r="G4" s="1159" t="s">
        <v>776</v>
      </c>
      <c r="H4" s="1161" t="s">
        <v>1375</v>
      </c>
      <c r="I4" s="1592" t="s">
        <v>4</v>
      </c>
      <c r="J4" s="1595"/>
      <c r="K4" s="1592" t="s">
        <v>775</v>
      </c>
      <c r="L4" s="1595"/>
      <c r="M4" s="1172" t="s">
        <v>53</v>
      </c>
      <c r="N4" s="1162" t="s">
        <v>778</v>
      </c>
      <c r="O4" s="1162" t="s">
        <v>4</v>
      </c>
      <c r="P4" s="1163" t="s">
        <v>779</v>
      </c>
      <c r="Q4" s="1164" t="s">
        <v>4</v>
      </c>
      <c r="R4" s="1165" t="s">
        <v>1376</v>
      </c>
      <c r="S4" s="1586" t="s">
        <v>781</v>
      </c>
      <c r="T4" s="1587"/>
    </row>
    <row r="5" spans="1:23" ht="12.75" customHeight="1" x14ac:dyDescent="0.2">
      <c r="I5" s="1157" t="s">
        <v>782</v>
      </c>
      <c r="J5" s="1167" t="s">
        <v>783</v>
      </c>
      <c r="K5" s="1158" t="s">
        <v>782</v>
      </c>
      <c r="L5" s="1158" t="s">
        <v>783</v>
      </c>
      <c r="M5" s="1173" t="s">
        <v>783</v>
      </c>
      <c r="Q5" s="1168" t="s">
        <v>784</v>
      </c>
      <c r="R5" s="1169" t="s">
        <v>784</v>
      </c>
      <c r="S5" s="1170" t="s">
        <v>4</v>
      </c>
      <c r="T5" s="1170" t="s">
        <v>5</v>
      </c>
      <c r="U5" s="1166" t="s">
        <v>785</v>
      </c>
      <c r="V5" s="1171" t="s">
        <v>780</v>
      </c>
      <c r="W5" s="1171" t="s">
        <v>786</v>
      </c>
    </row>
    <row r="6" spans="1:23" ht="12.75" customHeight="1" x14ac:dyDescent="0.2">
      <c r="A6" s="2"/>
      <c r="Q6" s="199"/>
      <c r="R6" s="199"/>
      <c r="S6" s="199"/>
      <c r="T6" s="199"/>
      <c r="U6" s="200"/>
      <c r="V6" s="200"/>
      <c r="W6" s="200"/>
    </row>
    <row r="7" spans="1:23" ht="12.75" customHeight="1" x14ac:dyDescent="0.2">
      <c r="A7" s="148" t="s">
        <v>2217</v>
      </c>
      <c r="B7" s="142"/>
      <c r="C7" s="142"/>
      <c r="D7" s="7"/>
    </row>
    <row r="8" spans="1:23" ht="23.25" x14ac:dyDescent="0.35">
      <c r="A8" s="208" t="s">
        <v>788</v>
      </c>
      <c r="B8" s="7"/>
      <c r="C8" s="7"/>
      <c r="D8" s="156"/>
      <c r="E8" s="50"/>
      <c r="F8" s="209"/>
      <c r="G8" s="209"/>
      <c r="H8" s="211"/>
      <c r="I8" s="209"/>
      <c r="J8" s="516"/>
      <c r="K8" s="209"/>
      <c r="L8" s="209"/>
      <c r="M8" s="516"/>
    </row>
    <row r="9" spans="1:23" ht="12.75" customHeight="1" x14ac:dyDescent="0.2">
      <c r="A9" s="210"/>
      <c r="B9" s="7"/>
      <c r="C9" s="7"/>
      <c r="D9" s="156"/>
      <c r="E9" s="50"/>
      <c r="F9" s="50"/>
    </row>
    <row r="10" spans="1:23" ht="12.75" customHeight="1" x14ac:dyDescent="0.2">
      <c r="A10" s="131" t="s">
        <v>2218</v>
      </c>
      <c r="B10" s="7" t="s">
        <v>2219</v>
      </c>
      <c r="C10" s="7"/>
      <c r="D10" s="156" t="s">
        <v>1160</v>
      </c>
      <c r="E10" s="34" t="s">
        <v>131</v>
      </c>
      <c r="F10" s="34" t="s">
        <v>131</v>
      </c>
      <c r="G10" s="7" t="s">
        <v>822</v>
      </c>
      <c r="H10" s="205">
        <v>47.782200000000003</v>
      </c>
      <c r="I10" s="7">
        <f>VLOOKUP(E10,Steuerung!$A$17:$E$500,5,FALSE)</f>
        <v>0</v>
      </c>
      <c r="J10" s="77">
        <f>VLOOKUP(E10,Steuerung!$A$17:$F$500,6,FALSE)</f>
        <v>0</v>
      </c>
      <c r="K10" s="7">
        <f>VLOOKUP(F10,Steuerung!$A$17:$G$500,7,FALSE)</f>
        <v>0</v>
      </c>
      <c r="L10" s="7">
        <f>VLOOKUP(F10,Steuerung!$A$17:$H$500,8,FALSE)</f>
        <v>0</v>
      </c>
      <c r="M10" s="77">
        <f t="shared" ref="M10:M73" si="0">J10+L10</f>
        <v>0</v>
      </c>
      <c r="N10" s="134">
        <f t="shared" ref="N10:N73" si="1">H10*M10</f>
        <v>0</v>
      </c>
      <c r="O10" s="134">
        <f t="shared" ref="O10:O73" si="2">H10*J10</f>
        <v>0</v>
      </c>
      <c r="P10" s="134">
        <f t="shared" ref="P10:P73" si="3">H10*L10</f>
        <v>0</v>
      </c>
      <c r="Q10" s="67">
        <f>VLOOKUP(E10,Steuerung!$A$17:$B$500,2,FALSE)</f>
        <v>0</v>
      </c>
      <c r="R10" s="67">
        <f>VLOOKUP(F10,Steuerung!$A$17:$B$500,2,FALSE)</f>
        <v>0</v>
      </c>
      <c r="S10" s="159">
        <f t="shared" ref="S10:S13" si="4">IFERROR(O10/Q10,0)</f>
        <v>0</v>
      </c>
      <c r="T10" s="159">
        <f t="shared" ref="T10:T13" si="5">IFERROR(P10/R10,0)</f>
        <v>0</v>
      </c>
      <c r="U10" s="135">
        <f t="shared" ref="U10:U41" si="6">IF(J10&gt;0,O10/Q10*SVS_UHR,0)</f>
        <v>0</v>
      </c>
      <c r="V10" s="135">
        <f t="shared" ref="V10:V41" si="7">IF(L10&gt;0,P10/R10*SVS_UHR,0)</f>
        <v>0</v>
      </c>
      <c r="W10" s="135">
        <f t="shared" ref="W10:W73" si="8">U10+V10</f>
        <v>0</v>
      </c>
    </row>
    <row r="11" spans="1:23" ht="12.75" customHeight="1" x14ac:dyDescent="0.2">
      <c r="A11" s="131" t="s">
        <v>2220</v>
      </c>
      <c r="B11" s="7" t="s">
        <v>2221</v>
      </c>
      <c r="C11" s="7"/>
      <c r="D11" s="156" t="s">
        <v>1160</v>
      </c>
      <c r="E11" s="34" t="s">
        <v>131</v>
      </c>
      <c r="F11" s="34" t="s">
        <v>131</v>
      </c>
      <c r="G11" s="7" t="s">
        <v>822</v>
      </c>
      <c r="H11" s="205">
        <v>42.612099999999998</v>
      </c>
      <c r="I11" s="7">
        <f>VLOOKUP(E11,Steuerung!$A$17:$E$500,5,FALSE)</f>
        <v>0</v>
      </c>
      <c r="J11" s="77">
        <f>VLOOKUP(E11,Steuerung!$A$17:$F$500,6,FALSE)</f>
        <v>0</v>
      </c>
      <c r="K11" s="7">
        <f>VLOOKUP(F11,Steuerung!$A$17:$G$500,7,FALSE)</f>
        <v>0</v>
      </c>
      <c r="L11" s="7">
        <f>VLOOKUP(F11,Steuerung!$A$17:$H$500,8,FALSE)</f>
        <v>0</v>
      </c>
      <c r="M11" s="77">
        <f t="shared" si="0"/>
        <v>0</v>
      </c>
      <c r="N11" s="134">
        <f t="shared" si="1"/>
        <v>0</v>
      </c>
      <c r="O11" s="134">
        <f t="shared" si="2"/>
        <v>0</v>
      </c>
      <c r="P11" s="134">
        <f t="shared" si="3"/>
        <v>0</v>
      </c>
      <c r="Q11" s="67">
        <f>VLOOKUP(E11,Steuerung!$A$17:$B$500,2,FALSE)</f>
        <v>0</v>
      </c>
      <c r="R11" s="67">
        <f>VLOOKUP(F11,Steuerung!$A$17:$B$500,2,FALSE)</f>
        <v>0</v>
      </c>
      <c r="S11" s="159">
        <f t="shared" si="4"/>
        <v>0</v>
      </c>
      <c r="T11" s="159">
        <f t="shared" si="5"/>
        <v>0</v>
      </c>
      <c r="U11" s="135">
        <f t="shared" si="6"/>
        <v>0</v>
      </c>
      <c r="V11" s="135">
        <f t="shared" si="7"/>
        <v>0</v>
      </c>
      <c r="W11" s="135">
        <f t="shared" si="8"/>
        <v>0</v>
      </c>
    </row>
    <row r="12" spans="1:23" ht="12.75" customHeight="1" x14ac:dyDescent="0.2">
      <c r="A12" s="131" t="s">
        <v>1300</v>
      </c>
      <c r="B12" s="7" t="s">
        <v>2222</v>
      </c>
      <c r="C12" s="7"/>
      <c r="D12" s="156" t="s">
        <v>1160</v>
      </c>
      <c r="E12" s="34" t="s">
        <v>131</v>
      </c>
      <c r="F12" s="34" t="s">
        <v>131</v>
      </c>
      <c r="G12" s="7" t="s">
        <v>822</v>
      </c>
      <c r="H12" s="205">
        <v>5.2380000000000004</v>
      </c>
      <c r="I12" s="7">
        <f>VLOOKUP(E12,Steuerung!$A$17:$E$500,5,FALSE)</f>
        <v>0</v>
      </c>
      <c r="J12" s="77">
        <f>VLOOKUP(E12,Steuerung!$A$17:$F$500,6,FALSE)</f>
        <v>0</v>
      </c>
      <c r="K12" s="7">
        <f>VLOOKUP(F12,Steuerung!$A$17:$G$500,7,FALSE)</f>
        <v>0</v>
      </c>
      <c r="L12" s="7">
        <f>VLOOKUP(F12,Steuerung!$A$17:$H$500,8,FALSE)</f>
        <v>0</v>
      </c>
      <c r="M12" s="77">
        <f t="shared" si="0"/>
        <v>0</v>
      </c>
      <c r="N12" s="134">
        <f t="shared" si="1"/>
        <v>0</v>
      </c>
      <c r="O12" s="134">
        <f t="shared" si="2"/>
        <v>0</v>
      </c>
      <c r="P12" s="134">
        <f t="shared" si="3"/>
        <v>0</v>
      </c>
      <c r="Q12" s="67">
        <f>VLOOKUP(E12,Steuerung!$A$17:$B$500,2,FALSE)</f>
        <v>0</v>
      </c>
      <c r="R12" s="67">
        <f>VLOOKUP(F12,Steuerung!$A$17:$B$500,2,FALSE)</f>
        <v>0</v>
      </c>
      <c r="S12" s="159">
        <f t="shared" si="4"/>
        <v>0</v>
      </c>
      <c r="T12" s="159">
        <f t="shared" si="5"/>
        <v>0</v>
      </c>
      <c r="U12" s="135">
        <f t="shared" si="6"/>
        <v>0</v>
      </c>
      <c r="V12" s="135">
        <f t="shared" si="7"/>
        <v>0</v>
      </c>
      <c r="W12" s="135">
        <f t="shared" si="8"/>
        <v>0</v>
      </c>
    </row>
    <row r="13" spans="1:23" ht="12.75" customHeight="1" x14ac:dyDescent="0.2">
      <c r="A13" s="131" t="s">
        <v>1379</v>
      </c>
      <c r="B13" s="7" t="s">
        <v>2223</v>
      </c>
      <c r="C13" s="7"/>
      <c r="D13" s="156" t="s">
        <v>790</v>
      </c>
      <c r="E13" s="34" t="s">
        <v>166</v>
      </c>
      <c r="F13" s="34" t="s">
        <v>166</v>
      </c>
      <c r="G13" s="7" t="s">
        <v>1666</v>
      </c>
      <c r="H13" s="205">
        <v>21.7377</v>
      </c>
      <c r="I13" s="7">
        <f>VLOOKUP(E13,Steuerung!$A$17:$E$500,5,FALSE)</f>
        <v>2</v>
      </c>
      <c r="J13" s="77">
        <f>VLOOKUP(E13,Steuerung!$A$17:$F$500,6,FALSE)</f>
        <v>58.333333333333329</v>
      </c>
      <c r="K13" s="7">
        <f>VLOOKUP(F13,Steuerung!$A$17:$G$500,7,FALSE)</f>
        <v>2</v>
      </c>
      <c r="L13" s="7">
        <f>VLOOKUP(F13,Steuerung!$A$17:$H$500,8,FALSE)</f>
        <v>46</v>
      </c>
      <c r="M13" s="77">
        <f t="shared" si="0"/>
        <v>104.33333333333333</v>
      </c>
      <c r="N13" s="134">
        <f t="shared" si="1"/>
        <v>2267.9666999999999</v>
      </c>
      <c r="O13" s="134">
        <f t="shared" si="2"/>
        <v>1268.0324999999998</v>
      </c>
      <c r="P13" s="134">
        <f t="shared" si="3"/>
        <v>999.93420000000003</v>
      </c>
      <c r="Q13" s="67">
        <f>VLOOKUP(E13,Steuerung!$A$17:$B$500,2,FALSE)</f>
        <v>0</v>
      </c>
      <c r="R13" s="67">
        <f>VLOOKUP(F13,Steuerung!$A$17:$B$500,2,FALSE)</f>
        <v>0</v>
      </c>
      <c r="S13" s="159">
        <f t="shared" si="4"/>
        <v>0</v>
      </c>
      <c r="T13" s="159">
        <f t="shared" si="5"/>
        <v>0</v>
      </c>
      <c r="U13" s="135" t="e">
        <f t="shared" si="6"/>
        <v>#DIV/0!</v>
      </c>
      <c r="V13" s="135" t="e">
        <f t="shared" si="7"/>
        <v>#DIV/0!</v>
      </c>
      <c r="W13" s="135" t="e">
        <f t="shared" si="8"/>
        <v>#DIV/0!</v>
      </c>
    </row>
    <row r="14" spans="1:23" ht="12.75" customHeight="1" x14ac:dyDescent="0.2">
      <c r="A14" s="131" t="s">
        <v>2224</v>
      </c>
      <c r="B14" s="7" t="s">
        <v>2225</v>
      </c>
      <c r="C14" s="7"/>
      <c r="D14" s="156" t="s">
        <v>790</v>
      </c>
      <c r="E14" s="34" t="s">
        <v>166</v>
      </c>
      <c r="F14" s="34" t="s">
        <v>166</v>
      </c>
      <c r="G14" s="7" t="s">
        <v>1666</v>
      </c>
      <c r="H14" s="205">
        <v>21.7377</v>
      </c>
      <c r="I14" s="7">
        <f>VLOOKUP(E14,Steuerung!$A$17:$E$500,5,FALSE)</f>
        <v>2</v>
      </c>
      <c r="J14" s="77">
        <f>VLOOKUP(E14,Steuerung!$A$17:$F$500,6,FALSE)</f>
        <v>58.333333333333329</v>
      </c>
      <c r="K14" s="7">
        <f>VLOOKUP(F14,Steuerung!$A$17:$G$500,7,FALSE)</f>
        <v>2</v>
      </c>
      <c r="L14" s="7">
        <f>VLOOKUP(F14,Steuerung!$A$17:$H$500,8,FALSE)</f>
        <v>46</v>
      </c>
      <c r="M14" s="77">
        <f t="shared" si="0"/>
        <v>104.33333333333333</v>
      </c>
      <c r="N14" s="134">
        <f t="shared" si="1"/>
        <v>2267.9666999999999</v>
      </c>
      <c r="O14" s="134">
        <f t="shared" si="2"/>
        <v>1268.0324999999998</v>
      </c>
      <c r="P14" s="134">
        <f t="shared" si="3"/>
        <v>999.93420000000003</v>
      </c>
      <c r="Q14" s="67">
        <f>VLOOKUP(E14,Steuerung!$A$17:$B$500,2,FALSE)</f>
        <v>0</v>
      </c>
      <c r="R14" s="67">
        <f>VLOOKUP(F14,Steuerung!$A$17:$B$500,2,FALSE)</f>
        <v>0</v>
      </c>
      <c r="S14" s="159">
        <f>IFERROR(O14/Q14,0)</f>
        <v>0</v>
      </c>
      <c r="T14" s="159">
        <f>IFERROR(P14/R14,0)</f>
        <v>0</v>
      </c>
      <c r="U14" s="135" t="e">
        <f t="shared" si="6"/>
        <v>#DIV/0!</v>
      </c>
      <c r="V14" s="135" t="e">
        <f t="shared" si="7"/>
        <v>#DIV/0!</v>
      </c>
      <c r="W14" s="135" t="e">
        <f t="shared" si="8"/>
        <v>#DIV/0!</v>
      </c>
    </row>
    <row r="15" spans="1:23" ht="12.75" customHeight="1" x14ac:dyDescent="0.2">
      <c r="A15" s="131" t="s">
        <v>2226</v>
      </c>
      <c r="B15" s="7" t="s">
        <v>2227</v>
      </c>
      <c r="C15" s="7"/>
      <c r="D15" s="156" t="s">
        <v>798</v>
      </c>
      <c r="E15" s="34" t="s">
        <v>156</v>
      </c>
      <c r="F15" s="34" t="s">
        <v>156</v>
      </c>
      <c r="G15" s="7" t="s">
        <v>822</v>
      </c>
      <c r="H15" s="205">
        <v>9.3993000000000002</v>
      </c>
      <c r="I15" s="7">
        <f>VLOOKUP(E15,Steuerung!$A$17:$E$500,5,FALSE)</f>
        <v>3</v>
      </c>
      <c r="J15" s="77">
        <f>VLOOKUP(E15,Steuerung!$A$17:$F$500,6,FALSE)</f>
        <v>82.4</v>
      </c>
      <c r="K15" s="7">
        <f>VLOOKUP(F15,Steuerung!$A$17:$G$500,7,FALSE)</f>
        <v>3</v>
      </c>
      <c r="L15" s="7">
        <f>VLOOKUP(F15,Steuerung!$A$17:$H$500,8,FALSE)</f>
        <v>67.800000000000011</v>
      </c>
      <c r="M15" s="77">
        <f t="shared" si="0"/>
        <v>150.20000000000002</v>
      </c>
      <c r="N15" s="134">
        <f t="shared" si="1"/>
        <v>1411.7748600000002</v>
      </c>
      <c r="O15" s="134">
        <f t="shared" si="2"/>
        <v>774.50232000000005</v>
      </c>
      <c r="P15" s="134">
        <f t="shared" si="3"/>
        <v>637.27254000000016</v>
      </c>
      <c r="Q15" s="67">
        <f>VLOOKUP(E15,Steuerung!$A$17:$B$500,2,FALSE)</f>
        <v>0</v>
      </c>
      <c r="R15" s="67">
        <f>VLOOKUP(F15,Steuerung!$A$17:$B$500,2,FALSE)</f>
        <v>0</v>
      </c>
      <c r="S15" s="159">
        <f t="shared" ref="S15:S78" si="9">IFERROR(O15/Q15,0)</f>
        <v>0</v>
      </c>
      <c r="T15" s="159">
        <f t="shared" ref="T15:T78" si="10">IFERROR(P15/R15,0)</f>
        <v>0</v>
      </c>
      <c r="U15" s="135" t="e">
        <f t="shared" si="6"/>
        <v>#DIV/0!</v>
      </c>
      <c r="V15" s="135" t="e">
        <f t="shared" si="7"/>
        <v>#DIV/0!</v>
      </c>
      <c r="W15" s="135" t="e">
        <f t="shared" si="8"/>
        <v>#DIV/0!</v>
      </c>
    </row>
    <row r="16" spans="1:23" ht="12.75" customHeight="1" x14ac:dyDescent="0.2">
      <c r="A16" s="131" t="s">
        <v>2228</v>
      </c>
      <c r="B16" s="152" t="s">
        <v>2229</v>
      </c>
      <c r="C16" s="152"/>
      <c r="D16" s="156" t="s">
        <v>1160</v>
      </c>
      <c r="E16" s="34" t="s">
        <v>131</v>
      </c>
      <c r="F16" s="34" t="s">
        <v>131</v>
      </c>
      <c r="G16" s="7" t="s">
        <v>822</v>
      </c>
      <c r="H16" s="205">
        <v>0.70810000000000006</v>
      </c>
      <c r="I16" s="7">
        <f>VLOOKUP(E16,Steuerung!$A$17:$E$500,5,FALSE)</f>
        <v>0</v>
      </c>
      <c r="J16" s="77">
        <f>VLOOKUP(E16,Steuerung!$A$17:$F$500,6,FALSE)</f>
        <v>0</v>
      </c>
      <c r="K16" s="7">
        <f>VLOOKUP(F16,Steuerung!$A$17:$G$500,7,FALSE)</f>
        <v>0</v>
      </c>
      <c r="L16" s="7">
        <f>VLOOKUP(F16,Steuerung!$A$17:$H$500,8,FALSE)</f>
        <v>0</v>
      </c>
      <c r="M16" s="77">
        <f t="shared" si="0"/>
        <v>0</v>
      </c>
      <c r="N16" s="134">
        <f t="shared" si="1"/>
        <v>0</v>
      </c>
      <c r="O16" s="134">
        <f t="shared" si="2"/>
        <v>0</v>
      </c>
      <c r="P16" s="134">
        <f t="shared" si="3"/>
        <v>0</v>
      </c>
      <c r="Q16" s="67">
        <f>VLOOKUP(E16,Steuerung!$A$17:$B$500,2,FALSE)</f>
        <v>0</v>
      </c>
      <c r="R16" s="67">
        <f>VLOOKUP(F16,Steuerung!$A$17:$B$500,2,FALSE)</f>
        <v>0</v>
      </c>
      <c r="S16" s="159">
        <f t="shared" si="9"/>
        <v>0</v>
      </c>
      <c r="T16" s="159">
        <f t="shared" si="10"/>
        <v>0</v>
      </c>
      <c r="U16" s="135">
        <f t="shared" si="6"/>
        <v>0</v>
      </c>
      <c r="V16" s="135">
        <f t="shared" si="7"/>
        <v>0</v>
      </c>
      <c r="W16" s="135">
        <f t="shared" si="8"/>
        <v>0</v>
      </c>
    </row>
    <row r="17" spans="1:23" ht="12.75" customHeight="1" x14ac:dyDescent="0.2">
      <c r="A17" s="131" t="s">
        <v>2230</v>
      </c>
      <c r="B17" s="152" t="s">
        <v>2231</v>
      </c>
      <c r="C17" s="152"/>
      <c r="D17" s="156" t="s">
        <v>1160</v>
      </c>
      <c r="E17" s="34" t="s">
        <v>131</v>
      </c>
      <c r="F17" s="34" t="s">
        <v>131</v>
      </c>
      <c r="G17" s="7" t="s">
        <v>822</v>
      </c>
      <c r="H17" s="205">
        <v>0.70810000000000006</v>
      </c>
      <c r="I17" s="7">
        <f>VLOOKUP(E17,Steuerung!$A$17:$E$500,5,FALSE)</f>
        <v>0</v>
      </c>
      <c r="J17" s="77">
        <f>VLOOKUP(E17,Steuerung!$A$17:$F$500,6,FALSE)</f>
        <v>0</v>
      </c>
      <c r="K17" s="7">
        <f>VLOOKUP(F17,Steuerung!$A$17:$G$500,7,FALSE)</f>
        <v>0</v>
      </c>
      <c r="L17" s="7">
        <f>VLOOKUP(F17,Steuerung!$A$17:$H$500,8,FALSE)</f>
        <v>0</v>
      </c>
      <c r="M17" s="77">
        <f t="shared" si="0"/>
        <v>0</v>
      </c>
      <c r="N17" s="134">
        <f t="shared" si="1"/>
        <v>0</v>
      </c>
      <c r="O17" s="134">
        <f t="shared" si="2"/>
        <v>0</v>
      </c>
      <c r="P17" s="134">
        <f t="shared" si="3"/>
        <v>0</v>
      </c>
      <c r="Q17" s="67">
        <f>VLOOKUP(E17,Steuerung!$A$17:$B$500,2,FALSE)</f>
        <v>0</v>
      </c>
      <c r="R17" s="67">
        <f>VLOOKUP(F17,Steuerung!$A$17:$B$500,2,FALSE)</f>
        <v>0</v>
      </c>
      <c r="S17" s="159">
        <f t="shared" si="9"/>
        <v>0</v>
      </c>
      <c r="T17" s="159">
        <f t="shared" si="10"/>
        <v>0</v>
      </c>
      <c r="U17" s="135">
        <f t="shared" si="6"/>
        <v>0</v>
      </c>
      <c r="V17" s="135">
        <f t="shared" si="7"/>
        <v>0</v>
      </c>
      <c r="W17" s="135">
        <f t="shared" si="8"/>
        <v>0</v>
      </c>
    </row>
    <row r="18" spans="1:23" ht="12.75" customHeight="1" x14ac:dyDescent="0.2">
      <c r="A18" s="131" t="s">
        <v>1299</v>
      </c>
      <c r="B18" s="7" t="s">
        <v>2232</v>
      </c>
      <c r="C18" s="7"/>
      <c r="D18" s="156" t="s">
        <v>795</v>
      </c>
      <c r="E18" s="34" t="s">
        <v>185</v>
      </c>
      <c r="F18" s="34" t="s">
        <v>185</v>
      </c>
      <c r="G18" s="7" t="s">
        <v>805</v>
      </c>
      <c r="H18" s="205">
        <v>40.148299999999999</v>
      </c>
      <c r="I18" s="7">
        <f>VLOOKUP(E18,Steuerung!$A$17:$E$500,5,FALSE)</f>
        <v>1</v>
      </c>
      <c r="J18" s="77">
        <f>VLOOKUP(E18,Steuerung!$A$17:$F$500,6,FALSE)</f>
        <v>29.166666666666657</v>
      </c>
      <c r="K18" s="7">
        <f>VLOOKUP(F18,Steuerung!$A$17:$G$500,7,FALSE)</f>
        <v>1</v>
      </c>
      <c r="L18" s="7">
        <f>VLOOKUP(F18,Steuerung!$A$17:$H$500,8,FALSE)</f>
        <v>23</v>
      </c>
      <c r="M18" s="77">
        <f t="shared" si="0"/>
        <v>52.166666666666657</v>
      </c>
      <c r="N18" s="134">
        <f t="shared" si="1"/>
        <v>2094.4029833333329</v>
      </c>
      <c r="O18" s="134">
        <f t="shared" si="2"/>
        <v>1170.9920833333329</v>
      </c>
      <c r="P18" s="134">
        <f t="shared" si="3"/>
        <v>923.41089999999997</v>
      </c>
      <c r="Q18" s="67">
        <f>VLOOKUP(E18,Steuerung!$A$17:$B$500,2,FALSE)</f>
        <v>0</v>
      </c>
      <c r="R18" s="67">
        <f>VLOOKUP(F18,Steuerung!$A$17:$B$500,2,FALSE)</f>
        <v>0</v>
      </c>
      <c r="S18" s="159">
        <f t="shared" si="9"/>
        <v>0</v>
      </c>
      <c r="T18" s="159">
        <f t="shared" si="10"/>
        <v>0</v>
      </c>
      <c r="U18" s="135" t="e">
        <f t="shared" si="6"/>
        <v>#DIV/0!</v>
      </c>
      <c r="V18" s="135" t="e">
        <f t="shared" si="7"/>
        <v>#DIV/0!</v>
      </c>
      <c r="W18" s="135" t="e">
        <f t="shared" si="8"/>
        <v>#DIV/0!</v>
      </c>
    </row>
    <row r="19" spans="1:23" ht="12.75" customHeight="1" x14ac:dyDescent="0.2">
      <c r="A19" s="131" t="s">
        <v>1383</v>
      </c>
      <c r="B19" s="7" t="s">
        <v>1801</v>
      </c>
      <c r="C19" s="7"/>
      <c r="D19" s="156" t="s">
        <v>1160</v>
      </c>
      <c r="E19" s="34" t="s">
        <v>131</v>
      </c>
      <c r="F19" s="34" t="s">
        <v>131</v>
      </c>
      <c r="G19" s="7" t="s">
        <v>822</v>
      </c>
      <c r="H19" s="205">
        <v>5.2574000000000005</v>
      </c>
      <c r="I19" s="7">
        <f>VLOOKUP(E19,Steuerung!$A$17:$E$500,5,FALSE)</f>
        <v>0</v>
      </c>
      <c r="J19" s="77">
        <f>VLOOKUP(E19,Steuerung!$A$17:$F$500,6,FALSE)</f>
        <v>0</v>
      </c>
      <c r="K19" s="7">
        <f>VLOOKUP(F19,Steuerung!$A$17:$G$500,7,FALSE)</f>
        <v>0</v>
      </c>
      <c r="L19" s="7">
        <f>VLOOKUP(F19,Steuerung!$A$17:$H$500,8,FALSE)</f>
        <v>0</v>
      </c>
      <c r="M19" s="77">
        <f t="shared" si="0"/>
        <v>0</v>
      </c>
      <c r="N19" s="134">
        <f t="shared" si="1"/>
        <v>0</v>
      </c>
      <c r="O19" s="134">
        <f t="shared" si="2"/>
        <v>0</v>
      </c>
      <c r="P19" s="134">
        <f t="shared" si="3"/>
        <v>0</v>
      </c>
      <c r="Q19" s="67">
        <f>VLOOKUP(E19,Steuerung!$A$17:$B$500,2,FALSE)</f>
        <v>0</v>
      </c>
      <c r="R19" s="67">
        <f>VLOOKUP(F19,Steuerung!$A$17:$B$500,2,FALSE)</f>
        <v>0</v>
      </c>
      <c r="S19" s="159">
        <f t="shared" si="9"/>
        <v>0</v>
      </c>
      <c r="T19" s="159">
        <f t="shared" si="10"/>
        <v>0</v>
      </c>
      <c r="U19" s="135">
        <f t="shared" si="6"/>
        <v>0</v>
      </c>
      <c r="V19" s="135">
        <f t="shared" si="7"/>
        <v>0</v>
      </c>
      <c r="W19" s="135">
        <f t="shared" si="8"/>
        <v>0</v>
      </c>
    </row>
    <row r="20" spans="1:23" ht="12.75" customHeight="1" x14ac:dyDescent="0.2">
      <c r="A20" s="131" t="s">
        <v>1811</v>
      </c>
      <c r="B20" s="7" t="s">
        <v>1797</v>
      </c>
      <c r="C20" s="7"/>
      <c r="D20" s="156" t="s">
        <v>1160</v>
      </c>
      <c r="E20" s="34" t="s">
        <v>131</v>
      </c>
      <c r="F20" s="34" t="s">
        <v>131</v>
      </c>
      <c r="G20" s="7" t="s">
        <v>822</v>
      </c>
      <c r="H20" s="205">
        <v>4.8306000000000004</v>
      </c>
      <c r="I20" s="7">
        <f>VLOOKUP(E20,Steuerung!$A$17:$E$500,5,FALSE)</f>
        <v>0</v>
      </c>
      <c r="J20" s="77">
        <f>VLOOKUP(E20,Steuerung!$A$17:$F$500,6,FALSE)</f>
        <v>0</v>
      </c>
      <c r="K20" s="7">
        <f>VLOOKUP(F20,Steuerung!$A$17:$G$500,7,FALSE)</f>
        <v>0</v>
      </c>
      <c r="L20" s="7">
        <f>VLOOKUP(F20,Steuerung!$A$17:$H$500,8,FALSE)</f>
        <v>0</v>
      </c>
      <c r="M20" s="77">
        <f t="shared" si="0"/>
        <v>0</v>
      </c>
      <c r="N20" s="134">
        <f t="shared" si="1"/>
        <v>0</v>
      </c>
      <c r="O20" s="134">
        <f t="shared" si="2"/>
        <v>0</v>
      </c>
      <c r="P20" s="134">
        <f t="shared" si="3"/>
        <v>0</v>
      </c>
      <c r="Q20" s="67">
        <f>VLOOKUP(E20,Steuerung!$A$17:$B$500,2,FALSE)</f>
        <v>0</v>
      </c>
      <c r="R20" s="67">
        <f>VLOOKUP(F20,Steuerung!$A$17:$B$500,2,FALSE)</f>
        <v>0</v>
      </c>
      <c r="S20" s="159">
        <f t="shared" si="9"/>
        <v>0</v>
      </c>
      <c r="T20" s="159">
        <f t="shared" si="10"/>
        <v>0</v>
      </c>
      <c r="U20" s="135">
        <f t="shared" si="6"/>
        <v>0</v>
      </c>
      <c r="V20" s="135">
        <f t="shared" si="7"/>
        <v>0</v>
      </c>
      <c r="W20" s="135">
        <f t="shared" si="8"/>
        <v>0</v>
      </c>
    </row>
    <row r="21" spans="1:23" ht="12.75" customHeight="1" x14ac:dyDescent="0.2">
      <c r="A21" s="131" t="s">
        <v>1816</v>
      </c>
      <c r="B21" s="7" t="s">
        <v>2233</v>
      </c>
      <c r="C21" s="7"/>
      <c r="D21" s="156" t="s">
        <v>1160</v>
      </c>
      <c r="E21" s="34" t="s">
        <v>131</v>
      </c>
      <c r="F21" s="34" t="s">
        <v>131</v>
      </c>
      <c r="G21" s="7" t="s">
        <v>822</v>
      </c>
      <c r="H21" s="205">
        <v>7.7309000000000001</v>
      </c>
      <c r="I21" s="7">
        <f>VLOOKUP(E21,Steuerung!$A$17:$E$500,5,FALSE)</f>
        <v>0</v>
      </c>
      <c r="J21" s="77">
        <f>VLOOKUP(E21,Steuerung!$A$17:$F$500,6,FALSE)</f>
        <v>0</v>
      </c>
      <c r="K21" s="7">
        <f>VLOOKUP(F21,Steuerung!$A$17:$G$500,7,FALSE)</f>
        <v>0</v>
      </c>
      <c r="L21" s="7">
        <f>VLOOKUP(F21,Steuerung!$A$17:$H$500,8,FALSE)</f>
        <v>0</v>
      </c>
      <c r="M21" s="77">
        <f t="shared" si="0"/>
        <v>0</v>
      </c>
      <c r="N21" s="134">
        <f t="shared" si="1"/>
        <v>0</v>
      </c>
      <c r="O21" s="134">
        <f t="shared" si="2"/>
        <v>0</v>
      </c>
      <c r="P21" s="134">
        <f t="shared" si="3"/>
        <v>0</v>
      </c>
      <c r="Q21" s="67">
        <f>VLOOKUP(E21,Steuerung!$A$17:$B$500,2,FALSE)</f>
        <v>0</v>
      </c>
      <c r="R21" s="67">
        <f>VLOOKUP(F21,Steuerung!$A$17:$B$500,2,FALSE)</f>
        <v>0</v>
      </c>
      <c r="S21" s="159">
        <f t="shared" si="9"/>
        <v>0</v>
      </c>
      <c r="T21" s="159">
        <f t="shared" si="10"/>
        <v>0</v>
      </c>
      <c r="U21" s="135">
        <f t="shared" si="6"/>
        <v>0</v>
      </c>
      <c r="V21" s="135">
        <f t="shared" si="7"/>
        <v>0</v>
      </c>
      <c r="W21" s="135">
        <f t="shared" si="8"/>
        <v>0</v>
      </c>
    </row>
    <row r="22" spans="1:23" ht="12.75" customHeight="1" x14ac:dyDescent="0.2">
      <c r="A22" s="131" t="s">
        <v>1820</v>
      </c>
      <c r="B22" s="7" t="s">
        <v>2234</v>
      </c>
      <c r="C22" s="7"/>
      <c r="D22" s="156" t="s">
        <v>1160</v>
      </c>
      <c r="E22" s="34" t="s">
        <v>235</v>
      </c>
      <c r="F22" s="34" t="s">
        <v>235</v>
      </c>
      <c r="G22" s="7" t="s">
        <v>822</v>
      </c>
      <c r="H22" s="205">
        <v>16.916800000000002</v>
      </c>
      <c r="I22" s="7" t="str">
        <f>VLOOKUP(E22,Steuerung!$A$17:$E$500,5,FALSE)</f>
        <v>m</v>
      </c>
      <c r="J22" s="77">
        <f>VLOOKUP(E22,Steuerung!$A$17:$F$500,6,FALSE)</f>
        <v>6.7</v>
      </c>
      <c r="K22" s="7" t="str">
        <f>VLOOKUP(F22,Steuerung!$A$17:$G$500,7,FALSE)</f>
        <v>m</v>
      </c>
      <c r="L22" s="7">
        <f>VLOOKUP(F22,Steuerung!$A$17:$H$500,8,FALSE)</f>
        <v>5.3</v>
      </c>
      <c r="M22" s="77">
        <f t="shared" si="0"/>
        <v>12</v>
      </c>
      <c r="N22" s="134">
        <f t="shared" si="1"/>
        <v>203.00160000000002</v>
      </c>
      <c r="O22" s="134">
        <f t="shared" si="2"/>
        <v>113.34256000000002</v>
      </c>
      <c r="P22" s="134">
        <f t="shared" si="3"/>
        <v>89.659040000000005</v>
      </c>
      <c r="Q22" s="67">
        <f>VLOOKUP(E22,Steuerung!$A$17:$B$500,2,FALSE)</f>
        <v>0</v>
      </c>
      <c r="R22" s="67">
        <f>VLOOKUP(F22,Steuerung!$A$17:$B$500,2,FALSE)</f>
        <v>0</v>
      </c>
      <c r="S22" s="159">
        <f t="shared" si="9"/>
        <v>0</v>
      </c>
      <c r="T22" s="159">
        <f t="shared" si="10"/>
        <v>0</v>
      </c>
      <c r="U22" s="135" t="e">
        <f t="shared" si="6"/>
        <v>#DIV/0!</v>
      </c>
      <c r="V22" s="135" t="e">
        <f t="shared" si="7"/>
        <v>#DIV/0!</v>
      </c>
      <c r="W22" s="135" t="e">
        <f t="shared" si="8"/>
        <v>#DIV/0!</v>
      </c>
    </row>
    <row r="23" spans="1:23" ht="12.75" customHeight="1" x14ac:dyDescent="0.2">
      <c r="A23" s="131" t="s">
        <v>1823</v>
      </c>
      <c r="B23" s="7" t="s">
        <v>2235</v>
      </c>
      <c r="C23" s="7"/>
      <c r="D23" s="156" t="s">
        <v>1160</v>
      </c>
      <c r="E23" s="34" t="s">
        <v>235</v>
      </c>
      <c r="F23" s="34" t="s">
        <v>235</v>
      </c>
      <c r="G23" s="7" t="s">
        <v>822</v>
      </c>
      <c r="H23" s="205">
        <v>24.201499999999999</v>
      </c>
      <c r="I23" s="7" t="str">
        <f>VLOOKUP(E23,Steuerung!$A$17:$E$500,5,FALSE)</f>
        <v>m</v>
      </c>
      <c r="J23" s="77">
        <f>VLOOKUP(E23,Steuerung!$A$17:$F$500,6,FALSE)</f>
        <v>6.7</v>
      </c>
      <c r="K23" s="7" t="str">
        <f>VLOOKUP(F23,Steuerung!$A$17:$G$500,7,FALSE)</f>
        <v>m</v>
      </c>
      <c r="L23" s="7">
        <f>VLOOKUP(F23,Steuerung!$A$17:$H$500,8,FALSE)</f>
        <v>5.3</v>
      </c>
      <c r="M23" s="77">
        <f t="shared" si="0"/>
        <v>12</v>
      </c>
      <c r="N23" s="134">
        <f t="shared" si="1"/>
        <v>290.41800000000001</v>
      </c>
      <c r="O23" s="134">
        <f t="shared" si="2"/>
        <v>162.15004999999999</v>
      </c>
      <c r="P23" s="134">
        <f t="shared" si="3"/>
        <v>128.26794999999998</v>
      </c>
      <c r="Q23" s="67">
        <f>VLOOKUP(E23,Steuerung!$A$17:$B$500,2,FALSE)</f>
        <v>0</v>
      </c>
      <c r="R23" s="67">
        <f>VLOOKUP(F23,Steuerung!$A$17:$B$500,2,FALSE)</f>
        <v>0</v>
      </c>
      <c r="S23" s="159">
        <f t="shared" si="9"/>
        <v>0</v>
      </c>
      <c r="T23" s="159">
        <f t="shared" si="10"/>
        <v>0</v>
      </c>
      <c r="U23" s="135" t="e">
        <f t="shared" si="6"/>
        <v>#DIV/0!</v>
      </c>
      <c r="V23" s="135" t="e">
        <f t="shared" si="7"/>
        <v>#DIV/0!</v>
      </c>
      <c r="W23" s="135" t="e">
        <f t="shared" si="8"/>
        <v>#DIV/0!</v>
      </c>
    </row>
    <row r="24" spans="1:23" ht="12.75" customHeight="1" x14ac:dyDescent="0.2">
      <c r="A24" s="131" t="s">
        <v>1827</v>
      </c>
      <c r="B24" s="7" t="s">
        <v>2236</v>
      </c>
      <c r="C24" s="7"/>
      <c r="D24" s="156" t="s">
        <v>1160</v>
      </c>
      <c r="E24" s="34" t="s">
        <v>235</v>
      </c>
      <c r="F24" s="34" t="s">
        <v>235</v>
      </c>
      <c r="G24" s="7" t="s">
        <v>822</v>
      </c>
      <c r="H24" s="205">
        <v>25.394600000000001</v>
      </c>
      <c r="I24" s="7" t="str">
        <f>VLOOKUP(E24,Steuerung!$A$17:$E$500,5,FALSE)</f>
        <v>m</v>
      </c>
      <c r="J24" s="77">
        <f>VLOOKUP(E24,Steuerung!$A$17:$F$500,6,FALSE)</f>
        <v>6.7</v>
      </c>
      <c r="K24" s="7" t="str">
        <f>VLOOKUP(F24,Steuerung!$A$17:$G$500,7,FALSE)</f>
        <v>m</v>
      </c>
      <c r="L24" s="7">
        <f>VLOOKUP(F24,Steuerung!$A$17:$H$500,8,FALSE)</f>
        <v>5.3</v>
      </c>
      <c r="M24" s="77">
        <f t="shared" si="0"/>
        <v>12</v>
      </c>
      <c r="N24" s="134">
        <f t="shared" si="1"/>
        <v>304.73520000000002</v>
      </c>
      <c r="O24" s="134">
        <f t="shared" si="2"/>
        <v>170.14382000000001</v>
      </c>
      <c r="P24" s="134">
        <f t="shared" si="3"/>
        <v>134.59137999999999</v>
      </c>
      <c r="Q24" s="67">
        <f>VLOOKUP(E24,Steuerung!$A$17:$B$500,2,FALSE)</f>
        <v>0</v>
      </c>
      <c r="R24" s="67">
        <f>VLOOKUP(F24,Steuerung!$A$17:$B$500,2,FALSE)</f>
        <v>0</v>
      </c>
      <c r="S24" s="159">
        <f t="shared" si="9"/>
        <v>0</v>
      </c>
      <c r="T24" s="159">
        <f t="shared" si="10"/>
        <v>0</v>
      </c>
      <c r="U24" s="135" t="e">
        <f t="shared" si="6"/>
        <v>#DIV/0!</v>
      </c>
      <c r="V24" s="135" t="e">
        <f t="shared" si="7"/>
        <v>#DIV/0!</v>
      </c>
      <c r="W24" s="135" t="e">
        <f t="shared" si="8"/>
        <v>#DIV/0!</v>
      </c>
    </row>
    <row r="25" spans="1:23" ht="12.75" customHeight="1" x14ac:dyDescent="0.2">
      <c r="A25" s="131" t="s">
        <v>2237</v>
      </c>
      <c r="B25" s="7" t="s">
        <v>2238</v>
      </c>
      <c r="C25" s="7"/>
      <c r="D25" s="156" t="s">
        <v>1160</v>
      </c>
      <c r="E25" s="34" t="s">
        <v>235</v>
      </c>
      <c r="F25" s="34" t="s">
        <v>235</v>
      </c>
      <c r="G25" s="7" t="s">
        <v>822</v>
      </c>
      <c r="H25" s="205">
        <v>48.538800000000002</v>
      </c>
      <c r="I25" s="7" t="str">
        <f>VLOOKUP(E25,Steuerung!$A$17:$E$500,5,FALSE)</f>
        <v>m</v>
      </c>
      <c r="J25" s="77">
        <f>VLOOKUP(E25,Steuerung!$A$17:$F$500,6,FALSE)</f>
        <v>6.7</v>
      </c>
      <c r="K25" s="7" t="str">
        <f>VLOOKUP(F25,Steuerung!$A$17:$G$500,7,FALSE)</f>
        <v>m</v>
      </c>
      <c r="L25" s="7">
        <f>VLOOKUP(F25,Steuerung!$A$17:$H$500,8,FALSE)</f>
        <v>5.3</v>
      </c>
      <c r="M25" s="77">
        <f t="shared" si="0"/>
        <v>12</v>
      </c>
      <c r="N25" s="134">
        <f t="shared" si="1"/>
        <v>582.46559999999999</v>
      </c>
      <c r="O25" s="134">
        <f t="shared" si="2"/>
        <v>325.20996000000002</v>
      </c>
      <c r="P25" s="134">
        <f t="shared" si="3"/>
        <v>257.25564000000003</v>
      </c>
      <c r="Q25" s="67">
        <f>VLOOKUP(E25,Steuerung!$A$17:$B$500,2,FALSE)</f>
        <v>0</v>
      </c>
      <c r="R25" s="67">
        <f>VLOOKUP(F25,Steuerung!$A$17:$B$500,2,FALSE)</f>
        <v>0</v>
      </c>
      <c r="S25" s="159">
        <f t="shared" si="9"/>
        <v>0</v>
      </c>
      <c r="T25" s="159">
        <f t="shared" si="10"/>
        <v>0</v>
      </c>
      <c r="U25" s="135" t="e">
        <f t="shared" si="6"/>
        <v>#DIV/0!</v>
      </c>
      <c r="V25" s="135" t="e">
        <f t="shared" si="7"/>
        <v>#DIV/0!</v>
      </c>
      <c r="W25" s="135" t="e">
        <f t="shared" si="8"/>
        <v>#DIV/0!</v>
      </c>
    </row>
    <row r="26" spans="1:23" ht="12.75" customHeight="1" x14ac:dyDescent="0.2">
      <c r="A26" s="131" t="s">
        <v>1830</v>
      </c>
      <c r="B26" s="7" t="s">
        <v>2239</v>
      </c>
      <c r="C26" s="7"/>
      <c r="D26" s="156" t="s">
        <v>1160</v>
      </c>
      <c r="E26" s="34" t="s">
        <v>131</v>
      </c>
      <c r="F26" s="34" t="s">
        <v>131</v>
      </c>
      <c r="G26" s="7" t="s">
        <v>822</v>
      </c>
      <c r="H26" s="205">
        <v>62.914200000000001</v>
      </c>
      <c r="I26" s="7">
        <f>VLOOKUP(E26,Steuerung!$A$17:$E$500,5,FALSE)</f>
        <v>0</v>
      </c>
      <c r="J26" s="77">
        <f>VLOOKUP(E26,Steuerung!$A$17:$F$500,6,FALSE)</f>
        <v>0</v>
      </c>
      <c r="K26" s="7">
        <f>VLOOKUP(F26,Steuerung!$A$17:$G$500,7,FALSE)</f>
        <v>0</v>
      </c>
      <c r="L26" s="7">
        <f>VLOOKUP(F26,Steuerung!$A$17:$H$500,8,FALSE)</f>
        <v>0</v>
      </c>
      <c r="M26" s="77">
        <f t="shared" si="0"/>
        <v>0</v>
      </c>
      <c r="N26" s="134">
        <f t="shared" si="1"/>
        <v>0</v>
      </c>
      <c r="O26" s="134">
        <f t="shared" si="2"/>
        <v>0</v>
      </c>
      <c r="P26" s="134">
        <f t="shared" si="3"/>
        <v>0</v>
      </c>
      <c r="Q26" s="67">
        <f>VLOOKUP(E26,Steuerung!$A$17:$B$500,2,FALSE)</f>
        <v>0</v>
      </c>
      <c r="R26" s="67">
        <f>VLOOKUP(F26,Steuerung!$A$17:$B$500,2,FALSE)</f>
        <v>0</v>
      </c>
      <c r="S26" s="159">
        <f t="shared" si="9"/>
        <v>0</v>
      </c>
      <c r="T26" s="159">
        <f t="shared" si="10"/>
        <v>0</v>
      </c>
      <c r="U26" s="135">
        <f t="shared" si="6"/>
        <v>0</v>
      </c>
      <c r="V26" s="135">
        <f t="shared" si="7"/>
        <v>0</v>
      </c>
      <c r="W26" s="135">
        <f t="shared" si="8"/>
        <v>0</v>
      </c>
    </row>
    <row r="27" spans="1:23" ht="12.75" customHeight="1" x14ac:dyDescent="0.2">
      <c r="A27" s="131" t="s">
        <v>2240</v>
      </c>
      <c r="B27" s="7" t="s">
        <v>2241</v>
      </c>
      <c r="C27" s="7"/>
      <c r="D27" s="156" t="s">
        <v>1160</v>
      </c>
      <c r="E27" s="34" t="s">
        <v>131</v>
      </c>
      <c r="F27" s="34" t="s">
        <v>131</v>
      </c>
      <c r="G27" s="7" t="s">
        <v>822</v>
      </c>
      <c r="H27" s="205">
        <v>12.095900000000002</v>
      </c>
      <c r="I27" s="7">
        <f>VLOOKUP(E27,Steuerung!$A$17:$E$500,5,FALSE)</f>
        <v>0</v>
      </c>
      <c r="J27" s="77">
        <f>VLOOKUP(E27,Steuerung!$A$17:$F$500,6,FALSE)</f>
        <v>0</v>
      </c>
      <c r="K27" s="7">
        <f>VLOOKUP(F27,Steuerung!$A$17:$G$500,7,FALSE)</f>
        <v>0</v>
      </c>
      <c r="L27" s="7">
        <f>VLOOKUP(F27,Steuerung!$A$17:$H$500,8,FALSE)</f>
        <v>0</v>
      </c>
      <c r="M27" s="77">
        <f t="shared" si="0"/>
        <v>0</v>
      </c>
      <c r="N27" s="134">
        <f t="shared" si="1"/>
        <v>0</v>
      </c>
      <c r="O27" s="134">
        <f t="shared" si="2"/>
        <v>0</v>
      </c>
      <c r="P27" s="134">
        <f t="shared" si="3"/>
        <v>0</v>
      </c>
      <c r="Q27" s="67">
        <f>VLOOKUP(E27,Steuerung!$A$17:$B$500,2,FALSE)</f>
        <v>0</v>
      </c>
      <c r="R27" s="67">
        <f>VLOOKUP(F27,Steuerung!$A$17:$B$500,2,FALSE)</f>
        <v>0</v>
      </c>
      <c r="S27" s="159">
        <f t="shared" si="9"/>
        <v>0</v>
      </c>
      <c r="T27" s="159">
        <f t="shared" si="10"/>
        <v>0</v>
      </c>
      <c r="U27" s="135">
        <f t="shared" si="6"/>
        <v>0</v>
      </c>
      <c r="V27" s="135">
        <f t="shared" si="7"/>
        <v>0</v>
      </c>
      <c r="W27" s="135">
        <f t="shared" si="8"/>
        <v>0</v>
      </c>
    </row>
    <row r="28" spans="1:23" ht="12.75" customHeight="1" x14ac:dyDescent="0.2">
      <c r="A28" s="131" t="s">
        <v>2242</v>
      </c>
      <c r="B28" s="152" t="s">
        <v>2243</v>
      </c>
      <c r="C28" s="152"/>
      <c r="D28" s="156" t="s">
        <v>1160</v>
      </c>
      <c r="E28" s="34" t="s">
        <v>235</v>
      </c>
      <c r="F28" s="34" t="s">
        <v>235</v>
      </c>
      <c r="G28" s="7" t="s">
        <v>822</v>
      </c>
      <c r="H28" s="205">
        <v>2.5316999999999998</v>
      </c>
      <c r="I28" s="7" t="str">
        <f>VLOOKUP(E28,Steuerung!$A$17:$E$500,5,FALSE)</f>
        <v>m</v>
      </c>
      <c r="J28" s="77">
        <f>VLOOKUP(E28,Steuerung!$A$17:$F$500,6,FALSE)</f>
        <v>6.7</v>
      </c>
      <c r="K28" s="7" t="str">
        <f>VLOOKUP(F28,Steuerung!$A$17:$G$500,7,FALSE)</f>
        <v>m</v>
      </c>
      <c r="L28" s="7">
        <f>VLOOKUP(F28,Steuerung!$A$17:$H$500,8,FALSE)</f>
        <v>5.3</v>
      </c>
      <c r="M28" s="77">
        <f t="shared" si="0"/>
        <v>12</v>
      </c>
      <c r="N28" s="134">
        <f t="shared" si="1"/>
        <v>30.380399999999998</v>
      </c>
      <c r="O28" s="134">
        <f t="shared" si="2"/>
        <v>16.962389999999999</v>
      </c>
      <c r="P28" s="134">
        <f t="shared" si="3"/>
        <v>13.418009999999999</v>
      </c>
      <c r="Q28" s="67">
        <f>VLOOKUP(E28,Steuerung!$A$17:$B$500,2,FALSE)</f>
        <v>0</v>
      </c>
      <c r="R28" s="67">
        <f>VLOOKUP(F28,Steuerung!$A$17:$B$500,2,FALSE)</f>
        <v>0</v>
      </c>
      <c r="S28" s="159">
        <f t="shared" si="9"/>
        <v>0</v>
      </c>
      <c r="T28" s="159">
        <f t="shared" si="10"/>
        <v>0</v>
      </c>
      <c r="U28" s="135" t="e">
        <f t="shared" si="6"/>
        <v>#DIV/0!</v>
      </c>
      <c r="V28" s="135" t="e">
        <f t="shared" si="7"/>
        <v>#DIV/0!</v>
      </c>
      <c r="W28" s="135" t="e">
        <f t="shared" si="8"/>
        <v>#DIV/0!</v>
      </c>
    </row>
    <row r="29" spans="1:23" ht="12.75" customHeight="1" x14ac:dyDescent="0.2">
      <c r="A29" s="131" t="s">
        <v>2244</v>
      </c>
      <c r="B29" s="7" t="s">
        <v>2245</v>
      </c>
      <c r="C29" s="7"/>
      <c r="D29" s="156" t="s">
        <v>1160</v>
      </c>
      <c r="E29" s="34" t="s">
        <v>235</v>
      </c>
      <c r="F29" s="34" t="s">
        <v>235</v>
      </c>
      <c r="G29" s="7" t="s">
        <v>822</v>
      </c>
      <c r="H29" s="205">
        <v>2.5996000000000006</v>
      </c>
      <c r="I29" s="7" t="str">
        <f>VLOOKUP(E29,Steuerung!$A$17:$E$500,5,FALSE)</f>
        <v>m</v>
      </c>
      <c r="J29" s="77">
        <f>VLOOKUP(E29,Steuerung!$A$17:$F$500,6,FALSE)</f>
        <v>6.7</v>
      </c>
      <c r="K29" s="7" t="str">
        <f>VLOOKUP(F29,Steuerung!$A$17:$G$500,7,FALSE)</f>
        <v>m</v>
      </c>
      <c r="L29" s="7">
        <f>VLOOKUP(F29,Steuerung!$A$17:$H$500,8,FALSE)</f>
        <v>5.3</v>
      </c>
      <c r="M29" s="77">
        <f t="shared" si="0"/>
        <v>12</v>
      </c>
      <c r="N29" s="134">
        <f t="shared" si="1"/>
        <v>31.195200000000007</v>
      </c>
      <c r="O29" s="134">
        <f t="shared" si="2"/>
        <v>17.417320000000004</v>
      </c>
      <c r="P29" s="134">
        <f t="shared" si="3"/>
        <v>13.777880000000003</v>
      </c>
      <c r="Q29" s="67">
        <f>VLOOKUP(E29,Steuerung!$A$17:$B$500,2,FALSE)</f>
        <v>0</v>
      </c>
      <c r="R29" s="67">
        <f>VLOOKUP(F29,Steuerung!$A$17:$B$500,2,FALSE)</f>
        <v>0</v>
      </c>
      <c r="S29" s="159">
        <f t="shared" si="9"/>
        <v>0</v>
      </c>
      <c r="T29" s="159">
        <f t="shared" si="10"/>
        <v>0</v>
      </c>
      <c r="U29" s="135" t="e">
        <f t="shared" si="6"/>
        <v>#DIV/0!</v>
      </c>
      <c r="V29" s="135" t="e">
        <f t="shared" si="7"/>
        <v>#DIV/0!</v>
      </c>
      <c r="W29" s="135" t="e">
        <f t="shared" si="8"/>
        <v>#DIV/0!</v>
      </c>
    </row>
    <row r="30" spans="1:23" ht="12.75" customHeight="1" x14ac:dyDescent="0.2">
      <c r="A30" s="131" t="s">
        <v>2246</v>
      </c>
      <c r="B30" s="7" t="s">
        <v>2247</v>
      </c>
      <c r="C30" s="7"/>
      <c r="D30" s="156" t="s">
        <v>1160</v>
      </c>
      <c r="E30" s="34" t="s">
        <v>131</v>
      </c>
      <c r="F30" s="34" t="s">
        <v>131</v>
      </c>
      <c r="G30" s="7" t="s">
        <v>822</v>
      </c>
      <c r="H30" s="205">
        <v>3.7151000000000001</v>
      </c>
      <c r="I30" s="7">
        <f>VLOOKUP(E30,Steuerung!$A$17:$E$500,5,FALSE)</f>
        <v>0</v>
      </c>
      <c r="J30" s="77">
        <f>VLOOKUP(E30,Steuerung!$A$17:$F$500,6,FALSE)</f>
        <v>0</v>
      </c>
      <c r="K30" s="7">
        <f>VLOOKUP(F30,Steuerung!$A$17:$G$500,7,FALSE)</f>
        <v>0</v>
      </c>
      <c r="L30" s="7">
        <f>VLOOKUP(F30,Steuerung!$A$17:$H$500,8,FALSE)</f>
        <v>0</v>
      </c>
      <c r="M30" s="77">
        <f t="shared" si="0"/>
        <v>0</v>
      </c>
      <c r="N30" s="134">
        <f t="shared" si="1"/>
        <v>0</v>
      </c>
      <c r="O30" s="134">
        <f t="shared" si="2"/>
        <v>0</v>
      </c>
      <c r="P30" s="134">
        <f t="shared" si="3"/>
        <v>0</v>
      </c>
      <c r="Q30" s="67">
        <f>VLOOKUP(E30,Steuerung!$A$17:$B$500,2,FALSE)</f>
        <v>0</v>
      </c>
      <c r="R30" s="67">
        <f>VLOOKUP(F30,Steuerung!$A$17:$B$500,2,FALSE)</f>
        <v>0</v>
      </c>
      <c r="S30" s="159">
        <f t="shared" si="9"/>
        <v>0</v>
      </c>
      <c r="T30" s="159">
        <f t="shared" si="10"/>
        <v>0</v>
      </c>
      <c r="U30" s="135">
        <f t="shared" si="6"/>
        <v>0</v>
      </c>
      <c r="V30" s="135">
        <f t="shared" si="7"/>
        <v>0</v>
      </c>
      <c r="W30" s="135">
        <f t="shared" si="8"/>
        <v>0</v>
      </c>
    </row>
    <row r="31" spans="1:23" ht="12.75" customHeight="1" x14ac:dyDescent="0.2">
      <c r="A31" s="131" t="s">
        <v>2111</v>
      </c>
      <c r="B31" s="7" t="s">
        <v>2248</v>
      </c>
      <c r="C31" s="7"/>
      <c r="D31" s="156" t="s">
        <v>795</v>
      </c>
      <c r="E31" s="34" t="s">
        <v>187</v>
      </c>
      <c r="F31" s="34" t="s">
        <v>187</v>
      </c>
      <c r="G31" s="7" t="s">
        <v>1293</v>
      </c>
      <c r="H31" s="205">
        <v>62.031500000000008</v>
      </c>
      <c r="I31" s="7">
        <f>VLOOKUP(E31,Steuerung!$A$17:$E$500,5,FALSE)</f>
        <v>2</v>
      </c>
      <c r="J31" s="77">
        <f>VLOOKUP(E31,Steuerung!$A$17:$F$500,6,FALSE)</f>
        <v>58.333333333333329</v>
      </c>
      <c r="K31" s="7">
        <f>VLOOKUP(F31,Steuerung!$A$17:$G$500,7,FALSE)</f>
        <v>2</v>
      </c>
      <c r="L31" s="7">
        <f>VLOOKUP(F31,Steuerung!$A$17:$H$500,8,FALSE)</f>
        <v>46</v>
      </c>
      <c r="M31" s="77">
        <f t="shared" si="0"/>
        <v>104.33333333333333</v>
      </c>
      <c r="N31" s="134">
        <f t="shared" si="1"/>
        <v>6471.9531666666671</v>
      </c>
      <c r="O31" s="134">
        <f t="shared" si="2"/>
        <v>3618.5041666666671</v>
      </c>
      <c r="P31" s="134">
        <f t="shared" si="3"/>
        <v>2853.4490000000005</v>
      </c>
      <c r="Q31" s="67">
        <f>VLOOKUP(E31,Steuerung!$A$17:$B$500,2,FALSE)</f>
        <v>0</v>
      </c>
      <c r="R31" s="67">
        <f>VLOOKUP(F31,Steuerung!$A$17:$B$500,2,FALSE)</f>
        <v>0</v>
      </c>
      <c r="S31" s="159">
        <f t="shared" si="9"/>
        <v>0</v>
      </c>
      <c r="T31" s="159">
        <f t="shared" si="10"/>
        <v>0</v>
      </c>
      <c r="U31" s="135" t="e">
        <f t="shared" si="6"/>
        <v>#DIV/0!</v>
      </c>
      <c r="V31" s="135" t="e">
        <f t="shared" si="7"/>
        <v>#DIV/0!</v>
      </c>
      <c r="W31" s="135" t="e">
        <f t="shared" si="8"/>
        <v>#DIV/0!</v>
      </c>
    </row>
    <row r="32" spans="1:23" ht="12.75" customHeight="1" x14ac:dyDescent="0.2">
      <c r="A32" s="131" t="s">
        <v>2249</v>
      </c>
      <c r="B32" s="7" t="s">
        <v>2250</v>
      </c>
      <c r="C32" s="7"/>
      <c r="D32" s="156" t="s">
        <v>821</v>
      </c>
      <c r="E32" s="34" t="s">
        <v>222</v>
      </c>
      <c r="F32" s="34" t="s">
        <v>222</v>
      </c>
      <c r="G32" s="7" t="s">
        <v>822</v>
      </c>
      <c r="H32" s="205">
        <v>7.1974</v>
      </c>
      <c r="I32" s="7">
        <f>VLOOKUP(E32,Steuerung!$A$17:$E$500,5,FALSE)</f>
        <v>5</v>
      </c>
      <c r="J32" s="77">
        <f>VLOOKUP(E32,Steuerung!$A$17:$F$500,6,FALSE)</f>
        <v>137.33333333333334</v>
      </c>
      <c r="K32" s="7">
        <f>VLOOKUP(F32,Steuerung!$A$17:$G$500,7,FALSE)</f>
        <v>5</v>
      </c>
      <c r="L32" s="7">
        <f>VLOOKUP(F32,Steuerung!$A$17:$H$500,8,FALSE)</f>
        <v>113</v>
      </c>
      <c r="M32" s="77">
        <f t="shared" si="0"/>
        <v>250.33333333333334</v>
      </c>
      <c r="N32" s="134">
        <f t="shared" si="1"/>
        <v>1801.7491333333335</v>
      </c>
      <c r="O32" s="134">
        <f t="shared" si="2"/>
        <v>988.44293333333337</v>
      </c>
      <c r="P32" s="134">
        <f t="shared" si="3"/>
        <v>813.30619999999999</v>
      </c>
      <c r="Q32" s="67">
        <f>VLOOKUP(E32,Steuerung!$A$17:$B$500,2,FALSE)</f>
        <v>0</v>
      </c>
      <c r="R32" s="67">
        <f>VLOOKUP(F32,Steuerung!$A$17:$B$500,2,FALSE)</f>
        <v>0</v>
      </c>
      <c r="S32" s="159">
        <f t="shared" si="9"/>
        <v>0</v>
      </c>
      <c r="T32" s="159">
        <f t="shared" si="10"/>
        <v>0</v>
      </c>
      <c r="U32" s="135" t="e">
        <f t="shared" si="6"/>
        <v>#DIV/0!</v>
      </c>
      <c r="V32" s="135" t="e">
        <f t="shared" si="7"/>
        <v>#DIV/0!</v>
      </c>
      <c r="W32" s="135" t="e">
        <f t="shared" si="8"/>
        <v>#DIV/0!</v>
      </c>
    </row>
    <row r="33" spans="1:23" ht="12.75" customHeight="1" x14ac:dyDescent="0.2">
      <c r="A33" s="131" t="s">
        <v>2030</v>
      </c>
      <c r="B33" s="7" t="s">
        <v>1981</v>
      </c>
      <c r="C33" s="7"/>
      <c r="D33" s="156" t="s">
        <v>1160</v>
      </c>
      <c r="E33" s="34" t="s">
        <v>131</v>
      </c>
      <c r="F33" s="34" t="s">
        <v>131</v>
      </c>
      <c r="G33" s="7" t="s">
        <v>822</v>
      </c>
      <c r="H33" s="205">
        <v>16.887699999999999</v>
      </c>
      <c r="I33" s="7">
        <f>VLOOKUP(E33,Steuerung!$A$17:$E$500,5,FALSE)</f>
        <v>0</v>
      </c>
      <c r="J33" s="77">
        <f>VLOOKUP(E33,Steuerung!$A$17:$F$500,6,FALSE)</f>
        <v>0</v>
      </c>
      <c r="K33" s="7">
        <f>VLOOKUP(F33,Steuerung!$A$17:$G$500,7,FALSE)</f>
        <v>0</v>
      </c>
      <c r="L33" s="7">
        <f>VLOOKUP(F33,Steuerung!$A$17:$H$500,8,FALSE)</f>
        <v>0</v>
      </c>
      <c r="M33" s="77">
        <f t="shared" si="0"/>
        <v>0</v>
      </c>
      <c r="N33" s="134">
        <f t="shared" si="1"/>
        <v>0</v>
      </c>
      <c r="O33" s="134">
        <f t="shared" si="2"/>
        <v>0</v>
      </c>
      <c r="P33" s="134">
        <f t="shared" si="3"/>
        <v>0</v>
      </c>
      <c r="Q33" s="67">
        <f>VLOOKUP(E33,Steuerung!$A$17:$B$500,2,FALSE)</f>
        <v>0</v>
      </c>
      <c r="R33" s="67">
        <f>VLOOKUP(F33,Steuerung!$A$17:$B$500,2,FALSE)</f>
        <v>0</v>
      </c>
      <c r="S33" s="159">
        <f t="shared" si="9"/>
        <v>0</v>
      </c>
      <c r="T33" s="159">
        <f t="shared" si="10"/>
        <v>0</v>
      </c>
      <c r="U33" s="135">
        <f t="shared" si="6"/>
        <v>0</v>
      </c>
      <c r="V33" s="135">
        <f t="shared" si="7"/>
        <v>0</v>
      </c>
      <c r="W33" s="135">
        <f t="shared" si="8"/>
        <v>0</v>
      </c>
    </row>
    <row r="34" spans="1:23" ht="12.75" customHeight="1" x14ac:dyDescent="0.2">
      <c r="A34" s="131" t="s">
        <v>2251</v>
      </c>
      <c r="B34" s="7" t="s">
        <v>2252</v>
      </c>
      <c r="C34" s="7"/>
      <c r="D34" s="156" t="s">
        <v>1160</v>
      </c>
      <c r="E34" s="34" t="s">
        <v>239</v>
      </c>
      <c r="F34" s="34" t="s">
        <v>239</v>
      </c>
      <c r="G34" s="7" t="s">
        <v>1792</v>
      </c>
      <c r="H34" s="205">
        <v>4.1224999999999996</v>
      </c>
      <c r="I34" s="7">
        <f>VLOOKUP(E34,Steuerung!$A$17:$E$500,5,FALSE)</f>
        <v>2</v>
      </c>
      <c r="J34" s="77">
        <f>VLOOKUP(E34,Steuerung!$A$17:$F$500,6,FALSE)</f>
        <v>58.333333333333329</v>
      </c>
      <c r="K34" s="7">
        <f>VLOOKUP(F34,Steuerung!$A$17:$G$500,7,FALSE)</f>
        <v>2</v>
      </c>
      <c r="L34" s="7">
        <f>VLOOKUP(F34,Steuerung!$A$17:$H$500,8,FALSE)</f>
        <v>46</v>
      </c>
      <c r="M34" s="77">
        <f t="shared" si="0"/>
        <v>104.33333333333333</v>
      </c>
      <c r="N34" s="134">
        <f t="shared" si="1"/>
        <v>430.11416666666662</v>
      </c>
      <c r="O34" s="134">
        <f t="shared" si="2"/>
        <v>240.47916666666663</v>
      </c>
      <c r="P34" s="134">
        <f t="shared" si="3"/>
        <v>189.63499999999999</v>
      </c>
      <c r="Q34" s="67">
        <f>VLOOKUP(E34,Steuerung!$A$17:$B$500,2,FALSE)</f>
        <v>0</v>
      </c>
      <c r="R34" s="67">
        <f>VLOOKUP(F34,Steuerung!$A$17:$B$500,2,FALSE)</f>
        <v>0</v>
      </c>
      <c r="S34" s="159">
        <f t="shared" si="9"/>
        <v>0</v>
      </c>
      <c r="T34" s="159">
        <f t="shared" si="10"/>
        <v>0</v>
      </c>
      <c r="U34" s="135" t="e">
        <f t="shared" si="6"/>
        <v>#DIV/0!</v>
      </c>
      <c r="V34" s="135" t="e">
        <f t="shared" si="7"/>
        <v>#DIV/0!</v>
      </c>
      <c r="W34" s="135" t="e">
        <f t="shared" si="8"/>
        <v>#DIV/0!</v>
      </c>
    </row>
    <row r="35" spans="1:23" ht="12.75" customHeight="1" x14ac:dyDescent="0.2">
      <c r="A35" s="131" t="s">
        <v>2253</v>
      </c>
      <c r="B35" s="7" t="s">
        <v>2254</v>
      </c>
      <c r="C35" s="7"/>
      <c r="D35" s="156" t="s">
        <v>821</v>
      </c>
      <c r="E35" s="34" t="s">
        <v>129</v>
      </c>
      <c r="F35" s="34" t="s">
        <v>129</v>
      </c>
      <c r="G35" s="7" t="s">
        <v>822</v>
      </c>
      <c r="H35" s="205">
        <v>6.8773</v>
      </c>
      <c r="I35" s="7">
        <f>VLOOKUP(E35,Steuerung!$A$17:$E$500,5,FALSE)</f>
        <v>0</v>
      </c>
      <c r="J35" s="77">
        <f>VLOOKUP(E35,Steuerung!$A$17:$F$500,6,FALSE)</f>
        <v>0</v>
      </c>
      <c r="K35" s="7">
        <f>VLOOKUP(F35,Steuerung!$A$17:$G$500,7,FALSE)</f>
        <v>0</v>
      </c>
      <c r="L35" s="7">
        <f>VLOOKUP(F35,Steuerung!$A$17:$H$500,8,FALSE)</f>
        <v>0</v>
      </c>
      <c r="M35" s="77">
        <f t="shared" si="0"/>
        <v>0</v>
      </c>
      <c r="N35" s="134">
        <f t="shared" si="1"/>
        <v>0</v>
      </c>
      <c r="O35" s="134">
        <f t="shared" si="2"/>
        <v>0</v>
      </c>
      <c r="P35" s="134">
        <f t="shared" si="3"/>
        <v>0</v>
      </c>
      <c r="Q35" s="67">
        <f>VLOOKUP(E35,Steuerung!$A$17:$B$500,2,FALSE)</f>
        <v>0</v>
      </c>
      <c r="R35" s="67">
        <f>VLOOKUP(F35,Steuerung!$A$17:$B$500,2,FALSE)</f>
        <v>0</v>
      </c>
      <c r="S35" s="159">
        <f t="shared" si="9"/>
        <v>0</v>
      </c>
      <c r="T35" s="159">
        <f t="shared" si="10"/>
        <v>0</v>
      </c>
      <c r="U35" s="135">
        <f t="shared" si="6"/>
        <v>0</v>
      </c>
      <c r="V35" s="135">
        <f t="shared" si="7"/>
        <v>0</v>
      </c>
      <c r="W35" s="135">
        <f t="shared" si="8"/>
        <v>0</v>
      </c>
    </row>
    <row r="36" spans="1:23" ht="12.75" customHeight="1" x14ac:dyDescent="0.2">
      <c r="A36" s="131" t="s">
        <v>2255</v>
      </c>
      <c r="B36" s="7" t="s">
        <v>2256</v>
      </c>
      <c r="C36" s="7"/>
      <c r="D36" s="156" t="s">
        <v>821</v>
      </c>
      <c r="E36" s="34" t="s">
        <v>222</v>
      </c>
      <c r="F36" s="34" t="s">
        <v>222</v>
      </c>
      <c r="G36" s="7" t="s">
        <v>822</v>
      </c>
      <c r="H36" s="205">
        <v>7.1682999999999995</v>
      </c>
      <c r="I36" s="7">
        <f>VLOOKUP(E36,Steuerung!$A$17:$E$500,5,FALSE)</f>
        <v>5</v>
      </c>
      <c r="J36" s="77">
        <f>VLOOKUP(E36,Steuerung!$A$17:$F$500,6,FALSE)</f>
        <v>137.33333333333334</v>
      </c>
      <c r="K36" s="7">
        <f>VLOOKUP(F36,Steuerung!$A$17:$G$500,7,FALSE)</f>
        <v>5</v>
      </c>
      <c r="L36" s="7">
        <f>VLOOKUP(F36,Steuerung!$A$17:$H$500,8,FALSE)</f>
        <v>113</v>
      </c>
      <c r="M36" s="77">
        <f t="shared" si="0"/>
        <v>250.33333333333334</v>
      </c>
      <c r="N36" s="134">
        <f t="shared" si="1"/>
        <v>1794.4644333333333</v>
      </c>
      <c r="O36" s="134">
        <f t="shared" si="2"/>
        <v>984.44653333333338</v>
      </c>
      <c r="P36" s="134">
        <f t="shared" si="3"/>
        <v>810.01789999999994</v>
      </c>
      <c r="Q36" s="67">
        <f>VLOOKUP(E36,Steuerung!$A$17:$B$500,2,FALSE)</f>
        <v>0</v>
      </c>
      <c r="R36" s="67">
        <f>VLOOKUP(F36,Steuerung!$A$17:$B$500,2,FALSE)</f>
        <v>0</v>
      </c>
      <c r="S36" s="159">
        <f t="shared" si="9"/>
        <v>0</v>
      </c>
      <c r="T36" s="159">
        <f t="shared" si="10"/>
        <v>0</v>
      </c>
      <c r="U36" s="135" t="e">
        <f t="shared" si="6"/>
        <v>#DIV/0!</v>
      </c>
      <c r="V36" s="135" t="e">
        <f t="shared" si="7"/>
        <v>#DIV/0!</v>
      </c>
      <c r="W36" s="135" t="e">
        <f t="shared" si="8"/>
        <v>#DIV/0!</v>
      </c>
    </row>
    <row r="37" spans="1:23" ht="12.75" customHeight="1" x14ac:dyDescent="0.2">
      <c r="A37" s="131" t="s">
        <v>2257</v>
      </c>
      <c r="B37" s="7" t="s">
        <v>2258</v>
      </c>
      <c r="C37" s="7"/>
      <c r="D37" s="156" t="s">
        <v>1160</v>
      </c>
      <c r="E37" s="34" t="s">
        <v>237</v>
      </c>
      <c r="F37" s="34" t="s">
        <v>237</v>
      </c>
      <c r="G37" s="7" t="s">
        <v>1792</v>
      </c>
      <c r="H37" s="205">
        <v>12.6488</v>
      </c>
      <c r="I37" s="7">
        <f>VLOOKUP(E37,Steuerung!$A$17:$E$500,5,FALSE)</f>
        <v>1</v>
      </c>
      <c r="J37" s="77">
        <f>VLOOKUP(E37,Steuerung!$A$17:$F$500,6,FALSE)</f>
        <v>29.166666666666657</v>
      </c>
      <c r="K37" s="7">
        <f>VLOOKUP(F37,Steuerung!$A$17:$G$500,7,FALSE)</f>
        <v>1</v>
      </c>
      <c r="L37" s="7">
        <f>VLOOKUP(F37,Steuerung!$A$17:$H$500,8,FALSE)</f>
        <v>23</v>
      </c>
      <c r="M37" s="77">
        <f t="shared" si="0"/>
        <v>52.166666666666657</v>
      </c>
      <c r="N37" s="134">
        <f t="shared" si="1"/>
        <v>659.84573333333321</v>
      </c>
      <c r="O37" s="134">
        <f t="shared" si="2"/>
        <v>368.92333333333318</v>
      </c>
      <c r="P37" s="134">
        <f t="shared" si="3"/>
        <v>290.92239999999998</v>
      </c>
      <c r="Q37" s="67">
        <f>VLOOKUP(E37,Steuerung!$A$17:$B$500,2,FALSE)</f>
        <v>0</v>
      </c>
      <c r="R37" s="67">
        <f>VLOOKUP(F37,Steuerung!$A$17:$B$500,2,FALSE)</f>
        <v>0</v>
      </c>
      <c r="S37" s="159">
        <f t="shared" si="9"/>
        <v>0</v>
      </c>
      <c r="T37" s="159">
        <f t="shared" si="10"/>
        <v>0</v>
      </c>
      <c r="U37" s="135" t="e">
        <f t="shared" si="6"/>
        <v>#DIV/0!</v>
      </c>
      <c r="V37" s="135" t="e">
        <f t="shared" si="7"/>
        <v>#DIV/0!</v>
      </c>
      <c r="W37" s="135" t="e">
        <f t="shared" si="8"/>
        <v>#DIV/0!</v>
      </c>
    </row>
    <row r="38" spans="1:23" ht="12.75" customHeight="1" x14ac:dyDescent="0.2">
      <c r="A38" s="131" t="s">
        <v>2259</v>
      </c>
      <c r="B38" s="7" t="s">
        <v>2260</v>
      </c>
      <c r="C38" s="7"/>
      <c r="D38" s="156" t="s">
        <v>1160</v>
      </c>
      <c r="E38" s="34" t="s">
        <v>131</v>
      </c>
      <c r="F38" s="34" t="s">
        <v>131</v>
      </c>
      <c r="G38" s="7" t="s">
        <v>822</v>
      </c>
      <c r="H38" s="205">
        <v>5.0052000000000003</v>
      </c>
      <c r="I38" s="7">
        <f>VLOOKUP(E38,Steuerung!$A$17:$E$500,5,FALSE)</f>
        <v>0</v>
      </c>
      <c r="J38" s="77">
        <f>VLOOKUP(E38,Steuerung!$A$17:$F$500,6,FALSE)</f>
        <v>0</v>
      </c>
      <c r="K38" s="7">
        <f>VLOOKUP(F38,Steuerung!$A$17:$G$500,7,FALSE)</f>
        <v>0</v>
      </c>
      <c r="L38" s="7">
        <f>VLOOKUP(F38,Steuerung!$A$17:$H$500,8,FALSE)</f>
        <v>0</v>
      </c>
      <c r="M38" s="77">
        <f t="shared" si="0"/>
        <v>0</v>
      </c>
      <c r="N38" s="134">
        <f t="shared" si="1"/>
        <v>0</v>
      </c>
      <c r="O38" s="134">
        <f t="shared" si="2"/>
        <v>0</v>
      </c>
      <c r="P38" s="134">
        <f t="shared" si="3"/>
        <v>0</v>
      </c>
      <c r="Q38" s="67">
        <f>VLOOKUP(E38,Steuerung!$A$17:$B$500,2,FALSE)</f>
        <v>0</v>
      </c>
      <c r="R38" s="67">
        <f>VLOOKUP(F38,Steuerung!$A$17:$B$500,2,FALSE)</f>
        <v>0</v>
      </c>
      <c r="S38" s="159">
        <f t="shared" si="9"/>
        <v>0</v>
      </c>
      <c r="T38" s="159">
        <f t="shared" si="10"/>
        <v>0</v>
      </c>
      <c r="U38" s="135">
        <f t="shared" si="6"/>
        <v>0</v>
      </c>
      <c r="V38" s="135">
        <f t="shared" si="7"/>
        <v>0</v>
      </c>
      <c r="W38" s="135">
        <f t="shared" si="8"/>
        <v>0</v>
      </c>
    </row>
    <row r="39" spans="1:23" ht="12.75" customHeight="1" x14ac:dyDescent="0.2">
      <c r="A39" s="131" t="s">
        <v>2261</v>
      </c>
      <c r="B39" s="7" t="s">
        <v>2258</v>
      </c>
      <c r="C39" s="7"/>
      <c r="D39" s="156" t="s">
        <v>1160</v>
      </c>
      <c r="E39" s="34" t="s">
        <v>237</v>
      </c>
      <c r="F39" s="34" t="s">
        <v>237</v>
      </c>
      <c r="G39" s="7" t="s">
        <v>822</v>
      </c>
      <c r="H39" s="205">
        <v>16.4221</v>
      </c>
      <c r="I39" s="7">
        <f>VLOOKUP(E39,Steuerung!$A$17:$E$500,5,FALSE)</f>
        <v>1</v>
      </c>
      <c r="J39" s="77">
        <f>VLOOKUP(E39,Steuerung!$A$17:$F$500,6,FALSE)</f>
        <v>29.166666666666657</v>
      </c>
      <c r="K39" s="7">
        <f>VLOOKUP(F39,Steuerung!$A$17:$G$500,7,FALSE)</f>
        <v>1</v>
      </c>
      <c r="L39" s="7">
        <f>VLOOKUP(F39,Steuerung!$A$17:$H$500,8,FALSE)</f>
        <v>23</v>
      </c>
      <c r="M39" s="77">
        <f t="shared" si="0"/>
        <v>52.166666666666657</v>
      </c>
      <c r="N39" s="134">
        <f t="shared" si="1"/>
        <v>856.6862166666665</v>
      </c>
      <c r="O39" s="134">
        <f t="shared" si="2"/>
        <v>478.97791666666654</v>
      </c>
      <c r="P39" s="134">
        <f t="shared" si="3"/>
        <v>377.70830000000001</v>
      </c>
      <c r="Q39" s="67">
        <f>VLOOKUP(E39,Steuerung!$A$17:$B$500,2,FALSE)</f>
        <v>0</v>
      </c>
      <c r="R39" s="67">
        <f>VLOOKUP(F39,Steuerung!$A$17:$B$500,2,FALSE)</f>
        <v>0</v>
      </c>
      <c r="S39" s="159">
        <f t="shared" si="9"/>
        <v>0</v>
      </c>
      <c r="T39" s="159">
        <f t="shared" si="10"/>
        <v>0</v>
      </c>
      <c r="U39" s="135" t="e">
        <f t="shared" si="6"/>
        <v>#DIV/0!</v>
      </c>
      <c r="V39" s="135" t="e">
        <f t="shared" si="7"/>
        <v>#DIV/0!</v>
      </c>
      <c r="W39" s="135" t="e">
        <f t="shared" si="8"/>
        <v>#DIV/0!</v>
      </c>
    </row>
    <row r="40" spans="1:23" ht="12.75" customHeight="1" x14ac:dyDescent="0.2">
      <c r="A40" s="131" t="s">
        <v>2262</v>
      </c>
      <c r="B40" s="7" t="s">
        <v>2263</v>
      </c>
      <c r="C40" s="7"/>
      <c r="D40" s="156" t="s">
        <v>1160</v>
      </c>
      <c r="E40" s="34" t="s">
        <v>131</v>
      </c>
      <c r="F40" s="34" t="s">
        <v>131</v>
      </c>
      <c r="G40" s="7" t="s">
        <v>822</v>
      </c>
      <c r="H40" s="205">
        <v>1.8042000000000002</v>
      </c>
      <c r="I40" s="7">
        <f>VLOOKUP(E40,Steuerung!$A$17:$E$500,5,FALSE)</f>
        <v>0</v>
      </c>
      <c r="J40" s="77">
        <f>VLOOKUP(E40,Steuerung!$A$17:$F$500,6,FALSE)</f>
        <v>0</v>
      </c>
      <c r="K40" s="7">
        <f>VLOOKUP(F40,Steuerung!$A$17:$G$500,7,FALSE)</f>
        <v>0</v>
      </c>
      <c r="L40" s="7">
        <f>VLOOKUP(F40,Steuerung!$A$17:$H$500,8,FALSE)</f>
        <v>0</v>
      </c>
      <c r="M40" s="77">
        <f t="shared" si="0"/>
        <v>0</v>
      </c>
      <c r="N40" s="134">
        <f t="shared" si="1"/>
        <v>0</v>
      </c>
      <c r="O40" s="134">
        <f t="shared" si="2"/>
        <v>0</v>
      </c>
      <c r="P40" s="134">
        <f t="shared" si="3"/>
        <v>0</v>
      </c>
      <c r="Q40" s="67">
        <f>VLOOKUP(E40,Steuerung!$A$17:$B$500,2,FALSE)</f>
        <v>0</v>
      </c>
      <c r="R40" s="67">
        <f>VLOOKUP(F40,Steuerung!$A$17:$B$500,2,FALSE)</f>
        <v>0</v>
      </c>
      <c r="S40" s="159">
        <f t="shared" si="9"/>
        <v>0</v>
      </c>
      <c r="T40" s="159">
        <f t="shared" si="10"/>
        <v>0</v>
      </c>
      <c r="U40" s="135">
        <f t="shared" si="6"/>
        <v>0</v>
      </c>
      <c r="V40" s="135">
        <f t="shared" si="7"/>
        <v>0</v>
      </c>
      <c r="W40" s="135">
        <f t="shared" si="8"/>
        <v>0</v>
      </c>
    </row>
    <row r="41" spans="1:23" ht="12.75" customHeight="1" x14ac:dyDescent="0.2">
      <c r="A41" s="131" t="s">
        <v>2264</v>
      </c>
      <c r="B41" s="7" t="s">
        <v>2265</v>
      </c>
      <c r="C41" s="7"/>
      <c r="D41" s="156" t="s">
        <v>1160</v>
      </c>
      <c r="E41" s="34" t="s">
        <v>235</v>
      </c>
      <c r="F41" s="34" t="s">
        <v>235</v>
      </c>
      <c r="G41" s="7" t="s">
        <v>822</v>
      </c>
      <c r="H41" s="205">
        <v>14.753700000000002</v>
      </c>
      <c r="I41" s="7" t="str">
        <f>VLOOKUP(E41,Steuerung!$A$17:$E$500,5,FALSE)</f>
        <v>m</v>
      </c>
      <c r="J41" s="77">
        <f>VLOOKUP(E41,Steuerung!$A$17:$F$500,6,FALSE)</f>
        <v>6.7</v>
      </c>
      <c r="K41" s="7" t="str">
        <f>VLOOKUP(F41,Steuerung!$A$17:$G$500,7,FALSE)</f>
        <v>m</v>
      </c>
      <c r="L41" s="7">
        <f>VLOOKUP(F41,Steuerung!$A$17:$H$500,8,FALSE)</f>
        <v>5.3</v>
      </c>
      <c r="M41" s="77">
        <f t="shared" si="0"/>
        <v>12</v>
      </c>
      <c r="N41" s="134">
        <f t="shared" si="1"/>
        <v>177.04440000000002</v>
      </c>
      <c r="O41" s="134">
        <f t="shared" si="2"/>
        <v>98.849790000000013</v>
      </c>
      <c r="P41" s="134">
        <f t="shared" si="3"/>
        <v>78.194610000000011</v>
      </c>
      <c r="Q41" s="67">
        <f>VLOOKUP(E41,Steuerung!$A$17:$B$500,2,FALSE)</f>
        <v>0</v>
      </c>
      <c r="R41" s="67">
        <f>VLOOKUP(F41,Steuerung!$A$17:$B$500,2,FALSE)</f>
        <v>0</v>
      </c>
      <c r="S41" s="159">
        <f t="shared" si="9"/>
        <v>0</v>
      </c>
      <c r="T41" s="159">
        <f t="shared" si="10"/>
        <v>0</v>
      </c>
      <c r="U41" s="135" t="e">
        <f t="shared" si="6"/>
        <v>#DIV/0!</v>
      </c>
      <c r="V41" s="135" t="e">
        <f t="shared" si="7"/>
        <v>#DIV/0!</v>
      </c>
      <c r="W41" s="135" t="e">
        <f t="shared" si="8"/>
        <v>#DIV/0!</v>
      </c>
    </row>
    <row r="42" spans="1:23" ht="12.75" customHeight="1" x14ac:dyDescent="0.2">
      <c r="A42" s="131" t="s">
        <v>2112</v>
      </c>
      <c r="B42" s="7" t="s">
        <v>2266</v>
      </c>
      <c r="C42" s="7"/>
      <c r="D42" s="156" t="s">
        <v>1160</v>
      </c>
      <c r="E42" s="34" t="s">
        <v>235</v>
      </c>
      <c r="F42" s="34" t="s">
        <v>235</v>
      </c>
      <c r="G42" s="7" t="s">
        <v>822</v>
      </c>
      <c r="H42" s="205">
        <v>38.819400000000002</v>
      </c>
      <c r="I42" s="7" t="str">
        <f>VLOOKUP(E42,Steuerung!$A$17:$E$500,5,FALSE)</f>
        <v>m</v>
      </c>
      <c r="J42" s="77">
        <f>VLOOKUP(E42,Steuerung!$A$17:$F$500,6,FALSE)</f>
        <v>6.7</v>
      </c>
      <c r="K42" s="7" t="str">
        <f>VLOOKUP(F42,Steuerung!$A$17:$G$500,7,FALSE)</f>
        <v>m</v>
      </c>
      <c r="L42" s="7">
        <f>VLOOKUP(F42,Steuerung!$A$17:$H$500,8,FALSE)</f>
        <v>5.3</v>
      </c>
      <c r="M42" s="77">
        <f t="shared" si="0"/>
        <v>12</v>
      </c>
      <c r="N42" s="134">
        <f t="shared" si="1"/>
        <v>465.83280000000002</v>
      </c>
      <c r="O42" s="134">
        <f t="shared" si="2"/>
        <v>260.08998000000003</v>
      </c>
      <c r="P42" s="134">
        <f t="shared" si="3"/>
        <v>205.74281999999999</v>
      </c>
      <c r="Q42" s="67">
        <f>VLOOKUP(E42,Steuerung!$A$17:$B$500,2,FALSE)</f>
        <v>0</v>
      </c>
      <c r="R42" s="67">
        <f>VLOOKUP(F42,Steuerung!$A$17:$B$500,2,FALSE)</f>
        <v>0</v>
      </c>
      <c r="S42" s="159">
        <f t="shared" si="9"/>
        <v>0</v>
      </c>
      <c r="T42" s="159">
        <f t="shared" si="10"/>
        <v>0</v>
      </c>
      <c r="U42" s="135" t="e">
        <f t="shared" ref="U42:U73" si="11">IF(J42&gt;0,O42/Q42*SVS_UHR,0)</f>
        <v>#DIV/0!</v>
      </c>
      <c r="V42" s="135" t="e">
        <f t="shared" ref="V42:V73" si="12">IF(L42&gt;0,P42/R42*SVS_UHR,0)</f>
        <v>#DIV/0!</v>
      </c>
      <c r="W42" s="135" t="e">
        <f t="shared" si="8"/>
        <v>#DIV/0!</v>
      </c>
    </row>
    <row r="43" spans="1:23" ht="12.75" customHeight="1" x14ac:dyDescent="0.2">
      <c r="A43" s="131" t="s">
        <v>1393</v>
      </c>
      <c r="B43" s="7" t="s">
        <v>1893</v>
      </c>
      <c r="C43" s="7"/>
      <c r="D43" s="156" t="s">
        <v>795</v>
      </c>
      <c r="E43" s="34" t="s">
        <v>187</v>
      </c>
      <c r="F43" s="34" t="s">
        <v>187</v>
      </c>
      <c r="G43" s="7" t="s">
        <v>1293</v>
      </c>
      <c r="H43" s="205">
        <v>36.316800000000001</v>
      </c>
      <c r="I43" s="7">
        <f>VLOOKUP(E43,Steuerung!$A$17:$E$500,5,FALSE)</f>
        <v>2</v>
      </c>
      <c r="J43" s="77">
        <f>VLOOKUP(E43,Steuerung!$A$17:$F$500,6,FALSE)</f>
        <v>58.333333333333329</v>
      </c>
      <c r="K43" s="7">
        <f>VLOOKUP(F43,Steuerung!$A$17:$G$500,7,FALSE)</f>
        <v>2</v>
      </c>
      <c r="L43" s="7">
        <f>VLOOKUP(F43,Steuerung!$A$17:$H$500,8,FALSE)</f>
        <v>46</v>
      </c>
      <c r="M43" s="77">
        <f t="shared" si="0"/>
        <v>104.33333333333333</v>
      </c>
      <c r="N43" s="134">
        <f t="shared" si="1"/>
        <v>3789.0527999999999</v>
      </c>
      <c r="O43" s="134">
        <f t="shared" si="2"/>
        <v>2118.48</v>
      </c>
      <c r="P43" s="134">
        <f t="shared" si="3"/>
        <v>1670.5727999999999</v>
      </c>
      <c r="Q43" s="67">
        <f>VLOOKUP(E43,Steuerung!$A$17:$B$500,2,FALSE)</f>
        <v>0</v>
      </c>
      <c r="R43" s="67">
        <f>VLOOKUP(F43,Steuerung!$A$17:$B$500,2,FALSE)</f>
        <v>0</v>
      </c>
      <c r="S43" s="159">
        <f t="shared" si="9"/>
        <v>0</v>
      </c>
      <c r="T43" s="159">
        <f t="shared" si="10"/>
        <v>0</v>
      </c>
      <c r="U43" s="135" t="e">
        <f t="shared" si="11"/>
        <v>#DIV/0!</v>
      </c>
      <c r="V43" s="135" t="e">
        <f t="shared" si="12"/>
        <v>#DIV/0!</v>
      </c>
      <c r="W43" s="135" t="e">
        <f t="shared" si="8"/>
        <v>#DIV/0!</v>
      </c>
    </row>
    <row r="44" spans="1:23" ht="12.75" customHeight="1" x14ac:dyDescent="0.2">
      <c r="A44" s="131" t="s">
        <v>2267</v>
      </c>
      <c r="B44" s="7" t="s">
        <v>2268</v>
      </c>
      <c r="C44" s="7"/>
      <c r="D44" s="156" t="s">
        <v>1160</v>
      </c>
      <c r="E44" s="34" t="s">
        <v>239</v>
      </c>
      <c r="F44" s="34" t="s">
        <v>239</v>
      </c>
      <c r="G44" s="7" t="s">
        <v>1792</v>
      </c>
      <c r="H44" s="205">
        <v>12.503300000000001</v>
      </c>
      <c r="I44" s="7">
        <f>VLOOKUP(E44,Steuerung!$A$17:$E$500,5,FALSE)</f>
        <v>2</v>
      </c>
      <c r="J44" s="77">
        <f>VLOOKUP(E44,Steuerung!$A$17:$F$500,6,FALSE)</f>
        <v>58.333333333333329</v>
      </c>
      <c r="K44" s="7">
        <f>VLOOKUP(F44,Steuerung!$A$17:$G$500,7,FALSE)</f>
        <v>2</v>
      </c>
      <c r="L44" s="7">
        <f>VLOOKUP(F44,Steuerung!$A$17:$H$500,8,FALSE)</f>
        <v>46</v>
      </c>
      <c r="M44" s="77">
        <f t="shared" si="0"/>
        <v>104.33333333333333</v>
      </c>
      <c r="N44" s="134">
        <f t="shared" si="1"/>
        <v>1304.5109666666667</v>
      </c>
      <c r="O44" s="134">
        <f t="shared" si="2"/>
        <v>729.35916666666662</v>
      </c>
      <c r="P44" s="134">
        <f t="shared" si="3"/>
        <v>575.15180000000009</v>
      </c>
      <c r="Q44" s="67">
        <f>VLOOKUP(E44,Steuerung!$A$17:$B$500,2,FALSE)</f>
        <v>0</v>
      </c>
      <c r="R44" s="67">
        <f>VLOOKUP(F44,Steuerung!$A$17:$B$500,2,FALSE)</f>
        <v>0</v>
      </c>
      <c r="S44" s="159">
        <f t="shared" si="9"/>
        <v>0</v>
      </c>
      <c r="T44" s="159">
        <f t="shared" si="10"/>
        <v>0</v>
      </c>
      <c r="U44" s="135" t="e">
        <f t="shared" si="11"/>
        <v>#DIV/0!</v>
      </c>
      <c r="V44" s="135" t="e">
        <f t="shared" si="12"/>
        <v>#DIV/0!</v>
      </c>
      <c r="W44" s="135" t="e">
        <f t="shared" si="8"/>
        <v>#DIV/0!</v>
      </c>
    </row>
    <row r="45" spans="1:23" ht="12.75" customHeight="1" x14ac:dyDescent="0.2">
      <c r="A45" s="131" t="s">
        <v>2269</v>
      </c>
      <c r="B45" s="7" t="s">
        <v>2270</v>
      </c>
      <c r="C45" s="7"/>
      <c r="D45" s="156" t="s">
        <v>1160</v>
      </c>
      <c r="E45" s="34" t="s">
        <v>239</v>
      </c>
      <c r="F45" s="34" t="s">
        <v>239</v>
      </c>
      <c r="G45" s="7" t="s">
        <v>1792</v>
      </c>
      <c r="H45" s="205">
        <v>11.2423</v>
      </c>
      <c r="I45" s="7">
        <f>VLOOKUP(E45,Steuerung!$A$17:$E$500,5,FALSE)</f>
        <v>2</v>
      </c>
      <c r="J45" s="77">
        <f>VLOOKUP(E45,Steuerung!$A$17:$F$500,6,FALSE)</f>
        <v>58.333333333333329</v>
      </c>
      <c r="K45" s="7">
        <f>VLOOKUP(F45,Steuerung!$A$17:$G$500,7,FALSE)</f>
        <v>2</v>
      </c>
      <c r="L45" s="7">
        <f>VLOOKUP(F45,Steuerung!$A$17:$H$500,8,FALSE)</f>
        <v>46</v>
      </c>
      <c r="M45" s="77">
        <f t="shared" si="0"/>
        <v>104.33333333333333</v>
      </c>
      <c r="N45" s="134">
        <f t="shared" si="1"/>
        <v>1172.9466333333332</v>
      </c>
      <c r="O45" s="134">
        <f t="shared" si="2"/>
        <v>655.80083333333334</v>
      </c>
      <c r="P45" s="134">
        <f t="shared" si="3"/>
        <v>517.14580000000001</v>
      </c>
      <c r="Q45" s="67">
        <f>VLOOKUP(E45,Steuerung!$A$17:$B$500,2,FALSE)</f>
        <v>0</v>
      </c>
      <c r="R45" s="67">
        <f>VLOOKUP(F45,Steuerung!$A$17:$B$500,2,FALSE)</f>
        <v>0</v>
      </c>
      <c r="S45" s="159">
        <f t="shared" si="9"/>
        <v>0</v>
      </c>
      <c r="T45" s="159">
        <f t="shared" si="10"/>
        <v>0</v>
      </c>
      <c r="U45" s="135" t="e">
        <f t="shared" si="11"/>
        <v>#DIV/0!</v>
      </c>
      <c r="V45" s="135" t="e">
        <f t="shared" si="12"/>
        <v>#DIV/0!</v>
      </c>
      <c r="W45" s="135" t="e">
        <f t="shared" si="8"/>
        <v>#DIV/0!</v>
      </c>
    </row>
    <row r="46" spans="1:23" ht="12.75" customHeight="1" x14ac:dyDescent="0.2">
      <c r="A46" s="131" t="s">
        <v>2271</v>
      </c>
      <c r="B46" s="7" t="s">
        <v>2272</v>
      </c>
      <c r="C46" s="7"/>
      <c r="D46" s="156" t="s">
        <v>1160</v>
      </c>
      <c r="E46" s="34" t="s">
        <v>239</v>
      </c>
      <c r="F46" s="34" t="s">
        <v>239</v>
      </c>
      <c r="G46" s="7" t="s">
        <v>1792</v>
      </c>
      <c r="H46" s="205">
        <v>11.154999999999999</v>
      </c>
      <c r="I46" s="7">
        <f>VLOOKUP(E46,Steuerung!$A$17:$E$500,5,FALSE)</f>
        <v>2</v>
      </c>
      <c r="J46" s="77">
        <f>VLOOKUP(E46,Steuerung!$A$17:$F$500,6,FALSE)</f>
        <v>58.333333333333329</v>
      </c>
      <c r="K46" s="7">
        <f>VLOOKUP(F46,Steuerung!$A$17:$G$500,7,FALSE)</f>
        <v>2</v>
      </c>
      <c r="L46" s="7">
        <f>VLOOKUP(F46,Steuerung!$A$17:$H$500,8,FALSE)</f>
        <v>46</v>
      </c>
      <c r="M46" s="77">
        <f t="shared" si="0"/>
        <v>104.33333333333333</v>
      </c>
      <c r="N46" s="134">
        <f t="shared" si="1"/>
        <v>1163.8383333333331</v>
      </c>
      <c r="O46" s="134">
        <f t="shared" si="2"/>
        <v>650.70833333333326</v>
      </c>
      <c r="P46" s="134">
        <f t="shared" si="3"/>
        <v>513.13</v>
      </c>
      <c r="Q46" s="67">
        <f>VLOOKUP(E46,Steuerung!$A$17:$B$500,2,FALSE)</f>
        <v>0</v>
      </c>
      <c r="R46" s="67">
        <f>VLOOKUP(F46,Steuerung!$A$17:$B$500,2,FALSE)</f>
        <v>0</v>
      </c>
      <c r="S46" s="159">
        <f t="shared" si="9"/>
        <v>0</v>
      </c>
      <c r="T46" s="159">
        <f t="shared" si="10"/>
        <v>0</v>
      </c>
      <c r="U46" s="135" t="e">
        <f t="shared" si="11"/>
        <v>#DIV/0!</v>
      </c>
      <c r="V46" s="135" t="e">
        <f t="shared" si="12"/>
        <v>#DIV/0!</v>
      </c>
      <c r="W46" s="135" t="e">
        <f t="shared" si="8"/>
        <v>#DIV/0!</v>
      </c>
    </row>
    <row r="47" spans="1:23" ht="12.75" customHeight="1" x14ac:dyDescent="0.2">
      <c r="A47" s="131" t="s">
        <v>2273</v>
      </c>
      <c r="B47" s="7" t="s">
        <v>2274</v>
      </c>
      <c r="C47" s="7"/>
      <c r="D47" s="156" t="s">
        <v>1160</v>
      </c>
      <c r="E47" s="34" t="s">
        <v>239</v>
      </c>
      <c r="F47" s="34" t="s">
        <v>239</v>
      </c>
      <c r="G47" s="7" t="s">
        <v>1792</v>
      </c>
      <c r="H47" s="205">
        <v>11.2423</v>
      </c>
      <c r="I47" s="7">
        <f>VLOOKUP(E47,Steuerung!$A$17:$E$500,5,FALSE)</f>
        <v>2</v>
      </c>
      <c r="J47" s="77">
        <f>VLOOKUP(E47,Steuerung!$A$17:$F$500,6,FALSE)</f>
        <v>58.333333333333329</v>
      </c>
      <c r="K47" s="7">
        <f>VLOOKUP(F47,Steuerung!$A$17:$G$500,7,FALSE)</f>
        <v>2</v>
      </c>
      <c r="L47" s="7">
        <f>VLOOKUP(F47,Steuerung!$A$17:$H$500,8,FALSE)</f>
        <v>46</v>
      </c>
      <c r="M47" s="77">
        <f t="shared" si="0"/>
        <v>104.33333333333333</v>
      </c>
      <c r="N47" s="134">
        <f t="shared" si="1"/>
        <v>1172.9466333333332</v>
      </c>
      <c r="O47" s="134">
        <f t="shared" si="2"/>
        <v>655.80083333333334</v>
      </c>
      <c r="P47" s="134">
        <f t="shared" si="3"/>
        <v>517.14580000000001</v>
      </c>
      <c r="Q47" s="67">
        <f>VLOOKUP(E47,Steuerung!$A$17:$B$500,2,FALSE)</f>
        <v>0</v>
      </c>
      <c r="R47" s="67">
        <f>VLOOKUP(F47,Steuerung!$A$17:$B$500,2,FALSE)</f>
        <v>0</v>
      </c>
      <c r="S47" s="159">
        <f t="shared" si="9"/>
        <v>0</v>
      </c>
      <c r="T47" s="159">
        <f t="shared" si="10"/>
        <v>0</v>
      </c>
      <c r="U47" s="135" t="e">
        <f t="shared" si="11"/>
        <v>#DIV/0!</v>
      </c>
      <c r="V47" s="135" t="e">
        <f t="shared" si="12"/>
        <v>#DIV/0!</v>
      </c>
      <c r="W47" s="135" t="e">
        <f t="shared" si="8"/>
        <v>#DIV/0!</v>
      </c>
    </row>
    <row r="48" spans="1:23" ht="12.75" customHeight="1" x14ac:dyDescent="0.2">
      <c r="A48" s="131" t="s">
        <v>2275</v>
      </c>
      <c r="B48" s="7" t="s">
        <v>2276</v>
      </c>
      <c r="C48" s="7"/>
      <c r="D48" s="156" t="s">
        <v>1160</v>
      </c>
      <c r="E48" s="34" t="s">
        <v>239</v>
      </c>
      <c r="F48" s="34" t="s">
        <v>239</v>
      </c>
      <c r="G48" s="7" t="s">
        <v>1792</v>
      </c>
      <c r="H48" s="205">
        <v>10.660299999999999</v>
      </c>
      <c r="I48" s="7">
        <f>VLOOKUP(E48,Steuerung!$A$17:$E$500,5,FALSE)</f>
        <v>2</v>
      </c>
      <c r="J48" s="77">
        <f>VLOOKUP(E48,Steuerung!$A$17:$F$500,6,FALSE)</f>
        <v>58.333333333333329</v>
      </c>
      <c r="K48" s="7">
        <f>VLOOKUP(F48,Steuerung!$A$17:$G$500,7,FALSE)</f>
        <v>2</v>
      </c>
      <c r="L48" s="7">
        <f>VLOOKUP(F48,Steuerung!$A$17:$H$500,8,FALSE)</f>
        <v>46</v>
      </c>
      <c r="M48" s="77">
        <f t="shared" si="0"/>
        <v>104.33333333333333</v>
      </c>
      <c r="N48" s="134">
        <f t="shared" si="1"/>
        <v>1112.2246333333333</v>
      </c>
      <c r="O48" s="134">
        <f t="shared" si="2"/>
        <v>621.8508333333333</v>
      </c>
      <c r="P48" s="134">
        <f t="shared" si="3"/>
        <v>490.37379999999996</v>
      </c>
      <c r="Q48" s="67">
        <f>VLOOKUP(E48,Steuerung!$A$17:$B$500,2,FALSE)</f>
        <v>0</v>
      </c>
      <c r="R48" s="67">
        <f>VLOOKUP(F48,Steuerung!$A$17:$B$500,2,FALSE)</f>
        <v>0</v>
      </c>
      <c r="S48" s="159">
        <f t="shared" si="9"/>
        <v>0</v>
      </c>
      <c r="T48" s="159">
        <f t="shared" si="10"/>
        <v>0</v>
      </c>
      <c r="U48" s="135" t="e">
        <f t="shared" si="11"/>
        <v>#DIV/0!</v>
      </c>
      <c r="V48" s="135" t="e">
        <f t="shared" si="12"/>
        <v>#DIV/0!</v>
      </c>
      <c r="W48" s="135" t="e">
        <f t="shared" si="8"/>
        <v>#DIV/0!</v>
      </c>
    </row>
    <row r="49" spans="1:23" ht="12.75" customHeight="1" x14ac:dyDescent="0.2">
      <c r="A49" s="131" t="s">
        <v>2277</v>
      </c>
      <c r="B49" s="7" t="s">
        <v>2276</v>
      </c>
      <c r="C49" s="7"/>
      <c r="D49" s="156" t="s">
        <v>1160</v>
      </c>
      <c r="E49" s="34" t="s">
        <v>239</v>
      </c>
      <c r="F49" s="34" t="s">
        <v>239</v>
      </c>
      <c r="G49" s="7" t="s">
        <v>1792</v>
      </c>
      <c r="H49" s="205">
        <v>15.015599999999999</v>
      </c>
      <c r="I49" s="7">
        <f>VLOOKUP(E49,Steuerung!$A$17:$E$500,5,FALSE)</f>
        <v>2</v>
      </c>
      <c r="J49" s="77">
        <f>VLOOKUP(E49,Steuerung!$A$17:$F$500,6,FALSE)</f>
        <v>58.333333333333329</v>
      </c>
      <c r="K49" s="7">
        <f>VLOOKUP(F49,Steuerung!$A$17:$G$500,7,FALSE)</f>
        <v>2</v>
      </c>
      <c r="L49" s="7">
        <f>VLOOKUP(F49,Steuerung!$A$17:$H$500,8,FALSE)</f>
        <v>46</v>
      </c>
      <c r="M49" s="77">
        <f t="shared" si="0"/>
        <v>104.33333333333333</v>
      </c>
      <c r="N49" s="134">
        <f t="shared" si="1"/>
        <v>1566.6275999999998</v>
      </c>
      <c r="O49" s="134">
        <f t="shared" si="2"/>
        <v>875.90999999999985</v>
      </c>
      <c r="P49" s="134">
        <f t="shared" si="3"/>
        <v>690.71759999999995</v>
      </c>
      <c r="Q49" s="67">
        <f>VLOOKUP(E49,Steuerung!$A$17:$B$500,2,FALSE)</f>
        <v>0</v>
      </c>
      <c r="R49" s="67">
        <f>VLOOKUP(F49,Steuerung!$A$17:$B$500,2,FALSE)</f>
        <v>0</v>
      </c>
      <c r="S49" s="159">
        <f t="shared" si="9"/>
        <v>0</v>
      </c>
      <c r="T49" s="159">
        <f t="shared" si="10"/>
        <v>0</v>
      </c>
      <c r="U49" s="135" t="e">
        <f t="shared" si="11"/>
        <v>#DIV/0!</v>
      </c>
      <c r="V49" s="135" t="e">
        <f t="shared" si="12"/>
        <v>#DIV/0!</v>
      </c>
      <c r="W49" s="135" t="e">
        <f t="shared" si="8"/>
        <v>#DIV/0!</v>
      </c>
    </row>
    <row r="50" spans="1:23" ht="12.75" customHeight="1" x14ac:dyDescent="0.2">
      <c r="A50" s="131" t="s">
        <v>2278</v>
      </c>
      <c r="B50" s="7" t="s">
        <v>891</v>
      </c>
      <c r="C50" s="7"/>
      <c r="D50" s="156" t="s">
        <v>1160</v>
      </c>
      <c r="E50" s="34" t="s">
        <v>239</v>
      </c>
      <c r="F50" s="34" t="s">
        <v>239</v>
      </c>
      <c r="G50" s="7" t="s">
        <v>1792</v>
      </c>
      <c r="H50" s="205">
        <v>2.6480999999999999</v>
      </c>
      <c r="I50" s="7">
        <f>VLOOKUP(E50,Steuerung!$A$17:$E$500,5,FALSE)</f>
        <v>2</v>
      </c>
      <c r="J50" s="77">
        <f>VLOOKUP(E50,Steuerung!$A$17:$F$500,6,FALSE)</f>
        <v>58.333333333333329</v>
      </c>
      <c r="K50" s="7">
        <f>VLOOKUP(F50,Steuerung!$A$17:$G$500,7,FALSE)</f>
        <v>2</v>
      </c>
      <c r="L50" s="7">
        <f>VLOOKUP(F50,Steuerung!$A$17:$H$500,8,FALSE)</f>
        <v>46</v>
      </c>
      <c r="M50" s="77">
        <f t="shared" si="0"/>
        <v>104.33333333333333</v>
      </c>
      <c r="N50" s="134">
        <f t="shared" si="1"/>
        <v>276.2851</v>
      </c>
      <c r="O50" s="134">
        <f t="shared" si="2"/>
        <v>154.47249999999997</v>
      </c>
      <c r="P50" s="134">
        <f t="shared" si="3"/>
        <v>121.81259999999999</v>
      </c>
      <c r="Q50" s="67">
        <f>VLOOKUP(E50,Steuerung!$A$17:$B$500,2,FALSE)</f>
        <v>0</v>
      </c>
      <c r="R50" s="67">
        <f>VLOOKUP(F50,Steuerung!$A$17:$B$500,2,FALSE)</f>
        <v>0</v>
      </c>
      <c r="S50" s="159">
        <f t="shared" si="9"/>
        <v>0</v>
      </c>
      <c r="T50" s="159">
        <f t="shared" si="10"/>
        <v>0</v>
      </c>
      <c r="U50" s="135" t="e">
        <f t="shared" si="11"/>
        <v>#DIV/0!</v>
      </c>
      <c r="V50" s="135" t="e">
        <f t="shared" si="12"/>
        <v>#DIV/0!</v>
      </c>
      <c r="W50" s="135" t="e">
        <f t="shared" si="8"/>
        <v>#DIV/0!</v>
      </c>
    </row>
    <row r="51" spans="1:23" ht="12.75" customHeight="1" x14ac:dyDescent="0.2">
      <c r="A51" s="131" t="s">
        <v>2279</v>
      </c>
      <c r="B51" s="7" t="s">
        <v>2280</v>
      </c>
      <c r="C51" s="7"/>
      <c r="D51" s="156" t="s">
        <v>1160</v>
      </c>
      <c r="E51" s="34" t="s">
        <v>239</v>
      </c>
      <c r="F51" s="34" t="s">
        <v>239</v>
      </c>
      <c r="G51" s="7" t="s">
        <v>1792</v>
      </c>
      <c r="H51" s="205">
        <v>9.8649000000000004</v>
      </c>
      <c r="I51" s="7">
        <f>VLOOKUP(E51,Steuerung!$A$17:$E$500,5,FALSE)</f>
        <v>2</v>
      </c>
      <c r="J51" s="77">
        <f>VLOOKUP(E51,Steuerung!$A$17:$F$500,6,FALSE)</f>
        <v>58.333333333333329</v>
      </c>
      <c r="K51" s="7">
        <f>VLOOKUP(F51,Steuerung!$A$17:$G$500,7,FALSE)</f>
        <v>2</v>
      </c>
      <c r="L51" s="7">
        <f>VLOOKUP(F51,Steuerung!$A$17:$H$500,8,FALSE)</f>
        <v>46</v>
      </c>
      <c r="M51" s="77">
        <f t="shared" si="0"/>
        <v>104.33333333333333</v>
      </c>
      <c r="N51" s="134">
        <f t="shared" si="1"/>
        <v>1029.2379000000001</v>
      </c>
      <c r="O51" s="134">
        <f t="shared" si="2"/>
        <v>575.45249999999999</v>
      </c>
      <c r="P51" s="134">
        <f t="shared" si="3"/>
        <v>453.78540000000004</v>
      </c>
      <c r="Q51" s="67">
        <f>VLOOKUP(E51,Steuerung!$A$17:$B$500,2,FALSE)</f>
        <v>0</v>
      </c>
      <c r="R51" s="67">
        <f>VLOOKUP(F51,Steuerung!$A$17:$B$500,2,FALSE)</f>
        <v>0</v>
      </c>
      <c r="S51" s="159">
        <f t="shared" si="9"/>
        <v>0</v>
      </c>
      <c r="T51" s="159">
        <f t="shared" si="10"/>
        <v>0</v>
      </c>
      <c r="U51" s="135" t="e">
        <f t="shared" si="11"/>
        <v>#DIV/0!</v>
      </c>
      <c r="V51" s="135" t="e">
        <f t="shared" si="12"/>
        <v>#DIV/0!</v>
      </c>
      <c r="W51" s="135" t="e">
        <f t="shared" si="8"/>
        <v>#DIV/0!</v>
      </c>
    </row>
    <row r="52" spans="1:23" ht="12.75" customHeight="1" x14ac:dyDescent="0.2">
      <c r="A52" s="131" t="s">
        <v>2281</v>
      </c>
      <c r="B52" s="7" t="s">
        <v>2280</v>
      </c>
      <c r="C52" s="7"/>
      <c r="D52" s="156" t="s">
        <v>1160</v>
      </c>
      <c r="E52" s="34" t="s">
        <v>239</v>
      </c>
      <c r="F52" s="34" t="s">
        <v>239</v>
      </c>
      <c r="G52" s="7" t="s">
        <v>1792</v>
      </c>
      <c r="H52" s="205">
        <v>9.8358000000000008</v>
      </c>
      <c r="I52" s="7">
        <f>VLOOKUP(E52,Steuerung!$A$17:$E$500,5,FALSE)</f>
        <v>2</v>
      </c>
      <c r="J52" s="77">
        <f>VLOOKUP(E52,Steuerung!$A$17:$F$500,6,FALSE)</f>
        <v>58.333333333333329</v>
      </c>
      <c r="K52" s="7">
        <f>VLOOKUP(F52,Steuerung!$A$17:$G$500,7,FALSE)</f>
        <v>2</v>
      </c>
      <c r="L52" s="7">
        <f>VLOOKUP(F52,Steuerung!$A$17:$H$500,8,FALSE)</f>
        <v>46</v>
      </c>
      <c r="M52" s="77">
        <f t="shared" si="0"/>
        <v>104.33333333333333</v>
      </c>
      <c r="N52" s="134">
        <f t="shared" si="1"/>
        <v>1026.2018</v>
      </c>
      <c r="O52" s="134">
        <f t="shared" si="2"/>
        <v>573.755</v>
      </c>
      <c r="P52" s="134">
        <f t="shared" si="3"/>
        <v>452.44680000000005</v>
      </c>
      <c r="Q52" s="67">
        <f>VLOOKUP(E52,Steuerung!$A$17:$B$500,2,FALSE)</f>
        <v>0</v>
      </c>
      <c r="R52" s="67">
        <f>VLOOKUP(F52,Steuerung!$A$17:$B$500,2,FALSE)</f>
        <v>0</v>
      </c>
      <c r="S52" s="159">
        <f t="shared" si="9"/>
        <v>0</v>
      </c>
      <c r="T52" s="159">
        <f t="shared" si="10"/>
        <v>0</v>
      </c>
      <c r="U52" s="135" t="e">
        <f t="shared" si="11"/>
        <v>#DIV/0!</v>
      </c>
      <c r="V52" s="135" t="e">
        <f t="shared" si="12"/>
        <v>#DIV/0!</v>
      </c>
      <c r="W52" s="135" t="e">
        <f t="shared" si="8"/>
        <v>#DIV/0!</v>
      </c>
    </row>
    <row r="53" spans="1:23" ht="12.75" customHeight="1" x14ac:dyDescent="0.2">
      <c r="A53" s="131" t="s">
        <v>2282</v>
      </c>
      <c r="B53" s="7" t="s">
        <v>1793</v>
      </c>
      <c r="C53" s="7"/>
      <c r="D53" s="156" t="s">
        <v>795</v>
      </c>
      <c r="E53" s="34" t="s">
        <v>187</v>
      </c>
      <c r="F53" s="34" t="s">
        <v>187</v>
      </c>
      <c r="G53" s="7" t="s">
        <v>1293</v>
      </c>
      <c r="H53" s="205">
        <v>52.961999999999996</v>
      </c>
      <c r="I53" s="7">
        <f>VLOOKUP(E53,Steuerung!$A$17:$E$500,5,FALSE)</f>
        <v>2</v>
      </c>
      <c r="J53" s="77">
        <f>VLOOKUP(E53,Steuerung!$A$17:$F$500,6,FALSE)</f>
        <v>58.333333333333329</v>
      </c>
      <c r="K53" s="7">
        <f>VLOOKUP(F53,Steuerung!$A$17:$G$500,7,FALSE)</f>
        <v>2</v>
      </c>
      <c r="L53" s="7">
        <f>VLOOKUP(F53,Steuerung!$A$17:$H$500,8,FALSE)</f>
        <v>46</v>
      </c>
      <c r="M53" s="77">
        <f t="shared" si="0"/>
        <v>104.33333333333333</v>
      </c>
      <c r="N53" s="134">
        <f t="shared" si="1"/>
        <v>5525.7019999999993</v>
      </c>
      <c r="O53" s="134">
        <f t="shared" si="2"/>
        <v>3089.4499999999994</v>
      </c>
      <c r="P53" s="134">
        <f t="shared" si="3"/>
        <v>2436.252</v>
      </c>
      <c r="Q53" s="67">
        <f>VLOOKUP(E53,Steuerung!$A$17:$B$500,2,FALSE)</f>
        <v>0</v>
      </c>
      <c r="R53" s="67">
        <f>VLOOKUP(F53,Steuerung!$A$17:$B$500,2,FALSE)</f>
        <v>0</v>
      </c>
      <c r="S53" s="159">
        <f t="shared" si="9"/>
        <v>0</v>
      </c>
      <c r="T53" s="159">
        <f t="shared" si="10"/>
        <v>0</v>
      </c>
      <c r="U53" s="135" t="e">
        <f t="shared" si="11"/>
        <v>#DIV/0!</v>
      </c>
      <c r="V53" s="135" t="e">
        <f t="shared" si="12"/>
        <v>#DIV/0!</v>
      </c>
      <c r="W53" s="135" t="e">
        <f t="shared" si="8"/>
        <v>#DIV/0!</v>
      </c>
    </row>
    <row r="54" spans="1:23" ht="12.75" customHeight="1" x14ac:dyDescent="0.2">
      <c r="A54" s="131" t="s">
        <v>2283</v>
      </c>
      <c r="B54" s="7" t="s">
        <v>2280</v>
      </c>
      <c r="C54" s="7"/>
      <c r="D54" s="156" t="s">
        <v>1160</v>
      </c>
      <c r="E54" s="34" t="s">
        <v>239</v>
      </c>
      <c r="F54" s="34" t="s">
        <v>239</v>
      </c>
      <c r="G54" s="7" t="s">
        <v>1792</v>
      </c>
      <c r="H54" s="205">
        <v>9.7969999999999988</v>
      </c>
      <c r="I54" s="7">
        <f>VLOOKUP(E54,Steuerung!$A$17:$E$500,5,FALSE)</f>
        <v>2</v>
      </c>
      <c r="J54" s="77">
        <f>VLOOKUP(E54,Steuerung!$A$17:$F$500,6,FALSE)</f>
        <v>58.333333333333329</v>
      </c>
      <c r="K54" s="7">
        <f>VLOOKUP(F54,Steuerung!$A$17:$G$500,7,FALSE)</f>
        <v>2</v>
      </c>
      <c r="L54" s="7">
        <f>VLOOKUP(F54,Steuerung!$A$17:$H$500,8,FALSE)</f>
        <v>46</v>
      </c>
      <c r="M54" s="77">
        <f t="shared" si="0"/>
        <v>104.33333333333333</v>
      </c>
      <c r="N54" s="134">
        <f t="shared" si="1"/>
        <v>1022.1536666666665</v>
      </c>
      <c r="O54" s="134">
        <f t="shared" si="2"/>
        <v>571.49166666666656</v>
      </c>
      <c r="P54" s="134">
        <f t="shared" si="3"/>
        <v>450.66199999999992</v>
      </c>
      <c r="Q54" s="67">
        <f>VLOOKUP(E54,Steuerung!$A$17:$B$500,2,FALSE)</f>
        <v>0</v>
      </c>
      <c r="R54" s="67">
        <f>VLOOKUP(F54,Steuerung!$A$17:$B$500,2,FALSE)</f>
        <v>0</v>
      </c>
      <c r="S54" s="159">
        <f t="shared" si="9"/>
        <v>0</v>
      </c>
      <c r="T54" s="159">
        <f t="shared" si="10"/>
        <v>0</v>
      </c>
      <c r="U54" s="135" t="e">
        <f t="shared" si="11"/>
        <v>#DIV/0!</v>
      </c>
      <c r="V54" s="135" t="e">
        <f t="shared" si="12"/>
        <v>#DIV/0!</v>
      </c>
      <c r="W54" s="135" t="e">
        <f t="shared" si="8"/>
        <v>#DIV/0!</v>
      </c>
    </row>
    <row r="55" spans="1:23" ht="12.75" customHeight="1" x14ac:dyDescent="0.2">
      <c r="A55" s="131" t="s">
        <v>2284</v>
      </c>
      <c r="B55" s="7" t="s">
        <v>2280</v>
      </c>
      <c r="C55" s="7"/>
      <c r="D55" s="156" t="s">
        <v>1160</v>
      </c>
      <c r="E55" s="34" t="s">
        <v>239</v>
      </c>
      <c r="F55" s="34" t="s">
        <v>239</v>
      </c>
      <c r="G55" s="7" t="s">
        <v>1792</v>
      </c>
      <c r="H55" s="205">
        <v>9.7679000000000009</v>
      </c>
      <c r="I55" s="7">
        <f>VLOOKUP(E55,Steuerung!$A$17:$E$500,5,FALSE)</f>
        <v>2</v>
      </c>
      <c r="J55" s="77">
        <f>VLOOKUP(E55,Steuerung!$A$17:$F$500,6,FALSE)</f>
        <v>58.333333333333329</v>
      </c>
      <c r="K55" s="7">
        <f>VLOOKUP(F55,Steuerung!$A$17:$G$500,7,FALSE)</f>
        <v>2</v>
      </c>
      <c r="L55" s="7">
        <f>VLOOKUP(F55,Steuerung!$A$17:$H$500,8,FALSE)</f>
        <v>46</v>
      </c>
      <c r="M55" s="77">
        <f t="shared" si="0"/>
        <v>104.33333333333333</v>
      </c>
      <c r="N55" s="134">
        <f t="shared" si="1"/>
        <v>1019.1175666666667</v>
      </c>
      <c r="O55" s="134">
        <f t="shared" si="2"/>
        <v>569.79416666666668</v>
      </c>
      <c r="P55" s="134">
        <f t="shared" si="3"/>
        <v>449.32340000000005</v>
      </c>
      <c r="Q55" s="67">
        <f>VLOOKUP(E55,Steuerung!$A$17:$B$500,2,FALSE)</f>
        <v>0</v>
      </c>
      <c r="R55" s="67">
        <f>VLOOKUP(F55,Steuerung!$A$17:$B$500,2,FALSE)</f>
        <v>0</v>
      </c>
      <c r="S55" s="159">
        <f t="shared" si="9"/>
        <v>0</v>
      </c>
      <c r="T55" s="159">
        <f t="shared" si="10"/>
        <v>0</v>
      </c>
      <c r="U55" s="135" t="e">
        <f t="shared" si="11"/>
        <v>#DIV/0!</v>
      </c>
      <c r="V55" s="135" t="e">
        <f t="shared" si="12"/>
        <v>#DIV/0!</v>
      </c>
      <c r="W55" s="135" t="e">
        <f t="shared" si="8"/>
        <v>#DIV/0!</v>
      </c>
    </row>
    <row r="56" spans="1:23" ht="12.75" customHeight="1" x14ac:dyDescent="0.2">
      <c r="A56" s="131" t="s">
        <v>2285</v>
      </c>
      <c r="B56" s="7" t="s">
        <v>2276</v>
      </c>
      <c r="C56" s="7"/>
      <c r="D56" s="156" t="s">
        <v>1160</v>
      </c>
      <c r="E56" s="34" t="s">
        <v>239</v>
      </c>
      <c r="F56" s="34" t="s">
        <v>239</v>
      </c>
      <c r="G56" s="7" t="s">
        <v>1792</v>
      </c>
      <c r="H56" s="205">
        <v>49.159599999999998</v>
      </c>
      <c r="I56" s="7">
        <f>VLOOKUP(E56,Steuerung!$A$17:$E$500,5,FALSE)</f>
        <v>2</v>
      </c>
      <c r="J56" s="77">
        <f>VLOOKUP(E56,Steuerung!$A$17:$F$500,6,FALSE)</f>
        <v>58.333333333333329</v>
      </c>
      <c r="K56" s="7">
        <f>VLOOKUP(F56,Steuerung!$A$17:$G$500,7,FALSE)</f>
        <v>2</v>
      </c>
      <c r="L56" s="7">
        <f>VLOOKUP(F56,Steuerung!$A$17:$H$500,8,FALSE)</f>
        <v>46</v>
      </c>
      <c r="M56" s="77">
        <f t="shared" si="0"/>
        <v>104.33333333333333</v>
      </c>
      <c r="N56" s="134">
        <f t="shared" si="1"/>
        <v>5128.9849333333332</v>
      </c>
      <c r="O56" s="134">
        <f t="shared" si="2"/>
        <v>2867.643333333333</v>
      </c>
      <c r="P56" s="134">
        <f t="shared" si="3"/>
        <v>2261.3415999999997</v>
      </c>
      <c r="Q56" s="67">
        <f>VLOOKUP(E56,Steuerung!$A$17:$B$500,2,FALSE)</f>
        <v>0</v>
      </c>
      <c r="R56" s="67">
        <f>VLOOKUP(F56,Steuerung!$A$17:$B$500,2,FALSE)</f>
        <v>0</v>
      </c>
      <c r="S56" s="159">
        <f t="shared" si="9"/>
        <v>0</v>
      </c>
      <c r="T56" s="159">
        <f t="shared" si="10"/>
        <v>0</v>
      </c>
      <c r="U56" s="135" t="e">
        <f t="shared" si="11"/>
        <v>#DIV/0!</v>
      </c>
      <c r="V56" s="135" t="e">
        <f t="shared" si="12"/>
        <v>#DIV/0!</v>
      </c>
      <c r="W56" s="135" t="e">
        <f t="shared" si="8"/>
        <v>#DIV/0!</v>
      </c>
    </row>
    <row r="57" spans="1:23" ht="12.75" customHeight="1" x14ac:dyDescent="0.2">
      <c r="A57" s="131" t="s">
        <v>2286</v>
      </c>
      <c r="B57" s="7" t="s">
        <v>2287</v>
      </c>
      <c r="C57" s="7"/>
      <c r="D57" s="156" t="s">
        <v>821</v>
      </c>
      <c r="E57" s="34" t="s">
        <v>222</v>
      </c>
      <c r="F57" s="34" t="s">
        <v>222</v>
      </c>
      <c r="G57" s="7" t="s">
        <v>822</v>
      </c>
      <c r="H57" s="205">
        <v>8.2934999999999999</v>
      </c>
      <c r="I57" s="7">
        <f>VLOOKUP(E57,Steuerung!$A$17:$E$500,5,FALSE)</f>
        <v>5</v>
      </c>
      <c r="J57" s="77">
        <f>VLOOKUP(E57,Steuerung!$A$17:$F$500,6,FALSE)</f>
        <v>137.33333333333334</v>
      </c>
      <c r="K57" s="7">
        <f>VLOOKUP(F57,Steuerung!$A$17:$G$500,7,FALSE)</f>
        <v>5</v>
      </c>
      <c r="L57" s="7">
        <f>VLOOKUP(F57,Steuerung!$A$17:$H$500,8,FALSE)</f>
        <v>113</v>
      </c>
      <c r="M57" s="77">
        <f t="shared" si="0"/>
        <v>250.33333333333334</v>
      </c>
      <c r="N57" s="134">
        <f t="shared" si="1"/>
        <v>2076.1395000000002</v>
      </c>
      <c r="O57" s="134">
        <f t="shared" si="2"/>
        <v>1138.9740000000002</v>
      </c>
      <c r="P57" s="134">
        <f t="shared" si="3"/>
        <v>937.16549999999995</v>
      </c>
      <c r="Q57" s="67">
        <f>VLOOKUP(E57,Steuerung!$A$17:$B$500,2,FALSE)</f>
        <v>0</v>
      </c>
      <c r="R57" s="67">
        <f>VLOOKUP(F57,Steuerung!$A$17:$B$500,2,FALSE)</f>
        <v>0</v>
      </c>
      <c r="S57" s="159">
        <f t="shared" si="9"/>
        <v>0</v>
      </c>
      <c r="T57" s="159">
        <f t="shared" si="10"/>
        <v>0</v>
      </c>
      <c r="U57" s="135" t="e">
        <f t="shared" si="11"/>
        <v>#DIV/0!</v>
      </c>
      <c r="V57" s="135" t="e">
        <f t="shared" si="12"/>
        <v>#DIV/0!</v>
      </c>
      <c r="W57" s="135" t="e">
        <f t="shared" si="8"/>
        <v>#DIV/0!</v>
      </c>
    </row>
    <row r="58" spans="1:23" ht="12.75" customHeight="1" x14ac:dyDescent="0.2">
      <c r="A58" s="131" t="s">
        <v>2288</v>
      </c>
      <c r="B58" s="7" t="s">
        <v>2289</v>
      </c>
      <c r="C58" s="7"/>
      <c r="D58" s="156" t="s">
        <v>1160</v>
      </c>
      <c r="E58" s="34" t="s">
        <v>235</v>
      </c>
      <c r="F58" s="34" t="s">
        <v>235</v>
      </c>
      <c r="G58" s="7" t="s">
        <v>1792</v>
      </c>
      <c r="H58" s="205">
        <v>17.586099999999998</v>
      </c>
      <c r="I58" s="7" t="str">
        <f>VLOOKUP(E58,Steuerung!$A$17:$E$500,5,FALSE)</f>
        <v>m</v>
      </c>
      <c r="J58" s="77">
        <f>VLOOKUP(E58,Steuerung!$A$17:$F$500,6,FALSE)</f>
        <v>6.7</v>
      </c>
      <c r="K58" s="7" t="str">
        <f>VLOOKUP(F58,Steuerung!$A$17:$G$500,7,FALSE)</f>
        <v>m</v>
      </c>
      <c r="L58" s="7">
        <f>VLOOKUP(F58,Steuerung!$A$17:$H$500,8,FALSE)</f>
        <v>5.3</v>
      </c>
      <c r="M58" s="77">
        <f t="shared" si="0"/>
        <v>12</v>
      </c>
      <c r="N58" s="134">
        <f t="shared" si="1"/>
        <v>211.03319999999997</v>
      </c>
      <c r="O58" s="134">
        <f t="shared" si="2"/>
        <v>117.82686999999999</v>
      </c>
      <c r="P58" s="134">
        <f t="shared" si="3"/>
        <v>93.206329999999994</v>
      </c>
      <c r="Q58" s="67">
        <f>VLOOKUP(E58,Steuerung!$A$17:$B$500,2,FALSE)</f>
        <v>0</v>
      </c>
      <c r="R58" s="67">
        <f>VLOOKUP(F58,Steuerung!$A$17:$B$500,2,FALSE)</f>
        <v>0</v>
      </c>
      <c r="S58" s="159">
        <f t="shared" si="9"/>
        <v>0</v>
      </c>
      <c r="T58" s="159">
        <f t="shared" si="10"/>
        <v>0</v>
      </c>
      <c r="U58" s="135" t="e">
        <f t="shared" si="11"/>
        <v>#DIV/0!</v>
      </c>
      <c r="V58" s="135" t="e">
        <f t="shared" si="12"/>
        <v>#DIV/0!</v>
      </c>
      <c r="W58" s="135" t="e">
        <f t="shared" si="8"/>
        <v>#DIV/0!</v>
      </c>
    </row>
    <row r="59" spans="1:23" ht="12.75" customHeight="1" x14ac:dyDescent="0.2">
      <c r="A59" s="131" t="s">
        <v>2290</v>
      </c>
      <c r="B59" s="7" t="s">
        <v>2291</v>
      </c>
      <c r="C59" s="7"/>
      <c r="D59" s="156" t="s">
        <v>1160</v>
      </c>
      <c r="E59" s="34" t="s">
        <v>237</v>
      </c>
      <c r="F59" s="34" t="s">
        <v>237</v>
      </c>
      <c r="G59" s="7" t="s">
        <v>1792</v>
      </c>
      <c r="H59" s="205">
        <v>25.055099999999996</v>
      </c>
      <c r="I59" s="7">
        <f>VLOOKUP(E59,Steuerung!$A$17:$E$500,5,FALSE)</f>
        <v>1</v>
      </c>
      <c r="J59" s="77">
        <f>VLOOKUP(E59,Steuerung!$A$17:$F$500,6,FALSE)</f>
        <v>29.166666666666657</v>
      </c>
      <c r="K59" s="7">
        <f>VLOOKUP(F59,Steuerung!$A$17:$G$500,7,FALSE)</f>
        <v>1</v>
      </c>
      <c r="L59" s="7">
        <f>VLOOKUP(F59,Steuerung!$A$17:$H$500,8,FALSE)</f>
        <v>23</v>
      </c>
      <c r="M59" s="77">
        <f t="shared" si="0"/>
        <v>52.166666666666657</v>
      </c>
      <c r="N59" s="134">
        <f t="shared" si="1"/>
        <v>1307.0410499999996</v>
      </c>
      <c r="O59" s="134">
        <f t="shared" si="2"/>
        <v>730.77374999999961</v>
      </c>
      <c r="P59" s="134">
        <f t="shared" si="3"/>
        <v>576.26729999999986</v>
      </c>
      <c r="Q59" s="67">
        <f>VLOOKUP(E59,Steuerung!$A$17:$B$500,2,FALSE)</f>
        <v>0</v>
      </c>
      <c r="R59" s="67">
        <f>VLOOKUP(F59,Steuerung!$A$17:$B$500,2,FALSE)</f>
        <v>0</v>
      </c>
      <c r="S59" s="159">
        <f t="shared" si="9"/>
        <v>0</v>
      </c>
      <c r="T59" s="159">
        <f t="shared" si="10"/>
        <v>0</v>
      </c>
      <c r="U59" s="135" t="e">
        <f t="shared" si="11"/>
        <v>#DIV/0!</v>
      </c>
      <c r="V59" s="135" t="e">
        <f t="shared" si="12"/>
        <v>#DIV/0!</v>
      </c>
      <c r="W59" s="135" t="e">
        <f t="shared" si="8"/>
        <v>#DIV/0!</v>
      </c>
    </row>
    <row r="60" spans="1:23" ht="12.75" customHeight="1" x14ac:dyDescent="0.2">
      <c r="A60" s="131" t="s">
        <v>2292</v>
      </c>
      <c r="B60" s="7" t="s">
        <v>2293</v>
      </c>
      <c r="C60" s="7"/>
      <c r="D60" s="156" t="s">
        <v>1160</v>
      </c>
      <c r="E60" s="34" t="s">
        <v>131</v>
      </c>
      <c r="F60" s="34" t="s">
        <v>131</v>
      </c>
      <c r="G60" s="7" t="s">
        <v>822</v>
      </c>
      <c r="H60" s="205">
        <v>11.3878</v>
      </c>
      <c r="I60" s="7">
        <f>VLOOKUP(E60,Steuerung!$A$17:$E$500,5,FALSE)</f>
        <v>0</v>
      </c>
      <c r="J60" s="77">
        <f>VLOOKUP(E60,Steuerung!$A$17:$F$500,6,FALSE)</f>
        <v>0</v>
      </c>
      <c r="K60" s="7">
        <f>VLOOKUP(F60,Steuerung!$A$17:$G$500,7,FALSE)</f>
        <v>0</v>
      </c>
      <c r="L60" s="7">
        <f>VLOOKUP(F60,Steuerung!$A$17:$H$500,8,FALSE)</f>
        <v>0</v>
      </c>
      <c r="M60" s="77">
        <f t="shared" si="0"/>
        <v>0</v>
      </c>
      <c r="N60" s="134">
        <f t="shared" si="1"/>
        <v>0</v>
      </c>
      <c r="O60" s="134">
        <f t="shared" si="2"/>
        <v>0</v>
      </c>
      <c r="P60" s="134">
        <f t="shared" si="3"/>
        <v>0</v>
      </c>
      <c r="Q60" s="67">
        <f>VLOOKUP(E60,Steuerung!$A$17:$B$500,2,FALSE)</f>
        <v>0</v>
      </c>
      <c r="R60" s="67">
        <f>VLOOKUP(F60,Steuerung!$A$17:$B$500,2,FALSE)</f>
        <v>0</v>
      </c>
      <c r="S60" s="159">
        <f t="shared" si="9"/>
        <v>0</v>
      </c>
      <c r="T60" s="159">
        <f t="shared" si="10"/>
        <v>0</v>
      </c>
      <c r="U60" s="135">
        <f t="shared" si="11"/>
        <v>0</v>
      </c>
      <c r="V60" s="135">
        <f t="shared" si="12"/>
        <v>0</v>
      </c>
      <c r="W60" s="135">
        <f t="shared" si="8"/>
        <v>0</v>
      </c>
    </row>
    <row r="61" spans="1:23" ht="12.75" customHeight="1" x14ac:dyDescent="0.2">
      <c r="A61" s="131" t="s">
        <v>2294</v>
      </c>
      <c r="B61" s="7" t="s">
        <v>2291</v>
      </c>
      <c r="C61" s="7"/>
      <c r="D61" s="156" t="s">
        <v>1160</v>
      </c>
      <c r="E61" s="34" t="s">
        <v>237</v>
      </c>
      <c r="F61" s="34" t="s">
        <v>237</v>
      </c>
      <c r="G61" s="7" t="s">
        <v>1792</v>
      </c>
      <c r="H61" s="205">
        <v>16.829499999999999</v>
      </c>
      <c r="I61" s="7">
        <f>VLOOKUP(E61,Steuerung!$A$17:$E$500,5,FALSE)</f>
        <v>1</v>
      </c>
      <c r="J61" s="77">
        <f>VLOOKUP(E61,Steuerung!$A$17:$F$500,6,FALSE)</f>
        <v>29.166666666666657</v>
      </c>
      <c r="K61" s="7">
        <f>VLOOKUP(F61,Steuerung!$A$17:$G$500,7,FALSE)</f>
        <v>1</v>
      </c>
      <c r="L61" s="7">
        <f>VLOOKUP(F61,Steuerung!$A$17:$H$500,8,FALSE)</f>
        <v>23</v>
      </c>
      <c r="M61" s="77">
        <f t="shared" si="0"/>
        <v>52.166666666666657</v>
      </c>
      <c r="N61" s="134">
        <f t="shared" si="1"/>
        <v>877.9389166666665</v>
      </c>
      <c r="O61" s="134">
        <f t="shared" si="2"/>
        <v>490.86041666666648</v>
      </c>
      <c r="P61" s="134">
        <f t="shared" si="3"/>
        <v>387.07849999999996</v>
      </c>
      <c r="Q61" s="67">
        <f>VLOOKUP(E61,Steuerung!$A$17:$B$500,2,FALSE)</f>
        <v>0</v>
      </c>
      <c r="R61" s="67">
        <f>VLOOKUP(F61,Steuerung!$A$17:$B$500,2,FALSE)</f>
        <v>0</v>
      </c>
      <c r="S61" s="159">
        <f t="shared" si="9"/>
        <v>0</v>
      </c>
      <c r="T61" s="159">
        <f t="shared" si="10"/>
        <v>0</v>
      </c>
      <c r="U61" s="135" t="e">
        <f t="shared" si="11"/>
        <v>#DIV/0!</v>
      </c>
      <c r="V61" s="135" t="e">
        <f t="shared" si="12"/>
        <v>#DIV/0!</v>
      </c>
      <c r="W61" s="135" t="e">
        <f t="shared" si="8"/>
        <v>#DIV/0!</v>
      </c>
    </row>
    <row r="62" spans="1:23" ht="12.75" customHeight="1" x14ac:dyDescent="0.2">
      <c r="A62" s="131" t="s">
        <v>2295</v>
      </c>
      <c r="B62" s="7" t="s">
        <v>2291</v>
      </c>
      <c r="C62" s="7"/>
      <c r="D62" s="156" t="s">
        <v>1160</v>
      </c>
      <c r="E62" s="34" t="s">
        <v>237</v>
      </c>
      <c r="F62" s="34" t="s">
        <v>237</v>
      </c>
      <c r="G62" s="7" t="s">
        <v>1792</v>
      </c>
      <c r="H62" s="205">
        <v>14.656699999999999</v>
      </c>
      <c r="I62" s="7">
        <f>VLOOKUP(E62,Steuerung!$A$17:$E$500,5,FALSE)</f>
        <v>1</v>
      </c>
      <c r="J62" s="77">
        <f>VLOOKUP(E62,Steuerung!$A$17:$F$500,6,FALSE)</f>
        <v>29.166666666666657</v>
      </c>
      <c r="K62" s="7">
        <f>VLOOKUP(F62,Steuerung!$A$17:$G$500,7,FALSE)</f>
        <v>1</v>
      </c>
      <c r="L62" s="7">
        <f>VLOOKUP(F62,Steuerung!$A$17:$H$500,8,FALSE)</f>
        <v>23</v>
      </c>
      <c r="M62" s="77">
        <f t="shared" si="0"/>
        <v>52.166666666666657</v>
      </c>
      <c r="N62" s="134">
        <f t="shared" si="1"/>
        <v>764.59118333333311</v>
      </c>
      <c r="O62" s="134">
        <f t="shared" si="2"/>
        <v>427.48708333333315</v>
      </c>
      <c r="P62" s="134">
        <f t="shared" si="3"/>
        <v>337.10409999999996</v>
      </c>
      <c r="Q62" s="67">
        <f>VLOOKUP(E62,Steuerung!$A$17:$B$500,2,FALSE)</f>
        <v>0</v>
      </c>
      <c r="R62" s="67">
        <f>VLOOKUP(F62,Steuerung!$A$17:$B$500,2,FALSE)</f>
        <v>0</v>
      </c>
      <c r="S62" s="159">
        <f t="shared" si="9"/>
        <v>0</v>
      </c>
      <c r="T62" s="159">
        <f t="shared" si="10"/>
        <v>0</v>
      </c>
      <c r="U62" s="135" t="e">
        <f t="shared" si="11"/>
        <v>#DIV/0!</v>
      </c>
      <c r="V62" s="135" t="e">
        <f t="shared" si="12"/>
        <v>#DIV/0!</v>
      </c>
      <c r="W62" s="135" t="e">
        <f t="shared" si="8"/>
        <v>#DIV/0!</v>
      </c>
    </row>
    <row r="63" spans="1:23" ht="12.75" customHeight="1" x14ac:dyDescent="0.2">
      <c r="A63" s="131" t="s">
        <v>2296</v>
      </c>
      <c r="B63" s="7" t="s">
        <v>2258</v>
      </c>
      <c r="C63" s="7"/>
      <c r="D63" s="156" t="s">
        <v>1160</v>
      </c>
      <c r="E63" s="34" t="s">
        <v>237</v>
      </c>
      <c r="F63" s="34" t="s">
        <v>237</v>
      </c>
      <c r="G63" s="7" t="s">
        <v>1792</v>
      </c>
      <c r="H63" s="205">
        <v>16.363900000000001</v>
      </c>
      <c r="I63" s="7">
        <f>VLOOKUP(E63,Steuerung!$A$17:$E$500,5,FALSE)</f>
        <v>1</v>
      </c>
      <c r="J63" s="77">
        <f>VLOOKUP(E63,Steuerung!$A$17:$F$500,6,FALSE)</f>
        <v>29.166666666666657</v>
      </c>
      <c r="K63" s="7">
        <f>VLOOKUP(F63,Steuerung!$A$17:$G$500,7,FALSE)</f>
        <v>1</v>
      </c>
      <c r="L63" s="7">
        <f>VLOOKUP(F63,Steuerung!$A$17:$H$500,8,FALSE)</f>
        <v>23</v>
      </c>
      <c r="M63" s="77">
        <f t="shared" si="0"/>
        <v>52.166666666666657</v>
      </c>
      <c r="N63" s="134">
        <f t="shared" si="1"/>
        <v>853.65011666666658</v>
      </c>
      <c r="O63" s="134">
        <f t="shared" si="2"/>
        <v>477.28041666666655</v>
      </c>
      <c r="P63" s="134">
        <f t="shared" si="3"/>
        <v>376.36970000000002</v>
      </c>
      <c r="Q63" s="67">
        <f>VLOOKUP(E63,Steuerung!$A$17:$B$500,2,FALSE)</f>
        <v>0</v>
      </c>
      <c r="R63" s="67">
        <f>VLOOKUP(F63,Steuerung!$A$17:$B$500,2,FALSE)</f>
        <v>0</v>
      </c>
      <c r="S63" s="159">
        <f t="shared" si="9"/>
        <v>0</v>
      </c>
      <c r="T63" s="159">
        <f t="shared" si="10"/>
        <v>0</v>
      </c>
      <c r="U63" s="135" t="e">
        <f t="shared" si="11"/>
        <v>#DIV/0!</v>
      </c>
      <c r="V63" s="135" t="e">
        <f t="shared" si="12"/>
        <v>#DIV/0!</v>
      </c>
      <c r="W63" s="135" t="e">
        <f t="shared" si="8"/>
        <v>#DIV/0!</v>
      </c>
    </row>
    <row r="64" spans="1:23" ht="12.75" customHeight="1" x14ac:dyDescent="0.2">
      <c r="A64" s="131" t="s">
        <v>2297</v>
      </c>
      <c r="B64" s="7" t="s">
        <v>2298</v>
      </c>
      <c r="C64" s="7"/>
      <c r="D64" s="156" t="s">
        <v>1160</v>
      </c>
      <c r="E64" s="34" t="s">
        <v>239</v>
      </c>
      <c r="F64" s="34" t="s">
        <v>239</v>
      </c>
      <c r="G64" s="7" t="s">
        <v>1792</v>
      </c>
      <c r="H64" s="205">
        <v>17.8383</v>
      </c>
      <c r="I64" s="7">
        <f>VLOOKUP(E64,Steuerung!$A$17:$E$500,5,FALSE)</f>
        <v>2</v>
      </c>
      <c r="J64" s="77">
        <f>VLOOKUP(E64,Steuerung!$A$17:$F$500,6,FALSE)</f>
        <v>58.333333333333329</v>
      </c>
      <c r="K64" s="7">
        <f>VLOOKUP(F64,Steuerung!$A$17:$G$500,7,FALSE)</f>
        <v>2</v>
      </c>
      <c r="L64" s="7">
        <f>VLOOKUP(F64,Steuerung!$A$17:$H$500,8,FALSE)</f>
        <v>46</v>
      </c>
      <c r="M64" s="77">
        <f t="shared" si="0"/>
        <v>104.33333333333333</v>
      </c>
      <c r="N64" s="134">
        <f t="shared" si="1"/>
        <v>1861.1292999999998</v>
      </c>
      <c r="O64" s="134">
        <f t="shared" si="2"/>
        <v>1040.5674999999999</v>
      </c>
      <c r="P64" s="134">
        <f t="shared" si="3"/>
        <v>820.56180000000006</v>
      </c>
      <c r="Q64" s="67">
        <f>VLOOKUP(E64,Steuerung!$A$17:$B$500,2,FALSE)</f>
        <v>0</v>
      </c>
      <c r="R64" s="67">
        <f>VLOOKUP(F64,Steuerung!$A$17:$B$500,2,FALSE)</f>
        <v>0</v>
      </c>
      <c r="S64" s="159">
        <f t="shared" si="9"/>
        <v>0</v>
      </c>
      <c r="T64" s="159">
        <f t="shared" si="10"/>
        <v>0</v>
      </c>
      <c r="U64" s="135" t="e">
        <f t="shared" si="11"/>
        <v>#DIV/0!</v>
      </c>
      <c r="V64" s="135" t="e">
        <f t="shared" si="12"/>
        <v>#DIV/0!</v>
      </c>
      <c r="W64" s="135" t="e">
        <f t="shared" si="8"/>
        <v>#DIV/0!</v>
      </c>
    </row>
    <row r="65" spans="1:23" ht="12.75" customHeight="1" x14ac:dyDescent="0.2">
      <c r="A65" s="131" t="s">
        <v>2299</v>
      </c>
      <c r="B65" s="7" t="s">
        <v>2258</v>
      </c>
      <c r="C65" s="7"/>
      <c r="D65" s="156" t="s">
        <v>1160</v>
      </c>
      <c r="E65" s="34" t="s">
        <v>237</v>
      </c>
      <c r="F65" s="34" t="s">
        <v>237</v>
      </c>
      <c r="G65" s="7" t="s">
        <v>1792</v>
      </c>
      <c r="H65" s="205">
        <v>18.410599999999999</v>
      </c>
      <c r="I65" s="7">
        <f>VLOOKUP(E65,Steuerung!$A$17:$E$500,5,FALSE)</f>
        <v>1</v>
      </c>
      <c r="J65" s="77">
        <f>VLOOKUP(E65,Steuerung!$A$17:$F$500,6,FALSE)</f>
        <v>29.166666666666657</v>
      </c>
      <c r="K65" s="7">
        <f>VLOOKUP(F65,Steuerung!$A$17:$G$500,7,FALSE)</f>
        <v>1</v>
      </c>
      <c r="L65" s="7">
        <f>VLOOKUP(F65,Steuerung!$A$17:$H$500,8,FALSE)</f>
        <v>23</v>
      </c>
      <c r="M65" s="77">
        <f t="shared" si="0"/>
        <v>52.166666666666657</v>
      </c>
      <c r="N65" s="134">
        <f t="shared" si="1"/>
        <v>960.41963333333308</v>
      </c>
      <c r="O65" s="134">
        <f t="shared" si="2"/>
        <v>536.97583333333307</v>
      </c>
      <c r="P65" s="134">
        <f t="shared" si="3"/>
        <v>423.44379999999995</v>
      </c>
      <c r="Q65" s="67">
        <f>VLOOKUP(E65,Steuerung!$A$17:$B$500,2,FALSE)</f>
        <v>0</v>
      </c>
      <c r="R65" s="67">
        <f>VLOOKUP(F65,Steuerung!$A$17:$B$500,2,FALSE)</f>
        <v>0</v>
      </c>
      <c r="S65" s="159">
        <f t="shared" si="9"/>
        <v>0</v>
      </c>
      <c r="T65" s="159">
        <f t="shared" si="10"/>
        <v>0</v>
      </c>
      <c r="U65" s="135" t="e">
        <f t="shared" si="11"/>
        <v>#DIV/0!</v>
      </c>
      <c r="V65" s="135" t="e">
        <f t="shared" si="12"/>
        <v>#DIV/0!</v>
      </c>
      <c r="W65" s="135" t="e">
        <f t="shared" si="8"/>
        <v>#DIV/0!</v>
      </c>
    </row>
    <row r="66" spans="1:23" ht="12.75" customHeight="1" x14ac:dyDescent="0.2">
      <c r="A66" s="131" t="s">
        <v>2300</v>
      </c>
      <c r="B66" s="7" t="s">
        <v>2258</v>
      </c>
      <c r="C66" s="7"/>
      <c r="D66" s="156" t="s">
        <v>1160</v>
      </c>
      <c r="E66" s="34" t="s">
        <v>237</v>
      </c>
      <c r="F66" s="34" t="s">
        <v>237</v>
      </c>
      <c r="G66" s="7" t="s">
        <v>1792</v>
      </c>
      <c r="H66" s="205">
        <v>12.571200000000001</v>
      </c>
      <c r="I66" s="7">
        <f>VLOOKUP(E66,Steuerung!$A$17:$E$500,5,FALSE)</f>
        <v>1</v>
      </c>
      <c r="J66" s="77">
        <f>VLOOKUP(E66,Steuerung!$A$17:$F$500,6,FALSE)</f>
        <v>29.166666666666657</v>
      </c>
      <c r="K66" s="7">
        <f>VLOOKUP(F66,Steuerung!$A$17:$G$500,7,FALSE)</f>
        <v>1</v>
      </c>
      <c r="L66" s="7">
        <f>VLOOKUP(F66,Steuerung!$A$17:$H$500,8,FALSE)</f>
        <v>23</v>
      </c>
      <c r="M66" s="77">
        <f t="shared" si="0"/>
        <v>52.166666666666657</v>
      </c>
      <c r="N66" s="134">
        <f t="shared" si="1"/>
        <v>655.79759999999999</v>
      </c>
      <c r="O66" s="134">
        <f t="shared" si="2"/>
        <v>366.65999999999991</v>
      </c>
      <c r="P66" s="134">
        <f t="shared" si="3"/>
        <v>289.13760000000002</v>
      </c>
      <c r="Q66" s="67">
        <f>VLOOKUP(E66,Steuerung!$A$17:$B$500,2,FALSE)</f>
        <v>0</v>
      </c>
      <c r="R66" s="67">
        <f>VLOOKUP(F66,Steuerung!$A$17:$B$500,2,FALSE)</f>
        <v>0</v>
      </c>
      <c r="S66" s="159">
        <f t="shared" si="9"/>
        <v>0</v>
      </c>
      <c r="T66" s="159">
        <f t="shared" si="10"/>
        <v>0</v>
      </c>
      <c r="U66" s="135" t="e">
        <f t="shared" si="11"/>
        <v>#DIV/0!</v>
      </c>
      <c r="V66" s="135" t="e">
        <f t="shared" si="12"/>
        <v>#DIV/0!</v>
      </c>
      <c r="W66" s="135" t="e">
        <f t="shared" si="8"/>
        <v>#DIV/0!</v>
      </c>
    </row>
    <row r="67" spans="1:23" ht="12.75" customHeight="1" x14ac:dyDescent="0.2">
      <c r="A67" s="131" t="s">
        <v>2301</v>
      </c>
      <c r="B67" s="152" t="s">
        <v>2258</v>
      </c>
      <c r="C67" s="152"/>
      <c r="D67" s="156" t="s">
        <v>1160</v>
      </c>
      <c r="E67" s="34" t="s">
        <v>237</v>
      </c>
      <c r="F67" s="34" t="s">
        <v>237</v>
      </c>
      <c r="G67" s="7" t="s">
        <v>1792</v>
      </c>
      <c r="H67" s="205">
        <v>12.707000000000001</v>
      </c>
      <c r="I67" s="7">
        <f>VLOOKUP(E67,Steuerung!$A$17:$E$500,5,FALSE)</f>
        <v>1</v>
      </c>
      <c r="J67" s="77">
        <f>VLOOKUP(E67,Steuerung!$A$17:$F$500,6,FALSE)</f>
        <v>29.166666666666657</v>
      </c>
      <c r="K67" s="7">
        <f>VLOOKUP(F67,Steuerung!$A$17:$G$500,7,FALSE)</f>
        <v>1</v>
      </c>
      <c r="L67" s="7">
        <f>VLOOKUP(F67,Steuerung!$A$17:$H$500,8,FALSE)</f>
        <v>23</v>
      </c>
      <c r="M67" s="77">
        <f t="shared" si="0"/>
        <v>52.166666666666657</v>
      </c>
      <c r="N67" s="134">
        <f t="shared" si="1"/>
        <v>662.88183333333325</v>
      </c>
      <c r="O67" s="134">
        <f t="shared" si="2"/>
        <v>370.62083333333322</v>
      </c>
      <c r="P67" s="134">
        <f t="shared" si="3"/>
        <v>292.26100000000002</v>
      </c>
      <c r="Q67" s="67">
        <f>VLOOKUP(E67,Steuerung!$A$17:$B$500,2,FALSE)</f>
        <v>0</v>
      </c>
      <c r="R67" s="67">
        <f>VLOOKUP(F67,Steuerung!$A$17:$B$500,2,FALSE)</f>
        <v>0</v>
      </c>
      <c r="S67" s="159">
        <f t="shared" si="9"/>
        <v>0</v>
      </c>
      <c r="T67" s="159">
        <f t="shared" si="10"/>
        <v>0</v>
      </c>
      <c r="U67" s="135" t="e">
        <f t="shared" si="11"/>
        <v>#DIV/0!</v>
      </c>
      <c r="V67" s="135" t="e">
        <f t="shared" si="12"/>
        <v>#DIV/0!</v>
      </c>
      <c r="W67" s="135" t="e">
        <f t="shared" si="8"/>
        <v>#DIV/0!</v>
      </c>
    </row>
    <row r="68" spans="1:23" ht="12.75" customHeight="1" x14ac:dyDescent="0.2">
      <c r="A68" s="131" t="s">
        <v>1396</v>
      </c>
      <c r="B68" s="7" t="s">
        <v>2302</v>
      </c>
      <c r="C68" s="7"/>
      <c r="D68" s="156" t="s">
        <v>795</v>
      </c>
      <c r="E68" s="34" t="s">
        <v>187</v>
      </c>
      <c r="F68" s="34" t="s">
        <v>187</v>
      </c>
      <c r="G68" s="7" t="s">
        <v>1293</v>
      </c>
      <c r="H68" s="205">
        <v>25.976600000000005</v>
      </c>
      <c r="I68" s="7">
        <f>VLOOKUP(E68,Steuerung!$A$17:$E$500,5,FALSE)</f>
        <v>2</v>
      </c>
      <c r="J68" s="77">
        <f>VLOOKUP(E68,Steuerung!$A$17:$F$500,6,FALSE)</f>
        <v>58.333333333333329</v>
      </c>
      <c r="K68" s="7">
        <f>VLOOKUP(F68,Steuerung!$A$17:$G$500,7,FALSE)</f>
        <v>2</v>
      </c>
      <c r="L68" s="7">
        <f>VLOOKUP(F68,Steuerung!$A$17:$H$500,8,FALSE)</f>
        <v>46</v>
      </c>
      <c r="M68" s="77">
        <f t="shared" si="0"/>
        <v>104.33333333333333</v>
      </c>
      <c r="N68" s="134">
        <f t="shared" si="1"/>
        <v>2710.2252666666673</v>
      </c>
      <c r="O68" s="134">
        <f t="shared" si="2"/>
        <v>1515.3016666666667</v>
      </c>
      <c r="P68" s="134">
        <f t="shared" si="3"/>
        <v>1194.9236000000003</v>
      </c>
      <c r="Q68" s="67">
        <f>VLOOKUP(E68,Steuerung!$A$17:$B$500,2,FALSE)</f>
        <v>0</v>
      </c>
      <c r="R68" s="67">
        <f>VLOOKUP(F68,Steuerung!$A$17:$B$500,2,FALSE)</f>
        <v>0</v>
      </c>
      <c r="S68" s="159">
        <f t="shared" si="9"/>
        <v>0</v>
      </c>
      <c r="T68" s="159">
        <f t="shared" si="10"/>
        <v>0</v>
      </c>
      <c r="U68" s="135" t="e">
        <f t="shared" si="11"/>
        <v>#DIV/0!</v>
      </c>
      <c r="V68" s="135" t="e">
        <f t="shared" si="12"/>
        <v>#DIV/0!</v>
      </c>
      <c r="W68" s="135" t="e">
        <f t="shared" si="8"/>
        <v>#DIV/0!</v>
      </c>
    </row>
    <row r="69" spans="1:23" ht="12.75" customHeight="1" x14ac:dyDescent="0.2">
      <c r="A69" s="131" t="s">
        <v>2303</v>
      </c>
      <c r="B69" s="152" t="s">
        <v>2304</v>
      </c>
      <c r="C69" s="152"/>
      <c r="D69" s="156" t="s">
        <v>795</v>
      </c>
      <c r="E69" s="34" t="s">
        <v>187</v>
      </c>
      <c r="F69" s="34" t="s">
        <v>187</v>
      </c>
      <c r="G69" s="7" t="s">
        <v>1293</v>
      </c>
      <c r="H69" s="205">
        <v>89.802599999999998</v>
      </c>
      <c r="I69" s="7">
        <f>VLOOKUP(E69,Steuerung!$A$17:$E$500,5,FALSE)</f>
        <v>2</v>
      </c>
      <c r="J69" s="77">
        <f>VLOOKUP(E69,Steuerung!$A$17:$F$500,6,FALSE)</f>
        <v>58.333333333333329</v>
      </c>
      <c r="K69" s="7">
        <f>VLOOKUP(F69,Steuerung!$A$17:$G$500,7,FALSE)</f>
        <v>2</v>
      </c>
      <c r="L69" s="7">
        <f>VLOOKUP(F69,Steuerung!$A$17:$H$500,8,FALSE)</f>
        <v>46</v>
      </c>
      <c r="M69" s="77">
        <f t="shared" si="0"/>
        <v>104.33333333333333</v>
      </c>
      <c r="N69" s="134">
        <f t="shared" si="1"/>
        <v>9369.4045999999998</v>
      </c>
      <c r="O69" s="134">
        <f t="shared" si="2"/>
        <v>5238.4849999999997</v>
      </c>
      <c r="P69" s="134">
        <f t="shared" si="3"/>
        <v>4130.9196000000002</v>
      </c>
      <c r="Q69" s="67">
        <f>VLOOKUP(E69,Steuerung!$A$17:$B$500,2,FALSE)</f>
        <v>0</v>
      </c>
      <c r="R69" s="67">
        <f>VLOOKUP(F69,Steuerung!$A$17:$B$500,2,FALSE)</f>
        <v>0</v>
      </c>
      <c r="S69" s="159">
        <f t="shared" si="9"/>
        <v>0</v>
      </c>
      <c r="T69" s="159">
        <f t="shared" si="10"/>
        <v>0</v>
      </c>
      <c r="U69" s="135" t="e">
        <f t="shared" si="11"/>
        <v>#DIV/0!</v>
      </c>
      <c r="V69" s="135" t="e">
        <f t="shared" si="12"/>
        <v>#DIV/0!</v>
      </c>
      <c r="W69" s="135" t="e">
        <f t="shared" si="8"/>
        <v>#DIV/0!</v>
      </c>
    </row>
    <row r="70" spans="1:23" ht="12.75" customHeight="1" x14ac:dyDescent="0.2">
      <c r="A70" s="131" t="s">
        <v>1401</v>
      </c>
      <c r="B70" s="7" t="s">
        <v>2305</v>
      </c>
      <c r="C70" s="7"/>
      <c r="D70" s="156" t="s">
        <v>1160</v>
      </c>
      <c r="E70" s="34" t="s">
        <v>239</v>
      </c>
      <c r="F70" s="34" t="s">
        <v>239</v>
      </c>
      <c r="G70" s="7" t="s">
        <v>1792</v>
      </c>
      <c r="H70" s="205">
        <v>20.476699999999997</v>
      </c>
      <c r="I70" s="7">
        <f>VLOOKUP(E70,Steuerung!$A$17:$E$500,5,FALSE)</f>
        <v>2</v>
      </c>
      <c r="J70" s="77">
        <f>VLOOKUP(E70,Steuerung!$A$17:$F$500,6,FALSE)</f>
        <v>58.333333333333329</v>
      </c>
      <c r="K70" s="7">
        <f>VLOOKUP(F70,Steuerung!$A$17:$G$500,7,FALSE)</f>
        <v>2</v>
      </c>
      <c r="L70" s="7">
        <f>VLOOKUP(F70,Steuerung!$A$17:$H$500,8,FALSE)</f>
        <v>46</v>
      </c>
      <c r="M70" s="77">
        <f t="shared" si="0"/>
        <v>104.33333333333333</v>
      </c>
      <c r="N70" s="134">
        <f t="shared" si="1"/>
        <v>2136.4023666666662</v>
      </c>
      <c r="O70" s="134">
        <f t="shared" si="2"/>
        <v>1194.4741666666664</v>
      </c>
      <c r="P70" s="134">
        <f t="shared" si="3"/>
        <v>941.92819999999983</v>
      </c>
      <c r="Q70" s="67">
        <f>VLOOKUP(E70,Steuerung!$A$17:$B$500,2,FALSE)</f>
        <v>0</v>
      </c>
      <c r="R70" s="67">
        <f>VLOOKUP(F70,Steuerung!$A$17:$B$500,2,FALSE)</f>
        <v>0</v>
      </c>
      <c r="S70" s="159">
        <f t="shared" si="9"/>
        <v>0</v>
      </c>
      <c r="T70" s="159">
        <f t="shared" si="10"/>
        <v>0</v>
      </c>
      <c r="U70" s="135" t="e">
        <f t="shared" si="11"/>
        <v>#DIV/0!</v>
      </c>
      <c r="V70" s="135" t="e">
        <f t="shared" si="12"/>
        <v>#DIV/0!</v>
      </c>
      <c r="W70" s="135" t="e">
        <f t="shared" si="8"/>
        <v>#DIV/0!</v>
      </c>
    </row>
    <row r="71" spans="1:23" ht="12.75" customHeight="1" x14ac:dyDescent="0.2">
      <c r="A71" s="131" t="s">
        <v>2306</v>
      </c>
      <c r="B71" s="7" t="s">
        <v>2307</v>
      </c>
      <c r="C71" s="7"/>
      <c r="D71" s="156" t="s">
        <v>1160</v>
      </c>
      <c r="E71" s="34" t="s">
        <v>239</v>
      </c>
      <c r="F71" s="34" t="s">
        <v>239</v>
      </c>
      <c r="G71" s="7" t="s">
        <v>1792</v>
      </c>
      <c r="H71" s="205">
        <v>20.302099999999999</v>
      </c>
      <c r="I71" s="7">
        <f>VLOOKUP(E71,Steuerung!$A$17:$E$500,5,FALSE)</f>
        <v>2</v>
      </c>
      <c r="J71" s="77">
        <f>VLOOKUP(E71,Steuerung!$A$17:$F$500,6,FALSE)</f>
        <v>58.333333333333329</v>
      </c>
      <c r="K71" s="7">
        <f>VLOOKUP(F71,Steuerung!$A$17:$G$500,7,FALSE)</f>
        <v>2</v>
      </c>
      <c r="L71" s="7">
        <f>VLOOKUP(F71,Steuerung!$A$17:$H$500,8,FALSE)</f>
        <v>46</v>
      </c>
      <c r="M71" s="77">
        <f t="shared" si="0"/>
        <v>104.33333333333333</v>
      </c>
      <c r="N71" s="134">
        <f t="shared" si="1"/>
        <v>2118.1857666666665</v>
      </c>
      <c r="O71" s="134">
        <f t="shared" si="2"/>
        <v>1184.2891666666665</v>
      </c>
      <c r="P71" s="134">
        <f t="shared" si="3"/>
        <v>933.89659999999992</v>
      </c>
      <c r="Q71" s="67">
        <f>VLOOKUP(E71,Steuerung!$A$17:$B$500,2,FALSE)</f>
        <v>0</v>
      </c>
      <c r="R71" s="67">
        <f>VLOOKUP(F71,Steuerung!$A$17:$B$500,2,FALSE)</f>
        <v>0</v>
      </c>
      <c r="S71" s="159">
        <f t="shared" si="9"/>
        <v>0</v>
      </c>
      <c r="T71" s="159">
        <f t="shared" si="10"/>
        <v>0</v>
      </c>
      <c r="U71" s="135" t="e">
        <f t="shared" si="11"/>
        <v>#DIV/0!</v>
      </c>
      <c r="V71" s="135" t="e">
        <f t="shared" si="12"/>
        <v>#DIV/0!</v>
      </c>
      <c r="W71" s="135" t="e">
        <f t="shared" si="8"/>
        <v>#DIV/0!</v>
      </c>
    </row>
    <row r="72" spans="1:23" ht="12.75" customHeight="1" x14ac:dyDescent="0.2">
      <c r="A72" s="131" t="s">
        <v>1406</v>
      </c>
      <c r="B72" s="7" t="s">
        <v>2308</v>
      </c>
      <c r="C72" s="7"/>
      <c r="D72" s="156" t="s">
        <v>1160</v>
      </c>
      <c r="E72" s="34" t="s">
        <v>237</v>
      </c>
      <c r="F72" s="34" t="s">
        <v>237</v>
      </c>
      <c r="G72" s="7" t="s">
        <v>1792</v>
      </c>
      <c r="H72" s="205">
        <v>9.0792000000000002</v>
      </c>
      <c r="I72" s="7">
        <f>VLOOKUP(E72,Steuerung!$A$17:$E$500,5,FALSE)</f>
        <v>1</v>
      </c>
      <c r="J72" s="77">
        <f>VLOOKUP(E72,Steuerung!$A$17:$F$500,6,FALSE)</f>
        <v>29.166666666666657</v>
      </c>
      <c r="K72" s="7">
        <f>VLOOKUP(F72,Steuerung!$A$17:$G$500,7,FALSE)</f>
        <v>1</v>
      </c>
      <c r="L72" s="7">
        <f>VLOOKUP(F72,Steuerung!$A$17:$H$500,8,FALSE)</f>
        <v>23</v>
      </c>
      <c r="M72" s="77">
        <f t="shared" si="0"/>
        <v>52.166666666666657</v>
      </c>
      <c r="N72" s="134">
        <f t="shared" si="1"/>
        <v>473.63159999999993</v>
      </c>
      <c r="O72" s="134">
        <f t="shared" si="2"/>
        <v>264.80999999999995</v>
      </c>
      <c r="P72" s="134">
        <f t="shared" si="3"/>
        <v>208.82159999999999</v>
      </c>
      <c r="Q72" s="67">
        <f>VLOOKUP(E72,Steuerung!$A$17:$B$500,2,FALSE)</f>
        <v>0</v>
      </c>
      <c r="R72" s="67">
        <f>VLOOKUP(F72,Steuerung!$A$17:$B$500,2,FALSE)</f>
        <v>0</v>
      </c>
      <c r="S72" s="159">
        <f t="shared" si="9"/>
        <v>0</v>
      </c>
      <c r="T72" s="159">
        <f t="shared" si="10"/>
        <v>0</v>
      </c>
      <c r="U72" s="135" t="e">
        <f t="shared" si="11"/>
        <v>#DIV/0!</v>
      </c>
      <c r="V72" s="135" t="e">
        <f t="shared" si="12"/>
        <v>#DIV/0!</v>
      </c>
      <c r="W72" s="135" t="e">
        <f t="shared" si="8"/>
        <v>#DIV/0!</v>
      </c>
    </row>
    <row r="73" spans="1:23" ht="12.75" customHeight="1" x14ac:dyDescent="0.2">
      <c r="A73" s="131" t="s">
        <v>2309</v>
      </c>
      <c r="B73" s="7" t="s">
        <v>2310</v>
      </c>
      <c r="C73" s="7"/>
      <c r="D73" s="156" t="s">
        <v>804</v>
      </c>
      <c r="E73" s="34" t="s">
        <v>317</v>
      </c>
      <c r="F73" s="34" t="s">
        <v>317</v>
      </c>
      <c r="G73" s="7" t="s">
        <v>1792</v>
      </c>
      <c r="H73" s="205">
        <v>15.083500000000001</v>
      </c>
      <c r="I73" s="7" t="str">
        <f>VLOOKUP(E73,Steuerung!$A$17:$E$500,5,FALSE)</f>
        <v>m</v>
      </c>
      <c r="J73" s="77">
        <f>VLOOKUP(E73,Steuerung!$A$17:$F$500,6,FALSE)</f>
        <v>6.7</v>
      </c>
      <c r="K73" s="7" t="str">
        <f>VLOOKUP(F73,Steuerung!$A$17:$G$500,7,FALSE)</f>
        <v>m</v>
      </c>
      <c r="L73" s="7">
        <f>VLOOKUP(F73,Steuerung!$A$17:$H$500,8,FALSE)</f>
        <v>5.3</v>
      </c>
      <c r="M73" s="77">
        <f t="shared" si="0"/>
        <v>12</v>
      </c>
      <c r="N73" s="134">
        <f t="shared" si="1"/>
        <v>181.00200000000001</v>
      </c>
      <c r="O73" s="134">
        <f t="shared" si="2"/>
        <v>101.05945000000001</v>
      </c>
      <c r="P73" s="134">
        <f t="shared" si="3"/>
        <v>79.942549999999997</v>
      </c>
      <c r="Q73" s="67">
        <f>VLOOKUP(E73,Steuerung!$A$17:$B$500,2,FALSE)</f>
        <v>0</v>
      </c>
      <c r="R73" s="67">
        <f>VLOOKUP(F73,Steuerung!$A$17:$B$500,2,FALSE)</f>
        <v>0</v>
      </c>
      <c r="S73" s="159">
        <f t="shared" si="9"/>
        <v>0</v>
      </c>
      <c r="T73" s="159">
        <f t="shared" si="10"/>
        <v>0</v>
      </c>
      <c r="U73" s="135" t="e">
        <f t="shared" si="11"/>
        <v>#DIV/0!</v>
      </c>
      <c r="V73" s="135" t="e">
        <f t="shared" si="12"/>
        <v>#DIV/0!</v>
      </c>
      <c r="W73" s="135" t="e">
        <f t="shared" si="8"/>
        <v>#DIV/0!</v>
      </c>
    </row>
    <row r="74" spans="1:23" ht="12.75" customHeight="1" x14ac:dyDescent="0.2">
      <c r="A74" s="131" t="s">
        <v>1407</v>
      </c>
      <c r="B74" s="7" t="s">
        <v>2310</v>
      </c>
      <c r="C74" s="7"/>
      <c r="D74" s="156" t="s">
        <v>804</v>
      </c>
      <c r="E74" s="34" t="s">
        <v>317</v>
      </c>
      <c r="F74" s="34" t="s">
        <v>317</v>
      </c>
      <c r="G74" s="7" t="s">
        <v>1792</v>
      </c>
      <c r="H74" s="205">
        <v>23.202400000000001</v>
      </c>
      <c r="I74" s="7" t="str">
        <f>VLOOKUP(E74,Steuerung!$A$17:$E$500,5,FALSE)</f>
        <v>m</v>
      </c>
      <c r="J74" s="77">
        <f>VLOOKUP(E74,Steuerung!$A$17:$F$500,6,FALSE)</f>
        <v>6.7</v>
      </c>
      <c r="K74" s="7" t="str">
        <f>VLOOKUP(F74,Steuerung!$A$17:$G$500,7,FALSE)</f>
        <v>m</v>
      </c>
      <c r="L74" s="7">
        <f>VLOOKUP(F74,Steuerung!$A$17:$H$500,8,FALSE)</f>
        <v>5.3</v>
      </c>
      <c r="M74" s="77">
        <f t="shared" ref="M74:M97" si="13">J74+L74</f>
        <v>12</v>
      </c>
      <c r="N74" s="134">
        <f t="shared" ref="N74:N97" si="14">H74*M74</f>
        <v>278.42880000000002</v>
      </c>
      <c r="O74" s="134">
        <f t="shared" ref="O74:O97" si="15">H74*J74</f>
        <v>155.45608000000001</v>
      </c>
      <c r="P74" s="134">
        <f t="shared" ref="P74:P97" si="16">H74*L74</f>
        <v>122.97272</v>
      </c>
      <c r="Q74" s="67">
        <f>VLOOKUP(E74,Steuerung!$A$17:$B$500,2,FALSE)</f>
        <v>0</v>
      </c>
      <c r="R74" s="67">
        <f>VLOOKUP(F74,Steuerung!$A$17:$B$500,2,FALSE)</f>
        <v>0</v>
      </c>
      <c r="S74" s="159">
        <f t="shared" si="9"/>
        <v>0</v>
      </c>
      <c r="T74" s="159">
        <f t="shared" si="10"/>
        <v>0</v>
      </c>
      <c r="U74" s="135" t="e">
        <f t="shared" ref="U74:U97" si="17">IF(J74&gt;0,O74/Q74*SVS_UHR,0)</f>
        <v>#DIV/0!</v>
      </c>
      <c r="V74" s="135" t="e">
        <f t="shared" ref="V74:V97" si="18">IF(L74&gt;0,P74/R74*SVS_UHR,0)</f>
        <v>#DIV/0!</v>
      </c>
      <c r="W74" s="135" t="e">
        <f t="shared" ref="W74:W137" si="19">U74+V74</f>
        <v>#DIV/0!</v>
      </c>
    </row>
    <row r="75" spans="1:23" ht="12.75" customHeight="1" x14ac:dyDescent="0.2">
      <c r="A75" s="131" t="s">
        <v>2311</v>
      </c>
      <c r="B75" s="7" t="s">
        <v>2307</v>
      </c>
      <c r="C75" s="7"/>
      <c r="D75" s="156" t="s">
        <v>1160</v>
      </c>
      <c r="E75" s="34" t="s">
        <v>239</v>
      </c>
      <c r="F75" s="34" t="s">
        <v>239</v>
      </c>
      <c r="G75" s="7" t="s">
        <v>1792</v>
      </c>
      <c r="H75" s="205">
        <v>20.476699999999997</v>
      </c>
      <c r="I75" s="7">
        <f>VLOOKUP(E75,Steuerung!$A$17:$E$500,5,FALSE)</f>
        <v>2</v>
      </c>
      <c r="J75" s="77">
        <f>VLOOKUP(E75,Steuerung!$A$17:$F$500,6,FALSE)</f>
        <v>58.333333333333329</v>
      </c>
      <c r="K75" s="7">
        <f>VLOOKUP(F75,Steuerung!$A$17:$G$500,7,FALSE)</f>
        <v>2</v>
      </c>
      <c r="L75" s="7">
        <f>VLOOKUP(F75,Steuerung!$A$17:$H$500,8,FALSE)</f>
        <v>46</v>
      </c>
      <c r="M75" s="77">
        <f t="shared" si="13"/>
        <v>104.33333333333333</v>
      </c>
      <c r="N75" s="134">
        <f t="shared" si="14"/>
        <v>2136.4023666666662</v>
      </c>
      <c r="O75" s="134">
        <f t="shared" si="15"/>
        <v>1194.4741666666664</v>
      </c>
      <c r="P75" s="134">
        <f t="shared" si="16"/>
        <v>941.92819999999983</v>
      </c>
      <c r="Q75" s="67">
        <f>VLOOKUP(E75,Steuerung!$A$17:$B$500,2,FALSE)</f>
        <v>0</v>
      </c>
      <c r="R75" s="67">
        <f>VLOOKUP(F75,Steuerung!$A$17:$B$500,2,FALSE)</f>
        <v>0</v>
      </c>
      <c r="S75" s="159">
        <f t="shared" si="9"/>
        <v>0</v>
      </c>
      <c r="T75" s="159">
        <f t="shared" si="10"/>
        <v>0</v>
      </c>
      <c r="U75" s="135" t="e">
        <f t="shared" si="17"/>
        <v>#DIV/0!</v>
      </c>
      <c r="V75" s="135" t="e">
        <f t="shared" si="18"/>
        <v>#DIV/0!</v>
      </c>
      <c r="W75" s="135" t="e">
        <f t="shared" si="19"/>
        <v>#DIV/0!</v>
      </c>
    </row>
    <row r="76" spans="1:23" ht="12.75" customHeight="1" x14ac:dyDescent="0.2">
      <c r="A76" s="131" t="s">
        <v>2312</v>
      </c>
      <c r="B76" s="7" t="s">
        <v>2308</v>
      </c>
      <c r="C76" s="7"/>
      <c r="D76" s="156" t="s">
        <v>1160</v>
      </c>
      <c r="E76" s="34" t="s">
        <v>237</v>
      </c>
      <c r="F76" s="34" t="s">
        <v>237</v>
      </c>
      <c r="G76" s="7" t="s">
        <v>1792</v>
      </c>
      <c r="H76" s="205">
        <v>9.0792000000000002</v>
      </c>
      <c r="I76" s="7">
        <f>VLOOKUP(E76,Steuerung!$A$17:$E$500,5,FALSE)</f>
        <v>1</v>
      </c>
      <c r="J76" s="77">
        <f>VLOOKUP(E76,Steuerung!$A$17:$F$500,6,FALSE)</f>
        <v>29.166666666666657</v>
      </c>
      <c r="K76" s="7">
        <f>VLOOKUP(F76,Steuerung!$A$17:$G$500,7,FALSE)</f>
        <v>1</v>
      </c>
      <c r="L76" s="7">
        <f>VLOOKUP(F76,Steuerung!$A$17:$H$500,8,FALSE)</f>
        <v>23</v>
      </c>
      <c r="M76" s="77">
        <f t="shared" si="13"/>
        <v>52.166666666666657</v>
      </c>
      <c r="N76" s="134">
        <f t="shared" si="14"/>
        <v>473.63159999999993</v>
      </c>
      <c r="O76" s="134">
        <f t="shared" si="15"/>
        <v>264.80999999999995</v>
      </c>
      <c r="P76" s="134">
        <f t="shared" si="16"/>
        <v>208.82159999999999</v>
      </c>
      <c r="Q76" s="67">
        <f>VLOOKUP(E76,Steuerung!$A$17:$B$500,2,FALSE)</f>
        <v>0</v>
      </c>
      <c r="R76" s="67">
        <f>VLOOKUP(F76,Steuerung!$A$17:$B$500,2,FALSE)</f>
        <v>0</v>
      </c>
      <c r="S76" s="159">
        <f t="shared" si="9"/>
        <v>0</v>
      </c>
      <c r="T76" s="159">
        <f t="shared" si="10"/>
        <v>0</v>
      </c>
      <c r="U76" s="135" t="e">
        <f t="shared" si="17"/>
        <v>#DIV/0!</v>
      </c>
      <c r="V76" s="135" t="e">
        <f t="shared" si="18"/>
        <v>#DIV/0!</v>
      </c>
      <c r="W76" s="135" t="e">
        <f t="shared" si="19"/>
        <v>#DIV/0!</v>
      </c>
    </row>
    <row r="77" spans="1:23" ht="12.75" customHeight="1" x14ac:dyDescent="0.2">
      <c r="A77" s="131" t="s">
        <v>2313</v>
      </c>
      <c r="B77" s="7" t="s">
        <v>891</v>
      </c>
      <c r="C77" s="7"/>
      <c r="D77" s="156" t="s">
        <v>1160</v>
      </c>
      <c r="E77" s="34" t="s">
        <v>239</v>
      </c>
      <c r="F77" s="34" t="s">
        <v>239</v>
      </c>
      <c r="G77" s="7" t="s">
        <v>1792</v>
      </c>
      <c r="H77" s="205">
        <v>5.82</v>
      </c>
      <c r="I77" s="7">
        <f>VLOOKUP(E77,Steuerung!$A$17:$E$500,5,FALSE)</f>
        <v>2</v>
      </c>
      <c r="J77" s="77">
        <f>VLOOKUP(E77,Steuerung!$A$17:$F$500,6,FALSE)</f>
        <v>58.333333333333329</v>
      </c>
      <c r="K77" s="7">
        <f>VLOOKUP(F77,Steuerung!$A$17:$G$500,7,FALSE)</f>
        <v>2</v>
      </c>
      <c r="L77" s="7">
        <f>VLOOKUP(F77,Steuerung!$A$17:$H$500,8,FALSE)</f>
        <v>46</v>
      </c>
      <c r="M77" s="77">
        <f t="shared" si="13"/>
        <v>104.33333333333333</v>
      </c>
      <c r="N77" s="134">
        <f t="shared" si="14"/>
        <v>607.22</v>
      </c>
      <c r="O77" s="134">
        <f t="shared" si="15"/>
        <v>339.5</v>
      </c>
      <c r="P77" s="134">
        <f t="shared" si="16"/>
        <v>267.72000000000003</v>
      </c>
      <c r="Q77" s="67">
        <f>VLOOKUP(E77,Steuerung!$A$17:$B$500,2,FALSE)</f>
        <v>0</v>
      </c>
      <c r="R77" s="67">
        <f>VLOOKUP(F77,Steuerung!$A$17:$B$500,2,FALSE)</f>
        <v>0</v>
      </c>
      <c r="S77" s="159">
        <f t="shared" si="9"/>
        <v>0</v>
      </c>
      <c r="T77" s="159">
        <f t="shared" si="10"/>
        <v>0</v>
      </c>
      <c r="U77" s="135" t="e">
        <f t="shared" si="17"/>
        <v>#DIV/0!</v>
      </c>
      <c r="V77" s="135" t="e">
        <f t="shared" si="18"/>
        <v>#DIV/0!</v>
      </c>
      <c r="W77" s="135" t="e">
        <f t="shared" si="19"/>
        <v>#DIV/0!</v>
      </c>
    </row>
    <row r="78" spans="1:23" ht="12.75" customHeight="1" x14ac:dyDescent="0.2">
      <c r="A78" s="131" t="s">
        <v>2314</v>
      </c>
      <c r="B78" s="7" t="s">
        <v>2315</v>
      </c>
      <c r="C78" s="7"/>
      <c r="D78" s="156" t="s">
        <v>1160</v>
      </c>
      <c r="E78" s="34" t="s">
        <v>239</v>
      </c>
      <c r="F78" s="34" t="s">
        <v>239</v>
      </c>
      <c r="G78" s="7" t="s">
        <v>1792</v>
      </c>
      <c r="H78" s="205">
        <v>21.883199999999999</v>
      </c>
      <c r="I78" s="7">
        <f>VLOOKUP(E78,Steuerung!$A$17:$E$500,5,FALSE)</f>
        <v>2</v>
      </c>
      <c r="J78" s="77">
        <f>VLOOKUP(E78,Steuerung!$A$17:$F$500,6,FALSE)</f>
        <v>58.333333333333329</v>
      </c>
      <c r="K78" s="7">
        <f>VLOOKUP(F78,Steuerung!$A$17:$G$500,7,FALSE)</f>
        <v>2</v>
      </c>
      <c r="L78" s="7">
        <f>VLOOKUP(F78,Steuerung!$A$17:$H$500,8,FALSE)</f>
        <v>46</v>
      </c>
      <c r="M78" s="77">
        <f t="shared" si="13"/>
        <v>104.33333333333333</v>
      </c>
      <c r="N78" s="134">
        <f t="shared" si="14"/>
        <v>2283.1471999999999</v>
      </c>
      <c r="O78" s="134">
        <f t="shared" si="15"/>
        <v>1276.5199999999998</v>
      </c>
      <c r="P78" s="134">
        <f t="shared" si="16"/>
        <v>1006.6271999999999</v>
      </c>
      <c r="Q78" s="67">
        <f>VLOOKUP(E78,Steuerung!$A$17:$B$500,2,FALSE)</f>
        <v>0</v>
      </c>
      <c r="R78" s="67">
        <f>VLOOKUP(F78,Steuerung!$A$17:$B$500,2,FALSE)</f>
        <v>0</v>
      </c>
      <c r="S78" s="159">
        <f t="shared" si="9"/>
        <v>0</v>
      </c>
      <c r="T78" s="159">
        <f t="shared" si="10"/>
        <v>0</v>
      </c>
      <c r="U78" s="135" t="e">
        <f t="shared" si="17"/>
        <v>#DIV/0!</v>
      </c>
      <c r="V78" s="135" t="e">
        <f t="shared" si="18"/>
        <v>#DIV/0!</v>
      </c>
      <c r="W78" s="135" t="e">
        <f t="shared" si="19"/>
        <v>#DIV/0!</v>
      </c>
    </row>
    <row r="79" spans="1:23" ht="12.75" customHeight="1" x14ac:dyDescent="0.2">
      <c r="A79" s="131" t="s">
        <v>2316</v>
      </c>
      <c r="B79" s="7" t="s">
        <v>2317</v>
      </c>
      <c r="C79" s="7"/>
      <c r="D79" s="156" t="s">
        <v>1160</v>
      </c>
      <c r="E79" s="34" t="s">
        <v>237</v>
      </c>
      <c r="F79" s="34" t="s">
        <v>237</v>
      </c>
      <c r="G79" s="7" t="s">
        <v>1792</v>
      </c>
      <c r="H79" s="205">
        <v>9.1567999999999987</v>
      </c>
      <c r="I79" s="7">
        <f>VLOOKUP(E79,Steuerung!$A$17:$E$500,5,FALSE)</f>
        <v>1</v>
      </c>
      <c r="J79" s="77">
        <f>VLOOKUP(E79,Steuerung!$A$17:$F$500,6,FALSE)</f>
        <v>29.166666666666657</v>
      </c>
      <c r="K79" s="7">
        <f>VLOOKUP(F79,Steuerung!$A$17:$G$500,7,FALSE)</f>
        <v>1</v>
      </c>
      <c r="L79" s="7">
        <f>VLOOKUP(F79,Steuerung!$A$17:$H$500,8,FALSE)</f>
        <v>23</v>
      </c>
      <c r="M79" s="77">
        <f t="shared" si="13"/>
        <v>52.166666666666657</v>
      </c>
      <c r="N79" s="134">
        <f t="shared" si="14"/>
        <v>477.67973333333316</v>
      </c>
      <c r="O79" s="134">
        <f t="shared" si="15"/>
        <v>267.07333333333321</v>
      </c>
      <c r="P79" s="134">
        <f t="shared" si="16"/>
        <v>210.60639999999998</v>
      </c>
      <c r="Q79" s="67">
        <f>VLOOKUP(E79,Steuerung!$A$17:$B$500,2,FALSE)</f>
        <v>0</v>
      </c>
      <c r="R79" s="67">
        <f>VLOOKUP(F79,Steuerung!$A$17:$B$500,2,FALSE)</f>
        <v>0</v>
      </c>
      <c r="S79" s="159">
        <f t="shared" ref="S79:S97" si="20">IFERROR(O79/Q79,0)</f>
        <v>0</v>
      </c>
      <c r="T79" s="159">
        <f t="shared" ref="T79:T97" si="21">IFERROR(P79/R79,0)</f>
        <v>0</v>
      </c>
      <c r="U79" s="135" t="e">
        <f t="shared" si="17"/>
        <v>#DIV/0!</v>
      </c>
      <c r="V79" s="135" t="e">
        <f t="shared" si="18"/>
        <v>#DIV/0!</v>
      </c>
      <c r="W79" s="135" t="e">
        <f t="shared" si="19"/>
        <v>#DIV/0!</v>
      </c>
    </row>
    <row r="80" spans="1:23" ht="12.75" customHeight="1" x14ac:dyDescent="0.2">
      <c r="A80" s="131" t="s">
        <v>2318</v>
      </c>
      <c r="B80" s="7" t="s">
        <v>2319</v>
      </c>
      <c r="C80" s="7"/>
      <c r="D80" s="156" t="s">
        <v>821</v>
      </c>
      <c r="E80" s="34" t="s">
        <v>222</v>
      </c>
      <c r="F80" s="34" t="s">
        <v>222</v>
      </c>
      <c r="G80" s="7" t="s">
        <v>822</v>
      </c>
      <c r="H80" s="205">
        <v>7.0228000000000002</v>
      </c>
      <c r="I80" s="7">
        <f>VLOOKUP(E80,Steuerung!$A$17:$E$500,5,FALSE)</f>
        <v>5</v>
      </c>
      <c r="J80" s="77">
        <f>VLOOKUP(E80,Steuerung!$A$17:$F$500,6,FALSE)</f>
        <v>137.33333333333334</v>
      </c>
      <c r="K80" s="7">
        <f>VLOOKUP(F80,Steuerung!$A$17:$G$500,7,FALSE)</f>
        <v>5</v>
      </c>
      <c r="L80" s="7">
        <f>VLOOKUP(F80,Steuerung!$A$17:$H$500,8,FALSE)</f>
        <v>113</v>
      </c>
      <c r="M80" s="77">
        <f t="shared" si="13"/>
        <v>250.33333333333334</v>
      </c>
      <c r="N80" s="134">
        <f t="shared" si="14"/>
        <v>1758.0409333333334</v>
      </c>
      <c r="O80" s="134">
        <f t="shared" si="15"/>
        <v>964.46453333333341</v>
      </c>
      <c r="P80" s="134">
        <f t="shared" si="16"/>
        <v>793.57640000000004</v>
      </c>
      <c r="Q80" s="67">
        <f>VLOOKUP(E80,Steuerung!$A$17:$B$500,2,FALSE)</f>
        <v>0</v>
      </c>
      <c r="R80" s="67">
        <f>VLOOKUP(F80,Steuerung!$A$17:$B$500,2,FALSE)</f>
        <v>0</v>
      </c>
      <c r="S80" s="159">
        <f t="shared" si="20"/>
        <v>0</v>
      </c>
      <c r="T80" s="159">
        <f t="shared" si="21"/>
        <v>0</v>
      </c>
      <c r="U80" s="135" t="e">
        <f t="shared" si="17"/>
        <v>#DIV/0!</v>
      </c>
      <c r="V80" s="135" t="e">
        <f t="shared" si="18"/>
        <v>#DIV/0!</v>
      </c>
      <c r="W80" s="135" t="e">
        <f t="shared" si="19"/>
        <v>#DIV/0!</v>
      </c>
    </row>
    <row r="81" spans="1:23" ht="12.75" customHeight="1" x14ac:dyDescent="0.2">
      <c r="A81" s="131" t="s">
        <v>2320</v>
      </c>
      <c r="B81" s="7" t="s">
        <v>2317</v>
      </c>
      <c r="C81" s="7"/>
      <c r="D81" s="156" t="s">
        <v>1160</v>
      </c>
      <c r="E81" s="34" t="s">
        <v>237</v>
      </c>
      <c r="F81" s="34" t="s">
        <v>237</v>
      </c>
      <c r="G81" s="7" t="s">
        <v>1792</v>
      </c>
      <c r="H81" s="205">
        <v>8.6330000000000009</v>
      </c>
      <c r="I81" s="7">
        <f>VLOOKUP(E81,Steuerung!$A$17:$E$500,5,FALSE)</f>
        <v>1</v>
      </c>
      <c r="J81" s="77">
        <f>VLOOKUP(E81,Steuerung!$A$17:$F$500,6,FALSE)</f>
        <v>29.166666666666657</v>
      </c>
      <c r="K81" s="7">
        <f>VLOOKUP(F81,Steuerung!$A$17:$G$500,7,FALSE)</f>
        <v>1</v>
      </c>
      <c r="L81" s="7">
        <f>VLOOKUP(F81,Steuerung!$A$17:$H$500,8,FALSE)</f>
        <v>23</v>
      </c>
      <c r="M81" s="77">
        <f t="shared" si="13"/>
        <v>52.166666666666657</v>
      </c>
      <c r="N81" s="134">
        <f t="shared" si="14"/>
        <v>450.35483333333332</v>
      </c>
      <c r="O81" s="134">
        <f t="shared" si="15"/>
        <v>251.79583333333329</v>
      </c>
      <c r="P81" s="134">
        <f t="shared" si="16"/>
        <v>198.55900000000003</v>
      </c>
      <c r="Q81" s="67">
        <f>VLOOKUP(E81,Steuerung!$A$17:$B$500,2,FALSE)</f>
        <v>0</v>
      </c>
      <c r="R81" s="67">
        <f>VLOOKUP(F81,Steuerung!$A$17:$B$500,2,FALSE)</f>
        <v>0</v>
      </c>
      <c r="S81" s="159">
        <f t="shared" si="20"/>
        <v>0</v>
      </c>
      <c r="T81" s="159">
        <f t="shared" si="21"/>
        <v>0</v>
      </c>
      <c r="U81" s="135" t="e">
        <f t="shared" si="17"/>
        <v>#DIV/0!</v>
      </c>
      <c r="V81" s="135" t="e">
        <f t="shared" si="18"/>
        <v>#DIV/0!</v>
      </c>
      <c r="W81" s="135" t="e">
        <f t="shared" si="19"/>
        <v>#DIV/0!</v>
      </c>
    </row>
    <row r="82" spans="1:23" ht="12.75" customHeight="1" x14ac:dyDescent="0.2">
      <c r="A82" s="131" t="s">
        <v>2321</v>
      </c>
      <c r="B82" s="7" t="s">
        <v>2317</v>
      </c>
      <c r="C82" s="7"/>
      <c r="D82" s="156" t="s">
        <v>1160</v>
      </c>
      <c r="E82" s="34" t="s">
        <v>237</v>
      </c>
      <c r="F82" s="34" t="s">
        <v>237</v>
      </c>
      <c r="G82" s="7" t="s">
        <v>1792</v>
      </c>
      <c r="H82" s="205">
        <v>7.8958000000000004</v>
      </c>
      <c r="I82" s="7">
        <f>VLOOKUP(E82,Steuerung!$A$17:$E$500,5,FALSE)</f>
        <v>1</v>
      </c>
      <c r="J82" s="77">
        <f>VLOOKUP(E82,Steuerung!$A$17:$F$500,6,FALSE)</f>
        <v>29.166666666666657</v>
      </c>
      <c r="K82" s="7">
        <f>VLOOKUP(F82,Steuerung!$A$17:$G$500,7,FALSE)</f>
        <v>1</v>
      </c>
      <c r="L82" s="7">
        <f>VLOOKUP(F82,Steuerung!$A$17:$H$500,8,FALSE)</f>
        <v>23</v>
      </c>
      <c r="M82" s="77">
        <f t="shared" si="13"/>
        <v>52.166666666666657</v>
      </c>
      <c r="N82" s="134">
        <f t="shared" si="14"/>
        <v>411.89756666666659</v>
      </c>
      <c r="O82" s="134">
        <f t="shared" si="15"/>
        <v>230.2941666666666</v>
      </c>
      <c r="P82" s="134">
        <f t="shared" si="16"/>
        <v>181.60340000000002</v>
      </c>
      <c r="Q82" s="67">
        <f>VLOOKUP(E82,Steuerung!$A$17:$B$500,2,FALSE)</f>
        <v>0</v>
      </c>
      <c r="R82" s="67">
        <f>VLOOKUP(F82,Steuerung!$A$17:$B$500,2,FALSE)</f>
        <v>0</v>
      </c>
      <c r="S82" s="159">
        <f t="shared" si="20"/>
        <v>0</v>
      </c>
      <c r="T82" s="159">
        <f t="shared" si="21"/>
        <v>0</v>
      </c>
      <c r="U82" s="135" t="e">
        <f t="shared" si="17"/>
        <v>#DIV/0!</v>
      </c>
      <c r="V82" s="135" t="e">
        <f t="shared" si="18"/>
        <v>#DIV/0!</v>
      </c>
      <c r="W82" s="135" t="e">
        <f t="shared" si="19"/>
        <v>#DIV/0!</v>
      </c>
    </row>
    <row r="83" spans="1:23" ht="12.75" customHeight="1" x14ac:dyDescent="0.2">
      <c r="A83" s="131" t="s">
        <v>2322</v>
      </c>
      <c r="B83" s="7" t="s">
        <v>2323</v>
      </c>
      <c r="C83" s="7"/>
      <c r="D83" s="156" t="s">
        <v>795</v>
      </c>
      <c r="E83" s="34" t="s">
        <v>187</v>
      </c>
      <c r="F83" s="34" t="s">
        <v>187</v>
      </c>
      <c r="G83" s="7" t="s">
        <v>1293</v>
      </c>
      <c r="H83" s="205">
        <v>57.307600000000001</v>
      </c>
      <c r="I83" s="7">
        <f>VLOOKUP(E83,Steuerung!$A$17:$E$500,5,FALSE)</f>
        <v>2</v>
      </c>
      <c r="J83" s="77">
        <f>VLOOKUP(E83,Steuerung!$A$17:$F$500,6,FALSE)</f>
        <v>58.333333333333329</v>
      </c>
      <c r="K83" s="7">
        <f>VLOOKUP(F83,Steuerung!$A$17:$G$500,7,FALSE)</f>
        <v>2</v>
      </c>
      <c r="L83" s="7">
        <f>VLOOKUP(F83,Steuerung!$A$17:$H$500,8,FALSE)</f>
        <v>46</v>
      </c>
      <c r="M83" s="77">
        <f t="shared" si="13"/>
        <v>104.33333333333333</v>
      </c>
      <c r="N83" s="134">
        <f t="shared" si="14"/>
        <v>5979.0929333333333</v>
      </c>
      <c r="O83" s="134">
        <f t="shared" si="15"/>
        <v>3342.9433333333332</v>
      </c>
      <c r="P83" s="134">
        <f t="shared" si="16"/>
        <v>2636.1496000000002</v>
      </c>
      <c r="Q83" s="67">
        <f>VLOOKUP(E83,Steuerung!$A$17:$B$500,2,FALSE)</f>
        <v>0</v>
      </c>
      <c r="R83" s="67">
        <f>VLOOKUP(F83,Steuerung!$A$17:$B$500,2,FALSE)</f>
        <v>0</v>
      </c>
      <c r="S83" s="159">
        <f t="shared" si="20"/>
        <v>0</v>
      </c>
      <c r="T83" s="159">
        <f t="shared" si="21"/>
        <v>0</v>
      </c>
      <c r="U83" s="135" t="e">
        <f t="shared" si="17"/>
        <v>#DIV/0!</v>
      </c>
      <c r="V83" s="135" t="e">
        <f t="shared" si="18"/>
        <v>#DIV/0!</v>
      </c>
      <c r="W83" s="135" t="e">
        <f t="shared" si="19"/>
        <v>#DIV/0!</v>
      </c>
    </row>
    <row r="84" spans="1:23" ht="12.75" customHeight="1" x14ac:dyDescent="0.2">
      <c r="A84" s="131" t="s">
        <v>2324</v>
      </c>
      <c r="B84" s="7" t="s">
        <v>2317</v>
      </c>
      <c r="C84" s="7"/>
      <c r="D84" s="156" t="s">
        <v>1160</v>
      </c>
      <c r="E84" s="34" t="s">
        <v>237</v>
      </c>
      <c r="F84" s="34" t="s">
        <v>237</v>
      </c>
      <c r="G84" s="7" t="s">
        <v>1792</v>
      </c>
      <c r="H84" s="205">
        <v>9.2343999999999991</v>
      </c>
      <c r="I84" s="7">
        <f>VLOOKUP(E84,Steuerung!$A$17:$E$500,5,FALSE)</f>
        <v>1</v>
      </c>
      <c r="J84" s="77">
        <f>VLOOKUP(E84,Steuerung!$A$17:$F$500,6,FALSE)</f>
        <v>29.166666666666657</v>
      </c>
      <c r="K84" s="7">
        <f>VLOOKUP(F84,Steuerung!$A$17:$G$500,7,FALSE)</f>
        <v>1</v>
      </c>
      <c r="L84" s="7">
        <f>VLOOKUP(F84,Steuerung!$A$17:$H$500,8,FALSE)</f>
        <v>23</v>
      </c>
      <c r="M84" s="77">
        <f t="shared" si="13"/>
        <v>52.166666666666657</v>
      </c>
      <c r="N84" s="134">
        <f t="shared" si="14"/>
        <v>481.72786666666656</v>
      </c>
      <c r="O84" s="134">
        <f t="shared" si="15"/>
        <v>269.33666666666653</v>
      </c>
      <c r="P84" s="134">
        <f t="shared" si="16"/>
        <v>212.39119999999997</v>
      </c>
      <c r="Q84" s="67">
        <f>VLOOKUP(E84,Steuerung!$A$17:$B$500,2,FALSE)</f>
        <v>0</v>
      </c>
      <c r="R84" s="67">
        <f>VLOOKUP(F84,Steuerung!$A$17:$B$500,2,FALSE)</f>
        <v>0</v>
      </c>
      <c r="S84" s="159">
        <f t="shared" si="20"/>
        <v>0</v>
      </c>
      <c r="T84" s="159">
        <f t="shared" si="21"/>
        <v>0</v>
      </c>
      <c r="U84" s="135" t="e">
        <f t="shared" si="17"/>
        <v>#DIV/0!</v>
      </c>
      <c r="V84" s="135" t="e">
        <f t="shared" si="18"/>
        <v>#DIV/0!</v>
      </c>
      <c r="W84" s="135" t="e">
        <f t="shared" si="19"/>
        <v>#DIV/0!</v>
      </c>
    </row>
    <row r="85" spans="1:23" ht="12.75" customHeight="1" x14ac:dyDescent="0.2">
      <c r="A85" s="131" t="s">
        <v>2325</v>
      </c>
      <c r="B85" s="7" t="s">
        <v>2326</v>
      </c>
      <c r="C85" s="7"/>
      <c r="D85" s="156" t="s">
        <v>821</v>
      </c>
      <c r="E85" s="34" t="s">
        <v>222</v>
      </c>
      <c r="F85" s="34" t="s">
        <v>222</v>
      </c>
      <c r="G85" s="7" t="s">
        <v>822</v>
      </c>
      <c r="H85" s="205">
        <v>3.8605999999999998</v>
      </c>
      <c r="I85" s="7">
        <f>VLOOKUP(E85,Steuerung!$A$17:$E$500,5,FALSE)</f>
        <v>5</v>
      </c>
      <c r="J85" s="77">
        <f>VLOOKUP(E85,Steuerung!$A$17:$F$500,6,FALSE)</f>
        <v>137.33333333333334</v>
      </c>
      <c r="K85" s="7">
        <f>VLOOKUP(F85,Steuerung!$A$17:$G$500,7,FALSE)</f>
        <v>5</v>
      </c>
      <c r="L85" s="7">
        <f>VLOOKUP(F85,Steuerung!$A$17:$H$500,8,FALSE)</f>
        <v>113</v>
      </c>
      <c r="M85" s="77">
        <f t="shared" si="13"/>
        <v>250.33333333333334</v>
      </c>
      <c r="N85" s="134">
        <f t="shared" si="14"/>
        <v>966.43686666666667</v>
      </c>
      <c r="O85" s="134">
        <f t="shared" si="15"/>
        <v>530.18906666666669</v>
      </c>
      <c r="P85" s="134">
        <f t="shared" si="16"/>
        <v>436.24779999999998</v>
      </c>
      <c r="Q85" s="67">
        <f>VLOOKUP(E85,Steuerung!$A$17:$B$500,2,FALSE)</f>
        <v>0</v>
      </c>
      <c r="R85" s="67">
        <f>VLOOKUP(F85,Steuerung!$A$17:$B$500,2,FALSE)</f>
        <v>0</v>
      </c>
      <c r="S85" s="159">
        <f t="shared" si="20"/>
        <v>0</v>
      </c>
      <c r="T85" s="159">
        <f t="shared" si="21"/>
        <v>0</v>
      </c>
      <c r="U85" s="135" t="e">
        <f t="shared" si="17"/>
        <v>#DIV/0!</v>
      </c>
      <c r="V85" s="135" t="e">
        <f t="shared" si="18"/>
        <v>#DIV/0!</v>
      </c>
      <c r="W85" s="135" t="e">
        <f t="shared" si="19"/>
        <v>#DIV/0!</v>
      </c>
    </row>
    <row r="86" spans="1:23" ht="12.75" customHeight="1" x14ac:dyDescent="0.2">
      <c r="A86" s="131" t="s">
        <v>2327</v>
      </c>
      <c r="B86" s="7" t="s">
        <v>1385</v>
      </c>
      <c r="C86" s="7"/>
      <c r="D86" s="156" t="s">
        <v>821</v>
      </c>
      <c r="E86" s="34" t="s">
        <v>222</v>
      </c>
      <c r="F86" s="34" t="s">
        <v>222</v>
      </c>
      <c r="G86" s="7" t="s">
        <v>822</v>
      </c>
      <c r="H86" s="205">
        <v>4.1612999999999998</v>
      </c>
      <c r="I86" s="7">
        <f>VLOOKUP(E86,Steuerung!$A$17:$E$500,5,FALSE)</f>
        <v>5</v>
      </c>
      <c r="J86" s="77">
        <f>VLOOKUP(E86,Steuerung!$A$17:$F$500,6,FALSE)</f>
        <v>137.33333333333334</v>
      </c>
      <c r="K86" s="7">
        <f>VLOOKUP(F86,Steuerung!$A$17:$G$500,7,FALSE)</f>
        <v>5</v>
      </c>
      <c r="L86" s="7">
        <f>VLOOKUP(F86,Steuerung!$A$17:$H$500,8,FALSE)</f>
        <v>113</v>
      </c>
      <c r="M86" s="77">
        <f t="shared" si="13"/>
        <v>250.33333333333334</v>
      </c>
      <c r="N86" s="134">
        <f t="shared" si="14"/>
        <v>1041.7121</v>
      </c>
      <c r="O86" s="134">
        <f t="shared" si="15"/>
        <v>571.48519999999996</v>
      </c>
      <c r="P86" s="134">
        <f t="shared" si="16"/>
        <v>470.2269</v>
      </c>
      <c r="Q86" s="67">
        <f>VLOOKUP(E86,Steuerung!$A$17:$B$500,2,FALSE)</f>
        <v>0</v>
      </c>
      <c r="R86" s="67">
        <f>VLOOKUP(F86,Steuerung!$A$17:$B$500,2,FALSE)</f>
        <v>0</v>
      </c>
      <c r="S86" s="159">
        <f t="shared" si="20"/>
        <v>0</v>
      </c>
      <c r="T86" s="159">
        <f t="shared" si="21"/>
        <v>0</v>
      </c>
      <c r="U86" s="135" t="e">
        <f t="shared" si="17"/>
        <v>#DIV/0!</v>
      </c>
      <c r="V86" s="135" t="e">
        <f t="shared" si="18"/>
        <v>#DIV/0!</v>
      </c>
      <c r="W86" s="135" t="e">
        <f t="shared" si="19"/>
        <v>#DIV/0!</v>
      </c>
    </row>
    <row r="87" spans="1:23" ht="12.75" customHeight="1" x14ac:dyDescent="0.2">
      <c r="A87" s="131" t="s">
        <v>2328</v>
      </c>
      <c r="B87" s="7" t="s">
        <v>2033</v>
      </c>
      <c r="C87" s="7"/>
      <c r="D87" s="156" t="s">
        <v>821</v>
      </c>
      <c r="E87" s="34" t="s">
        <v>222</v>
      </c>
      <c r="F87" s="34" t="s">
        <v>222</v>
      </c>
      <c r="G87" s="7" t="s">
        <v>822</v>
      </c>
      <c r="H87" s="205">
        <v>2.6771999999999996</v>
      </c>
      <c r="I87" s="7">
        <f>VLOOKUP(E87,Steuerung!$A$17:$E$500,5,FALSE)</f>
        <v>5</v>
      </c>
      <c r="J87" s="77">
        <f>VLOOKUP(E87,Steuerung!$A$17:$F$500,6,FALSE)</f>
        <v>137.33333333333334</v>
      </c>
      <c r="K87" s="7">
        <f>VLOOKUP(F87,Steuerung!$A$17:$G$500,7,FALSE)</f>
        <v>5</v>
      </c>
      <c r="L87" s="7">
        <f>VLOOKUP(F87,Steuerung!$A$17:$H$500,8,FALSE)</f>
        <v>113</v>
      </c>
      <c r="M87" s="77">
        <f t="shared" si="13"/>
        <v>250.33333333333334</v>
      </c>
      <c r="N87" s="134">
        <f t="shared" si="14"/>
        <v>670.19239999999991</v>
      </c>
      <c r="O87" s="134">
        <f t="shared" si="15"/>
        <v>367.66879999999998</v>
      </c>
      <c r="P87" s="134">
        <f t="shared" si="16"/>
        <v>302.52359999999993</v>
      </c>
      <c r="Q87" s="67">
        <f>VLOOKUP(E87,Steuerung!$A$17:$B$500,2,FALSE)</f>
        <v>0</v>
      </c>
      <c r="R87" s="67">
        <f>VLOOKUP(F87,Steuerung!$A$17:$B$500,2,FALSE)</f>
        <v>0</v>
      </c>
      <c r="S87" s="159">
        <f t="shared" si="20"/>
        <v>0</v>
      </c>
      <c r="T87" s="159">
        <f t="shared" si="21"/>
        <v>0</v>
      </c>
      <c r="U87" s="135" t="e">
        <f t="shared" si="17"/>
        <v>#DIV/0!</v>
      </c>
      <c r="V87" s="135" t="e">
        <f t="shared" si="18"/>
        <v>#DIV/0!</v>
      </c>
      <c r="W87" s="135" t="e">
        <f t="shared" si="19"/>
        <v>#DIV/0!</v>
      </c>
    </row>
    <row r="88" spans="1:23" ht="12.75" customHeight="1" x14ac:dyDescent="0.2">
      <c r="A88" s="131" t="s">
        <v>2329</v>
      </c>
      <c r="B88" s="7" t="s">
        <v>1398</v>
      </c>
      <c r="C88" s="7"/>
      <c r="D88" s="156" t="s">
        <v>821</v>
      </c>
      <c r="E88" s="34" t="s">
        <v>222</v>
      </c>
      <c r="F88" s="34" t="s">
        <v>222</v>
      </c>
      <c r="G88" s="7" t="s">
        <v>822</v>
      </c>
      <c r="H88" s="205">
        <v>5.0633999999999997</v>
      </c>
      <c r="I88" s="7">
        <f>VLOOKUP(E88,Steuerung!$A$17:$E$500,5,FALSE)</f>
        <v>5</v>
      </c>
      <c r="J88" s="77">
        <f>VLOOKUP(E88,Steuerung!$A$17:$F$500,6,FALSE)</f>
        <v>137.33333333333334</v>
      </c>
      <c r="K88" s="7">
        <f>VLOOKUP(F88,Steuerung!$A$17:$G$500,7,FALSE)</f>
        <v>5</v>
      </c>
      <c r="L88" s="7">
        <f>VLOOKUP(F88,Steuerung!$A$17:$H$500,8,FALSE)</f>
        <v>113</v>
      </c>
      <c r="M88" s="77">
        <f t="shared" si="13"/>
        <v>250.33333333333334</v>
      </c>
      <c r="N88" s="134">
        <f t="shared" si="14"/>
        <v>1267.5378000000001</v>
      </c>
      <c r="O88" s="134">
        <f t="shared" si="15"/>
        <v>695.37360000000001</v>
      </c>
      <c r="P88" s="134">
        <f t="shared" si="16"/>
        <v>572.16419999999994</v>
      </c>
      <c r="Q88" s="67">
        <f>VLOOKUP(E88,Steuerung!$A$17:$B$500,2,FALSE)</f>
        <v>0</v>
      </c>
      <c r="R88" s="67">
        <f>VLOOKUP(F88,Steuerung!$A$17:$B$500,2,FALSE)</f>
        <v>0</v>
      </c>
      <c r="S88" s="159">
        <f t="shared" si="20"/>
        <v>0</v>
      </c>
      <c r="T88" s="159">
        <f t="shared" si="21"/>
        <v>0</v>
      </c>
      <c r="U88" s="135" t="e">
        <f t="shared" si="17"/>
        <v>#DIV/0!</v>
      </c>
      <c r="V88" s="135" t="e">
        <f t="shared" si="18"/>
        <v>#DIV/0!</v>
      </c>
      <c r="W88" s="135" t="e">
        <f t="shared" si="19"/>
        <v>#DIV/0!</v>
      </c>
    </row>
    <row r="89" spans="1:23" ht="12.75" customHeight="1" x14ac:dyDescent="0.2">
      <c r="A89" s="131" t="s">
        <v>2330</v>
      </c>
      <c r="B89" s="7" t="s">
        <v>2331</v>
      </c>
      <c r="C89" s="7"/>
      <c r="D89" s="156" t="s">
        <v>1160</v>
      </c>
      <c r="E89" s="34" t="s">
        <v>237</v>
      </c>
      <c r="F89" s="34" t="s">
        <v>237</v>
      </c>
      <c r="G89" s="7" t="s">
        <v>1792</v>
      </c>
      <c r="H89" s="205">
        <v>42.922499999999999</v>
      </c>
      <c r="I89" s="7">
        <f>VLOOKUP(E89,Steuerung!$A$17:$E$500,5,FALSE)</f>
        <v>1</v>
      </c>
      <c r="J89" s="77">
        <f>VLOOKUP(E89,Steuerung!$A$17:$F$500,6,FALSE)</f>
        <v>29.166666666666657</v>
      </c>
      <c r="K89" s="7">
        <f>VLOOKUP(F89,Steuerung!$A$17:$G$500,7,FALSE)</f>
        <v>1</v>
      </c>
      <c r="L89" s="7">
        <f>VLOOKUP(F89,Steuerung!$A$17:$H$500,8,FALSE)</f>
        <v>23</v>
      </c>
      <c r="M89" s="77">
        <f t="shared" si="13"/>
        <v>52.166666666666657</v>
      </c>
      <c r="N89" s="134">
        <f t="shared" si="14"/>
        <v>2239.1237499999997</v>
      </c>
      <c r="O89" s="134">
        <f t="shared" si="15"/>
        <v>1251.9062499999995</v>
      </c>
      <c r="P89" s="134">
        <f t="shared" si="16"/>
        <v>987.21749999999997</v>
      </c>
      <c r="Q89" s="67">
        <f>VLOOKUP(E89,Steuerung!$A$17:$B$500,2,FALSE)</f>
        <v>0</v>
      </c>
      <c r="R89" s="67">
        <f>VLOOKUP(F89,Steuerung!$A$17:$B$500,2,FALSE)</f>
        <v>0</v>
      </c>
      <c r="S89" s="159">
        <f t="shared" si="20"/>
        <v>0</v>
      </c>
      <c r="T89" s="159">
        <f t="shared" si="21"/>
        <v>0</v>
      </c>
      <c r="U89" s="135" t="e">
        <f t="shared" si="17"/>
        <v>#DIV/0!</v>
      </c>
      <c r="V89" s="135" t="e">
        <f t="shared" si="18"/>
        <v>#DIV/0!</v>
      </c>
      <c r="W89" s="135" t="e">
        <f t="shared" si="19"/>
        <v>#DIV/0!</v>
      </c>
    </row>
    <row r="90" spans="1:23" ht="12.75" customHeight="1" x14ac:dyDescent="0.2">
      <c r="A90" s="131" t="s">
        <v>2332</v>
      </c>
      <c r="B90" s="7" t="s">
        <v>2307</v>
      </c>
      <c r="C90" s="7"/>
      <c r="D90" s="156" t="s">
        <v>1160</v>
      </c>
      <c r="E90" s="34" t="s">
        <v>239</v>
      </c>
      <c r="F90" s="34" t="s">
        <v>239</v>
      </c>
      <c r="G90" s="7" t="s">
        <v>1792</v>
      </c>
      <c r="H90" s="205">
        <v>22.057799999999997</v>
      </c>
      <c r="I90" s="7">
        <f>VLOOKUP(E90,Steuerung!$A$17:$E$500,5,FALSE)</f>
        <v>2</v>
      </c>
      <c r="J90" s="77">
        <f>VLOOKUP(E90,Steuerung!$A$17:$F$500,6,FALSE)</f>
        <v>58.333333333333329</v>
      </c>
      <c r="K90" s="7">
        <f>VLOOKUP(F90,Steuerung!$A$17:$G$500,7,FALSE)</f>
        <v>2</v>
      </c>
      <c r="L90" s="7">
        <f>VLOOKUP(F90,Steuerung!$A$17:$H$500,8,FALSE)</f>
        <v>46</v>
      </c>
      <c r="M90" s="77">
        <f t="shared" si="13"/>
        <v>104.33333333333333</v>
      </c>
      <c r="N90" s="134">
        <f t="shared" si="14"/>
        <v>2301.3637999999996</v>
      </c>
      <c r="O90" s="134">
        <f t="shared" si="15"/>
        <v>1286.7049999999997</v>
      </c>
      <c r="P90" s="134">
        <f t="shared" si="16"/>
        <v>1014.6587999999998</v>
      </c>
      <c r="Q90" s="67">
        <f>VLOOKUP(E90,Steuerung!$A$17:$B$500,2,FALSE)</f>
        <v>0</v>
      </c>
      <c r="R90" s="67">
        <f>VLOOKUP(F90,Steuerung!$A$17:$B$500,2,FALSE)</f>
        <v>0</v>
      </c>
      <c r="S90" s="159">
        <f t="shared" si="20"/>
        <v>0</v>
      </c>
      <c r="T90" s="159">
        <f t="shared" si="21"/>
        <v>0</v>
      </c>
      <c r="U90" s="135" t="e">
        <f t="shared" si="17"/>
        <v>#DIV/0!</v>
      </c>
      <c r="V90" s="135" t="e">
        <f t="shared" si="18"/>
        <v>#DIV/0!</v>
      </c>
      <c r="W90" s="135" t="e">
        <f t="shared" si="19"/>
        <v>#DIV/0!</v>
      </c>
    </row>
    <row r="91" spans="1:23" ht="12.75" customHeight="1" x14ac:dyDescent="0.2">
      <c r="A91" s="131" t="s">
        <v>2333</v>
      </c>
      <c r="B91" s="7" t="s">
        <v>2334</v>
      </c>
      <c r="C91" s="7"/>
      <c r="D91" s="156" t="s">
        <v>1160</v>
      </c>
      <c r="E91" s="34" t="s">
        <v>131</v>
      </c>
      <c r="F91" s="34" t="s">
        <v>131</v>
      </c>
      <c r="G91" s="7" t="s">
        <v>822</v>
      </c>
      <c r="H91" s="205">
        <v>1.9884999999999999</v>
      </c>
      <c r="I91" s="7">
        <f>VLOOKUP(E91,Steuerung!$A$17:$E$500,5,FALSE)</f>
        <v>0</v>
      </c>
      <c r="J91" s="77">
        <f>VLOOKUP(E91,Steuerung!$A$17:$F$500,6,FALSE)</f>
        <v>0</v>
      </c>
      <c r="K91" s="7">
        <f>VLOOKUP(F91,Steuerung!$A$17:$G$500,7,FALSE)</f>
        <v>0</v>
      </c>
      <c r="L91" s="7">
        <f>VLOOKUP(F91,Steuerung!$A$17:$H$500,8,FALSE)</f>
        <v>0</v>
      </c>
      <c r="M91" s="77">
        <f t="shared" si="13"/>
        <v>0</v>
      </c>
      <c r="N91" s="134">
        <f t="shared" si="14"/>
        <v>0</v>
      </c>
      <c r="O91" s="134">
        <f t="shared" si="15"/>
        <v>0</v>
      </c>
      <c r="P91" s="134">
        <f t="shared" si="16"/>
        <v>0</v>
      </c>
      <c r="Q91" s="67">
        <f>VLOOKUP(E91,Steuerung!$A$17:$B$500,2,FALSE)</f>
        <v>0</v>
      </c>
      <c r="R91" s="67">
        <f>VLOOKUP(F91,Steuerung!$A$17:$B$500,2,FALSE)</f>
        <v>0</v>
      </c>
      <c r="S91" s="159">
        <f t="shared" si="20"/>
        <v>0</v>
      </c>
      <c r="T91" s="159">
        <f t="shared" si="21"/>
        <v>0</v>
      </c>
      <c r="U91" s="135">
        <f t="shared" si="17"/>
        <v>0</v>
      </c>
      <c r="V91" s="135">
        <f t="shared" si="18"/>
        <v>0</v>
      </c>
      <c r="W91" s="135">
        <f t="shared" si="19"/>
        <v>0</v>
      </c>
    </row>
    <row r="92" spans="1:23" ht="12.75" customHeight="1" x14ac:dyDescent="0.2">
      <c r="A92" s="131" t="s">
        <v>2335</v>
      </c>
      <c r="B92" s="7" t="s">
        <v>850</v>
      </c>
      <c r="C92" s="7"/>
      <c r="D92" s="156" t="s">
        <v>804</v>
      </c>
      <c r="E92" s="34" t="s">
        <v>317</v>
      </c>
      <c r="F92" s="34" t="s">
        <v>317</v>
      </c>
      <c r="G92" s="7" t="s">
        <v>822</v>
      </c>
      <c r="H92" s="205">
        <v>7.8376000000000001</v>
      </c>
      <c r="I92" s="7" t="str">
        <f>VLOOKUP(E92,Steuerung!$A$17:$E$500,5,FALSE)</f>
        <v>m</v>
      </c>
      <c r="J92" s="77">
        <f>VLOOKUP(E92,Steuerung!$A$17:$F$500,6,FALSE)</f>
        <v>6.7</v>
      </c>
      <c r="K92" s="7" t="str">
        <f>VLOOKUP(F92,Steuerung!$A$17:$G$500,7,FALSE)</f>
        <v>m</v>
      </c>
      <c r="L92" s="7">
        <f>VLOOKUP(F92,Steuerung!$A$17:$H$500,8,FALSE)</f>
        <v>5.3</v>
      </c>
      <c r="M92" s="77">
        <f t="shared" si="13"/>
        <v>12</v>
      </c>
      <c r="N92" s="134">
        <f t="shared" si="14"/>
        <v>94.051199999999994</v>
      </c>
      <c r="O92" s="134">
        <f t="shared" si="15"/>
        <v>52.511920000000003</v>
      </c>
      <c r="P92" s="134">
        <f t="shared" si="16"/>
        <v>41.539279999999998</v>
      </c>
      <c r="Q92" s="67">
        <f>VLOOKUP(E92,Steuerung!$A$17:$B$500,2,FALSE)</f>
        <v>0</v>
      </c>
      <c r="R92" s="67">
        <f>VLOOKUP(F92,Steuerung!$A$17:$B$500,2,FALSE)</f>
        <v>0</v>
      </c>
      <c r="S92" s="159">
        <f t="shared" si="20"/>
        <v>0</v>
      </c>
      <c r="T92" s="159">
        <f t="shared" si="21"/>
        <v>0</v>
      </c>
      <c r="U92" s="135" t="e">
        <f t="shared" si="17"/>
        <v>#DIV/0!</v>
      </c>
      <c r="V92" s="135" t="e">
        <f t="shared" si="18"/>
        <v>#DIV/0!</v>
      </c>
      <c r="W92" s="135" t="e">
        <f t="shared" si="19"/>
        <v>#DIV/0!</v>
      </c>
    </row>
    <row r="93" spans="1:23" ht="12.75" customHeight="1" x14ac:dyDescent="0.2">
      <c r="A93" s="131" t="s">
        <v>2336</v>
      </c>
      <c r="B93" s="152" t="s">
        <v>850</v>
      </c>
      <c r="C93" s="152"/>
      <c r="D93" s="156" t="s">
        <v>804</v>
      </c>
      <c r="E93" s="34" t="s">
        <v>317</v>
      </c>
      <c r="F93" s="34" t="s">
        <v>317</v>
      </c>
      <c r="G93" s="7" t="s">
        <v>822</v>
      </c>
      <c r="H93" s="205">
        <v>3.9479000000000002</v>
      </c>
      <c r="I93" s="7" t="str">
        <f>VLOOKUP(E93,Steuerung!$A$17:$E$500,5,FALSE)</f>
        <v>m</v>
      </c>
      <c r="J93" s="77">
        <f>VLOOKUP(E93,Steuerung!$A$17:$F$500,6,FALSE)</f>
        <v>6.7</v>
      </c>
      <c r="K93" s="7" t="str">
        <f>VLOOKUP(F93,Steuerung!$A$17:$G$500,7,FALSE)</f>
        <v>m</v>
      </c>
      <c r="L93" s="7">
        <f>VLOOKUP(F93,Steuerung!$A$17:$H$500,8,FALSE)</f>
        <v>5.3</v>
      </c>
      <c r="M93" s="77">
        <f t="shared" si="13"/>
        <v>12</v>
      </c>
      <c r="N93" s="134">
        <f t="shared" si="14"/>
        <v>47.3748</v>
      </c>
      <c r="O93" s="134">
        <f t="shared" si="15"/>
        <v>26.450930000000003</v>
      </c>
      <c r="P93" s="134">
        <f t="shared" si="16"/>
        <v>20.923870000000001</v>
      </c>
      <c r="Q93" s="67">
        <f>VLOOKUP(E93,Steuerung!$A$17:$B$500,2,FALSE)</f>
        <v>0</v>
      </c>
      <c r="R93" s="67">
        <f>VLOOKUP(F93,Steuerung!$A$17:$B$500,2,FALSE)</f>
        <v>0</v>
      </c>
      <c r="S93" s="159">
        <f t="shared" si="20"/>
        <v>0</v>
      </c>
      <c r="T93" s="159">
        <f t="shared" si="21"/>
        <v>0</v>
      </c>
      <c r="U93" s="135" t="e">
        <f t="shared" si="17"/>
        <v>#DIV/0!</v>
      </c>
      <c r="V93" s="135" t="e">
        <f t="shared" si="18"/>
        <v>#DIV/0!</v>
      </c>
      <c r="W93" s="135" t="e">
        <f t="shared" si="19"/>
        <v>#DIV/0!</v>
      </c>
    </row>
    <row r="94" spans="1:23" ht="12.75" customHeight="1" x14ac:dyDescent="0.2">
      <c r="A94" s="131" t="s">
        <v>2337</v>
      </c>
      <c r="B94" s="7" t="s">
        <v>2338</v>
      </c>
      <c r="C94" s="7"/>
      <c r="D94" s="156" t="s">
        <v>1160</v>
      </c>
      <c r="E94" s="34" t="s">
        <v>237</v>
      </c>
      <c r="F94" s="34" t="s">
        <v>237</v>
      </c>
      <c r="G94" s="7" t="s">
        <v>1792</v>
      </c>
      <c r="H94" s="205">
        <v>19.206000000000003</v>
      </c>
      <c r="I94" s="7">
        <f>VLOOKUP(E94,Steuerung!$A$17:$E$500,5,FALSE)</f>
        <v>1</v>
      </c>
      <c r="J94" s="77">
        <f>VLOOKUP(E94,Steuerung!$A$17:$F$500,6,FALSE)</f>
        <v>29.166666666666657</v>
      </c>
      <c r="K94" s="7">
        <f>VLOOKUP(F94,Steuerung!$A$17:$G$500,7,FALSE)</f>
        <v>1</v>
      </c>
      <c r="L94" s="7">
        <f>VLOOKUP(F94,Steuerung!$A$17:$H$500,8,FALSE)</f>
        <v>23</v>
      </c>
      <c r="M94" s="77">
        <f t="shared" si="13"/>
        <v>52.166666666666657</v>
      </c>
      <c r="N94" s="134">
        <f t="shared" si="14"/>
        <v>1001.913</v>
      </c>
      <c r="O94" s="134">
        <f t="shared" si="15"/>
        <v>560.17499999999995</v>
      </c>
      <c r="P94" s="134">
        <f t="shared" si="16"/>
        <v>441.73800000000006</v>
      </c>
      <c r="Q94" s="67">
        <f>VLOOKUP(E94,Steuerung!$A$17:$B$500,2,FALSE)</f>
        <v>0</v>
      </c>
      <c r="R94" s="67">
        <f>VLOOKUP(F94,Steuerung!$A$17:$B$500,2,FALSE)</f>
        <v>0</v>
      </c>
      <c r="S94" s="159">
        <f t="shared" si="20"/>
        <v>0</v>
      </c>
      <c r="T94" s="159">
        <f t="shared" si="21"/>
        <v>0</v>
      </c>
      <c r="U94" s="135" t="e">
        <f t="shared" si="17"/>
        <v>#DIV/0!</v>
      </c>
      <c r="V94" s="135" t="e">
        <f t="shared" si="18"/>
        <v>#DIV/0!</v>
      </c>
      <c r="W94" s="135" t="e">
        <f t="shared" si="19"/>
        <v>#DIV/0!</v>
      </c>
    </row>
    <row r="95" spans="1:23" ht="12.75" customHeight="1" x14ac:dyDescent="0.2">
      <c r="A95" s="131" t="s">
        <v>2339</v>
      </c>
      <c r="B95" s="7" t="s">
        <v>2338</v>
      </c>
      <c r="C95" s="7"/>
      <c r="D95" s="156" t="s">
        <v>1160</v>
      </c>
      <c r="E95" s="34" t="s">
        <v>237</v>
      </c>
      <c r="F95" s="34" t="s">
        <v>237</v>
      </c>
      <c r="G95" s="7" t="s">
        <v>1792</v>
      </c>
      <c r="H95" s="205">
        <v>11.9504</v>
      </c>
      <c r="I95" s="7">
        <f>VLOOKUP(E95,Steuerung!$A$17:$E$500,5,FALSE)</f>
        <v>1</v>
      </c>
      <c r="J95" s="77">
        <f>VLOOKUP(E95,Steuerung!$A$17:$F$500,6,FALSE)</f>
        <v>29.166666666666657</v>
      </c>
      <c r="K95" s="7">
        <f>VLOOKUP(F95,Steuerung!$A$17:$G$500,7,FALSE)</f>
        <v>1</v>
      </c>
      <c r="L95" s="7">
        <f>VLOOKUP(F95,Steuerung!$A$17:$H$500,8,FALSE)</f>
        <v>23</v>
      </c>
      <c r="M95" s="77">
        <f t="shared" si="13"/>
        <v>52.166666666666657</v>
      </c>
      <c r="N95" s="134">
        <f t="shared" si="14"/>
        <v>623.41253333333327</v>
      </c>
      <c r="O95" s="134">
        <f t="shared" si="15"/>
        <v>348.55333333333323</v>
      </c>
      <c r="P95" s="134">
        <f t="shared" si="16"/>
        <v>274.85919999999999</v>
      </c>
      <c r="Q95" s="67">
        <f>VLOOKUP(E95,Steuerung!$A$17:$B$500,2,FALSE)</f>
        <v>0</v>
      </c>
      <c r="R95" s="67">
        <f>VLOOKUP(F95,Steuerung!$A$17:$B$500,2,FALSE)</f>
        <v>0</v>
      </c>
      <c r="S95" s="159">
        <f t="shared" si="20"/>
        <v>0</v>
      </c>
      <c r="T95" s="159">
        <f t="shared" si="21"/>
        <v>0</v>
      </c>
      <c r="U95" s="135" t="e">
        <f t="shared" si="17"/>
        <v>#DIV/0!</v>
      </c>
      <c r="V95" s="135" t="e">
        <f t="shared" si="18"/>
        <v>#DIV/0!</v>
      </c>
      <c r="W95" s="135" t="e">
        <f t="shared" si="19"/>
        <v>#DIV/0!</v>
      </c>
    </row>
    <row r="96" spans="1:23" ht="12.75" customHeight="1" x14ac:dyDescent="0.2">
      <c r="A96" s="131" t="s">
        <v>2340</v>
      </c>
      <c r="B96" s="7" t="s">
        <v>2338</v>
      </c>
      <c r="C96" s="7"/>
      <c r="D96" s="156" t="s">
        <v>1160</v>
      </c>
      <c r="E96" s="34" t="s">
        <v>237</v>
      </c>
      <c r="F96" s="34" t="s">
        <v>237</v>
      </c>
      <c r="G96" s="7" t="s">
        <v>1792</v>
      </c>
      <c r="H96" s="205">
        <v>31.583200000000001</v>
      </c>
      <c r="I96" s="7">
        <f>VLOOKUP(E96,Steuerung!$A$17:$E$500,5,FALSE)</f>
        <v>1</v>
      </c>
      <c r="J96" s="77">
        <f>VLOOKUP(E96,Steuerung!$A$17:$F$500,6,FALSE)</f>
        <v>29.166666666666657</v>
      </c>
      <c r="K96" s="7">
        <f>VLOOKUP(F96,Steuerung!$A$17:$G$500,7,FALSE)</f>
        <v>1</v>
      </c>
      <c r="L96" s="7">
        <f>VLOOKUP(F96,Steuerung!$A$17:$H$500,8,FALSE)</f>
        <v>23</v>
      </c>
      <c r="M96" s="77">
        <f t="shared" si="13"/>
        <v>52.166666666666657</v>
      </c>
      <c r="N96" s="134">
        <f t="shared" si="14"/>
        <v>1647.5902666666664</v>
      </c>
      <c r="O96" s="134">
        <f t="shared" si="15"/>
        <v>921.17666666666639</v>
      </c>
      <c r="P96" s="134">
        <f t="shared" si="16"/>
        <v>726.41360000000009</v>
      </c>
      <c r="Q96" s="67">
        <f>VLOOKUP(E96,Steuerung!$A$17:$B$500,2,FALSE)</f>
        <v>0</v>
      </c>
      <c r="R96" s="67">
        <f>VLOOKUP(F96,Steuerung!$A$17:$B$500,2,FALSE)</f>
        <v>0</v>
      </c>
      <c r="S96" s="159">
        <f t="shared" si="20"/>
        <v>0</v>
      </c>
      <c r="T96" s="159">
        <f t="shared" si="21"/>
        <v>0</v>
      </c>
      <c r="U96" s="135" t="e">
        <f t="shared" si="17"/>
        <v>#DIV/0!</v>
      </c>
      <c r="V96" s="135" t="e">
        <f t="shared" si="18"/>
        <v>#DIV/0!</v>
      </c>
      <c r="W96" s="135" t="e">
        <f t="shared" si="19"/>
        <v>#DIV/0!</v>
      </c>
    </row>
    <row r="97" spans="1:23" ht="12.75" x14ac:dyDescent="0.2">
      <c r="A97" s="131" t="s">
        <v>2341</v>
      </c>
      <c r="B97" s="7" t="s">
        <v>2342</v>
      </c>
      <c r="C97" s="7"/>
      <c r="D97" s="156" t="s">
        <v>1160</v>
      </c>
      <c r="E97" s="34" t="s">
        <v>131</v>
      </c>
      <c r="F97" s="34" t="s">
        <v>131</v>
      </c>
      <c r="G97" s="7" t="s">
        <v>822</v>
      </c>
      <c r="H97" s="205">
        <v>5.4707999999999997</v>
      </c>
      <c r="I97" s="7">
        <f>VLOOKUP(E97,Steuerung!$A$17:$E$500,5,FALSE)</f>
        <v>0</v>
      </c>
      <c r="J97" s="77">
        <f>VLOOKUP(E97,Steuerung!$A$17:$F$500,6,FALSE)</f>
        <v>0</v>
      </c>
      <c r="K97" s="7">
        <f>VLOOKUP(F97,Steuerung!$A$17:$G$500,7,FALSE)</f>
        <v>0</v>
      </c>
      <c r="L97" s="7">
        <f>VLOOKUP(F97,Steuerung!$A$17:$H$500,8,FALSE)</f>
        <v>0</v>
      </c>
      <c r="M97" s="77">
        <f t="shared" si="13"/>
        <v>0</v>
      </c>
      <c r="N97" s="134">
        <f t="shared" si="14"/>
        <v>0</v>
      </c>
      <c r="O97" s="134">
        <f t="shared" si="15"/>
        <v>0</v>
      </c>
      <c r="P97" s="134">
        <f t="shared" si="16"/>
        <v>0</v>
      </c>
      <c r="Q97" s="67">
        <f>VLOOKUP(E97,Steuerung!$A$17:$B$500,2,FALSE)</f>
        <v>0</v>
      </c>
      <c r="R97" s="67">
        <f>VLOOKUP(F97,Steuerung!$A$17:$B$500,2,FALSE)</f>
        <v>0</v>
      </c>
      <c r="S97" s="159">
        <f t="shared" si="20"/>
        <v>0</v>
      </c>
      <c r="T97" s="159">
        <f t="shared" si="21"/>
        <v>0</v>
      </c>
      <c r="U97" s="135">
        <f t="shared" si="17"/>
        <v>0</v>
      </c>
      <c r="V97" s="135">
        <f t="shared" si="18"/>
        <v>0</v>
      </c>
      <c r="W97" s="135">
        <f t="shared" si="19"/>
        <v>0</v>
      </c>
    </row>
    <row r="98" spans="1:23" ht="12.75" x14ac:dyDescent="0.2">
      <c r="A98" s="131"/>
      <c r="B98" s="7"/>
      <c r="C98" s="7"/>
      <c r="D98" s="156"/>
      <c r="E98" s="34"/>
      <c r="F98" s="34"/>
    </row>
    <row r="99" spans="1:23" ht="23.25" x14ac:dyDescent="0.35">
      <c r="A99" s="208" t="s">
        <v>836</v>
      </c>
      <c r="B99" s="7"/>
      <c r="C99" s="7"/>
      <c r="D99" s="156"/>
      <c r="E99" s="50"/>
      <c r="F99" s="209"/>
      <c r="H99" s="211"/>
    </row>
    <row r="100" spans="1:23" ht="12.75" customHeight="1" x14ac:dyDescent="0.2">
      <c r="A100" s="131" t="s">
        <v>1326</v>
      </c>
      <c r="B100" s="7" t="s">
        <v>845</v>
      </c>
      <c r="C100" s="7"/>
      <c r="D100" s="156" t="s">
        <v>795</v>
      </c>
      <c r="E100" s="34" t="s">
        <v>185</v>
      </c>
      <c r="F100" s="34" t="s">
        <v>185</v>
      </c>
      <c r="G100" s="7" t="s">
        <v>1293</v>
      </c>
      <c r="H100" s="205">
        <v>12.3093</v>
      </c>
      <c r="I100" s="7">
        <f>VLOOKUP(E100,Steuerung!$A$17:$E$500,5,FALSE)</f>
        <v>1</v>
      </c>
      <c r="J100" s="77">
        <f>VLOOKUP(E100,Steuerung!$A$17:$F$500,6,FALSE)</f>
        <v>29.166666666666657</v>
      </c>
      <c r="K100" s="7">
        <f>VLOOKUP(F100,Steuerung!$A$17:$G$500,7,FALSE)</f>
        <v>1</v>
      </c>
      <c r="L100" s="7">
        <f>VLOOKUP(F100,Steuerung!$A$17:$H$500,8,FALSE)</f>
        <v>23</v>
      </c>
      <c r="M100" s="77">
        <f t="shared" ref="M100:M109" si="22">J100+L100</f>
        <v>52.166666666666657</v>
      </c>
      <c r="N100" s="134">
        <f t="shared" ref="N100:N109" si="23">H100*M100</f>
        <v>642.13514999999995</v>
      </c>
      <c r="O100" s="134">
        <f t="shared" ref="O100:O109" si="24">H100*J100</f>
        <v>359.0212499999999</v>
      </c>
      <c r="P100" s="134">
        <f t="shared" ref="P100:P109" si="25">H100*L100</f>
        <v>283.1139</v>
      </c>
      <c r="Q100" s="67">
        <f>VLOOKUP(E100,Steuerung!$A$17:$B$500,2,FALSE)</f>
        <v>0</v>
      </c>
      <c r="R100" s="67">
        <f>VLOOKUP(F100,Steuerung!$A$17:$B$500,2,FALSE)</f>
        <v>0</v>
      </c>
      <c r="S100" s="159">
        <f t="shared" ref="S100:S163" si="26">IFERROR(O100/Q100,0)</f>
        <v>0</v>
      </c>
      <c r="T100" s="159">
        <f t="shared" ref="T100:T163" si="27">IFERROR(P100/R100,0)</f>
        <v>0</v>
      </c>
      <c r="U100" s="135" t="e">
        <f t="shared" ref="U100:U131" si="28">IF(J100&gt;0,O100/Q100*SVS_UHR,0)</f>
        <v>#DIV/0!</v>
      </c>
      <c r="V100" s="135" t="e">
        <f t="shared" ref="V100:V131" si="29">IF(L100&gt;0,P100/R100*SVS_UHR,0)</f>
        <v>#DIV/0!</v>
      </c>
      <c r="W100" s="135" t="e">
        <f t="shared" si="19"/>
        <v>#DIV/0!</v>
      </c>
    </row>
    <row r="101" spans="1:23" ht="12.75" customHeight="1" x14ac:dyDescent="0.2">
      <c r="A101" s="131" t="s">
        <v>1622</v>
      </c>
      <c r="B101" s="7" t="s">
        <v>2343</v>
      </c>
      <c r="C101" s="7"/>
      <c r="D101" s="156" t="s">
        <v>795</v>
      </c>
      <c r="E101" s="34" t="s">
        <v>185</v>
      </c>
      <c r="F101" s="34" t="s">
        <v>185</v>
      </c>
      <c r="G101" s="7" t="s">
        <v>1293</v>
      </c>
      <c r="H101" s="205">
        <v>98.377399999999994</v>
      </c>
      <c r="I101" s="7">
        <f>VLOOKUP(E101,Steuerung!$A$17:$E$500,5,FALSE)</f>
        <v>1</v>
      </c>
      <c r="J101" s="77">
        <f>VLOOKUP(E101,Steuerung!$A$17:$F$500,6,FALSE)</f>
        <v>29.166666666666657</v>
      </c>
      <c r="K101" s="7">
        <f>VLOOKUP(F101,Steuerung!$A$17:$G$500,7,FALSE)</f>
        <v>1</v>
      </c>
      <c r="L101" s="7">
        <f>VLOOKUP(F101,Steuerung!$A$17:$H$500,8,FALSE)</f>
        <v>23</v>
      </c>
      <c r="M101" s="77">
        <f t="shared" si="22"/>
        <v>52.166666666666657</v>
      </c>
      <c r="N101" s="134">
        <f t="shared" si="23"/>
        <v>5132.0210333333325</v>
      </c>
      <c r="O101" s="134">
        <f t="shared" si="24"/>
        <v>2869.3408333333323</v>
      </c>
      <c r="P101" s="134">
        <f t="shared" si="25"/>
        <v>2262.6801999999998</v>
      </c>
      <c r="Q101" s="67">
        <f>VLOOKUP(E101,Steuerung!$A$17:$B$500,2,FALSE)</f>
        <v>0</v>
      </c>
      <c r="R101" s="67">
        <f>VLOOKUP(F101,Steuerung!$A$17:$B$500,2,FALSE)</f>
        <v>0</v>
      </c>
      <c r="S101" s="159">
        <f t="shared" si="26"/>
        <v>0</v>
      </c>
      <c r="T101" s="159">
        <f t="shared" si="27"/>
        <v>0</v>
      </c>
      <c r="U101" s="135" t="e">
        <f t="shared" si="28"/>
        <v>#DIV/0!</v>
      </c>
      <c r="V101" s="135" t="e">
        <f t="shared" si="29"/>
        <v>#DIV/0!</v>
      </c>
      <c r="W101" s="135" t="e">
        <f t="shared" si="19"/>
        <v>#DIV/0!</v>
      </c>
    </row>
    <row r="102" spans="1:23" ht="12.75" customHeight="1" x14ac:dyDescent="0.2">
      <c r="A102" s="131" t="s">
        <v>870</v>
      </c>
      <c r="B102" s="7" t="s">
        <v>2344</v>
      </c>
      <c r="C102" s="7"/>
      <c r="D102" s="156" t="s">
        <v>795</v>
      </c>
      <c r="E102" s="34" t="s">
        <v>191</v>
      </c>
      <c r="F102" s="34" t="s">
        <v>191</v>
      </c>
      <c r="G102" s="7" t="s">
        <v>1293</v>
      </c>
      <c r="H102" s="205">
        <v>346.50340000000006</v>
      </c>
      <c r="I102" s="7">
        <f>VLOOKUP(E102,Steuerung!$A$17:$E$500,5,FALSE)</f>
        <v>5</v>
      </c>
      <c r="J102" s="77">
        <f>VLOOKUP(E102,Steuerung!$A$17:$F$500,6,FALSE)</f>
        <v>137.33333333333334</v>
      </c>
      <c r="K102" s="7">
        <f>VLOOKUP(F102,Steuerung!$A$17:$G$500,7,FALSE)</f>
        <v>5</v>
      </c>
      <c r="L102" s="7">
        <f>VLOOKUP(F102,Steuerung!$A$17:$H$500,8,FALSE)</f>
        <v>113</v>
      </c>
      <c r="M102" s="77">
        <f t="shared" si="22"/>
        <v>250.33333333333334</v>
      </c>
      <c r="N102" s="134">
        <f t="shared" si="23"/>
        <v>86741.351133333344</v>
      </c>
      <c r="O102" s="134">
        <f t="shared" si="24"/>
        <v>47586.466933333344</v>
      </c>
      <c r="P102" s="134">
        <f t="shared" si="25"/>
        <v>39154.884200000008</v>
      </c>
      <c r="Q102" s="67">
        <f>VLOOKUP(E102,Steuerung!$A$17:$B$500,2,FALSE)</f>
        <v>0</v>
      </c>
      <c r="R102" s="67">
        <f>VLOOKUP(F102,Steuerung!$A$17:$B$500,2,FALSE)</f>
        <v>0</v>
      </c>
      <c r="S102" s="159">
        <f t="shared" si="26"/>
        <v>0</v>
      </c>
      <c r="T102" s="159">
        <f t="shared" si="27"/>
        <v>0</v>
      </c>
      <c r="U102" s="135" t="e">
        <f t="shared" si="28"/>
        <v>#DIV/0!</v>
      </c>
      <c r="V102" s="135" t="e">
        <f t="shared" si="29"/>
        <v>#DIV/0!</v>
      </c>
      <c r="W102" s="135" t="e">
        <f t="shared" si="19"/>
        <v>#DIV/0!</v>
      </c>
    </row>
    <row r="103" spans="1:23" ht="12.75" customHeight="1" x14ac:dyDescent="0.2">
      <c r="A103" s="131" t="s">
        <v>1726</v>
      </c>
      <c r="B103" s="7" t="s">
        <v>1385</v>
      </c>
      <c r="C103" s="7"/>
      <c r="D103" s="156" t="s">
        <v>821</v>
      </c>
      <c r="E103" s="34" t="s">
        <v>222</v>
      </c>
      <c r="F103" s="34" t="s">
        <v>222</v>
      </c>
      <c r="G103" s="7" t="s">
        <v>822</v>
      </c>
      <c r="H103" s="205">
        <v>5.6551</v>
      </c>
      <c r="I103" s="7">
        <f>VLOOKUP(E103,Steuerung!$A$17:$E$500,5,FALSE)</f>
        <v>5</v>
      </c>
      <c r="J103" s="77">
        <f>VLOOKUP(E103,Steuerung!$A$17:$F$500,6,FALSE)</f>
        <v>137.33333333333334</v>
      </c>
      <c r="K103" s="7">
        <f>VLOOKUP(F103,Steuerung!$A$17:$G$500,7,FALSE)</f>
        <v>5</v>
      </c>
      <c r="L103" s="7">
        <f>VLOOKUP(F103,Steuerung!$A$17:$H$500,8,FALSE)</f>
        <v>113</v>
      </c>
      <c r="M103" s="77">
        <f t="shared" si="22"/>
        <v>250.33333333333334</v>
      </c>
      <c r="N103" s="134">
        <f t="shared" si="23"/>
        <v>1415.6600333333333</v>
      </c>
      <c r="O103" s="134">
        <f t="shared" si="24"/>
        <v>776.63373333333334</v>
      </c>
      <c r="P103" s="134">
        <f t="shared" si="25"/>
        <v>639.02629999999999</v>
      </c>
      <c r="Q103" s="67">
        <f>VLOOKUP(E103,Steuerung!$A$17:$B$500,2,FALSE)</f>
        <v>0</v>
      </c>
      <c r="R103" s="67">
        <f>VLOOKUP(F103,Steuerung!$A$17:$B$500,2,FALSE)</f>
        <v>0</v>
      </c>
      <c r="S103" s="159">
        <f t="shared" si="26"/>
        <v>0</v>
      </c>
      <c r="T103" s="159">
        <f t="shared" si="27"/>
        <v>0</v>
      </c>
      <c r="U103" s="135" t="e">
        <f t="shared" si="28"/>
        <v>#DIV/0!</v>
      </c>
      <c r="V103" s="135" t="e">
        <f t="shared" si="29"/>
        <v>#DIV/0!</v>
      </c>
      <c r="W103" s="135" t="e">
        <f t="shared" si="19"/>
        <v>#DIV/0!</v>
      </c>
    </row>
    <row r="104" spans="1:23" ht="12.75" customHeight="1" x14ac:dyDescent="0.2">
      <c r="A104" s="131" t="s">
        <v>913</v>
      </c>
      <c r="B104" s="7" t="s">
        <v>1398</v>
      </c>
      <c r="C104" s="7"/>
      <c r="D104" s="156" t="s">
        <v>821</v>
      </c>
      <c r="E104" s="34" t="s">
        <v>222</v>
      </c>
      <c r="F104" s="34" t="s">
        <v>222</v>
      </c>
      <c r="G104" s="7" t="s">
        <v>822</v>
      </c>
      <c r="H104" s="205">
        <v>3.9575999999999998</v>
      </c>
      <c r="I104" s="7">
        <f>VLOOKUP(E104,Steuerung!$A$17:$E$500,5,FALSE)</f>
        <v>5</v>
      </c>
      <c r="J104" s="77">
        <f>VLOOKUP(E104,Steuerung!$A$17:$F$500,6,FALSE)</f>
        <v>137.33333333333334</v>
      </c>
      <c r="K104" s="7">
        <f>VLOOKUP(F104,Steuerung!$A$17:$G$500,7,FALSE)</f>
        <v>5</v>
      </c>
      <c r="L104" s="7">
        <f>VLOOKUP(F104,Steuerung!$A$17:$H$500,8,FALSE)</f>
        <v>113</v>
      </c>
      <c r="M104" s="77">
        <f t="shared" si="22"/>
        <v>250.33333333333334</v>
      </c>
      <c r="N104" s="134">
        <f t="shared" si="23"/>
        <v>990.7192</v>
      </c>
      <c r="O104" s="134">
        <f t="shared" si="24"/>
        <v>543.5104</v>
      </c>
      <c r="P104" s="134">
        <f t="shared" si="25"/>
        <v>447.2088</v>
      </c>
      <c r="Q104" s="67">
        <f>VLOOKUP(E104,Steuerung!$A$17:$B$500,2,FALSE)</f>
        <v>0</v>
      </c>
      <c r="R104" s="67">
        <f>VLOOKUP(F104,Steuerung!$A$17:$B$500,2,FALSE)</f>
        <v>0</v>
      </c>
      <c r="S104" s="159">
        <f t="shared" si="26"/>
        <v>0</v>
      </c>
      <c r="T104" s="159">
        <f t="shared" si="27"/>
        <v>0</v>
      </c>
      <c r="U104" s="135" t="e">
        <f t="shared" si="28"/>
        <v>#DIV/0!</v>
      </c>
      <c r="V104" s="135" t="e">
        <f t="shared" si="29"/>
        <v>#DIV/0!</v>
      </c>
      <c r="W104" s="135" t="e">
        <f t="shared" si="19"/>
        <v>#DIV/0!</v>
      </c>
    </row>
    <row r="105" spans="1:23" ht="12.75" customHeight="1" x14ac:dyDescent="0.2">
      <c r="A105" s="131" t="s">
        <v>2345</v>
      </c>
      <c r="B105" s="7" t="s">
        <v>1961</v>
      </c>
      <c r="C105" s="7"/>
      <c r="D105" s="156" t="s">
        <v>795</v>
      </c>
      <c r="E105" s="34" t="s">
        <v>185</v>
      </c>
      <c r="F105" s="34" t="s">
        <v>185</v>
      </c>
      <c r="G105" s="7" t="s">
        <v>1293</v>
      </c>
      <c r="H105" s="205">
        <v>48.626100000000008</v>
      </c>
      <c r="I105" s="7">
        <f>VLOOKUP(E105,Steuerung!$A$17:$E$500,5,FALSE)</f>
        <v>1</v>
      </c>
      <c r="J105" s="77">
        <f>VLOOKUP(E105,Steuerung!$A$17:$F$500,6,FALSE)</f>
        <v>29.166666666666657</v>
      </c>
      <c r="K105" s="7">
        <f>VLOOKUP(F105,Steuerung!$A$17:$G$500,7,FALSE)</f>
        <v>1</v>
      </c>
      <c r="L105" s="7">
        <f>VLOOKUP(F105,Steuerung!$A$17:$H$500,8,FALSE)</f>
        <v>23</v>
      </c>
      <c r="M105" s="77">
        <f t="shared" si="22"/>
        <v>52.166666666666657</v>
      </c>
      <c r="N105" s="134">
        <f t="shared" si="23"/>
        <v>2536.6615499999998</v>
      </c>
      <c r="O105" s="134">
        <f t="shared" si="24"/>
        <v>1418.2612499999998</v>
      </c>
      <c r="P105" s="134">
        <f t="shared" si="25"/>
        <v>1118.4003000000002</v>
      </c>
      <c r="Q105" s="67">
        <f>VLOOKUP(E105,Steuerung!$A$17:$B$500,2,FALSE)</f>
        <v>0</v>
      </c>
      <c r="R105" s="67">
        <f>VLOOKUP(F105,Steuerung!$A$17:$B$500,2,FALSE)</f>
        <v>0</v>
      </c>
      <c r="S105" s="159">
        <f t="shared" si="26"/>
        <v>0</v>
      </c>
      <c r="T105" s="159">
        <f t="shared" si="27"/>
        <v>0</v>
      </c>
      <c r="U105" s="135" t="e">
        <f t="shared" si="28"/>
        <v>#DIV/0!</v>
      </c>
      <c r="V105" s="135" t="e">
        <f t="shared" si="29"/>
        <v>#DIV/0!</v>
      </c>
      <c r="W105" s="135" t="e">
        <f t="shared" si="19"/>
        <v>#DIV/0!</v>
      </c>
    </row>
    <row r="106" spans="1:23" ht="12.75" customHeight="1" x14ac:dyDescent="0.2">
      <c r="A106" s="131" t="s">
        <v>916</v>
      </c>
      <c r="B106" s="7" t="s">
        <v>2326</v>
      </c>
      <c r="C106" s="7"/>
      <c r="D106" s="156" t="s">
        <v>821</v>
      </c>
      <c r="E106" s="34" t="s">
        <v>222</v>
      </c>
      <c r="F106" s="34" t="s">
        <v>222</v>
      </c>
      <c r="G106" s="7" t="s">
        <v>822</v>
      </c>
      <c r="H106" s="205">
        <v>2.5220000000000002</v>
      </c>
      <c r="I106" s="7">
        <f>VLOOKUP(E106,Steuerung!$A$17:$E$500,5,FALSE)</f>
        <v>5</v>
      </c>
      <c r="J106" s="77">
        <f>VLOOKUP(E106,Steuerung!$A$17:$F$500,6,FALSE)</f>
        <v>137.33333333333334</v>
      </c>
      <c r="K106" s="7">
        <f>VLOOKUP(F106,Steuerung!$A$17:$G$500,7,FALSE)</f>
        <v>5</v>
      </c>
      <c r="L106" s="7">
        <f>VLOOKUP(F106,Steuerung!$A$17:$H$500,8,FALSE)</f>
        <v>113</v>
      </c>
      <c r="M106" s="77">
        <f t="shared" si="22"/>
        <v>250.33333333333334</v>
      </c>
      <c r="N106" s="134">
        <f t="shared" si="23"/>
        <v>631.34066666666672</v>
      </c>
      <c r="O106" s="134">
        <f t="shared" si="24"/>
        <v>346.35466666666673</v>
      </c>
      <c r="P106" s="134">
        <f t="shared" si="25"/>
        <v>284.98600000000005</v>
      </c>
      <c r="Q106" s="67">
        <f>VLOOKUP(E106,Steuerung!$A$17:$B$500,2,FALSE)</f>
        <v>0</v>
      </c>
      <c r="R106" s="67">
        <f>VLOOKUP(F106,Steuerung!$A$17:$B$500,2,FALSE)</f>
        <v>0</v>
      </c>
      <c r="S106" s="159">
        <f t="shared" si="26"/>
        <v>0</v>
      </c>
      <c r="T106" s="159">
        <f t="shared" si="27"/>
        <v>0</v>
      </c>
      <c r="U106" s="135" t="e">
        <f t="shared" si="28"/>
        <v>#DIV/0!</v>
      </c>
      <c r="V106" s="135" t="e">
        <f t="shared" si="29"/>
        <v>#DIV/0!</v>
      </c>
      <c r="W106" s="135" t="e">
        <f t="shared" si="19"/>
        <v>#DIV/0!</v>
      </c>
    </row>
    <row r="107" spans="1:23" ht="12.75" customHeight="1" x14ac:dyDescent="0.2">
      <c r="A107" s="131" t="s">
        <v>2346</v>
      </c>
      <c r="B107" s="7" t="s">
        <v>2033</v>
      </c>
      <c r="C107" s="7"/>
      <c r="D107" s="156" t="s">
        <v>821</v>
      </c>
      <c r="E107" s="34" t="s">
        <v>222</v>
      </c>
      <c r="F107" s="34" t="s">
        <v>222</v>
      </c>
      <c r="G107" s="7" t="s">
        <v>822</v>
      </c>
      <c r="H107" s="205">
        <v>3.7538999999999998</v>
      </c>
      <c r="I107" s="7">
        <f>VLOOKUP(E107,Steuerung!$A$17:$E$500,5,FALSE)</f>
        <v>5</v>
      </c>
      <c r="J107" s="77">
        <f>VLOOKUP(E107,Steuerung!$A$17:$F$500,6,FALSE)</f>
        <v>137.33333333333334</v>
      </c>
      <c r="K107" s="7">
        <f>VLOOKUP(F107,Steuerung!$A$17:$G$500,7,FALSE)</f>
        <v>5</v>
      </c>
      <c r="L107" s="7">
        <f>VLOOKUP(F107,Steuerung!$A$17:$H$500,8,FALSE)</f>
        <v>113</v>
      </c>
      <c r="M107" s="77">
        <f t="shared" si="22"/>
        <v>250.33333333333334</v>
      </c>
      <c r="N107" s="134">
        <f t="shared" si="23"/>
        <v>939.72630000000004</v>
      </c>
      <c r="O107" s="134">
        <f t="shared" si="24"/>
        <v>515.53560000000004</v>
      </c>
      <c r="P107" s="134">
        <f t="shared" si="25"/>
        <v>424.19069999999999</v>
      </c>
      <c r="Q107" s="67">
        <f>VLOOKUP(E107,Steuerung!$A$17:$B$500,2,FALSE)</f>
        <v>0</v>
      </c>
      <c r="R107" s="67">
        <f>VLOOKUP(F107,Steuerung!$A$17:$B$500,2,FALSE)</f>
        <v>0</v>
      </c>
      <c r="S107" s="159">
        <f t="shared" si="26"/>
        <v>0</v>
      </c>
      <c r="T107" s="159">
        <f t="shared" si="27"/>
        <v>0</v>
      </c>
      <c r="U107" s="135" t="e">
        <f t="shared" si="28"/>
        <v>#DIV/0!</v>
      </c>
      <c r="V107" s="135" t="e">
        <f t="shared" si="29"/>
        <v>#DIV/0!</v>
      </c>
      <c r="W107" s="135" t="e">
        <f t="shared" si="19"/>
        <v>#DIV/0!</v>
      </c>
    </row>
    <row r="108" spans="1:23" ht="12.75" customHeight="1" x14ac:dyDescent="0.2">
      <c r="A108" s="131" t="s">
        <v>1433</v>
      </c>
      <c r="B108" s="7" t="s">
        <v>1793</v>
      </c>
      <c r="C108" s="7"/>
      <c r="D108" s="156" t="s">
        <v>795</v>
      </c>
      <c r="E108" s="34" t="s">
        <v>185</v>
      </c>
      <c r="F108" s="34" t="s">
        <v>185</v>
      </c>
      <c r="G108" s="7" t="s">
        <v>1293</v>
      </c>
      <c r="H108" s="205">
        <v>37.2286</v>
      </c>
      <c r="I108" s="7">
        <f>VLOOKUP(E108,Steuerung!$A$17:$E$500,5,FALSE)</f>
        <v>1</v>
      </c>
      <c r="J108" s="77">
        <f>VLOOKUP(E108,Steuerung!$A$17:$F$500,6,FALSE)</f>
        <v>29.166666666666657</v>
      </c>
      <c r="K108" s="7">
        <f>VLOOKUP(F108,Steuerung!$A$17:$G$500,7,FALSE)</f>
        <v>1</v>
      </c>
      <c r="L108" s="7">
        <f>VLOOKUP(F108,Steuerung!$A$17:$H$500,8,FALSE)</f>
        <v>23</v>
      </c>
      <c r="M108" s="77">
        <f t="shared" si="22"/>
        <v>52.166666666666657</v>
      </c>
      <c r="N108" s="134">
        <f t="shared" si="23"/>
        <v>1942.0919666666664</v>
      </c>
      <c r="O108" s="134">
        <f t="shared" si="24"/>
        <v>1085.8341666666663</v>
      </c>
      <c r="P108" s="134">
        <f t="shared" si="25"/>
        <v>856.25779999999997</v>
      </c>
      <c r="Q108" s="67">
        <f>VLOOKUP(E108,Steuerung!$A$17:$B$500,2,FALSE)</f>
        <v>0</v>
      </c>
      <c r="R108" s="67">
        <f>VLOOKUP(F108,Steuerung!$A$17:$B$500,2,FALSE)</f>
        <v>0</v>
      </c>
      <c r="S108" s="159">
        <f t="shared" si="26"/>
        <v>0</v>
      </c>
      <c r="T108" s="159">
        <f t="shared" si="27"/>
        <v>0</v>
      </c>
      <c r="U108" s="135" t="e">
        <f t="shared" si="28"/>
        <v>#DIV/0!</v>
      </c>
      <c r="V108" s="135" t="e">
        <f t="shared" si="29"/>
        <v>#DIV/0!</v>
      </c>
      <c r="W108" s="135" t="e">
        <f t="shared" si="19"/>
        <v>#DIV/0!</v>
      </c>
    </row>
    <row r="109" spans="1:23" ht="12.75" customHeight="1" x14ac:dyDescent="0.2">
      <c r="A109" s="131" t="s">
        <v>2347</v>
      </c>
      <c r="B109" s="7" t="s">
        <v>2348</v>
      </c>
      <c r="C109" s="7"/>
      <c r="D109" s="156" t="s">
        <v>795</v>
      </c>
      <c r="E109" s="34" t="s">
        <v>185</v>
      </c>
      <c r="F109" s="34" t="s">
        <v>185</v>
      </c>
      <c r="G109" s="7" t="s">
        <v>1293</v>
      </c>
      <c r="H109" s="205">
        <v>37.529299999999999</v>
      </c>
      <c r="I109" s="7">
        <f>VLOOKUP(E109,Steuerung!$A$17:$E$500,5,FALSE)</f>
        <v>1</v>
      </c>
      <c r="J109" s="77">
        <f>VLOOKUP(E109,Steuerung!$A$17:$F$500,6,FALSE)</f>
        <v>29.166666666666657</v>
      </c>
      <c r="K109" s="7">
        <f>VLOOKUP(F109,Steuerung!$A$17:$G$500,7,FALSE)</f>
        <v>1</v>
      </c>
      <c r="L109" s="7">
        <f>VLOOKUP(F109,Steuerung!$A$17:$H$500,8,FALSE)</f>
        <v>23</v>
      </c>
      <c r="M109" s="77">
        <f t="shared" si="22"/>
        <v>52.166666666666657</v>
      </c>
      <c r="N109" s="134">
        <f t="shared" si="23"/>
        <v>1957.778483333333</v>
      </c>
      <c r="O109" s="134">
        <f t="shared" si="24"/>
        <v>1094.604583333333</v>
      </c>
      <c r="P109" s="134">
        <f t="shared" si="25"/>
        <v>863.1739</v>
      </c>
      <c r="Q109" s="67">
        <f>VLOOKUP(E109,Steuerung!$A$17:$B$500,2,FALSE)</f>
        <v>0</v>
      </c>
      <c r="R109" s="67">
        <f>VLOOKUP(F109,Steuerung!$A$17:$B$500,2,FALSE)</f>
        <v>0</v>
      </c>
      <c r="S109" s="159">
        <f t="shared" si="26"/>
        <v>0</v>
      </c>
      <c r="T109" s="159">
        <f t="shared" si="27"/>
        <v>0</v>
      </c>
      <c r="U109" s="135" t="e">
        <f t="shared" si="28"/>
        <v>#DIV/0!</v>
      </c>
      <c r="V109" s="135" t="e">
        <f t="shared" si="29"/>
        <v>#DIV/0!</v>
      </c>
      <c r="W109" s="135" t="e">
        <f t="shared" si="19"/>
        <v>#DIV/0!</v>
      </c>
    </row>
    <row r="110" spans="1:23" ht="12.75" customHeight="1" x14ac:dyDescent="0.2">
      <c r="A110" s="131" t="s">
        <v>840</v>
      </c>
      <c r="B110" s="7" t="s">
        <v>2222</v>
      </c>
      <c r="C110" s="7"/>
      <c r="D110" s="156" t="s">
        <v>1160</v>
      </c>
      <c r="E110" s="34" t="s">
        <v>131</v>
      </c>
      <c r="F110" s="34" t="s">
        <v>131</v>
      </c>
      <c r="G110" s="7" t="s">
        <v>822</v>
      </c>
      <c r="H110" s="205">
        <v>5.2380000000000004</v>
      </c>
      <c r="I110" s="7">
        <f>VLOOKUP(E110,Steuerung!$A$17:$E$500,5,FALSE)</f>
        <v>0</v>
      </c>
      <c r="J110" s="77">
        <f>VLOOKUP(E110,Steuerung!$A$17:$F$500,6,FALSE)</f>
        <v>0</v>
      </c>
      <c r="K110" s="7">
        <f>VLOOKUP(F110,Steuerung!$A$17:$G$500,7,FALSE)</f>
        <v>0</v>
      </c>
      <c r="L110" s="7">
        <f>VLOOKUP(F110,Steuerung!$A$17:$H$500,8,FALSE)</f>
        <v>0</v>
      </c>
      <c r="M110" s="77">
        <f t="shared" ref="M110:M170" si="30">J110+L110</f>
        <v>0</v>
      </c>
      <c r="N110" s="134">
        <f t="shared" ref="N110:N170" si="31">H110*M110</f>
        <v>0</v>
      </c>
      <c r="O110" s="134">
        <f t="shared" ref="O110:O170" si="32">H110*J110</f>
        <v>0</v>
      </c>
      <c r="P110" s="134">
        <f t="shared" ref="P110:P170" si="33">H110*L110</f>
        <v>0</v>
      </c>
      <c r="Q110" s="67">
        <f>VLOOKUP(E110,Steuerung!$A$17:$B$500,2,FALSE)</f>
        <v>0</v>
      </c>
      <c r="R110" s="67">
        <f>VLOOKUP(F110,Steuerung!$A$17:$B$500,2,FALSE)</f>
        <v>0</v>
      </c>
      <c r="S110" s="159">
        <f t="shared" si="26"/>
        <v>0</v>
      </c>
      <c r="T110" s="159">
        <f t="shared" si="27"/>
        <v>0</v>
      </c>
      <c r="U110" s="135">
        <f t="shared" si="28"/>
        <v>0</v>
      </c>
      <c r="V110" s="135">
        <f t="shared" si="29"/>
        <v>0</v>
      </c>
      <c r="W110" s="135">
        <f t="shared" si="19"/>
        <v>0</v>
      </c>
    </row>
    <row r="111" spans="1:23" ht="12.75" customHeight="1" x14ac:dyDescent="0.2">
      <c r="A111" s="131" t="s">
        <v>841</v>
      </c>
      <c r="B111" s="7" t="s">
        <v>2223</v>
      </c>
      <c r="C111" s="7"/>
      <c r="D111" s="156" t="s">
        <v>795</v>
      </c>
      <c r="E111" s="34" t="s">
        <v>168</v>
      </c>
      <c r="F111" s="34" t="s">
        <v>168</v>
      </c>
      <c r="G111" s="7" t="s">
        <v>1666</v>
      </c>
      <c r="H111" s="205">
        <v>21.146000000000001</v>
      </c>
      <c r="I111" s="7">
        <f>VLOOKUP(E111,Steuerung!$A$17:$E$500,5,FALSE)</f>
        <v>3</v>
      </c>
      <c r="J111" s="77">
        <f>VLOOKUP(E111,Steuerung!$A$17:$F$500,6,FALSE)</f>
        <v>82.4</v>
      </c>
      <c r="K111" s="7">
        <f>VLOOKUP(F111,Steuerung!$A$17:$G$500,7,FALSE)</f>
        <v>3</v>
      </c>
      <c r="L111" s="7">
        <f>VLOOKUP(F111,Steuerung!$A$17:$H$500,8,FALSE)</f>
        <v>67.800000000000011</v>
      </c>
      <c r="M111" s="77">
        <f t="shared" si="30"/>
        <v>150.20000000000002</v>
      </c>
      <c r="N111" s="134">
        <f t="shared" si="31"/>
        <v>3176.1292000000003</v>
      </c>
      <c r="O111" s="134">
        <f t="shared" si="32"/>
        <v>1742.4304000000002</v>
      </c>
      <c r="P111" s="134">
        <f t="shared" si="33"/>
        <v>1433.6988000000003</v>
      </c>
      <c r="Q111" s="67">
        <f>VLOOKUP(E111,Steuerung!$A$17:$B$500,2,FALSE)</f>
        <v>0</v>
      </c>
      <c r="R111" s="67">
        <f>VLOOKUP(F111,Steuerung!$A$17:$B$500,2,FALSE)</f>
        <v>0</v>
      </c>
      <c r="S111" s="159">
        <f t="shared" si="26"/>
        <v>0</v>
      </c>
      <c r="T111" s="159">
        <f t="shared" si="27"/>
        <v>0</v>
      </c>
      <c r="U111" s="135" t="e">
        <f t="shared" si="28"/>
        <v>#DIV/0!</v>
      </c>
      <c r="V111" s="135" t="e">
        <f t="shared" si="29"/>
        <v>#DIV/0!</v>
      </c>
      <c r="W111" s="135" t="e">
        <f t="shared" si="19"/>
        <v>#DIV/0!</v>
      </c>
    </row>
    <row r="112" spans="1:23" ht="12.75" customHeight="1" x14ac:dyDescent="0.2">
      <c r="A112" s="131" t="s">
        <v>842</v>
      </c>
      <c r="B112" s="7" t="s">
        <v>2349</v>
      </c>
      <c r="C112" s="7"/>
      <c r="D112" s="156" t="s">
        <v>1160</v>
      </c>
      <c r="E112" s="34" t="s">
        <v>131</v>
      </c>
      <c r="F112" s="34" t="s">
        <v>131</v>
      </c>
      <c r="G112" s="7" t="s">
        <v>822</v>
      </c>
      <c r="H112" s="205">
        <v>4.7530000000000001</v>
      </c>
      <c r="I112" s="7">
        <f>VLOOKUP(E112,Steuerung!$A$17:$E$500,5,FALSE)</f>
        <v>0</v>
      </c>
      <c r="J112" s="77">
        <f>VLOOKUP(E112,Steuerung!$A$17:$F$500,6,FALSE)</f>
        <v>0</v>
      </c>
      <c r="K112" s="7">
        <f>VLOOKUP(F112,Steuerung!$A$17:$G$500,7,FALSE)</f>
        <v>0</v>
      </c>
      <c r="L112" s="7">
        <f>VLOOKUP(F112,Steuerung!$A$17:$H$500,8,FALSE)</f>
        <v>0</v>
      </c>
      <c r="M112" s="77">
        <f t="shared" si="30"/>
        <v>0</v>
      </c>
      <c r="N112" s="134">
        <f t="shared" si="31"/>
        <v>0</v>
      </c>
      <c r="O112" s="134">
        <f t="shared" si="32"/>
        <v>0</v>
      </c>
      <c r="P112" s="134">
        <f t="shared" si="33"/>
        <v>0</v>
      </c>
      <c r="Q112" s="67">
        <f>VLOOKUP(E112,Steuerung!$A$17:$B$500,2,FALSE)</f>
        <v>0</v>
      </c>
      <c r="R112" s="67">
        <f>VLOOKUP(F112,Steuerung!$A$17:$B$500,2,FALSE)</f>
        <v>0</v>
      </c>
      <c r="S112" s="159">
        <f t="shared" si="26"/>
        <v>0</v>
      </c>
      <c r="T112" s="159">
        <f t="shared" si="27"/>
        <v>0</v>
      </c>
      <c r="U112" s="135">
        <f t="shared" si="28"/>
        <v>0</v>
      </c>
      <c r="V112" s="135">
        <f t="shared" si="29"/>
        <v>0</v>
      </c>
      <c r="W112" s="135">
        <f t="shared" si="19"/>
        <v>0</v>
      </c>
    </row>
    <row r="113" spans="1:23" ht="12.75" customHeight="1" x14ac:dyDescent="0.2">
      <c r="A113" s="131" t="s">
        <v>843</v>
      </c>
      <c r="B113" s="7" t="s">
        <v>2225</v>
      </c>
      <c r="C113" s="7"/>
      <c r="D113" s="156" t="s">
        <v>795</v>
      </c>
      <c r="E113" s="34" t="s">
        <v>168</v>
      </c>
      <c r="F113" s="34" t="s">
        <v>168</v>
      </c>
      <c r="G113" s="7" t="s">
        <v>1666</v>
      </c>
      <c r="H113" s="205">
        <v>21.146000000000001</v>
      </c>
      <c r="I113" s="7">
        <f>VLOOKUP(E113,Steuerung!$A$17:$E$500,5,FALSE)</f>
        <v>3</v>
      </c>
      <c r="J113" s="77">
        <f>VLOOKUP(E113,Steuerung!$A$17:$F$500,6,FALSE)</f>
        <v>82.4</v>
      </c>
      <c r="K113" s="7">
        <f>VLOOKUP(F113,Steuerung!$A$17:$G$500,7,FALSE)</f>
        <v>3</v>
      </c>
      <c r="L113" s="7">
        <f>VLOOKUP(F113,Steuerung!$A$17:$H$500,8,FALSE)</f>
        <v>67.800000000000011</v>
      </c>
      <c r="M113" s="77">
        <f t="shared" si="30"/>
        <v>150.20000000000002</v>
      </c>
      <c r="N113" s="134">
        <f t="shared" si="31"/>
        <v>3176.1292000000003</v>
      </c>
      <c r="O113" s="134">
        <f t="shared" si="32"/>
        <v>1742.4304000000002</v>
      </c>
      <c r="P113" s="134">
        <f t="shared" si="33"/>
        <v>1433.6988000000003</v>
      </c>
      <c r="Q113" s="67">
        <f>VLOOKUP(E113,Steuerung!$A$17:$B$500,2,FALSE)</f>
        <v>0</v>
      </c>
      <c r="R113" s="67">
        <f>VLOOKUP(F113,Steuerung!$A$17:$B$500,2,FALSE)</f>
        <v>0</v>
      </c>
      <c r="S113" s="159">
        <f t="shared" si="26"/>
        <v>0</v>
      </c>
      <c r="T113" s="159">
        <f t="shared" si="27"/>
        <v>0</v>
      </c>
      <c r="U113" s="135" t="e">
        <f t="shared" si="28"/>
        <v>#DIV/0!</v>
      </c>
      <c r="V113" s="135" t="e">
        <f t="shared" si="29"/>
        <v>#DIV/0!</v>
      </c>
      <c r="W113" s="135" t="e">
        <f t="shared" si="19"/>
        <v>#DIV/0!</v>
      </c>
    </row>
    <row r="114" spans="1:23" ht="12.75" customHeight="1" x14ac:dyDescent="0.2">
      <c r="A114" s="131" t="s">
        <v>2350</v>
      </c>
      <c r="B114" s="152" t="s">
        <v>2351</v>
      </c>
      <c r="C114" s="152"/>
      <c r="D114" s="156" t="s">
        <v>795</v>
      </c>
      <c r="E114" s="34" t="s">
        <v>191</v>
      </c>
      <c r="F114" s="34" t="s">
        <v>191</v>
      </c>
      <c r="G114" s="7" t="s">
        <v>822</v>
      </c>
      <c r="H114" s="205">
        <v>3.1428000000000003</v>
      </c>
      <c r="I114" s="7">
        <f>VLOOKUP(E114,Steuerung!$A$17:$E$500,5,FALSE)</f>
        <v>5</v>
      </c>
      <c r="J114" s="77">
        <f>VLOOKUP(E114,Steuerung!$A$17:$F$500,6,FALSE)</f>
        <v>137.33333333333334</v>
      </c>
      <c r="K114" s="7">
        <f>VLOOKUP(F114,Steuerung!$A$17:$G$500,7,FALSE)</f>
        <v>5</v>
      </c>
      <c r="L114" s="7">
        <f>VLOOKUP(F114,Steuerung!$A$17:$H$500,8,FALSE)</f>
        <v>113</v>
      </c>
      <c r="M114" s="77">
        <f t="shared" si="30"/>
        <v>250.33333333333334</v>
      </c>
      <c r="N114" s="134">
        <f t="shared" si="31"/>
        <v>786.74760000000015</v>
      </c>
      <c r="O114" s="134">
        <f t="shared" si="32"/>
        <v>431.61120000000005</v>
      </c>
      <c r="P114" s="134">
        <f t="shared" si="33"/>
        <v>355.13640000000004</v>
      </c>
      <c r="Q114" s="67">
        <f>VLOOKUP(E114,Steuerung!$A$17:$B$500,2,FALSE)</f>
        <v>0</v>
      </c>
      <c r="R114" s="67">
        <f>VLOOKUP(F114,Steuerung!$A$17:$B$500,2,FALSE)</f>
        <v>0</v>
      </c>
      <c r="S114" s="159">
        <f t="shared" si="26"/>
        <v>0</v>
      </c>
      <c r="T114" s="159">
        <f t="shared" si="27"/>
        <v>0</v>
      </c>
      <c r="U114" s="135" t="e">
        <f t="shared" si="28"/>
        <v>#DIV/0!</v>
      </c>
      <c r="V114" s="135" t="e">
        <f t="shared" si="29"/>
        <v>#DIV/0!</v>
      </c>
      <c r="W114" s="135" t="e">
        <f t="shared" si="19"/>
        <v>#DIV/0!</v>
      </c>
    </row>
    <row r="115" spans="1:23" ht="12.75" customHeight="1" x14ac:dyDescent="0.2">
      <c r="A115" s="131" t="s">
        <v>2352</v>
      </c>
      <c r="B115" s="7" t="s">
        <v>2353</v>
      </c>
      <c r="C115" s="7"/>
      <c r="D115" s="156" t="s">
        <v>1160</v>
      </c>
      <c r="E115" s="34" t="s">
        <v>131</v>
      </c>
      <c r="F115" s="34" t="s">
        <v>131</v>
      </c>
      <c r="G115" s="7" t="s">
        <v>822</v>
      </c>
      <c r="H115" s="205">
        <v>12.416000000000002</v>
      </c>
      <c r="I115" s="7">
        <f>VLOOKUP(E115,Steuerung!$A$17:$E$500,5,FALSE)</f>
        <v>0</v>
      </c>
      <c r="J115" s="77">
        <f>VLOOKUP(E115,Steuerung!$A$17:$F$500,6,FALSE)</f>
        <v>0</v>
      </c>
      <c r="K115" s="7">
        <f>VLOOKUP(F115,Steuerung!$A$17:$G$500,7,FALSE)</f>
        <v>0</v>
      </c>
      <c r="L115" s="7">
        <f>VLOOKUP(F115,Steuerung!$A$17:$H$500,8,FALSE)</f>
        <v>0</v>
      </c>
      <c r="M115" s="77">
        <f t="shared" si="30"/>
        <v>0</v>
      </c>
      <c r="N115" s="134">
        <f t="shared" si="31"/>
        <v>0</v>
      </c>
      <c r="O115" s="134">
        <f t="shared" si="32"/>
        <v>0</v>
      </c>
      <c r="P115" s="134">
        <f t="shared" si="33"/>
        <v>0</v>
      </c>
      <c r="Q115" s="67">
        <f>VLOOKUP(E115,Steuerung!$A$17:$B$500,2,FALSE)</f>
        <v>0</v>
      </c>
      <c r="R115" s="67">
        <f>VLOOKUP(F115,Steuerung!$A$17:$B$500,2,FALSE)</f>
        <v>0</v>
      </c>
      <c r="S115" s="159">
        <f t="shared" si="26"/>
        <v>0</v>
      </c>
      <c r="T115" s="159">
        <f t="shared" si="27"/>
        <v>0</v>
      </c>
      <c r="U115" s="135">
        <f t="shared" si="28"/>
        <v>0</v>
      </c>
      <c r="V115" s="135">
        <f t="shared" si="29"/>
        <v>0</v>
      </c>
      <c r="W115" s="135">
        <f t="shared" si="19"/>
        <v>0</v>
      </c>
    </row>
    <row r="116" spans="1:23" ht="12.75" customHeight="1" x14ac:dyDescent="0.2">
      <c r="A116" s="131" t="s">
        <v>846</v>
      </c>
      <c r="B116" s="7" t="s">
        <v>2354</v>
      </c>
      <c r="C116" s="7"/>
      <c r="D116" s="156" t="s">
        <v>1160</v>
      </c>
      <c r="E116" s="34" t="s">
        <v>131</v>
      </c>
      <c r="F116" s="34" t="s">
        <v>131</v>
      </c>
      <c r="G116" s="7" t="s">
        <v>822</v>
      </c>
      <c r="H116" s="205">
        <v>12.416000000000002</v>
      </c>
      <c r="I116" s="7">
        <f>VLOOKUP(E116,Steuerung!$A$17:$E$500,5,FALSE)</f>
        <v>0</v>
      </c>
      <c r="J116" s="77">
        <f>VLOOKUP(E116,Steuerung!$A$17:$F$500,6,FALSE)</f>
        <v>0</v>
      </c>
      <c r="K116" s="7">
        <f>VLOOKUP(F116,Steuerung!$A$17:$G$500,7,FALSE)</f>
        <v>0</v>
      </c>
      <c r="L116" s="7">
        <f>VLOOKUP(F116,Steuerung!$A$17:$H$500,8,FALSE)</f>
        <v>0</v>
      </c>
      <c r="M116" s="77">
        <f t="shared" si="30"/>
        <v>0</v>
      </c>
      <c r="N116" s="134">
        <f t="shared" si="31"/>
        <v>0</v>
      </c>
      <c r="O116" s="134">
        <f t="shared" si="32"/>
        <v>0</v>
      </c>
      <c r="P116" s="134">
        <f t="shared" si="33"/>
        <v>0</v>
      </c>
      <c r="Q116" s="67">
        <f>VLOOKUP(E116,Steuerung!$A$17:$B$500,2,FALSE)</f>
        <v>0</v>
      </c>
      <c r="R116" s="67">
        <f>VLOOKUP(F116,Steuerung!$A$17:$B$500,2,FALSE)</f>
        <v>0</v>
      </c>
      <c r="S116" s="159">
        <f t="shared" si="26"/>
        <v>0</v>
      </c>
      <c r="T116" s="159">
        <f t="shared" si="27"/>
        <v>0</v>
      </c>
      <c r="U116" s="135">
        <f t="shared" si="28"/>
        <v>0</v>
      </c>
      <c r="V116" s="135">
        <f t="shared" si="29"/>
        <v>0</v>
      </c>
      <c r="W116" s="135">
        <f t="shared" si="19"/>
        <v>0</v>
      </c>
    </row>
    <row r="117" spans="1:23" ht="12.75" customHeight="1" x14ac:dyDescent="0.2">
      <c r="A117" s="131" t="s">
        <v>2355</v>
      </c>
      <c r="B117" s="7" t="s">
        <v>2229</v>
      </c>
      <c r="C117" s="7"/>
      <c r="D117" s="156" t="s">
        <v>1160</v>
      </c>
      <c r="E117" s="34" t="s">
        <v>131</v>
      </c>
      <c r="F117" s="34" t="s">
        <v>131</v>
      </c>
      <c r="G117" s="7" t="s">
        <v>822</v>
      </c>
      <c r="H117" s="205">
        <v>1.5034999999999998</v>
      </c>
      <c r="I117" s="7">
        <f>VLOOKUP(E117,Steuerung!$A$17:$E$500,5,FALSE)</f>
        <v>0</v>
      </c>
      <c r="J117" s="77">
        <f>VLOOKUP(E117,Steuerung!$A$17:$F$500,6,FALSE)</f>
        <v>0</v>
      </c>
      <c r="K117" s="7">
        <f>VLOOKUP(F117,Steuerung!$A$17:$G$500,7,FALSE)</f>
        <v>0</v>
      </c>
      <c r="L117" s="7">
        <f>VLOOKUP(F117,Steuerung!$A$17:$H$500,8,FALSE)</f>
        <v>0</v>
      </c>
      <c r="M117" s="77">
        <f t="shared" si="30"/>
        <v>0</v>
      </c>
      <c r="N117" s="134">
        <f t="shared" si="31"/>
        <v>0</v>
      </c>
      <c r="O117" s="134">
        <f t="shared" si="32"/>
        <v>0</v>
      </c>
      <c r="P117" s="134">
        <f t="shared" si="33"/>
        <v>0</v>
      </c>
      <c r="Q117" s="67">
        <f>VLOOKUP(E117,Steuerung!$A$17:$B$500,2,FALSE)</f>
        <v>0</v>
      </c>
      <c r="R117" s="67">
        <f>VLOOKUP(F117,Steuerung!$A$17:$B$500,2,FALSE)</f>
        <v>0</v>
      </c>
      <c r="S117" s="159">
        <f t="shared" si="26"/>
        <v>0</v>
      </c>
      <c r="T117" s="159">
        <f t="shared" si="27"/>
        <v>0</v>
      </c>
      <c r="U117" s="135">
        <f t="shared" si="28"/>
        <v>0</v>
      </c>
      <c r="V117" s="135">
        <f t="shared" si="29"/>
        <v>0</v>
      </c>
      <c r="W117" s="135">
        <f t="shared" si="19"/>
        <v>0</v>
      </c>
    </row>
    <row r="118" spans="1:23" ht="12.75" customHeight="1" x14ac:dyDescent="0.2">
      <c r="A118" s="131" t="s">
        <v>2356</v>
      </c>
      <c r="B118" s="7" t="s">
        <v>2231</v>
      </c>
      <c r="C118" s="7"/>
      <c r="D118" s="156" t="s">
        <v>1160</v>
      </c>
      <c r="E118" s="34" t="s">
        <v>131</v>
      </c>
      <c r="F118" s="34" t="s">
        <v>131</v>
      </c>
      <c r="G118" s="7" t="s">
        <v>822</v>
      </c>
      <c r="H118" s="205">
        <v>1.5034999999999998</v>
      </c>
      <c r="I118" s="7">
        <f>VLOOKUP(E118,Steuerung!$A$17:$E$500,5,FALSE)</f>
        <v>0</v>
      </c>
      <c r="J118" s="77">
        <f>VLOOKUP(E118,Steuerung!$A$17:$F$500,6,FALSE)</f>
        <v>0</v>
      </c>
      <c r="K118" s="7">
        <f>VLOOKUP(F118,Steuerung!$A$17:$G$500,7,FALSE)</f>
        <v>0</v>
      </c>
      <c r="L118" s="7">
        <f>VLOOKUP(F118,Steuerung!$A$17:$H$500,8,FALSE)</f>
        <v>0</v>
      </c>
      <c r="M118" s="77">
        <f t="shared" si="30"/>
        <v>0</v>
      </c>
      <c r="N118" s="134">
        <f t="shared" si="31"/>
        <v>0</v>
      </c>
      <c r="O118" s="134">
        <f t="shared" si="32"/>
        <v>0</v>
      </c>
      <c r="P118" s="134">
        <f t="shared" si="33"/>
        <v>0</v>
      </c>
      <c r="Q118" s="67">
        <f>VLOOKUP(E118,Steuerung!$A$17:$B$500,2,FALSE)</f>
        <v>0</v>
      </c>
      <c r="R118" s="67">
        <f>VLOOKUP(F118,Steuerung!$A$17:$B$500,2,FALSE)</f>
        <v>0</v>
      </c>
      <c r="S118" s="159">
        <f t="shared" si="26"/>
        <v>0</v>
      </c>
      <c r="T118" s="159">
        <f t="shared" si="27"/>
        <v>0</v>
      </c>
      <c r="U118" s="135">
        <f t="shared" si="28"/>
        <v>0</v>
      </c>
      <c r="V118" s="135">
        <f t="shared" si="29"/>
        <v>0</v>
      </c>
      <c r="W118" s="135">
        <f t="shared" si="19"/>
        <v>0</v>
      </c>
    </row>
    <row r="119" spans="1:23" ht="12.75" customHeight="1" x14ac:dyDescent="0.2">
      <c r="A119" s="131" t="s">
        <v>1317</v>
      </c>
      <c r="B119" s="7" t="s">
        <v>2357</v>
      </c>
      <c r="C119" s="7"/>
      <c r="D119" s="156" t="s">
        <v>822</v>
      </c>
      <c r="E119" s="34" t="s">
        <v>282</v>
      </c>
      <c r="F119" s="34" t="s">
        <v>282</v>
      </c>
      <c r="G119" s="7" t="s">
        <v>805</v>
      </c>
      <c r="H119" s="205">
        <v>99.211600000000004</v>
      </c>
      <c r="I119" s="7">
        <f>VLOOKUP(E119,Steuerung!$A$17:$E$500,5,FALSE)</f>
        <v>3</v>
      </c>
      <c r="J119" s="77">
        <f>VLOOKUP(E119,Steuerung!$A$17:$F$500,6,FALSE)</f>
        <v>82.4</v>
      </c>
      <c r="K119" s="7">
        <f>VLOOKUP(F119,Steuerung!$A$17:$G$500,7,FALSE)</f>
        <v>3</v>
      </c>
      <c r="L119" s="7">
        <f>VLOOKUP(F119,Steuerung!$A$17:$H$500,8,FALSE)</f>
        <v>67.800000000000011</v>
      </c>
      <c r="M119" s="77">
        <f t="shared" si="30"/>
        <v>150.20000000000002</v>
      </c>
      <c r="N119" s="134">
        <f t="shared" si="31"/>
        <v>14901.582320000003</v>
      </c>
      <c r="O119" s="134">
        <f t="shared" si="32"/>
        <v>8175.0358400000005</v>
      </c>
      <c r="P119" s="134">
        <f t="shared" si="33"/>
        <v>6726.5464800000018</v>
      </c>
      <c r="Q119" s="67">
        <f>VLOOKUP(E119,Steuerung!$A$17:$B$500,2,FALSE)</f>
        <v>0</v>
      </c>
      <c r="R119" s="67">
        <f>VLOOKUP(F119,Steuerung!$A$17:$B$500,2,FALSE)</f>
        <v>0</v>
      </c>
      <c r="S119" s="159">
        <f t="shared" si="26"/>
        <v>0</v>
      </c>
      <c r="T119" s="159">
        <f t="shared" si="27"/>
        <v>0</v>
      </c>
      <c r="U119" s="135" t="e">
        <f t="shared" si="28"/>
        <v>#DIV/0!</v>
      </c>
      <c r="V119" s="135" t="e">
        <f t="shared" si="29"/>
        <v>#DIV/0!</v>
      </c>
      <c r="W119" s="135" t="e">
        <f t="shared" si="19"/>
        <v>#DIV/0!</v>
      </c>
    </row>
    <row r="120" spans="1:23" ht="12.75" customHeight="1" x14ac:dyDescent="0.2">
      <c r="A120" s="131" t="s">
        <v>1536</v>
      </c>
      <c r="B120" s="7" t="s">
        <v>1884</v>
      </c>
      <c r="C120" s="7"/>
      <c r="D120" s="156" t="s">
        <v>791</v>
      </c>
      <c r="E120" s="34" t="s">
        <v>209</v>
      </c>
      <c r="F120" s="34" t="s">
        <v>209</v>
      </c>
      <c r="G120" s="7" t="s">
        <v>1792</v>
      </c>
      <c r="H120" s="205">
        <v>2.9196999999999997</v>
      </c>
      <c r="I120" s="7">
        <f>VLOOKUP(E120,Steuerung!$A$17:$E$500,5,FALSE)</f>
        <v>3</v>
      </c>
      <c r="J120" s="77">
        <f>VLOOKUP(E120,Steuerung!$A$17:$F$500,6,FALSE)</f>
        <v>82.4</v>
      </c>
      <c r="K120" s="7">
        <f>VLOOKUP(F120,Steuerung!$A$17:$G$500,7,FALSE)</f>
        <v>3</v>
      </c>
      <c r="L120" s="7">
        <f>VLOOKUP(F120,Steuerung!$A$17:$H$500,8,FALSE)</f>
        <v>67.800000000000011</v>
      </c>
      <c r="M120" s="77">
        <f t="shared" si="30"/>
        <v>150.20000000000002</v>
      </c>
      <c r="N120" s="134">
        <f t="shared" si="31"/>
        <v>438.53894000000003</v>
      </c>
      <c r="O120" s="134">
        <f t="shared" si="32"/>
        <v>240.58328</v>
      </c>
      <c r="P120" s="134">
        <f t="shared" si="33"/>
        <v>197.95566000000002</v>
      </c>
      <c r="Q120" s="67">
        <f>VLOOKUP(E120,Steuerung!$A$17:$B$500,2,FALSE)</f>
        <v>0</v>
      </c>
      <c r="R120" s="67">
        <f>VLOOKUP(F120,Steuerung!$A$17:$B$500,2,FALSE)</f>
        <v>0</v>
      </c>
      <c r="S120" s="159">
        <f t="shared" si="26"/>
        <v>0</v>
      </c>
      <c r="T120" s="159">
        <f t="shared" si="27"/>
        <v>0</v>
      </c>
      <c r="U120" s="135" t="e">
        <f t="shared" si="28"/>
        <v>#DIV/0!</v>
      </c>
      <c r="V120" s="135" t="e">
        <f t="shared" si="29"/>
        <v>#DIV/0!</v>
      </c>
      <c r="W120" s="135" t="e">
        <f t="shared" si="19"/>
        <v>#DIV/0!</v>
      </c>
    </row>
    <row r="121" spans="1:23" ht="12.75" customHeight="1" x14ac:dyDescent="0.2">
      <c r="A121" s="131" t="s">
        <v>1323</v>
      </c>
      <c r="B121" s="7" t="s">
        <v>2358</v>
      </c>
      <c r="C121" s="7"/>
      <c r="D121" s="156" t="s">
        <v>795</v>
      </c>
      <c r="E121" s="34" t="s">
        <v>187</v>
      </c>
      <c r="F121" s="34" t="s">
        <v>187</v>
      </c>
      <c r="G121" s="7" t="s">
        <v>1293</v>
      </c>
      <c r="H121" s="205">
        <v>4.7238999999999995</v>
      </c>
      <c r="I121" s="7">
        <f>VLOOKUP(E121,Steuerung!$A$17:$E$500,5,FALSE)</f>
        <v>2</v>
      </c>
      <c r="J121" s="77">
        <f>VLOOKUP(E121,Steuerung!$A$17:$F$500,6,FALSE)</f>
        <v>58.333333333333329</v>
      </c>
      <c r="K121" s="7">
        <f>VLOOKUP(F121,Steuerung!$A$17:$G$500,7,FALSE)</f>
        <v>2</v>
      </c>
      <c r="L121" s="7">
        <f>VLOOKUP(F121,Steuerung!$A$17:$H$500,8,FALSE)</f>
        <v>46</v>
      </c>
      <c r="M121" s="77">
        <f t="shared" si="30"/>
        <v>104.33333333333333</v>
      </c>
      <c r="N121" s="134">
        <f t="shared" si="31"/>
        <v>492.86023333333327</v>
      </c>
      <c r="O121" s="134">
        <f t="shared" si="32"/>
        <v>275.56083333333328</v>
      </c>
      <c r="P121" s="134">
        <f t="shared" si="33"/>
        <v>217.29939999999999</v>
      </c>
      <c r="Q121" s="67">
        <f>VLOOKUP(E121,Steuerung!$A$17:$B$500,2,FALSE)</f>
        <v>0</v>
      </c>
      <c r="R121" s="67">
        <f>VLOOKUP(F121,Steuerung!$A$17:$B$500,2,FALSE)</f>
        <v>0</v>
      </c>
      <c r="S121" s="159">
        <f t="shared" si="26"/>
        <v>0</v>
      </c>
      <c r="T121" s="159">
        <f t="shared" si="27"/>
        <v>0</v>
      </c>
      <c r="U121" s="135" t="e">
        <f t="shared" si="28"/>
        <v>#DIV/0!</v>
      </c>
      <c r="V121" s="135" t="e">
        <f t="shared" si="29"/>
        <v>#DIV/0!</v>
      </c>
      <c r="W121" s="135" t="e">
        <f t="shared" si="19"/>
        <v>#DIV/0!</v>
      </c>
    </row>
    <row r="122" spans="1:23" ht="12.75" customHeight="1" x14ac:dyDescent="0.2">
      <c r="A122" s="131" t="s">
        <v>2061</v>
      </c>
      <c r="B122" s="7" t="s">
        <v>1814</v>
      </c>
      <c r="C122" s="7"/>
      <c r="D122" s="156" t="s">
        <v>795</v>
      </c>
      <c r="E122" s="34" t="s">
        <v>187</v>
      </c>
      <c r="F122" s="34" t="s">
        <v>187</v>
      </c>
      <c r="G122" s="7" t="s">
        <v>1293</v>
      </c>
      <c r="H122" s="205">
        <v>17.508500000000002</v>
      </c>
      <c r="I122" s="7">
        <f>VLOOKUP(E122,Steuerung!$A$17:$E$500,5,FALSE)</f>
        <v>2</v>
      </c>
      <c r="J122" s="77">
        <f>VLOOKUP(E122,Steuerung!$A$17:$F$500,6,FALSE)</f>
        <v>58.333333333333329</v>
      </c>
      <c r="K122" s="7">
        <f>VLOOKUP(F122,Steuerung!$A$17:$G$500,7,FALSE)</f>
        <v>2</v>
      </c>
      <c r="L122" s="7">
        <f>VLOOKUP(F122,Steuerung!$A$17:$H$500,8,FALSE)</f>
        <v>46</v>
      </c>
      <c r="M122" s="77">
        <f t="shared" si="30"/>
        <v>104.33333333333333</v>
      </c>
      <c r="N122" s="134">
        <f t="shared" si="31"/>
        <v>1826.7201666666667</v>
      </c>
      <c r="O122" s="134">
        <f t="shared" si="32"/>
        <v>1021.3291666666667</v>
      </c>
      <c r="P122" s="134">
        <f t="shared" si="33"/>
        <v>805.39100000000008</v>
      </c>
      <c r="Q122" s="67">
        <f>VLOOKUP(E122,Steuerung!$A$17:$B$500,2,FALSE)</f>
        <v>0</v>
      </c>
      <c r="R122" s="67">
        <f>VLOOKUP(F122,Steuerung!$A$17:$B$500,2,FALSE)</f>
        <v>0</v>
      </c>
      <c r="S122" s="159">
        <f t="shared" si="26"/>
        <v>0</v>
      </c>
      <c r="T122" s="159">
        <f t="shared" si="27"/>
        <v>0</v>
      </c>
      <c r="U122" s="135" t="e">
        <f t="shared" si="28"/>
        <v>#DIV/0!</v>
      </c>
      <c r="V122" s="135" t="e">
        <f t="shared" si="29"/>
        <v>#DIV/0!</v>
      </c>
      <c r="W122" s="135" t="e">
        <f t="shared" si="19"/>
        <v>#DIV/0!</v>
      </c>
    </row>
    <row r="123" spans="1:23" ht="12.75" customHeight="1" x14ac:dyDescent="0.2">
      <c r="A123" s="131" t="s">
        <v>1877</v>
      </c>
      <c r="B123" s="7" t="s">
        <v>2359</v>
      </c>
      <c r="C123" s="7"/>
      <c r="D123" s="156" t="s">
        <v>853</v>
      </c>
      <c r="E123" s="34" t="s">
        <v>258</v>
      </c>
      <c r="F123" s="34" t="s">
        <v>258</v>
      </c>
      <c r="G123" s="7" t="s">
        <v>805</v>
      </c>
      <c r="H123" s="205">
        <v>16.150500000000001</v>
      </c>
      <c r="I123" s="7">
        <f>VLOOKUP(E123,Steuerung!$A$17:$E$500,5,FALSE)</f>
        <v>1</v>
      </c>
      <c r="J123" s="77">
        <f>VLOOKUP(E123,Steuerung!$A$17:$F$500,6,FALSE)</f>
        <v>29.166666666666657</v>
      </c>
      <c r="K123" s="7">
        <f>VLOOKUP(F123,Steuerung!$A$17:$G$500,7,FALSE)</f>
        <v>1</v>
      </c>
      <c r="L123" s="7">
        <f>VLOOKUP(F123,Steuerung!$A$17:$H$500,8,FALSE)</f>
        <v>23</v>
      </c>
      <c r="M123" s="77">
        <f t="shared" si="30"/>
        <v>52.166666666666657</v>
      </c>
      <c r="N123" s="134">
        <f t="shared" si="31"/>
        <v>842.51774999999986</v>
      </c>
      <c r="O123" s="134">
        <f t="shared" si="32"/>
        <v>471.05624999999986</v>
      </c>
      <c r="P123" s="134">
        <f t="shared" si="33"/>
        <v>371.4615</v>
      </c>
      <c r="Q123" s="67">
        <f>VLOOKUP(E123,Steuerung!$A$17:$B$500,2,FALSE)</f>
        <v>0</v>
      </c>
      <c r="R123" s="67">
        <f>VLOOKUP(F123,Steuerung!$A$17:$B$500,2,FALSE)</f>
        <v>0</v>
      </c>
      <c r="S123" s="159">
        <f t="shared" si="26"/>
        <v>0</v>
      </c>
      <c r="T123" s="159">
        <f t="shared" si="27"/>
        <v>0</v>
      </c>
      <c r="U123" s="135" t="e">
        <f t="shared" si="28"/>
        <v>#DIV/0!</v>
      </c>
      <c r="V123" s="135" t="e">
        <f t="shared" si="29"/>
        <v>#DIV/0!</v>
      </c>
      <c r="W123" s="135" t="e">
        <f t="shared" si="19"/>
        <v>#DIV/0!</v>
      </c>
    </row>
    <row r="124" spans="1:23" ht="12.75" customHeight="1" x14ac:dyDescent="0.2">
      <c r="A124" s="131" t="s">
        <v>2360</v>
      </c>
      <c r="B124" s="7" t="s">
        <v>979</v>
      </c>
      <c r="C124" s="7"/>
      <c r="D124" s="156" t="s">
        <v>853</v>
      </c>
      <c r="E124" s="34" t="s">
        <v>258</v>
      </c>
      <c r="F124" s="34" t="s">
        <v>258</v>
      </c>
      <c r="G124" s="7" t="s">
        <v>805</v>
      </c>
      <c r="H124" s="205">
        <v>8.1091999999999995</v>
      </c>
      <c r="I124" s="7">
        <f>VLOOKUP(E124,Steuerung!$A$17:$E$500,5,FALSE)</f>
        <v>1</v>
      </c>
      <c r="J124" s="77">
        <f>VLOOKUP(E124,Steuerung!$A$17:$F$500,6,FALSE)</f>
        <v>29.166666666666657</v>
      </c>
      <c r="K124" s="7">
        <f>VLOOKUP(F124,Steuerung!$A$17:$G$500,7,FALSE)</f>
        <v>1</v>
      </c>
      <c r="L124" s="7">
        <f>VLOOKUP(F124,Steuerung!$A$17:$H$500,8,FALSE)</f>
        <v>23</v>
      </c>
      <c r="M124" s="77">
        <f t="shared" si="30"/>
        <v>52.166666666666657</v>
      </c>
      <c r="N124" s="134">
        <f t="shared" si="31"/>
        <v>423.02993333333325</v>
      </c>
      <c r="O124" s="134">
        <f t="shared" si="32"/>
        <v>236.51833333333323</v>
      </c>
      <c r="P124" s="134">
        <f t="shared" si="33"/>
        <v>186.51159999999999</v>
      </c>
      <c r="Q124" s="67">
        <f>VLOOKUP(E124,Steuerung!$A$17:$B$500,2,FALSE)</f>
        <v>0</v>
      </c>
      <c r="R124" s="67">
        <f>VLOOKUP(F124,Steuerung!$A$17:$B$500,2,FALSE)</f>
        <v>0</v>
      </c>
      <c r="S124" s="159">
        <f t="shared" si="26"/>
        <v>0</v>
      </c>
      <c r="T124" s="159">
        <f t="shared" si="27"/>
        <v>0</v>
      </c>
      <c r="U124" s="135" t="e">
        <f t="shared" si="28"/>
        <v>#DIV/0!</v>
      </c>
      <c r="V124" s="135" t="e">
        <f t="shared" si="29"/>
        <v>#DIV/0!</v>
      </c>
      <c r="W124" s="135" t="e">
        <f t="shared" si="19"/>
        <v>#DIV/0!</v>
      </c>
    </row>
    <row r="125" spans="1:23" ht="12.75" customHeight="1" x14ac:dyDescent="0.2">
      <c r="A125" s="131" t="s">
        <v>1331</v>
      </c>
      <c r="B125" s="7" t="s">
        <v>2361</v>
      </c>
      <c r="C125" s="7"/>
      <c r="D125" s="156" t="s">
        <v>821</v>
      </c>
      <c r="E125" s="34" t="s">
        <v>222</v>
      </c>
      <c r="F125" s="34" t="s">
        <v>222</v>
      </c>
      <c r="G125" s="7" t="s">
        <v>805</v>
      </c>
      <c r="H125" s="205">
        <v>15.558799999999998</v>
      </c>
      <c r="I125" s="7">
        <f>VLOOKUP(E125,Steuerung!$A$17:$E$500,5,FALSE)</f>
        <v>5</v>
      </c>
      <c r="J125" s="77">
        <f>VLOOKUP(E125,Steuerung!$A$17:$F$500,6,FALSE)</f>
        <v>137.33333333333334</v>
      </c>
      <c r="K125" s="7">
        <f>VLOOKUP(F125,Steuerung!$A$17:$G$500,7,FALSE)</f>
        <v>5</v>
      </c>
      <c r="L125" s="7">
        <f>VLOOKUP(F125,Steuerung!$A$17:$H$500,8,FALSE)</f>
        <v>113</v>
      </c>
      <c r="M125" s="77">
        <f t="shared" si="30"/>
        <v>250.33333333333334</v>
      </c>
      <c r="N125" s="134">
        <f t="shared" si="31"/>
        <v>3894.8862666666664</v>
      </c>
      <c r="O125" s="134">
        <f t="shared" si="32"/>
        <v>2136.7418666666667</v>
      </c>
      <c r="P125" s="134">
        <f t="shared" si="33"/>
        <v>1758.1443999999997</v>
      </c>
      <c r="Q125" s="67">
        <f>VLOOKUP(E125,Steuerung!$A$17:$B$500,2,FALSE)</f>
        <v>0</v>
      </c>
      <c r="R125" s="67">
        <f>VLOOKUP(F125,Steuerung!$A$17:$B$500,2,FALSE)</f>
        <v>0</v>
      </c>
      <c r="S125" s="159">
        <f t="shared" si="26"/>
        <v>0</v>
      </c>
      <c r="T125" s="159">
        <f t="shared" si="27"/>
        <v>0</v>
      </c>
      <c r="U125" s="135" t="e">
        <f t="shared" si="28"/>
        <v>#DIV/0!</v>
      </c>
      <c r="V125" s="135" t="e">
        <f t="shared" si="29"/>
        <v>#DIV/0!</v>
      </c>
      <c r="W125" s="135" t="e">
        <f t="shared" si="19"/>
        <v>#DIV/0!</v>
      </c>
    </row>
    <row r="126" spans="1:23" ht="12.75" customHeight="1" x14ac:dyDescent="0.2">
      <c r="A126" s="131" t="s">
        <v>1879</v>
      </c>
      <c r="B126" s="7" t="s">
        <v>1385</v>
      </c>
      <c r="C126" s="7"/>
      <c r="D126" s="156" t="s">
        <v>821</v>
      </c>
      <c r="E126" s="34" t="s">
        <v>222</v>
      </c>
      <c r="F126" s="34" t="s">
        <v>222</v>
      </c>
      <c r="G126" s="7" t="s">
        <v>822</v>
      </c>
      <c r="H126" s="205">
        <v>6.8869999999999996</v>
      </c>
      <c r="I126" s="7">
        <f>VLOOKUP(E126,Steuerung!$A$17:$E$500,5,FALSE)</f>
        <v>5</v>
      </c>
      <c r="J126" s="77">
        <f>VLOOKUP(E126,Steuerung!$A$17:$F$500,6,FALSE)</f>
        <v>137.33333333333334</v>
      </c>
      <c r="K126" s="7">
        <f>VLOOKUP(F126,Steuerung!$A$17:$G$500,7,FALSE)</f>
        <v>5</v>
      </c>
      <c r="L126" s="7">
        <f>VLOOKUP(F126,Steuerung!$A$17:$H$500,8,FALSE)</f>
        <v>113</v>
      </c>
      <c r="M126" s="77">
        <f t="shared" si="30"/>
        <v>250.33333333333334</v>
      </c>
      <c r="N126" s="134">
        <f t="shared" si="31"/>
        <v>1724.0456666666666</v>
      </c>
      <c r="O126" s="134">
        <f t="shared" si="32"/>
        <v>945.81466666666665</v>
      </c>
      <c r="P126" s="134">
        <f t="shared" si="33"/>
        <v>778.23099999999999</v>
      </c>
      <c r="Q126" s="67">
        <f>VLOOKUP(E126,Steuerung!$A$17:$B$500,2,FALSE)</f>
        <v>0</v>
      </c>
      <c r="R126" s="67">
        <f>VLOOKUP(F126,Steuerung!$A$17:$B$500,2,FALSE)</f>
        <v>0</v>
      </c>
      <c r="S126" s="159">
        <f t="shared" si="26"/>
        <v>0</v>
      </c>
      <c r="T126" s="159">
        <f t="shared" si="27"/>
        <v>0</v>
      </c>
      <c r="U126" s="135" t="e">
        <f t="shared" si="28"/>
        <v>#DIV/0!</v>
      </c>
      <c r="V126" s="135" t="e">
        <f t="shared" si="29"/>
        <v>#DIV/0!</v>
      </c>
      <c r="W126" s="135" t="e">
        <f t="shared" si="19"/>
        <v>#DIV/0!</v>
      </c>
    </row>
    <row r="127" spans="1:23" ht="12.75" customHeight="1" x14ac:dyDescent="0.2">
      <c r="A127" s="131" t="s">
        <v>863</v>
      </c>
      <c r="B127" s="7" t="s">
        <v>1981</v>
      </c>
      <c r="C127" s="7"/>
      <c r="D127" s="156" t="s">
        <v>1160</v>
      </c>
      <c r="E127" s="34" t="s">
        <v>131</v>
      </c>
      <c r="F127" s="34" t="s">
        <v>131</v>
      </c>
      <c r="G127" s="7" t="s">
        <v>822</v>
      </c>
      <c r="H127" s="205">
        <v>6.964599999999999</v>
      </c>
      <c r="I127" s="7">
        <f>VLOOKUP(E127,Steuerung!$A$17:$E$500,5,FALSE)</f>
        <v>0</v>
      </c>
      <c r="J127" s="77">
        <f>VLOOKUP(E127,Steuerung!$A$17:$F$500,6,FALSE)</f>
        <v>0</v>
      </c>
      <c r="K127" s="7">
        <f>VLOOKUP(F127,Steuerung!$A$17:$G$500,7,FALSE)</f>
        <v>0</v>
      </c>
      <c r="L127" s="7">
        <f>VLOOKUP(F127,Steuerung!$A$17:$H$500,8,FALSE)</f>
        <v>0</v>
      </c>
      <c r="M127" s="77">
        <f t="shared" si="30"/>
        <v>0</v>
      </c>
      <c r="N127" s="134">
        <f t="shared" si="31"/>
        <v>0</v>
      </c>
      <c r="O127" s="134">
        <f t="shared" si="32"/>
        <v>0</v>
      </c>
      <c r="P127" s="134">
        <f t="shared" si="33"/>
        <v>0</v>
      </c>
      <c r="Q127" s="67">
        <f>VLOOKUP(E127,Steuerung!$A$17:$B$500,2,FALSE)</f>
        <v>0</v>
      </c>
      <c r="R127" s="67">
        <f>VLOOKUP(F127,Steuerung!$A$17:$B$500,2,FALSE)</f>
        <v>0</v>
      </c>
      <c r="S127" s="159">
        <f t="shared" si="26"/>
        <v>0</v>
      </c>
      <c r="T127" s="159">
        <f t="shared" si="27"/>
        <v>0</v>
      </c>
      <c r="U127" s="135">
        <f t="shared" si="28"/>
        <v>0</v>
      </c>
      <c r="V127" s="135">
        <f t="shared" si="29"/>
        <v>0</v>
      </c>
      <c r="W127" s="135">
        <f t="shared" si="19"/>
        <v>0</v>
      </c>
    </row>
    <row r="128" spans="1:23" ht="12.75" customHeight="1" x14ac:dyDescent="0.2">
      <c r="A128" s="131" t="s">
        <v>2046</v>
      </c>
      <c r="B128" s="7" t="s">
        <v>2362</v>
      </c>
      <c r="C128" s="7"/>
      <c r="D128" s="156" t="s">
        <v>804</v>
      </c>
      <c r="E128" s="34" t="s">
        <v>143</v>
      </c>
      <c r="F128" s="34" t="s">
        <v>143</v>
      </c>
      <c r="G128" s="7" t="s">
        <v>805</v>
      </c>
      <c r="H128" s="205">
        <v>7.1682999999999995</v>
      </c>
      <c r="I128" s="7">
        <f>VLOOKUP(E128,Steuerung!$A$17:$E$500,5,FALSE)</f>
        <v>0</v>
      </c>
      <c r="J128" s="77">
        <f>VLOOKUP(E128,Steuerung!$A$17:$F$500,6,FALSE)</f>
        <v>0</v>
      </c>
      <c r="K128" s="7">
        <f>VLOOKUP(F128,Steuerung!$A$17:$G$500,7,FALSE)</f>
        <v>0</v>
      </c>
      <c r="L128" s="7">
        <f>VLOOKUP(F128,Steuerung!$A$17:$H$500,8,FALSE)</f>
        <v>0</v>
      </c>
      <c r="M128" s="77">
        <f t="shared" si="30"/>
        <v>0</v>
      </c>
      <c r="N128" s="134">
        <f t="shared" si="31"/>
        <v>0</v>
      </c>
      <c r="O128" s="134">
        <f t="shared" si="32"/>
        <v>0</v>
      </c>
      <c r="P128" s="134">
        <f t="shared" si="33"/>
        <v>0</v>
      </c>
      <c r="Q128" s="67">
        <f>VLOOKUP(E128,Steuerung!$A$17:$B$500,2,FALSE)</f>
        <v>0</v>
      </c>
      <c r="R128" s="67">
        <f>VLOOKUP(F128,Steuerung!$A$17:$B$500,2,FALSE)</f>
        <v>0</v>
      </c>
      <c r="S128" s="159">
        <f t="shared" si="26"/>
        <v>0</v>
      </c>
      <c r="T128" s="159">
        <f t="shared" si="27"/>
        <v>0</v>
      </c>
      <c r="U128" s="135">
        <f t="shared" si="28"/>
        <v>0</v>
      </c>
      <c r="V128" s="135">
        <f t="shared" si="29"/>
        <v>0</v>
      </c>
      <c r="W128" s="135">
        <f t="shared" si="19"/>
        <v>0</v>
      </c>
    </row>
    <row r="129" spans="1:23" ht="12.75" customHeight="1" x14ac:dyDescent="0.2">
      <c r="A129" s="131" t="s">
        <v>2363</v>
      </c>
      <c r="B129" s="7" t="s">
        <v>2364</v>
      </c>
      <c r="C129" s="7"/>
      <c r="D129" s="156" t="s">
        <v>821</v>
      </c>
      <c r="E129" s="34" t="s">
        <v>129</v>
      </c>
      <c r="F129" s="34" t="s">
        <v>129</v>
      </c>
      <c r="G129" s="7" t="s">
        <v>822</v>
      </c>
      <c r="H129" s="205">
        <v>7.8569999999999993</v>
      </c>
      <c r="I129" s="7">
        <f>VLOOKUP(E129,Steuerung!$A$17:$E$500,5,FALSE)</f>
        <v>0</v>
      </c>
      <c r="J129" s="77">
        <f>VLOOKUP(E129,Steuerung!$A$17:$F$500,6,FALSE)</f>
        <v>0</v>
      </c>
      <c r="K129" s="7">
        <f>VLOOKUP(F129,Steuerung!$A$17:$G$500,7,FALSE)</f>
        <v>0</v>
      </c>
      <c r="L129" s="7">
        <f>VLOOKUP(F129,Steuerung!$A$17:$H$500,8,FALSE)</f>
        <v>0</v>
      </c>
      <c r="M129" s="77">
        <f t="shared" si="30"/>
        <v>0</v>
      </c>
      <c r="N129" s="134">
        <f t="shared" si="31"/>
        <v>0</v>
      </c>
      <c r="O129" s="134">
        <f t="shared" si="32"/>
        <v>0</v>
      </c>
      <c r="P129" s="134">
        <f t="shared" si="33"/>
        <v>0</v>
      </c>
      <c r="Q129" s="67">
        <f>VLOOKUP(E129,Steuerung!$A$17:$B$500,2,FALSE)</f>
        <v>0</v>
      </c>
      <c r="R129" s="67">
        <f>VLOOKUP(F129,Steuerung!$A$17:$B$500,2,FALSE)</f>
        <v>0</v>
      </c>
      <c r="S129" s="159">
        <f t="shared" si="26"/>
        <v>0</v>
      </c>
      <c r="T129" s="159">
        <f t="shared" si="27"/>
        <v>0</v>
      </c>
      <c r="U129" s="135">
        <f t="shared" si="28"/>
        <v>0</v>
      </c>
      <c r="V129" s="135">
        <f t="shared" si="29"/>
        <v>0</v>
      </c>
      <c r="W129" s="135">
        <f t="shared" si="19"/>
        <v>0</v>
      </c>
    </row>
    <row r="130" spans="1:23" ht="12.75" customHeight="1" x14ac:dyDescent="0.2">
      <c r="A130" s="131" t="s">
        <v>1892</v>
      </c>
      <c r="B130" s="152" t="s">
        <v>2326</v>
      </c>
      <c r="C130" s="152"/>
      <c r="D130" s="156" t="s">
        <v>821</v>
      </c>
      <c r="E130" s="34" t="s">
        <v>222</v>
      </c>
      <c r="F130" s="34" t="s">
        <v>222</v>
      </c>
      <c r="G130" s="7" t="s">
        <v>822</v>
      </c>
      <c r="H130" s="205">
        <v>4.4717000000000002</v>
      </c>
      <c r="I130" s="7">
        <f>VLOOKUP(E130,Steuerung!$A$17:$E$500,5,FALSE)</f>
        <v>5</v>
      </c>
      <c r="J130" s="77">
        <f>VLOOKUP(E130,Steuerung!$A$17:$F$500,6,FALSE)</f>
        <v>137.33333333333334</v>
      </c>
      <c r="K130" s="7">
        <f>VLOOKUP(F130,Steuerung!$A$17:$G$500,7,FALSE)</f>
        <v>5</v>
      </c>
      <c r="L130" s="7">
        <f>VLOOKUP(F130,Steuerung!$A$17:$H$500,8,FALSE)</f>
        <v>113</v>
      </c>
      <c r="M130" s="77">
        <f t="shared" si="30"/>
        <v>250.33333333333334</v>
      </c>
      <c r="N130" s="134">
        <f t="shared" si="31"/>
        <v>1119.4155666666668</v>
      </c>
      <c r="O130" s="134">
        <f t="shared" si="32"/>
        <v>614.1134666666668</v>
      </c>
      <c r="P130" s="134">
        <f t="shared" si="33"/>
        <v>505.30210000000005</v>
      </c>
      <c r="Q130" s="67">
        <f>VLOOKUP(E130,Steuerung!$A$17:$B$500,2,FALSE)</f>
        <v>0</v>
      </c>
      <c r="R130" s="67">
        <f>VLOOKUP(F130,Steuerung!$A$17:$B$500,2,FALSE)</f>
        <v>0</v>
      </c>
      <c r="S130" s="159">
        <f t="shared" si="26"/>
        <v>0</v>
      </c>
      <c r="T130" s="159">
        <f t="shared" si="27"/>
        <v>0</v>
      </c>
      <c r="U130" s="135" t="e">
        <f t="shared" si="28"/>
        <v>#DIV/0!</v>
      </c>
      <c r="V130" s="135" t="e">
        <f t="shared" si="29"/>
        <v>#DIV/0!</v>
      </c>
      <c r="W130" s="135" t="e">
        <f t="shared" si="19"/>
        <v>#DIV/0!</v>
      </c>
    </row>
    <row r="131" spans="1:23" ht="12.75" customHeight="1" x14ac:dyDescent="0.2">
      <c r="A131" s="131" t="s">
        <v>2365</v>
      </c>
      <c r="B131" s="7" t="s">
        <v>1470</v>
      </c>
      <c r="C131" s="7"/>
      <c r="D131" s="156" t="s">
        <v>821</v>
      </c>
      <c r="E131" s="34" t="s">
        <v>222</v>
      </c>
      <c r="F131" s="34" t="s">
        <v>222</v>
      </c>
      <c r="G131" s="7" t="s">
        <v>822</v>
      </c>
      <c r="H131" s="205">
        <v>11.9795</v>
      </c>
      <c r="I131" s="7">
        <f>VLOOKUP(E131,Steuerung!$A$17:$E$500,5,FALSE)</f>
        <v>5</v>
      </c>
      <c r="J131" s="77">
        <f>VLOOKUP(E131,Steuerung!$A$17:$F$500,6,FALSE)</f>
        <v>137.33333333333334</v>
      </c>
      <c r="K131" s="7">
        <f>VLOOKUP(F131,Steuerung!$A$17:$G$500,7,FALSE)</f>
        <v>5</v>
      </c>
      <c r="L131" s="7">
        <f>VLOOKUP(F131,Steuerung!$A$17:$H$500,8,FALSE)</f>
        <v>113</v>
      </c>
      <c r="M131" s="77">
        <f t="shared" si="30"/>
        <v>250.33333333333334</v>
      </c>
      <c r="N131" s="134">
        <f t="shared" si="31"/>
        <v>2998.8681666666666</v>
      </c>
      <c r="O131" s="134">
        <f t="shared" si="32"/>
        <v>1645.1846666666668</v>
      </c>
      <c r="P131" s="134">
        <f t="shared" si="33"/>
        <v>1353.6834999999999</v>
      </c>
      <c r="Q131" s="67">
        <f>VLOOKUP(E131,Steuerung!$A$17:$B$500,2,FALSE)</f>
        <v>0</v>
      </c>
      <c r="R131" s="67">
        <f>VLOOKUP(F131,Steuerung!$A$17:$B$500,2,FALSE)</f>
        <v>0</v>
      </c>
      <c r="S131" s="159">
        <f t="shared" si="26"/>
        <v>0</v>
      </c>
      <c r="T131" s="159">
        <f t="shared" si="27"/>
        <v>0</v>
      </c>
      <c r="U131" s="135" t="e">
        <f t="shared" si="28"/>
        <v>#DIV/0!</v>
      </c>
      <c r="V131" s="135" t="e">
        <f t="shared" si="29"/>
        <v>#DIV/0!</v>
      </c>
      <c r="W131" s="135" t="e">
        <f t="shared" si="19"/>
        <v>#DIV/0!</v>
      </c>
    </row>
    <row r="132" spans="1:23" ht="12.75" customHeight="1" x14ac:dyDescent="0.2">
      <c r="A132" s="131" t="s">
        <v>2366</v>
      </c>
      <c r="B132" s="7" t="s">
        <v>2033</v>
      </c>
      <c r="C132" s="7"/>
      <c r="D132" s="156" t="s">
        <v>821</v>
      </c>
      <c r="E132" s="34" t="s">
        <v>222</v>
      </c>
      <c r="F132" s="34" t="s">
        <v>222</v>
      </c>
      <c r="G132" s="7" t="s">
        <v>822</v>
      </c>
      <c r="H132" s="205">
        <v>5.4707999999999997</v>
      </c>
      <c r="I132" s="7">
        <f>VLOOKUP(E132,Steuerung!$A$17:$E$500,5,FALSE)</f>
        <v>5</v>
      </c>
      <c r="J132" s="77">
        <f>VLOOKUP(E132,Steuerung!$A$17:$F$500,6,FALSE)</f>
        <v>137.33333333333334</v>
      </c>
      <c r="K132" s="7">
        <f>VLOOKUP(F132,Steuerung!$A$17:$G$500,7,FALSE)</f>
        <v>5</v>
      </c>
      <c r="L132" s="7">
        <f>VLOOKUP(F132,Steuerung!$A$17:$H$500,8,FALSE)</f>
        <v>113</v>
      </c>
      <c r="M132" s="77">
        <f t="shared" si="30"/>
        <v>250.33333333333334</v>
      </c>
      <c r="N132" s="134">
        <f t="shared" si="31"/>
        <v>1369.5236</v>
      </c>
      <c r="O132" s="134">
        <f t="shared" si="32"/>
        <v>751.32320000000004</v>
      </c>
      <c r="P132" s="134">
        <f t="shared" si="33"/>
        <v>618.20039999999995</v>
      </c>
      <c r="Q132" s="67">
        <f>VLOOKUP(E132,Steuerung!$A$17:$B$500,2,FALSE)</f>
        <v>0</v>
      </c>
      <c r="R132" s="67">
        <f>VLOOKUP(F132,Steuerung!$A$17:$B$500,2,FALSE)</f>
        <v>0</v>
      </c>
      <c r="S132" s="159">
        <f t="shared" si="26"/>
        <v>0</v>
      </c>
      <c r="T132" s="159">
        <f t="shared" si="27"/>
        <v>0</v>
      </c>
      <c r="U132" s="135" t="e">
        <f t="shared" ref="U132:U163" si="34">IF(J132&gt;0,O132/Q132*SVS_UHR,0)</f>
        <v>#DIV/0!</v>
      </c>
      <c r="V132" s="135" t="e">
        <f t="shared" ref="V132:V163" si="35">IF(L132&gt;0,P132/R132*SVS_UHR,0)</f>
        <v>#DIV/0!</v>
      </c>
      <c r="W132" s="135" t="e">
        <f t="shared" si="19"/>
        <v>#DIV/0!</v>
      </c>
    </row>
    <row r="133" spans="1:23" ht="12.75" customHeight="1" x14ac:dyDescent="0.2">
      <c r="A133" s="131" t="s">
        <v>2367</v>
      </c>
      <c r="B133" s="7" t="s">
        <v>2260</v>
      </c>
      <c r="C133" s="7"/>
      <c r="D133" s="156" t="s">
        <v>1160</v>
      </c>
      <c r="E133" s="34" t="s">
        <v>131</v>
      </c>
      <c r="F133" s="34" t="s">
        <v>131</v>
      </c>
      <c r="G133" s="7" t="s">
        <v>822</v>
      </c>
      <c r="H133" s="205">
        <v>4.5978000000000003</v>
      </c>
      <c r="I133" s="7">
        <f>VLOOKUP(E133,Steuerung!$A$17:$E$500,5,FALSE)</f>
        <v>0</v>
      </c>
      <c r="J133" s="77">
        <f>VLOOKUP(E133,Steuerung!$A$17:$F$500,6,FALSE)</f>
        <v>0</v>
      </c>
      <c r="K133" s="7">
        <f>VLOOKUP(F133,Steuerung!$A$17:$G$500,7,FALSE)</f>
        <v>0</v>
      </c>
      <c r="L133" s="7">
        <f>VLOOKUP(F133,Steuerung!$A$17:$H$500,8,FALSE)</f>
        <v>0</v>
      </c>
      <c r="M133" s="77">
        <f t="shared" si="30"/>
        <v>0</v>
      </c>
      <c r="N133" s="134">
        <f t="shared" si="31"/>
        <v>0</v>
      </c>
      <c r="O133" s="134">
        <f t="shared" si="32"/>
        <v>0</v>
      </c>
      <c r="P133" s="134">
        <f t="shared" si="33"/>
        <v>0</v>
      </c>
      <c r="Q133" s="67">
        <f>VLOOKUP(E133,Steuerung!$A$17:$B$500,2,FALSE)</f>
        <v>0</v>
      </c>
      <c r="R133" s="67">
        <f>VLOOKUP(F133,Steuerung!$A$17:$B$500,2,FALSE)</f>
        <v>0</v>
      </c>
      <c r="S133" s="159">
        <f t="shared" si="26"/>
        <v>0</v>
      </c>
      <c r="T133" s="159">
        <f t="shared" si="27"/>
        <v>0</v>
      </c>
      <c r="U133" s="135">
        <f t="shared" si="34"/>
        <v>0</v>
      </c>
      <c r="V133" s="135">
        <f t="shared" si="35"/>
        <v>0</v>
      </c>
      <c r="W133" s="135">
        <f t="shared" si="19"/>
        <v>0</v>
      </c>
    </row>
    <row r="134" spans="1:23" ht="12.75" customHeight="1" x14ac:dyDescent="0.2">
      <c r="A134" s="131" t="s">
        <v>1623</v>
      </c>
      <c r="B134" s="7" t="s">
        <v>2263</v>
      </c>
      <c r="C134" s="7"/>
      <c r="D134" s="156" t="s">
        <v>1160</v>
      </c>
      <c r="E134" s="34" t="s">
        <v>131</v>
      </c>
      <c r="F134" s="34" t="s">
        <v>131</v>
      </c>
      <c r="G134" s="7" t="s">
        <v>822</v>
      </c>
      <c r="H134" s="205">
        <v>2.2212999999999998</v>
      </c>
      <c r="I134" s="7">
        <f>VLOOKUP(E134,Steuerung!$A$17:$E$500,5,FALSE)</f>
        <v>0</v>
      </c>
      <c r="J134" s="77">
        <f>VLOOKUP(E134,Steuerung!$A$17:$F$500,6,FALSE)</f>
        <v>0</v>
      </c>
      <c r="K134" s="7">
        <f>VLOOKUP(F134,Steuerung!$A$17:$G$500,7,FALSE)</f>
        <v>0</v>
      </c>
      <c r="L134" s="7">
        <f>VLOOKUP(F134,Steuerung!$A$17:$H$500,8,FALSE)</f>
        <v>0</v>
      </c>
      <c r="M134" s="77">
        <f t="shared" si="30"/>
        <v>0</v>
      </c>
      <c r="N134" s="134">
        <f t="shared" si="31"/>
        <v>0</v>
      </c>
      <c r="O134" s="134">
        <f t="shared" si="32"/>
        <v>0</v>
      </c>
      <c r="P134" s="134">
        <f t="shared" si="33"/>
        <v>0</v>
      </c>
      <c r="Q134" s="67">
        <f>VLOOKUP(E134,Steuerung!$A$17:$B$500,2,FALSE)</f>
        <v>0</v>
      </c>
      <c r="R134" s="67">
        <f>VLOOKUP(F134,Steuerung!$A$17:$B$500,2,FALSE)</f>
        <v>0</v>
      </c>
      <c r="S134" s="159">
        <f t="shared" si="26"/>
        <v>0</v>
      </c>
      <c r="T134" s="159">
        <f t="shared" si="27"/>
        <v>0</v>
      </c>
      <c r="U134" s="135">
        <f t="shared" si="34"/>
        <v>0</v>
      </c>
      <c r="V134" s="135">
        <f t="shared" si="35"/>
        <v>0</v>
      </c>
      <c r="W134" s="135">
        <f t="shared" si="19"/>
        <v>0</v>
      </c>
    </row>
    <row r="135" spans="1:23" ht="12.75" customHeight="1" x14ac:dyDescent="0.2">
      <c r="A135" s="131" t="s">
        <v>1902</v>
      </c>
      <c r="B135" s="7" t="s">
        <v>1398</v>
      </c>
      <c r="C135" s="7"/>
      <c r="D135" s="156" t="s">
        <v>821</v>
      </c>
      <c r="E135" s="34" t="s">
        <v>222</v>
      </c>
      <c r="F135" s="34" t="s">
        <v>222</v>
      </c>
      <c r="G135" s="7" t="s">
        <v>822</v>
      </c>
      <c r="H135" s="205">
        <v>8.9337000000000018</v>
      </c>
      <c r="I135" s="7">
        <f>VLOOKUP(E135,Steuerung!$A$17:$E$500,5,FALSE)</f>
        <v>5</v>
      </c>
      <c r="J135" s="77">
        <f>VLOOKUP(E135,Steuerung!$A$17:$F$500,6,FALSE)</f>
        <v>137.33333333333334</v>
      </c>
      <c r="K135" s="7">
        <f>VLOOKUP(F135,Steuerung!$A$17:$G$500,7,FALSE)</f>
        <v>5</v>
      </c>
      <c r="L135" s="7">
        <f>VLOOKUP(F135,Steuerung!$A$17:$H$500,8,FALSE)</f>
        <v>113</v>
      </c>
      <c r="M135" s="77">
        <f t="shared" si="30"/>
        <v>250.33333333333334</v>
      </c>
      <c r="N135" s="134">
        <f t="shared" si="31"/>
        <v>2236.4029000000005</v>
      </c>
      <c r="O135" s="134">
        <f t="shared" si="32"/>
        <v>1226.8948000000003</v>
      </c>
      <c r="P135" s="134">
        <f t="shared" si="33"/>
        <v>1009.5081000000002</v>
      </c>
      <c r="Q135" s="67">
        <f>VLOOKUP(E135,Steuerung!$A$17:$B$500,2,FALSE)</f>
        <v>0</v>
      </c>
      <c r="R135" s="67">
        <f>VLOOKUP(F135,Steuerung!$A$17:$B$500,2,FALSE)</f>
        <v>0</v>
      </c>
      <c r="S135" s="159">
        <f t="shared" si="26"/>
        <v>0</v>
      </c>
      <c r="T135" s="159">
        <f t="shared" si="27"/>
        <v>0</v>
      </c>
      <c r="U135" s="135" t="e">
        <f t="shared" si="34"/>
        <v>#DIV/0!</v>
      </c>
      <c r="V135" s="135" t="e">
        <f t="shared" si="35"/>
        <v>#DIV/0!</v>
      </c>
      <c r="W135" s="135" t="e">
        <f t="shared" si="19"/>
        <v>#DIV/0!</v>
      </c>
    </row>
    <row r="136" spans="1:23" ht="12.75" customHeight="1" x14ac:dyDescent="0.2">
      <c r="A136" s="131" t="s">
        <v>2368</v>
      </c>
      <c r="B136" s="7" t="s">
        <v>895</v>
      </c>
      <c r="C136" s="7"/>
      <c r="D136" s="156" t="s">
        <v>791</v>
      </c>
      <c r="E136" s="34" t="s">
        <v>207</v>
      </c>
      <c r="F136" s="34" t="s">
        <v>207</v>
      </c>
      <c r="G136" s="7" t="s">
        <v>805</v>
      </c>
      <c r="H136" s="205">
        <v>103.6348</v>
      </c>
      <c r="I136" s="7">
        <f>VLOOKUP(E136,Steuerung!$A$17:$E$500,5,FALSE)</f>
        <v>2</v>
      </c>
      <c r="J136" s="77">
        <f>VLOOKUP(E136,Steuerung!$A$17:$F$500,6,FALSE)</f>
        <v>58.333333333333329</v>
      </c>
      <c r="K136" s="7">
        <f>VLOOKUP(F136,Steuerung!$A$17:$G$500,7,FALSE)</f>
        <v>2</v>
      </c>
      <c r="L136" s="7">
        <f>VLOOKUP(F136,Steuerung!$A$17:$H$500,8,FALSE)</f>
        <v>46</v>
      </c>
      <c r="M136" s="77">
        <f t="shared" si="30"/>
        <v>104.33333333333333</v>
      </c>
      <c r="N136" s="134">
        <f t="shared" si="31"/>
        <v>10812.564133333333</v>
      </c>
      <c r="O136" s="134">
        <f t="shared" si="32"/>
        <v>6045.3633333333328</v>
      </c>
      <c r="P136" s="134">
        <f t="shared" si="33"/>
        <v>4767.2007999999996</v>
      </c>
      <c r="Q136" s="67">
        <f>VLOOKUP(E136,Steuerung!$A$17:$B$500,2,FALSE)</f>
        <v>0</v>
      </c>
      <c r="R136" s="67">
        <f>VLOOKUP(F136,Steuerung!$A$17:$B$500,2,FALSE)</f>
        <v>0</v>
      </c>
      <c r="S136" s="159">
        <f t="shared" si="26"/>
        <v>0</v>
      </c>
      <c r="T136" s="159">
        <f t="shared" si="27"/>
        <v>0</v>
      </c>
      <c r="U136" s="135" t="e">
        <f t="shared" si="34"/>
        <v>#DIV/0!</v>
      </c>
      <c r="V136" s="135" t="e">
        <f t="shared" si="35"/>
        <v>#DIV/0!</v>
      </c>
      <c r="W136" s="135" t="e">
        <f t="shared" si="19"/>
        <v>#DIV/0!</v>
      </c>
    </row>
    <row r="137" spans="1:23" ht="12.75" customHeight="1" x14ac:dyDescent="0.2">
      <c r="A137" s="131" t="s">
        <v>907</v>
      </c>
      <c r="B137" s="7" t="s">
        <v>2369</v>
      </c>
      <c r="C137" s="7"/>
      <c r="D137" s="156" t="s">
        <v>795</v>
      </c>
      <c r="E137" s="34" t="s">
        <v>187</v>
      </c>
      <c r="F137" s="34" t="s">
        <v>187</v>
      </c>
      <c r="G137" s="7" t="s">
        <v>1293</v>
      </c>
      <c r="H137" s="205">
        <v>38.547800000000002</v>
      </c>
      <c r="I137" s="7">
        <f>VLOOKUP(E137,Steuerung!$A$17:$E$500,5,FALSE)</f>
        <v>2</v>
      </c>
      <c r="J137" s="77">
        <f>VLOOKUP(E137,Steuerung!$A$17:$F$500,6,FALSE)</f>
        <v>58.333333333333329</v>
      </c>
      <c r="K137" s="7">
        <f>VLOOKUP(F137,Steuerung!$A$17:$G$500,7,FALSE)</f>
        <v>2</v>
      </c>
      <c r="L137" s="7">
        <f>VLOOKUP(F137,Steuerung!$A$17:$H$500,8,FALSE)</f>
        <v>46</v>
      </c>
      <c r="M137" s="77">
        <f t="shared" si="30"/>
        <v>104.33333333333333</v>
      </c>
      <c r="N137" s="134">
        <f t="shared" si="31"/>
        <v>4021.8204666666666</v>
      </c>
      <c r="O137" s="134">
        <f t="shared" si="32"/>
        <v>2248.6216666666664</v>
      </c>
      <c r="P137" s="134">
        <f t="shared" si="33"/>
        <v>1773.1988000000001</v>
      </c>
      <c r="Q137" s="67">
        <f>VLOOKUP(E137,Steuerung!$A$17:$B$500,2,FALSE)</f>
        <v>0</v>
      </c>
      <c r="R137" s="67">
        <f>VLOOKUP(F137,Steuerung!$A$17:$B$500,2,FALSE)</f>
        <v>0</v>
      </c>
      <c r="S137" s="159">
        <f t="shared" si="26"/>
        <v>0</v>
      </c>
      <c r="T137" s="159">
        <f t="shared" si="27"/>
        <v>0</v>
      </c>
      <c r="U137" s="135" t="e">
        <f t="shared" si="34"/>
        <v>#DIV/0!</v>
      </c>
      <c r="V137" s="135" t="e">
        <f t="shared" si="35"/>
        <v>#DIV/0!</v>
      </c>
      <c r="W137" s="135" t="e">
        <f t="shared" si="19"/>
        <v>#DIV/0!</v>
      </c>
    </row>
    <row r="138" spans="1:23" ht="12.75" customHeight="1" x14ac:dyDescent="0.2">
      <c r="A138" s="131" t="s">
        <v>1719</v>
      </c>
      <c r="B138" s="7" t="s">
        <v>895</v>
      </c>
      <c r="C138" s="7"/>
      <c r="D138" s="156" t="s">
        <v>791</v>
      </c>
      <c r="E138" s="34" t="s">
        <v>207</v>
      </c>
      <c r="F138" s="34" t="s">
        <v>207</v>
      </c>
      <c r="G138" s="7" t="s">
        <v>805</v>
      </c>
      <c r="H138" s="205">
        <v>53.980499999999999</v>
      </c>
      <c r="I138" s="7">
        <f>VLOOKUP(E138,Steuerung!$A$17:$E$500,5,FALSE)</f>
        <v>2</v>
      </c>
      <c r="J138" s="77">
        <f>VLOOKUP(E138,Steuerung!$A$17:$F$500,6,FALSE)</f>
        <v>58.333333333333329</v>
      </c>
      <c r="K138" s="7">
        <f>VLOOKUP(F138,Steuerung!$A$17:$G$500,7,FALSE)</f>
        <v>2</v>
      </c>
      <c r="L138" s="7">
        <f>VLOOKUP(F138,Steuerung!$A$17:$H$500,8,FALSE)</f>
        <v>46</v>
      </c>
      <c r="M138" s="77">
        <f t="shared" si="30"/>
        <v>104.33333333333333</v>
      </c>
      <c r="N138" s="134">
        <f t="shared" si="31"/>
        <v>5631.9654999999993</v>
      </c>
      <c r="O138" s="134">
        <f t="shared" si="32"/>
        <v>3148.8624999999997</v>
      </c>
      <c r="P138" s="134">
        <f t="shared" si="33"/>
        <v>2483.1030000000001</v>
      </c>
      <c r="Q138" s="67">
        <f>VLOOKUP(E138,Steuerung!$A$17:$B$500,2,FALSE)</f>
        <v>0</v>
      </c>
      <c r="R138" s="67">
        <f>VLOOKUP(F138,Steuerung!$A$17:$B$500,2,FALSE)</f>
        <v>0</v>
      </c>
      <c r="S138" s="159">
        <f t="shared" si="26"/>
        <v>0</v>
      </c>
      <c r="T138" s="159">
        <f t="shared" si="27"/>
        <v>0</v>
      </c>
      <c r="U138" s="135" t="e">
        <f t="shared" si="34"/>
        <v>#DIV/0!</v>
      </c>
      <c r="V138" s="135" t="e">
        <f t="shared" si="35"/>
        <v>#DIV/0!</v>
      </c>
      <c r="W138" s="135" t="e">
        <f t="shared" ref="W138:W201" si="36">U138+V138</f>
        <v>#DIV/0!</v>
      </c>
    </row>
    <row r="139" spans="1:23" ht="12.75" customHeight="1" x14ac:dyDescent="0.2">
      <c r="A139" s="131" t="s">
        <v>1723</v>
      </c>
      <c r="B139" s="7" t="s">
        <v>895</v>
      </c>
      <c r="C139" s="7"/>
      <c r="D139" s="156" t="s">
        <v>791</v>
      </c>
      <c r="E139" s="34" t="s">
        <v>207</v>
      </c>
      <c r="F139" s="34" t="s">
        <v>207</v>
      </c>
      <c r="G139" s="7" t="s">
        <v>805</v>
      </c>
      <c r="H139" s="205">
        <v>46.850999999999992</v>
      </c>
      <c r="I139" s="7">
        <f>VLOOKUP(E139,Steuerung!$A$17:$E$500,5,FALSE)</f>
        <v>2</v>
      </c>
      <c r="J139" s="77">
        <f>VLOOKUP(E139,Steuerung!$A$17:$F$500,6,FALSE)</f>
        <v>58.333333333333329</v>
      </c>
      <c r="K139" s="7">
        <f>VLOOKUP(F139,Steuerung!$A$17:$G$500,7,FALSE)</f>
        <v>2</v>
      </c>
      <c r="L139" s="7">
        <f>VLOOKUP(F139,Steuerung!$A$17:$H$500,8,FALSE)</f>
        <v>46</v>
      </c>
      <c r="M139" s="77">
        <f t="shared" si="30"/>
        <v>104.33333333333333</v>
      </c>
      <c r="N139" s="134">
        <f t="shared" si="31"/>
        <v>4888.1209999999992</v>
      </c>
      <c r="O139" s="134">
        <f t="shared" si="32"/>
        <v>2732.9749999999995</v>
      </c>
      <c r="P139" s="134">
        <f t="shared" si="33"/>
        <v>2155.1459999999997</v>
      </c>
      <c r="Q139" s="67">
        <f>VLOOKUP(E139,Steuerung!$A$17:$B$500,2,FALSE)</f>
        <v>0</v>
      </c>
      <c r="R139" s="67">
        <f>VLOOKUP(F139,Steuerung!$A$17:$B$500,2,FALSE)</f>
        <v>0</v>
      </c>
      <c r="S139" s="159">
        <f t="shared" si="26"/>
        <v>0</v>
      </c>
      <c r="T139" s="159">
        <f t="shared" si="27"/>
        <v>0</v>
      </c>
      <c r="U139" s="135" t="e">
        <f t="shared" si="34"/>
        <v>#DIV/0!</v>
      </c>
      <c r="V139" s="135" t="e">
        <f t="shared" si="35"/>
        <v>#DIV/0!</v>
      </c>
      <c r="W139" s="135" t="e">
        <f t="shared" si="36"/>
        <v>#DIV/0!</v>
      </c>
    </row>
    <row r="140" spans="1:23" ht="12.75" customHeight="1" x14ac:dyDescent="0.2">
      <c r="A140" s="131" t="s">
        <v>2370</v>
      </c>
      <c r="B140" s="7" t="s">
        <v>852</v>
      </c>
      <c r="C140" s="7"/>
      <c r="D140" s="156" t="s">
        <v>853</v>
      </c>
      <c r="E140" s="34" t="s">
        <v>258</v>
      </c>
      <c r="F140" s="34" t="s">
        <v>258</v>
      </c>
      <c r="G140" s="7" t="s">
        <v>805</v>
      </c>
      <c r="H140" s="205">
        <v>17.877099999999999</v>
      </c>
      <c r="I140" s="7">
        <f>VLOOKUP(E140,Steuerung!$A$17:$E$500,5,FALSE)</f>
        <v>1</v>
      </c>
      <c r="J140" s="77">
        <f>VLOOKUP(E140,Steuerung!$A$17:$F$500,6,FALSE)</f>
        <v>29.166666666666657</v>
      </c>
      <c r="K140" s="7">
        <f>VLOOKUP(F140,Steuerung!$A$17:$G$500,7,FALSE)</f>
        <v>1</v>
      </c>
      <c r="L140" s="7">
        <f>VLOOKUP(F140,Steuerung!$A$17:$H$500,8,FALSE)</f>
        <v>23</v>
      </c>
      <c r="M140" s="77">
        <f t="shared" si="30"/>
        <v>52.166666666666657</v>
      </c>
      <c r="N140" s="134">
        <f t="shared" si="31"/>
        <v>932.58871666666641</v>
      </c>
      <c r="O140" s="134">
        <f t="shared" si="32"/>
        <v>521.41541666666649</v>
      </c>
      <c r="P140" s="134">
        <f t="shared" si="33"/>
        <v>411.17329999999998</v>
      </c>
      <c r="Q140" s="67">
        <f>VLOOKUP(E140,Steuerung!$A$17:$B$500,2,FALSE)</f>
        <v>0</v>
      </c>
      <c r="R140" s="67">
        <f>VLOOKUP(F140,Steuerung!$A$17:$B$500,2,FALSE)</f>
        <v>0</v>
      </c>
      <c r="S140" s="159">
        <f t="shared" si="26"/>
        <v>0</v>
      </c>
      <c r="T140" s="159">
        <f t="shared" si="27"/>
        <v>0</v>
      </c>
      <c r="U140" s="135" t="e">
        <f t="shared" si="34"/>
        <v>#DIV/0!</v>
      </c>
      <c r="V140" s="135" t="e">
        <f t="shared" si="35"/>
        <v>#DIV/0!</v>
      </c>
      <c r="W140" s="135" t="e">
        <f t="shared" si="36"/>
        <v>#DIV/0!</v>
      </c>
    </row>
    <row r="141" spans="1:23" ht="12.75" customHeight="1" x14ac:dyDescent="0.2">
      <c r="A141" s="131" t="s">
        <v>2371</v>
      </c>
      <c r="B141" s="7" t="s">
        <v>852</v>
      </c>
      <c r="C141" s="7"/>
      <c r="D141" s="156" t="s">
        <v>853</v>
      </c>
      <c r="E141" s="34" t="s">
        <v>258</v>
      </c>
      <c r="F141" s="34" t="s">
        <v>258</v>
      </c>
      <c r="G141" s="7" t="s">
        <v>805</v>
      </c>
      <c r="H141" s="205">
        <v>17.5473</v>
      </c>
      <c r="I141" s="7">
        <f>VLOOKUP(E141,Steuerung!$A$17:$E$500,5,FALSE)</f>
        <v>1</v>
      </c>
      <c r="J141" s="77">
        <f>VLOOKUP(E141,Steuerung!$A$17:$F$500,6,FALSE)</f>
        <v>29.166666666666657</v>
      </c>
      <c r="K141" s="7">
        <f>VLOOKUP(F141,Steuerung!$A$17:$G$500,7,FALSE)</f>
        <v>1</v>
      </c>
      <c r="L141" s="7">
        <f>VLOOKUP(F141,Steuerung!$A$17:$H$500,8,FALSE)</f>
        <v>23</v>
      </c>
      <c r="M141" s="77">
        <f t="shared" si="30"/>
        <v>52.166666666666657</v>
      </c>
      <c r="N141" s="134">
        <f t="shared" si="31"/>
        <v>915.38414999999986</v>
      </c>
      <c r="O141" s="134">
        <f t="shared" si="32"/>
        <v>511.79624999999982</v>
      </c>
      <c r="P141" s="134">
        <f t="shared" si="33"/>
        <v>403.58789999999999</v>
      </c>
      <c r="Q141" s="67">
        <f>VLOOKUP(E141,Steuerung!$A$17:$B$500,2,FALSE)</f>
        <v>0</v>
      </c>
      <c r="R141" s="67">
        <f>VLOOKUP(F141,Steuerung!$A$17:$B$500,2,FALSE)</f>
        <v>0</v>
      </c>
      <c r="S141" s="159">
        <f t="shared" si="26"/>
        <v>0</v>
      </c>
      <c r="T141" s="159">
        <f t="shared" si="27"/>
        <v>0</v>
      </c>
      <c r="U141" s="135" t="e">
        <f t="shared" si="34"/>
        <v>#DIV/0!</v>
      </c>
      <c r="V141" s="135" t="e">
        <f t="shared" si="35"/>
        <v>#DIV/0!</v>
      </c>
      <c r="W141" s="135" t="e">
        <f t="shared" si="36"/>
        <v>#DIV/0!</v>
      </c>
    </row>
    <row r="142" spans="1:23" ht="12.75" customHeight="1" x14ac:dyDescent="0.2">
      <c r="A142" s="131" t="s">
        <v>2372</v>
      </c>
      <c r="B142" s="7" t="s">
        <v>2334</v>
      </c>
      <c r="C142" s="7"/>
      <c r="D142" s="156" t="s">
        <v>1160</v>
      </c>
      <c r="E142" s="34" t="s">
        <v>131</v>
      </c>
      <c r="F142" s="34" t="s">
        <v>131</v>
      </c>
      <c r="G142" s="7" t="s">
        <v>822</v>
      </c>
      <c r="H142" s="205">
        <v>5.8393999999999995</v>
      </c>
      <c r="I142" s="7">
        <f>VLOOKUP(E142,Steuerung!$A$17:$E$500,5,FALSE)</f>
        <v>0</v>
      </c>
      <c r="J142" s="77">
        <f>VLOOKUP(E142,Steuerung!$A$17:$F$500,6,FALSE)</f>
        <v>0</v>
      </c>
      <c r="K142" s="7">
        <f>VLOOKUP(F142,Steuerung!$A$17:$G$500,7,FALSE)</f>
        <v>0</v>
      </c>
      <c r="L142" s="7">
        <f>VLOOKUP(F142,Steuerung!$A$17:$H$500,8,FALSE)</f>
        <v>0</v>
      </c>
      <c r="M142" s="77">
        <f t="shared" si="30"/>
        <v>0</v>
      </c>
      <c r="N142" s="134">
        <f t="shared" si="31"/>
        <v>0</v>
      </c>
      <c r="O142" s="134">
        <f t="shared" si="32"/>
        <v>0</v>
      </c>
      <c r="P142" s="134">
        <f t="shared" si="33"/>
        <v>0</v>
      </c>
      <c r="Q142" s="67">
        <f>VLOOKUP(E142,Steuerung!$A$17:$B$500,2,FALSE)</f>
        <v>0</v>
      </c>
      <c r="R142" s="67">
        <f>VLOOKUP(F142,Steuerung!$A$17:$B$500,2,FALSE)</f>
        <v>0</v>
      </c>
      <c r="S142" s="159">
        <f t="shared" si="26"/>
        <v>0</v>
      </c>
      <c r="T142" s="159">
        <f t="shared" si="27"/>
        <v>0</v>
      </c>
      <c r="U142" s="135">
        <f t="shared" si="34"/>
        <v>0</v>
      </c>
      <c r="V142" s="135">
        <f t="shared" si="35"/>
        <v>0</v>
      </c>
      <c r="W142" s="135">
        <f t="shared" si="36"/>
        <v>0</v>
      </c>
    </row>
    <row r="143" spans="1:23" ht="12.75" customHeight="1" x14ac:dyDescent="0.2">
      <c r="A143" s="131" t="s">
        <v>917</v>
      </c>
      <c r="B143" s="7" t="s">
        <v>2342</v>
      </c>
      <c r="C143" s="7"/>
      <c r="D143" s="156" t="s">
        <v>1160</v>
      </c>
      <c r="E143" s="34" t="s">
        <v>131</v>
      </c>
      <c r="F143" s="34" t="s">
        <v>131</v>
      </c>
      <c r="G143" s="7" t="s">
        <v>822</v>
      </c>
      <c r="H143" s="205">
        <v>2.2019000000000002</v>
      </c>
      <c r="I143" s="7">
        <f>VLOOKUP(E143,Steuerung!$A$17:$E$500,5,FALSE)</f>
        <v>0</v>
      </c>
      <c r="J143" s="77">
        <f>VLOOKUP(E143,Steuerung!$A$17:$F$500,6,FALSE)</f>
        <v>0</v>
      </c>
      <c r="K143" s="7">
        <f>VLOOKUP(F143,Steuerung!$A$17:$G$500,7,FALSE)</f>
        <v>0</v>
      </c>
      <c r="L143" s="7">
        <f>VLOOKUP(F143,Steuerung!$A$17:$H$500,8,FALSE)</f>
        <v>0</v>
      </c>
      <c r="M143" s="77">
        <f t="shared" si="30"/>
        <v>0</v>
      </c>
      <c r="N143" s="134">
        <f t="shared" si="31"/>
        <v>0</v>
      </c>
      <c r="O143" s="134">
        <f t="shared" si="32"/>
        <v>0</v>
      </c>
      <c r="P143" s="134">
        <f t="shared" si="33"/>
        <v>0</v>
      </c>
      <c r="Q143" s="67">
        <f>VLOOKUP(E143,Steuerung!$A$17:$B$500,2,FALSE)</f>
        <v>0</v>
      </c>
      <c r="R143" s="67">
        <f>VLOOKUP(F143,Steuerung!$A$17:$B$500,2,FALSE)</f>
        <v>0</v>
      </c>
      <c r="S143" s="159">
        <f t="shared" si="26"/>
        <v>0</v>
      </c>
      <c r="T143" s="159">
        <f t="shared" si="27"/>
        <v>0</v>
      </c>
      <c r="U143" s="135">
        <f t="shared" si="34"/>
        <v>0</v>
      </c>
      <c r="V143" s="135">
        <f t="shared" si="35"/>
        <v>0</v>
      </c>
      <c r="W143" s="135">
        <f t="shared" si="36"/>
        <v>0</v>
      </c>
    </row>
    <row r="144" spans="1:23" ht="12.75" customHeight="1" x14ac:dyDescent="0.2">
      <c r="A144" s="131" t="s">
        <v>2373</v>
      </c>
      <c r="B144" s="152" t="s">
        <v>852</v>
      </c>
      <c r="C144" s="152"/>
      <c r="D144" s="156" t="s">
        <v>853</v>
      </c>
      <c r="E144" s="34" t="s">
        <v>258</v>
      </c>
      <c r="F144" s="34" t="s">
        <v>258</v>
      </c>
      <c r="G144" s="7" t="s">
        <v>805</v>
      </c>
      <c r="H144" s="205">
        <v>17.770399999999999</v>
      </c>
      <c r="I144" s="7">
        <f>VLOOKUP(E144,Steuerung!$A$17:$E$500,5,FALSE)</f>
        <v>1</v>
      </c>
      <c r="J144" s="77">
        <f>VLOOKUP(E144,Steuerung!$A$17:$F$500,6,FALSE)</f>
        <v>29.166666666666657</v>
      </c>
      <c r="K144" s="7">
        <f>VLOOKUP(F144,Steuerung!$A$17:$G$500,7,FALSE)</f>
        <v>1</v>
      </c>
      <c r="L144" s="7">
        <f>VLOOKUP(F144,Steuerung!$A$17:$H$500,8,FALSE)</f>
        <v>23</v>
      </c>
      <c r="M144" s="77">
        <f t="shared" si="30"/>
        <v>52.166666666666657</v>
      </c>
      <c r="N144" s="134">
        <f t="shared" si="31"/>
        <v>927.02253333333306</v>
      </c>
      <c r="O144" s="134">
        <f t="shared" si="32"/>
        <v>518.30333333333317</v>
      </c>
      <c r="P144" s="134">
        <f t="shared" si="33"/>
        <v>408.71919999999994</v>
      </c>
      <c r="Q144" s="67">
        <f>VLOOKUP(E144,Steuerung!$A$17:$B$500,2,FALSE)</f>
        <v>0</v>
      </c>
      <c r="R144" s="67">
        <f>VLOOKUP(F144,Steuerung!$A$17:$B$500,2,FALSE)</f>
        <v>0</v>
      </c>
      <c r="S144" s="159">
        <f t="shared" si="26"/>
        <v>0</v>
      </c>
      <c r="T144" s="159">
        <f t="shared" si="27"/>
        <v>0</v>
      </c>
      <c r="U144" s="135" t="e">
        <f t="shared" si="34"/>
        <v>#DIV/0!</v>
      </c>
      <c r="V144" s="135" t="e">
        <f t="shared" si="35"/>
        <v>#DIV/0!</v>
      </c>
      <c r="W144" s="135" t="e">
        <f t="shared" si="36"/>
        <v>#DIV/0!</v>
      </c>
    </row>
    <row r="145" spans="1:23" ht="12.75" customHeight="1" x14ac:dyDescent="0.2">
      <c r="A145" s="131" t="s">
        <v>2374</v>
      </c>
      <c r="B145" s="7" t="s">
        <v>2375</v>
      </c>
      <c r="C145" s="7"/>
      <c r="D145" s="156" t="s">
        <v>1160</v>
      </c>
      <c r="E145" s="34" t="s">
        <v>239</v>
      </c>
      <c r="F145" s="34" t="s">
        <v>239</v>
      </c>
      <c r="G145" s="7" t="s">
        <v>822</v>
      </c>
      <c r="H145" s="205">
        <v>50.178099999999993</v>
      </c>
      <c r="I145" s="7">
        <f>VLOOKUP(E145,Steuerung!$A$17:$E$500,5,FALSE)</f>
        <v>2</v>
      </c>
      <c r="J145" s="77">
        <f>VLOOKUP(E145,Steuerung!$A$17:$F$500,6,FALSE)</f>
        <v>58.333333333333329</v>
      </c>
      <c r="K145" s="7">
        <f>VLOOKUP(F145,Steuerung!$A$17:$G$500,7,FALSE)</f>
        <v>2</v>
      </c>
      <c r="L145" s="7">
        <f>VLOOKUP(F145,Steuerung!$A$17:$H$500,8,FALSE)</f>
        <v>46</v>
      </c>
      <c r="M145" s="77">
        <f t="shared" si="30"/>
        <v>104.33333333333333</v>
      </c>
      <c r="N145" s="134">
        <f t="shared" si="31"/>
        <v>5235.2484333333323</v>
      </c>
      <c r="O145" s="134">
        <f t="shared" si="32"/>
        <v>2927.0558333333329</v>
      </c>
      <c r="P145" s="134">
        <f t="shared" si="33"/>
        <v>2308.1925999999999</v>
      </c>
      <c r="Q145" s="67">
        <f>VLOOKUP(E145,Steuerung!$A$17:$B$500,2,FALSE)</f>
        <v>0</v>
      </c>
      <c r="R145" s="67">
        <f>VLOOKUP(F145,Steuerung!$A$17:$B$500,2,FALSE)</f>
        <v>0</v>
      </c>
      <c r="S145" s="159">
        <f t="shared" si="26"/>
        <v>0</v>
      </c>
      <c r="T145" s="159">
        <f t="shared" si="27"/>
        <v>0</v>
      </c>
      <c r="U145" s="135" t="e">
        <f t="shared" si="34"/>
        <v>#DIV/0!</v>
      </c>
      <c r="V145" s="135" t="e">
        <f t="shared" si="35"/>
        <v>#DIV/0!</v>
      </c>
      <c r="W145" s="135" t="e">
        <f t="shared" si="36"/>
        <v>#DIV/0!</v>
      </c>
    </row>
    <row r="146" spans="1:23" ht="12.75" customHeight="1" x14ac:dyDescent="0.2">
      <c r="A146" s="131" t="s">
        <v>2376</v>
      </c>
      <c r="B146" s="7" t="s">
        <v>2377</v>
      </c>
      <c r="C146" s="7"/>
      <c r="D146" s="156" t="s">
        <v>1160</v>
      </c>
      <c r="E146" s="34" t="s">
        <v>239</v>
      </c>
      <c r="F146" s="34" t="s">
        <v>239</v>
      </c>
      <c r="G146" s="7" t="s">
        <v>822</v>
      </c>
      <c r="H146" s="205">
        <v>9.0112999999999985</v>
      </c>
      <c r="I146" s="7">
        <f>VLOOKUP(E146,Steuerung!$A$17:$E$500,5,FALSE)</f>
        <v>2</v>
      </c>
      <c r="J146" s="77">
        <f>VLOOKUP(E146,Steuerung!$A$17:$F$500,6,FALSE)</f>
        <v>58.333333333333329</v>
      </c>
      <c r="K146" s="7">
        <f>VLOOKUP(F146,Steuerung!$A$17:$G$500,7,FALSE)</f>
        <v>2</v>
      </c>
      <c r="L146" s="7">
        <f>VLOOKUP(F146,Steuerung!$A$17:$H$500,8,FALSE)</f>
        <v>46</v>
      </c>
      <c r="M146" s="77">
        <f t="shared" si="30"/>
        <v>104.33333333333333</v>
      </c>
      <c r="N146" s="134">
        <f t="shared" si="31"/>
        <v>940.1789666666665</v>
      </c>
      <c r="O146" s="134">
        <f t="shared" si="32"/>
        <v>525.65916666666658</v>
      </c>
      <c r="P146" s="134">
        <f t="shared" si="33"/>
        <v>414.51979999999992</v>
      </c>
      <c r="Q146" s="67">
        <f>VLOOKUP(E146,Steuerung!$A$17:$B$500,2,FALSE)</f>
        <v>0</v>
      </c>
      <c r="R146" s="67">
        <f>VLOOKUP(F146,Steuerung!$A$17:$B$500,2,FALSE)</f>
        <v>0</v>
      </c>
      <c r="S146" s="159">
        <f t="shared" si="26"/>
        <v>0</v>
      </c>
      <c r="T146" s="159">
        <f t="shared" si="27"/>
        <v>0</v>
      </c>
      <c r="U146" s="135" t="e">
        <f t="shared" si="34"/>
        <v>#DIV/0!</v>
      </c>
      <c r="V146" s="135" t="e">
        <f t="shared" si="35"/>
        <v>#DIV/0!</v>
      </c>
      <c r="W146" s="135" t="e">
        <f t="shared" si="36"/>
        <v>#DIV/0!</v>
      </c>
    </row>
    <row r="147" spans="1:23" ht="12.75" customHeight="1" x14ac:dyDescent="0.2">
      <c r="A147" s="131" t="s">
        <v>2378</v>
      </c>
      <c r="B147" s="7" t="s">
        <v>1159</v>
      </c>
      <c r="C147" s="7"/>
      <c r="D147" s="156" t="s">
        <v>1160</v>
      </c>
      <c r="E147" s="34" t="s">
        <v>239</v>
      </c>
      <c r="F147" s="34" t="s">
        <v>239</v>
      </c>
      <c r="G147" s="7" t="s">
        <v>1792</v>
      </c>
      <c r="H147" s="205">
        <v>39.770000000000003</v>
      </c>
      <c r="I147" s="7">
        <f>VLOOKUP(E147,Steuerung!$A$17:$E$500,5,FALSE)</f>
        <v>2</v>
      </c>
      <c r="J147" s="77">
        <f>VLOOKUP(E147,Steuerung!$A$17:$F$500,6,FALSE)</f>
        <v>58.333333333333329</v>
      </c>
      <c r="K147" s="7">
        <f>VLOOKUP(F147,Steuerung!$A$17:$G$500,7,FALSE)</f>
        <v>2</v>
      </c>
      <c r="L147" s="7">
        <f>VLOOKUP(F147,Steuerung!$A$17:$H$500,8,FALSE)</f>
        <v>46</v>
      </c>
      <c r="M147" s="77">
        <f t="shared" si="30"/>
        <v>104.33333333333333</v>
      </c>
      <c r="N147" s="134">
        <f t="shared" si="31"/>
        <v>4149.336666666667</v>
      </c>
      <c r="O147" s="134">
        <f t="shared" si="32"/>
        <v>2319.9166666666665</v>
      </c>
      <c r="P147" s="134">
        <f t="shared" si="33"/>
        <v>1829.42</v>
      </c>
      <c r="Q147" s="67">
        <f>VLOOKUP(E147,Steuerung!$A$17:$B$500,2,FALSE)</f>
        <v>0</v>
      </c>
      <c r="R147" s="67">
        <f>VLOOKUP(F147,Steuerung!$A$17:$B$500,2,FALSE)</f>
        <v>0</v>
      </c>
      <c r="S147" s="159">
        <f t="shared" si="26"/>
        <v>0</v>
      </c>
      <c r="T147" s="159">
        <f t="shared" si="27"/>
        <v>0</v>
      </c>
      <c r="U147" s="135" t="e">
        <f t="shared" si="34"/>
        <v>#DIV/0!</v>
      </c>
      <c r="V147" s="135" t="e">
        <f t="shared" si="35"/>
        <v>#DIV/0!</v>
      </c>
      <c r="W147" s="135" t="e">
        <f t="shared" si="36"/>
        <v>#DIV/0!</v>
      </c>
    </row>
    <row r="148" spans="1:23" ht="12.75" customHeight="1" x14ac:dyDescent="0.2">
      <c r="A148" s="131" t="s">
        <v>2379</v>
      </c>
      <c r="B148" s="7" t="s">
        <v>2380</v>
      </c>
      <c r="C148" s="7"/>
      <c r="D148" s="156" t="s">
        <v>1160</v>
      </c>
      <c r="E148" s="34" t="s">
        <v>239</v>
      </c>
      <c r="F148" s="34" t="s">
        <v>239</v>
      </c>
      <c r="G148" s="7" t="s">
        <v>1792</v>
      </c>
      <c r="H148" s="205">
        <v>10.9222</v>
      </c>
      <c r="I148" s="7">
        <f>VLOOKUP(E148,Steuerung!$A$17:$E$500,5,FALSE)</f>
        <v>2</v>
      </c>
      <c r="J148" s="77">
        <f>VLOOKUP(E148,Steuerung!$A$17:$F$500,6,FALSE)</f>
        <v>58.333333333333329</v>
      </c>
      <c r="K148" s="7">
        <f>VLOOKUP(F148,Steuerung!$A$17:$G$500,7,FALSE)</f>
        <v>2</v>
      </c>
      <c r="L148" s="7">
        <f>VLOOKUP(F148,Steuerung!$A$17:$H$500,8,FALSE)</f>
        <v>46</v>
      </c>
      <c r="M148" s="77">
        <f t="shared" si="30"/>
        <v>104.33333333333333</v>
      </c>
      <c r="N148" s="134">
        <f t="shared" si="31"/>
        <v>1139.5495333333333</v>
      </c>
      <c r="O148" s="134">
        <f t="shared" si="32"/>
        <v>637.12833333333333</v>
      </c>
      <c r="P148" s="134">
        <f t="shared" si="33"/>
        <v>502.4212</v>
      </c>
      <c r="Q148" s="67">
        <f>VLOOKUP(E148,Steuerung!$A$17:$B$500,2,FALSE)</f>
        <v>0</v>
      </c>
      <c r="R148" s="67">
        <f>VLOOKUP(F148,Steuerung!$A$17:$B$500,2,FALSE)</f>
        <v>0</v>
      </c>
      <c r="S148" s="159">
        <f t="shared" si="26"/>
        <v>0</v>
      </c>
      <c r="T148" s="159">
        <f t="shared" si="27"/>
        <v>0</v>
      </c>
      <c r="U148" s="135" t="e">
        <f t="shared" si="34"/>
        <v>#DIV/0!</v>
      </c>
      <c r="V148" s="135" t="e">
        <f t="shared" si="35"/>
        <v>#DIV/0!</v>
      </c>
      <c r="W148" s="135" t="e">
        <f t="shared" si="36"/>
        <v>#DIV/0!</v>
      </c>
    </row>
    <row r="149" spans="1:23" ht="12.75" customHeight="1" x14ac:dyDescent="0.2">
      <c r="A149" s="131" t="s">
        <v>1434</v>
      </c>
      <c r="B149" s="7" t="s">
        <v>2377</v>
      </c>
      <c r="C149" s="7"/>
      <c r="D149" s="156" t="s">
        <v>1160</v>
      </c>
      <c r="E149" s="34" t="s">
        <v>235</v>
      </c>
      <c r="F149" s="34" t="s">
        <v>235</v>
      </c>
      <c r="G149" s="7" t="s">
        <v>1792</v>
      </c>
      <c r="H149" s="205">
        <v>18.071099999999998</v>
      </c>
      <c r="I149" s="7" t="str">
        <f>VLOOKUP(E149,Steuerung!$A$17:$E$500,5,FALSE)</f>
        <v>m</v>
      </c>
      <c r="J149" s="77">
        <f>VLOOKUP(E149,Steuerung!$A$17:$F$500,6,FALSE)</f>
        <v>6.7</v>
      </c>
      <c r="K149" s="7" t="str">
        <f>VLOOKUP(F149,Steuerung!$A$17:$G$500,7,FALSE)</f>
        <v>m</v>
      </c>
      <c r="L149" s="7">
        <f>VLOOKUP(F149,Steuerung!$A$17:$H$500,8,FALSE)</f>
        <v>5.3</v>
      </c>
      <c r="M149" s="77">
        <f t="shared" si="30"/>
        <v>12</v>
      </c>
      <c r="N149" s="134">
        <f t="shared" si="31"/>
        <v>216.85319999999996</v>
      </c>
      <c r="O149" s="134">
        <f t="shared" si="32"/>
        <v>121.07636999999998</v>
      </c>
      <c r="P149" s="134">
        <f t="shared" si="33"/>
        <v>95.77682999999999</v>
      </c>
      <c r="Q149" s="67">
        <f>VLOOKUP(E149,Steuerung!$A$17:$B$500,2,FALSE)</f>
        <v>0</v>
      </c>
      <c r="R149" s="67">
        <f>VLOOKUP(F149,Steuerung!$A$17:$B$500,2,FALSE)</f>
        <v>0</v>
      </c>
      <c r="S149" s="159">
        <f t="shared" si="26"/>
        <v>0</v>
      </c>
      <c r="T149" s="159">
        <f t="shared" si="27"/>
        <v>0</v>
      </c>
      <c r="U149" s="135" t="e">
        <f t="shared" si="34"/>
        <v>#DIV/0!</v>
      </c>
      <c r="V149" s="135" t="e">
        <f t="shared" si="35"/>
        <v>#DIV/0!</v>
      </c>
      <c r="W149" s="135" t="e">
        <f t="shared" si="36"/>
        <v>#DIV/0!</v>
      </c>
    </row>
    <row r="150" spans="1:23" ht="12.75" customHeight="1" x14ac:dyDescent="0.2">
      <c r="A150" s="131" t="s">
        <v>2381</v>
      </c>
      <c r="B150" s="7" t="s">
        <v>2382</v>
      </c>
      <c r="C150" s="7"/>
      <c r="D150" s="156" t="s">
        <v>853</v>
      </c>
      <c r="E150" s="34" t="s">
        <v>260</v>
      </c>
      <c r="F150" s="34" t="s">
        <v>260</v>
      </c>
      <c r="G150" s="7" t="s">
        <v>1792</v>
      </c>
      <c r="H150" s="205">
        <v>14.132899999999999</v>
      </c>
      <c r="I150" s="7">
        <f>VLOOKUP(E150,Steuerung!$A$17:$E$500,5,FALSE)</f>
        <v>2</v>
      </c>
      <c r="J150" s="77">
        <f>VLOOKUP(E150,Steuerung!$A$17:$F$500,6,FALSE)</f>
        <v>58.333333333333329</v>
      </c>
      <c r="K150" s="7">
        <f>VLOOKUP(F150,Steuerung!$A$17:$G$500,7,FALSE)</f>
        <v>2</v>
      </c>
      <c r="L150" s="7">
        <f>VLOOKUP(F150,Steuerung!$A$17:$H$500,8,FALSE)</f>
        <v>46</v>
      </c>
      <c r="M150" s="77">
        <f t="shared" si="30"/>
        <v>104.33333333333333</v>
      </c>
      <c r="N150" s="134">
        <f t="shared" si="31"/>
        <v>1474.5325666666665</v>
      </c>
      <c r="O150" s="134">
        <f t="shared" si="32"/>
        <v>824.41916666666657</v>
      </c>
      <c r="P150" s="134">
        <f t="shared" si="33"/>
        <v>650.11339999999996</v>
      </c>
      <c r="Q150" s="67">
        <f>VLOOKUP(E150,Steuerung!$A$17:$B$500,2,FALSE)</f>
        <v>0</v>
      </c>
      <c r="R150" s="67">
        <f>VLOOKUP(F150,Steuerung!$A$17:$B$500,2,FALSE)</f>
        <v>0</v>
      </c>
      <c r="S150" s="159">
        <f t="shared" si="26"/>
        <v>0</v>
      </c>
      <c r="T150" s="159">
        <f t="shared" si="27"/>
        <v>0</v>
      </c>
      <c r="U150" s="135" t="e">
        <f t="shared" si="34"/>
        <v>#DIV/0!</v>
      </c>
      <c r="V150" s="135" t="e">
        <f t="shared" si="35"/>
        <v>#DIV/0!</v>
      </c>
      <c r="W150" s="135" t="e">
        <f t="shared" si="36"/>
        <v>#DIV/0!</v>
      </c>
    </row>
    <row r="151" spans="1:23" ht="12.75" customHeight="1" x14ac:dyDescent="0.2">
      <c r="A151" s="131" t="s">
        <v>1436</v>
      </c>
      <c r="B151" s="7" t="s">
        <v>1159</v>
      </c>
      <c r="C151" s="7"/>
      <c r="D151" s="156" t="s">
        <v>1160</v>
      </c>
      <c r="E151" s="34" t="s">
        <v>239</v>
      </c>
      <c r="F151" s="34" t="s">
        <v>239</v>
      </c>
      <c r="G151" s="7" t="s">
        <v>1792</v>
      </c>
      <c r="H151" s="205">
        <v>24.909600000000001</v>
      </c>
      <c r="I151" s="7">
        <f>VLOOKUP(E151,Steuerung!$A$17:$E$500,5,FALSE)</f>
        <v>2</v>
      </c>
      <c r="J151" s="77">
        <f>VLOOKUP(E151,Steuerung!$A$17:$F$500,6,FALSE)</f>
        <v>58.333333333333329</v>
      </c>
      <c r="K151" s="7">
        <f>VLOOKUP(F151,Steuerung!$A$17:$G$500,7,FALSE)</f>
        <v>2</v>
      </c>
      <c r="L151" s="7">
        <f>VLOOKUP(F151,Steuerung!$A$17:$H$500,8,FALSE)</f>
        <v>46</v>
      </c>
      <c r="M151" s="77">
        <f t="shared" si="30"/>
        <v>104.33333333333333</v>
      </c>
      <c r="N151" s="134">
        <f t="shared" si="31"/>
        <v>2598.9016000000001</v>
      </c>
      <c r="O151" s="134">
        <f t="shared" si="32"/>
        <v>1453.06</v>
      </c>
      <c r="P151" s="134">
        <f t="shared" si="33"/>
        <v>1145.8416</v>
      </c>
      <c r="Q151" s="67">
        <f>VLOOKUP(E151,Steuerung!$A$17:$B$500,2,FALSE)</f>
        <v>0</v>
      </c>
      <c r="R151" s="67">
        <f>VLOOKUP(F151,Steuerung!$A$17:$B$500,2,FALSE)</f>
        <v>0</v>
      </c>
      <c r="S151" s="159">
        <f t="shared" si="26"/>
        <v>0</v>
      </c>
      <c r="T151" s="159">
        <f t="shared" si="27"/>
        <v>0</v>
      </c>
      <c r="U151" s="135" t="e">
        <f t="shared" si="34"/>
        <v>#DIV/0!</v>
      </c>
      <c r="V151" s="135" t="e">
        <f t="shared" si="35"/>
        <v>#DIV/0!</v>
      </c>
      <c r="W151" s="135" t="e">
        <f t="shared" si="36"/>
        <v>#DIV/0!</v>
      </c>
    </row>
    <row r="152" spans="1:23" ht="12.75" customHeight="1" x14ac:dyDescent="0.2">
      <c r="A152" s="131" t="s">
        <v>1440</v>
      </c>
      <c r="B152" s="7" t="s">
        <v>2272</v>
      </c>
      <c r="C152" s="7"/>
      <c r="D152" s="156" t="s">
        <v>1160</v>
      </c>
      <c r="E152" s="34" t="s">
        <v>239</v>
      </c>
      <c r="F152" s="34" t="s">
        <v>239</v>
      </c>
      <c r="G152" s="7" t="s">
        <v>1792</v>
      </c>
      <c r="H152" s="205">
        <v>17.033200000000001</v>
      </c>
      <c r="I152" s="7">
        <f>VLOOKUP(E152,Steuerung!$A$17:$E$500,5,FALSE)</f>
        <v>2</v>
      </c>
      <c r="J152" s="77">
        <f>VLOOKUP(E152,Steuerung!$A$17:$F$500,6,FALSE)</f>
        <v>58.333333333333329</v>
      </c>
      <c r="K152" s="7">
        <f>VLOOKUP(F152,Steuerung!$A$17:$G$500,7,FALSE)</f>
        <v>2</v>
      </c>
      <c r="L152" s="7">
        <f>VLOOKUP(F152,Steuerung!$A$17:$H$500,8,FALSE)</f>
        <v>46</v>
      </c>
      <c r="M152" s="77">
        <f t="shared" si="30"/>
        <v>104.33333333333333</v>
      </c>
      <c r="N152" s="134">
        <f t="shared" si="31"/>
        <v>1777.1305333333332</v>
      </c>
      <c r="O152" s="134">
        <f t="shared" si="32"/>
        <v>993.60333333333335</v>
      </c>
      <c r="P152" s="134">
        <f t="shared" si="33"/>
        <v>783.52719999999999</v>
      </c>
      <c r="Q152" s="67">
        <f>VLOOKUP(E152,Steuerung!$A$17:$B$500,2,FALSE)</f>
        <v>0</v>
      </c>
      <c r="R152" s="67">
        <f>VLOOKUP(F152,Steuerung!$A$17:$B$500,2,FALSE)</f>
        <v>0</v>
      </c>
      <c r="S152" s="159">
        <f t="shared" si="26"/>
        <v>0</v>
      </c>
      <c r="T152" s="159">
        <f t="shared" si="27"/>
        <v>0</v>
      </c>
      <c r="U152" s="135" t="e">
        <f t="shared" si="34"/>
        <v>#DIV/0!</v>
      </c>
      <c r="V152" s="135" t="e">
        <f t="shared" si="35"/>
        <v>#DIV/0!</v>
      </c>
      <c r="W152" s="135" t="e">
        <f t="shared" si="36"/>
        <v>#DIV/0!</v>
      </c>
    </row>
    <row r="153" spans="1:23" ht="12.75" customHeight="1" x14ac:dyDescent="0.2">
      <c r="A153" s="131" t="s">
        <v>2383</v>
      </c>
      <c r="B153" s="7" t="s">
        <v>2384</v>
      </c>
      <c r="C153" s="7"/>
      <c r="D153" s="156" t="s">
        <v>1160</v>
      </c>
      <c r="E153" s="34" t="s">
        <v>239</v>
      </c>
      <c r="F153" s="34" t="s">
        <v>239</v>
      </c>
      <c r="G153" s="7" t="s">
        <v>1792</v>
      </c>
      <c r="H153" s="205">
        <v>30.593800000000002</v>
      </c>
      <c r="I153" s="7">
        <f>VLOOKUP(E153,Steuerung!$A$17:$E$500,5,FALSE)</f>
        <v>2</v>
      </c>
      <c r="J153" s="77">
        <f>VLOOKUP(E153,Steuerung!$A$17:$F$500,6,FALSE)</f>
        <v>58.333333333333329</v>
      </c>
      <c r="K153" s="7">
        <f>VLOOKUP(F153,Steuerung!$A$17:$G$500,7,FALSE)</f>
        <v>2</v>
      </c>
      <c r="L153" s="7">
        <f>VLOOKUP(F153,Steuerung!$A$17:$H$500,8,FALSE)</f>
        <v>46</v>
      </c>
      <c r="M153" s="77">
        <f t="shared" si="30"/>
        <v>104.33333333333333</v>
      </c>
      <c r="N153" s="134">
        <f t="shared" si="31"/>
        <v>3191.9531333333334</v>
      </c>
      <c r="O153" s="134">
        <f t="shared" si="32"/>
        <v>1784.6383333333333</v>
      </c>
      <c r="P153" s="134">
        <f t="shared" si="33"/>
        <v>1407.3148000000001</v>
      </c>
      <c r="Q153" s="67">
        <f>VLOOKUP(E153,Steuerung!$A$17:$B$500,2,FALSE)</f>
        <v>0</v>
      </c>
      <c r="R153" s="67">
        <f>VLOOKUP(F153,Steuerung!$A$17:$B$500,2,FALSE)</f>
        <v>0</v>
      </c>
      <c r="S153" s="159">
        <f t="shared" si="26"/>
        <v>0</v>
      </c>
      <c r="T153" s="159">
        <f t="shared" si="27"/>
        <v>0</v>
      </c>
      <c r="U153" s="135" t="e">
        <f t="shared" si="34"/>
        <v>#DIV/0!</v>
      </c>
      <c r="V153" s="135" t="e">
        <f t="shared" si="35"/>
        <v>#DIV/0!</v>
      </c>
      <c r="W153" s="135" t="e">
        <f t="shared" si="36"/>
        <v>#DIV/0!</v>
      </c>
    </row>
    <row r="154" spans="1:23" ht="12.75" customHeight="1" x14ac:dyDescent="0.2">
      <c r="A154" s="131" t="s">
        <v>2385</v>
      </c>
      <c r="B154" s="7" t="s">
        <v>2386</v>
      </c>
      <c r="C154" s="7"/>
      <c r="D154" s="156" t="s">
        <v>1160</v>
      </c>
      <c r="E154" s="34" t="s">
        <v>239</v>
      </c>
      <c r="F154" s="34" t="s">
        <v>239</v>
      </c>
      <c r="G154" s="7" t="s">
        <v>1792</v>
      </c>
      <c r="H154" s="205">
        <v>9.0210000000000008</v>
      </c>
      <c r="I154" s="7">
        <f>VLOOKUP(E154,Steuerung!$A$17:$E$500,5,FALSE)</f>
        <v>2</v>
      </c>
      <c r="J154" s="77">
        <f>VLOOKUP(E154,Steuerung!$A$17:$F$500,6,FALSE)</f>
        <v>58.333333333333329</v>
      </c>
      <c r="K154" s="7">
        <f>VLOOKUP(F154,Steuerung!$A$17:$G$500,7,FALSE)</f>
        <v>2</v>
      </c>
      <c r="L154" s="7">
        <f>VLOOKUP(F154,Steuerung!$A$17:$H$500,8,FALSE)</f>
        <v>46</v>
      </c>
      <c r="M154" s="77">
        <f t="shared" si="30"/>
        <v>104.33333333333333</v>
      </c>
      <c r="N154" s="134">
        <f t="shared" si="31"/>
        <v>941.19100000000003</v>
      </c>
      <c r="O154" s="134">
        <f t="shared" si="32"/>
        <v>526.22500000000002</v>
      </c>
      <c r="P154" s="134">
        <f t="shared" si="33"/>
        <v>414.96600000000001</v>
      </c>
      <c r="Q154" s="67">
        <f>VLOOKUP(E154,Steuerung!$A$17:$B$500,2,FALSE)</f>
        <v>0</v>
      </c>
      <c r="R154" s="67">
        <f>VLOOKUP(F154,Steuerung!$A$17:$B$500,2,FALSE)</f>
        <v>0</v>
      </c>
      <c r="S154" s="159">
        <f t="shared" si="26"/>
        <v>0</v>
      </c>
      <c r="T154" s="159">
        <f t="shared" si="27"/>
        <v>0</v>
      </c>
      <c r="U154" s="135" t="e">
        <f t="shared" si="34"/>
        <v>#DIV/0!</v>
      </c>
      <c r="V154" s="135" t="e">
        <f t="shared" si="35"/>
        <v>#DIV/0!</v>
      </c>
      <c r="W154" s="135" t="e">
        <f t="shared" si="36"/>
        <v>#DIV/0!</v>
      </c>
    </row>
    <row r="155" spans="1:23" ht="12.75" customHeight="1" x14ac:dyDescent="0.2">
      <c r="A155" s="131" t="s">
        <v>2387</v>
      </c>
      <c r="B155" s="7" t="s">
        <v>852</v>
      </c>
      <c r="C155" s="7"/>
      <c r="D155" s="156" t="s">
        <v>853</v>
      </c>
      <c r="E155" s="34" t="s">
        <v>258</v>
      </c>
      <c r="F155" s="34" t="s">
        <v>258</v>
      </c>
      <c r="G155" s="7" t="s">
        <v>805</v>
      </c>
      <c r="H155" s="205">
        <v>11.261699999999998</v>
      </c>
      <c r="I155" s="7">
        <f>VLOOKUP(E155,Steuerung!$A$17:$E$500,5,FALSE)</f>
        <v>1</v>
      </c>
      <c r="J155" s="77">
        <f>VLOOKUP(E155,Steuerung!$A$17:$F$500,6,FALSE)</f>
        <v>29.166666666666657</v>
      </c>
      <c r="K155" s="7">
        <f>VLOOKUP(F155,Steuerung!$A$17:$G$500,7,FALSE)</f>
        <v>1</v>
      </c>
      <c r="L155" s="7">
        <f>VLOOKUP(F155,Steuerung!$A$17:$H$500,8,FALSE)</f>
        <v>23</v>
      </c>
      <c r="M155" s="77">
        <f t="shared" si="30"/>
        <v>52.166666666666657</v>
      </c>
      <c r="N155" s="134">
        <f t="shared" si="31"/>
        <v>587.48534999999981</v>
      </c>
      <c r="O155" s="134">
        <f t="shared" si="32"/>
        <v>328.46624999999983</v>
      </c>
      <c r="P155" s="134">
        <f t="shared" si="33"/>
        <v>259.01909999999992</v>
      </c>
      <c r="Q155" s="67">
        <f>VLOOKUP(E155,Steuerung!$A$17:$B$500,2,FALSE)</f>
        <v>0</v>
      </c>
      <c r="R155" s="67">
        <f>VLOOKUP(F155,Steuerung!$A$17:$B$500,2,FALSE)</f>
        <v>0</v>
      </c>
      <c r="S155" s="159">
        <f t="shared" si="26"/>
        <v>0</v>
      </c>
      <c r="T155" s="159">
        <f t="shared" si="27"/>
        <v>0</v>
      </c>
      <c r="U155" s="135" t="e">
        <f t="shared" si="34"/>
        <v>#DIV/0!</v>
      </c>
      <c r="V155" s="135" t="e">
        <f t="shared" si="35"/>
        <v>#DIV/0!</v>
      </c>
      <c r="W155" s="135" t="e">
        <f t="shared" si="36"/>
        <v>#DIV/0!</v>
      </c>
    </row>
    <row r="156" spans="1:23" ht="12.75" customHeight="1" x14ac:dyDescent="0.2">
      <c r="A156" s="131" t="s">
        <v>2388</v>
      </c>
      <c r="B156" s="7" t="s">
        <v>2362</v>
      </c>
      <c r="C156" s="7"/>
      <c r="D156" s="156" t="s">
        <v>804</v>
      </c>
      <c r="E156" s="34" t="s">
        <v>143</v>
      </c>
      <c r="F156" s="34" t="s">
        <v>143</v>
      </c>
      <c r="G156" s="7" t="s">
        <v>822</v>
      </c>
      <c r="H156" s="205">
        <v>6.1692000000000009</v>
      </c>
      <c r="I156" s="7">
        <f>VLOOKUP(E156,Steuerung!$A$17:$E$500,5,FALSE)</f>
        <v>0</v>
      </c>
      <c r="J156" s="77">
        <f>VLOOKUP(E156,Steuerung!$A$17:$F$500,6,FALSE)</f>
        <v>0</v>
      </c>
      <c r="K156" s="7">
        <f>VLOOKUP(F156,Steuerung!$A$17:$G$500,7,FALSE)</f>
        <v>0</v>
      </c>
      <c r="L156" s="7">
        <f>VLOOKUP(F156,Steuerung!$A$17:$H$500,8,FALSE)</f>
        <v>0</v>
      </c>
      <c r="M156" s="77">
        <f t="shared" si="30"/>
        <v>0</v>
      </c>
      <c r="N156" s="134">
        <f t="shared" si="31"/>
        <v>0</v>
      </c>
      <c r="O156" s="134">
        <f t="shared" si="32"/>
        <v>0</v>
      </c>
      <c r="P156" s="134">
        <f t="shared" si="33"/>
        <v>0</v>
      </c>
      <c r="Q156" s="67">
        <f>VLOOKUP(E156,Steuerung!$A$17:$B$500,2,FALSE)</f>
        <v>0</v>
      </c>
      <c r="R156" s="67">
        <f>VLOOKUP(F156,Steuerung!$A$17:$B$500,2,FALSE)</f>
        <v>0</v>
      </c>
      <c r="S156" s="159">
        <f t="shared" si="26"/>
        <v>0</v>
      </c>
      <c r="T156" s="159">
        <f t="shared" si="27"/>
        <v>0</v>
      </c>
      <c r="U156" s="135">
        <f t="shared" si="34"/>
        <v>0</v>
      </c>
      <c r="V156" s="135">
        <f t="shared" si="35"/>
        <v>0</v>
      </c>
      <c r="W156" s="135">
        <f t="shared" si="36"/>
        <v>0</v>
      </c>
    </row>
    <row r="157" spans="1:23" ht="12.75" customHeight="1" x14ac:dyDescent="0.2">
      <c r="A157" s="131" t="s">
        <v>2389</v>
      </c>
      <c r="B157" s="7" t="s">
        <v>2390</v>
      </c>
      <c r="C157" s="7"/>
      <c r="D157" s="156" t="s">
        <v>1160</v>
      </c>
      <c r="E157" s="34" t="s">
        <v>131</v>
      </c>
      <c r="F157" s="34" t="s">
        <v>131</v>
      </c>
      <c r="G157" s="7" t="s">
        <v>822</v>
      </c>
      <c r="H157" s="205">
        <v>10.311100000000001</v>
      </c>
      <c r="I157" s="7">
        <f>VLOOKUP(E157,Steuerung!$A$17:$E$500,5,FALSE)</f>
        <v>0</v>
      </c>
      <c r="J157" s="77">
        <f>VLOOKUP(E157,Steuerung!$A$17:$F$500,6,FALSE)</f>
        <v>0</v>
      </c>
      <c r="K157" s="7">
        <f>VLOOKUP(F157,Steuerung!$A$17:$G$500,7,FALSE)</f>
        <v>0</v>
      </c>
      <c r="L157" s="7">
        <f>VLOOKUP(F157,Steuerung!$A$17:$H$500,8,FALSE)</f>
        <v>0</v>
      </c>
      <c r="M157" s="77">
        <f t="shared" si="30"/>
        <v>0</v>
      </c>
      <c r="N157" s="134">
        <f t="shared" si="31"/>
        <v>0</v>
      </c>
      <c r="O157" s="134">
        <f t="shared" si="32"/>
        <v>0</v>
      </c>
      <c r="P157" s="134">
        <f t="shared" si="33"/>
        <v>0</v>
      </c>
      <c r="Q157" s="67">
        <f>VLOOKUP(E157,Steuerung!$A$17:$B$500,2,FALSE)</f>
        <v>0</v>
      </c>
      <c r="R157" s="67">
        <f>VLOOKUP(F157,Steuerung!$A$17:$B$500,2,FALSE)</f>
        <v>0</v>
      </c>
      <c r="S157" s="159">
        <f t="shared" si="26"/>
        <v>0</v>
      </c>
      <c r="T157" s="159">
        <f t="shared" si="27"/>
        <v>0</v>
      </c>
      <c r="U157" s="135">
        <f t="shared" si="34"/>
        <v>0</v>
      </c>
      <c r="V157" s="135">
        <f t="shared" si="35"/>
        <v>0</v>
      </c>
      <c r="W157" s="135">
        <f t="shared" si="36"/>
        <v>0</v>
      </c>
    </row>
    <row r="158" spans="1:23" ht="12.75" customHeight="1" x14ac:dyDescent="0.2">
      <c r="A158" s="131" t="s">
        <v>2391</v>
      </c>
      <c r="B158" s="7" t="s">
        <v>979</v>
      </c>
      <c r="C158" s="7"/>
      <c r="D158" s="156" t="s">
        <v>853</v>
      </c>
      <c r="E158" s="34" t="s">
        <v>258</v>
      </c>
      <c r="F158" s="34" t="s">
        <v>258</v>
      </c>
      <c r="G158" s="7" t="s">
        <v>805</v>
      </c>
      <c r="H158" s="205">
        <v>6.5475000000000003</v>
      </c>
      <c r="I158" s="7">
        <f>VLOOKUP(E158,Steuerung!$A$17:$E$500,5,FALSE)</f>
        <v>1</v>
      </c>
      <c r="J158" s="77">
        <f>VLOOKUP(E158,Steuerung!$A$17:$F$500,6,FALSE)</f>
        <v>29.166666666666657</v>
      </c>
      <c r="K158" s="7">
        <f>VLOOKUP(F158,Steuerung!$A$17:$G$500,7,FALSE)</f>
        <v>1</v>
      </c>
      <c r="L158" s="7">
        <f>VLOOKUP(F158,Steuerung!$A$17:$H$500,8,FALSE)</f>
        <v>23</v>
      </c>
      <c r="M158" s="77">
        <f t="shared" si="30"/>
        <v>52.166666666666657</v>
      </c>
      <c r="N158" s="134">
        <f t="shared" si="31"/>
        <v>341.56124999999997</v>
      </c>
      <c r="O158" s="134">
        <f t="shared" si="32"/>
        <v>190.96874999999994</v>
      </c>
      <c r="P158" s="134">
        <f t="shared" si="33"/>
        <v>150.5925</v>
      </c>
      <c r="Q158" s="67">
        <f>VLOOKUP(E158,Steuerung!$A$17:$B$500,2,FALSE)</f>
        <v>0</v>
      </c>
      <c r="R158" s="67">
        <f>VLOOKUP(F158,Steuerung!$A$17:$B$500,2,FALSE)</f>
        <v>0</v>
      </c>
      <c r="S158" s="159">
        <f t="shared" si="26"/>
        <v>0</v>
      </c>
      <c r="T158" s="159">
        <f t="shared" si="27"/>
        <v>0</v>
      </c>
      <c r="U158" s="135" t="e">
        <f t="shared" si="34"/>
        <v>#DIV/0!</v>
      </c>
      <c r="V158" s="135" t="e">
        <f t="shared" si="35"/>
        <v>#DIV/0!</v>
      </c>
      <c r="W158" s="135" t="e">
        <f t="shared" si="36"/>
        <v>#DIV/0!</v>
      </c>
    </row>
    <row r="159" spans="1:23" ht="12.75" customHeight="1" x14ac:dyDescent="0.2">
      <c r="A159" s="131" t="s">
        <v>2392</v>
      </c>
      <c r="B159" s="7" t="s">
        <v>852</v>
      </c>
      <c r="C159" s="7"/>
      <c r="D159" s="156" t="s">
        <v>853</v>
      </c>
      <c r="E159" s="34" t="s">
        <v>258</v>
      </c>
      <c r="F159" s="34" t="s">
        <v>258</v>
      </c>
      <c r="G159" s="7" t="s">
        <v>805</v>
      </c>
      <c r="H159" s="205">
        <v>17.498799999999999</v>
      </c>
      <c r="I159" s="7">
        <f>VLOOKUP(E159,Steuerung!$A$17:$E$500,5,FALSE)</f>
        <v>1</v>
      </c>
      <c r="J159" s="77">
        <f>VLOOKUP(E159,Steuerung!$A$17:$F$500,6,FALSE)</f>
        <v>29.166666666666657</v>
      </c>
      <c r="K159" s="7">
        <f>VLOOKUP(F159,Steuerung!$A$17:$G$500,7,FALSE)</f>
        <v>1</v>
      </c>
      <c r="L159" s="7">
        <f>VLOOKUP(F159,Steuerung!$A$17:$H$500,8,FALSE)</f>
        <v>23</v>
      </c>
      <c r="M159" s="77">
        <f t="shared" si="30"/>
        <v>52.166666666666657</v>
      </c>
      <c r="N159" s="134">
        <f t="shared" si="31"/>
        <v>912.85406666666643</v>
      </c>
      <c r="O159" s="134">
        <f t="shared" si="32"/>
        <v>510.38166666666649</v>
      </c>
      <c r="P159" s="134">
        <f t="shared" si="33"/>
        <v>402.47239999999999</v>
      </c>
      <c r="Q159" s="67">
        <f>VLOOKUP(E159,Steuerung!$A$17:$B$500,2,FALSE)</f>
        <v>0</v>
      </c>
      <c r="R159" s="67">
        <f>VLOOKUP(F159,Steuerung!$A$17:$B$500,2,FALSE)</f>
        <v>0</v>
      </c>
      <c r="S159" s="159">
        <f t="shared" si="26"/>
        <v>0</v>
      </c>
      <c r="T159" s="159">
        <f t="shared" si="27"/>
        <v>0</v>
      </c>
      <c r="U159" s="135" t="e">
        <f t="shared" si="34"/>
        <v>#DIV/0!</v>
      </c>
      <c r="V159" s="135" t="e">
        <f t="shared" si="35"/>
        <v>#DIV/0!</v>
      </c>
      <c r="W159" s="135" t="e">
        <f t="shared" si="36"/>
        <v>#DIV/0!</v>
      </c>
    </row>
    <row r="160" spans="1:23" ht="12.75" customHeight="1" x14ac:dyDescent="0.2">
      <c r="A160" s="131" t="s">
        <v>2393</v>
      </c>
      <c r="B160" s="7" t="s">
        <v>852</v>
      </c>
      <c r="C160" s="7"/>
      <c r="D160" s="156" t="s">
        <v>853</v>
      </c>
      <c r="E160" s="34" t="s">
        <v>258</v>
      </c>
      <c r="F160" s="34" t="s">
        <v>258</v>
      </c>
      <c r="G160" s="7" t="s">
        <v>805</v>
      </c>
      <c r="H160" s="205">
        <v>17.498799999999999</v>
      </c>
      <c r="I160" s="7">
        <f>VLOOKUP(E160,Steuerung!$A$17:$E$500,5,FALSE)</f>
        <v>1</v>
      </c>
      <c r="J160" s="77">
        <f>VLOOKUP(E160,Steuerung!$A$17:$F$500,6,FALSE)</f>
        <v>29.166666666666657</v>
      </c>
      <c r="K160" s="7">
        <f>VLOOKUP(F160,Steuerung!$A$17:$G$500,7,FALSE)</f>
        <v>1</v>
      </c>
      <c r="L160" s="7">
        <f>VLOOKUP(F160,Steuerung!$A$17:$H$500,8,FALSE)</f>
        <v>23</v>
      </c>
      <c r="M160" s="77">
        <f t="shared" si="30"/>
        <v>52.166666666666657</v>
      </c>
      <c r="N160" s="134">
        <f t="shared" si="31"/>
        <v>912.85406666666643</v>
      </c>
      <c r="O160" s="134">
        <f t="shared" si="32"/>
        <v>510.38166666666649</v>
      </c>
      <c r="P160" s="134">
        <f t="shared" si="33"/>
        <v>402.47239999999999</v>
      </c>
      <c r="Q160" s="67">
        <f>VLOOKUP(E160,Steuerung!$A$17:$B$500,2,FALSE)</f>
        <v>0</v>
      </c>
      <c r="R160" s="67">
        <f>VLOOKUP(F160,Steuerung!$A$17:$B$500,2,FALSE)</f>
        <v>0</v>
      </c>
      <c r="S160" s="159">
        <f t="shared" si="26"/>
        <v>0</v>
      </c>
      <c r="T160" s="159">
        <f t="shared" si="27"/>
        <v>0</v>
      </c>
      <c r="U160" s="135" t="e">
        <f t="shared" si="34"/>
        <v>#DIV/0!</v>
      </c>
      <c r="V160" s="135" t="e">
        <f t="shared" si="35"/>
        <v>#DIV/0!</v>
      </c>
      <c r="W160" s="135" t="e">
        <f t="shared" si="36"/>
        <v>#DIV/0!</v>
      </c>
    </row>
    <row r="161" spans="1:23" ht="12.75" customHeight="1" x14ac:dyDescent="0.2">
      <c r="A161" s="131" t="s">
        <v>2394</v>
      </c>
      <c r="B161" s="7" t="s">
        <v>852</v>
      </c>
      <c r="C161" s="7"/>
      <c r="D161" s="156" t="s">
        <v>853</v>
      </c>
      <c r="E161" s="34" t="s">
        <v>258</v>
      </c>
      <c r="F161" s="34" t="s">
        <v>258</v>
      </c>
      <c r="G161" s="7" t="s">
        <v>805</v>
      </c>
      <c r="H161" s="205">
        <v>17.527899999999999</v>
      </c>
      <c r="I161" s="7">
        <f>VLOOKUP(E161,Steuerung!$A$17:$E$500,5,FALSE)</f>
        <v>1</v>
      </c>
      <c r="J161" s="77">
        <f>VLOOKUP(E161,Steuerung!$A$17:$F$500,6,FALSE)</f>
        <v>29.166666666666657</v>
      </c>
      <c r="K161" s="7">
        <f>VLOOKUP(F161,Steuerung!$A$17:$G$500,7,FALSE)</f>
        <v>1</v>
      </c>
      <c r="L161" s="7">
        <f>VLOOKUP(F161,Steuerung!$A$17:$H$500,8,FALSE)</f>
        <v>23</v>
      </c>
      <c r="M161" s="77">
        <f t="shared" si="30"/>
        <v>52.166666666666657</v>
      </c>
      <c r="N161" s="134">
        <f t="shared" si="31"/>
        <v>914.37211666666644</v>
      </c>
      <c r="O161" s="134">
        <f t="shared" si="32"/>
        <v>511.23041666666649</v>
      </c>
      <c r="P161" s="134">
        <f t="shared" si="33"/>
        <v>403.14169999999996</v>
      </c>
      <c r="Q161" s="67">
        <f>VLOOKUP(E161,Steuerung!$A$17:$B$500,2,FALSE)</f>
        <v>0</v>
      </c>
      <c r="R161" s="67">
        <f>VLOOKUP(F161,Steuerung!$A$17:$B$500,2,FALSE)</f>
        <v>0</v>
      </c>
      <c r="S161" s="159">
        <f t="shared" si="26"/>
        <v>0</v>
      </c>
      <c r="T161" s="159">
        <f t="shared" si="27"/>
        <v>0</v>
      </c>
      <c r="U161" s="135" t="e">
        <f t="shared" si="34"/>
        <v>#DIV/0!</v>
      </c>
      <c r="V161" s="135" t="e">
        <f t="shared" si="35"/>
        <v>#DIV/0!</v>
      </c>
      <c r="W161" s="135" t="e">
        <f t="shared" si="36"/>
        <v>#DIV/0!</v>
      </c>
    </row>
    <row r="162" spans="1:23" ht="12.75" customHeight="1" x14ac:dyDescent="0.2">
      <c r="A162" s="131" t="s">
        <v>2395</v>
      </c>
      <c r="B162" s="7" t="s">
        <v>850</v>
      </c>
      <c r="C162" s="7"/>
      <c r="D162" s="156" t="s">
        <v>804</v>
      </c>
      <c r="E162" s="34" t="s">
        <v>321</v>
      </c>
      <c r="F162" s="34" t="s">
        <v>321</v>
      </c>
      <c r="G162" s="7" t="s">
        <v>805</v>
      </c>
      <c r="H162" s="205">
        <v>15.413300000000001</v>
      </c>
      <c r="I162" s="7">
        <f>VLOOKUP(E162,Steuerung!$A$17:$E$500,5,FALSE)</f>
        <v>2</v>
      </c>
      <c r="J162" s="77">
        <f>VLOOKUP(E162,Steuerung!$A$17:$F$500,6,FALSE)</f>
        <v>58.333333333333329</v>
      </c>
      <c r="K162" s="7">
        <f>VLOOKUP(F162,Steuerung!$A$17:$G$500,7,FALSE)</f>
        <v>2</v>
      </c>
      <c r="L162" s="7">
        <f>VLOOKUP(F162,Steuerung!$A$17:$H$500,8,FALSE)</f>
        <v>46</v>
      </c>
      <c r="M162" s="77">
        <f t="shared" si="30"/>
        <v>104.33333333333333</v>
      </c>
      <c r="N162" s="134">
        <f t="shared" si="31"/>
        <v>1608.1209666666668</v>
      </c>
      <c r="O162" s="134">
        <f t="shared" si="32"/>
        <v>899.10916666666662</v>
      </c>
      <c r="P162" s="134">
        <f t="shared" si="33"/>
        <v>709.01180000000011</v>
      </c>
      <c r="Q162" s="67">
        <f>VLOOKUP(E162,Steuerung!$A$17:$B$500,2,FALSE)</f>
        <v>0</v>
      </c>
      <c r="R162" s="67">
        <f>VLOOKUP(F162,Steuerung!$A$17:$B$500,2,FALSE)</f>
        <v>0</v>
      </c>
      <c r="S162" s="159">
        <f t="shared" si="26"/>
        <v>0</v>
      </c>
      <c r="T162" s="159">
        <f t="shared" si="27"/>
        <v>0</v>
      </c>
      <c r="U162" s="135" t="e">
        <f t="shared" si="34"/>
        <v>#DIV/0!</v>
      </c>
      <c r="V162" s="135" t="e">
        <f t="shared" si="35"/>
        <v>#DIV/0!</v>
      </c>
      <c r="W162" s="135" t="e">
        <f t="shared" si="36"/>
        <v>#DIV/0!</v>
      </c>
    </row>
    <row r="163" spans="1:23" ht="12.75" customHeight="1" x14ac:dyDescent="0.2">
      <c r="A163" s="131" t="s">
        <v>2396</v>
      </c>
      <c r="B163" s="7" t="s">
        <v>852</v>
      </c>
      <c r="C163" s="7"/>
      <c r="D163" s="156" t="s">
        <v>853</v>
      </c>
      <c r="E163" s="34" t="s">
        <v>258</v>
      </c>
      <c r="F163" s="34" t="s">
        <v>258</v>
      </c>
      <c r="G163" s="7" t="s">
        <v>805</v>
      </c>
      <c r="H163" s="205">
        <v>11.3005</v>
      </c>
      <c r="I163" s="7">
        <f>VLOOKUP(E163,Steuerung!$A$17:$E$500,5,FALSE)</f>
        <v>1</v>
      </c>
      <c r="J163" s="77">
        <f>VLOOKUP(E163,Steuerung!$A$17:$F$500,6,FALSE)</f>
        <v>29.166666666666657</v>
      </c>
      <c r="K163" s="7">
        <f>VLOOKUP(F163,Steuerung!$A$17:$G$500,7,FALSE)</f>
        <v>1</v>
      </c>
      <c r="L163" s="7">
        <f>VLOOKUP(F163,Steuerung!$A$17:$H$500,8,FALSE)</f>
        <v>23</v>
      </c>
      <c r="M163" s="77">
        <f t="shared" si="30"/>
        <v>52.166666666666657</v>
      </c>
      <c r="N163" s="134">
        <f t="shared" si="31"/>
        <v>589.50941666666654</v>
      </c>
      <c r="O163" s="134">
        <f t="shared" si="32"/>
        <v>329.59791666666655</v>
      </c>
      <c r="P163" s="134">
        <f t="shared" si="33"/>
        <v>259.91149999999999</v>
      </c>
      <c r="Q163" s="67">
        <f>VLOOKUP(E163,Steuerung!$A$17:$B$500,2,FALSE)</f>
        <v>0</v>
      </c>
      <c r="R163" s="67">
        <f>VLOOKUP(F163,Steuerung!$A$17:$B$500,2,FALSE)</f>
        <v>0</v>
      </c>
      <c r="S163" s="159">
        <f t="shared" si="26"/>
        <v>0</v>
      </c>
      <c r="T163" s="159">
        <f t="shared" si="27"/>
        <v>0</v>
      </c>
      <c r="U163" s="135" t="e">
        <f t="shared" si="34"/>
        <v>#DIV/0!</v>
      </c>
      <c r="V163" s="135" t="e">
        <f t="shared" si="35"/>
        <v>#DIV/0!</v>
      </c>
      <c r="W163" s="135" t="e">
        <f t="shared" si="36"/>
        <v>#DIV/0!</v>
      </c>
    </row>
    <row r="164" spans="1:23" ht="12.75" customHeight="1" x14ac:dyDescent="0.2">
      <c r="A164" s="131" t="s">
        <v>2397</v>
      </c>
      <c r="B164" s="7" t="s">
        <v>852</v>
      </c>
      <c r="C164" s="7"/>
      <c r="D164" s="156" t="s">
        <v>853</v>
      </c>
      <c r="E164" s="34" t="s">
        <v>258</v>
      </c>
      <c r="F164" s="34" t="s">
        <v>258</v>
      </c>
      <c r="G164" s="7" t="s">
        <v>805</v>
      </c>
      <c r="H164" s="205">
        <v>11.504199999999999</v>
      </c>
      <c r="I164" s="7">
        <f>VLOOKUP(E164,Steuerung!$A$17:$E$500,5,FALSE)</f>
        <v>1</v>
      </c>
      <c r="J164" s="77">
        <f>VLOOKUP(E164,Steuerung!$A$17:$F$500,6,FALSE)</f>
        <v>29.166666666666657</v>
      </c>
      <c r="K164" s="7">
        <f>VLOOKUP(F164,Steuerung!$A$17:$G$500,7,FALSE)</f>
        <v>1</v>
      </c>
      <c r="L164" s="7">
        <f>VLOOKUP(F164,Steuerung!$A$17:$H$500,8,FALSE)</f>
        <v>23</v>
      </c>
      <c r="M164" s="77">
        <f t="shared" si="30"/>
        <v>52.166666666666657</v>
      </c>
      <c r="N164" s="134">
        <f t="shared" si="31"/>
        <v>600.13576666666654</v>
      </c>
      <c r="O164" s="134">
        <f t="shared" si="32"/>
        <v>335.53916666666652</v>
      </c>
      <c r="P164" s="134">
        <f t="shared" si="33"/>
        <v>264.59659999999997</v>
      </c>
      <c r="Q164" s="67">
        <f>VLOOKUP(E164,Steuerung!$A$17:$B$500,2,FALSE)</f>
        <v>0</v>
      </c>
      <c r="R164" s="67">
        <f>VLOOKUP(F164,Steuerung!$A$17:$B$500,2,FALSE)</f>
        <v>0</v>
      </c>
      <c r="S164" s="159">
        <f t="shared" ref="S164:S170" si="37">IFERROR(O164/Q164,0)</f>
        <v>0</v>
      </c>
      <c r="T164" s="159">
        <f t="shared" ref="T164:T170" si="38">IFERROR(P164/R164,0)</f>
        <v>0</v>
      </c>
      <c r="U164" s="135" t="e">
        <f t="shared" ref="U164:U170" si="39">IF(J164&gt;0,O164/Q164*SVS_UHR,0)</f>
        <v>#DIV/0!</v>
      </c>
      <c r="V164" s="135" t="e">
        <f t="shared" ref="V164:V170" si="40">IF(L164&gt;0,P164/R164*SVS_UHR,0)</f>
        <v>#DIV/0!</v>
      </c>
      <c r="W164" s="135" t="e">
        <f t="shared" si="36"/>
        <v>#DIV/0!</v>
      </c>
    </row>
    <row r="165" spans="1:23" ht="12.75" customHeight="1" x14ac:dyDescent="0.2">
      <c r="A165" s="131" t="s">
        <v>2398</v>
      </c>
      <c r="B165" s="7" t="s">
        <v>852</v>
      </c>
      <c r="C165" s="7"/>
      <c r="D165" s="156" t="s">
        <v>853</v>
      </c>
      <c r="E165" s="34" t="s">
        <v>258</v>
      </c>
      <c r="F165" s="34" t="s">
        <v>258</v>
      </c>
      <c r="G165" s="7" t="s">
        <v>805</v>
      </c>
      <c r="H165" s="205">
        <v>8.4099000000000004</v>
      </c>
      <c r="I165" s="7">
        <f>VLOOKUP(E165,Steuerung!$A$17:$E$500,5,FALSE)</f>
        <v>1</v>
      </c>
      <c r="J165" s="77">
        <f>VLOOKUP(E165,Steuerung!$A$17:$F$500,6,FALSE)</f>
        <v>29.166666666666657</v>
      </c>
      <c r="K165" s="7">
        <f>VLOOKUP(F165,Steuerung!$A$17:$G$500,7,FALSE)</f>
        <v>1</v>
      </c>
      <c r="L165" s="7">
        <f>VLOOKUP(F165,Steuerung!$A$17:$H$500,8,FALSE)</f>
        <v>23</v>
      </c>
      <c r="M165" s="77">
        <f t="shared" si="30"/>
        <v>52.166666666666657</v>
      </c>
      <c r="N165" s="134">
        <f t="shared" si="31"/>
        <v>438.71644999999995</v>
      </c>
      <c r="O165" s="134">
        <f t="shared" si="32"/>
        <v>245.28874999999994</v>
      </c>
      <c r="P165" s="134">
        <f t="shared" si="33"/>
        <v>193.42770000000002</v>
      </c>
      <c r="Q165" s="67">
        <f>VLOOKUP(E165,Steuerung!$A$17:$B$500,2,FALSE)</f>
        <v>0</v>
      </c>
      <c r="R165" s="67">
        <f>VLOOKUP(F165,Steuerung!$A$17:$B$500,2,FALSE)</f>
        <v>0</v>
      </c>
      <c r="S165" s="159">
        <f t="shared" si="37"/>
        <v>0</v>
      </c>
      <c r="T165" s="159">
        <f t="shared" si="38"/>
        <v>0</v>
      </c>
      <c r="U165" s="135" t="e">
        <f t="shared" si="39"/>
        <v>#DIV/0!</v>
      </c>
      <c r="V165" s="135" t="e">
        <f t="shared" si="40"/>
        <v>#DIV/0!</v>
      </c>
      <c r="W165" s="135" t="e">
        <f t="shared" si="36"/>
        <v>#DIV/0!</v>
      </c>
    </row>
    <row r="166" spans="1:23" ht="12.75" customHeight="1" x14ac:dyDescent="0.2">
      <c r="A166" s="131" t="s">
        <v>2399</v>
      </c>
      <c r="B166" s="7" t="s">
        <v>852</v>
      </c>
      <c r="C166" s="7"/>
      <c r="D166" s="156" t="s">
        <v>853</v>
      </c>
      <c r="E166" s="34" t="s">
        <v>258</v>
      </c>
      <c r="F166" s="34" t="s">
        <v>258</v>
      </c>
      <c r="G166" s="7" t="s">
        <v>805</v>
      </c>
      <c r="H166" s="205">
        <v>15.6655</v>
      </c>
      <c r="I166" s="7">
        <f>VLOOKUP(E166,Steuerung!$A$17:$E$500,5,FALSE)</f>
        <v>1</v>
      </c>
      <c r="J166" s="77">
        <f>VLOOKUP(E166,Steuerung!$A$17:$F$500,6,FALSE)</f>
        <v>29.166666666666657</v>
      </c>
      <c r="K166" s="7">
        <f>VLOOKUP(F166,Steuerung!$A$17:$G$500,7,FALSE)</f>
        <v>1</v>
      </c>
      <c r="L166" s="7">
        <f>VLOOKUP(F166,Steuerung!$A$17:$H$500,8,FALSE)</f>
        <v>23</v>
      </c>
      <c r="M166" s="77">
        <f t="shared" si="30"/>
        <v>52.166666666666657</v>
      </c>
      <c r="N166" s="134">
        <f t="shared" si="31"/>
        <v>817.21691666666652</v>
      </c>
      <c r="O166" s="134">
        <f t="shared" si="32"/>
        <v>456.91041666666649</v>
      </c>
      <c r="P166" s="134">
        <f t="shared" si="33"/>
        <v>360.30649999999997</v>
      </c>
      <c r="Q166" s="67">
        <f>VLOOKUP(E166,Steuerung!$A$17:$B$500,2,FALSE)</f>
        <v>0</v>
      </c>
      <c r="R166" s="67">
        <f>VLOOKUP(F166,Steuerung!$A$17:$B$500,2,FALSE)</f>
        <v>0</v>
      </c>
      <c r="S166" s="159">
        <f t="shared" si="37"/>
        <v>0</v>
      </c>
      <c r="T166" s="159">
        <f t="shared" si="38"/>
        <v>0</v>
      </c>
      <c r="U166" s="135" t="e">
        <f t="shared" si="39"/>
        <v>#DIV/0!</v>
      </c>
      <c r="V166" s="135" t="e">
        <f t="shared" si="40"/>
        <v>#DIV/0!</v>
      </c>
      <c r="W166" s="135" t="e">
        <f t="shared" si="36"/>
        <v>#DIV/0!</v>
      </c>
    </row>
    <row r="167" spans="1:23" ht="12.75" customHeight="1" x14ac:dyDescent="0.2">
      <c r="A167" s="131" t="s">
        <v>2400</v>
      </c>
      <c r="B167" s="7" t="s">
        <v>2401</v>
      </c>
      <c r="C167" s="7"/>
      <c r="D167" s="156" t="s">
        <v>1160</v>
      </c>
      <c r="E167" s="34" t="s">
        <v>239</v>
      </c>
      <c r="F167" s="34" t="s">
        <v>239</v>
      </c>
      <c r="G167" s="7" t="s">
        <v>1792</v>
      </c>
      <c r="H167" s="205">
        <v>57.200900000000004</v>
      </c>
      <c r="I167" s="7">
        <f>VLOOKUP(E167,Steuerung!$A$17:$E$500,5,FALSE)</f>
        <v>2</v>
      </c>
      <c r="J167" s="77">
        <f>VLOOKUP(E167,Steuerung!$A$17:$F$500,6,FALSE)</f>
        <v>58.333333333333329</v>
      </c>
      <c r="K167" s="7">
        <f>VLOOKUP(F167,Steuerung!$A$17:$G$500,7,FALSE)</f>
        <v>2</v>
      </c>
      <c r="L167" s="7">
        <f>VLOOKUP(F167,Steuerung!$A$17:$H$500,8,FALSE)</f>
        <v>46</v>
      </c>
      <c r="M167" s="77">
        <f t="shared" si="30"/>
        <v>104.33333333333333</v>
      </c>
      <c r="N167" s="134">
        <f t="shared" si="31"/>
        <v>5967.9605666666666</v>
      </c>
      <c r="O167" s="134">
        <f t="shared" si="32"/>
        <v>3336.7191666666668</v>
      </c>
      <c r="P167" s="134">
        <f t="shared" si="33"/>
        <v>2631.2414000000003</v>
      </c>
      <c r="Q167" s="67">
        <f>VLOOKUP(E167,Steuerung!$A$17:$B$500,2,FALSE)</f>
        <v>0</v>
      </c>
      <c r="R167" s="67">
        <f>VLOOKUP(F167,Steuerung!$A$17:$B$500,2,FALSE)</f>
        <v>0</v>
      </c>
      <c r="S167" s="159">
        <f t="shared" si="37"/>
        <v>0</v>
      </c>
      <c r="T167" s="159">
        <f t="shared" si="38"/>
        <v>0</v>
      </c>
      <c r="U167" s="135" t="e">
        <f t="shared" si="39"/>
        <v>#DIV/0!</v>
      </c>
      <c r="V167" s="135" t="e">
        <f t="shared" si="40"/>
        <v>#DIV/0!</v>
      </c>
      <c r="W167" s="135" t="e">
        <f t="shared" si="36"/>
        <v>#DIV/0!</v>
      </c>
    </row>
    <row r="168" spans="1:23" ht="12.75" customHeight="1" x14ac:dyDescent="0.2">
      <c r="A168" s="131" t="s">
        <v>2402</v>
      </c>
      <c r="B168" s="7" t="s">
        <v>2403</v>
      </c>
      <c r="C168" s="7"/>
      <c r="D168" s="156" t="s">
        <v>795</v>
      </c>
      <c r="E168" s="34" t="s">
        <v>187</v>
      </c>
      <c r="F168" s="34" t="s">
        <v>187</v>
      </c>
      <c r="G168" s="7" t="s">
        <v>1293</v>
      </c>
      <c r="H168" s="205">
        <v>8.9337000000000018</v>
      </c>
      <c r="I168" s="7">
        <f>VLOOKUP(E168,Steuerung!$A$17:$E$500,5,FALSE)</f>
        <v>2</v>
      </c>
      <c r="J168" s="77">
        <f>VLOOKUP(E168,Steuerung!$A$17:$F$500,6,FALSE)</f>
        <v>58.333333333333329</v>
      </c>
      <c r="K168" s="7">
        <f>VLOOKUP(F168,Steuerung!$A$17:$G$500,7,FALSE)</f>
        <v>2</v>
      </c>
      <c r="L168" s="7">
        <f>VLOOKUP(F168,Steuerung!$A$17:$H$500,8,FALSE)</f>
        <v>46</v>
      </c>
      <c r="M168" s="77">
        <f t="shared" si="30"/>
        <v>104.33333333333333</v>
      </c>
      <c r="N168" s="134">
        <f t="shared" si="31"/>
        <v>932.08270000000016</v>
      </c>
      <c r="O168" s="134">
        <f t="shared" si="32"/>
        <v>521.13250000000005</v>
      </c>
      <c r="P168" s="134">
        <f t="shared" si="33"/>
        <v>410.95020000000011</v>
      </c>
      <c r="Q168" s="67">
        <f>VLOOKUP(E168,Steuerung!$A$17:$B$500,2,FALSE)</f>
        <v>0</v>
      </c>
      <c r="R168" s="67">
        <f>VLOOKUP(F168,Steuerung!$A$17:$B$500,2,FALSE)</f>
        <v>0</v>
      </c>
      <c r="S168" s="159">
        <f t="shared" si="37"/>
        <v>0</v>
      </c>
      <c r="T168" s="159">
        <f t="shared" si="38"/>
        <v>0</v>
      </c>
      <c r="U168" s="135" t="e">
        <f t="shared" si="39"/>
        <v>#DIV/0!</v>
      </c>
      <c r="V168" s="135" t="e">
        <f t="shared" si="40"/>
        <v>#DIV/0!</v>
      </c>
      <c r="W168" s="135" t="e">
        <f t="shared" si="36"/>
        <v>#DIV/0!</v>
      </c>
    </row>
    <row r="169" spans="1:23" ht="12.75" customHeight="1" x14ac:dyDescent="0.2">
      <c r="A169" s="131" t="s">
        <v>2404</v>
      </c>
      <c r="B169" s="7" t="s">
        <v>2405</v>
      </c>
      <c r="C169" s="7"/>
      <c r="D169" s="156" t="s">
        <v>1160</v>
      </c>
      <c r="E169" s="34" t="s">
        <v>239</v>
      </c>
      <c r="F169" s="34" t="s">
        <v>239</v>
      </c>
      <c r="G169" s="7" t="s">
        <v>1792</v>
      </c>
      <c r="H169" s="205">
        <v>6.5184000000000006</v>
      </c>
      <c r="I169" s="7">
        <f>VLOOKUP(E169,Steuerung!$A$17:$E$500,5,FALSE)</f>
        <v>2</v>
      </c>
      <c r="J169" s="77">
        <f>VLOOKUP(E169,Steuerung!$A$17:$F$500,6,FALSE)</f>
        <v>58.333333333333329</v>
      </c>
      <c r="K169" s="7">
        <f>VLOOKUP(F169,Steuerung!$A$17:$G$500,7,FALSE)</f>
        <v>2</v>
      </c>
      <c r="L169" s="7">
        <f>VLOOKUP(F169,Steuerung!$A$17:$H$500,8,FALSE)</f>
        <v>46</v>
      </c>
      <c r="M169" s="77">
        <f t="shared" si="30"/>
        <v>104.33333333333333</v>
      </c>
      <c r="N169" s="134">
        <f t="shared" si="31"/>
        <v>680.08640000000003</v>
      </c>
      <c r="O169" s="134">
        <f t="shared" si="32"/>
        <v>380.24</v>
      </c>
      <c r="P169" s="134">
        <f t="shared" si="33"/>
        <v>299.84640000000002</v>
      </c>
      <c r="Q169" s="67">
        <f>VLOOKUP(E169,Steuerung!$A$17:$B$500,2,FALSE)</f>
        <v>0</v>
      </c>
      <c r="R169" s="67">
        <f>VLOOKUP(F169,Steuerung!$A$17:$B$500,2,FALSE)</f>
        <v>0</v>
      </c>
      <c r="S169" s="159">
        <f t="shared" si="37"/>
        <v>0</v>
      </c>
      <c r="T169" s="159">
        <f t="shared" si="38"/>
        <v>0</v>
      </c>
      <c r="U169" s="135" t="e">
        <f t="shared" si="39"/>
        <v>#DIV/0!</v>
      </c>
      <c r="V169" s="135" t="e">
        <f t="shared" si="40"/>
        <v>#DIV/0!</v>
      </c>
      <c r="W169" s="135" t="e">
        <f t="shared" si="36"/>
        <v>#DIV/0!</v>
      </c>
    </row>
    <row r="170" spans="1:23" ht="12.75" customHeight="1" x14ac:dyDescent="0.2">
      <c r="A170" s="131" t="s">
        <v>2406</v>
      </c>
      <c r="B170" s="7" t="s">
        <v>850</v>
      </c>
      <c r="C170" s="7"/>
      <c r="D170" s="156" t="s">
        <v>1160</v>
      </c>
      <c r="E170" s="34" t="s">
        <v>239</v>
      </c>
      <c r="F170" s="34" t="s">
        <v>239</v>
      </c>
      <c r="G170" s="7" t="s">
        <v>1792</v>
      </c>
      <c r="H170" s="205">
        <v>16.004999999999999</v>
      </c>
      <c r="I170" s="7">
        <f>VLOOKUP(E170,Steuerung!$A$17:$E$500,5,FALSE)</f>
        <v>2</v>
      </c>
      <c r="J170" s="77">
        <f>VLOOKUP(E170,Steuerung!$A$17:$F$500,6,FALSE)</f>
        <v>58.333333333333329</v>
      </c>
      <c r="K170" s="7">
        <f>VLOOKUP(F170,Steuerung!$A$17:$G$500,7,FALSE)</f>
        <v>2</v>
      </c>
      <c r="L170" s="7">
        <f>VLOOKUP(F170,Steuerung!$A$17:$H$500,8,FALSE)</f>
        <v>46</v>
      </c>
      <c r="M170" s="77">
        <f t="shared" si="30"/>
        <v>104.33333333333333</v>
      </c>
      <c r="N170" s="134">
        <f t="shared" si="31"/>
        <v>1669.8549999999998</v>
      </c>
      <c r="O170" s="134">
        <f t="shared" si="32"/>
        <v>933.62499999999989</v>
      </c>
      <c r="P170" s="134">
        <f t="shared" si="33"/>
        <v>736.2299999999999</v>
      </c>
      <c r="Q170" s="67">
        <f>VLOOKUP(E170,Steuerung!$A$17:$B$500,2,FALSE)</f>
        <v>0</v>
      </c>
      <c r="R170" s="67">
        <f>VLOOKUP(F170,Steuerung!$A$17:$B$500,2,FALSE)</f>
        <v>0</v>
      </c>
      <c r="S170" s="159">
        <f t="shared" si="37"/>
        <v>0</v>
      </c>
      <c r="T170" s="159">
        <f t="shared" si="38"/>
        <v>0</v>
      </c>
      <c r="U170" s="135" t="e">
        <f t="shared" si="39"/>
        <v>#DIV/0!</v>
      </c>
      <c r="V170" s="135" t="e">
        <f t="shared" si="40"/>
        <v>#DIV/0!</v>
      </c>
      <c r="W170" s="135" t="e">
        <f t="shared" si="36"/>
        <v>#DIV/0!</v>
      </c>
    </row>
    <row r="171" spans="1:23" ht="12.75" customHeight="1" x14ac:dyDescent="0.2">
      <c r="A171" s="7"/>
      <c r="B171" s="7"/>
      <c r="C171" s="7"/>
      <c r="D171" s="156"/>
      <c r="E171" s="34"/>
      <c r="F171" s="34"/>
    </row>
    <row r="172" spans="1:23" ht="23.25" x14ac:dyDescent="0.35">
      <c r="A172" s="208" t="s">
        <v>925</v>
      </c>
      <c r="B172" s="7"/>
      <c r="C172" s="7"/>
      <c r="D172" s="156"/>
      <c r="E172" s="34"/>
      <c r="F172" s="34"/>
      <c r="H172" s="211"/>
    </row>
    <row r="173" spans="1:23" ht="12.75" customHeight="1" x14ac:dyDescent="0.2">
      <c r="A173" s="131" t="s">
        <v>1356</v>
      </c>
      <c r="B173" s="7" t="s">
        <v>2343</v>
      </c>
      <c r="C173" s="7"/>
      <c r="D173" s="156" t="s">
        <v>795</v>
      </c>
      <c r="E173" s="34" t="s">
        <v>185</v>
      </c>
      <c r="F173" s="34" t="s">
        <v>185</v>
      </c>
      <c r="G173" s="7" t="s">
        <v>822</v>
      </c>
      <c r="H173" s="205">
        <v>81.024100000000004</v>
      </c>
      <c r="I173" s="7">
        <f>VLOOKUP(E173,Steuerung!$A$17:$E$500,5,FALSE)</f>
        <v>1</v>
      </c>
      <c r="J173" s="77">
        <f>VLOOKUP(E173,Steuerung!$A$17:$F$500,6,FALSE)</f>
        <v>29.166666666666657</v>
      </c>
      <c r="K173" s="7">
        <f>VLOOKUP(F173,Steuerung!$A$17:$G$500,7,FALSE)</f>
        <v>1</v>
      </c>
      <c r="L173" s="7">
        <f>VLOOKUP(F173,Steuerung!$A$17:$H$500,8,FALSE)</f>
        <v>23</v>
      </c>
      <c r="M173" s="77">
        <f>J173+L173</f>
        <v>52.166666666666657</v>
      </c>
      <c r="N173" s="134">
        <f>H173*M173</f>
        <v>4226.757216666666</v>
      </c>
      <c r="O173" s="134">
        <f>H173*J173</f>
        <v>2363.2029166666662</v>
      </c>
      <c r="P173" s="134">
        <f>H173*L173</f>
        <v>1863.5543</v>
      </c>
      <c r="Q173" s="67">
        <f>VLOOKUP(E173,Steuerung!$A$17:$B$500,2,FALSE)</f>
        <v>0</v>
      </c>
      <c r="R173" s="67">
        <f>VLOOKUP(F173,Steuerung!$A$17:$B$500,2,FALSE)</f>
        <v>0</v>
      </c>
      <c r="S173" s="159">
        <f t="shared" ref="S173:S236" si="41">IFERROR(O173/Q173,0)</f>
        <v>0</v>
      </c>
      <c r="T173" s="159">
        <f t="shared" ref="T173:T236" si="42">IFERROR(P173/R173,0)</f>
        <v>0</v>
      </c>
      <c r="U173" s="135" t="e">
        <f t="shared" ref="U173:U204" si="43">IF(J173&gt;0,O173/Q173*SVS_UHR,0)</f>
        <v>#DIV/0!</v>
      </c>
      <c r="V173" s="135" t="e">
        <f t="shared" ref="V173:V204" si="44">IF(L173&gt;0,P173/R173*SVS_UHR,0)</f>
        <v>#DIV/0!</v>
      </c>
      <c r="W173" s="135" t="e">
        <f t="shared" si="36"/>
        <v>#DIV/0!</v>
      </c>
    </row>
    <row r="174" spans="1:23" ht="12.75" customHeight="1" x14ac:dyDescent="0.2">
      <c r="A174" s="131" t="s">
        <v>2407</v>
      </c>
      <c r="B174" s="7" t="s">
        <v>2344</v>
      </c>
      <c r="C174" s="7"/>
      <c r="D174" s="156" t="s">
        <v>795</v>
      </c>
      <c r="E174" s="34" t="s">
        <v>185</v>
      </c>
      <c r="F174" s="34" t="s">
        <v>185</v>
      </c>
      <c r="G174" s="7" t="s">
        <v>1293</v>
      </c>
      <c r="H174" s="205">
        <v>81.80980000000001</v>
      </c>
      <c r="I174" s="7">
        <f>VLOOKUP(E174,Steuerung!$A$17:$E$500,5,FALSE)</f>
        <v>1</v>
      </c>
      <c r="J174" s="77">
        <f>VLOOKUP(E174,Steuerung!$A$17:$F$500,6,FALSE)</f>
        <v>29.166666666666657</v>
      </c>
      <c r="K174" s="7">
        <f>VLOOKUP(F174,Steuerung!$A$17:$G$500,7,FALSE)</f>
        <v>1</v>
      </c>
      <c r="L174" s="7">
        <f>VLOOKUP(F174,Steuerung!$A$17:$H$500,8,FALSE)</f>
        <v>23</v>
      </c>
      <c r="M174" s="77">
        <f>J174+L174</f>
        <v>52.166666666666657</v>
      </c>
      <c r="N174" s="134">
        <f>H174*M174</f>
        <v>4267.7445666666663</v>
      </c>
      <c r="O174" s="134">
        <f>H174*J174</f>
        <v>2386.1191666666664</v>
      </c>
      <c r="P174" s="134">
        <f>H174*L174</f>
        <v>1881.6254000000001</v>
      </c>
      <c r="Q174" s="67">
        <f>VLOOKUP(E174,Steuerung!$A$17:$B$500,2,FALSE)</f>
        <v>0</v>
      </c>
      <c r="R174" s="67">
        <f>VLOOKUP(F174,Steuerung!$A$17:$B$500,2,FALSE)</f>
        <v>0</v>
      </c>
      <c r="S174" s="159">
        <f t="shared" si="41"/>
        <v>0</v>
      </c>
      <c r="T174" s="159">
        <f t="shared" si="42"/>
        <v>0</v>
      </c>
      <c r="U174" s="135" t="e">
        <f t="shared" si="43"/>
        <v>#DIV/0!</v>
      </c>
      <c r="V174" s="135" t="e">
        <f t="shared" si="44"/>
        <v>#DIV/0!</v>
      </c>
      <c r="W174" s="135" t="e">
        <f t="shared" si="36"/>
        <v>#DIV/0!</v>
      </c>
    </row>
    <row r="175" spans="1:23" ht="12.75" customHeight="1" x14ac:dyDescent="0.2">
      <c r="A175" s="131" t="s">
        <v>1040</v>
      </c>
      <c r="B175" s="7" t="s">
        <v>1961</v>
      </c>
      <c r="C175" s="7"/>
      <c r="D175" s="156" t="s">
        <v>795</v>
      </c>
      <c r="E175" s="34" t="s">
        <v>185</v>
      </c>
      <c r="F175" s="34" t="s">
        <v>185</v>
      </c>
      <c r="G175" s="7" t="s">
        <v>1293</v>
      </c>
      <c r="H175" s="205">
        <v>48.7425</v>
      </c>
      <c r="I175" s="7">
        <f>VLOOKUP(E175,Steuerung!$A$17:$E$500,5,FALSE)</f>
        <v>1</v>
      </c>
      <c r="J175" s="77">
        <f>VLOOKUP(E175,Steuerung!$A$17:$F$500,6,FALSE)</f>
        <v>29.166666666666657</v>
      </c>
      <c r="K175" s="7">
        <f>VLOOKUP(F175,Steuerung!$A$17:$G$500,7,FALSE)</f>
        <v>1</v>
      </c>
      <c r="L175" s="7">
        <f>VLOOKUP(F175,Steuerung!$A$17:$H$500,8,FALSE)</f>
        <v>23</v>
      </c>
      <c r="M175" s="77">
        <f>J175+L175</f>
        <v>52.166666666666657</v>
      </c>
      <c r="N175" s="134">
        <f>H175*M175</f>
        <v>2542.7337499999994</v>
      </c>
      <c r="O175" s="134">
        <f>H175*J175</f>
        <v>1421.6562499999995</v>
      </c>
      <c r="P175" s="134">
        <f>H175*L175</f>
        <v>1121.0775000000001</v>
      </c>
      <c r="Q175" s="67">
        <f>VLOOKUP(E175,Steuerung!$A$17:$B$500,2,FALSE)</f>
        <v>0</v>
      </c>
      <c r="R175" s="67">
        <f>VLOOKUP(F175,Steuerung!$A$17:$B$500,2,FALSE)</f>
        <v>0</v>
      </c>
      <c r="S175" s="159">
        <f t="shared" si="41"/>
        <v>0</v>
      </c>
      <c r="T175" s="159">
        <f t="shared" si="42"/>
        <v>0</v>
      </c>
      <c r="U175" s="135" t="e">
        <f t="shared" si="43"/>
        <v>#DIV/0!</v>
      </c>
      <c r="V175" s="135" t="e">
        <f t="shared" si="44"/>
        <v>#DIV/0!</v>
      </c>
      <c r="W175" s="135" t="e">
        <f t="shared" si="36"/>
        <v>#DIV/0!</v>
      </c>
    </row>
    <row r="176" spans="1:23" ht="12.75" customHeight="1" x14ac:dyDescent="0.2">
      <c r="A176" s="131" t="s">
        <v>2408</v>
      </c>
      <c r="B176" s="7" t="s">
        <v>2348</v>
      </c>
      <c r="C176" s="7"/>
      <c r="D176" s="156" t="s">
        <v>795</v>
      </c>
      <c r="E176" s="34" t="s">
        <v>185</v>
      </c>
      <c r="F176" s="34" t="s">
        <v>185</v>
      </c>
      <c r="G176" s="7" t="s">
        <v>822</v>
      </c>
      <c r="H176" s="205">
        <v>37.519599999999997</v>
      </c>
      <c r="I176" s="7">
        <f>VLOOKUP(E176,Steuerung!$A$17:$E$500,5,FALSE)</f>
        <v>1</v>
      </c>
      <c r="J176" s="77">
        <f>VLOOKUP(E176,Steuerung!$A$17:$F$500,6,FALSE)</f>
        <v>29.166666666666657</v>
      </c>
      <c r="K176" s="7">
        <f>VLOOKUP(F176,Steuerung!$A$17:$G$500,7,FALSE)</f>
        <v>1</v>
      </c>
      <c r="L176" s="7">
        <f>VLOOKUP(F176,Steuerung!$A$17:$H$500,8,FALSE)</f>
        <v>23</v>
      </c>
      <c r="M176" s="77">
        <f>J176+L176</f>
        <v>52.166666666666657</v>
      </c>
      <c r="N176" s="134">
        <f>H176*M176</f>
        <v>1957.2724666666661</v>
      </c>
      <c r="O176" s="134">
        <f>H176*J176</f>
        <v>1094.3216666666663</v>
      </c>
      <c r="P176" s="134">
        <f>H176*L176</f>
        <v>862.95079999999996</v>
      </c>
      <c r="Q176" s="67">
        <f>VLOOKUP(E176,Steuerung!$A$17:$B$500,2,FALSE)</f>
        <v>0</v>
      </c>
      <c r="R176" s="67">
        <f>VLOOKUP(F176,Steuerung!$A$17:$B$500,2,FALSE)</f>
        <v>0</v>
      </c>
      <c r="S176" s="159">
        <f t="shared" si="41"/>
        <v>0</v>
      </c>
      <c r="T176" s="159">
        <f t="shared" si="42"/>
        <v>0</v>
      </c>
      <c r="U176" s="135" t="e">
        <f t="shared" si="43"/>
        <v>#DIV/0!</v>
      </c>
      <c r="V176" s="135" t="e">
        <f t="shared" si="44"/>
        <v>#DIV/0!</v>
      </c>
      <c r="W176" s="135" t="e">
        <f t="shared" si="36"/>
        <v>#DIV/0!</v>
      </c>
    </row>
    <row r="177" spans="1:23" ht="12.75" customHeight="1" x14ac:dyDescent="0.2">
      <c r="A177" s="131" t="s">
        <v>928</v>
      </c>
      <c r="B177" s="7" t="s">
        <v>2222</v>
      </c>
      <c r="C177" s="7"/>
      <c r="D177" s="156" t="s">
        <v>1160</v>
      </c>
      <c r="E177" s="34" t="s">
        <v>131</v>
      </c>
      <c r="F177" s="34" t="s">
        <v>131</v>
      </c>
      <c r="G177" s="7" t="s">
        <v>822</v>
      </c>
      <c r="H177" s="205">
        <v>5.2380000000000004</v>
      </c>
      <c r="I177" s="7">
        <f>VLOOKUP(E177,Steuerung!$A$17:$E$500,5,FALSE)</f>
        <v>0</v>
      </c>
      <c r="J177" s="77">
        <f>VLOOKUP(E177,Steuerung!$A$17:$F$500,6,FALSE)</f>
        <v>0</v>
      </c>
      <c r="K177" s="7">
        <f>VLOOKUP(F177,Steuerung!$A$17:$G$500,7,FALSE)</f>
        <v>0</v>
      </c>
      <c r="L177" s="7">
        <f>VLOOKUP(F177,Steuerung!$A$17:$H$500,8,FALSE)</f>
        <v>0</v>
      </c>
      <c r="M177" s="77">
        <f t="shared" ref="M177:M240" si="45">J177+L177</f>
        <v>0</v>
      </c>
      <c r="N177" s="134">
        <f t="shared" ref="N177:N240" si="46">H177*M177</f>
        <v>0</v>
      </c>
      <c r="O177" s="134">
        <f t="shared" ref="O177:O240" si="47">H177*J177</f>
        <v>0</v>
      </c>
      <c r="P177" s="134">
        <f t="shared" ref="P177:P240" si="48">H177*L177</f>
        <v>0</v>
      </c>
      <c r="Q177" s="67">
        <f>VLOOKUP(E177,Steuerung!$A$17:$B$500,2,FALSE)</f>
        <v>0</v>
      </c>
      <c r="R177" s="67">
        <f>VLOOKUP(F177,Steuerung!$A$17:$B$500,2,FALSE)</f>
        <v>0</v>
      </c>
      <c r="S177" s="159">
        <f t="shared" si="41"/>
        <v>0</v>
      </c>
      <c r="T177" s="159">
        <f t="shared" si="42"/>
        <v>0</v>
      </c>
      <c r="U177" s="135">
        <f t="shared" si="43"/>
        <v>0</v>
      </c>
      <c r="V177" s="135">
        <f t="shared" si="44"/>
        <v>0</v>
      </c>
      <c r="W177" s="135">
        <f t="shared" si="36"/>
        <v>0</v>
      </c>
    </row>
    <row r="178" spans="1:23" ht="12.75" customHeight="1" x14ac:dyDescent="0.2">
      <c r="A178" s="131" t="s">
        <v>929</v>
      </c>
      <c r="B178" s="7" t="s">
        <v>2223</v>
      </c>
      <c r="C178" s="7"/>
      <c r="D178" s="156" t="s">
        <v>790</v>
      </c>
      <c r="E178" s="34" t="s">
        <v>166</v>
      </c>
      <c r="F178" s="34" t="s">
        <v>166</v>
      </c>
      <c r="G178" s="7" t="s">
        <v>1666</v>
      </c>
      <c r="H178" s="205">
        <v>21.146000000000001</v>
      </c>
      <c r="I178" s="7">
        <f>VLOOKUP(E178,Steuerung!$A$17:$E$500,5,FALSE)</f>
        <v>2</v>
      </c>
      <c r="J178" s="77">
        <f>VLOOKUP(E178,Steuerung!$A$17:$F$500,6,FALSE)</f>
        <v>58.333333333333329</v>
      </c>
      <c r="K178" s="7">
        <f>VLOOKUP(F178,Steuerung!$A$17:$G$500,7,FALSE)</f>
        <v>2</v>
      </c>
      <c r="L178" s="7">
        <f>VLOOKUP(F178,Steuerung!$A$17:$H$500,8,FALSE)</f>
        <v>46</v>
      </c>
      <c r="M178" s="77">
        <f t="shared" si="45"/>
        <v>104.33333333333333</v>
      </c>
      <c r="N178" s="134">
        <f t="shared" si="46"/>
        <v>2206.2326666666668</v>
      </c>
      <c r="O178" s="134">
        <f t="shared" si="47"/>
        <v>1233.5166666666667</v>
      </c>
      <c r="P178" s="134">
        <f t="shared" si="48"/>
        <v>972.71600000000001</v>
      </c>
      <c r="Q178" s="67">
        <f>VLOOKUP(E178,Steuerung!$A$17:$B$500,2,FALSE)</f>
        <v>0</v>
      </c>
      <c r="R178" s="67">
        <f>VLOOKUP(F178,Steuerung!$A$17:$B$500,2,FALSE)</f>
        <v>0</v>
      </c>
      <c r="S178" s="159">
        <f t="shared" si="41"/>
        <v>0</v>
      </c>
      <c r="T178" s="159">
        <f t="shared" si="42"/>
        <v>0</v>
      </c>
      <c r="U178" s="135" t="e">
        <f t="shared" si="43"/>
        <v>#DIV/0!</v>
      </c>
      <c r="V178" s="135" t="e">
        <f t="shared" si="44"/>
        <v>#DIV/0!</v>
      </c>
      <c r="W178" s="135" t="e">
        <f t="shared" si="36"/>
        <v>#DIV/0!</v>
      </c>
    </row>
    <row r="179" spans="1:23" ht="12.75" customHeight="1" x14ac:dyDescent="0.2">
      <c r="A179" s="131" t="s">
        <v>930</v>
      </c>
      <c r="B179" s="7" t="s">
        <v>2349</v>
      </c>
      <c r="C179" s="7"/>
      <c r="D179" s="156" t="s">
        <v>1160</v>
      </c>
      <c r="E179" s="34" t="s">
        <v>131</v>
      </c>
      <c r="F179" s="34" t="s">
        <v>131</v>
      </c>
      <c r="G179" s="7" t="s">
        <v>822</v>
      </c>
      <c r="H179" s="205">
        <v>4.7530000000000001</v>
      </c>
      <c r="I179" s="7">
        <f>VLOOKUP(E179,Steuerung!$A$17:$E$500,5,FALSE)</f>
        <v>0</v>
      </c>
      <c r="J179" s="77">
        <f>VLOOKUP(E179,Steuerung!$A$17:$F$500,6,FALSE)</f>
        <v>0</v>
      </c>
      <c r="K179" s="7">
        <f>VLOOKUP(F179,Steuerung!$A$17:$G$500,7,FALSE)</f>
        <v>0</v>
      </c>
      <c r="L179" s="7">
        <f>VLOOKUP(F179,Steuerung!$A$17:$H$500,8,FALSE)</f>
        <v>0</v>
      </c>
      <c r="M179" s="77">
        <f t="shared" si="45"/>
        <v>0</v>
      </c>
      <c r="N179" s="134">
        <f t="shared" si="46"/>
        <v>0</v>
      </c>
      <c r="O179" s="134">
        <f t="shared" si="47"/>
        <v>0</v>
      </c>
      <c r="P179" s="134">
        <f t="shared" si="48"/>
        <v>0</v>
      </c>
      <c r="Q179" s="67">
        <f>VLOOKUP(E179,Steuerung!$A$17:$B$500,2,FALSE)</f>
        <v>0</v>
      </c>
      <c r="R179" s="67">
        <f>VLOOKUP(F179,Steuerung!$A$17:$B$500,2,FALSE)</f>
        <v>0</v>
      </c>
      <c r="S179" s="159">
        <f t="shared" si="41"/>
        <v>0</v>
      </c>
      <c r="T179" s="159">
        <f t="shared" si="42"/>
        <v>0</v>
      </c>
      <c r="U179" s="135">
        <f t="shared" si="43"/>
        <v>0</v>
      </c>
      <c r="V179" s="135">
        <f t="shared" si="44"/>
        <v>0</v>
      </c>
      <c r="W179" s="135">
        <f t="shared" si="36"/>
        <v>0</v>
      </c>
    </row>
    <row r="180" spans="1:23" ht="12.75" customHeight="1" x14ac:dyDescent="0.2">
      <c r="A180" s="131" t="s">
        <v>931</v>
      </c>
      <c r="B180" s="7" t="s">
        <v>2225</v>
      </c>
      <c r="C180" s="7"/>
      <c r="D180" s="156" t="s">
        <v>790</v>
      </c>
      <c r="E180" s="34" t="s">
        <v>166</v>
      </c>
      <c r="F180" s="34" t="s">
        <v>166</v>
      </c>
      <c r="G180" s="7" t="s">
        <v>1666</v>
      </c>
      <c r="H180" s="205">
        <v>21.146000000000001</v>
      </c>
      <c r="I180" s="7">
        <f>VLOOKUP(E180,Steuerung!$A$17:$E$500,5,FALSE)</f>
        <v>2</v>
      </c>
      <c r="J180" s="77">
        <f>VLOOKUP(E180,Steuerung!$A$17:$F$500,6,FALSE)</f>
        <v>58.333333333333329</v>
      </c>
      <c r="K180" s="7">
        <f>VLOOKUP(F180,Steuerung!$A$17:$G$500,7,FALSE)</f>
        <v>2</v>
      </c>
      <c r="L180" s="7">
        <f>VLOOKUP(F180,Steuerung!$A$17:$H$500,8,FALSE)</f>
        <v>46</v>
      </c>
      <c r="M180" s="77">
        <f t="shared" si="45"/>
        <v>104.33333333333333</v>
      </c>
      <c r="N180" s="134">
        <f t="shared" si="46"/>
        <v>2206.2326666666668</v>
      </c>
      <c r="O180" s="134">
        <f t="shared" si="47"/>
        <v>1233.5166666666667</v>
      </c>
      <c r="P180" s="134">
        <f t="shared" si="48"/>
        <v>972.71600000000001</v>
      </c>
      <c r="Q180" s="67">
        <f>VLOOKUP(E180,Steuerung!$A$17:$B$500,2,FALSE)</f>
        <v>0</v>
      </c>
      <c r="R180" s="67">
        <f>VLOOKUP(F180,Steuerung!$A$17:$B$500,2,FALSE)</f>
        <v>0</v>
      </c>
      <c r="S180" s="159">
        <f t="shared" si="41"/>
        <v>0</v>
      </c>
      <c r="T180" s="159">
        <f t="shared" si="42"/>
        <v>0</v>
      </c>
      <c r="U180" s="135" t="e">
        <f t="shared" si="43"/>
        <v>#DIV/0!</v>
      </c>
      <c r="V180" s="135" t="e">
        <f t="shared" si="44"/>
        <v>#DIV/0!</v>
      </c>
      <c r="W180" s="135" t="e">
        <f t="shared" si="36"/>
        <v>#DIV/0!</v>
      </c>
    </row>
    <row r="181" spans="1:23" ht="12.75" customHeight="1" x14ac:dyDescent="0.2">
      <c r="A181" s="131" t="s">
        <v>2409</v>
      </c>
      <c r="B181" s="7" t="s">
        <v>2410</v>
      </c>
      <c r="C181" s="7"/>
      <c r="D181" s="156" t="s">
        <v>790</v>
      </c>
      <c r="E181" s="34" t="s">
        <v>168</v>
      </c>
      <c r="F181" s="34" t="s">
        <v>168</v>
      </c>
      <c r="G181" s="7" t="s">
        <v>1666</v>
      </c>
      <c r="H181" s="205">
        <v>10.883400000000002</v>
      </c>
      <c r="I181" s="7">
        <f>VLOOKUP(E181,Steuerung!$A$17:$E$500,5,FALSE)</f>
        <v>3</v>
      </c>
      <c r="J181" s="77">
        <f>VLOOKUP(E181,Steuerung!$A$17:$F$500,6,FALSE)</f>
        <v>82.4</v>
      </c>
      <c r="K181" s="7">
        <f>VLOOKUP(F181,Steuerung!$A$17:$G$500,7,FALSE)</f>
        <v>3</v>
      </c>
      <c r="L181" s="7">
        <f>VLOOKUP(F181,Steuerung!$A$17:$H$500,8,FALSE)</f>
        <v>67.800000000000011</v>
      </c>
      <c r="M181" s="77">
        <f t="shared" si="45"/>
        <v>150.20000000000002</v>
      </c>
      <c r="N181" s="134">
        <f t="shared" si="46"/>
        <v>1634.6866800000005</v>
      </c>
      <c r="O181" s="134">
        <f t="shared" si="47"/>
        <v>896.79216000000019</v>
      </c>
      <c r="P181" s="134">
        <f t="shared" si="48"/>
        <v>737.89452000000028</v>
      </c>
      <c r="Q181" s="67">
        <f>VLOOKUP(E181,Steuerung!$A$17:$B$500,2,FALSE)</f>
        <v>0</v>
      </c>
      <c r="R181" s="67">
        <f>VLOOKUP(F181,Steuerung!$A$17:$B$500,2,FALSE)</f>
        <v>0</v>
      </c>
      <c r="S181" s="159">
        <f t="shared" si="41"/>
        <v>0</v>
      </c>
      <c r="T181" s="159">
        <f t="shared" si="42"/>
        <v>0</v>
      </c>
      <c r="U181" s="135" t="e">
        <f t="shared" si="43"/>
        <v>#DIV/0!</v>
      </c>
      <c r="V181" s="135" t="e">
        <f t="shared" si="44"/>
        <v>#DIV/0!</v>
      </c>
      <c r="W181" s="135" t="e">
        <f t="shared" si="36"/>
        <v>#DIV/0!</v>
      </c>
    </row>
    <row r="182" spans="1:23" ht="12.75" customHeight="1" x14ac:dyDescent="0.2">
      <c r="A182" s="131" t="s">
        <v>2411</v>
      </c>
      <c r="B182" s="7" t="s">
        <v>2353</v>
      </c>
      <c r="C182" s="7"/>
      <c r="D182" s="156" t="s">
        <v>1160</v>
      </c>
      <c r="E182" s="34" t="s">
        <v>131</v>
      </c>
      <c r="F182" s="34" t="s">
        <v>131</v>
      </c>
      <c r="G182" s="7" t="s">
        <v>822</v>
      </c>
      <c r="H182" s="205">
        <v>12.416000000000002</v>
      </c>
      <c r="I182" s="7">
        <f>VLOOKUP(E182,Steuerung!$A$17:$E$500,5,FALSE)</f>
        <v>0</v>
      </c>
      <c r="J182" s="77">
        <f>VLOOKUP(E182,Steuerung!$A$17:$F$500,6,FALSE)</f>
        <v>0</v>
      </c>
      <c r="K182" s="7">
        <f>VLOOKUP(F182,Steuerung!$A$17:$G$500,7,FALSE)</f>
        <v>0</v>
      </c>
      <c r="L182" s="7">
        <f>VLOOKUP(F182,Steuerung!$A$17:$H$500,8,FALSE)</f>
        <v>0</v>
      </c>
      <c r="M182" s="77">
        <f t="shared" si="45"/>
        <v>0</v>
      </c>
      <c r="N182" s="134">
        <f t="shared" si="46"/>
        <v>0</v>
      </c>
      <c r="O182" s="134">
        <f t="shared" si="47"/>
        <v>0</v>
      </c>
      <c r="P182" s="134">
        <f t="shared" si="48"/>
        <v>0</v>
      </c>
      <c r="Q182" s="67">
        <f>VLOOKUP(E182,Steuerung!$A$17:$B$500,2,FALSE)</f>
        <v>0</v>
      </c>
      <c r="R182" s="67">
        <f>VLOOKUP(F182,Steuerung!$A$17:$B$500,2,FALSE)</f>
        <v>0</v>
      </c>
      <c r="S182" s="159">
        <f t="shared" si="41"/>
        <v>0</v>
      </c>
      <c r="T182" s="159">
        <f t="shared" si="42"/>
        <v>0</v>
      </c>
      <c r="U182" s="135">
        <f t="shared" si="43"/>
        <v>0</v>
      </c>
      <c r="V182" s="135">
        <f t="shared" si="44"/>
        <v>0</v>
      </c>
      <c r="W182" s="135">
        <f t="shared" si="36"/>
        <v>0</v>
      </c>
    </row>
    <row r="183" spans="1:23" ht="12.75" customHeight="1" x14ac:dyDescent="0.2">
      <c r="A183" s="131" t="s">
        <v>1638</v>
      </c>
      <c r="B183" s="7" t="s">
        <v>2354</v>
      </c>
      <c r="C183" s="7"/>
      <c r="D183" s="156" t="s">
        <v>1160</v>
      </c>
      <c r="E183" s="34" t="s">
        <v>131</v>
      </c>
      <c r="F183" s="34" t="s">
        <v>131</v>
      </c>
      <c r="G183" s="7" t="s">
        <v>822</v>
      </c>
      <c r="H183" s="205">
        <v>12.416000000000002</v>
      </c>
      <c r="I183" s="7">
        <f>VLOOKUP(E183,Steuerung!$A$17:$E$500,5,FALSE)</f>
        <v>0</v>
      </c>
      <c r="J183" s="77">
        <f>VLOOKUP(E183,Steuerung!$A$17:$F$500,6,FALSE)</f>
        <v>0</v>
      </c>
      <c r="K183" s="7">
        <f>VLOOKUP(F183,Steuerung!$A$17:$G$500,7,FALSE)</f>
        <v>0</v>
      </c>
      <c r="L183" s="7">
        <f>VLOOKUP(F183,Steuerung!$A$17:$H$500,8,FALSE)</f>
        <v>0</v>
      </c>
      <c r="M183" s="77">
        <f t="shared" si="45"/>
        <v>0</v>
      </c>
      <c r="N183" s="134">
        <f t="shared" si="46"/>
        <v>0</v>
      </c>
      <c r="O183" s="134">
        <f t="shared" si="47"/>
        <v>0</v>
      </c>
      <c r="P183" s="134">
        <f t="shared" si="48"/>
        <v>0</v>
      </c>
      <c r="Q183" s="67">
        <f>VLOOKUP(E183,Steuerung!$A$17:$B$500,2,FALSE)</f>
        <v>0</v>
      </c>
      <c r="R183" s="67">
        <f>VLOOKUP(F183,Steuerung!$A$17:$B$500,2,FALSE)</f>
        <v>0</v>
      </c>
      <c r="S183" s="159">
        <f t="shared" si="41"/>
        <v>0</v>
      </c>
      <c r="T183" s="159">
        <f t="shared" si="42"/>
        <v>0</v>
      </c>
      <c r="U183" s="135">
        <f t="shared" si="43"/>
        <v>0</v>
      </c>
      <c r="V183" s="135">
        <f t="shared" si="44"/>
        <v>0</v>
      </c>
      <c r="W183" s="135">
        <f t="shared" si="36"/>
        <v>0</v>
      </c>
    </row>
    <row r="184" spans="1:23" ht="12.75" customHeight="1" x14ac:dyDescent="0.2">
      <c r="A184" s="131" t="s">
        <v>2412</v>
      </c>
      <c r="B184" s="7" t="s">
        <v>2229</v>
      </c>
      <c r="C184" s="7"/>
      <c r="D184" s="156" t="s">
        <v>1160</v>
      </c>
      <c r="E184" s="34" t="s">
        <v>131</v>
      </c>
      <c r="F184" s="34" t="s">
        <v>131</v>
      </c>
      <c r="G184" s="7" t="s">
        <v>822</v>
      </c>
      <c r="H184" s="205">
        <v>1.5034999999999998</v>
      </c>
      <c r="I184" s="7">
        <f>VLOOKUP(E184,Steuerung!$A$17:$E$500,5,FALSE)</f>
        <v>0</v>
      </c>
      <c r="J184" s="77">
        <f>VLOOKUP(E184,Steuerung!$A$17:$F$500,6,FALSE)</f>
        <v>0</v>
      </c>
      <c r="K184" s="7">
        <f>VLOOKUP(F184,Steuerung!$A$17:$G$500,7,FALSE)</f>
        <v>0</v>
      </c>
      <c r="L184" s="7">
        <f>VLOOKUP(F184,Steuerung!$A$17:$H$500,8,FALSE)</f>
        <v>0</v>
      </c>
      <c r="M184" s="77">
        <f t="shared" si="45"/>
        <v>0</v>
      </c>
      <c r="N184" s="134">
        <f t="shared" si="46"/>
        <v>0</v>
      </c>
      <c r="O184" s="134">
        <f t="shared" si="47"/>
        <v>0</v>
      </c>
      <c r="P184" s="134">
        <f t="shared" si="48"/>
        <v>0</v>
      </c>
      <c r="Q184" s="67">
        <f>VLOOKUP(E184,Steuerung!$A$17:$B$500,2,FALSE)</f>
        <v>0</v>
      </c>
      <c r="R184" s="67">
        <f>VLOOKUP(F184,Steuerung!$A$17:$B$500,2,FALSE)</f>
        <v>0</v>
      </c>
      <c r="S184" s="159">
        <f t="shared" si="41"/>
        <v>0</v>
      </c>
      <c r="T184" s="159">
        <f t="shared" si="42"/>
        <v>0</v>
      </c>
      <c r="U184" s="135">
        <f t="shared" si="43"/>
        <v>0</v>
      </c>
      <c r="V184" s="135">
        <f t="shared" si="44"/>
        <v>0</v>
      </c>
      <c r="W184" s="135">
        <f t="shared" si="36"/>
        <v>0</v>
      </c>
    </row>
    <row r="185" spans="1:23" ht="12.75" customHeight="1" x14ac:dyDescent="0.2">
      <c r="A185" s="131" t="s">
        <v>1639</v>
      </c>
      <c r="B185" s="7" t="s">
        <v>2231</v>
      </c>
      <c r="C185" s="7"/>
      <c r="D185" s="156" t="s">
        <v>1160</v>
      </c>
      <c r="E185" s="34" t="s">
        <v>131</v>
      </c>
      <c r="F185" s="34" t="s">
        <v>131</v>
      </c>
      <c r="G185" s="7" t="s">
        <v>822</v>
      </c>
      <c r="H185" s="205">
        <v>1.5034999999999998</v>
      </c>
      <c r="I185" s="7">
        <f>VLOOKUP(E185,Steuerung!$A$17:$E$500,5,FALSE)</f>
        <v>0</v>
      </c>
      <c r="J185" s="77">
        <f>VLOOKUP(E185,Steuerung!$A$17:$F$500,6,FALSE)</f>
        <v>0</v>
      </c>
      <c r="K185" s="7">
        <f>VLOOKUP(F185,Steuerung!$A$17:$G$500,7,FALSE)</f>
        <v>0</v>
      </c>
      <c r="L185" s="7">
        <f>VLOOKUP(F185,Steuerung!$A$17:$H$500,8,FALSE)</f>
        <v>0</v>
      </c>
      <c r="M185" s="77">
        <f t="shared" si="45"/>
        <v>0</v>
      </c>
      <c r="N185" s="134">
        <f t="shared" si="46"/>
        <v>0</v>
      </c>
      <c r="O185" s="134">
        <f t="shared" si="47"/>
        <v>0</v>
      </c>
      <c r="P185" s="134">
        <f t="shared" si="48"/>
        <v>0</v>
      </c>
      <c r="Q185" s="67">
        <f>VLOOKUP(E185,Steuerung!$A$17:$B$500,2,FALSE)</f>
        <v>0</v>
      </c>
      <c r="R185" s="67">
        <f>VLOOKUP(F185,Steuerung!$A$17:$B$500,2,FALSE)</f>
        <v>0</v>
      </c>
      <c r="S185" s="159">
        <f t="shared" si="41"/>
        <v>0</v>
      </c>
      <c r="T185" s="159">
        <f t="shared" si="42"/>
        <v>0</v>
      </c>
      <c r="U185" s="135">
        <f t="shared" si="43"/>
        <v>0</v>
      </c>
      <c r="V185" s="135">
        <f t="shared" si="44"/>
        <v>0</v>
      </c>
      <c r="W185" s="135">
        <f t="shared" si="36"/>
        <v>0</v>
      </c>
    </row>
    <row r="186" spans="1:23" ht="12.75" customHeight="1" x14ac:dyDescent="0.2">
      <c r="A186" s="131" t="s">
        <v>1337</v>
      </c>
      <c r="B186" s="7" t="s">
        <v>1893</v>
      </c>
      <c r="C186" s="7"/>
      <c r="D186" s="156" t="s">
        <v>795</v>
      </c>
      <c r="E186" s="34" t="s">
        <v>187</v>
      </c>
      <c r="F186" s="34" t="s">
        <v>187</v>
      </c>
      <c r="G186" s="7" t="s">
        <v>822</v>
      </c>
      <c r="H186" s="205">
        <v>81.024100000000004</v>
      </c>
      <c r="I186" s="7">
        <f>VLOOKUP(E186,Steuerung!$A$17:$E$500,5,FALSE)</f>
        <v>2</v>
      </c>
      <c r="J186" s="77">
        <f>VLOOKUP(E186,Steuerung!$A$17:$F$500,6,FALSE)</f>
        <v>58.333333333333329</v>
      </c>
      <c r="K186" s="7">
        <f>VLOOKUP(F186,Steuerung!$A$17:$G$500,7,FALSE)</f>
        <v>2</v>
      </c>
      <c r="L186" s="7">
        <f>VLOOKUP(F186,Steuerung!$A$17:$H$500,8,FALSE)</f>
        <v>46</v>
      </c>
      <c r="M186" s="77">
        <f t="shared" si="45"/>
        <v>104.33333333333333</v>
      </c>
      <c r="N186" s="134">
        <f t="shared" si="46"/>
        <v>8453.5144333333337</v>
      </c>
      <c r="O186" s="134">
        <f t="shared" si="47"/>
        <v>4726.4058333333332</v>
      </c>
      <c r="P186" s="134">
        <f t="shared" si="48"/>
        <v>3727.1086</v>
      </c>
      <c r="Q186" s="67">
        <f>VLOOKUP(E186,Steuerung!$A$17:$B$500,2,FALSE)</f>
        <v>0</v>
      </c>
      <c r="R186" s="67">
        <f>VLOOKUP(F186,Steuerung!$A$17:$B$500,2,FALSE)</f>
        <v>0</v>
      </c>
      <c r="S186" s="159">
        <f t="shared" si="41"/>
        <v>0</v>
      </c>
      <c r="T186" s="159">
        <f t="shared" si="42"/>
        <v>0</v>
      </c>
      <c r="U186" s="135" t="e">
        <f t="shared" si="43"/>
        <v>#DIV/0!</v>
      </c>
      <c r="V186" s="135" t="e">
        <f t="shared" si="44"/>
        <v>#DIV/0!</v>
      </c>
      <c r="W186" s="135" t="e">
        <f t="shared" si="36"/>
        <v>#DIV/0!</v>
      </c>
    </row>
    <row r="187" spans="1:23" ht="12.75" customHeight="1" x14ac:dyDescent="0.2">
      <c r="A187" s="131" t="s">
        <v>933</v>
      </c>
      <c r="B187" s="7" t="s">
        <v>2377</v>
      </c>
      <c r="C187" s="7"/>
      <c r="D187" s="156" t="s">
        <v>1160</v>
      </c>
      <c r="E187" s="34" t="s">
        <v>239</v>
      </c>
      <c r="F187" s="34" t="s">
        <v>239</v>
      </c>
      <c r="G187" s="7" t="s">
        <v>1792</v>
      </c>
      <c r="H187" s="205">
        <v>18.332999999999998</v>
      </c>
      <c r="I187" s="7">
        <f>VLOOKUP(E187,Steuerung!$A$17:$E$500,5,FALSE)</f>
        <v>2</v>
      </c>
      <c r="J187" s="77">
        <f>VLOOKUP(E187,Steuerung!$A$17:$F$500,6,FALSE)</f>
        <v>58.333333333333329</v>
      </c>
      <c r="K187" s="7">
        <f>VLOOKUP(F187,Steuerung!$A$17:$G$500,7,FALSE)</f>
        <v>2</v>
      </c>
      <c r="L187" s="7">
        <f>VLOOKUP(F187,Steuerung!$A$17:$H$500,8,FALSE)</f>
        <v>46</v>
      </c>
      <c r="M187" s="77">
        <f t="shared" si="45"/>
        <v>104.33333333333333</v>
      </c>
      <c r="N187" s="134">
        <f t="shared" si="46"/>
        <v>1912.7429999999997</v>
      </c>
      <c r="O187" s="134">
        <f t="shared" si="47"/>
        <v>1069.4249999999997</v>
      </c>
      <c r="P187" s="134">
        <f t="shared" si="48"/>
        <v>843.31799999999998</v>
      </c>
      <c r="Q187" s="67">
        <f>VLOOKUP(E187,Steuerung!$A$17:$B$500,2,FALSE)</f>
        <v>0</v>
      </c>
      <c r="R187" s="67">
        <f>VLOOKUP(F187,Steuerung!$A$17:$B$500,2,FALSE)</f>
        <v>0</v>
      </c>
      <c r="S187" s="159">
        <f t="shared" si="41"/>
        <v>0</v>
      </c>
      <c r="T187" s="159">
        <f t="shared" si="42"/>
        <v>0</v>
      </c>
      <c r="U187" s="135" t="e">
        <f t="shared" si="43"/>
        <v>#DIV/0!</v>
      </c>
      <c r="V187" s="135" t="e">
        <f t="shared" si="44"/>
        <v>#DIV/0!</v>
      </c>
      <c r="W187" s="135" t="e">
        <f t="shared" si="36"/>
        <v>#DIV/0!</v>
      </c>
    </row>
    <row r="188" spans="1:23" ht="12.75" customHeight="1" x14ac:dyDescent="0.2">
      <c r="A188" s="131" t="s">
        <v>935</v>
      </c>
      <c r="B188" s="7" t="s">
        <v>852</v>
      </c>
      <c r="C188" s="7"/>
      <c r="D188" s="156" t="s">
        <v>853</v>
      </c>
      <c r="E188" s="34" t="s">
        <v>258</v>
      </c>
      <c r="F188" s="34" t="s">
        <v>258</v>
      </c>
      <c r="G188" s="7" t="s">
        <v>822</v>
      </c>
      <c r="H188" s="205">
        <v>17.479400000000002</v>
      </c>
      <c r="I188" s="7">
        <f>VLOOKUP(E188,Steuerung!$A$17:$E$500,5,FALSE)</f>
        <v>1</v>
      </c>
      <c r="J188" s="77">
        <f>VLOOKUP(E188,Steuerung!$A$17:$F$500,6,FALSE)</f>
        <v>29.166666666666657</v>
      </c>
      <c r="K188" s="7">
        <f>VLOOKUP(F188,Steuerung!$A$17:$G$500,7,FALSE)</f>
        <v>1</v>
      </c>
      <c r="L188" s="7">
        <f>VLOOKUP(F188,Steuerung!$A$17:$H$500,8,FALSE)</f>
        <v>23</v>
      </c>
      <c r="M188" s="77">
        <f t="shared" si="45"/>
        <v>52.166666666666657</v>
      </c>
      <c r="N188" s="134">
        <f t="shared" si="46"/>
        <v>911.84203333333323</v>
      </c>
      <c r="O188" s="134">
        <f t="shared" si="47"/>
        <v>509.81583333333322</v>
      </c>
      <c r="P188" s="134">
        <f t="shared" si="48"/>
        <v>402.02620000000002</v>
      </c>
      <c r="Q188" s="67">
        <f>VLOOKUP(E188,Steuerung!$A$17:$B$500,2,FALSE)</f>
        <v>0</v>
      </c>
      <c r="R188" s="67">
        <f>VLOOKUP(F188,Steuerung!$A$17:$B$500,2,FALSE)</f>
        <v>0</v>
      </c>
      <c r="S188" s="159">
        <f t="shared" si="41"/>
        <v>0</v>
      </c>
      <c r="T188" s="159">
        <f t="shared" si="42"/>
        <v>0</v>
      </c>
      <c r="U188" s="135" t="e">
        <f t="shared" si="43"/>
        <v>#DIV/0!</v>
      </c>
      <c r="V188" s="135" t="e">
        <f t="shared" si="44"/>
        <v>#DIV/0!</v>
      </c>
      <c r="W188" s="135" t="e">
        <f t="shared" si="36"/>
        <v>#DIV/0!</v>
      </c>
    </row>
    <row r="189" spans="1:23" ht="12.75" customHeight="1" x14ac:dyDescent="0.2">
      <c r="A189" s="131" t="s">
        <v>936</v>
      </c>
      <c r="B189" s="7" t="s">
        <v>1159</v>
      </c>
      <c r="C189" s="7"/>
      <c r="D189" s="156" t="s">
        <v>1160</v>
      </c>
      <c r="E189" s="34" t="s">
        <v>239</v>
      </c>
      <c r="F189" s="34" t="s">
        <v>239</v>
      </c>
      <c r="G189" s="7" t="s">
        <v>1792</v>
      </c>
      <c r="H189" s="205">
        <v>24.395499999999998</v>
      </c>
      <c r="I189" s="7">
        <f>VLOOKUP(E189,Steuerung!$A$17:$E$500,5,FALSE)</f>
        <v>2</v>
      </c>
      <c r="J189" s="77">
        <f>VLOOKUP(E189,Steuerung!$A$17:$F$500,6,FALSE)</f>
        <v>58.333333333333329</v>
      </c>
      <c r="K189" s="7">
        <f>VLOOKUP(F189,Steuerung!$A$17:$G$500,7,FALSE)</f>
        <v>2</v>
      </c>
      <c r="L189" s="7">
        <f>VLOOKUP(F189,Steuerung!$A$17:$H$500,8,FALSE)</f>
        <v>46</v>
      </c>
      <c r="M189" s="77">
        <f t="shared" si="45"/>
        <v>104.33333333333333</v>
      </c>
      <c r="N189" s="134">
        <f t="shared" si="46"/>
        <v>2545.263833333333</v>
      </c>
      <c r="O189" s="134">
        <f t="shared" si="47"/>
        <v>1423.0708333333332</v>
      </c>
      <c r="P189" s="134">
        <f t="shared" si="48"/>
        <v>1122.193</v>
      </c>
      <c r="Q189" s="67">
        <f>VLOOKUP(E189,Steuerung!$A$17:$B$500,2,FALSE)</f>
        <v>0</v>
      </c>
      <c r="R189" s="67">
        <f>VLOOKUP(F189,Steuerung!$A$17:$B$500,2,FALSE)</f>
        <v>0</v>
      </c>
      <c r="S189" s="159">
        <f t="shared" si="41"/>
        <v>0</v>
      </c>
      <c r="T189" s="159">
        <f t="shared" si="42"/>
        <v>0</v>
      </c>
      <c r="U189" s="135" t="e">
        <f t="shared" si="43"/>
        <v>#DIV/0!</v>
      </c>
      <c r="V189" s="135" t="e">
        <f t="shared" si="44"/>
        <v>#DIV/0!</v>
      </c>
      <c r="W189" s="135" t="e">
        <f t="shared" si="36"/>
        <v>#DIV/0!</v>
      </c>
    </row>
    <row r="190" spans="1:23" ht="12.75" customHeight="1" x14ac:dyDescent="0.2">
      <c r="A190" s="131" t="s">
        <v>937</v>
      </c>
      <c r="B190" s="7" t="s">
        <v>852</v>
      </c>
      <c r="C190" s="7"/>
      <c r="D190" s="156" t="s">
        <v>853</v>
      </c>
      <c r="E190" s="34" t="s">
        <v>258</v>
      </c>
      <c r="F190" s="34" t="s">
        <v>258</v>
      </c>
      <c r="G190" s="7" t="s">
        <v>822</v>
      </c>
      <c r="H190" s="205">
        <v>17.207799999999999</v>
      </c>
      <c r="I190" s="7">
        <f>VLOOKUP(E190,Steuerung!$A$17:$E$500,5,FALSE)</f>
        <v>1</v>
      </c>
      <c r="J190" s="77">
        <f>VLOOKUP(E190,Steuerung!$A$17:$F$500,6,FALSE)</f>
        <v>29.166666666666657</v>
      </c>
      <c r="K190" s="7">
        <f>VLOOKUP(F190,Steuerung!$A$17:$G$500,7,FALSE)</f>
        <v>1</v>
      </c>
      <c r="L190" s="7">
        <f>VLOOKUP(F190,Steuerung!$A$17:$H$500,8,FALSE)</f>
        <v>23</v>
      </c>
      <c r="M190" s="77">
        <f t="shared" si="45"/>
        <v>52.166666666666657</v>
      </c>
      <c r="N190" s="134">
        <f t="shared" si="46"/>
        <v>897.67356666666649</v>
      </c>
      <c r="O190" s="134">
        <f t="shared" si="47"/>
        <v>501.89416666666648</v>
      </c>
      <c r="P190" s="134">
        <f t="shared" si="48"/>
        <v>395.77939999999995</v>
      </c>
      <c r="Q190" s="67">
        <f>VLOOKUP(E190,Steuerung!$A$17:$B$500,2,FALSE)</f>
        <v>0</v>
      </c>
      <c r="R190" s="67">
        <f>VLOOKUP(F190,Steuerung!$A$17:$B$500,2,FALSE)</f>
        <v>0</v>
      </c>
      <c r="S190" s="159">
        <f t="shared" si="41"/>
        <v>0</v>
      </c>
      <c r="T190" s="159">
        <f t="shared" si="42"/>
        <v>0</v>
      </c>
      <c r="U190" s="135" t="e">
        <f t="shared" si="43"/>
        <v>#DIV/0!</v>
      </c>
      <c r="V190" s="135" t="e">
        <f t="shared" si="44"/>
        <v>#DIV/0!</v>
      </c>
      <c r="W190" s="135" t="e">
        <f t="shared" si="36"/>
        <v>#DIV/0!</v>
      </c>
    </row>
    <row r="191" spans="1:23" ht="12.75" customHeight="1" x14ac:dyDescent="0.2">
      <c r="A191" s="131" t="s">
        <v>1538</v>
      </c>
      <c r="B191" s="7" t="s">
        <v>2413</v>
      </c>
      <c r="C191" s="7"/>
      <c r="D191" s="156" t="s">
        <v>1160</v>
      </c>
      <c r="E191" s="34" t="s">
        <v>239</v>
      </c>
      <c r="F191" s="34" t="s">
        <v>239</v>
      </c>
      <c r="G191" s="7" t="s">
        <v>1792</v>
      </c>
      <c r="H191" s="205">
        <v>8.7009000000000007</v>
      </c>
      <c r="I191" s="7">
        <f>VLOOKUP(E191,Steuerung!$A$17:$E$500,5,FALSE)</f>
        <v>2</v>
      </c>
      <c r="J191" s="77">
        <f>VLOOKUP(E191,Steuerung!$A$17:$F$500,6,FALSE)</f>
        <v>58.333333333333329</v>
      </c>
      <c r="K191" s="7">
        <f>VLOOKUP(F191,Steuerung!$A$17:$G$500,7,FALSE)</f>
        <v>2</v>
      </c>
      <c r="L191" s="7">
        <f>VLOOKUP(F191,Steuerung!$A$17:$H$500,8,FALSE)</f>
        <v>46</v>
      </c>
      <c r="M191" s="77">
        <f t="shared" si="45"/>
        <v>104.33333333333333</v>
      </c>
      <c r="N191" s="134">
        <f t="shared" si="46"/>
        <v>907.79390000000001</v>
      </c>
      <c r="O191" s="134">
        <f t="shared" si="47"/>
        <v>507.55250000000001</v>
      </c>
      <c r="P191" s="134">
        <f t="shared" si="48"/>
        <v>400.24140000000006</v>
      </c>
      <c r="Q191" s="67">
        <f>VLOOKUP(E191,Steuerung!$A$17:$B$500,2,FALSE)</f>
        <v>0</v>
      </c>
      <c r="R191" s="67">
        <f>VLOOKUP(F191,Steuerung!$A$17:$B$500,2,FALSE)</f>
        <v>0</v>
      </c>
      <c r="S191" s="159">
        <f t="shared" si="41"/>
        <v>0</v>
      </c>
      <c r="T191" s="159">
        <f t="shared" si="42"/>
        <v>0</v>
      </c>
      <c r="U191" s="135" t="e">
        <f t="shared" si="43"/>
        <v>#DIV/0!</v>
      </c>
      <c r="V191" s="135" t="e">
        <f t="shared" si="44"/>
        <v>#DIV/0!</v>
      </c>
      <c r="W191" s="135" t="e">
        <f t="shared" si="36"/>
        <v>#DIV/0!</v>
      </c>
    </row>
    <row r="192" spans="1:23" ht="12.75" customHeight="1" x14ac:dyDescent="0.2">
      <c r="A192" s="131" t="s">
        <v>1341</v>
      </c>
      <c r="B192" s="7" t="s">
        <v>852</v>
      </c>
      <c r="C192" s="7"/>
      <c r="D192" s="156" t="s">
        <v>853</v>
      </c>
      <c r="E192" s="34" t="s">
        <v>258</v>
      </c>
      <c r="F192" s="34" t="s">
        <v>258</v>
      </c>
      <c r="G192" s="7" t="s">
        <v>822</v>
      </c>
      <c r="H192" s="205">
        <v>10.931900000000001</v>
      </c>
      <c r="I192" s="7">
        <f>VLOOKUP(E192,Steuerung!$A$17:$E$500,5,FALSE)</f>
        <v>1</v>
      </c>
      <c r="J192" s="77">
        <f>VLOOKUP(E192,Steuerung!$A$17:$F$500,6,FALSE)</f>
        <v>29.166666666666657</v>
      </c>
      <c r="K192" s="7">
        <f>VLOOKUP(F192,Steuerung!$A$17:$G$500,7,FALSE)</f>
        <v>1</v>
      </c>
      <c r="L192" s="7">
        <f>VLOOKUP(F192,Steuerung!$A$17:$H$500,8,FALSE)</f>
        <v>23</v>
      </c>
      <c r="M192" s="77">
        <f t="shared" si="45"/>
        <v>52.166666666666657</v>
      </c>
      <c r="N192" s="134">
        <f t="shared" si="46"/>
        <v>570.28078333333326</v>
      </c>
      <c r="O192" s="134">
        <f t="shared" si="47"/>
        <v>318.84708333333327</v>
      </c>
      <c r="P192" s="134">
        <f t="shared" si="48"/>
        <v>251.43370000000002</v>
      </c>
      <c r="Q192" s="67">
        <f>VLOOKUP(E192,Steuerung!$A$17:$B$500,2,FALSE)</f>
        <v>0</v>
      </c>
      <c r="R192" s="67">
        <f>VLOOKUP(F192,Steuerung!$A$17:$B$500,2,FALSE)</f>
        <v>0</v>
      </c>
      <c r="S192" s="159">
        <f t="shared" si="41"/>
        <v>0</v>
      </c>
      <c r="T192" s="159">
        <f t="shared" si="42"/>
        <v>0</v>
      </c>
      <c r="U192" s="135" t="e">
        <f t="shared" si="43"/>
        <v>#DIV/0!</v>
      </c>
      <c r="V192" s="135" t="e">
        <f t="shared" si="44"/>
        <v>#DIV/0!</v>
      </c>
      <c r="W192" s="135" t="e">
        <f t="shared" si="36"/>
        <v>#DIV/0!</v>
      </c>
    </row>
    <row r="193" spans="1:23" ht="12.75" customHeight="1" x14ac:dyDescent="0.2">
      <c r="A193" s="131" t="s">
        <v>1540</v>
      </c>
      <c r="B193" s="7" t="s">
        <v>2414</v>
      </c>
      <c r="C193" s="7"/>
      <c r="D193" s="156" t="s">
        <v>1160</v>
      </c>
      <c r="E193" s="34" t="s">
        <v>239</v>
      </c>
      <c r="F193" s="34" t="s">
        <v>239</v>
      </c>
      <c r="G193" s="7" t="s">
        <v>1792</v>
      </c>
      <c r="H193" s="205">
        <v>7.0518999999999998</v>
      </c>
      <c r="I193" s="7">
        <f>VLOOKUP(E193,Steuerung!$A$17:$E$500,5,FALSE)</f>
        <v>2</v>
      </c>
      <c r="J193" s="77">
        <f>VLOOKUP(E193,Steuerung!$A$17:$F$500,6,FALSE)</f>
        <v>58.333333333333329</v>
      </c>
      <c r="K193" s="7">
        <f>VLOOKUP(F193,Steuerung!$A$17:$G$500,7,FALSE)</f>
        <v>2</v>
      </c>
      <c r="L193" s="7">
        <f>VLOOKUP(F193,Steuerung!$A$17:$H$500,8,FALSE)</f>
        <v>46</v>
      </c>
      <c r="M193" s="77">
        <f t="shared" si="45"/>
        <v>104.33333333333333</v>
      </c>
      <c r="N193" s="134">
        <f t="shared" si="46"/>
        <v>735.74823333333325</v>
      </c>
      <c r="O193" s="134">
        <f t="shared" si="47"/>
        <v>411.36083333333329</v>
      </c>
      <c r="P193" s="134">
        <f t="shared" si="48"/>
        <v>324.38740000000001</v>
      </c>
      <c r="Q193" s="67">
        <f>VLOOKUP(E193,Steuerung!$A$17:$B$500,2,FALSE)</f>
        <v>0</v>
      </c>
      <c r="R193" s="67">
        <f>VLOOKUP(F193,Steuerung!$A$17:$B$500,2,FALSE)</f>
        <v>0</v>
      </c>
      <c r="S193" s="159">
        <f t="shared" si="41"/>
        <v>0</v>
      </c>
      <c r="T193" s="159">
        <f t="shared" si="42"/>
        <v>0</v>
      </c>
      <c r="U193" s="135" t="e">
        <f t="shared" si="43"/>
        <v>#DIV/0!</v>
      </c>
      <c r="V193" s="135" t="e">
        <f t="shared" si="44"/>
        <v>#DIV/0!</v>
      </c>
      <c r="W193" s="135" t="e">
        <f t="shared" si="36"/>
        <v>#DIV/0!</v>
      </c>
    </row>
    <row r="194" spans="1:23" ht="12.75" customHeight="1" x14ac:dyDescent="0.2">
      <c r="A194" s="131" t="s">
        <v>939</v>
      </c>
      <c r="B194" s="7" t="s">
        <v>852</v>
      </c>
      <c r="C194" s="7"/>
      <c r="D194" s="156" t="s">
        <v>853</v>
      </c>
      <c r="E194" s="34" t="s">
        <v>258</v>
      </c>
      <c r="F194" s="34" t="s">
        <v>258</v>
      </c>
      <c r="G194" s="7" t="s">
        <v>805</v>
      </c>
      <c r="H194" s="205">
        <v>11.523600000000002</v>
      </c>
      <c r="I194" s="7">
        <f>VLOOKUP(E194,Steuerung!$A$17:$E$500,5,FALSE)</f>
        <v>1</v>
      </c>
      <c r="J194" s="77">
        <f>VLOOKUP(E194,Steuerung!$A$17:$F$500,6,FALSE)</f>
        <v>29.166666666666657</v>
      </c>
      <c r="K194" s="7">
        <f>VLOOKUP(F194,Steuerung!$A$17:$G$500,7,FALSE)</f>
        <v>1</v>
      </c>
      <c r="L194" s="7">
        <f>VLOOKUP(F194,Steuerung!$A$17:$H$500,8,FALSE)</f>
        <v>23</v>
      </c>
      <c r="M194" s="77">
        <f t="shared" si="45"/>
        <v>52.166666666666657</v>
      </c>
      <c r="N194" s="134">
        <f t="shared" si="46"/>
        <v>601.14779999999996</v>
      </c>
      <c r="O194" s="134">
        <f t="shared" si="47"/>
        <v>336.10499999999996</v>
      </c>
      <c r="P194" s="134">
        <f t="shared" si="48"/>
        <v>265.04280000000006</v>
      </c>
      <c r="Q194" s="67">
        <f>VLOOKUP(E194,Steuerung!$A$17:$B$500,2,FALSE)</f>
        <v>0</v>
      </c>
      <c r="R194" s="67">
        <f>VLOOKUP(F194,Steuerung!$A$17:$B$500,2,FALSE)</f>
        <v>0</v>
      </c>
      <c r="S194" s="159">
        <f t="shared" si="41"/>
        <v>0</v>
      </c>
      <c r="T194" s="159">
        <f t="shared" si="42"/>
        <v>0</v>
      </c>
      <c r="U194" s="135" t="e">
        <f t="shared" si="43"/>
        <v>#DIV/0!</v>
      </c>
      <c r="V194" s="135" t="e">
        <f t="shared" si="44"/>
        <v>#DIV/0!</v>
      </c>
      <c r="W194" s="135" t="e">
        <f t="shared" si="36"/>
        <v>#DIV/0!</v>
      </c>
    </row>
    <row r="195" spans="1:23" ht="12.75" customHeight="1" x14ac:dyDescent="0.2">
      <c r="A195" s="131" t="s">
        <v>1344</v>
      </c>
      <c r="B195" s="7" t="s">
        <v>852</v>
      </c>
      <c r="C195" s="7"/>
      <c r="D195" s="156" t="s">
        <v>853</v>
      </c>
      <c r="E195" s="34" t="s">
        <v>258</v>
      </c>
      <c r="F195" s="34" t="s">
        <v>258</v>
      </c>
      <c r="G195" s="7" t="s">
        <v>805</v>
      </c>
      <c r="H195" s="205">
        <v>16.325099999999999</v>
      </c>
      <c r="I195" s="7">
        <f>VLOOKUP(E195,Steuerung!$A$17:$E$500,5,FALSE)</f>
        <v>1</v>
      </c>
      <c r="J195" s="77">
        <f>VLOOKUP(E195,Steuerung!$A$17:$F$500,6,FALSE)</f>
        <v>29.166666666666657</v>
      </c>
      <c r="K195" s="7">
        <f>VLOOKUP(F195,Steuerung!$A$17:$G$500,7,FALSE)</f>
        <v>1</v>
      </c>
      <c r="L195" s="7">
        <f>VLOOKUP(F195,Steuerung!$A$17:$H$500,8,FALSE)</f>
        <v>23</v>
      </c>
      <c r="M195" s="77">
        <f t="shared" si="45"/>
        <v>52.166666666666657</v>
      </c>
      <c r="N195" s="134">
        <f t="shared" si="46"/>
        <v>851.62604999999985</v>
      </c>
      <c r="O195" s="134">
        <f t="shared" si="47"/>
        <v>476.14874999999984</v>
      </c>
      <c r="P195" s="134">
        <f t="shared" si="48"/>
        <v>375.47729999999996</v>
      </c>
      <c r="Q195" s="67">
        <f>VLOOKUP(E195,Steuerung!$A$17:$B$500,2,FALSE)</f>
        <v>0</v>
      </c>
      <c r="R195" s="67">
        <f>VLOOKUP(F195,Steuerung!$A$17:$B$500,2,FALSE)</f>
        <v>0</v>
      </c>
      <c r="S195" s="159">
        <f t="shared" si="41"/>
        <v>0</v>
      </c>
      <c r="T195" s="159">
        <f t="shared" si="42"/>
        <v>0</v>
      </c>
      <c r="U195" s="135" t="e">
        <f t="shared" si="43"/>
        <v>#DIV/0!</v>
      </c>
      <c r="V195" s="135" t="e">
        <f t="shared" si="44"/>
        <v>#DIV/0!</v>
      </c>
      <c r="W195" s="135" t="e">
        <f t="shared" si="36"/>
        <v>#DIV/0!</v>
      </c>
    </row>
    <row r="196" spans="1:23" ht="12.75" customHeight="1" x14ac:dyDescent="0.2">
      <c r="A196" s="131" t="s">
        <v>1345</v>
      </c>
      <c r="B196" s="7" t="s">
        <v>979</v>
      </c>
      <c r="C196" s="7"/>
      <c r="D196" s="156" t="s">
        <v>853</v>
      </c>
      <c r="E196" s="34" t="s">
        <v>258</v>
      </c>
      <c r="F196" s="34" t="s">
        <v>258</v>
      </c>
      <c r="G196" s="7" t="s">
        <v>805</v>
      </c>
      <c r="H196" s="205">
        <v>8.1091999999999995</v>
      </c>
      <c r="I196" s="7">
        <f>VLOOKUP(E196,Steuerung!$A$17:$E$500,5,FALSE)</f>
        <v>1</v>
      </c>
      <c r="J196" s="77">
        <f>VLOOKUP(E196,Steuerung!$A$17:$F$500,6,FALSE)</f>
        <v>29.166666666666657</v>
      </c>
      <c r="K196" s="7">
        <f>VLOOKUP(F196,Steuerung!$A$17:$G$500,7,FALSE)</f>
        <v>1</v>
      </c>
      <c r="L196" s="7">
        <f>VLOOKUP(F196,Steuerung!$A$17:$H$500,8,FALSE)</f>
        <v>23</v>
      </c>
      <c r="M196" s="77">
        <f t="shared" si="45"/>
        <v>52.166666666666657</v>
      </c>
      <c r="N196" s="134">
        <f t="shared" si="46"/>
        <v>423.02993333333325</v>
      </c>
      <c r="O196" s="134">
        <f t="shared" si="47"/>
        <v>236.51833333333323</v>
      </c>
      <c r="P196" s="134">
        <f t="shared" si="48"/>
        <v>186.51159999999999</v>
      </c>
      <c r="Q196" s="67">
        <f>VLOOKUP(E196,Steuerung!$A$17:$B$500,2,FALSE)</f>
        <v>0</v>
      </c>
      <c r="R196" s="67">
        <f>VLOOKUP(F196,Steuerung!$A$17:$B$500,2,FALSE)</f>
        <v>0</v>
      </c>
      <c r="S196" s="159">
        <f t="shared" si="41"/>
        <v>0</v>
      </c>
      <c r="T196" s="159">
        <f t="shared" si="42"/>
        <v>0</v>
      </c>
      <c r="U196" s="135" t="e">
        <f t="shared" si="43"/>
        <v>#DIV/0!</v>
      </c>
      <c r="V196" s="135" t="e">
        <f t="shared" si="44"/>
        <v>#DIV/0!</v>
      </c>
      <c r="W196" s="135" t="e">
        <f t="shared" si="36"/>
        <v>#DIV/0!</v>
      </c>
    </row>
    <row r="197" spans="1:23" ht="12.75" customHeight="1" x14ac:dyDescent="0.2">
      <c r="A197" s="131" t="s">
        <v>943</v>
      </c>
      <c r="B197" s="7" t="s">
        <v>852</v>
      </c>
      <c r="C197" s="7"/>
      <c r="D197" s="156" t="s">
        <v>853</v>
      </c>
      <c r="E197" s="34" t="s">
        <v>258</v>
      </c>
      <c r="F197" s="34" t="s">
        <v>258</v>
      </c>
      <c r="G197" s="7" t="s">
        <v>805</v>
      </c>
      <c r="H197" s="205">
        <v>15.558799999999998</v>
      </c>
      <c r="I197" s="7">
        <f>VLOOKUP(E197,Steuerung!$A$17:$E$500,5,FALSE)</f>
        <v>1</v>
      </c>
      <c r="J197" s="77">
        <f>VLOOKUP(E197,Steuerung!$A$17:$F$500,6,FALSE)</f>
        <v>29.166666666666657</v>
      </c>
      <c r="K197" s="7">
        <f>VLOOKUP(F197,Steuerung!$A$17:$G$500,7,FALSE)</f>
        <v>1</v>
      </c>
      <c r="L197" s="7">
        <f>VLOOKUP(F197,Steuerung!$A$17:$H$500,8,FALSE)</f>
        <v>23</v>
      </c>
      <c r="M197" s="77">
        <f t="shared" si="45"/>
        <v>52.166666666666657</v>
      </c>
      <c r="N197" s="134">
        <f t="shared" si="46"/>
        <v>811.65073333333305</v>
      </c>
      <c r="O197" s="134">
        <f t="shared" si="47"/>
        <v>453.79833333333312</v>
      </c>
      <c r="P197" s="134">
        <f t="shared" si="48"/>
        <v>357.85239999999993</v>
      </c>
      <c r="Q197" s="67">
        <f>VLOOKUP(E197,Steuerung!$A$17:$B$500,2,FALSE)</f>
        <v>0</v>
      </c>
      <c r="R197" s="67">
        <f>VLOOKUP(F197,Steuerung!$A$17:$B$500,2,FALSE)</f>
        <v>0</v>
      </c>
      <c r="S197" s="159">
        <f t="shared" si="41"/>
        <v>0</v>
      </c>
      <c r="T197" s="159">
        <f t="shared" si="42"/>
        <v>0</v>
      </c>
      <c r="U197" s="135" t="e">
        <f t="shared" si="43"/>
        <v>#DIV/0!</v>
      </c>
      <c r="V197" s="135" t="e">
        <f t="shared" si="44"/>
        <v>#DIV/0!</v>
      </c>
      <c r="W197" s="135" t="e">
        <f t="shared" si="36"/>
        <v>#DIV/0!</v>
      </c>
    </row>
    <row r="198" spans="1:23" ht="12.75" customHeight="1" x14ac:dyDescent="0.2">
      <c r="A198" s="131" t="s">
        <v>944</v>
      </c>
      <c r="B198" s="152" t="s">
        <v>2415</v>
      </c>
      <c r="C198" s="152"/>
      <c r="D198" s="156" t="s">
        <v>1160</v>
      </c>
      <c r="E198" s="34" t="s">
        <v>243</v>
      </c>
      <c r="F198" s="34" t="s">
        <v>243</v>
      </c>
      <c r="G198" s="7" t="s">
        <v>1792</v>
      </c>
      <c r="H198" s="205">
        <v>13.783700000000001</v>
      </c>
      <c r="I198" s="7">
        <f>VLOOKUP(E198,Steuerung!$A$17:$E$500,5,FALSE)</f>
        <v>5</v>
      </c>
      <c r="J198" s="77">
        <f>VLOOKUP(E198,Steuerung!$A$17:$F$500,6,FALSE)</f>
        <v>137.33333333333334</v>
      </c>
      <c r="K198" s="7">
        <f>VLOOKUP(F198,Steuerung!$A$17:$G$500,7,FALSE)</f>
        <v>5</v>
      </c>
      <c r="L198" s="7">
        <f>VLOOKUP(F198,Steuerung!$A$17:$H$500,8,FALSE)</f>
        <v>113</v>
      </c>
      <c r="M198" s="77">
        <f t="shared" si="45"/>
        <v>250.33333333333334</v>
      </c>
      <c r="N198" s="134">
        <f t="shared" si="46"/>
        <v>3450.5195666666673</v>
      </c>
      <c r="O198" s="134">
        <f t="shared" si="47"/>
        <v>1892.9614666666671</v>
      </c>
      <c r="P198" s="134">
        <f t="shared" si="48"/>
        <v>1557.5581000000002</v>
      </c>
      <c r="Q198" s="67">
        <f>VLOOKUP(E198,Steuerung!$A$17:$B$500,2,FALSE)</f>
        <v>0</v>
      </c>
      <c r="R198" s="67">
        <f>VLOOKUP(F198,Steuerung!$A$17:$B$500,2,FALSE)</f>
        <v>0</v>
      </c>
      <c r="S198" s="159">
        <f t="shared" si="41"/>
        <v>0</v>
      </c>
      <c r="T198" s="159">
        <f t="shared" si="42"/>
        <v>0</v>
      </c>
      <c r="U198" s="135" t="e">
        <f t="shared" si="43"/>
        <v>#DIV/0!</v>
      </c>
      <c r="V198" s="135" t="e">
        <f t="shared" si="44"/>
        <v>#DIV/0!</v>
      </c>
      <c r="W198" s="135" t="e">
        <f t="shared" si="36"/>
        <v>#DIV/0!</v>
      </c>
    </row>
    <row r="199" spans="1:23" ht="12.75" customHeight="1" x14ac:dyDescent="0.2">
      <c r="A199" s="131" t="s">
        <v>947</v>
      </c>
      <c r="B199" s="7" t="s">
        <v>2416</v>
      </c>
      <c r="C199" s="7"/>
      <c r="D199" s="156" t="s">
        <v>1160</v>
      </c>
      <c r="E199" s="34" t="s">
        <v>239</v>
      </c>
      <c r="F199" s="34" t="s">
        <v>239</v>
      </c>
      <c r="G199" s="7" t="s">
        <v>822</v>
      </c>
      <c r="H199" s="205">
        <v>20.447599999999998</v>
      </c>
      <c r="I199" s="7">
        <f>VLOOKUP(E199,Steuerung!$A$17:$E$500,5,FALSE)</f>
        <v>2</v>
      </c>
      <c r="J199" s="77">
        <f>VLOOKUP(E199,Steuerung!$A$17:$F$500,6,FALSE)</f>
        <v>58.333333333333329</v>
      </c>
      <c r="K199" s="7">
        <f>VLOOKUP(F199,Steuerung!$A$17:$G$500,7,FALSE)</f>
        <v>2</v>
      </c>
      <c r="L199" s="7">
        <f>VLOOKUP(F199,Steuerung!$A$17:$H$500,8,FALSE)</f>
        <v>46</v>
      </c>
      <c r="M199" s="77">
        <f t="shared" si="45"/>
        <v>104.33333333333333</v>
      </c>
      <c r="N199" s="134">
        <f t="shared" si="46"/>
        <v>2133.3662666666664</v>
      </c>
      <c r="O199" s="134">
        <f t="shared" si="47"/>
        <v>1192.7766666666664</v>
      </c>
      <c r="P199" s="134">
        <f t="shared" si="48"/>
        <v>940.5895999999999</v>
      </c>
      <c r="Q199" s="67">
        <f>VLOOKUP(E199,Steuerung!$A$17:$B$500,2,FALSE)</f>
        <v>0</v>
      </c>
      <c r="R199" s="67">
        <f>VLOOKUP(F199,Steuerung!$A$17:$B$500,2,FALSE)</f>
        <v>0</v>
      </c>
      <c r="S199" s="159">
        <f t="shared" si="41"/>
        <v>0</v>
      </c>
      <c r="T199" s="159">
        <f t="shared" si="42"/>
        <v>0</v>
      </c>
      <c r="U199" s="135" t="e">
        <f t="shared" si="43"/>
        <v>#DIV/0!</v>
      </c>
      <c r="V199" s="135" t="e">
        <f t="shared" si="44"/>
        <v>#DIV/0!</v>
      </c>
      <c r="W199" s="135" t="e">
        <f t="shared" si="36"/>
        <v>#DIV/0!</v>
      </c>
    </row>
    <row r="200" spans="1:23" ht="12.75" customHeight="1" x14ac:dyDescent="0.2">
      <c r="A200" s="131" t="s">
        <v>956</v>
      </c>
      <c r="B200" s="7" t="s">
        <v>2417</v>
      </c>
      <c r="C200" s="7"/>
      <c r="D200" s="156" t="s">
        <v>795</v>
      </c>
      <c r="E200" s="34" t="s">
        <v>189</v>
      </c>
      <c r="F200" s="34" t="s">
        <v>189</v>
      </c>
      <c r="G200" s="7" t="s">
        <v>805</v>
      </c>
      <c r="H200" s="205">
        <v>6.8869999999999996</v>
      </c>
      <c r="I200" s="7">
        <f>VLOOKUP(E200,Steuerung!$A$17:$E$500,5,FALSE)</f>
        <v>3</v>
      </c>
      <c r="J200" s="77">
        <f>VLOOKUP(E200,Steuerung!$A$17:$F$500,6,FALSE)</f>
        <v>82.4</v>
      </c>
      <c r="K200" s="7">
        <f>VLOOKUP(F200,Steuerung!$A$17:$G$500,7,FALSE)</f>
        <v>3</v>
      </c>
      <c r="L200" s="7">
        <f>VLOOKUP(F200,Steuerung!$A$17:$H$500,8,FALSE)</f>
        <v>67.800000000000011</v>
      </c>
      <c r="M200" s="77">
        <f t="shared" si="45"/>
        <v>150.20000000000002</v>
      </c>
      <c r="N200" s="134">
        <f t="shared" si="46"/>
        <v>1034.4274</v>
      </c>
      <c r="O200" s="134">
        <f t="shared" si="47"/>
        <v>567.48879999999997</v>
      </c>
      <c r="P200" s="134">
        <f t="shared" si="48"/>
        <v>466.93860000000006</v>
      </c>
      <c r="Q200" s="67">
        <f>VLOOKUP(E200,Steuerung!$A$17:$B$500,2,FALSE)</f>
        <v>0</v>
      </c>
      <c r="R200" s="67">
        <f>VLOOKUP(F200,Steuerung!$A$17:$B$500,2,FALSE)</f>
        <v>0</v>
      </c>
      <c r="S200" s="159">
        <f t="shared" si="41"/>
        <v>0</v>
      </c>
      <c r="T200" s="159">
        <f t="shared" si="42"/>
        <v>0</v>
      </c>
      <c r="U200" s="135" t="e">
        <f t="shared" si="43"/>
        <v>#DIV/0!</v>
      </c>
      <c r="V200" s="135" t="e">
        <f t="shared" si="44"/>
        <v>#DIV/0!</v>
      </c>
      <c r="W200" s="135" t="e">
        <f t="shared" si="36"/>
        <v>#DIV/0!</v>
      </c>
    </row>
    <row r="201" spans="1:23" ht="12.75" customHeight="1" x14ac:dyDescent="0.2">
      <c r="A201" s="131" t="s">
        <v>957</v>
      </c>
      <c r="B201" s="7" t="s">
        <v>852</v>
      </c>
      <c r="C201" s="7"/>
      <c r="D201" s="156" t="s">
        <v>853</v>
      </c>
      <c r="E201" s="34" t="s">
        <v>258</v>
      </c>
      <c r="F201" s="34" t="s">
        <v>258</v>
      </c>
      <c r="G201" s="7" t="s">
        <v>805</v>
      </c>
      <c r="H201" s="205">
        <v>17.46</v>
      </c>
      <c r="I201" s="7">
        <f>VLOOKUP(E201,Steuerung!$A$17:$E$500,5,FALSE)</f>
        <v>1</v>
      </c>
      <c r="J201" s="77">
        <f>VLOOKUP(E201,Steuerung!$A$17:$F$500,6,FALSE)</f>
        <v>29.166666666666657</v>
      </c>
      <c r="K201" s="7">
        <f>VLOOKUP(F201,Steuerung!$A$17:$G$500,7,FALSE)</f>
        <v>1</v>
      </c>
      <c r="L201" s="7">
        <f>VLOOKUP(F201,Steuerung!$A$17:$H$500,8,FALSE)</f>
        <v>23</v>
      </c>
      <c r="M201" s="77">
        <f t="shared" si="45"/>
        <v>52.166666666666657</v>
      </c>
      <c r="N201" s="134">
        <f t="shared" si="46"/>
        <v>910.82999999999993</v>
      </c>
      <c r="O201" s="134">
        <f t="shared" si="47"/>
        <v>509.24999999999989</v>
      </c>
      <c r="P201" s="134">
        <f t="shared" si="48"/>
        <v>401.58000000000004</v>
      </c>
      <c r="Q201" s="67">
        <f>VLOOKUP(E201,Steuerung!$A$17:$B$500,2,FALSE)</f>
        <v>0</v>
      </c>
      <c r="R201" s="67">
        <f>VLOOKUP(F201,Steuerung!$A$17:$B$500,2,FALSE)</f>
        <v>0</v>
      </c>
      <c r="S201" s="159">
        <f t="shared" si="41"/>
        <v>0</v>
      </c>
      <c r="T201" s="159">
        <f t="shared" si="42"/>
        <v>0</v>
      </c>
      <c r="U201" s="135" t="e">
        <f t="shared" si="43"/>
        <v>#DIV/0!</v>
      </c>
      <c r="V201" s="135" t="e">
        <f t="shared" si="44"/>
        <v>#DIV/0!</v>
      </c>
      <c r="W201" s="135" t="e">
        <f t="shared" si="36"/>
        <v>#DIV/0!</v>
      </c>
    </row>
    <row r="202" spans="1:23" ht="12.75" customHeight="1" x14ac:dyDescent="0.2">
      <c r="A202" s="131" t="s">
        <v>958</v>
      </c>
      <c r="B202" s="7" t="s">
        <v>2418</v>
      </c>
      <c r="C202" s="7"/>
      <c r="D202" s="156" t="s">
        <v>1160</v>
      </c>
      <c r="E202" s="34" t="s">
        <v>239</v>
      </c>
      <c r="F202" s="34" t="s">
        <v>239</v>
      </c>
      <c r="G202" s="7" t="s">
        <v>1792</v>
      </c>
      <c r="H202" s="205">
        <v>8.9627999999999997</v>
      </c>
      <c r="I202" s="7">
        <f>VLOOKUP(E202,Steuerung!$A$17:$E$500,5,FALSE)</f>
        <v>2</v>
      </c>
      <c r="J202" s="77">
        <f>VLOOKUP(E202,Steuerung!$A$17:$F$500,6,FALSE)</f>
        <v>58.333333333333329</v>
      </c>
      <c r="K202" s="7">
        <f>VLOOKUP(F202,Steuerung!$A$17:$G$500,7,FALSE)</f>
        <v>2</v>
      </c>
      <c r="L202" s="7">
        <f>VLOOKUP(F202,Steuerung!$A$17:$H$500,8,FALSE)</f>
        <v>46</v>
      </c>
      <c r="M202" s="77">
        <f t="shared" si="45"/>
        <v>104.33333333333333</v>
      </c>
      <c r="N202" s="134">
        <f t="shared" si="46"/>
        <v>935.11879999999996</v>
      </c>
      <c r="O202" s="134">
        <f t="shared" si="47"/>
        <v>522.82999999999993</v>
      </c>
      <c r="P202" s="134">
        <f t="shared" si="48"/>
        <v>412.28879999999998</v>
      </c>
      <c r="Q202" s="67">
        <f>VLOOKUP(E202,Steuerung!$A$17:$B$500,2,FALSE)</f>
        <v>0</v>
      </c>
      <c r="R202" s="67">
        <f>VLOOKUP(F202,Steuerung!$A$17:$B$500,2,FALSE)</f>
        <v>0</v>
      </c>
      <c r="S202" s="159">
        <f t="shared" si="41"/>
        <v>0</v>
      </c>
      <c r="T202" s="159">
        <f t="shared" si="42"/>
        <v>0</v>
      </c>
      <c r="U202" s="135" t="e">
        <f t="shared" si="43"/>
        <v>#DIV/0!</v>
      </c>
      <c r="V202" s="135" t="e">
        <f t="shared" si="44"/>
        <v>#DIV/0!</v>
      </c>
      <c r="W202" s="135" t="e">
        <f t="shared" ref="W202:W265" si="49">U202+V202</f>
        <v>#DIV/0!</v>
      </c>
    </row>
    <row r="203" spans="1:23" ht="12.75" customHeight="1" x14ac:dyDescent="0.2">
      <c r="A203" s="131" t="s">
        <v>1359</v>
      </c>
      <c r="B203" s="7" t="s">
        <v>852</v>
      </c>
      <c r="C203" s="7"/>
      <c r="D203" s="156" t="s">
        <v>853</v>
      </c>
      <c r="E203" s="34" t="s">
        <v>258</v>
      </c>
      <c r="F203" s="34" t="s">
        <v>258</v>
      </c>
      <c r="G203" s="7" t="s">
        <v>805</v>
      </c>
      <c r="H203" s="205">
        <v>11.019199999999998</v>
      </c>
      <c r="I203" s="7">
        <f>VLOOKUP(E203,Steuerung!$A$17:$E$500,5,FALSE)</f>
        <v>1</v>
      </c>
      <c r="J203" s="77">
        <f>VLOOKUP(E203,Steuerung!$A$17:$F$500,6,FALSE)</f>
        <v>29.166666666666657</v>
      </c>
      <c r="K203" s="7">
        <f>VLOOKUP(F203,Steuerung!$A$17:$G$500,7,FALSE)</f>
        <v>1</v>
      </c>
      <c r="L203" s="7">
        <f>VLOOKUP(F203,Steuerung!$A$17:$H$500,8,FALSE)</f>
        <v>23</v>
      </c>
      <c r="M203" s="77">
        <f t="shared" si="45"/>
        <v>52.166666666666657</v>
      </c>
      <c r="N203" s="134">
        <f t="shared" si="46"/>
        <v>574.83493333333308</v>
      </c>
      <c r="O203" s="134">
        <f t="shared" si="47"/>
        <v>321.39333333333315</v>
      </c>
      <c r="P203" s="134">
        <f t="shared" si="48"/>
        <v>253.44159999999994</v>
      </c>
      <c r="Q203" s="67">
        <f>VLOOKUP(E203,Steuerung!$A$17:$B$500,2,FALSE)</f>
        <v>0</v>
      </c>
      <c r="R203" s="67">
        <f>VLOOKUP(F203,Steuerung!$A$17:$B$500,2,FALSE)</f>
        <v>0</v>
      </c>
      <c r="S203" s="159">
        <f t="shared" si="41"/>
        <v>0</v>
      </c>
      <c r="T203" s="159">
        <f t="shared" si="42"/>
        <v>0</v>
      </c>
      <c r="U203" s="135" t="e">
        <f t="shared" si="43"/>
        <v>#DIV/0!</v>
      </c>
      <c r="V203" s="135" t="e">
        <f t="shared" si="44"/>
        <v>#DIV/0!</v>
      </c>
      <c r="W203" s="135" t="e">
        <f t="shared" si="49"/>
        <v>#DIV/0!</v>
      </c>
    </row>
    <row r="204" spans="1:23" ht="12.75" customHeight="1" x14ac:dyDescent="0.2">
      <c r="A204" s="131" t="s">
        <v>2419</v>
      </c>
      <c r="B204" s="7" t="s">
        <v>2380</v>
      </c>
      <c r="C204" s="7"/>
      <c r="D204" s="156" t="s">
        <v>1160</v>
      </c>
      <c r="E204" s="34" t="s">
        <v>239</v>
      </c>
      <c r="F204" s="34" t="s">
        <v>239</v>
      </c>
      <c r="G204" s="7" t="s">
        <v>1792</v>
      </c>
      <c r="H204" s="205">
        <v>7.3817000000000004</v>
      </c>
      <c r="I204" s="7">
        <f>VLOOKUP(E204,Steuerung!$A$17:$E$500,5,FALSE)</f>
        <v>2</v>
      </c>
      <c r="J204" s="77">
        <f>VLOOKUP(E204,Steuerung!$A$17:$F$500,6,FALSE)</f>
        <v>58.333333333333329</v>
      </c>
      <c r="K204" s="7">
        <f>VLOOKUP(F204,Steuerung!$A$17:$G$500,7,FALSE)</f>
        <v>2</v>
      </c>
      <c r="L204" s="7">
        <f>VLOOKUP(F204,Steuerung!$A$17:$H$500,8,FALSE)</f>
        <v>46</v>
      </c>
      <c r="M204" s="77">
        <f t="shared" si="45"/>
        <v>104.33333333333333</v>
      </c>
      <c r="N204" s="134">
        <f t="shared" si="46"/>
        <v>770.15736666666669</v>
      </c>
      <c r="O204" s="134">
        <f t="shared" si="47"/>
        <v>430.59916666666663</v>
      </c>
      <c r="P204" s="134">
        <f t="shared" si="48"/>
        <v>339.5582</v>
      </c>
      <c r="Q204" s="67">
        <f>VLOOKUP(E204,Steuerung!$A$17:$B$500,2,FALSE)</f>
        <v>0</v>
      </c>
      <c r="R204" s="67">
        <f>VLOOKUP(F204,Steuerung!$A$17:$B$500,2,FALSE)</f>
        <v>0</v>
      </c>
      <c r="S204" s="159">
        <f t="shared" si="41"/>
        <v>0</v>
      </c>
      <c r="T204" s="159">
        <f t="shared" si="42"/>
        <v>0</v>
      </c>
      <c r="U204" s="135" t="e">
        <f t="shared" si="43"/>
        <v>#DIV/0!</v>
      </c>
      <c r="V204" s="135" t="e">
        <f t="shared" si="44"/>
        <v>#DIV/0!</v>
      </c>
      <c r="W204" s="135" t="e">
        <f t="shared" si="49"/>
        <v>#DIV/0!</v>
      </c>
    </row>
    <row r="205" spans="1:23" ht="12.75" customHeight="1" x14ac:dyDescent="0.2">
      <c r="A205" s="131" t="s">
        <v>959</v>
      </c>
      <c r="B205" s="7" t="s">
        <v>2260</v>
      </c>
      <c r="C205" s="7"/>
      <c r="D205" s="156" t="s">
        <v>1160</v>
      </c>
      <c r="E205" s="34" t="s">
        <v>131</v>
      </c>
      <c r="F205" s="34" t="s">
        <v>131</v>
      </c>
      <c r="G205" s="7" t="s">
        <v>822</v>
      </c>
      <c r="H205" s="205">
        <v>4.9567000000000005</v>
      </c>
      <c r="I205" s="7">
        <f>VLOOKUP(E205,Steuerung!$A$17:$E$500,5,FALSE)</f>
        <v>0</v>
      </c>
      <c r="J205" s="77">
        <f>VLOOKUP(E205,Steuerung!$A$17:$F$500,6,FALSE)</f>
        <v>0</v>
      </c>
      <c r="K205" s="7">
        <f>VLOOKUP(F205,Steuerung!$A$17:$G$500,7,FALSE)</f>
        <v>0</v>
      </c>
      <c r="L205" s="7">
        <f>VLOOKUP(F205,Steuerung!$A$17:$H$500,8,FALSE)</f>
        <v>0</v>
      </c>
      <c r="M205" s="77">
        <f t="shared" si="45"/>
        <v>0</v>
      </c>
      <c r="N205" s="134">
        <f t="shared" si="46"/>
        <v>0</v>
      </c>
      <c r="O205" s="134">
        <f t="shared" si="47"/>
        <v>0</v>
      </c>
      <c r="P205" s="134">
        <f t="shared" si="48"/>
        <v>0</v>
      </c>
      <c r="Q205" s="67">
        <f>VLOOKUP(E205,Steuerung!$A$17:$B$500,2,FALSE)</f>
        <v>0</v>
      </c>
      <c r="R205" s="67">
        <f>VLOOKUP(F205,Steuerung!$A$17:$B$500,2,FALSE)</f>
        <v>0</v>
      </c>
      <c r="S205" s="159">
        <f t="shared" si="41"/>
        <v>0</v>
      </c>
      <c r="T205" s="159">
        <f t="shared" si="42"/>
        <v>0</v>
      </c>
      <c r="U205" s="135">
        <f t="shared" ref="U205:U236" si="50">IF(J205&gt;0,O205/Q205*SVS_UHR,0)</f>
        <v>0</v>
      </c>
      <c r="V205" s="135">
        <f t="shared" ref="V205:V236" si="51">IF(L205&gt;0,P205/R205*SVS_UHR,0)</f>
        <v>0</v>
      </c>
      <c r="W205" s="135">
        <f t="shared" si="49"/>
        <v>0</v>
      </c>
    </row>
    <row r="206" spans="1:23" ht="12.75" customHeight="1" x14ac:dyDescent="0.2">
      <c r="A206" s="131" t="s">
        <v>1361</v>
      </c>
      <c r="B206" s="7" t="s">
        <v>2263</v>
      </c>
      <c r="C206" s="7"/>
      <c r="D206" s="156" t="s">
        <v>1160</v>
      </c>
      <c r="E206" s="34" t="s">
        <v>131</v>
      </c>
      <c r="F206" s="34" t="s">
        <v>131</v>
      </c>
      <c r="G206" s="7" t="s">
        <v>822</v>
      </c>
      <c r="H206" s="205">
        <v>2.2309999999999999</v>
      </c>
      <c r="I206" s="7">
        <f>VLOOKUP(E206,Steuerung!$A$17:$E$500,5,FALSE)</f>
        <v>0</v>
      </c>
      <c r="J206" s="77">
        <f>VLOOKUP(E206,Steuerung!$A$17:$F$500,6,FALSE)</f>
        <v>0</v>
      </c>
      <c r="K206" s="7">
        <f>VLOOKUP(F206,Steuerung!$A$17:$G$500,7,FALSE)</f>
        <v>0</v>
      </c>
      <c r="L206" s="7">
        <f>VLOOKUP(F206,Steuerung!$A$17:$H$500,8,FALSE)</f>
        <v>0</v>
      </c>
      <c r="M206" s="77">
        <f t="shared" si="45"/>
        <v>0</v>
      </c>
      <c r="N206" s="134">
        <f t="shared" si="46"/>
        <v>0</v>
      </c>
      <c r="O206" s="134">
        <f t="shared" si="47"/>
        <v>0</v>
      </c>
      <c r="P206" s="134">
        <f t="shared" si="48"/>
        <v>0</v>
      </c>
      <c r="Q206" s="67">
        <f>VLOOKUP(E206,Steuerung!$A$17:$B$500,2,FALSE)</f>
        <v>0</v>
      </c>
      <c r="R206" s="67">
        <f>VLOOKUP(F206,Steuerung!$A$17:$B$500,2,FALSE)</f>
        <v>0</v>
      </c>
      <c r="S206" s="159">
        <f t="shared" si="41"/>
        <v>0</v>
      </c>
      <c r="T206" s="159">
        <f t="shared" si="42"/>
        <v>0</v>
      </c>
      <c r="U206" s="135">
        <f t="shared" si="50"/>
        <v>0</v>
      </c>
      <c r="V206" s="135">
        <f t="shared" si="51"/>
        <v>0</v>
      </c>
      <c r="W206" s="135">
        <f t="shared" si="49"/>
        <v>0</v>
      </c>
    </row>
    <row r="207" spans="1:23" ht="12.75" customHeight="1" x14ac:dyDescent="0.2">
      <c r="A207" s="131" t="s">
        <v>1971</v>
      </c>
      <c r="B207" s="7" t="s">
        <v>2272</v>
      </c>
      <c r="C207" s="7"/>
      <c r="D207" s="156" t="s">
        <v>822</v>
      </c>
      <c r="E207" s="34" t="s">
        <v>280</v>
      </c>
      <c r="F207" s="34" t="s">
        <v>280</v>
      </c>
      <c r="G207" s="7" t="s">
        <v>1792</v>
      </c>
      <c r="H207" s="205">
        <v>12.803999999999998</v>
      </c>
      <c r="I207" s="7">
        <f>VLOOKUP(E207,Steuerung!$A$17:$E$500,5,FALSE)</f>
        <v>2</v>
      </c>
      <c r="J207" s="77">
        <f>VLOOKUP(E207,Steuerung!$A$17:$F$500,6,FALSE)</f>
        <v>58.333333333333329</v>
      </c>
      <c r="K207" s="7">
        <f>VLOOKUP(F207,Steuerung!$A$17:$G$500,7,FALSE)</f>
        <v>2</v>
      </c>
      <c r="L207" s="7">
        <f>VLOOKUP(F207,Steuerung!$A$17:$H$500,8,FALSE)</f>
        <v>46</v>
      </c>
      <c r="M207" s="77">
        <f t="shared" si="45"/>
        <v>104.33333333333333</v>
      </c>
      <c r="N207" s="134">
        <f t="shared" si="46"/>
        <v>1335.8839999999998</v>
      </c>
      <c r="O207" s="134">
        <f t="shared" si="47"/>
        <v>746.89999999999986</v>
      </c>
      <c r="P207" s="134">
        <f t="shared" si="48"/>
        <v>588.98399999999992</v>
      </c>
      <c r="Q207" s="67">
        <f>VLOOKUP(E207,Steuerung!$A$17:$B$500,2,FALSE)</f>
        <v>0</v>
      </c>
      <c r="R207" s="67">
        <f>VLOOKUP(F207,Steuerung!$A$17:$B$500,2,FALSE)</f>
        <v>0</v>
      </c>
      <c r="S207" s="159">
        <f t="shared" si="41"/>
        <v>0</v>
      </c>
      <c r="T207" s="159">
        <f t="shared" si="42"/>
        <v>0</v>
      </c>
      <c r="U207" s="135" t="e">
        <f t="shared" si="50"/>
        <v>#DIV/0!</v>
      </c>
      <c r="V207" s="135" t="e">
        <f t="shared" si="51"/>
        <v>#DIV/0!</v>
      </c>
      <c r="W207" s="135" t="e">
        <f t="shared" si="49"/>
        <v>#DIV/0!</v>
      </c>
    </row>
    <row r="208" spans="1:23" ht="12.75" customHeight="1" x14ac:dyDescent="0.2">
      <c r="A208" s="131" t="s">
        <v>968</v>
      </c>
      <c r="B208" s="7" t="s">
        <v>2377</v>
      </c>
      <c r="C208" s="7"/>
      <c r="D208" s="156" t="s">
        <v>1160</v>
      </c>
      <c r="E208" s="34" t="s">
        <v>239</v>
      </c>
      <c r="F208" s="34" t="s">
        <v>239</v>
      </c>
      <c r="G208" s="7" t="s">
        <v>1792</v>
      </c>
      <c r="H208" s="205">
        <v>18.255399999999998</v>
      </c>
      <c r="I208" s="7">
        <f>VLOOKUP(E208,Steuerung!$A$17:$E$500,5,FALSE)</f>
        <v>2</v>
      </c>
      <c r="J208" s="77">
        <f>VLOOKUP(E208,Steuerung!$A$17:$F$500,6,FALSE)</f>
        <v>58.333333333333329</v>
      </c>
      <c r="K208" s="7">
        <f>VLOOKUP(F208,Steuerung!$A$17:$G$500,7,FALSE)</f>
        <v>2</v>
      </c>
      <c r="L208" s="7">
        <f>VLOOKUP(F208,Steuerung!$A$17:$H$500,8,FALSE)</f>
        <v>46</v>
      </c>
      <c r="M208" s="77">
        <f t="shared" si="45"/>
        <v>104.33333333333333</v>
      </c>
      <c r="N208" s="134">
        <f t="shared" si="46"/>
        <v>1904.646733333333</v>
      </c>
      <c r="O208" s="134">
        <f t="shared" si="47"/>
        <v>1064.8983333333331</v>
      </c>
      <c r="P208" s="134">
        <f t="shared" si="48"/>
        <v>839.74839999999995</v>
      </c>
      <c r="Q208" s="67">
        <f>VLOOKUP(E208,Steuerung!$A$17:$B$500,2,FALSE)</f>
        <v>0</v>
      </c>
      <c r="R208" s="67">
        <f>VLOOKUP(F208,Steuerung!$A$17:$B$500,2,FALSE)</f>
        <v>0</v>
      </c>
      <c r="S208" s="159">
        <f t="shared" si="41"/>
        <v>0</v>
      </c>
      <c r="T208" s="159">
        <f t="shared" si="42"/>
        <v>0</v>
      </c>
      <c r="U208" s="135" t="e">
        <f t="shared" si="50"/>
        <v>#DIV/0!</v>
      </c>
      <c r="V208" s="135" t="e">
        <f t="shared" si="51"/>
        <v>#DIV/0!</v>
      </c>
      <c r="W208" s="135" t="e">
        <f t="shared" si="49"/>
        <v>#DIV/0!</v>
      </c>
    </row>
    <row r="209" spans="1:23" ht="12.75" customHeight="1" x14ac:dyDescent="0.2">
      <c r="A209" s="131" t="s">
        <v>1978</v>
      </c>
      <c r="B209" s="7" t="s">
        <v>2382</v>
      </c>
      <c r="C209" s="7"/>
      <c r="D209" s="156" t="s">
        <v>1160</v>
      </c>
      <c r="E209" s="34" t="s">
        <v>243</v>
      </c>
      <c r="F209" s="34" t="s">
        <v>243</v>
      </c>
      <c r="G209" s="7" t="s">
        <v>1792</v>
      </c>
      <c r="H209" s="205">
        <v>14.094099999999999</v>
      </c>
      <c r="I209" s="7">
        <f>VLOOKUP(E209,Steuerung!$A$17:$E$500,5,FALSE)</f>
        <v>5</v>
      </c>
      <c r="J209" s="77">
        <f>VLOOKUP(E209,Steuerung!$A$17:$F$500,6,FALSE)</f>
        <v>137.33333333333334</v>
      </c>
      <c r="K209" s="7">
        <f>VLOOKUP(F209,Steuerung!$A$17:$G$500,7,FALSE)</f>
        <v>5</v>
      </c>
      <c r="L209" s="7">
        <f>VLOOKUP(F209,Steuerung!$A$17:$H$500,8,FALSE)</f>
        <v>113</v>
      </c>
      <c r="M209" s="77">
        <f t="shared" si="45"/>
        <v>250.33333333333334</v>
      </c>
      <c r="N209" s="134">
        <f t="shared" si="46"/>
        <v>3528.2230333333332</v>
      </c>
      <c r="O209" s="134">
        <f t="shared" si="47"/>
        <v>1935.5897333333332</v>
      </c>
      <c r="P209" s="134">
        <f t="shared" si="48"/>
        <v>1592.6333</v>
      </c>
      <c r="Q209" s="67">
        <f>VLOOKUP(E209,Steuerung!$A$17:$B$500,2,FALSE)</f>
        <v>0</v>
      </c>
      <c r="R209" s="67">
        <f>VLOOKUP(F209,Steuerung!$A$17:$B$500,2,FALSE)</f>
        <v>0</v>
      </c>
      <c r="S209" s="159">
        <f t="shared" si="41"/>
        <v>0</v>
      </c>
      <c r="T209" s="159">
        <f t="shared" si="42"/>
        <v>0</v>
      </c>
      <c r="U209" s="135" t="e">
        <f t="shared" si="50"/>
        <v>#DIV/0!</v>
      </c>
      <c r="V209" s="135" t="e">
        <f t="shared" si="51"/>
        <v>#DIV/0!</v>
      </c>
      <c r="W209" s="135" t="e">
        <f t="shared" si="49"/>
        <v>#DIV/0!</v>
      </c>
    </row>
    <row r="210" spans="1:23" ht="12.75" customHeight="1" x14ac:dyDescent="0.2">
      <c r="A210" s="131" t="s">
        <v>970</v>
      </c>
      <c r="B210" s="7" t="s">
        <v>1159</v>
      </c>
      <c r="C210" s="7"/>
      <c r="D210" s="156" t="s">
        <v>1160</v>
      </c>
      <c r="E210" s="34" t="s">
        <v>239</v>
      </c>
      <c r="F210" s="34" t="s">
        <v>239</v>
      </c>
      <c r="G210" s="7" t="s">
        <v>1792</v>
      </c>
      <c r="H210" s="205">
        <v>58.2</v>
      </c>
      <c r="I210" s="7">
        <f>VLOOKUP(E210,Steuerung!$A$17:$E$500,5,FALSE)</f>
        <v>2</v>
      </c>
      <c r="J210" s="77">
        <f>VLOOKUP(E210,Steuerung!$A$17:$F$500,6,FALSE)</f>
        <v>58.333333333333329</v>
      </c>
      <c r="K210" s="7">
        <f>VLOOKUP(F210,Steuerung!$A$17:$G$500,7,FALSE)</f>
        <v>2</v>
      </c>
      <c r="L210" s="7">
        <f>VLOOKUP(F210,Steuerung!$A$17:$H$500,8,FALSE)</f>
        <v>46</v>
      </c>
      <c r="M210" s="77">
        <f t="shared" si="45"/>
        <v>104.33333333333333</v>
      </c>
      <c r="N210" s="134">
        <f t="shared" si="46"/>
        <v>6072.2</v>
      </c>
      <c r="O210" s="134">
        <f t="shared" si="47"/>
        <v>3395</v>
      </c>
      <c r="P210" s="134">
        <f t="shared" si="48"/>
        <v>2677.2000000000003</v>
      </c>
      <c r="Q210" s="67">
        <f>VLOOKUP(E210,Steuerung!$A$17:$B$500,2,FALSE)</f>
        <v>0</v>
      </c>
      <c r="R210" s="67">
        <f>VLOOKUP(F210,Steuerung!$A$17:$B$500,2,FALSE)</f>
        <v>0</v>
      </c>
      <c r="S210" s="159">
        <f t="shared" si="41"/>
        <v>0</v>
      </c>
      <c r="T210" s="159">
        <f t="shared" si="42"/>
        <v>0</v>
      </c>
      <c r="U210" s="135" t="e">
        <f t="shared" si="50"/>
        <v>#DIV/0!</v>
      </c>
      <c r="V210" s="135" t="e">
        <f t="shared" si="51"/>
        <v>#DIV/0!</v>
      </c>
      <c r="W210" s="135" t="e">
        <f t="shared" si="49"/>
        <v>#DIV/0!</v>
      </c>
    </row>
    <row r="211" spans="1:23" ht="12.75" customHeight="1" x14ac:dyDescent="0.2">
      <c r="A211" s="131" t="s">
        <v>975</v>
      </c>
      <c r="B211" s="7" t="s">
        <v>2420</v>
      </c>
      <c r="C211" s="7"/>
      <c r="D211" s="156" t="s">
        <v>1160</v>
      </c>
      <c r="E211" s="34" t="s">
        <v>239</v>
      </c>
      <c r="F211" s="34" t="s">
        <v>239</v>
      </c>
      <c r="G211" s="7" t="s">
        <v>1792</v>
      </c>
      <c r="H211" s="205">
        <v>8.2837999999999994</v>
      </c>
      <c r="I211" s="7">
        <f>VLOOKUP(E211,Steuerung!$A$17:$E$500,5,FALSE)</f>
        <v>2</v>
      </c>
      <c r="J211" s="77">
        <f>VLOOKUP(E211,Steuerung!$A$17:$F$500,6,FALSE)</f>
        <v>58.333333333333329</v>
      </c>
      <c r="K211" s="7">
        <f>VLOOKUP(F211,Steuerung!$A$17:$G$500,7,FALSE)</f>
        <v>2</v>
      </c>
      <c r="L211" s="7">
        <f>VLOOKUP(F211,Steuerung!$A$17:$H$500,8,FALSE)</f>
        <v>46</v>
      </c>
      <c r="M211" s="77">
        <f t="shared" si="45"/>
        <v>104.33333333333333</v>
      </c>
      <c r="N211" s="134">
        <f t="shared" si="46"/>
        <v>864.27646666666658</v>
      </c>
      <c r="O211" s="134">
        <f t="shared" si="47"/>
        <v>483.22166666666658</v>
      </c>
      <c r="P211" s="134">
        <f t="shared" si="48"/>
        <v>381.0548</v>
      </c>
      <c r="Q211" s="67">
        <f>VLOOKUP(E211,Steuerung!$A$17:$B$500,2,FALSE)</f>
        <v>0</v>
      </c>
      <c r="R211" s="67">
        <f>VLOOKUP(F211,Steuerung!$A$17:$B$500,2,FALSE)</f>
        <v>0</v>
      </c>
      <c r="S211" s="159">
        <f t="shared" si="41"/>
        <v>0</v>
      </c>
      <c r="T211" s="159">
        <f t="shared" si="42"/>
        <v>0</v>
      </c>
      <c r="U211" s="135" t="e">
        <f t="shared" si="50"/>
        <v>#DIV/0!</v>
      </c>
      <c r="V211" s="135" t="e">
        <f t="shared" si="51"/>
        <v>#DIV/0!</v>
      </c>
      <c r="W211" s="135" t="e">
        <f t="shared" si="49"/>
        <v>#DIV/0!</v>
      </c>
    </row>
    <row r="212" spans="1:23" ht="12.75" customHeight="1" x14ac:dyDescent="0.2">
      <c r="A212" s="131" t="s">
        <v>982</v>
      </c>
      <c r="B212" s="7" t="s">
        <v>2421</v>
      </c>
      <c r="C212" s="7"/>
      <c r="D212" s="156" t="s">
        <v>795</v>
      </c>
      <c r="E212" s="34" t="s">
        <v>187</v>
      </c>
      <c r="F212" s="34" t="s">
        <v>187</v>
      </c>
      <c r="G212" s="7" t="s">
        <v>1293</v>
      </c>
      <c r="H212" s="205">
        <v>53.611900000000006</v>
      </c>
      <c r="I212" s="7">
        <f>VLOOKUP(E212,Steuerung!$A$17:$E$500,5,FALSE)</f>
        <v>2</v>
      </c>
      <c r="J212" s="77">
        <f>VLOOKUP(E212,Steuerung!$A$17:$F$500,6,FALSE)</f>
        <v>58.333333333333329</v>
      </c>
      <c r="K212" s="7">
        <f>VLOOKUP(F212,Steuerung!$A$17:$G$500,7,FALSE)</f>
        <v>2</v>
      </c>
      <c r="L212" s="7">
        <f>VLOOKUP(F212,Steuerung!$A$17:$H$500,8,FALSE)</f>
        <v>46</v>
      </c>
      <c r="M212" s="77">
        <f t="shared" si="45"/>
        <v>104.33333333333333</v>
      </c>
      <c r="N212" s="134">
        <f t="shared" si="46"/>
        <v>5593.5082333333339</v>
      </c>
      <c r="O212" s="134">
        <f t="shared" si="47"/>
        <v>3127.3608333333336</v>
      </c>
      <c r="P212" s="134">
        <f t="shared" si="48"/>
        <v>2466.1474000000003</v>
      </c>
      <c r="Q212" s="67">
        <f>VLOOKUP(E212,Steuerung!$A$17:$B$500,2,FALSE)</f>
        <v>0</v>
      </c>
      <c r="R212" s="67">
        <f>VLOOKUP(F212,Steuerung!$A$17:$B$500,2,FALSE)</f>
        <v>0</v>
      </c>
      <c r="S212" s="159">
        <f t="shared" si="41"/>
        <v>0</v>
      </c>
      <c r="T212" s="159">
        <f t="shared" si="42"/>
        <v>0</v>
      </c>
      <c r="U212" s="135" t="e">
        <f t="shared" si="50"/>
        <v>#DIV/0!</v>
      </c>
      <c r="V212" s="135" t="e">
        <f t="shared" si="51"/>
        <v>#DIV/0!</v>
      </c>
      <c r="W212" s="135" t="e">
        <f t="shared" si="49"/>
        <v>#DIV/0!</v>
      </c>
    </row>
    <row r="213" spans="1:23" ht="12.75" customHeight="1" x14ac:dyDescent="0.2">
      <c r="A213" s="131" t="s">
        <v>1460</v>
      </c>
      <c r="B213" s="7" t="s">
        <v>1873</v>
      </c>
      <c r="C213" s="7"/>
      <c r="D213" s="156" t="s">
        <v>791</v>
      </c>
      <c r="E213" s="34" t="s">
        <v>207</v>
      </c>
      <c r="F213" s="34" t="s">
        <v>207</v>
      </c>
      <c r="G213" s="7" t="s">
        <v>805</v>
      </c>
      <c r="H213" s="205">
        <v>34.473800000000004</v>
      </c>
      <c r="I213" s="7">
        <f>VLOOKUP(E213,Steuerung!$A$17:$E$500,5,FALSE)</f>
        <v>2</v>
      </c>
      <c r="J213" s="77">
        <f>VLOOKUP(E213,Steuerung!$A$17:$F$500,6,FALSE)</f>
        <v>58.333333333333329</v>
      </c>
      <c r="K213" s="7">
        <f>VLOOKUP(F213,Steuerung!$A$17:$G$500,7,FALSE)</f>
        <v>2</v>
      </c>
      <c r="L213" s="7">
        <f>VLOOKUP(F213,Steuerung!$A$17:$H$500,8,FALSE)</f>
        <v>46</v>
      </c>
      <c r="M213" s="77">
        <f t="shared" si="45"/>
        <v>104.33333333333333</v>
      </c>
      <c r="N213" s="134">
        <f t="shared" si="46"/>
        <v>3596.7664666666669</v>
      </c>
      <c r="O213" s="134">
        <f t="shared" si="47"/>
        <v>2010.9716666666668</v>
      </c>
      <c r="P213" s="134">
        <f t="shared" si="48"/>
        <v>1585.7948000000001</v>
      </c>
      <c r="Q213" s="67">
        <f>VLOOKUP(E213,Steuerung!$A$17:$B$500,2,FALSE)</f>
        <v>0</v>
      </c>
      <c r="R213" s="67">
        <f>VLOOKUP(F213,Steuerung!$A$17:$B$500,2,FALSE)</f>
        <v>0</v>
      </c>
      <c r="S213" s="159">
        <f t="shared" si="41"/>
        <v>0</v>
      </c>
      <c r="T213" s="159">
        <f t="shared" si="42"/>
        <v>0</v>
      </c>
      <c r="U213" s="135" t="e">
        <f t="shared" si="50"/>
        <v>#DIV/0!</v>
      </c>
      <c r="V213" s="135" t="e">
        <f t="shared" si="51"/>
        <v>#DIV/0!</v>
      </c>
      <c r="W213" s="135" t="e">
        <f t="shared" si="49"/>
        <v>#DIV/0!</v>
      </c>
    </row>
    <row r="214" spans="1:23" ht="12.75" customHeight="1" x14ac:dyDescent="0.2">
      <c r="A214" s="131" t="s">
        <v>2422</v>
      </c>
      <c r="B214" s="7" t="s">
        <v>866</v>
      </c>
      <c r="C214" s="7"/>
      <c r="D214" s="156" t="s">
        <v>822</v>
      </c>
      <c r="E214" s="34" t="s">
        <v>280</v>
      </c>
      <c r="F214" s="34" t="s">
        <v>280</v>
      </c>
      <c r="G214" s="7" t="s">
        <v>805</v>
      </c>
      <c r="H214" s="205">
        <v>18.342700000000001</v>
      </c>
      <c r="I214" s="7">
        <f>VLOOKUP(E214,Steuerung!$A$17:$E$500,5,FALSE)</f>
        <v>2</v>
      </c>
      <c r="J214" s="77">
        <f>VLOOKUP(E214,Steuerung!$A$17:$F$500,6,FALSE)</f>
        <v>58.333333333333329</v>
      </c>
      <c r="K214" s="7">
        <f>VLOOKUP(F214,Steuerung!$A$17:$G$500,7,FALSE)</f>
        <v>2</v>
      </c>
      <c r="L214" s="7">
        <f>VLOOKUP(F214,Steuerung!$A$17:$H$500,8,FALSE)</f>
        <v>46</v>
      </c>
      <c r="M214" s="77">
        <f t="shared" si="45"/>
        <v>104.33333333333333</v>
      </c>
      <c r="N214" s="134">
        <f t="shared" si="46"/>
        <v>1913.7550333333334</v>
      </c>
      <c r="O214" s="134">
        <f t="shared" si="47"/>
        <v>1069.9908333333333</v>
      </c>
      <c r="P214" s="134">
        <f t="shared" si="48"/>
        <v>843.76420000000007</v>
      </c>
      <c r="Q214" s="67">
        <f>VLOOKUP(E214,Steuerung!$A$17:$B$500,2,FALSE)</f>
        <v>0</v>
      </c>
      <c r="R214" s="67">
        <f>VLOOKUP(F214,Steuerung!$A$17:$B$500,2,FALSE)</f>
        <v>0</v>
      </c>
      <c r="S214" s="159">
        <f t="shared" si="41"/>
        <v>0</v>
      </c>
      <c r="T214" s="159">
        <f t="shared" si="42"/>
        <v>0</v>
      </c>
      <c r="U214" s="135" t="e">
        <f t="shared" si="50"/>
        <v>#DIV/0!</v>
      </c>
      <c r="V214" s="135" t="e">
        <f t="shared" si="51"/>
        <v>#DIV/0!</v>
      </c>
      <c r="W214" s="135" t="e">
        <f t="shared" si="49"/>
        <v>#DIV/0!</v>
      </c>
    </row>
    <row r="215" spans="1:23" ht="12.75" customHeight="1" x14ac:dyDescent="0.2">
      <c r="A215" s="131" t="s">
        <v>1008</v>
      </c>
      <c r="B215" s="152" t="s">
        <v>2377</v>
      </c>
      <c r="C215" s="152"/>
      <c r="D215" s="156" t="s">
        <v>1160</v>
      </c>
      <c r="E215" s="34" t="s">
        <v>239</v>
      </c>
      <c r="F215" s="34" t="s">
        <v>239</v>
      </c>
      <c r="G215" s="7" t="s">
        <v>1792</v>
      </c>
      <c r="H215" s="205">
        <v>18.255399999999998</v>
      </c>
      <c r="I215" s="7">
        <f>VLOOKUP(E215,Steuerung!$A$17:$E$500,5,FALSE)</f>
        <v>2</v>
      </c>
      <c r="J215" s="77">
        <f>VLOOKUP(E215,Steuerung!$A$17:$F$500,6,FALSE)</f>
        <v>58.333333333333329</v>
      </c>
      <c r="K215" s="7">
        <f>VLOOKUP(F215,Steuerung!$A$17:$G$500,7,FALSE)</f>
        <v>2</v>
      </c>
      <c r="L215" s="7">
        <f>VLOOKUP(F215,Steuerung!$A$17:$H$500,8,FALSE)</f>
        <v>46</v>
      </c>
      <c r="M215" s="77">
        <f t="shared" si="45"/>
        <v>104.33333333333333</v>
      </c>
      <c r="N215" s="134">
        <f t="shared" si="46"/>
        <v>1904.646733333333</v>
      </c>
      <c r="O215" s="134">
        <f t="shared" si="47"/>
        <v>1064.8983333333331</v>
      </c>
      <c r="P215" s="134">
        <f t="shared" si="48"/>
        <v>839.74839999999995</v>
      </c>
      <c r="Q215" s="67">
        <f>VLOOKUP(E215,Steuerung!$A$17:$B$500,2,FALSE)</f>
        <v>0</v>
      </c>
      <c r="R215" s="67">
        <f>VLOOKUP(F215,Steuerung!$A$17:$B$500,2,FALSE)</f>
        <v>0</v>
      </c>
      <c r="S215" s="159">
        <f t="shared" si="41"/>
        <v>0</v>
      </c>
      <c r="T215" s="159">
        <f t="shared" si="42"/>
        <v>0</v>
      </c>
      <c r="U215" s="135" t="e">
        <f t="shared" si="50"/>
        <v>#DIV/0!</v>
      </c>
      <c r="V215" s="135" t="e">
        <f t="shared" si="51"/>
        <v>#DIV/0!</v>
      </c>
      <c r="W215" s="135" t="e">
        <f t="shared" si="49"/>
        <v>#DIV/0!</v>
      </c>
    </row>
    <row r="216" spans="1:23" ht="12.75" customHeight="1" x14ac:dyDescent="0.2">
      <c r="A216" s="131" t="s">
        <v>1012</v>
      </c>
      <c r="B216" s="7" t="s">
        <v>2423</v>
      </c>
      <c r="C216" s="7"/>
      <c r="D216" s="156" t="s">
        <v>1160</v>
      </c>
      <c r="E216" s="34" t="s">
        <v>239</v>
      </c>
      <c r="F216" s="34" t="s">
        <v>239</v>
      </c>
      <c r="G216" s="7" t="s">
        <v>1792</v>
      </c>
      <c r="H216" s="205">
        <v>67.744799999999998</v>
      </c>
      <c r="I216" s="7">
        <f>VLOOKUP(E216,Steuerung!$A$17:$E$500,5,FALSE)</f>
        <v>2</v>
      </c>
      <c r="J216" s="77">
        <f>VLOOKUP(E216,Steuerung!$A$17:$F$500,6,FALSE)</f>
        <v>58.333333333333329</v>
      </c>
      <c r="K216" s="7">
        <f>VLOOKUP(F216,Steuerung!$A$17:$G$500,7,FALSE)</f>
        <v>2</v>
      </c>
      <c r="L216" s="7">
        <f>VLOOKUP(F216,Steuerung!$A$17:$H$500,8,FALSE)</f>
        <v>46</v>
      </c>
      <c r="M216" s="77">
        <f t="shared" si="45"/>
        <v>104.33333333333333</v>
      </c>
      <c r="N216" s="134">
        <f t="shared" si="46"/>
        <v>7068.0407999999998</v>
      </c>
      <c r="O216" s="134">
        <f t="shared" si="47"/>
        <v>3951.7799999999997</v>
      </c>
      <c r="P216" s="134">
        <f t="shared" si="48"/>
        <v>3116.2608</v>
      </c>
      <c r="Q216" s="67">
        <f>VLOOKUP(E216,Steuerung!$A$17:$B$500,2,FALSE)</f>
        <v>0</v>
      </c>
      <c r="R216" s="67">
        <f>VLOOKUP(F216,Steuerung!$A$17:$B$500,2,FALSE)</f>
        <v>0</v>
      </c>
      <c r="S216" s="159">
        <f t="shared" si="41"/>
        <v>0</v>
      </c>
      <c r="T216" s="159">
        <f t="shared" si="42"/>
        <v>0</v>
      </c>
      <c r="U216" s="135" t="e">
        <f t="shared" si="50"/>
        <v>#DIV/0!</v>
      </c>
      <c r="V216" s="135" t="e">
        <f t="shared" si="51"/>
        <v>#DIV/0!</v>
      </c>
      <c r="W216" s="135" t="e">
        <f t="shared" si="49"/>
        <v>#DIV/0!</v>
      </c>
    </row>
    <row r="217" spans="1:23" ht="12.75" customHeight="1" x14ac:dyDescent="0.2">
      <c r="A217" s="131" t="s">
        <v>1015</v>
      </c>
      <c r="B217" s="7" t="s">
        <v>2382</v>
      </c>
      <c r="C217" s="7"/>
      <c r="D217" s="156" t="s">
        <v>1160</v>
      </c>
      <c r="E217" s="34" t="s">
        <v>239</v>
      </c>
      <c r="F217" s="34" t="s">
        <v>239</v>
      </c>
      <c r="G217" s="7" t="s">
        <v>1792</v>
      </c>
      <c r="H217" s="205">
        <v>12.027999999999999</v>
      </c>
      <c r="I217" s="7">
        <f>VLOOKUP(E217,Steuerung!$A$17:$E$500,5,FALSE)</f>
        <v>2</v>
      </c>
      <c r="J217" s="77">
        <f>VLOOKUP(E217,Steuerung!$A$17:$F$500,6,FALSE)</f>
        <v>58.333333333333329</v>
      </c>
      <c r="K217" s="7">
        <f>VLOOKUP(F217,Steuerung!$A$17:$G$500,7,FALSE)</f>
        <v>2</v>
      </c>
      <c r="L217" s="7">
        <f>VLOOKUP(F217,Steuerung!$A$17:$H$500,8,FALSE)</f>
        <v>46</v>
      </c>
      <c r="M217" s="77">
        <f t="shared" si="45"/>
        <v>104.33333333333333</v>
      </c>
      <c r="N217" s="134">
        <f t="shared" si="46"/>
        <v>1254.9213333333332</v>
      </c>
      <c r="O217" s="134">
        <f t="shared" si="47"/>
        <v>701.63333333333321</v>
      </c>
      <c r="P217" s="134">
        <f t="shared" si="48"/>
        <v>553.2879999999999</v>
      </c>
      <c r="Q217" s="67">
        <f>VLOOKUP(E217,Steuerung!$A$17:$B$500,2,FALSE)</f>
        <v>0</v>
      </c>
      <c r="R217" s="67">
        <f>VLOOKUP(F217,Steuerung!$A$17:$B$500,2,FALSE)</f>
        <v>0</v>
      </c>
      <c r="S217" s="159">
        <f t="shared" si="41"/>
        <v>0</v>
      </c>
      <c r="T217" s="159">
        <f t="shared" si="42"/>
        <v>0</v>
      </c>
      <c r="U217" s="135" t="e">
        <f t="shared" si="50"/>
        <v>#DIV/0!</v>
      </c>
      <c r="V217" s="135" t="e">
        <f t="shared" si="51"/>
        <v>#DIV/0!</v>
      </c>
      <c r="W217" s="135" t="e">
        <f t="shared" si="49"/>
        <v>#DIV/0!</v>
      </c>
    </row>
    <row r="218" spans="1:23" ht="12.75" customHeight="1" x14ac:dyDescent="0.2">
      <c r="A218" s="131" t="s">
        <v>2424</v>
      </c>
      <c r="B218" s="7" t="s">
        <v>1385</v>
      </c>
      <c r="C218" s="7"/>
      <c r="D218" s="156" t="s">
        <v>821</v>
      </c>
      <c r="E218" s="34" t="s">
        <v>222</v>
      </c>
      <c r="F218" s="34" t="s">
        <v>222</v>
      </c>
      <c r="G218" s="7" t="s">
        <v>822</v>
      </c>
      <c r="H218" s="205">
        <v>3.8024</v>
      </c>
      <c r="I218" s="7">
        <f>VLOOKUP(E218,Steuerung!$A$17:$E$500,5,FALSE)</f>
        <v>5</v>
      </c>
      <c r="J218" s="77">
        <f>VLOOKUP(E218,Steuerung!$A$17:$F$500,6,FALSE)</f>
        <v>137.33333333333334</v>
      </c>
      <c r="K218" s="7">
        <f>VLOOKUP(F218,Steuerung!$A$17:$G$500,7,FALSE)</f>
        <v>5</v>
      </c>
      <c r="L218" s="7">
        <f>VLOOKUP(F218,Steuerung!$A$17:$H$500,8,FALSE)</f>
        <v>113</v>
      </c>
      <c r="M218" s="77">
        <f t="shared" si="45"/>
        <v>250.33333333333334</v>
      </c>
      <c r="N218" s="134">
        <f t="shared" si="46"/>
        <v>951.8674666666667</v>
      </c>
      <c r="O218" s="134">
        <f t="shared" si="47"/>
        <v>522.1962666666667</v>
      </c>
      <c r="P218" s="134">
        <f t="shared" si="48"/>
        <v>429.6712</v>
      </c>
      <c r="Q218" s="67">
        <f>VLOOKUP(E218,Steuerung!$A$17:$B$500,2,FALSE)</f>
        <v>0</v>
      </c>
      <c r="R218" s="67">
        <f>VLOOKUP(F218,Steuerung!$A$17:$B$500,2,FALSE)</f>
        <v>0</v>
      </c>
      <c r="S218" s="159">
        <f t="shared" si="41"/>
        <v>0</v>
      </c>
      <c r="T218" s="159">
        <f t="shared" si="42"/>
        <v>0</v>
      </c>
      <c r="U218" s="135" t="e">
        <f t="shared" si="50"/>
        <v>#DIV/0!</v>
      </c>
      <c r="V218" s="135" t="e">
        <f t="shared" si="51"/>
        <v>#DIV/0!</v>
      </c>
      <c r="W218" s="135" t="e">
        <f t="shared" si="49"/>
        <v>#DIV/0!</v>
      </c>
    </row>
    <row r="219" spans="1:23" ht="12.75" customHeight="1" x14ac:dyDescent="0.2">
      <c r="A219" s="131" t="s">
        <v>1027</v>
      </c>
      <c r="B219" s="7" t="s">
        <v>1398</v>
      </c>
      <c r="C219" s="7"/>
      <c r="D219" s="156" t="s">
        <v>821</v>
      </c>
      <c r="E219" s="34" t="s">
        <v>222</v>
      </c>
      <c r="F219" s="34" t="s">
        <v>222</v>
      </c>
      <c r="G219" s="7" t="s">
        <v>822</v>
      </c>
      <c r="H219" s="205">
        <v>4.6559999999999997</v>
      </c>
      <c r="I219" s="7">
        <f>VLOOKUP(E219,Steuerung!$A$17:$E$500,5,FALSE)</f>
        <v>5</v>
      </c>
      <c r="J219" s="77">
        <f>VLOOKUP(E219,Steuerung!$A$17:$F$500,6,FALSE)</f>
        <v>137.33333333333334</v>
      </c>
      <c r="K219" s="7">
        <f>VLOOKUP(F219,Steuerung!$A$17:$G$500,7,FALSE)</f>
        <v>5</v>
      </c>
      <c r="L219" s="7">
        <f>VLOOKUP(F219,Steuerung!$A$17:$H$500,8,FALSE)</f>
        <v>113</v>
      </c>
      <c r="M219" s="77">
        <f t="shared" si="45"/>
        <v>250.33333333333334</v>
      </c>
      <c r="N219" s="134">
        <f t="shared" si="46"/>
        <v>1165.5519999999999</v>
      </c>
      <c r="O219" s="134">
        <f t="shared" si="47"/>
        <v>639.42399999999998</v>
      </c>
      <c r="P219" s="134">
        <f t="shared" si="48"/>
        <v>526.12799999999993</v>
      </c>
      <c r="Q219" s="67">
        <f>VLOOKUP(E219,Steuerung!$A$17:$B$500,2,FALSE)</f>
        <v>0</v>
      </c>
      <c r="R219" s="67">
        <f>VLOOKUP(F219,Steuerung!$A$17:$B$500,2,FALSE)</f>
        <v>0</v>
      </c>
      <c r="S219" s="159">
        <f t="shared" si="41"/>
        <v>0</v>
      </c>
      <c r="T219" s="159">
        <f t="shared" si="42"/>
        <v>0</v>
      </c>
      <c r="U219" s="135" t="e">
        <f t="shared" si="50"/>
        <v>#DIV/0!</v>
      </c>
      <c r="V219" s="135" t="e">
        <f t="shared" si="51"/>
        <v>#DIV/0!</v>
      </c>
      <c r="W219" s="135" t="e">
        <f t="shared" si="49"/>
        <v>#DIV/0!</v>
      </c>
    </row>
    <row r="220" spans="1:23" ht="12.75" customHeight="1" x14ac:dyDescent="0.2">
      <c r="A220" s="131" t="s">
        <v>1007</v>
      </c>
      <c r="B220" s="7" t="s">
        <v>2369</v>
      </c>
      <c r="C220" s="7"/>
      <c r="D220" s="156" t="s">
        <v>795</v>
      </c>
      <c r="E220" s="34" t="s">
        <v>187</v>
      </c>
      <c r="F220" s="34" t="s">
        <v>187</v>
      </c>
      <c r="G220" s="7" t="s">
        <v>1293</v>
      </c>
      <c r="H220" s="205">
        <v>38.31</v>
      </c>
      <c r="I220" s="7">
        <f>VLOOKUP(E220,Steuerung!$A$17:$E$500,5,FALSE)</f>
        <v>2</v>
      </c>
      <c r="J220" s="77">
        <f>VLOOKUP(E220,Steuerung!$A$17:$F$500,6,FALSE)</f>
        <v>58.333333333333329</v>
      </c>
      <c r="K220" s="7">
        <f>VLOOKUP(F220,Steuerung!$A$17:$G$500,7,FALSE)</f>
        <v>2</v>
      </c>
      <c r="L220" s="7">
        <f>VLOOKUP(F220,Steuerung!$A$17:$H$500,8,FALSE)</f>
        <v>46</v>
      </c>
      <c r="M220" s="77">
        <f t="shared" si="45"/>
        <v>104.33333333333333</v>
      </c>
      <c r="N220" s="134">
        <f t="shared" si="46"/>
        <v>3997.01</v>
      </c>
      <c r="O220" s="134">
        <f t="shared" si="47"/>
        <v>2234.75</v>
      </c>
      <c r="P220" s="134">
        <f t="shared" si="48"/>
        <v>1762.2600000000002</v>
      </c>
      <c r="Q220" s="67">
        <f>VLOOKUP(E220,Steuerung!$A$17:$B$500,2,FALSE)</f>
        <v>0</v>
      </c>
      <c r="R220" s="67">
        <f>VLOOKUP(F220,Steuerung!$A$17:$B$500,2,FALSE)</f>
        <v>0</v>
      </c>
      <c r="S220" s="159">
        <f t="shared" si="41"/>
        <v>0</v>
      </c>
      <c r="T220" s="159">
        <f t="shared" si="42"/>
        <v>0</v>
      </c>
      <c r="U220" s="135" t="e">
        <f t="shared" si="50"/>
        <v>#DIV/0!</v>
      </c>
      <c r="V220" s="135" t="e">
        <f t="shared" si="51"/>
        <v>#DIV/0!</v>
      </c>
      <c r="W220" s="135" t="e">
        <f t="shared" si="49"/>
        <v>#DIV/0!</v>
      </c>
    </row>
    <row r="221" spans="1:23" ht="12.75" customHeight="1" x14ac:dyDescent="0.2">
      <c r="A221" s="131" t="s">
        <v>2425</v>
      </c>
      <c r="B221" s="7" t="s">
        <v>2326</v>
      </c>
      <c r="C221" s="7"/>
      <c r="D221" s="156" t="s">
        <v>821</v>
      </c>
      <c r="E221" s="34" t="s">
        <v>222</v>
      </c>
      <c r="F221" s="34" t="s">
        <v>222</v>
      </c>
      <c r="G221" s="7" t="s">
        <v>822</v>
      </c>
      <c r="H221" s="205">
        <v>2.5414000000000003</v>
      </c>
      <c r="I221" s="7">
        <f>VLOOKUP(E221,Steuerung!$A$17:$E$500,5,FALSE)</f>
        <v>5</v>
      </c>
      <c r="J221" s="77">
        <f>VLOOKUP(E221,Steuerung!$A$17:$F$500,6,FALSE)</f>
        <v>137.33333333333334</v>
      </c>
      <c r="K221" s="7">
        <f>VLOOKUP(F221,Steuerung!$A$17:$G$500,7,FALSE)</f>
        <v>5</v>
      </c>
      <c r="L221" s="7">
        <f>VLOOKUP(F221,Steuerung!$A$17:$H$500,8,FALSE)</f>
        <v>113</v>
      </c>
      <c r="M221" s="77">
        <f t="shared" si="45"/>
        <v>250.33333333333334</v>
      </c>
      <c r="N221" s="134">
        <f t="shared" si="46"/>
        <v>636.19713333333345</v>
      </c>
      <c r="O221" s="134">
        <f t="shared" si="47"/>
        <v>349.01893333333339</v>
      </c>
      <c r="P221" s="134">
        <f t="shared" si="48"/>
        <v>287.17820000000006</v>
      </c>
      <c r="Q221" s="67">
        <f>VLOOKUP(E221,Steuerung!$A$17:$B$500,2,FALSE)</f>
        <v>0</v>
      </c>
      <c r="R221" s="67">
        <f>VLOOKUP(F221,Steuerung!$A$17:$B$500,2,FALSE)</f>
        <v>0</v>
      </c>
      <c r="S221" s="159">
        <f t="shared" si="41"/>
        <v>0</v>
      </c>
      <c r="T221" s="159">
        <f t="shared" si="42"/>
        <v>0</v>
      </c>
      <c r="U221" s="135" t="e">
        <f t="shared" si="50"/>
        <v>#DIV/0!</v>
      </c>
      <c r="V221" s="135" t="e">
        <f t="shared" si="51"/>
        <v>#DIV/0!</v>
      </c>
      <c r="W221" s="135" t="e">
        <f t="shared" si="49"/>
        <v>#DIV/0!</v>
      </c>
    </row>
    <row r="222" spans="1:23" ht="12.75" customHeight="1" x14ac:dyDescent="0.2">
      <c r="A222" s="131" t="s">
        <v>1041</v>
      </c>
      <c r="B222" s="7" t="s">
        <v>852</v>
      </c>
      <c r="C222" s="7"/>
      <c r="D222" s="156" t="s">
        <v>853</v>
      </c>
      <c r="E222" s="34" t="s">
        <v>258</v>
      </c>
      <c r="F222" s="34" t="s">
        <v>258</v>
      </c>
      <c r="G222" s="7" t="s">
        <v>805</v>
      </c>
      <c r="H222" s="205">
        <v>17.877099999999999</v>
      </c>
      <c r="I222" s="7">
        <f>VLOOKUP(E222,Steuerung!$A$17:$E$500,5,FALSE)</f>
        <v>1</v>
      </c>
      <c r="J222" s="77">
        <f>VLOOKUP(E222,Steuerung!$A$17:$F$500,6,FALSE)</f>
        <v>29.166666666666657</v>
      </c>
      <c r="K222" s="7">
        <f>VLOOKUP(F222,Steuerung!$A$17:$G$500,7,FALSE)</f>
        <v>1</v>
      </c>
      <c r="L222" s="7">
        <f>VLOOKUP(F222,Steuerung!$A$17:$H$500,8,FALSE)</f>
        <v>23</v>
      </c>
      <c r="M222" s="77">
        <f t="shared" si="45"/>
        <v>52.166666666666657</v>
      </c>
      <c r="N222" s="134">
        <f t="shared" si="46"/>
        <v>932.58871666666641</v>
      </c>
      <c r="O222" s="134">
        <f t="shared" si="47"/>
        <v>521.41541666666649</v>
      </c>
      <c r="P222" s="134">
        <f t="shared" si="48"/>
        <v>411.17329999999998</v>
      </c>
      <c r="Q222" s="67">
        <f>VLOOKUP(E222,Steuerung!$A$17:$B$500,2,FALSE)</f>
        <v>0</v>
      </c>
      <c r="R222" s="67">
        <f>VLOOKUP(F222,Steuerung!$A$17:$B$500,2,FALSE)</f>
        <v>0</v>
      </c>
      <c r="S222" s="159">
        <f t="shared" si="41"/>
        <v>0</v>
      </c>
      <c r="T222" s="159">
        <f t="shared" si="42"/>
        <v>0</v>
      </c>
      <c r="U222" s="135" t="e">
        <f t="shared" si="50"/>
        <v>#DIV/0!</v>
      </c>
      <c r="V222" s="135" t="e">
        <f t="shared" si="51"/>
        <v>#DIV/0!</v>
      </c>
      <c r="W222" s="135" t="e">
        <f t="shared" si="49"/>
        <v>#DIV/0!</v>
      </c>
    </row>
    <row r="223" spans="1:23" ht="12.75" customHeight="1" x14ac:dyDescent="0.2">
      <c r="A223" s="131" t="s">
        <v>1043</v>
      </c>
      <c r="B223" s="7" t="s">
        <v>2033</v>
      </c>
      <c r="C223" s="7"/>
      <c r="D223" s="156" t="s">
        <v>821</v>
      </c>
      <c r="E223" s="34" t="s">
        <v>222</v>
      </c>
      <c r="F223" s="34" t="s">
        <v>222</v>
      </c>
      <c r="G223" s="7" t="s">
        <v>822</v>
      </c>
      <c r="H223" s="205">
        <v>3.2494999999999998</v>
      </c>
      <c r="I223" s="7">
        <f>VLOOKUP(E223,Steuerung!$A$17:$E$500,5,FALSE)</f>
        <v>5</v>
      </c>
      <c r="J223" s="77">
        <f>VLOOKUP(E223,Steuerung!$A$17:$F$500,6,FALSE)</f>
        <v>137.33333333333334</v>
      </c>
      <c r="K223" s="7">
        <f>VLOOKUP(F223,Steuerung!$A$17:$G$500,7,FALSE)</f>
        <v>5</v>
      </c>
      <c r="L223" s="7">
        <f>VLOOKUP(F223,Steuerung!$A$17:$H$500,8,FALSE)</f>
        <v>113</v>
      </c>
      <c r="M223" s="77">
        <f t="shared" si="45"/>
        <v>250.33333333333334</v>
      </c>
      <c r="N223" s="134">
        <f t="shared" si="46"/>
        <v>813.45816666666667</v>
      </c>
      <c r="O223" s="134">
        <f t="shared" si="47"/>
        <v>446.2646666666667</v>
      </c>
      <c r="P223" s="134">
        <f t="shared" si="48"/>
        <v>367.19349999999997</v>
      </c>
      <c r="Q223" s="67">
        <f>VLOOKUP(E223,Steuerung!$A$17:$B$500,2,FALSE)</f>
        <v>0</v>
      </c>
      <c r="R223" s="67">
        <f>VLOOKUP(F223,Steuerung!$A$17:$B$500,2,FALSE)</f>
        <v>0</v>
      </c>
      <c r="S223" s="159">
        <f t="shared" si="41"/>
        <v>0</v>
      </c>
      <c r="T223" s="159">
        <f t="shared" si="42"/>
        <v>0</v>
      </c>
      <c r="U223" s="135" t="e">
        <f t="shared" si="50"/>
        <v>#DIV/0!</v>
      </c>
      <c r="V223" s="135" t="e">
        <f t="shared" si="51"/>
        <v>#DIV/0!</v>
      </c>
      <c r="W223" s="135" t="e">
        <f t="shared" si="49"/>
        <v>#DIV/0!</v>
      </c>
    </row>
    <row r="224" spans="1:23" ht="12.75" customHeight="1" x14ac:dyDescent="0.2">
      <c r="A224" s="131" t="s">
        <v>1044</v>
      </c>
      <c r="B224" s="7" t="s">
        <v>852</v>
      </c>
      <c r="C224" s="7"/>
      <c r="D224" s="156" t="s">
        <v>853</v>
      </c>
      <c r="E224" s="34" t="s">
        <v>258</v>
      </c>
      <c r="F224" s="34" t="s">
        <v>258</v>
      </c>
      <c r="G224" s="7" t="s">
        <v>805</v>
      </c>
      <c r="H224" s="205">
        <v>17.5473</v>
      </c>
      <c r="I224" s="7">
        <f>VLOOKUP(E224,Steuerung!$A$17:$E$500,5,FALSE)</f>
        <v>1</v>
      </c>
      <c r="J224" s="77">
        <f>VLOOKUP(E224,Steuerung!$A$17:$F$500,6,FALSE)</f>
        <v>29.166666666666657</v>
      </c>
      <c r="K224" s="7">
        <f>VLOOKUP(F224,Steuerung!$A$17:$G$500,7,FALSE)</f>
        <v>1</v>
      </c>
      <c r="L224" s="7">
        <f>VLOOKUP(F224,Steuerung!$A$17:$H$500,8,FALSE)</f>
        <v>23</v>
      </c>
      <c r="M224" s="77">
        <f t="shared" si="45"/>
        <v>52.166666666666657</v>
      </c>
      <c r="N224" s="134">
        <f t="shared" si="46"/>
        <v>915.38414999999986</v>
      </c>
      <c r="O224" s="134">
        <f t="shared" si="47"/>
        <v>511.79624999999982</v>
      </c>
      <c r="P224" s="134">
        <f t="shared" si="48"/>
        <v>403.58789999999999</v>
      </c>
      <c r="Q224" s="67">
        <f>VLOOKUP(E224,Steuerung!$A$17:$B$500,2,FALSE)</f>
        <v>0</v>
      </c>
      <c r="R224" s="67">
        <f>VLOOKUP(F224,Steuerung!$A$17:$B$500,2,FALSE)</f>
        <v>0</v>
      </c>
      <c r="S224" s="159">
        <f t="shared" si="41"/>
        <v>0</v>
      </c>
      <c r="T224" s="159">
        <f t="shared" si="42"/>
        <v>0</v>
      </c>
      <c r="U224" s="135" t="e">
        <f t="shared" si="50"/>
        <v>#DIV/0!</v>
      </c>
      <c r="V224" s="135" t="e">
        <f t="shared" si="51"/>
        <v>#DIV/0!</v>
      </c>
      <c r="W224" s="135" t="e">
        <f t="shared" si="49"/>
        <v>#DIV/0!</v>
      </c>
    </row>
    <row r="225" spans="1:23" ht="12.75" customHeight="1" x14ac:dyDescent="0.2">
      <c r="A225" s="131" t="s">
        <v>2426</v>
      </c>
      <c r="B225" s="7" t="s">
        <v>2334</v>
      </c>
      <c r="C225" s="7"/>
      <c r="D225" s="156" t="s">
        <v>1160</v>
      </c>
      <c r="E225" s="34" t="s">
        <v>131</v>
      </c>
      <c r="F225" s="34" t="s">
        <v>131</v>
      </c>
      <c r="G225" s="7" t="s">
        <v>822</v>
      </c>
      <c r="H225" s="205">
        <v>5.8393999999999995</v>
      </c>
      <c r="I225" s="7">
        <f>VLOOKUP(E225,Steuerung!$A$17:$E$500,5,FALSE)</f>
        <v>0</v>
      </c>
      <c r="J225" s="77">
        <f>VLOOKUP(E225,Steuerung!$A$17:$F$500,6,FALSE)</f>
        <v>0</v>
      </c>
      <c r="K225" s="7">
        <f>VLOOKUP(F225,Steuerung!$A$17:$G$500,7,FALSE)</f>
        <v>0</v>
      </c>
      <c r="L225" s="7">
        <f>VLOOKUP(F225,Steuerung!$A$17:$H$500,8,FALSE)</f>
        <v>0</v>
      </c>
      <c r="M225" s="77">
        <f t="shared" si="45"/>
        <v>0</v>
      </c>
      <c r="N225" s="134">
        <f t="shared" si="46"/>
        <v>0</v>
      </c>
      <c r="O225" s="134">
        <f t="shared" si="47"/>
        <v>0</v>
      </c>
      <c r="P225" s="134">
        <f t="shared" si="48"/>
        <v>0</v>
      </c>
      <c r="Q225" s="67">
        <f>VLOOKUP(E225,Steuerung!$A$17:$B$500,2,FALSE)</f>
        <v>0</v>
      </c>
      <c r="R225" s="67">
        <f>VLOOKUP(F225,Steuerung!$A$17:$B$500,2,FALSE)</f>
        <v>0</v>
      </c>
      <c r="S225" s="159">
        <f t="shared" si="41"/>
        <v>0</v>
      </c>
      <c r="T225" s="159">
        <f t="shared" si="42"/>
        <v>0</v>
      </c>
      <c r="U225" s="135">
        <f t="shared" si="50"/>
        <v>0</v>
      </c>
      <c r="V225" s="135">
        <f t="shared" si="51"/>
        <v>0</v>
      </c>
      <c r="W225" s="135">
        <f t="shared" si="49"/>
        <v>0</v>
      </c>
    </row>
    <row r="226" spans="1:23" ht="12.75" customHeight="1" x14ac:dyDescent="0.2">
      <c r="A226" s="131" t="s">
        <v>2427</v>
      </c>
      <c r="B226" s="7" t="s">
        <v>2342</v>
      </c>
      <c r="C226" s="7"/>
      <c r="D226" s="156" t="s">
        <v>1160</v>
      </c>
      <c r="E226" s="34" t="s">
        <v>131</v>
      </c>
      <c r="F226" s="34" t="s">
        <v>131</v>
      </c>
      <c r="G226" s="7" t="s">
        <v>822</v>
      </c>
      <c r="H226" s="205">
        <v>2.2019000000000002</v>
      </c>
      <c r="I226" s="7">
        <f>VLOOKUP(E226,Steuerung!$A$17:$E$500,5,FALSE)</f>
        <v>0</v>
      </c>
      <c r="J226" s="77">
        <f>VLOOKUP(E226,Steuerung!$A$17:$F$500,6,FALSE)</f>
        <v>0</v>
      </c>
      <c r="K226" s="7">
        <f>VLOOKUP(F226,Steuerung!$A$17:$G$500,7,FALSE)</f>
        <v>0</v>
      </c>
      <c r="L226" s="7">
        <f>VLOOKUP(F226,Steuerung!$A$17:$H$500,8,FALSE)</f>
        <v>0</v>
      </c>
      <c r="M226" s="77">
        <f t="shared" si="45"/>
        <v>0</v>
      </c>
      <c r="N226" s="134">
        <f t="shared" si="46"/>
        <v>0</v>
      </c>
      <c r="O226" s="134">
        <f t="shared" si="47"/>
        <v>0</v>
      </c>
      <c r="P226" s="134">
        <f t="shared" si="48"/>
        <v>0</v>
      </c>
      <c r="Q226" s="67">
        <f>VLOOKUP(E226,Steuerung!$A$17:$B$500,2,FALSE)</f>
        <v>0</v>
      </c>
      <c r="R226" s="67">
        <f>VLOOKUP(F226,Steuerung!$A$17:$B$500,2,FALSE)</f>
        <v>0</v>
      </c>
      <c r="S226" s="159">
        <f t="shared" si="41"/>
        <v>0</v>
      </c>
      <c r="T226" s="159">
        <f t="shared" si="42"/>
        <v>0</v>
      </c>
      <c r="U226" s="135">
        <f t="shared" si="50"/>
        <v>0</v>
      </c>
      <c r="V226" s="135">
        <f t="shared" si="51"/>
        <v>0</v>
      </c>
      <c r="W226" s="135">
        <f t="shared" si="49"/>
        <v>0</v>
      </c>
    </row>
    <row r="227" spans="1:23" ht="12.75" customHeight="1" x14ac:dyDescent="0.2">
      <c r="A227" s="131" t="s">
        <v>1045</v>
      </c>
      <c r="B227" s="7" t="s">
        <v>852</v>
      </c>
      <c r="C227" s="7"/>
      <c r="D227" s="156" t="s">
        <v>853</v>
      </c>
      <c r="E227" s="34" t="s">
        <v>258</v>
      </c>
      <c r="F227" s="34" t="s">
        <v>258</v>
      </c>
      <c r="G227" s="7" t="s">
        <v>805</v>
      </c>
      <c r="H227" s="205">
        <v>17.770399999999999</v>
      </c>
      <c r="I227" s="7">
        <f>VLOOKUP(E227,Steuerung!$A$17:$E$500,5,FALSE)</f>
        <v>1</v>
      </c>
      <c r="J227" s="77">
        <f>VLOOKUP(E227,Steuerung!$A$17:$F$500,6,FALSE)</f>
        <v>29.166666666666657</v>
      </c>
      <c r="K227" s="7">
        <f>VLOOKUP(F227,Steuerung!$A$17:$G$500,7,FALSE)</f>
        <v>1</v>
      </c>
      <c r="L227" s="7">
        <f>VLOOKUP(F227,Steuerung!$A$17:$H$500,8,FALSE)</f>
        <v>23</v>
      </c>
      <c r="M227" s="77">
        <f t="shared" si="45"/>
        <v>52.166666666666657</v>
      </c>
      <c r="N227" s="134">
        <f t="shared" si="46"/>
        <v>927.02253333333306</v>
      </c>
      <c r="O227" s="134">
        <f t="shared" si="47"/>
        <v>518.30333333333317</v>
      </c>
      <c r="P227" s="134">
        <f t="shared" si="48"/>
        <v>408.71919999999994</v>
      </c>
      <c r="Q227" s="67">
        <f>VLOOKUP(E227,Steuerung!$A$17:$B$500,2,FALSE)</f>
        <v>0</v>
      </c>
      <c r="R227" s="67">
        <f>VLOOKUP(F227,Steuerung!$A$17:$B$500,2,FALSE)</f>
        <v>0</v>
      </c>
      <c r="S227" s="159">
        <f t="shared" si="41"/>
        <v>0</v>
      </c>
      <c r="T227" s="159">
        <f t="shared" si="42"/>
        <v>0</v>
      </c>
      <c r="U227" s="135" t="e">
        <f t="shared" si="50"/>
        <v>#DIV/0!</v>
      </c>
      <c r="V227" s="135" t="e">
        <f t="shared" si="51"/>
        <v>#DIV/0!</v>
      </c>
      <c r="W227" s="135" t="e">
        <f t="shared" si="49"/>
        <v>#DIV/0!</v>
      </c>
    </row>
    <row r="228" spans="1:23" ht="12.75" customHeight="1" x14ac:dyDescent="0.2">
      <c r="A228" s="131" t="s">
        <v>2428</v>
      </c>
      <c r="B228" s="7" t="s">
        <v>2386</v>
      </c>
      <c r="C228" s="7"/>
      <c r="D228" s="156" t="s">
        <v>1160</v>
      </c>
      <c r="E228" s="34" t="s">
        <v>239</v>
      </c>
      <c r="F228" s="34" t="s">
        <v>239</v>
      </c>
      <c r="G228" s="7" t="s">
        <v>1792</v>
      </c>
      <c r="H228" s="205">
        <v>8.7009000000000007</v>
      </c>
      <c r="I228" s="7">
        <f>VLOOKUP(E228,Steuerung!$A$17:$E$500,5,FALSE)</f>
        <v>2</v>
      </c>
      <c r="J228" s="77">
        <f>VLOOKUP(E228,Steuerung!$A$17:$F$500,6,FALSE)</f>
        <v>58.333333333333329</v>
      </c>
      <c r="K228" s="7">
        <f>VLOOKUP(F228,Steuerung!$A$17:$G$500,7,FALSE)</f>
        <v>2</v>
      </c>
      <c r="L228" s="7">
        <f>VLOOKUP(F228,Steuerung!$A$17:$H$500,8,FALSE)</f>
        <v>46</v>
      </c>
      <c r="M228" s="77">
        <f t="shared" si="45"/>
        <v>104.33333333333333</v>
      </c>
      <c r="N228" s="134">
        <f t="shared" si="46"/>
        <v>907.79390000000001</v>
      </c>
      <c r="O228" s="134">
        <f t="shared" si="47"/>
        <v>507.55250000000001</v>
      </c>
      <c r="P228" s="134">
        <f t="shared" si="48"/>
        <v>400.24140000000006</v>
      </c>
      <c r="Q228" s="67">
        <f>VLOOKUP(E228,Steuerung!$A$17:$B$500,2,FALSE)</f>
        <v>0</v>
      </c>
      <c r="R228" s="67">
        <f>VLOOKUP(F228,Steuerung!$A$17:$B$500,2,FALSE)</f>
        <v>0</v>
      </c>
      <c r="S228" s="159">
        <f t="shared" si="41"/>
        <v>0</v>
      </c>
      <c r="T228" s="159">
        <f t="shared" si="42"/>
        <v>0</v>
      </c>
      <c r="U228" s="135" t="e">
        <f t="shared" si="50"/>
        <v>#DIV/0!</v>
      </c>
      <c r="V228" s="135" t="e">
        <f t="shared" si="51"/>
        <v>#DIV/0!</v>
      </c>
      <c r="W228" s="135" t="e">
        <f t="shared" si="49"/>
        <v>#DIV/0!</v>
      </c>
    </row>
    <row r="229" spans="1:23" ht="12.75" customHeight="1" x14ac:dyDescent="0.2">
      <c r="A229" s="131" t="s">
        <v>2429</v>
      </c>
      <c r="B229" s="7" t="s">
        <v>2377</v>
      </c>
      <c r="C229" s="7"/>
      <c r="D229" s="156" t="s">
        <v>1160</v>
      </c>
      <c r="E229" s="34" t="s">
        <v>239</v>
      </c>
      <c r="F229" s="34" t="s">
        <v>239</v>
      </c>
      <c r="G229" s="7" t="s">
        <v>1792</v>
      </c>
      <c r="H229" s="205">
        <v>18.332999999999998</v>
      </c>
      <c r="I229" s="7">
        <f>VLOOKUP(E229,Steuerung!$A$17:$E$500,5,FALSE)</f>
        <v>2</v>
      </c>
      <c r="J229" s="77">
        <f>VLOOKUP(E229,Steuerung!$A$17:$F$500,6,FALSE)</f>
        <v>58.333333333333329</v>
      </c>
      <c r="K229" s="7">
        <f>VLOOKUP(F229,Steuerung!$A$17:$G$500,7,FALSE)</f>
        <v>2</v>
      </c>
      <c r="L229" s="7">
        <f>VLOOKUP(F229,Steuerung!$A$17:$H$500,8,FALSE)</f>
        <v>46</v>
      </c>
      <c r="M229" s="77">
        <f t="shared" si="45"/>
        <v>104.33333333333333</v>
      </c>
      <c r="N229" s="134">
        <f t="shared" si="46"/>
        <v>1912.7429999999997</v>
      </c>
      <c r="O229" s="134">
        <f t="shared" si="47"/>
        <v>1069.4249999999997</v>
      </c>
      <c r="P229" s="134">
        <f t="shared" si="48"/>
        <v>843.31799999999998</v>
      </c>
      <c r="Q229" s="67">
        <f>VLOOKUP(E229,Steuerung!$A$17:$B$500,2,FALSE)</f>
        <v>0</v>
      </c>
      <c r="R229" s="67">
        <f>VLOOKUP(F229,Steuerung!$A$17:$B$500,2,FALSE)</f>
        <v>0</v>
      </c>
      <c r="S229" s="159">
        <f t="shared" si="41"/>
        <v>0</v>
      </c>
      <c r="T229" s="159">
        <f t="shared" si="42"/>
        <v>0</v>
      </c>
      <c r="U229" s="135" t="e">
        <f t="shared" si="50"/>
        <v>#DIV/0!</v>
      </c>
      <c r="V229" s="135" t="e">
        <f t="shared" si="51"/>
        <v>#DIV/0!</v>
      </c>
      <c r="W229" s="135" t="e">
        <f t="shared" si="49"/>
        <v>#DIV/0!</v>
      </c>
    </row>
    <row r="230" spans="1:23" ht="12.75" customHeight="1" x14ac:dyDescent="0.2">
      <c r="A230" s="131" t="s">
        <v>2430</v>
      </c>
      <c r="B230" s="7" t="s">
        <v>2431</v>
      </c>
      <c r="C230" s="7"/>
      <c r="D230" s="156" t="s">
        <v>1160</v>
      </c>
      <c r="E230" s="34" t="s">
        <v>239</v>
      </c>
      <c r="F230" s="34" t="s">
        <v>239</v>
      </c>
      <c r="G230" s="7" t="s">
        <v>1792</v>
      </c>
      <c r="H230" s="205">
        <v>55.163899999999991</v>
      </c>
      <c r="I230" s="7">
        <f>VLOOKUP(E230,Steuerung!$A$17:$E$500,5,FALSE)</f>
        <v>2</v>
      </c>
      <c r="J230" s="77">
        <f>VLOOKUP(E230,Steuerung!$A$17:$F$500,6,FALSE)</f>
        <v>58.333333333333329</v>
      </c>
      <c r="K230" s="7">
        <f>VLOOKUP(F230,Steuerung!$A$17:$G$500,7,FALSE)</f>
        <v>2</v>
      </c>
      <c r="L230" s="7">
        <f>VLOOKUP(F230,Steuerung!$A$17:$H$500,8,FALSE)</f>
        <v>46</v>
      </c>
      <c r="M230" s="77">
        <f t="shared" si="45"/>
        <v>104.33333333333333</v>
      </c>
      <c r="N230" s="134">
        <f t="shared" si="46"/>
        <v>5755.4335666666657</v>
      </c>
      <c r="O230" s="134">
        <f t="shared" si="47"/>
        <v>3217.894166666666</v>
      </c>
      <c r="P230" s="134">
        <f t="shared" si="48"/>
        <v>2537.5393999999997</v>
      </c>
      <c r="Q230" s="67">
        <f>VLOOKUP(E230,Steuerung!$A$17:$B$500,2,FALSE)</f>
        <v>0</v>
      </c>
      <c r="R230" s="67">
        <f>VLOOKUP(F230,Steuerung!$A$17:$B$500,2,FALSE)</f>
        <v>0</v>
      </c>
      <c r="S230" s="159">
        <f t="shared" si="41"/>
        <v>0</v>
      </c>
      <c r="T230" s="159">
        <f t="shared" si="42"/>
        <v>0</v>
      </c>
      <c r="U230" s="135" t="e">
        <f t="shared" si="50"/>
        <v>#DIV/0!</v>
      </c>
      <c r="V230" s="135" t="e">
        <f t="shared" si="51"/>
        <v>#DIV/0!</v>
      </c>
      <c r="W230" s="135" t="e">
        <f t="shared" si="49"/>
        <v>#DIV/0!</v>
      </c>
    </row>
    <row r="231" spans="1:23" ht="12.75" customHeight="1" x14ac:dyDescent="0.2">
      <c r="A231" s="131" t="s">
        <v>2432</v>
      </c>
      <c r="B231" s="7" t="s">
        <v>2433</v>
      </c>
      <c r="C231" s="7"/>
      <c r="D231" s="156" t="s">
        <v>1160</v>
      </c>
      <c r="E231" s="34" t="s">
        <v>239</v>
      </c>
      <c r="F231" s="34" t="s">
        <v>239</v>
      </c>
      <c r="G231" s="7" t="s">
        <v>1792</v>
      </c>
      <c r="H231" s="205">
        <v>17.168999999999997</v>
      </c>
      <c r="I231" s="7">
        <f>VLOOKUP(E231,Steuerung!$A$17:$E$500,5,FALSE)</f>
        <v>2</v>
      </c>
      <c r="J231" s="77">
        <f>VLOOKUP(E231,Steuerung!$A$17:$F$500,6,FALSE)</f>
        <v>58.333333333333329</v>
      </c>
      <c r="K231" s="7">
        <f>VLOOKUP(F231,Steuerung!$A$17:$G$500,7,FALSE)</f>
        <v>2</v>
      </c>
      <c r="L231" s="7">
        <f>VLOOKUP(F231,Steuerung!$A$17:$H$500,8,FALSE)</f>
        <v>46</v>
      </c>
      <c r="M231" s="77">
        <f t="shared" si="45"/>
        <v>104.33333333333333</v>
      </c>
      <c r="N231" s="134">
        <f t="shared" si="46"/>
        <v>1791.2989999999995</v>
      </c>
      <c r="O231" s="134">
        <f t="shared" si="47"/>
        <v>1001.5249999999997</v>
      </c>
      <c r="P231" s="134">
        <f t="shared" si="48"/>
        <v>789.77399999999989</v>
      </c>
      <c r="Q231" s="67">
        <f>VLOOKUP(E231,Steuerung!$A$17:$B$500,2,FALSE)</f>
        <v>0</v>
      </c>
      <c r="R231" s="67">
        <f>VLOOKUP(F231,Steuerung!$A$17:$B$500,2,FALSE)</f>
        <v>0</v>
      </c>
      <c r="S231" s="159">
        <f t="shared" si="41"/>
        <v>0</v>
      </c>
      <c r="T231" s="159">
        <f t="shared" si="42"/>
        <v>0</v>
      </c>
      <c r="U231" s="135" t="e">
        <f t="shared" si="50"/>
        <v>#DIV/0!</v>
      </c>
      <c r="V231" s="135" t="e">
        <f t="shared" si="51"/>
        <v>#DIV/0!</v>
      </c>
      <c r="W231" s="135" t="e">
        <f t="shared" si="49"/>
        <v>#DIV/0!</v>
      </c>
    </row>
    <row r="232" spans="1:23" ht="12.75" customHeight="1" x14ac:dyDescent="0.2">
      <c r="A232" s="131" t="s">
        <v>2434</v>
      </c>
      <c r="B232" s="7" t="s">
        <v>2380</v>
      </c>
      <c r="C232" s="7"/>
      <c r="D232" s="156" t="s">
        <v>1160</v>
      </c>
      <c r="E232" s="34" t="s">
        <v>239</v>
      </c>
      <c r="F232" s="34" t="s">
        <v>239</v>
      </c>
      <c r="G232" s="7" t="s">
        <v>1792</v>
      </c>
      <c r="H232" s="205">
        <v>11.4945</v>
      </c>
      <c r="I232" s="7">
        <f>VLOOKUP(E232,Steuerung!$A$17:$E$500,5,FALSE)</f>
        <v>2</v>
      </c>
      <c r="J232" s="77">
        <f>VLOOKUP(E232,Steuerung!$A$17:$F$500,6,FALSE)</f>
        <v>58.333333333333329</v>
      </c>
      <c r="K232" s="7">
        <f>VLOOKUP(F232,Steuerung!$A$17:$G$500,7,FALSE)</f>
        <v>2</v>
      </c>
      <c r="L232" s="7">
        <f>VLOOKUP(F232,Steuerung!$A$17:$H$500,8,FALSE)</f>
        <v>46</v>
      </c>
      <c r="M232" s="77">
        <f t="shared" si="45"/>
        <v>104.33333333333333</v>
      </c>
      <c r="N232" s="134">
        <f t="shared" si="46"/>
        <v>1199.2594999999999</v>
      </c>
      <c r="O232" s="134">
        <f t="shared" si="47"/>
        <v>670.51249999999993</v>
      </c>
      <c r="P232" s="134">
        <f t="shared" si="48"/>
        <v>528.74700000000007</v>
      </c>
      <c r="Q232" s="67">
        <f>VLOOKUP(E232,Steuerung!$A$17:$B$500,2,FALSE)</f>
        <v>0</v>
      </c>
      <c r="R232" s="67">
        <f>VLOOKUP(F232,Steuerung!$A$17:$B$500,2,FALSE)</f>
        <v>0</v>
      </c>
      <c r="S232" s="159">
        <f t="shared" si="41"/>
        <v>0</v>
      </c>
      <c r="T232" s="159">
        <f t="shared" si="42"/>
        <v>0</v>
      </c>
      <c r="U232" s="135" t="e">
        <f t="shared" si="50"/>
        <v>#DIV/0!</v>
      </c>
      <c r="V232" s="135" t="e">
        <f t="shared" si="51"/>
        <v>#DIV/0!</v>
      </c>
      <c r="W232" s="135" t="e">
        <f t="shared" si="49"/>
        <v>#DIV/0!</v>
      </c>
    </row>
    <row r="233" spans="1:23" ht="12.75" customHeight="1" x14ac:dyDescent="0.2">
      <c r="A233" s="131" t="s">
        <v>1467</v>
      </c>
      <c r="B233" s="7" t="s">
        <v>1793</v>
      </c>
      <c r="C233" s="7"/>
      <c r="D233" s="156" t="s">
        <v>795</v>
      </c>
      <c r="E233" s="34" t="s">
        <v>187</v>
      </c>
      <c r="F233" s="34" t="s">
        <v>187</v>
      </c>
      <c r="G233" s="7" t="s">
        <v>1293</v>
      </c>
      <c r="H233" s="205">
        <v>37.247999999999998</v>
      </c>
      <c r="I233" s="7">
        <f>VLOOKUP(E233,Steuerung!$A$17:$E$500,5,FALSE)</f>
        <v>2</v>
      </c>
      <c r="J233" s="77">
        <f>VLOOKUP(E233,Steuerung!$A$17:$F$500,6,FALSE)</f>
        <v>58.333333333333329</v>
      </c>
      <c r="K233" s="7">
        <f>VLOOKUP(F233,Steuerung!$A$17:$G$500,7,FALSE)</f>
        <v>2</v>
      </c>
      <c r="L233" s="7">
        <f>VLOOKUP(F233,Steuerung!$A$17:$H$500,8,FALSE)</f>
        <v>46</v>
      </c>
      <c r="M233" s="77">
        <f t="shared" si="45"/>
        <v>104.33333333333333</v>
      </c>
      <c r="N233" s="134">
        <f t="shared" si="46"/>
        <v>3886.2079999999996</v>
      </c>
      <c r="O233" s="134">
        <f t="shared" si="47"/>
        <v>2172.7999999999997</v>
      </c>
      <c r="P233" s="134">
        <f t="shared" si="48"/>
        <v>1713.4079999999999</v>
      </c>
      <c r="Q233" s="67">
        <f>VLOOKUP(E233,Steuerung!$A$17:$B$500,2,FALSE)</f>
        <v>0</v>
      </c>
      <c r="R233" s="67">
        <f>VLOOKUP(F233,Steuerung!$A$17:$B$500,2,FALSE)</f>
        <v>0</v>
      </c>
      <c r="S233" s="159">
        <f t="shared" si="41"/>
        <v>0</v>
      </c>
      <c r="T233" s="159">
        <f t="shared" si="42"/>
        <v>0</v>
      </c>
      <c r="U233" s="135" t="e">
        <f t="shared" si="50"/>
        <v>#DIV/0!</v>
      </c>
      <c r="V233" s="135" t="e">
        <f t="shared" si="51"/>
        <v>#DIV/0!</v>
      </c>
      <c r="W233" s="135" t="e">
        <f t="shared" si="49"/>
        <v>#DIV/0!</v>
      </c>
    </row>
    <row r="234" spans="1:23" ht="12.75" customHeight="1" x14ac:dyDescent="0.2">
      <c r="A234" s="131" t="s">
        <v>1468</v>
      </c>
      <c r="B234" s="7" t="s">
        <v>2377</v>
      </c>
      <c r="C234" s="7"/>
      <c r="D234" s="156" t="s">
        <v>1160</v>
      </c>
      <c r="E234" s="34" t="s">
        <v>239</v>
      </c>
      <c r="F234" s="34" t="s">
        <v>239</v>
      </c>
      <c r="G234" s="7" t="s">
        <v>1792</v>
      </c>
      <c r="H234" s="205">
        <v>18.168099999999999</v>
      </c>
      <c r="I234" s="7">
        <f>VLOOKUP(E234,Steuerung!$A$17:$E$500,5,FALSE)</f>
        <v>2</v>
      </c>
      <c r="J234" s="77">
        <f>VLOOKUP(E234,Steuerung!$A$17:$F$500,6,FALSE)</f>
        <v>58.333333333333329</v>
      </c>
      <c r="K234" s="7">
        <f>VLOOKUP(F234,Steuerung!$A$17:$G$500,7,FALSE)</f>
        <v>2</v>
      </c>
      <c r="L234" s="7">
        <f>VLOOKUP(F234,Steuerung!$A$17:$H$500,8,FALSE)</f>
        <v>46</v>
      </c>
      <c r="M234" s="77">
        <f t="shared" si="45"/>
        <v>104.33333333333333</v>
      </c>
      <c r="N234" s="134">
        <f t="shared" si="46"/>
        <v>1895.5384333333332</v>
      </c>
      <c r="O234" s="134">
        <f t="shared" si="47"/>
        <v>1059.8058333333331</v>
      </c>
      <c r="P234" s="134">
        <f t="shared" si="48"/>
        <v>835.73259999999993</v>
      </c>
      <c r="Q234" s="67">
        <f>VLOOKUP(E234,Steuerung!$A$17:$B$500,2,FALSE)</f>
        <v>0</v>
      </c>
      <c r="R234" s="67">
        <f>VLOOKUP(F234,Steuerung!$A$17:$B$500,2,FALSE)</f>
        <v>0</v>
      </c>
      <c r="S234" s="159">
        <f t="shared" si="41"/>
        <v>0</v>
      </c>
      <c r="T234" s="159">
        <f t="shared" si="42"/>
        <v>0</v>
      </c>
      <c r="U234" s="135" t="e">
        <f t="shared" si="50"/>
        <v>#DIV/0!</v>
      </c>
      <c r="V234" s="135" t="e">
        <f t="shared" si="51"/>
        <v>#DIV/0!</v>
      </c>
      <c r="W234" s="135" t="e">
        <f t="shared" si="49"/>
        <v>#DIV/0!</v>
      </c>
    </row>
    <row r="235" spans="1:23" ht="12.75" customHeight="1" x14ac:dyDescent="0.2">
      <c r="A235" s="131" t="s">
        <v>1471</v>
      </c>
      <c r="B235" s="7" t="s">
        <v>2435</v>
      </c>
      <c r="C235" s="7"/>
      <c r="D235" s="156" t="s">
        <v>1160</v>
      </c>
      <c r="E235" s="34" t="s">
        <v>239</v>
      </c>
      <c r="F235" s="34" t="s">
        <v>239</v>
      </c>
      <c r="G235" s="7" t="s">
        <v>1792</v>
      </c>
      <c r="H235" s="205">
        <v>30.671399999999998</v>
      </c>
      <c r="I235" s="7">
        <f>VLOOKUP(E235,Steuerung!$A$17:$E$500,5,FALSE)</f>
        <v>2</v>
      </c>
      <c r="J235" s="77">
        <f>VLOOKUP(E235,Steuerung!$A$17:$F$500,6,FALSE)</f>
        <v>58.333333333333329</v>
      </c>
      <c r="K235" s="7">
        <f>VLOOKUP(F235,Steuerung!$A$17:$G$500,7,FALSE)</f>
        <v>2</v>
      </c>
      <c r="L235" s="7">
        <f>VLOOKUP(F235,Steuerung!$A$17:$H$500,8,FALSE)</f>
        <v>46</v>
      </c>
      <c r="M235" s="77">
        <f t="shared" si="45"/>
        <v>104.33333333333333</v>
      </c>
      <c r="N235" s="134">
        <f t="shared" si="46"/>
        <v>3200.0493999999999</v>
      </c>
      <c r="O235" s="134">
        <f t="shared" si="47"/>
        <v>1789.1649999999997</v>
      </c>
      <c r="P235" s="134">
        <f t="shared" si="48"/>
        <v>1410.8843999999999</v>
      </c>
      <c r="Q235" s="67">
        <f>VLOOKUP(E235,Steuerung!$A$17:$B$500,2,FALSE)</f>
        <v>0</v>
      </c>
      <c r="R235" s="67">
        <f>VLOOKUP(F235,Steuerung!$A$17:$B$500,2,FALSE)</f>
        <v>0</v>
      </c>
      <c r="S235" s="159">
        <f t="shared" si="41"/>
        <v>0</v>
      </c>
      <c r="T235" s="159">
        <f t="shared" si="42"/>
        <v>0</v>
      </c>
      <c r="U235" s="135" t="e">
        <f t="shared" si="50"/>
        <v>#DIV/0!</v>
      </c>
      <c r="V235" s="135" t="e">
        <f t="shared" si="51"/>
        <v>#DIV/0!</v>
      </c>
      <c r="W235" s="135" t="e">
        <f t="shared" si="49"/>
        <v>#DIV/0!</v>
      </c>
    </row>
    <row r="236" spans="1:23" ht="12.75" customHeight="1" x14ac:dyDescent="0.2">
      <c r="A236" s="131" t="s">
        <v>2436</v>
      </c>
      <c r="B236" s="7" t="s">
        <v>2031</v>
      </c>
      <c r="C236" s="7"/>
      <c r="D236" s="156" t="s">
        <v>1160</v>
      </c>
      <c r="E236" s="34" t="s">
        <v>239</v>
      </c>
      <c r="F236" s="34" t="s">
        <v>239</v>
      </c>
      <c r="G236" s="7" t="s">
        <v>1792</v>
      </c>
      <c r="H236" s="205">
        <v>8.1770999999999994</v>
      </c>
      <c r="I236" s="7">
        <f>VLOOKUP(E236,Steuerung!$A$17:$E$500,5,FALSE)</f>
        <v>2</v>
      </c>
      <c r="J236" s="77">
        <f>VLOOKUP(E236,Steuerung!$A$17:$F$500,6,FALSE)</f>
        <v>58.333333333333329</v>
      </c>
      <c r="K236" s="7">
        <f>VLOOKUP(F236,Steuerung!$A$17:$G$500,7,FALSE)</f>
        <v>2</v>
      </c>
      <c r="L236" s="7">
        <f>VLOOKUP(F236,Steuerung!$A$17:$H$500,8,FALSE)</f>
        <v>46</v>
      </c>
      <c r="M236" s="77">
        <f t="shared" si="45"/>
        <v>104.33333333333333</v>
      </c>
      <c r="N236" s="134">
        <f t="shared" si="46"/>
        <v>853.14409999999987</v>
      </c>
      <c r="O236" s="134">
        <f t="shared" si="47"/>
        <v>476.99749999999995</v>
      </c>
      <c r="P236" s="134">
        <f t="shared" si="48"/>
        <v>376.14659999999998</v>
      </c>
      <c r="Q236" s="67">
        <f>VLOOKUP(E236,Steuerung!$A$17:$B$500,2,FALSE)</f>
        <v>0</v>
      </c>
      <c r="R236" s="67">
        <f>VLOOKUP(F236,Steuerung!$A$17:$B$500,2,FALSE)</f>
        <v>0</v>
      </c>
      <c r="S236" s="159">
        <f t="shared" si="41"/>
        <v>0</v>
      </c>
      <c r="T236" s="159">
        <f t="shared" si="42"/>
        <v>0</v>
      </c>
      <c r="U236" s="135" t="e">
        <f t="shared" si="50"/>
        <v>#DIV/0!</v>
      </c>
      <c r="V236" s="135" t="e">
        <f t="shared" si="51"/>
        <v>#DIV/0!</v>
      </c>
      <c r="W236" s="135" t="e">
        <f t="shared" si="49"/>
        <v>#DIV/0!</v>
      </c>
    </row>
    <row r="237" spans="1:23" ht="12.75" customHeight="1" x14ac:dyDescent="0.2">
      <c r="A237" s="131" t="s">
        <v>1475</v>
      </c>
      <c r="B237" s="7" t="s">
        <v>2272</v>
      </c>
      <c r="C237" s="7"/>
      <c r="D237" s="156" t="s">
        <v>822</v>
      </c>
      <c r="E237" s="34" t="s">
        <v>280</v>
      </c>
      <c r="F237" s="34" t="s">
        <v>280</v>
      </c>
      <c r="G237" s="7" t="s">
        <v>1792</v>
      </c>
      <c r="H237" s="205">
        <v>18.721</v>
      </c>
      <c r="I237" s="7">
        <f>VLOOKUP(E237,Steuerung!$A$17:$E$500,5,FALSE)</f>
        <v>2</v>
      </c>
      <c r="J237" s="77">
        <f>VLOOKUP(E237,Steuerung!$A$17:$F$500,6,FALSE)</f>
        <v>58.333333333333329</v>
      </c>
      <c r="K237" s="7">
        <f>VLOOKUP(F237,Steuerung!$A$17:$G$500,7,FALSE)</f>
        <v>2</v>
      </c>
      <c r="L237" s="7">
        <f>VLOOKUP(F237,Steuerung!$A$17:$H$500,8,FALSE)</f>
        <v>46</v>
      </c>
      <c r="M237" s="77">
        <f t="shared" si="45"/>
        <v>104.33333333333333</v>
      </c>
      <c r="N237" s="134">
        <f t="shared" si="46"/>
        <v>1953.2243333333333</v>
      </c>
      <c r="O237" s="134">
        <f t="shared" si="47"/>
        <v>1092.0583333333332</v>
      </c>
      <c r="P237" s="134">
        <f t="shared" si="48"/>
        <v>861.16600000000005</v>
      </c>
      <c r="Q237" s="67">
        <f>VLOOKUP(E237,Steuerung!$A$17:$B$500,2,FALSE)</f>
        <v>0</v>
      </c>
      <c r="R237" s="67">
        <f>VLOOKUP(F237,Steuerung!$A$17:$B$500,2,FALSE)</f>
        <v>0</v>
      </c>
      <c r="S237" s="159">
        <f t="shared" ref="S237:S254" si="52">IFERROR(O237/Q237,0)</f>
        <v>0</v>
      </c>
      <c r="T237" s="159">
        <f t="shared" ref="T237:T254" si="53">IFERROR(P237/R237,0)</f>
        <v>0</v>
      </c>
      <c r="U237" s="135" t="e">
        <f t="shared" ref="U237:U254" si="54">IF(J237&gt;0,O237/Q237*SVS_UHR,0)</f>
        <v>#DIV/0!</v>
      </c>
      <c r="V237" s="135" t="e">
        <f t="shared" ref="V237:V254" si="55">IF(L237&gt;0,P237/R237*SVS_UHR,0)</f>
        <v>#DIV/0!</v>
      </c>
      <c r="W237" s="135" t="e">
        <f t="shared" si="49"/>
        <v>#DIV/0!</v>
      </c>
    </row>
    <row r="238" spans="1:23" ht="12.75" customHeight="1" x14ac:dyDescent="0.2">
      <c r="A238" s="131" t="s">
        <v>1480</v>
      </c>
      <c r="B238" s="7" t="s">
        <v>2437</v>
      </c>
      <c r="C238" s="7"/>
      <c r="D238" s="156" t="s">
        <v>1160</v>
      </c>
      <c r="E238" s="34" t="s">
        <v>239</v>
      </c>
      <c r="F238" s="34" t="s">
        <v>239</v>
      </c>
      <c r="G238" s="7" t="s">
        <v>1792</v>
      </c>
      <c r="H238" s="205">
        <v>31.524999999999999</v>
      </c>
      <c r="I238" s="7">
        <f>VLOOKUP(E238,Steuerung!$A$17:$E$500,5,FALSE)</f>
        <v>2</v>
      </c>
      <c r="J238" s="77">
        <f>VLOOKUP(E238,Steuerung!$A$17:$F$500,6,FALSE)</f>
        <v>58.333333333333329</v>
      </c>
      <c r="K238" s="7">
        <f>VLOOKUP(F238,Steuerung!$A$17:$G$500,7,FALSE)</f>
        <v>2</v>
      </c>
      <c r="L238" s="7">
        <f>VLOOKUP(F238,Steuerung!$A$17:$H$500,8,FALSE)</f>
        <v>46</v>
      </c>
      <c r="M238" s="77">
        <f t="shared" si="45"/>
        <v>104.33333333333333</v>
      </c>
      <c r="N238" s="134">
        <f t="shared" si="46"/>
        <v>3289.1083333333331</v>
      </c>
      <c r="O238" s="134">
        <f t="shared" si="47"/>
        <v>1838.958333333333</v>
      </c>
      <c r="P238" s="134">
        <f t="shared" si="48"/>
        <v>1450.1499999999999</v>
      </c>
      <c r="Q238" s="67">
        <f>VLOOKUP(E238,Steuerung!$A$17:$B$500,2,FALSE)</f>
        <v>0</v>
      </c>
      <c r="R238" s="67">
        <f>VLOOKUP(F238,Steuerung!$A$17:$B$500,2,FALSE)</f>
        <v>0</v>
      </c>
      <c r="S238" s="159">
        <f t="shared" si="52"/>
        <v>0</v>
      </c>
      <c r="T238" s="159">
        <f t="shared" si="53"/>
        <v>0</v>
      </c>
      <c r="U238" s="135" t="e">
        <f t="shared" si="54"/>
        <v>#DIV/0!</v>
      </c>
      <c r="V238" s="135" t="e">
        <f t="shared" si="55"/>
        <v>#DIV/0!</v>
      </c>
      <c r="W238" s="135" t="e">
        <f t="shared" si="49"/>
        <v>#DIV/0!</v>
      </c>
    </row>
    <row r="239" spans="1:23" ht="12.75" customHeight="1" x14ac:dyDescent="0.2">
      <c r="A239" s="131" t="s">
        <v>2438</v>
      </c>
      <c r="B239" s="7" t="s">
        <v>2439</v>
      </c>
      <c r="C239" s="7"/>
      <c r="D239" s="156" t="s">
        <v>1160</v>
      </c>
      <c r="E239" s="34" t="s">
        <v>239</v>
      </c>
      <c r="F239" s="34" t="s">
        <v>239</v>
      </c>
      <c r="G239" s="7" t="s">
        <v>822</v>
      </c>
      <c r="H239" s="205">
        <v>8.0218999999999987</v>
      </c>
      <c r="I239" s="7">
        <f>VLOOKUP(E239,Steuerung!$A$17:$E$500,5,FALSE)</f>
        <v>2</v>
      </c>
      <c r="J239" s="77">
        <f>VLOOKUP(E239,Steuerung!$A$17:$F$500,6,FALSE)</f>
        <v>58.333333333333329</v>
      </c>
      <c r="K239" s="7">
        <f>VLOOKUP(F239,Steuerung!$A$17:$G$500,7,FALSE)</f>
        <v>2</v>
      </c>
      <c r="L239" s="7">
        <f>VLOOKUP(F239,Steuerung!$A$17:$H$500,8,FALSE)</f>
        <v>46</v>
      </c>
      <c r="M239" s="77">
        <f t="shared" si="45"/>
        <v>104.33333333333333</v>
      </c>
      <c r="N239" s="134">
        <f t="shared" si="46"/>
        <v>836.95156666666651</v>
      </c>
      <c r="O239" s="134">
        <f t="shared" si="47"/>
        <v>467.94416666666655</v>
      </c>
      <c r="P239" s="134">
        <f t="shared" si="48"/>
        <v>369.00739999999996</v>
      </c>
      <c r="Q239" s="67">
        <f>VLOOKUP(E239,Steuerung!$A$17:$B$500,2,FALSE)</f>
        <v>0</v>
      </c>
      <c r="R239" s="67">
        <f>VLOOKUP(F239,Steuerung!$A$17:$B$500,2,FALSE)</f>
        <v>0</v>
      </c>
      <c r="S239" s="159">
        <f t="shared" si="52"/>
        <v>0</v>
      </c>
      <c r="T239" s="159">
        <f t="shared" si="53"/>
        <v>0</v>
      </c>
      <c r="U239" s="135" t="e">
        <f t="shared" si="54"/>
        <v>#DIV/0!</v>
      </c>
      <c r="V239" s="135" t="e">
        <f t="shared" si="55"/>
        <v>#DIV/0!</v>
      </c>
      <c r="W239" s="135" t="e">
        <f t="shared" si="49"/>
        <v>#DIV/0!</v>
      </c>
    </row>
    <row r="240" spans="1:23" ht="12.75" customHeight="1" x14ac:dyDescent="0.2">
      <c r="A240" s="131" t="s">
        <v>2440</v>
      </c>
      <c r="B240" s="7" t="s">
        <v>852</v>
      </c>
      <c r="C240" s="7"/>
      <c r="D240" s="156" t="s">
        <v>853</v>
      </c>
      <c r="E240" s="34" t="s">
        <v>258</v>
      </c>
      <c r="F240" s="34" t="s">
        <v>258</v>
      </c>
      <c r="G240" s="7" t="s">
        <v>805</v>
      </c>
      <c r="H240" s="205">
        <v>11.261699999999998</v>
      </c>
      <c r="I240" s="7">
        <f>VLOOKUP(E240,Steuerung!$A$17:$E$500,5,FALSE)</f>
        <v>1</v>
      </c>
      <c r="J240" s="77">
        <f>VLOOKUP(E240,Steuerung!$A$17:$F$500,6,FALSE)</f>
        <v>29.166666666666657</v>
      </c>
      <c r="K240" s="7">
        <f>VLOOKUP(F240,Steuerung!$A$17:$G$500,7,FALSE)</f>
        <v>1</v>
      </c>
      <c r="L240" s="7">
        <f>VLOOKUP(F240,Steuerung!$A$17:$H$500,8,FALSE)</f>
        <v>23</v>
      </c>
      <c r="M240" s="77">
        <f t="shared" si="45"/>
        <v>52.166666666666657</v>
      </c>
      <c r="N240" s="134">
        <f t="shared" si="46"/>
        <v>587.48534999999981</v>
      </c>
      <c r="O240" s="134">
        <f t="shared" si="47"/>
        <v>328.46624999999983</v>
      </c>
      <c r="P240" s="134">
        <f t="shared" si="48"/>
        <v>259.01909999999992</v>
      </c>
      <c r="Q240" s="67">
        <f>VLOOKUP(E240,Steuerung!$A$17:$B$500,2,FALSE)</f>
        <v>0</v>
      </c>
      <c r="R240" s="67">
        <f>VLOOKUP(F240,Steuerung!$A$17:$B$500,2,FALSE)</f>
        <v>0</v>
      </c>
      <c r="S240" s="159">
        <f t="shared" si="52"/>
        <v>0</v>
      </c>
      <c r="T240" s="159">
        <f t="shared" si="53"/>
        <v>0</v>
      </c>
      <c r="U240" s="135" t="e">
        <f t="shared" si="54"/>
        <v>#DIV/0!</v>
      </c>
      <c r="V240" s="135" t="e">
        <f t="shared" si="55"/>
        <v>#DIV/0!</v>
      </c>
      <c r="W240" s="135" t="e">
        <f t="shared" si="49"/>
        <v>#DIV/0!</v>
      </c>
    </row>
    <row r="241" spans="1:23" ht="12.75" customHeight="1" x14ac:dyDescent="0.2">
      <c r="A241" s="131" t="s">
        <v>2441</v>
      </c>
      <c r="B241" s="7" t="s">
        <v>2362</v>
      </c>
      <c r="C241" s="7"/>
      <c r="D241" s="156" t="s">
        <v>804</v>
      </c>
      <c r="E241" s="34" t="s">
        <v>143</v>
      </c>
      <c r="F241" s="34" t="s">
        <v>143</v>
      </c>
      <c r="G241" s="7" t="s">
        <v>805</v>
      </c>
      <c r="H241" s="205">
        <v>6.1692000000000009</v>
      </c>
      <c r="I241" s="7">
        <f>VLOOKUP(E241,Steuerung!$A$17:$E$500,5,FALSE)</f>
        <v>0</v>
      </c>
      <c r="J241" s="77">
        <f>VLOOKUP(E241,Steuerung!$A$17:$F$500,6,FALSE)</f>
        <v>0</v>
      </c>
      <c r="K241" s="7">
        <f>VLOOKUP(F241,Steuerung!$A$17:$G$500,7,FALSE)</f>
        <v>0</v>
      </c>
      <c r="L241" s="7">
        <f>VLOOKUP(F241,Steuerung!$A$17:$H$500,8,FALSE)</f>
        <v>0</v>
      </c>
      <c r="M241" s="77">
        <f t="shared" ref="M241:M254" si="56">J241+L241</f>
        <v>0</v>
      </c>
      <c r="N241" s="134">
        <f t="shared" ref="N241:N254" si="57">H241*M241</f>
        <v>0</v>
      </c>
      <c r="O241" s="134">
        <f t="shared" ref="O241:O254" si="58">H241*J241</f>
        <v>0</v>
      </c>
      <c r="P241" s="134">
        <f t="shared" ref="P241:P254" si="59">H241*L241</f>
        <v>0</v>
      </c>
      <c r="Q241" s="67">
        <f>VLOOKUP(E241,Steuerung!$A$17:$B$500,2,FALSE)</f>
        <v>0</v>
      </c>
      <c r="R241" s="67">
        <f>VLOOKUP(F241,Steuerung!$A$17:$B$500,2,FALSE)</f>
        <v>0</v>
      </c>
      <c r="S241" s="159">
        <f t="shared" si="52"/>
        <v>0</v>
      </c>
      <c r="T241" s="159">
        <f t="shared" si="53"/>
        <v>0</v>
      </c>
      <c r="U241" s="135">
        <f t="shared" si="54"/>
        <v>0</v>
      </c>
      <c r="V241" s="135">
        <f t="shared" si="55"/>
        <v>0</v>
      </c>
      <c r="W241" s="135">
        <f t="shared" si="49"/>
        <v>0</v>
      </c>
    </row>
    <row r="242" spans="1:23" ht="12.75" customHeight="1" x14ac:dyDescent="0.2">
      <c r="A242" s="131" t="s">
        <v>2442</v>
      </c>
      <c r="B242" s="7" t="s">
        <v>1981</v>
      </c>
      <c r="C242" s="7"/>
      <c r="D242" s="156" t="s">
        <v>1160</v>
      </c>
      <c r="E242" s="34" t="s">
        <v>131</v>
      </c>
      <c r="F242" s="34" t="s">
        <v>131</v>
      </c>
      <c r="G242" s="7" t="s">
        <v>822</v>
      </c>
      <c r="H242" s="205">
        <v>8.7397000000000009</v>
      </c>
      <c r="I242" s="7">
        <f>VLOOKUP(E242,Steuerung!$A$17:$E$500,5,FALSE)</f>
        <v>0</v>
      </c>
      <c r="J242" s="77">
        <f>VLOOKUP(E242,Steuerung!$A$17:$F$500,6,FALSE)</f>
        <v>0</v>
      </c>
      <c r="K242" s="7">
        <f>VLOOKUP(F242,Steuerung!$A$17:$G$500,7,FALSE)</f>
        <v>0</v>
      </c>
      <c r="L242" s="7">
        <f>VLOOKUP(F242,Steuerung!$A$17:$H$500,8,FALSE)</f>
        <v>0</v>
      </c>
      <c r="M242" s="77">
        <f t="shared" si="56"/>
        <v>0</v>
      </c>
      <c r="N242" s="134">
        <f t="shared" si="57"/>
        <v>0</v>
      </c>
      <c r="O242" s="134">
        <f t="shared" si="58"/>
        <v>0</v>
      </c>
      <c r="P242" s="134">
        <f t="shared" si="59"/>
        <v>0</v>
      </c>
      <c r="Q242" s="67">
        <f>VLOOKUP(E242,Steuerung!$A$17:$B$500,2,FALSE)</f>
        <v>0</v>
      </c>
      <c r="R242" s="67">
        <f>VLOOKUP(F242,Steuerung!$A$17:$B$500,2,FALSE)</f>
        <v>0</v>
      </c>
      <c r="S242" s="159">
        <f t="shared" si="52"/>
        <v>0</v>
      </c>
      <c r="T242" s="159">
        <f t="shared" si="53"/>
        <v>0</v>
      </c>
      <c r="U242" s="135">
        <f t="shared" si="54"/>
        <v>0</v>
      </c>
      <c r="V242" s="135">
        <f t="shared" si="55"/>
        <v>0</v>
      </c>
      <c r="W242" s="135">
        <f t="shared" si="49"/>
        <v>0</v>
      </c>
    </row>
    <row r="243" spans="1:23" ht="12.75" customHeight="1" x14ac:dyDescent="0.2">
      <c r="A243" s="131" t="s">
        <v>2443</v>
      </c>
      <c r="B243" s="7" t="s">
        <v>850</v>
      </c>
      <c r="C243" s="7"/>
      <c r="D243" s="156" t="s">
        <v>804</v>
      </c>
      <c r="E243" s="34" t="s">
        <v>317</v>
      </c>
      <c r="F243" s="34" t="s">
        <v>317</v>
      </c>
      <c r="G243" s="7" t="s">
        <v>822</v>
      </c>
      <c r="H243" s="205">
        <v>13.5024</v>
      </c>
      <c r="I243" s="7" t="str">
        <f>VLOOKUP(E243,Steuerung!$A$17:$E$500,5,FALSE)</f>
        <v>m</v>
      </c>
      <c r="J243" s="77">
        <f>VLOOKUP(E243,Steuerung!$A$17:$F$500,6,FALSE)</f>
        <v>6.7</v>
      </c>
      <c r="K243" s="7" t="str">
        <f>VLOOKUP(F243,Steuerung!$A$17:$G$500,7,FALSE)</f>
        <v>m</v>
      </c>
      <c r="L243" s="7">
        <f>VLOOKUP(F243,Steuerung!$A$17:$H$500,8,FALSE)</f>
        <v>5.3</v>
      </c>
      <c r="M243" s="77">
        <f t="shared" si="56"/>
        <v>12</v>
      </c>
      <c r="N243" s="134">
        <f t="shared" si="57"/>
        <v>162.02879999999999</v>
      </c>
      <c r="O243" s="134">
        <f t="shared" si="58"/>
        <v>90.466080000000005</v>
      </c>
      <c r="P243" s="134">
        <f t="shared" si="59"/>
        <v>71.562719999999999</v>
      </c>
      <c r="Q243" s="67">
        <f>VLOOKUP(E243,Steuerung!$A$17:$B$500,2,FALSE)</f>
        <v>0</v>
      </c>
      <c r="R243" s="67">
        <f>VLOOKUP(F243,Steuerung!$A$17:$B$500,2,FALSE)</f>
        <v>0</v>
      </c>
      <c r="S243" s="159">
        <f t="shared" si="52"/>
        <v>0</v>
      </c>
      <c r="T243" s="159">
        <f t="shared" si="53"/>
        <v>0</v>
      </c>
      <c r="U243" s="135" t="e">
        <f t="shared" si="54"/>
        <v>#DIV/0!</v>
      </c>
      <c r="V243" s="135" t="e">
        <f t="shared" si="55"/>
        <v>#DIV/0!</v>
      </c>
      <c r="W243" s="135" t="e">
        <f t="shared" si="49"/>
        <v>#DIV/0!</v>
      </c>
    </row>
    <row r="244" spans="1:23" ht="12.75" customHeight="1" x14ac:dyDescent="0.2">
      <c r="A244" s="131" t="s">
        <v>2444</v>
      </c>
      <c r="B244" s="7" t="s">
        <v>852</v>
      </c>
      <c r="C244" s="7"/>
      <c r="D244" s="156" t="s">
        <v>853</v>
      </c>
      <c r="E244" s="34" t="s">
        <v>258</v>
      </c>
      <c r="F244" s="34" t="s">
        <v>258</v>
      </c>
      <c r="G244" s="7" t="s">
        <v>805</v>
      </c>
      <c r="H244" s="205">
        <v>17.935299999999998</v>
      </c>
      <c r="I244" s="7">
        <f>VLOOKUP(E244,Steuerung!$A$17:$E$500,5,FALSE)</f>
        <v>1</v>
      </c>
      <c r="J244" s="77">
        <f>VLOOKUP(E244,Steuerung!$A$17:$F$500,6,FALSE)</f>
        <v>29.166666666666657</v>
      </c>
      <c r="K244" s="7">
        <f>VLOOKUP(F244,Steuerung!$A$17:$G$500,7,FALSE)</f>
        <v>1</v>
      </c>
      <c r="L244" s="7">
        <f>VLOOKUP(F244,Steuerung!$A$17:$H$500,8,FALSE)</f>
        <v>23</v>
      </c>
      <c r="M244" s="77">
        <f t="shared" si="56"/>
        <v>52.166666666666657</v>
      </c>
      <c r="N244" s="134">
        <f t="shared" si="57"/>
        <v>935.62481666666645</v>
      </c>
      <c r="O244" s="134">
        <f t="shared" si="58"/>
        <v>523.11291666666648</v>
      </c>
      <c r="P244" s="134">
        <f t="shared" si="59"/>
        <v>412.51189999999997</v>
      </c>
      <c r="Q244" s="67">
        <f>VLOOKUP(E244,Steuerung!$A$17:$B$500,2,FALSE)</f>
        <v>0</v>
      </c>
      <c r="R244" s="67">
        <f>VLOOKUP(F244,Steuerung!$A$17:$B$500,2,FALSE)</f>
        <v>0</v>
      </c>
      <c r="S244" s="159">
        <f t="shared" si="52"/>
        <v>0</v>
      </c>
      <c r="T244" s="159">
        <f t="shared" si="53"/>
        <v>0</v>
      </c>
      <c r="U244" s="135" t="e">
        <f t="shared" si="54"/>
        <v>#DIV/0!</v>
      </c>
      <c r="V244" s="135" t="e">
        <f t="shared" si="55"/>
        <v>#DIV/0!</v>
      </c>
      <c r="W244" s="135" t="e">
        <f t="shared" si="49"/>
        <v>#DIV/0!</v>
      </c>
    </row>
    <row r="245" spans="1:23" ht="12.75" customHeight="1" x14ac:dyDescent="0.2">
      <c r="A245" s="131" t="s">
        <v>2445</v>
      </c>
      <c r="B245" s="7" t="s">
        <v>852</v>
      </c>
      <c r="C245" s="7"/>
      <c r="D245" s="156" t="s">
        <v>853</v>
      </c>
      <c r="E245" s="34" t="s">
        <v>258</v>
      </c>
      <c r="F245" s="34" t="s">
        <v>258</v>
      </c>
      <c r="G245" s="7" t="s">
        <v>805</v>
      </c>
      <c r="H245" s="205">
        <v>17.498799999999999</v>
      </c>
      <c r="I245" s="7">
        <f>VLOOKUP(E245,Steuerung!$A$17:$E$500,5,FALSE)</f>
        <v>1</v>
      </c>
      <c r="J245" s="77">
        <f>VLOOKUP(E245,Steuerung!$A$17:$F$500,6,FALSE)</f>
        <v>29.166666666666657</v>
      </c>
      <c r="K245" s="7">
        <f>VLOOKUP(F245,Steuerung!$A$17:$G$500,7,FALSE)</f>
        <v>1</v>
      </c>
      <c r="L245" s="7">
        <f>VLOOKUP(F245,Steuerung!$A$17:$H$500,8,FALSE)</f>
        <v>23</v>
      </c>
      <c r="M245" s="77">
        <f t="shared" si="56"/>
        <v>52.166666666666657</v>
      </c>
      <c r="N245" s="134">
        <f t="shared" si="57"/>
        <v>912.85406666666643</v>
      </c>
      <c r="O245" s="134">
        <f t="shared" si="58"/>
        <v>510.38166666666649</v>
      </c>
      <c r="P245" s="134">
        <f t="shared" si="59"/>
        <v>402.47239999999999</v>
      </c>
      <c r="Q245" s="67">
        <f>VLOOKUP(E245,Steuerung!$A$17:$B$500,2,FALSE)</f>
        <v>0</v>
      </c>
      <c r="R245" s="67">
        <f>VLOOKUP(F245,Steuerung!$A$17:$B$500,2,FALSE)</f>
        <v>0</v>
      </c>
      <c r="S245" s="159">
        <f t="shared" si="52"/>
        <v>0</v>
      </c>
      <c r="T245" s="159">
        <f t="shared" si="53"/>
        <v>0</v>
      </c>
      <c r="U245" s="135" t="e">
        <f t="shared" si="54"/>
        <v>#DIV/0!</v>
      </c>
      <c r="V245" s="135" t="e">
        <f t="shared" si="55"/>
        <v>#DIV/0!</v>
      </c>
      <c r="W245" s="135" t="e">
        <f t="shared" si="49"/>
        <v>#DIV/0!</v>
      </c>
    </row>
    <row r="246" spans="1:23" ht="12.75" customHeight="1" x14ac:dyDescent="0.2">
      <c r="A246" s="131" t="s">
        <v>2446</v>
      </c>
      <c r="B246" s="152" t="s">
        <v>852</v>
      </c>
      <c r="C246" s="152"/>
      <c r="D246" s="156" t="s">
        <v>853</v>
      </c>
      <c r="E246" s="34" t="s">
        <v>258</v>
      </c>
      <c r="F246" s="34" t="s">
        <v>258</v>
      </c>
      <c r="G246" s="7" t="s">
        <v>805</v>
      </c>
      <c r="H246" s="205">
        <v>17.450299999999999</v>
      </c>
      <c r="I246" s="7">
        <f>VLOOKUP(E246,Steuerung!$A$17:$E$500,5,FALSE)</f>
        <v>1</v>
      </c>
      <c r="J246" s="77">
        <f>VLOOKUP(E246,Steuerung!$A$17:$F$500,6,FALSE)</f>
        <v>29.166666666666657</v>
      </c>
      <c r="K246" s="7">
        <f>VLOOKUP(F246,Steuerung!$A$17:$G$500,7,FALSE)</f>
        <v>1</v>
      </c>
      <c r="L246" s="7">
        <f>VLOOKUP(F246,Steuerung!$A$17:$H$500,8,FALSE)</f>
        <v>23</v>
      </c>
      <c r="M246" s="77">
        <f t="shared" si="56"/>
        <v>52.166666666666657</v>
      </c>
      <c r="N246" s="134">
        <f t="shared" si="57"/>
        <v>910.3239833333331</v>
      </c>
      <c r="O246" s="134">
        <f t="shared" si="58"/>
        <v>508.96708333333311</v>
      </c>
      <c r="P246" s="134">
        <f t="shared" si="59"/>
        <v>401.3569</v>
      </c>
      <c r="Q246" s="67">
        <f>VLOOKUP(E246,Steuerung!$A$17:$B$500,2,FALSE)</f>
        <v>0</v>
      </c>
      <c r="R246" s="67">
        <f>VLOOKUP(F246,Steuerung!$A$17:$B$500,2,FALSE)</f>
        <v>0</v>
      </c>
      <c r="S246" s="159">
        <f t="shared" si="52"/>
        <v>0</v>
      </c>
      <c r="T246" s="159">
        <f t="shared" si="53"/>
        <v>0</v>
      </c>
      <c r="U246" s="135" t="e">
        <f t="shared" si="54"/>
        <v>#DIV/0!</v>
      </c>
      <c r="V246" s="135" t="e">
        <f t="shared" si="55"/>
        <v>#DIV/0!</v>
      </c>
      <c r="W246" s="135" t="e">
        <f t="shared" si="49"/>
        <v>#DIV/0!</v>
      </c>
    </row>
    <row r="247" spans="1:23" ht="12.75" customHeight="1" x14ac:dyDescent="0.2">
      <c r="A247" s="131" t="s">
        <v>2447</v>
      </c>
      <c r="B247" s="7" t="s">
        <v>2386</v>
      </c>
      <c r="C247" s="7"/>
      <c r="D247" s="156" t="s">
        <v>1160</v>
      </c>
      <c r="E247" s="34" t="s">
        <v>239</v>
      </c>
      <c r="F247" s="34" t="s">
        <v>239</v>
      </c>
      <c r="G247" s="7" t="s">
        <v>1792</v>
      </c>
      <c r="H247" s="205">
        <v>8.0898000000000003</v>
      </c>
      <c r="I247" s="7">
        <f>VLOOKUP(E247,Steuerung!$A$17:$E$500,5,FALSE)</f>
        <v>2</v>
      </c>
      <c r="J247" s="77">
        <f>VLOOKUP(E247,Steuerung!$A$17:$F$500,6,FALSE)</f>
        <v>58.333333333333329</v>
      </c>
      <c r="K247" s="7">
        <f>VLOOKUP(F247,Steuerung!$A$17:$G$500,7,FALSE)</f>
        <v>2</v>
      </c>
      <c r="L247" s="7">
        <f>VLOOKUP(F247,Steuerung!$A$17:$H$500,8,FALSE)</f>
        <v>46</v>
      </c>
      <c r="M247" s="77">
        <f t="shared" si="56"/>
        <v>104.33333333333333</v>
      </c>
      <c r="N247" s="134">
        <f t="shared" si="57"/>
        <v>844.03579999999999</v>
      </c>
      <c r="O247" s="134">
        <f t="shared" si="58"/>
        <v>471.90499999999997</v>
      </c>
      <c r="P247" s="134">
        <f t="shared" si="59"/>
        <v>372.13080000000002</v>
      </c>
      <c r="Q247" s="67">
        <f>VLOOKUP(E247,Steuerung!$A$17:$B$500,2,FALSE)</f>
        <v>0</v>
      </c>
      <c r="R247" s="67">
        <f>VLOOKUP(F247,Steuerung!$A$17:$B$500,2,FALSE)</f>
        <v>0</v>
      </c>
      <c r="S247" s="159">
        <f t="shared" si="52"/>
        <v>0</v>
      </c>
      <c r="T247" s="159">
        <f t="shared" si="53"/>
        <v>0</v>
      </c>
      <c r="U247" s="135" t="e">
        <f t="shared" si="54"/>
        <v>#DIV/0!</v>
      </c>
      <c r="V247" s="135" t="e">
        <f t="shared" si="55"/>
        <v>#DIV/0!</v>
      </c>
      <c r="W247" s="135" t="e">
        <f t="shared" si="49"/>
        <v>#DIV/0!</v>
      </c>
    </row>
    <row r="248" spans="1:23" ht="12.75" customHeight="1" x14ac:dyDescent="0.2">
      <c r="A248" s="131" t="s">
        <v>2448</v>
      </c>
      <c r="B248" s="7" t="s">
        <v>852</v>
      </c>
      <c r="C248" s="7"/>
      <c r="D248" s="156" t="s">
        <v>853</v>
      </c>
      <c r="E248" s="34" t="s">
        <v>258</v>
      </c>
      <c r="F248" s="34" t="s">
        <v>258</v>
      </c>
      <c r="G248" s="7" t="s">
        <v>805</v>
      </c>
      <c r="H248" s="205">
        <v>11.145299999999999</v>
      </c>
      <c r="I248" s="7">
        <f>VLOOKUP(E248,Steuerung!$A$17:$E$500,5,FALSE)</f>
        <v>1</v>
      </c>
      <c r="J248" s="77">
        <f>VLOOKUP(E248,Steuerung!$A$17:$F$500,6,FALSE)</f>
        <v>29.166666666666657</v>
      </c>
      <c r="K248" s="7">
        <f>VLOOKUP(F248,Steuerung!$A$17:$G$500,7,FALSE)</f>
        <v>1</v>
      </c>
      <c r="L248" s="7">
        <f>VLOOKUP(F248,Steuerung!$A$17:$H$500,8,FALSE)</f>
        <v>23</v>
      </c>
      <c r="M248" s="77">
        <f t="shared" si="56"/>
        <v>52.166666666666657</v>
      </c>
      <c r="N248" s="134">
        <f t="shared" si="57"/>
        <v>581.41314999999986</v>
      </c>
      <c r="O248" s="134">
        <f t="shared" si="58"/>
        <v>325.07124999999985</v>
      </c>
      <c r="P248" s="134">
        <f t="shared" si="59"/>
        <v>256.34189999999995</v>
      </c>
      <c r="Q248" s="67">
        <f>VLOOKUP(E248,Steuerung!$A$17:$B$500,2,FALSE)</f>
        <v>0</v>
      </c>
      <c r="R248" s="67">
        <f>VLOOKUP(F248,Steuerung!$A$17:$B$500,2,FALSE)</f>
        <v>0</v>
      </c>
      <c r="S248" s="159">
        <f t="shared" si="52"/>
        <v>0</v>
      </c>
      <c r="T248" s="159">
        <f t="shared" si="53"/>
        <v>0</v>
      </c>
      <c r="U248" s="135" t="e">
        <f t="shared" si="54"/>
        <v>#DIV/0!</v>
      </c>
      <c r="V248" s="135" t="e">
        <f t="shared" si="55"/>
        <v>#DIV/0!</v>
      </c>
      <c r="W248" s="135" t="e">
        <f t="shared" si="49"/>
        <v>#DIV/0!</v>
      </c>
    </row>
    <row r="249" spans="1:23" ht="12.75" customHeight="1" x14ac:dyDescent="0.2">
      <c r="A249" s="131" t="s">
        <v>2449</v>
      </c>
      <c r="B249" s="7" t="s">
        <v>852</v>
      </c>
      <c r="C249" s="7"/>
      <c r="D249" s="156" t="s">
        <v>853</v>
      </c>
      <c r="E249" s="34" t="s">
        <v>258</v>
      </c>
      <c r="F249" s="34" t="s">
        <v>258</v>
      </c>
      <c r="G249" s="7" t="s">
        <v>805</v>
      </c>
      <c r="H249" s="205">
        <v>11.271399999999998</v>
      </c>
      <c r="I249" s="7">
        <f>VLOOKUP(E249,Steuerung!$A$17:$E$500,5,FALSE)</f>
        <v>1</v>
      </c>
      <c r="J249" s="77">
        <f>VLOOKUP(E249,Steuerung!$A$17:$F$500,6,FALSE)</f>
        <v>29.166666666666657</v>
      </c>
      <c r="K249" s="7">
        <f>VLOOKUP(F249,Steuerung!$A$17:$G$500,7,FALSE)</f>
        <v>1</v>
      </c>
      <c r="L249" s="7">
        <f>VLOOKUP(F249,Steuerung!$A$17:$H$500,8,FALSE)</f>
        <v>23</v>
      </c>
      <c r="M249" s="77">
        <f t="shared" si="56"/>
        <v>52.166666666666657</v>
      </c>
      <c r="N249" s="134">
        <f t="shared" si="57"/>
        <v>587.99136666666641</v>
      </c>
      <c r="O249" s="134">
        <f t="shared" si="58"/>
        <v>328.7491666666665</v>
      </c>
      <c r="P249" s="134">
        <f t="shared" si="59"/>
        <v>259.24219999999997</v>
      </c>
      <c r="Q249" s="67">
        <f>VLOOKUP(E249,Steuerung!$A$17:$B$500,2,FALSE)</f>
        <v>0</v>
      </c>
      <c r="R249" s="67">
        <f>VLOOKUP(F249,Steuerung!$A$17:$B$500,2,FALSE)</f>
        <v>0</v>
      </c>
      <c r="S249" s="159">
        <f t="shared" si="52"/>
        <v>0</v>
      </c>
      <c r="T249" s="159">
        <f t="shared" si="53"/>
        <v>0</v>
      </c>
      <c r="U249" s="135" t="e">
        <f t="shared" si="54"/>
        <v>#DIV/0!</v>
      </c>
      <c r="V249" s="135" t="e">
        <f t="shared" si="55"/>
        <v>#DIV/0!</v>
      </c>
      <c r="W249" s="135" t="e">
        <f t="shared" si="49"/>
        <v>#DIV/0!</v>
      </c>
    </row>
    <row r="250" spans="1:23" ht="12.75" customHeight="1" x14ac:dyDescent="0.2">
      <c r="A250" s="131" t="s">
        <v>2450</v>
      </c>
      <c r="B250" s="7" t="s">
        <v>979</v>
      </c>
      <c r="C250" s="7"/>
      <c r="D250" s="156" t="s">
        <v>853</v>
      </c>
      <c r="E250" s="34" t="s">
        <v>258</v>
      </c>
      <c r="F250" s="34" t="s">
        <v>258</v>
      </c>
      <c r="G250" s="7" t="s">
        <v>805</v>
      </c>
      <c r="H250" s="205">
        <v>8.4195999999999991</v>
      </c>
      <c r="I250" s="7">
        <f>VLOOKUP(E250,Steuerung!$A$17:$E$500,5,FALSE)</f>
        <v>1</v>
      </c>
      <c r="J250" s="77">
        <f>VLOOKUP(E250,Steuerung!$A$17:$F$500,6,FALSE)</f>
        <v>29.166666666666657</v>
      </c>
      <c r="K250" s="7">
        <f>VLOOKUP(F250,Steuerung!$A$17:$G$500,7,FALSE)</f>
        <v>1</v>
      </c>
      <c r="L250" s="7">
        <f>VLOOKUP(F250,Steuerung!$A$17:$H$500,8,FALSE)</f>
        <v>23</v>
      </c>
      <c r="M250" s="77">
        <f t="shared" si="56"/>
        <v>52.166666666666657</v>
      </c>
      <c r="N250" s="134">
        <f t="shared" si="57"/>
        <v>439.22246666666655</v>
      </c>
      <c r="O250" s="134">
        <f t="shared" si="58"/>
        <v>245.57166666666657</v>
      </c>
      <c r="P250" s="134">
        <f t="shared" si="59"/>
        <v>193.65079999999998</v>
      </c>
      <c r="Q250" s="67">
        <f>VLOOKUP(E250,Steuerung!$A$17:$B$500,2,FALSE)</f>
        <v>0</v>
      </c>
      <c r="R250" s="67">
        <f>VLOOKUP(F250,Steuerung!$A$17:$B$500,2,FALSE)</f>
        <v>0</v>
      </c>
      <c r="S250" s="159">
        <f t="shared" si="52"/>
        <v>0</v>
      </c>
      <c r="T250" s="159">
        <f t="shared" si="53"/>
        <v>0</v>
      </c>
      <c r="U250" s="135" t="e">
        <f t="shared" si="54"/>
        <v>#DIV/0!</v>
      </c>
      <c r="V250" s="135" t="e">
        <f t="shared" si="55"/>
        <v>#DIV/0!</v>
      </c>
      <c r="W250" s="135" t="e">
        <f t="shared" si="49"/>
        <v>#DIV/0!</v>
      </c>
    </row>
    <row r="251" spans="1:23" ht="12.75" customHeight="1" x14ac:dyDescent="0.2">
      <c r="A251" s="131" t="s">
        <v>2451</v>
      </c>
      <c r="B251" s="7" t="s">
        <v>2377</v>
      </c>
      <c r="C251" s="7"/>
      <c r="D251" s="156" t="s">
        <v>1160</v>
      </c>
      <c r="E251" s="34" t="s">
        <v>239</v>
      </c>
      <c r="F251" s="34" t="s">
        <v>239</v>
      </c>
      <c r="G251" s="7" t="s">
        <v>822</v>
      </c>
      <c r="H251" s="205">
        <v>17.993500000000001</v>
      </c>
      <c r="I251" s="7">
        <f>VLOOKUP(E251,Steuerung!$A$17:$E$500,5,FALSE)</f>
        <v>2</v>
      </c>
      <c r="J251" s="77">
        <f>VLOOKUP(E251,Steuerung!$A$17:$F$500,6,FALSE)</f>
        <v>58.333333333333329</v>
      </c>
      <c r="K251" s="7">
        <f>VLOOKUP(F251,Steuerung!$A$17:$G$500,7,FALSE)</f>
        <v>2</v>
      </c>
      <c r="L251" s="7">
        <f>VLOOKUP(F251,Steuerung!$A$17:$H$500,8,FALSE)</f>
        <v>46</v>
      </c>
      <c r="M251" s="77">
        <f t="shared" si="56"/>
        <v>104.33333333333333</v>
      </c>
      <c r="N251" s="134">
        <f t="shared" si="57"/>
        <v>1877.3218333333334</v>
      </c>
      <c r="O251" s="134">
        <f t="shared" si="58"/>
        <v>1049.6208333333334</v>
      </c>
      <c r="P251" s="134">
        <f t="shared" si="59"/>
        <v>827.70100000000002</v>
      </c>
      <c r="Q251" s="67">
        <f>VLOOKUP(E251,Steuerung!$A$17:$B$500,2,FALSE)</f>
        <v>0</v>
      </c>
      <c r="R251" s="67">
        <f>VLOOKUP(F251,Steuerung!$A$17:$B$500,2,FALSE)</f>
        <v>0</v>
      </c>
      <c r="S251" s="159">
        <f t="shared" si="52"/>
        <v>0</v>
      </c>
      <c r="T251" s="159">
        <f t="shared" si="53"/>
        <v>0</v>
      </c>
      <c r="U251" s="135" t="e">
        <f t="shared" si="54"/>
        <v>#DIV/0!</v>
      </c>
      <c r="V251" s="135" t="e">
        <f t="shared" si="55"/>
        <v>#DIV/0!</v>
      </c>
      <c r="W251" s="135" t="e">
        <f t="shared" si="49"/>
        <v>#DIV/0!</v>
      </c>
    </row>
    <row r="252" spans="1:23" ht="12.75" customHeight="1" x14ac:dyDescent="0.2">
      <c r="A252" s="131" t="s">
        <v>2452</v>
      </c>
      <c r="B252" s="7" t="s">
        <v>852</v>
      </c>
      <c r="C252" s="7"/>
      <c r="D252" s="156" t="s">
        <v>853</v>
      </c>
      <c r="E252" s="34" t="s">
        <v>258</v>
      </c>
      <c r="F252" s="34" t="s">
        <v>258</v>
      </c>
      <c r="G252" s="7" t="s">
        <v>805</v>
      </c>
      <c r="H252" s="205">
        <v>15.7043</v>
      </c>
      <c r="I252" s="7">
        <f>VLOOKUP(E252,Steuerung!$A$17:$E$500,5,FALSE)</f>
        <v>1</v>
      </c>
      <c r="J252" s="77">
        <f>VLOOKUP(E252,Steuerung!$A$17:$F$500,6,FALSE)</f>
        <v>29.166666666666657</v>
      </c>
      <c r="K252" s="7">
        <f>VLOOKUP(F252,Steuerung!$A$17:$G$500,7,FALSE)</f>
        <v>1</v>
      </c>
      <c r="L252" s="7">
        <f>VLOOKUP(F252,Steuerung!$A$17:$H$500,8,FALSE)</f>
        <v>23</v>
      </c>
      <c r="M252" s="77">
        <f t="shared" si="56"/>
        <v>52.166666666666657</v>
      </c>
      <c r="N252" s="134">
        <f t="shared" si="57"/>
        <v>819.24098333333313</v>
      </c>
      <c r="O252" s="134">
        <f t="shared" si="58"/>
        <v>458.04208333333321</v>
      </c>
      <c r="P252" s="134">
        <f t="shared" si="59"/>
        <v>361.19889999999998</v>
      </c>
      <c r="Q252" s="67">
        <f>VLOOKUP(E252,Steuerung!$A$17:$B$500,2,FALSE)</f>
        <v>0</v>
      </c>
      <c r="R252" s="67">
        <f>VLOOKUP(F252,Steuerung!$A$17:$B$500,2,FALSE)</f>
        <v>0</v>
      </c>
      <c r="S252" s="159">
        <f t="shared" si="52"/>
        <v>0</v>
      </c>
      <c r="T252" s="159">
        <f t="shared" si="53"/>
        <v>0</v>
      </c>
      <c r="U252" s="135" t="e">
        <f t="shared" si="54"/>
        <v>#DIV/0!</v>
      </c>
      <c r="V252" s="135" t="e">
        <f t="shared" si="55"/>
        <v>#DIV/0!</v>
      </c>
      <c r="W252" s="135" t="e">
        <f t="shared" si="49"/>
        <v>#DIV/0!</v>
      </c>
    </row>
    <row r="253" spans="1:23" ht="12.75" customHeight="1" x14ac:dyDescent="0.2">
      <c r="A253" s="131" t="s">
        <v>2453</v>
      </c>
      <c r="B253" s="7" t="s">
        <v>2454</v>
      </c>
      <c r="C253" s="7"/>
      <c r="D253" s="156" t="s">
        <v>1160</v>
      </c>
      <c r="E253" s="34" t="s">
        <v>239</v>
      </c>
      <c r="F253" s="34" t="s">
        <v>239</v>
      </c>
      <c r="G253" s="7" t="s">
        <v>1792</v>
      </c>
      <c r="H253" s="205">
        <v>61.139099999999999</v>
      </c>
      <c r="I253" s="7">
        <f>VLOOKUP(E253,Steuerung!$A$17:$E$500,5,FALSE)</f>
        <v>2</v>
      </c>
      <c r="J253" s="77">
        <f>VLOOKUP(E253,Steuerung!$A$17:$F$500,6,FALSE)</f>
        <v>58.333333333333329</v>
      </c>
      <c r="K253" s="7">
        <f>VLOOKUP(F253,Steuerung!$A$17:$G$500,7,FALSE)</f>
        <v>2</v>
      </c>
      <c r="L253" s="7">
        <f>VLOOKUP(F253,Steuerung!$A$17:$H$500,8,FALSE)</f>
        <v>46</v>
      </c>
      <c r="M253" s="77">
        <f t="shared" si="56"/>
        <v>104.33333333333333</v>
      </c>
      <c r="N253" s="134">
        <f t="shared" si="57"/>
        <v>6378.8460999999998</v>
      </c>
      <c r="O253" s="134">
        <f t="shared" si="58"/>
        <v>3566.4474999999998</v>
      </c>
      <c r="P253" s="134">
        <f t="shared" si="59"/>
        <v>2812.3986</v>
      </c>
      <c r="Q253" s="67">
        <f>VLOOKUP(E253,Steuerung!$A$17:$B$500,2,FALSE)</f>
        <v>0</v>
      </c>
      <c r="R253" s="67">
        <f>VLOOKUP(F253,Steuerung!$A$17:$B$500,2,FALSE)</f>
        <v>0</v>
      </c>
      <c r="S253" s="159">
        <f t="shared" si="52"/>
        <v>0</v>
      </c>
      <c r="T253" s="159">
        <f t="shared" si="53"/>
        <v>0</v>
      </c>
      <c r="U253" s="135" t="e">
        <f t="shared" si="54"/>
        <v>#DIV/0!</v>
      </c>
      <c r="V253" s="135" t="e">
        <f t="shared" si="55"/>
        <v>#DIV/0!</v>
      </c>
      <c r="W253" s="135" t="e">
        <f t="shared" si="49"/>
        <v>#DIV/0!</v>
      </c>
    </row>
    <row r="254" spans="1:23" ht="12.75" customHeight="1" x14ac:dyDescent="0.2">
      <c r="A254" s="131" t="s">
        <v>2455</v>
      </c>
      <c r="B254" s="7" t="s">
        <v>2456</v>
      </c>
      <c r="C254" s="7"/>
      <c r="D254" s="156" t="s">
        <v>795</v>
      </c>
      <c r="E254" s="34" t="s">
        <v>187</v>
      </c>
      <c r="F254" s="34" t="s">
        <v>187</v>
      </c>
      <c r="G254" s="7" t="s">
        <v>1792</v>
      </c>
      <c r="H254" s="205">
        <v>10.970699999999999</v>
      </c>
      <c r="I254" s="7">
        <f>VLOOKUP(E254,Steuerung!$A$17:$E$500,5,FALSE)</f>
        <v>2</v>
      </c>
      <c r="J254" s="77">
        <f>VLOOKUP(E254,Steuerung!$A$17:$F$500,6,FALSE)</f>
        <v>58.333333333333329</v>
      </c>
      <c r="K254" s="7">
        <f>VLOOKUP(F254,Steuerung!$A$17:$G$500,7,FALSE)</f>
        <v>2</v>
      </c>
      <c r="L254" s="7">
        <f>VLOOKUP(F254,Steuerung!$A$17:$H$500,8,FALSE)</f>
        <v>46</v>
      </c>
      <c r="M254" s="77">
        <f t="shared" si="56"/>
        <v>104.33333333333333</v>
      </c>
      <c r="N254" s="134">
        <f t="shared" si="57"/>
        <v>1144.6096999999997</v>
      </c>
      <c r="O254" s="134">
        <f t="shared" si="58"/>
        <v>639.95749999999987</v>
      </c>
      <c r="P254" s="134">
        <f t="shared" si="59"/>
        <v>504.65219999999994</v>
      </c>
      <c r="Q254" s="67">
        <f>VLOOKUP(E254,Steuerung!$A$17:$B$500,2,FALSE)</f>
        <v>0</v>
      </c>
      <c r="R254" s="67">
        <f>VLOOKUP(F254,Steuerung!$A$17:$B$500,2,FALSE)</f>
        <v>0</v>
      </c>
      <c r="S254" s="159">
        <f t="shared" si="52"/>
        <v>0</v>
      </c>
      <c r="T254" s="159">
        <f t="shared" si="53"/>
        <v>0</v>
      </c>
      <c r="U254" s="135" t="e">
        <f t="shared" si="54"/>
        <v>#DIV/0!</v>
      </c>
      <c r="V254" s="135" t="e">
        <f t="shared" si="55"/>
        <v>#DIV/0!</v>
      </c>
      <c r="W254" s="135" t="e">
        <f t="shared" si="49"/>
        <v>#DIV/0!</v>
      </c>
    </row>
    <row r="255" spans="1:23" ht="12.75" customHeight="1" x14ac:dyDescent="0.2">
      <c r="A255" s="7"/>
      <c r="B255" s="7"/>
      <c r="C255" s="7"/>
      <c r="D255" s="156"/>
      <c r="E255" s="34"/>
      <c r="F255" s="34"/>
    </row>
    <row r="256" spans="1:23" ht="23.25" x14ac:dyDescent="0.35">
      <c r="A256" s="208" t="s">
        <v>1049</v>
      </c>
      <c r="B256" s="7"/>
      <c r="C256" s="7"/>
      <c r="D256" s="156"/>
      <c r="E256" s="34"/>
      <c r="F256" s="34"/>
      <c r="H256" s="211"/>
    </row>
    <row r="257" spans="1:23" ht="12.75" customHeight="1" x14ac:dyDescent="0.2">
      <c r="A257" s="131" t="s">
        <v>2457</v>
      </c>
      <c r="B257" s="7" t="s">
        <v>2343</v>
      </c>
      <c r="C257" s="7"/>
      <c r="D257" s="156" t="s">
        <v>795</v>
      </c>
      <c r="E257" s="34" t="s">
        <v>185</v>
      </c>
      <c r="F257" s="34" t="s">
        <v>185</v>
      </c>
      <c r="G257" s="7" t="s">
        <v>822</v>
      </c>
      <c r="H257" s="205">
        <v>43.911900000000003</v>
      </c>
      <c r="I257" s="7">
        <f>VLOOKUP(E257,Steuerung!$A$17:$E$500,5,FALSE)</f>
        <v>1</v>
      </c>
      <c r="J257" s="77">
        <f>VLOOKUP(E257,Steuerung!$A$17:$F$500,6,FALSE)</f>
        <v>29.166666666666657</v>
      </c>
      <c r="K257" s="7">
        <f>VLOOKUP(F257,Steuerung!$A$17:$G$500,7,FALSE)</f>
        <v>1</v>
      </c>
      <c r="L257" s="7">
        <f>VLOOKUP(F257,Steuerung!$A$17:$H$500,8,FALSE)</f>
        <v>23</v>
      </c>
      <c r="M257" s="77">
        <f>J257+L257</f>
        <v>52.166666666666657</v>
      </c>
      <c r="N257" s="134">
        <f>H257*M257</f>
        <v>2290.7374499999996</v>
      </c>
      <c r="O257" s="134">
        <f>H257*J257</f>
        <v>1280.7637499999996</v>
      </c>
      <c r="P257" s="134">
        <f>H257*L257</f>
        <v>1009.9737</v>
      </c>
      <c r="Q257" s="67">
        <f>VLOOKUP(E257,Steuerung!$A$17:$B$500,2,FALSE)</f>
        <v>0</v>
      </c>
      <c r="R257" s="67">
        <f>VLOOKUP(F257,Steuerung!$A$17:$B$500,2,FALSE)</f>
        <v>0</v>
      </c>
      <c r="S257" s="159">
        <f t="shared" ref="S257:S320" si="60">IFERROR(O257/Q257,0)</f>
        <v>0</v>
      </c>
      <c r="T257" s="159">
        <f t="shared" ref="T257:T320" si="61">IFERROR(P257/R257,0)</f>
        <v>0</v>
      </c>
      <c r="U257" s="135" t="e">
        <f t="shared" ref="U257:U288" si="62">IF(J257&gt;0,O257/Q257*SVS_UHR,0)</f>
        <v>#DIV/0!</v>
      </c>
      <c r="V257" s="135" t="e">
        <f t="shared" ref="V257:V288" si="63">IF(L257&gt;0,P257/R257*SVS_UHR,0)</f>
        <v>#DIV/0!</v>
      </c>
      <c r="W257" s="135" t="e">
        <f t="shared" si="49"/>
        <v>#DIV/0!</v>
      </c>
    </row>
    <row r="258" spans="1:23" ht="12.75" customHeight="1" x14ac:dyDescent="0.2">
      <c r="A258" s="131" t="s">
        <v>2458</v>
      </c>
      <c r="B258" s="7" t="s">
        <v>2344</v>
      </c>
      <c r="C258" s="7"/>
      <c r="D258" s="156" t="s">
        <v>795</v>
      </c>
      <c r="E258" s="34" t="s">
        <v>185</v>
      </c>
      <c r="F258" s="34" t="s">
        <v>185</v>
      </c>
      <c r="G258" s="7" t="s">
        <v>822</v>
      </c>
      <c r="H258" s="205">
        <v>95.409199999999998</v>
      </c>
      <c r="I258" s="7">
        <f>VLOOKUP(E258,Steuerung!$A$17:$E$500,5,FALSE)</f>
        <v>1</v>
      </c>
      <c r="J258" s="77">
        <f>VLOOKUP(E258,Steuerung!$A$17:$F$500,6,FALSE)</f>
        <v>29.166666666666657</v>
      </c>
      <c r="K258" s="7">
        <f>VLOOKUP(F258,Steuerung!$A$17:$G$500,7,FALSE)</f>
        <v>1</v>
      </c>
      <c r="L258" s="7">
        <f>VLOOKUP(F258,Steuerung!$A$17:$H$500,8,FALSE)</f>
        <v>23</v>
      </c>
      <c r="M258" s="77">
        <f>J258+L258</f>
        <v>52.166666666666657</v>
      </c>
      <c r="N258" s="134">
        <f>H258*M258</f>
        <v>4977.179933333332</v>
      </c>
      <c r="O258" s="134">
        <f>H258*J258</f>
        <v>2782.7683333333325</v>
      </c>
      <c r="P258" s="134">
        <f>H258*L258</f>
        <v>2194.4115999999999</v>
      </c>
      <c r="Q258" s="67">
        <f>VLOOKUP(E258,Steuerung!$A$17:$B$500,2,FALSE)</f>
        <v>0</v>
      </c>
      <c r="R258" s="67">
        <f>VLOOKUP(F258,Steuerung!$A$17:$B$500,2,FALSE)</f>
        <v>0</v>
      </c>
      <c r="S258" s="159">
        <f t="shared" si="60"/>
        <v>0</v>
      </c>
      <c r="T258" s="159">
        <f t="shared" si="61"/>
        <v>0</v>
      </c>
      <c r="U258" s="135" t="e">
        <f t="shared" si="62"/>
        <v>#DIV/0!</v>
      </c>
      <c r="V258" s="135" t="e">
        <f t="shared" si="63"/>
        <v>#DIV/0!</v>
      </c>
      <c r="W258" s="135" t="e">
        <f t="shared" si="49"/>
        <v>#DIV/0!</v>
      </c>
    </row>
    <row r="259" spans="1:23" ht="12.75" customHeight="1" x14ac:dyDescent="0.2">
      <c r="A259" s="131" t="s">
        <v>2459</v>
      </c>
      <c r="B259" s="7" t="s">
        <v>1961</v>
      </c>
      <c r="C259" s="7"/>
      <c r="D259" s="156" t="s">
        <v>795</v>
      </c>
      <c r="E259" s="34" t="s">
        <v>185</v>
      </c>
      <c r="F259" s="34" t="s">
        <v>185</v>
      </c>
      <c r="G259" s="7" t="s">
        <v>1293</v>
      </c>
      <c r="H259" s="205">
        <v>49.111100000000008</v>
      </c>
      <c r="I259" s="7">
        <f>VLOOKUP(E259,Steuerung!$A$17:$E$500,5,FALSE)</f>
        <v>1</v>
      </c>
      <c r="J259" s="77">
        <f>VLOOKUP(E259,Steuerung!$A$17:$F$500,6,FALSE)</f>
        <v>29.166666666666657</v>
      </c>
      <c r="K259" s="7">
        <f>VLOOKUP(F259,Steuerung!$A$17:$G$500,7,FALSE)</f>
        <v>1</v>
      </c>
      <c r="L259" s="7">
        <f>VLOOKUP(F259,Steuerung!$A$17:$H$500,8,FALSE)</f>
        <v>23</v>
      </c>
      <c r="M259" s="77">
        <f>J259+L259</f>
        <v>52.166666666666657</v>
      </c>
      <c r="N259" s="134">
        <f>H259*M259</f>
        <v>2561.962383333333</v>
      </c>
      <c r="O259" s="134">
        <f>H259*J259</f>
        <v>1432.407083333333</v>
      </c>
      <c r="P259" s="134">
        <f>H259*L259</f>
        <v>1129.5553000000002</v>
      </c>
      <c r="Q259" s="67">
        <f>VLOOKUP(E259,Steuerung!$A$17:$B$500,2,FALSE)</f>
        <v>0</v>
      </c>
      <c r="R259" s="67">
        <f>VLOOKUP(F259,Steuerung!$A$17:$B$500,2,FALSE)</f>
        <v>0</v>
      </c>
      <c r="S259" s="159">
        <f t="shared" si="60"/>
        <v>0</v>
      </c>
      <c r="T259" s="159">
        <f t="shared" si="61"/>
        <v>0</v>
      </c>
      <c r="U259" s="135" t="e">
        <f t="shared" si="62"/>
        <v>#DIV/0!</v>
      </c>
      <c r="V259" s="135" t="e">
        <f t="shared" si="63"/>
        <v>#DIV/0!</v>
      </c>
      <c r="W259" s="135" t="e">
        <f t="shared" si="49"/>
        <v>#DIV/0!</v>
      </c>
    </row>
    <row r="260" spans="1:23" ht="12.75" customHeight="1" x14ac:dyDescent="0.2">
      <c r="A260" s="131" t="s">
        <v>2460</v>
      </c>
      <c r="B260" s="7" t="s">
        <v>2348</v>
      </c>
      <c r="C260" s="7"/>
      <c r="D260" s="156" t="s">
        <v>795</v>
      </c>
      <c r="E260" s="34" t="s">
        <v>185</v>
      </c>
      <c r="F260" s="34" t="s">
        <v>185</v>
      </c>
      <c r="G260" s="7" t="s">
        <v>1293</v>
      </c>
      <c r="H260" s="205">
        <v>37.732999999999997</v>
      </c>
      <c r="I260" s="7">
        <f>VLOOKUP(E260,Steuerung!$A$17:$E$500,5,FALSE)</f>
        <v>1</v>
      </c>
      <c r="J260" s="77">
        <f>VLOOKUP(E260,Steuerung!$A$17:$F$500,6,FALSE)</f>
        <v>29.166666666666657</v>
      </c>
      <c r="K260" s="7">
        <f>VLOOKUP(F260,Steuerung!$A$17:$G$500,7,FALSE)</f>
        <v>1</v>
      </c>
      <c r="L260" s="7">
        <f>VLOOKUP(F260,Steuerung!$A$17:$H$500,8,FALSE)</f>
        <v>23</v>
      </c>
      <c r="M260" s="77">
        <f>J260+L260</f>
        <v>52.166666666666657</v>
      </c>
      <c r="N260" s="134">
        <f>H260*M260</f>
        <v>1968.4048333333328</v>
      </c>
      <c r="O260" s="134">
        <f>H260*J260</f>
        <v>1100.5458333333329</v>
      </c>
      <c r="P260" s="134">
        <f>H260*L260</f>
        <v>867.85899999999992</v>
      </c>
      <c r="Q260" s="67">
        <f>VLOOKUP(E260,Steuerung!$A$17:$B$500,2,FALSE)</f>
        <v>0</v>
      </c>
      <c r="R260" s="67">
        <f>VLOOKUP(F260,Steuerung!$A$17:$B$500,2,FALSE)</f>
        <v>0</v>
      </c>
      <c r="S260" s="159">
        <f t="shared" si="60"/>
        <v>0</v>
      </c>
      <c r="T260" s="159">
        <f t="shared" si="61"/>
        <v>0</v>
      </c>
      <c r="U260" s="135" t="e">
        <f t="shared" si="62"/>
        <v>#DIV/0!</v>
      </c>
      <c r="V260" s="135" t="e">
        <f t="shared" si="63"/>
        <v>#DIV/0!</v>
      </c>
      <c r="W260" s="135" t="e">
        <f t="shared" si="49"/>
        <v>#DIV/0!</v>
      </c>
    </row>
    <row r="261" spans="1:23" ht="12.75" customHeight="1" x14ac:dyDescent="0.2">
      <c r="A261" s="131" t="s">
        <v>1054</v>
      </c>
      <c r="B261" s="7" t="s">
        <v>2222</v>
      </c>
      <c r="C261" s="7"/>
      <c r="D261" s="156" t="s">
        <v>1160</v>
      </c>
      <c r="E261" s="34" t="s">
        <v>131</v>
      </c>
      <c r="F261" s="34" t="s">
        <v>131</v>
      </c>
      <c r="G261" s="7" t="s">
        <v>822</v>
      </c>
      <c r="H261" s="205">
        <v>5.2380000000000004</v>
      </c>
      <c r="I261" s="7">
        <f>VLOOKUP(E261,Steuerung!$A$17:$E$500,5,FALSE)</f>
        <v>0</v>
      </c>
      <c r="J261" s="77">
        <f>VLOOKUP(E261,Steuerung!$A$17:$F$500,6,FALSE)</f>
        <v>0</v>
      </c>
      <c r="K261" s="7">
        <f>VLOOKUP(F261,Steuerung!$A$17:$G$500,7,FALSE)</f>
        <v>0</v>
      </c>
      <c r="L261" s="7">
        <f>VLOOKUP(F261,Steuerung!$A$17:$H$500,8,FALSE)</f>
        <v>0</v>
      </c>
      <c r="M261" s="77">
        <f t="shared" ref="M261:M324" si="64">J261+L261</f>
        <v>0</v>
      </c>
      <c r="N261" s="134">
        <f t="shared" ref="N261:N324" si="65">H261*M261</f>
        <v>0</v>
      </c>
      <c r="O261" s="134">
        <f t="shared" ref="O261:O324" si="66">H261*J261</f>
        <v>0</v>
      </c>
      <c r="P261" s="134">
        <f t="shared" ref="P261:P324" si="67">H261*L261</f>
        <v>0</v>
      </c>
      <c r="Q261" s="67">
        <f>VLOOKUP(E261,Steuerung!$A$17:$B$500,2,FALSE)</f>
        <v>0</v>
      </c>
      <c r="R261" s="67">
        <f>VLOOKUP(F261,Steuerung!$A$17:$B$500,2,FALSE)</f>
        <v>0</v>
      </c>
      <c r="S261" s="159">
        <f t="shared" si="60"/>
        <v>0</v>
      </c>
      <c r="T261" s="159">
        <f t="shared" si="61"/>
        <v>0</v>
      </c>
      <c r="U261" s="135">
        <f t="shared" si="62"/>
        <v>0</v>
      </c>
      <c r="V261" s="135">
        <f t="shared" si="63"/>
        <v>0</v>
      </c>
      <c r="W261" s="135">
        <f t="shared" si="49"/>
        <v>0</v>
      </c>
    </row>
    <row r="262" spans="1:23" ht="12.75" customHeight="1" x14ac:dyDescent="0.2">
      <c r="A262" s="131" t="s">
        <v>1055</v>
      </c>
      <c r="B262" s="7" t="s">
        <v>2223</v>
      </c>
      <c r="C262" s="7"/>
      <c r="D262" s="156" t="s">
        <v>795</v>
      </c>
      <c r="E262" s="34" t="s">
        <v>166</v>
      </c>
      <c r="F262" s="34" t="s">
        <v>166</v>
      </c>
      <c r="G262" s="7" t="s">
        <v>1666</v>
      </c>
      <c r="H262" s="205">
        <v>21.107200000000002</v>
      </c>
      <c r="I262" s="7">
        <f>VLOOKUP(E262,Steuerung!$A$17:$E$500,5,FALSE)</f>
        <v>2</v>
      </c>
      <c r="J262" s="77">
        <f>VLOOKUP(E262,Steuerung!$A$17:$F$500,6,FALSE)</f>
        <v>58.333333333333329</v>
      </c>
      <c r="K262" s="7">
        <f>VLOOKUP(F262,Steuerung!$A$17:$G$500,7,FALSE)</f>
        <v>2</v>
      </c>
      <c r="L262" s="7">
        <f>VLOOKUP(F262,Steuerung!$A$17:$H$500,8,FALSE)</f>
        <v>46</v>
      </c>
      <c r="M262" s="77">
        <f t="shared" si="64"/>
        <v>104.33333333333333</v>
      </c>
      <c r="N262" s="134">
        <f t="shared" si="65"/>
        <v>2202.1845333333335</v>
      </c>
      <c r="O262" s="134">
        <f t="shared" si="66"/>
        <v>1231.2533333333333</v>
      </c>
      <c r="P262" s="134">
        <f t="shared" si="67"/>
        <v>970.9312000000001</v>
      </c>
      <c r="Q262" s="67">
        <f>VLOOKUP(E262,Steuerung!$A$17:$B$500,2,FALSE)</f>
        <v>0</v>
      </c>
      <c r="R262" s="67">
        <f>VLOOKUP(F262,Steuerung!$A$17:$B$500,2,FALSE)</f>
        <v>0</v>
      </c>
      <c r="S262" s="159">
        <f t="shared" si="60"/>
        <v>0</v>
      </c>
      <c r="T262" s="159">
        <f t="shared" si="61"/>
        <v>0</v>
      </c>
      <c r="U262" s="135" t="e">
        <f t="shared" si="62"/>
        <v>#DIV/0!</v>
      </c>
      <c r="V262" s="135" t="e">
        <f t="shared" si="63"/>
        <v>#DIV/0!</v>
      </c>
      <c r="W262" s="135" t="e">
        <f t="shared" si="49"/>
        <v>#DIV/0!</v>
      </c>
    </row>
    <row r="263" spans="1:23" ht="12.75" customHeight="1" x14ac:dyDescent="0.2">
      <c r="A263" s="131" t="s">
        <v>1056</v>
      </c>
      <c r="B263" s="7" t="s">
        <v>2349</v>
      </c>
      <c r="C263" s="7"/>
      <c r="D263" s="156" t="s">
        <v>1160</v>
      </c>
      <c r="E263" s="34" t="s">
        <v>131</v>
      </c>
      <c r="F263" s="34" t="s">
        <v>131</v>
      </c>
      <c r="G263" s="7" t="s">
        <v>822</v>
      </c>
      <c r="H263" s="205">
        <v>4.7530000000000001</v>
      </c>
      <c r="I263" s="7">
        <f>VLOOKUP(E263,Steuerung!$A$17:$E$500,5,FALSE)</f>
        <v>0</v>
      </c>
      <c r="J263" s="77">
        <f>VLOOKUP(E263,Steuerung!$A$17:$F$500,6,FALSE)</f>
        <v>0</v>
      </c>
      <c r="K263" s="7">
        <f>VLOOKUP(F263,Steuerung!$A$17:$G$500,7,FALSE)</f>
        <v>0</v>
      </c>
      <c r="L263" s="7">
        <f>VLOOKUP(F263,Steuerung!$A$17:$H$500,8,FALSE)</f>
        <v>0</v>
      </c>
      <c r="M263" s="77">
        <f t="shared" si="64"/>
        <v>0</v>
      </c>
      <c r="N263" s="134">
        <f t="shared" si="65"/>
        <v>0</v>
      </c>
      <c r="O263" s="134">
        <f t="shared" si="66"/>
        <v>0</v>
      </c>
      <c r="P263" s="134">
        <f t="shared" si="67"/>
        <v>0</v>
      </c>
      <c r="Q263" s="67">
        <f>VLOOKUP(E263,Steuerung!$A$17:$B$500,2,FALSE)</f>
        <v>0</v>
      </c>
      <c r="R263" s="67">
        <f>VLOOKUP(F263,Steuerung!$A$17:$B$500,2,FALSE)</f>
        <v>0</v>
      </c>
      <c r="S263" s="159">
        <f t="shared" si="60"/>
        <v>0</v>
      </c>
      <c r="T263" s="159">
        <f t="shared" si="61"/>
        <v>0</v>
      </c>
      <c r="U263" s="135">
        <f t="shared" si="62"/>
        <v>0</v>
      </c>
      <c r="V263" s="135">
        <f t="shared" si="63"/>
        <v>0</v>
      </c>
      <c r="W263" s="135">
        <f t="shared" si="49"/>
        <v>0</v>
      </c>
    </row>
    <row r="264" spans="1:23" ht="12.75" customHeight="1" x14ac:dyDescent="0.2">
      <c r="A264" s="131" t="s">
        <v>1057</v>
      </c>
      <c r="B264" s="7" t="s">
        <v>2225</v>
      </c>
      <c r="C264" s="7"/>
      <c r="D264" s="156" t="s">
        <v>795</v>
      </c>
      <c r="E264" s="34" t="s">
        <v>166</v>
      </c>
      <c r="F264" s="34" t="s">
        <v>166</v>
      </c>
      <c r="G264" s="7" t="s">
        <v>1666</v>
      </c>
      <c r="H264" s="205">
        <v>21.107200000000002</v>
      </c>
      <c r="I264" s="7">
        <f>VLOOKUP(E264,Steuerung!$A$17:$E$500,5,FALSE)</f>
        <v>2</v>
      </c>
      <c r="J264" s="77">
        <f>VLOOKUP(E264,Steuerung!$A$17:$F$500,6,FALSE)</f>
        <v>58.333333333333329</v>
      </c>
      <c r="K264" s="7">
        <f>VLOOKUP(F264,Steuerung!$A$17:$G$500,7,FALSE)</f>
        <v>2</v>
      </c>
      <c r="L264" s="7">
        <f>VLOOKUP(F264,Steuerung!$A$17:$H$500,8,FALSE)</f>
        <v>46</v>
      </c>
      <c r="M264" s="77">
        <f t="shared" si="64"/>
        <v>104.33333333333333</v>
      </c>
      <c r="N264" s="134">
        <f t="shared" si="65"/>
        <v>2202.1845333333335</v>
      </c>
      <c r="O264" s="134">
        <f t="shared" si="66"/>
        <v>1231.2533333333333</v>
      </c>
      <c r="P264" s="134">
        <f t="shared" si="67"/>
        <v>970.9312000000001</v>
      </c>
      <c r="Q264" s="67">
        <f>VLOOKUP(E264,Steuerung!$A$17:$B$500,2,FALSE)</f>
        <v>0</v>
      </c>
      <c r="R264" s="67">
        <f>VLOOKUP(F264,Steuerung!$A$17:$B$500,2,FALSE)</f>
        <v>0</v>
      </c>
      <c r="S264" s="159">
        <f t="shared" si="60"/>
        <v>0</v>
      </c>
      <c r="T264" s="159">
        <f t="shared" si="61"/>
        <v>0</v>
      </c>
      <c r="U264" s="135" t="e">
        <f t="shared" si="62"/>
        <v>#DIV/0!</v>
      </c>
      <c r="V264" s="135" t="e">
        <f t="shared" si="63"/>
        <v>#DIV/0!</v>
      </c>
      <c r="W264" s="135" t="e">
        <f t="shared" si="49"/>
        <v>#DIV/0!</v>
      </c>
    </row>
    <row r="265" spans="1:23" ht="12.75" customHeight="1" x14ac:dyDescent="0.2">
      <c r="A265" s="131" t="s">
        <v>2461</v>
      </c>
      <c r="B265" s="7" t="s">
        <v>2462</v>
      </c>
      <c r="C265" s="7"/>
      <c r="D265" s="156" t="s">
        <v>795</v>
      </c>
      <c r="E265" s="34" t="s">
        <v>187</v>
      </c>
      <c r="F265" s="34" t="s">
        <v>187</v>
      </c>
      <c r="G265" s="7" t="s">
        <v>1666</v>
      </c>
      <c r="H265" s="205">
        <v>12.901000000000002</v>
      </c>
      <c r="I265" s="7">
        <f>VLOOKUP(E265,Steuerung!$A$17:$E$500,5,FALSE)</f>
        <v>2</v>
      </c>
      <c r="J265" s="77">
        <f>VLOOKUP(E265,Steuerung!$A$17:$F$500,6,FALSE)</f>
        <v>58.333333333333329</v>
      </c>
      <c r="K265" s="7">
        <f>VLOOKUP(F265,Steuerung!$A$17:$G$500,7,FALSE)</f>
        <v>2</v>
      </c>
      <c r="L265" s="7">
        <f>VLOOKUP(F265,Steuerung!$A$17:$H$500,8,FALSE)</f>
        <v>46</v>
      </c>
      <c r="M265" s="77">
        <f t="shared" si="64"/>
        <v>104.33333333333333</v>
      </c>
      <c r="N265" s="134">
        <f t="shared" si="65"/>
        <v>1346.0043333333335</v>
      </c>
      <c r="O265" s="134">
        <f t="shared" si="66"/>
        <v>752.55833333333339</v>
      </c>
      <c r="P265" s="134">
        <f t="shared" si="67"/>
        <v>593.44600000000003</v>
      </c>
      <c r="Q265" s="67">
        <f>VLOOKUP(E265,Steuerung!$A$17:$B$500,2,FALSE)</f>
        <v>0</v>
      </c>
      <c r="R265" s="67">
        <f>VLOOKUP(F265,Steuerung!$A$17:$B$500,2,FALSE)</f>
        <v>0</v>
      </c>
      <c r="S265" s="159">
        <f t="shared" si="60"/>
        <v>0</v>
      </c>
      <c r="T265" s="159">
        <f t="shared" si="61"/>
        <v>0</v>
      </c>
      <c r="U265" s="135" t="e">
        <f t="shared" si="62"/>
        <v>#DIV/0!</v>
      </c>
      <c r="V265" s="135" t="e">
        <f t="shared" si="63"/>
        <v>#DIV/0!</v>
      </c>
      <c r="W265" s="135" t="e">
        <f t="shared" si="49"/>
        <v>#DIV/0!</v>
      </c>
    </row>
    <row r="266" spans="1:23" ht="12.75" customHeight="1" x14ac:dyDescent="0.2">
      <c r="A266" s="131" t="s">
        <v>2463</v>
      </c>
      <c r="B266" s="7" t="s">
        <v>2353</v>
      </c>
      <c r="C266" s="7"/>
      <c r="D266" s="156" t="s">
        <v>1160</v>
      </c>
      <c r="E266" s="34" t="s">
        <v>131</v>
      </c>
      <c r="F266" s="34" t="s">
        <v>131</v>
      </c>
      <c r="G266" s="7" t="s">
        <v>822</v>
      </c>
      <c r="H266" s="205">
        <v>12.416000000000002</v>
      </c>
      <c r="I266" s="7">
        <f>VLOOKUP(E266,Steuerung!$A$17:$E$500,5,FALSE)</f>
        <v>0</v>
      </c>
      <c r="J266" s="77">
        <f>VLOOKUP(E266,Steuerung!$A$17:$F$500,6,FALSE)</f>
        <v>0</v>
      </c>
      <c r="K266" s="7">
        <f>VLOOKUP(F266,Steuerung!$A$17:$G$500,7,FALSE)</f>
        <v>0</v>
      </c>
      <c r="L266" s="7">
        <f>VLOOKUP(F266,Steuerung!$A$17:$H$500,8,FALSE)</f>
        <v>0</v>
      </c>
      <c r="M266" s="77">
        <f t="shared" si="64"/>
        <v>0</v>
      </c>
      <c r="N266" s="134">
        <f t="shared" si="65"/>
        <v>0</v>
      </c>
      <c r="O266" s="134">
        <f t="shared" si="66"/>
        <v>0</v>
      </c>
      <c r="P266" s="134">
        <f t="shared" si="67"/>
        <v>0</v>
      </c>
      <c r="Q266" s="67">
        <f>VLOOKUP(E266,Steuerung!$A$17:$B$500,2,FALSE)</f>
        <v>0</v>
      </c>
      <c r="R266" s="67">
        <f>VLOOKUP(F266,Steuerung!$A$17:$B$500,2,FALSE)</f>
        <v>0</v>
      </c>
      <c r="S266" s="159">
        <f t="shared" si="60"/>
        <v>0</v>
      </c>
      <c r="T266" s="159">
        <f t="shared" si="61"/>
        <v>0</v>
      </c>
      <c r="U266" s="135">
        <f t="shared" si="62"/>
        <v>0</v>
      </c>
      <c r="V266" s="135">
        <f t="shared" si="63"/>
        <v>0</v>
      </c>
      <c r="W266" s="135">
        <f t="shared" ref="W266:W329" si="68">U266+V266</f>
        <v>0</v>
      </c>
    </row>
    <row r="267" spans="1:23" ht="12.75" customHeight="1" x14ac:dyDescent="0.2">
      <c r="A267" s="131" t="s">
        <v>1647</v>
      </c>
      <c r="B267" s="7" t="s">
        <v>2354</v>
      </c>
      <c r="C267" s="7"/>
      <c r="D267" s="156" t="s">
        <v>1160</v>
      </c>
      <c r="E267" s="34" t="s">
        <v>131</v>
      </c>
      <c r="F267" s="34" t="s">
        <v>131</v>
      </c>
      <c r="G267" s="7" t="s">
        <v>822</v>
      </c>
      <c r="H267" s="205">
        <v>12.416000000000002</v>
      </c>
      <c r="I267" s="7">
        <f>VLOOKUP(E267,Steuerung!$A$17:$E$500,5,FALSE)</f>
        <v>0</v>
      </c>
      <c r="J267" s="77">
        <f>VLOOKUP(E267,Steuerung!$A$17:$F$500,6,FALSE)</f>
        <v>0</v>
      </c>
      <c r="K267" s="7">
        <f>VLOOKUP(F267,Steuerung!$A$17:$G$500,7,FALSE)</f>
        <v>0</v>
      </c>
      <c r="L267" s="7">
        <f>VLOOKUP(F267,Steuerung!$A$17:$H$500,8,FALSE)</f>
        <v>0</v>
      </c>
      <c r="M267" s="77">
        <f t="shared" si="64"/>
        <v>0</v>
      </c>
      <c r="N267" s="134">
        <f t="shared" si="65"/>
        <v>0</v>
      </c>
      <c r="O267" s="134">
        <f t="shared" si="66"/>
        <v>0</v>
      </c>
      <c r="P267" s="134">
        <f t="shared" si="67"/>
        <v>0</v>
      </c>
      <c r="Q267" s="67">
        <f>VLOOKUP(E267,Steuerung!$A$17:$B$500,2,FALSE)</f>
        <v>0</v>
      </c>
      <c r="R267" s="67">
        <f>VLOOKUP(F267,Steuerung!$A$17:$B$500,2,FALSE)</f>
        <v>0</v>
      </c>
      <c r="S267" s="159">
        <f t="shared" si="60"/>
        <v>0</v>
      </c>
      <c r="T267" s="159">
        <f t="shared" si="61"/>
        <v>0</v>
      </c>
      <c r="U267" s="135">
        <f t="shared" si="62"/>
        <v>0</v>
      </c>
      <c r="V267" s="135">
        <f t="shared" si="63"/>
        <v>0</v>
      </c>
      <c r="W267" s="135">
        <f t="shared" si="68"/>
        <v>0</v>
      </c>
    </row>
    <row r="268" spans="1:23" ht="12.75" customHeight="1" x14ac:dyDescent="0.2">
      <c r="A268" s="131" t="s">
        <v>2464</v>
      </c>
      <c r="B268" s="7" t="s">
        <v>2229</v>
      </c>
      <c r="C268" s="7"/>
      <c r="D268" s="156" t="s">
        <v>1160</v>
      </c>
      <c r="E268" s="34" t="s">
        <v>131</v>
      </c>
      <c r="F268" s="34" t="s">
        <v>131</v>
      </c>
      <c r="G268" s="7" t="s">
        <v>822</v>
      </c>
      <c r="H268" s="205">
        <v>1.5326000000000002</v>
      </c>
      <c r="I268" s="7">
        <f>VLOOKUP(E268,Steuerung!$A$17:$E$500,5,FALSE)</f>
        <v>0</v>
      </c>
      <c r="J268" s="77">
        <f>VLOOKUP(E268,Steuerung!$A$17:$F$500,6,FALSE)</f>
        <v>0</v>
      </c>
      <c r="K268" s="7">
        <f>VLOOKUP(F268,Steuerung!$A$17:$G$500,7,FALSE)</f>
        <v>0</v>
      </c>
      <c r="L268" s="7">
        <f>VLOOKUP(F268,Steuerung!$A$17:$H$500,8,FALSE)</f>
        <v>0</v>
      </c>
      <c r="M268" s="77">
        <f t="shared" si="64"/>
        <v>0</v>
      </c>
      <c r="N268" s="134">
        <f t="shared" si="65"/>
        <v>0</v>
      </c>
      <c r="O268" s="134">
        <f t="shared" si="66"/>
        <v>0</v>
      </c>
      <c r="P268" s="134">
        <f t="shared" si="67"/>
        <v>0</v>
      </c>
      <c r="Q268" s="67">
        <f>VLOOKUP(E268,Steuerung!$A$17:$B$500,2,FALSE)</f>
        <v>0</v>
      </c>
      <c r="R268" s="67">
        <f>VLOOKUP(F268,Steuerung!$A$17:$B$500,2,FALSE)</f>
        <v>0</v>
      </c>
      <c r="S268" s="159">
        <f t="shared" si="60"/>
        <v>0</v>
      </c>
      <c r="T268" s="159">
        <f t="shared" si="61"/>
        <v>0</v>
      </c>
      <c r="U268" s="135">
        <f t="shared" si="62"/>
        <v>0</v>
      </c>
      <c r="V268" s="135">
        <f t="shared" si="63"/>
        <v>0</v>
      </c>
      <c r="W268" s="135">
        <f t="shared" si="68"/>
        <v>0</v>
      </c>
    </row>
    <row r="269" spans="1:23" ht="12.75" customHeight="1" x14ac:dyDescent="0.2">
      <c r="A269" s="131" t="s">
        <v>2465</v>
      </c>
      <c r="B269" s="7" t="s">
        <v>2231</v>
      </c>
      <c r="C269" s="7"/>
      <c r="D269" s="156" t="s">
        <v>1160</v>
      </c>
      <c r="E269" s="34" t="s">
        <v>131</v>
      </c>
      <c r="F269" s="34" t="s">
        <v>131</v>
      </c>
      <c r="G269" s="7" t="s">
        <v>822</v>
      </c>
      <c r="H269" s="205">
        <v>1.2222</v>
      </c>
      <c r="I269" s="7">
        <f>VLOOKUP(E269,Steuerung!$A$17:$E$500,5,FALSE)</f>
        <v>0</v>
      </c>
      <c r="J269" s="77">
        <f>VLOOKUP(E269,Steuerung!$A$17:$F$500,6,FALSE)</f>
        <v>0</v>
      </c>
      <c r="K269" s="7">
        <f>VLOOKUP(F269,Steuerung!$A$17:$G$500,7,FALSE)</f>
        <v>0</v>
      </c>
      <c r="L269" s="7">
        <f>VLOOKUP(F269,Steuerung!$A$17:$H$500,8,FALSE)</f>
        <v>0</v>
      </c>
      <c r="M269" s="77">
        <f t="shared" si="64"/>
        <v>0</v>
      </c>
      <c r="N269" s="134">
        <f t="shared" si="65"/>
        <v>0</v>
      </c>
      <c r="O269" s="134">
        <f t="shared" si="66"/>
        <v>0</v>
      </c>
      <c r="P269" s="134">
        <f t="shared" si="67"/>
        <v>0</v>
      </c>
      <c r="Q269" s="67">
        <f>VLOOKUP(E269,Steuerung!$A$17:$B$500,2,FALSE)</f>
        <v>0</v>
      </c>
      <c r="R269" s="67">
        <f>VLOOKUP(F269,Steuerung!$A$17:$B$500,2,FALSE)</f>
        <v>0</v>
      </c>
      <c r="S269" s="159">
        <f t="shared" si="60"/>
        <v>0</v>
      </c>
      <c r="T269" s="159">
        <f t="shared" si="61"/>
        <v>0</v>
      </c>
      <c r="U269" s="135">
        <f t="shared" si="62"/>
        <v>0</v>
      </c>
      <c r="V269" s="135">
        <f t="shared" si="63"/>
        <v>0</v>
      </c>
      <c r="W269" s="135">
        <f t="shared" si="68"/>
        <v>0</v>
      </c>
    </row>
    <row r="270" spans="1:23" ht="12.75" customHeight="1" x14ac:dyDescent="0.2">
      <c r="A270" s="131" t="s">
        <v>1060</v>
      </c>
      <c r="B270" s="7" t="s">
        <v>1893</v>
      </c>
      <c r="C270" s="7"/>
      <c r="D270" s="156" t="s">
        <v>795</v>
      </c>
      <c r="E270" s="34" t="s">
        <v>187</v>
      </c>
      <c r="F270" s="34" t="s">
        <v>187</v>
      </c>
      <c r="G270" s="7" t="s">
        <v>822</v>
      </c>
      <c r="H270" s="205">
        <v>37.461399999999998</v>
      </c>
      <c r="I270" s="7">
        <f>VLOOKUP(E270,Steuerung!$A$17:$E$500,5,FALSE)</f>
        <v>2</v>
      </c>
      <c r="J270" s="77">
        <f>VLOOKUP(E270,Steuerung!$A$17:$F$500,6,FALSE)</f>
        <v>58.333333333333329</v>
      </c>
      <c r="K270" s="7">
        <f>VLOOKUP(F270,Steuerung!$A$17:$G$500,7,FALSE)</f>
        <v>2</v>
      </c>
      <c r="L270" s="7">
        <f>VLOOKUP(F270,Steuerung!$A$17:$H$500,8,FALSE)</f>
        <v>46</v>
      </c>
      <c r="M270" s="77">
        <f t="shared" si="64"/>
        <v>104.33333333333333</v>
      </c>
      <c r="N270" s="134">
        <f t="shared" si="65"/>
        <v>3908.4727333333331</v>
      </c>
      <c r="O270" s="134">
        <f t="shared" si="66"/>
        <v>2185.248333333333</v>
      </c>
      <c r="P270" s="134">
        <f t="shared" si="67"/>
        <v>1723.2243999999998</v>
      </c>
      <c r="Q270" s="67">
        <f>VLOOKUP(E270,Steuerung!$A$17:$B$500,2,FALSE)</f>
        <v>0</v>
      </c>
      <c r="R270" s="67">
        <f>VLOOKUP(F270,Steuerung!$A$17:$B$500,2,FALSE)</f>
        <v>0</v>
      </c>
      <c r="S270" s="159">
        <f t="shared" si="60"/>
        <v>0</v>
      </c>
      <c r="T270" s="159">
        <f t="shared" si="61"/>
        <v>0</v>
      </c>
      <c r="U270" s="135" t="e">
        <f t="shared" si="62"/>
        <v>#DIV/0!</v>
      </c>
      <c r="V270" s="135" t="e">
        <f t="shared" si="63"/>
        <v>#DIV/0!</v>
      </c>
      <c r="W270" s="135" t="e">
        <f t="shared" si="68"/>
        <v>#DIV/0!</v>
      </c>
    </row>
    <row r="271" spans="1:23" ht="12.75" customHeight="1" x14ac:dyDescent="0.2">
      <c r="A271" s="131" t="s">
        <v>1061</v>
      </c>
      <c r="B271" s="7" t="s">
        <v>2377</v>
      </c>
      <c r="C271" s="7"/>
      <c r="D271" s="156" t="s">
        <v>1160</v>
      </c>
      <c r="E271" s="34" t="s">
        <v>239</v>
      </c>
      <c r="F271" s="34" t="s">
        <v>239</v>
      </c>
      <c r="G271" s="7" t="s">
        <v>1792</v>
      </c>
      <c r="H271" s="205">
        <v>18.245699999999999</v>
      </c>
      <c r="I271" s="7">
        <f>VLOOKUP(E271,Steuerung!$A$17:$E$500,5,FALSE)</f>
        <v>2</v>
      </c>
      <c r="J271" s="77">
        <f>VLOOKUP(E271,Steuerung!$A$17:$F$500,6,FALSE)</f>
        <v>58.333333333333329</v>
      </c>
      <c r="K271" s="7">
        <f>VLOOKUP(F271,Steuerung!$A$17:$G$500,7,FALSE)</f>
        <v>2</v>
      </c>
      <c r="L271" s="7">
        <f>VLOOKUP(F271,Steuerung!$A$17:$H$500,8,FALSE)</f>
        <v>46</v>
      </c>
      <c r="M271" s="77">
        <f t="shared" si="64"/>
        <v>104.33333333333333</v>
      </c>
      <c r="N271" s="134">
        <f t="shared" si="65"/>
        <v>1903.6346999999998</v>
      </c>
      <c r="O271" s="134">
        <f t="shared" si="66"/>
        <v>1064.3325</v>
      </c>
      <c r="P271" s="134">
        <f t="shared" si="67"/>
        <v>839.30219999999997</v>
      </c>
      <c r="Q271" s="67">
        <f>VLOOKUP(E271,Steuerung!$A$17:$B$500,2,FALSE)</f>
        <v>0</v>
      </c>
      <c r="R271" s="67">
        <f>VLOOKUP(F271,Steuerung!$A$17:$B$500,2,FALSE)</f>
        <v>0</v>
      </c>
      <c r="S271" s="159">
        <f t="shared" si="60"/>
        <v>0</v>
      </c>
      <c r="T271" s="159">
        <f t="shared" si="61"/>
        <v>0</v>
      </c>
      <c r="U271" s="135" t="e">
        <f t="shared" si="62"/>
        <v>#DIV/0!</v>
      </c>
      <c r="V271" s="135" t="e">
        <f t="shared" si="63"/>
        <v>#DIV/0!</v>
      </c>
      <c r="W271" s="135" t="e">
        <f t="shared" si="68"/>
        <v>#DIV/0!</v>
      </c>
    </row>
    <row r="272" spans="1:23" ht="12.75" customHeight="1" x14ac:dyDescent="0.2">
      <c r="A272" s="131" t="s">
        <v>1062</v>
      </c>
      <c r="B272" s="7" t="s">
        <v>852</v>
      </c>
      <c r="C272" s="7"/>
      <c r="D272" s="156" t="s">
        <v>853</v>
      </c>
      <c r="E272" s="34" t="s">
        <v>258</v>
      </c>
      <c r="F272" s="34" t="s">
        <v>258</v>
      </c>
      <c r="G272" s="7" t="s">
        <v>805</v>
      </c>
      <c r="H272" s="205">
        <v>17.479400000000002</v>
      </c>
      <c r="I272" s="7">
        <f>VLOOKUP(E272,Steuerung!$A$17:$E$500,5,FALSE)</f>
        <v>1</v>
      </c>
      <c r="J272" s="77">
        <f>VLOOKUP(E272,Steuerung!$A$17:$F$500,6,FALSE)</f>
        <v>29.166666666666657</v>
      </c>
      <c r="K272" s="7">
        <f>VLOOKUP(F272,Steuerung!$A$17:$G$500,7,FALSE)</f>
        <v>1</v>
      </c>
      <c r="L272" s="7">
        <f>VLOOKUP(F272,Steuerung!$A$17:$H$500,8,FALSE)</f>
        <v>23</v>
      </c>
      <c r="M272" s="77">
        <f t="shared" si="64"/>
        <v>52.166666666666657</v>
      </c>
      <c r="N272" s="134">
        <f t="shared" si="65"/>
        <v>911.84203333333323</v>
      </c>
      <c r="O272" s="134">
        <f t="shared" si="66"/>
        <v>509.81583333333322</v>
      </c>
      <c r="P272" s="134">
        <f t="shared" si="67"/>
        <v>402.02620000000002</v>
      </c>
      <c r="Q272" s="67">
        <f>VLOOKUP(E272,Steuerung!$A$17:$B$500,2,FALSE)</f>
        <v>0</v>
      </c>
      <c r="R272" s="67">
        <f>VLOOKUP(F272,Steuerung!$A$17:$B$500,2,FALSE)</f>
        <v>0</v>
      </c>
      <c r="S272" s="159">
        <f t="shared" si="60"/>
        <v>0</v>
      </c>
      <c r="T272" s="159">
        <f t="shared" si="61"/>
        <v>0</v>
      </c>
      <c r="U272" s="135" t="e">
        <f t="shared" si="62"/>
        <v>#DIV/0!</v>
      </c>
      <c r="V272" s="135" t="e">
        <f t="shared" si="63"/>
        <v>#DIV/0!</v>
      </c>
      <c r="W272" s="135" t="e">
        <f t="shared" si="68"/>
        <v>#DIV/0!</v>
      </c>
    </row>
    <row r="273" spans="1:23" ht="12.75" customHeight="1" x14ac:dyDescent="0.2">
      <c r="A273" s="131" t="s">
        <v>1063</v>
      </c>
      <c r="B273" s="7" t="s">
        <v>1159</v>
      </c>
      <c r="C273" s="7"/>
      <c r="D273" s="156" t="s">
        <v>1160</v>
      </c>
      <c r="E273" s="34" t="s">
        <v>239</v>
      </c>
      <c r="F273" s="34" t="s">
        <v>239</v>
      </c>
      <c r="G273" s="7" t="s">
        <v>1792</v>
      </c>
      <c r="H273" s="205">
        <v>57.811999999999998</v>
      </c>
      <c r="I273" s="7">
        <f>VLOOKUP(E273,Steuerung!$A$17:$E$500,5,FALSE)</f>
        <v>2</v>
      </c>
      <c r="J273" s="77">
        <f>VLOOKUP(E273,Steuerung!$A$17:$F$500,6,FALSE)</f>
        <v>58.333333333333329</v>
      </c>
      <c r="K273" s="7">
        <f>VLOOKUP(F273,Steuerung!$A$17:$G$500,7,FALSE)</f>
        <v>2</v>
      </c>
      <c r="L273" s="7">
        <f>VLOOKUP(F273,Steuerung!$A$17:$H$500,8,FALSE)</f>
        <v>46</v>
      </c>
      <c r="M273" s="77">
        <f t="shared" si="64"/>
        <v>104.33333333333333</v>
      </c>
      <c r="N273" s="134">
        <f t="shared" si="65"/>
        <v>6031.7186666666657</v>
      </c>
      <c r="O273" s="134">
        <f t="shared" si="66"/>
        <v>3372.3666666666663</v>
      </c>
      <c r="P273" s="134">
        <f t="shared" si="67"/>
        <v>2659.3519999999999</v>
      </c>
      <c r="Q273" s="67">
        <f>VLOOKUP(E273,Steuerung!$A$17:$B$500,2,FALSE)</f>
        <v>0</v>
      </c>
      <c r="R273" s="67">
        <f>VLOOKUP(F273,Steuerung!$A$17:$B$500,2,FALSE)</f>
        <v>0</v>
      </c>
      <c r="S273" s="159">
        <f t="shared" si="60"/>
        <v>0</v>
      </c>
      <c r="T273" s="159">
        <f t="shared" si="61"/>
        <v>0</v>
      </c>
      <c r="U273" s="135" t="e">
        <f t="shared" si="62"/>
        <v>#DIV/0!</v>
      </c>
      <c r="V273" s="135" t="e">
        <f t="shared" si="63"/>
        <v>#DIV/0!</v>
      </c>
      <c r="W273" s="135" t="e">
        <f t="shared" si="68"/>
        <v>#DIV/0!</v>
      </c>
    </row>
    <row r="274" spans="1:23" ht="12.75" customHeight="1" x14ac:dyDescent="0.2">
      <c r="A274" s="131" t="s">
        <v>1064</v>
      </c>
      <c r="B274" s="7" t="s">
        <v>852</v>
      </c>
      <c r="C274" s="7"/>
      <c r="D274" s="156" t="s">
        <v>853</v>
      </c>
      <c r="E274" s="34" t="s">
        <v>134</v>
      </c>
      <c r="F274" s="34" t="s">
        <v>134</v>
      </c>
      <c r="G274" s="7" t="s">
        <v>805</v>
      </c>
      <c r="H274" s="205">
        <v>17.207799999999999</v>
      </c>
      <c r="I274" s="7">
        <f>VLOOKUP(E274,Steuerung!$A$17:$E$500,5,FALSE)</f>
        <v>0</v>
      </c>
      <c r="J274" s="77">
        <f>VLOOKUP(E274,Steuerung!$A$17:$F$500,6,FALSE)</f>
        <v>0</v>
      </c>
      <c r="K274" s="7">
        <f>VLOOKUP(F274,Steuerung!$A$17:$G$500,7,FALSE)</f>
        <v>0</v>
      </c>
      <c r="L274" s="7">
        <f>VLOOKUP(F274,Steuerung!$A$17:$H$500,8,FALSE)</f>
        <v>0</v>
      </c>
      <c r="M274" s="77">
        <f t="shared" si="64"/>
        <v>0</v>
      </c>
      <c r="N274" s="134">
        <f t="shared" si="65"/>
        <v>0</v>
      </c>
      <c r="O274" s="134">
        <f t="shared" si="66"/>
        <v>0</v>
      </c>
      <c r="P274" s="134">
        <f t="shared" si="67"/>
        <v>0</v>
      </c>
      <c r="Q274" s="67">
        <f>VLOOKUP(E274,Steuerung!$A$17:$B$500,2,FALSE)</f>
        <v>0</v>
      </c>
      <c r="R274" s="67">
        <f>VLOOKUP(F274,Steuerung!$A$17:$B$500,2,FALSE)</f>
        <v>0</v>
      </c>
      <c r="S274" s="159">
        <f t="shared" si="60"/>
        <v>0</v>
      </c>
      <c r="T274" s="159">
        <f t="shared" si="61"/>
        <v>0</v>
      </c>
      <c r="U274" s="135">
        <f t="shared" si="62"/>
        <v>0</v>
      </c>
      <c r="V274" s="135">
        <f t="shared" si="63"/>
        <v>0</v>
      </c>
      <c r="W274" s="135">
        <f t="shared" si="68"/>
        <v>0</v>
      </c>
    </row>
    <row r="275" spans="1:23" ht="12.75" customHeight="1" x14ac:dyDescent="0.2">
      <c r="A275" s="131" t="s">
        <v>1658</v>
      </c>
      <c r="B275" s="7" t="s">
        <v>852</v>
      </c>
      <c r="C275" s="7"/>
      <c r="D275" s="156" t="s">
        <v>853</v>
      </c>
      <c r="E275" s="34" t="s">
        <v>258</v>
      </c>
      <c r="F275" s="34" t="s">
        <v>258</v>
      </c>
      <c r="G275" s="7" t="s">
        <v>805</v>
      </c>
      <c r="H275" s="205">
        <v>10.931900000000001</v>
      </c>
      <c r="I275" s="7">
        <f>VLOOKUP(E275,Steuerung!$A$17:$E$500,5,FALSE)</f>
        <v>1</v>
      </c>
      <c r="J275" s="77">
        <f>VLOOKUP(E275,Steuerung!$A$17:$F$500,6,FALSE)</f>
        <v>29.166666666666657</v>
      </c>
      <c r="K275" s="7">
        <f>VLOOKUP(F275,Steuerung!$A$17:$G$500,7,FALSE)</f>
        <v>1</v>
      </c>
      <c r="L275" s="7">
        <f>VLOOKUP(F275,Steuerung!$A$17:$H$500,8,FALSE)</f>
        <v>23</v>
      </c>
      <c r="M275" s="77">
        <f t="shared" si="64"/>
        <v>52.166666666666657</v>
      </c>
      <c r="N275" s="134">
        <f t="shared" si="65"/>
        <v>570.28078333333326</v>
      </c>
      <c r="O275" s="134">
        <f t="shared" si="66"/>
        <v>318.84708333333327</v>
      </c>
      <c r="P275" s="134">
        <f t="shared" si="67"/>
        <v>251.43370000000002</v>
      </c>
      <c r="Q275" s="67">
        <f>VLOOKUP(E275,Steuerung!$A$17:$B$500,2,FALSE)</f>
        <v>0</v>
      </c>
      <c r="R275" s="67">
        <f>VLOOKUP(F275,Steuerung!$A$17:$B$500,2,FALSE)</f>
        <v>0</v>
      </c>
      <c r="S275" s="159">
        <f t="shared" si="60"/>
        <v>0</v>
      </c>
      <c r="T275" s="159">
        <f t="shared" si="61"/>
        <v>0</v>
      </c>
      <c r="U275" s="135" t="e">
        <f t="shared" si="62"/>
        <v>#DIV/0!</v>
      </c>
      <c r="V275" s="135" t="e">
        <f t="shared" si="63"/>
        <v>#DIV/0!</v>
      </c>
      <c r="W275" s="135" t="e">
        <f t="shared" si="68"/>
        <v>#DIV/0!</v>
      </c>
    </row>
    <row r="276" spans="1:23" ht="12.75" customHeight="1" x14ac:dyDescent="0.2">
      <c r="A276" s="131" t="s">
        <v>1067</v>
      </c>
      <c r="B276" s="7" t="s">
        <v>2466</v>
      </c>
      <c r="C276" s="7"/>
      <c r="D276" s="156" t="s">
        <v>1160</v>
      </c>
      <c r="E276" s="34" t="s">
        <v>131</v>
      </c>
      <c r="F276" s="34" t="s">
        <v>131</v>
      </c>
      <c r="G276" s="7" t="s">
        <v>1792</v>
      </c>
      <c r="H276" s="205">
        <v>9.5350999999999999</v>
      </c>
      <c r="I276" s="7">
        <f>VLOOKUP(E276,Steuerung!$A$17:$E$500,5,FALSE)</f>
        <v>0</v>
      </c>
      <c r="J276" s="77">
        <f>VLOOKUP(E276,Steuerung!$A$17:$F$500,6,FALSE)</f>
        <v>0</v>
      </c>
      <c r="K276" s="7">
        <f>VLOOKUP(F276,Steuerung!$A$17:$G$500,7,FALSE)</f>
        <v>0</v>
      </c>
      <c r="L276" s="7">
        <f>VLOOKUP(F276,Steuerung!$A$17:$H$500,8,FALSE)</f>
        <v>0</v>
      </c>
      <c r="M276" s="77">
        <f t="shared" si="64"/>
        <v>0</v>
      </c>
      <c r="N276" s="134">
        <f t="shared" si="65"/>
        <v>0</v>
      </c>
      <c r="O276" s="134">
        <f t="shared" si="66"/>
        <v>0</v>
      </c>
      <c r="P276" s="134">
        <f t="shared" si="67"/>
        <v>0</v>
      </c>
      <c r="Q276" s="67">
        <f>VLOOKUP(E276,Steuerung!$A$17:$B$500,2,FALSE)</f>
        <v>0</v>
      </c>
      <c r="R276" s="67">
        <f>VLOOKUP(F276,Steuerung!$A$17:$B$500,2,FALSE)</f>
        <v>0</v>
      </c>
      <c r="S276" s="159">
        <f t="shared" si="60"/>
        <v>0</v>
      </c>
      <c r="T276" s="159">
        <f t="shared" si="61"/>
        <v>0</v>
      </c>
      <c r="U276" s="135">
        <f t="shared" si="62"/>
        <v>0</v>
      </c>
      <c r="V276" s="135">
        <f t="shared" si="63"/>
        <v>0</v>
      </c>
      <c r="W276" s="135">
        <f t="shared" si="68"/>
        <v>0</v>
      </c>
    </row>
    <row r="277" spans="1:23" ht="12.75" customHeight="1" x14ac:dyDescent="0.2">
      <c r="A277" s="131" t="s">
        <v>1068</v>
      </c>
      <c r="B277" s="7" t="s">
        <v>852</v>
      </c>
      <c r="C277" s="7"/>
      <c r="D277" s="156" t="s">
        <v>853</v>
      </c>
      <c r="E277" s="34" t="s">
        <v>258</v>
      </c>
      <c r="F277" s="34" t="s">
        <v>258</v>
      </c>
      <c r="G277" s="7" t="s">
        <v>805</v>
      </c>
      <c r="H277" s="205">
        <v>11.523600000000002</v>
      </c>
      <c r="I277" s="7">
        <f>VLOOKUP(E277,Steuerung!$A$17:$E$500,5,FALSE)</f>
        <v>1</v>
      </c>
      <c r="J277" s="77">
        <f>VLOOKUP(E277,Steuerung!$A$17:$F$500,6,FALSE)</f>
        <v>29.166666666666657</v>
      </c>
      <c r="K277" s="7">
        <f>VLOOKUP(F277,Steuerung!$A$17:$G$500,7,FALSE)</f>
        <v>1</v>
      </c>
      <c r="L277" s="7">
        <f>VLOOKUP(F277,Steuerung!$A$17:$H$500,8,FALSE)</f>
        <v>23</v>
      </c>
      <c r="M277" s="77">
        <f t="shared" si="64"/>
        <v>52.166666666666657</v>
      </c>
      <c r="N277" s="134">
        <f t="shared" si="65"/>
        <v>601.14779999999996</v>
      </c>
      <c r="O277" s="134">
        <f t="shared" si="66"/>
        <v>336.10499999999996</v>
      </c>
      <c r="P277" s="134">
        <f t="shared" si="67"/>
        <v>265.04280000000006</v>
      </c>
      <c r="Q277" s="67">
        <f>VLOOKUP(E277,Steuerung!$A$17:$B$500,2,FALSE)</f>
        <v>0</v>
      </c>
      <c r="R277" s="67">
        <f>VLOOKUP(F277,Steuerung!$A$17:$B$500,2,FALSE)</f>
        <v>0</v>
      </c>
      <c r="S277" s="159">
        <f t="shared" si="60"/>
        <v>0</v>
      </c>
      <c r="T277" s="159">
        <f t="shared" si="61"/>
        <v>0</v>
      </c>
      <c r="U277" s="135" t="e">
        <f t="shared" si="62"/>
        <v>#DIV/0!</v>
      </c>
      <c r="V277" s="135" t="e">
        <f t="shared" si="63"/>
        <v>#DIV/0!</v>
      </c>
      <c r="W277" s="135" t="e">
        <f t="shared" si="68"/>
        <v>#DIV/0!</v>
      </c>
    </row>
    <row r="278" spans="1:23" ht="12.75" customHeight="1" x14ac:dyDescent="0.2">
      <c r="A278" s="131" t="s">
        <v>2467</v>
      </c>
      <c r="B278" s="7" t="s">
        <v>852</v>
      </c>
      <c r="C278" s="7"/>
      <c r="D278" s="156" t="s">
        <v>853</v>
      </c>
      <c r="E278" s="34" t="s">
        <v>134</v>
      </c>
      <c r="F278" s="34" t="s">
        <v>134</v>
      </c>
      <c r="G278" s="7" t="s">
        <v>805</v>
      </c>
      <c r="H278" s="205">
        <v>16.325099999999999</v>
      </c>
      <c r="I278" s="7">
        <f>VLOOKUP(E278,Steuerung!$A$17:$E$500,5,FALSE)</f>
        <v>0</v>
      </c>
      <c r="J278" s="77">
        <f>VLOOKUP(E278,Steuerung!$A$17:$F$500,6,FALSE)</f>
        <v>0</v>
      </c>
      <c r="K278" s="7">
        <f>VLOOKUP(F278,Steuerung!$A$17:$G$500,7,FALSE)</f>
        <v>0</v>
      </c>
      <c r="L278" s="7">
        <f>VLOOKUP(F278,Steuerung!$A$17:$H$500,8,FALSE)</f>
        <v>0</v>
      </c>
      <c r="M278" s="77">
        <f t="shared" si="64"/>
        <v>0</v>
      </c>
      <c r="N278" s="134">
        <f t="shared" si="65"/>
        <v>0</v>
      </c>
      <c r="O278" s="134">
        <f t="shared" si="66"/>
        <v>0</v>
      </c>
      <c r="P278" s="134">
        <f t="shared" si="67"/>
        <v>0</v>
      </c>
      <c r="Q278" s="67">
        <f>VLOOKUP(E278,Steuerung!$A$17:$B$500,2,FALSE)</f>
        <v>0</v>
      </c>
      <c r="R278" s="67">
        <f>VLOOKUP(F278,Steuerung!$A$17:$B$500,2,FALSE)</f>
        <v>0</v>
      </c>
      <c r="S278" s="159">
        <f t="shared" si="60"/>
        <v>0</v>
      </c>
      <c r="T278" s="159">
        <f t="shared" si="61"/>
        <v>0</v>
      </c>
      <c r="U278" s="135">
        <f t="shared" si="62"/>
        <v>0</v>
      </c>
      <c r="V278" s="135">
        <f t="shared" si="63"/>
        <v>0</v>
      </c>
      <c r="W278" s="135">
        <f t="shared" si="68"/>
        <v>0</v>
      </c>
    </row>
    <row r="279" spans="1:23" ht="12.75" customHeight="1" x14ac:dyDescent="0.2">
      <c r="A279" s="131" t="s">
        <v>2468</v>
      </c>
      <c r="B279" s="7" t="s">
        <v>979</v>
      </c>
      <c r="C279" s="7"/>
      <c r="D279" s="156" t="s">
        <v>853</v>
      </c>
      <c r="E279" s="34" t="s">
        <v>134</v>
      </c>
      <c r="F279" s="34" t="s">
        <v>134</v>
      </c>
      <c r="G279" s="7" t="s">
        <v>805</v>
      </c>
      <c r="H279" s="205">
        <v>8.1091999999999995</v>
      </c>
      <c r="I279" s="7">
        <f>VLOOKUP(E279,Steuerung!$A$17:$E$500,5,FALSE)</f>
        <v>0</v>
      </c>
      <c r="J279" s="77">
        <f>VLOOKUP(E279,Steuerung!$A$17:$F$500,6,FALSE)</f>
        <v>0</v>
      </c>
      <c r="K279" s="7">
        <f>VLOOKUP(F279,Steuerung!$A$17:$G$500,7,FALSE)</f>
        <v>0</v>
      </c>
      <c r="L279" s="7">
        <f>VLOOKUP(F279,Steuerung!$A$17:$H$500,8,FALSE)</f>
        <v>0</v>
      </c>
      <c r="M279" s="77">
        <f t="shared" si="64"/>
        <v>0</v>
      </c>
      <c r="N279" s="134">
        <f t="shared" si="65"/>
        <v>0</v>
      </c>
      <c r="O279" s="134">
        <f t="shared" si="66"/>
        <v>0</v>
      </c>
      <c r="P279" s="134">
        <f t="shared" si="67"/>
        <v>0</v>
      </c>
      <c r="Q279" s="67">
        <f>VLOOKUP(E279,Steuerung!$A$17:$B$500,2,FALSE)</f>
        <v>0</v>
      </c>
      <c r="R279" s="67">
        <f>VLOOKUP(F279,Steuerung!$A$17:$B$500,2,FALSE)</f>
        <v>0</v>
      </c>
      <c r="S279" s="159">
        <f t="shared" si="60"/>
        <v>0</v>
      </c>
      <c r="T279" s="159">
        <f t="shared" si="61"/>
        <v>0</v>
      </c>
      <c r="U279" s="135">
        <f t="shared" si="62"/>
        <v>0</v>
      </c>
      <c r="V279" s="135">
        <f t="shared" si="63"/>
        <v>0</v>
      </c>
      <c r="W279" s="135">
        <f t="shared" si="68"/>
        <v>0</v>
      </c>
    </row>
    <row r="280" spans="1:23" ht="12.75" customHeight="1" x14ac:dyDescent="0.2">
      <c r="A280" s="131" t="s">
        <v>1777</v>
      </c>
      <c r="B280" s="152" t="s">
        <v>852</v>
      </c>
      <c r="C280" s="152"/>
      <c r="D280" s="156" t="s">
        <v>853</v>
      </c>
      <c r="E280" s="34" t="s">
        <v>258</v>
      </c>
      <c r="F280" s="34" t="s">
        <v>258</v>
      </c>
      <c r="G280" s="7" t="s">
        <v>805</v>
      </c>
      <c r="H280" s="205">
        <v>15.558799999999998</v>
      </c>
      <c r="I280" s="7">
        <f>VLOOKUP(E280,Steuerung!$A$17:$E$500,5,FALSE)</f>
        <v>1</v>
      </c>
      <c r="J280" s="77">
        <f>VLOOKUP(E280,Steuerung!$A$17:$F$500,6,FALSE)</f>
        <v>29.166666666666657</v>
      </c>
      <c r="K280" s="7">
        <f>VLOOKUP(F280,Steuerung!$A$17:$G$500,7,FALSE)</f>
        <v>1</v>
      </c>
      <c r="L280" s="7">
        <f>VLOOKUP(F280,Steuerung!$A$17:$H$500,8,FALSE)</f>
        <v>23</v>
      </c>
      <c r="M280" s="77">
        <f t="shared" si="64"/>
        <v>52.166666666666657</v>
      </c>
      <c r="N280" s="134">
        <f t="shared" si="65"/>
        <v>811.65073333333305</v>
      </c>
      <c r="O280" s="134">
        <f t="shared" si="66"/>
        <v>453.79833333333312</v>
      </c>
      <c r="P280" s="134">
        <f t="shared" si="67"/>
        <v>357.85239999999993</v>
      </c>
      <c r="Q280" s="67">
        <f>VLOOKUP(E280,Steuerung!$A$17:$B$500,2,FALSE)</f>
        <v>0</v>
      </c>
      <c r="R280" s="67">
        <f>VLOOKUP(F280,Steuerung!$A$17:$B$500,2,FALSE)</f>
        <v>0</v>
      </c>
      <c r="S280" s="159">
        <f t="shared" si="60"/>
        <v>0</v>
      </c>
      <c r="T280" s="159">
        <f t="shared" si="61"/>
        <v>0</v>
      </c>
      <c r="U280" s="135" t="e">
        <f t="shared" si="62"/>
        <v>#DIV/0!</v>
      </c>
      <c r="V280" s="135" t="e">
        <f t="shared" si="63"/>
        <v>#DIV/0!</v>
      </c>
      <c r="W280" s="135" t="e">
        <f t="shared" si="68"/>
        <v>#DIV/0!</v>
      </c>
    </row>
    <row r="281" spans="1:23" ht="12.75" customHeight="1" x14ac:dyDescent="0.2">
      <c r="A281" s="131" t="s">
        <v>1997</v>
      </c>
      <c r="B281" s="7" t="s">
        <v>2382</v>
      </c>
      <c r="C281" s="7"/>
      <c r="D281" s="156" t="s">
        <v>1160</v>
      </c>
      <c r="E281" s="34" t="s">
        <v>131</v>
      </c>
      <c r="F281" s="34" t="s">
        <v>131</v>
      </c>
      <c r="G281" s="7" t="s">
        <v>1792</v>
      </c>
      <c r="H281" s="205">
        <v>13.347200000000001</v>
      </c>
      <c r="I281" s="7">
        <f>VLOOKUP(E281,Steuerung!$A$17:$E$500,5,FALSE)</f>
        <v>0</v>
      </c>
      <c r="J281" s="77">
        <f>VLOOKUP(E281,Steuerung!$A$17:$F$500,6,FALSE)</f>
        <v>0</v>
      </c>
      <c r="K281" s="7">
        <f>VLOOKUP(F281,Steuerung!$A$17:$G$500,7,FALSE)</f>
        <v>0</v>
      </c>
      <c r="L281" s="7">
        <f>VLOOKUP(F281,Steuerung!$A$17:$H$500,8,FALSE)</f>
        <v>0</v>
      </c>
      <c r="M281" s="77">
        <f t="shared" si="64"/>
        <v>0</v>
      </c>
      <c r="N281" s="134">
        <f t="shared" si="65"/>
        <v>0</v>
      </c>
      <c r="O281" s="134">
        <f t="shared" si="66"/>
        <v>0</v>
      </c>
      <c r="P281" s="134">
        <f t="shared" si="67"/>
        <v>0</v>
      </c>
      <c r="Q281" s="67">
        <f>VLOOKUP(E281,Steuerung!$A$17:$B$500,2,FALSE)</f>
        <v>0</v>
      </c>
      <c r="R281" s="67">
        <f>VLOOKUP(F281,Steuerung!$A$17:$B$500,2,FALSE)</f>
        <v>0</v>
      </c>
      <c r="S281" s="159">
        <f t="shared" si="60"/>
        <v>0</v>
      </c>
      <c r="T281" s="159">
        <f t="shared" si="61"/>
        <v>0</v>
      </c>
      <c r="U281" s="135">
        <f t="shared" si="62"/>
        <v>0</v>
      </c>
      <c r="V281" s="135">
        <f t="shared" si="63"/>
        <v>0</v>
      </c>
      <c r="W281" s="135">
        <f t="shared" si="68"/>
        <v>0</v>
      </c>
    </row>
    <row r="282" spans="1:23" ht="12.75" customHeight="1" x14ac:dyDescent="0.2">
      <c r="A282" s="131" t="s">
        <v>2469</v>
      </c>
      <c r="B282" s="7" t="s">
        <v>2380</v>
      </c>
      <c r="C282" s="7"/>
      <c r="D282" s="156" t="s">
        <v>1160</v>
      </c>
      <c r="E282" s="34" t="s">
        <v>131</v>
      </c>
      <c r="F282" s="34" t="s">
        <v>131</v>
      </c>
      <c r="G282" s="7" t="s">
        <v>822</v>
      </c>
      <c r="H282" s="205">
        <v>11.184099999999999</v>
      </c>
      <c r="I282" s="7">
        <f>VLOOKUP(E282,Steuerung!$A$17:$E$500,5,FALSE)</f>
        <v>0</v>
      </c>
      <c r="J282" s="77">
        <f>VLOOKUP(E282,Steuerung!$A$17:$F$500,6,FALSE)</f>
        <v>0</v>
      </c>
      <c r="K282" s="7">
        <f>VLOOKUP(F282,Steuerung!$A$17:$G$500,7,FALSE)</f>
        <v>0</v>
      </c>
      <c r="L282" s="7">
        <f>VLOOKUP(F282,Steuerung!$A$17:$H$500,8,FALSE)</f>
        <v>0</v>
      </c>
      <c r="M282" s="77">
        <f t="shared" si="64"/>
        <v>0</v>
      </c>
      <c r="N282" s="134">
        <f t="shared" si="65"/>
        <v>0</v>
      </c>
      <c r="O282" s="134">
        <f t="shared" si="66"/>
        <v>0</v>
      </c>
      <c r="P282" s="134">
        <f t="shared" si="67"/>
        <v>0</v>
      </c>
      <c r="Q282" s="67">
        <f>VLOOKUP(E282,Steuerung!$A$17:$B$500,2,FALSE)</f>
        <v>0</v>
      </c>
      <c r="R282" s="67">
        <f>VLOOKUP(F282,Steuerung!$A$17:$B$500,2,FALSE)</f>
        <v>0</v>
      </c>
      <c r="S282" s="159">
        <f t="shared" si="60"/>
        <v>0</v>
      </c>
      <c r="T282" s="159">
        <f t="shared" si="61"/>
        <v>0</v>
      </c>
      <c r="U282" s="135">
        <f t="shared" si="62"/>
        <v>0</v>
      </c>
      <c r="V282" s="135">
        <f t="shared" si="63"/>
        <v>0</v>
      </c>
      <c r="W282" s="135">
        <f t="shared" si="68"/>
        <v>0</v>
      </c>
    </row>
    <row r="283" spans="1:23" ht="12.75" customHeight="1" x14ac:dyDescent="0.2">
      <c r="A283" s="131" t="s">
        <v>1084</v>
      </c>
      <c r="B283" s="7" t="s">
        <v>852</v>
      </c>
      <c r="C283" s="7"/>
      <c r="D283" s="156" t="s">
        <v>853</v>
      </c>
      <c r="E283" s="34" t="s">
        <v>258</v>
      </c>
      <c r="F283" s="34" t="s">
        <v>258</v>
      </c>
      <c r="G283" s="7" t="s">
        <v>805</v>
      </c>
      <c r="H283" s="205">
        <v>17.46</v>
      </c>
      <c r="I283" s="7">
        <f>VLOOKUP(E283,Steuerung!$A$17:$E$500,5,FALSE)</f>
        <v>1</v>
      </c>
      <c r="J283" s="77">
        <f>VLOOKUP(E283,Steuerung!$A$17:$F$500,6,FALSE)</f>
        <v>29.166666666666657</v>
      </c>
      <c r="K283" s="7">
        <f>VLOOKUP(F283,Steuerung!$A$17:$G$500,7,FALSE)</f>
        <v>1</v>
      </c>
      <c r="L283" s="7">
        <f>VLOOKUP(F283,Steuerung!$A$17:$H$500,8,FALSE)</f>
        <v>23</v>
      </c>
      <c r="M283" s="77">
        <f t="shared" si="64"/>
        <v>52.166666666666657</v>
      </c>
      <c r="N283" s="134">
        <f t="shared" si="65"/>
        <v>910.82999999999993</v>
      </c>
      <c r="O283" s="134">
        <f t="shared" si="66"/>
        <v>509.24999999999989</v>
      </c>
      <c r="P283" s="134">
        <f t="shared" si="67"/>
        <v>401.58000000000004</v>
      </c>
      <c r="Q283" s="67">
        <f>VLOOKUP(E283,Steuerung!$A$17:$B$500,2,FALSE)</f>
        <v>0</v>
      </c>
      <c r="R283" s="67">
        <f>VLOOKUP(F283,Steuerung!$A$17:$B$500,2,FALSE)</f>
        <v>0</v>
      </c>
      <c r="S283" s="159">
        <f t="shared" si="60"/>
        <v>0</v>
      </c>
      <c r="T283" s="159">
        <f t="shared" si="61"/>
        <v>0</v>
      </c>
      <c r="U283" s="135" t="e">
        <f t="shared" si="62"/>
        <v>#DIV/0!</v>
      </c>
      <c r="V283" s="135" t="e">
        <f t="shared" si="63"/>
        <v>#DIV/0!</v>
      </c>
      <c r="W283" s="135" t="e">
        <f t="shared" si="68"/>
        <v>#DIV/0!</v>
      </c>
    </row>
    <row r="284" spans="1:23" ht="12.75" customHeight="1" x14ac:dyDescent="0.2">
      <c r="A284" s="131" t="s">
        <v>2470</v>
      </c>
      <c r="B284" s="7" t="s">
        <v>852</v>
      </c>
      <c r="C284" s="7"/>
      <c r="D284" s="156" t="s">
        <v>853</v>
      </c>
      <c r="E284" s="34" t="s">
        <v>258</v>
      </c>
      <c r="F284" s="34" t="s">
        <v>258</v>
      </c>
      <c r="G284" s="7" t="s">
        <v>805</v>
      </c>
      <c r="H284" s="205">
        <v>11.019199999999998</v>
      </c>
      <c r="I284" s="7">
        <f>VLOOKUP(E284,Steuerung!$A$17:$E$500,5,FALSE)</f>
        <v>1</v>
      </c>
      <c r="J284" s="77">
        <f>VLOOKUP(E284,Steuerung!$A$17:$F$500,6,FALSE)</f>
        <v>29.166666666666657</v>
      </c>
      <c r="K284" s="7">
        <f>VLOOKUP(F284,Steuerung!$A$17:$G$500,7,FALSE)</f>
        <v>1</v>
      </c>
      <c r="L284" s="7">
        <f>VLOOKUP(F284,Steuerung!$A$17:$H$500,8,FALSE)</f>
        <v>23</v>
      </c>
      <c r="M284" s="77">
        <f t="shared" si="64"/>
        <v>52.166666666666657</v>
      </c>
      <c r="N284" s="134">
        <f t="shared" si="65"/>
        <v>574.83493333333308</v>
      </c>
      <c r="O284" s="134">
        <f t="shared" si="66"/>
        <v>321.39333333333315</v>
      </c>
      <c r="P284" s="134">
        <f t="shared" si="67"/>
        <v>253.44159999999994</v>
      </c>
      <c r="Q284" s="67">
        <f>VLOOKUP(E284,Steuerung!$A$17:$B$500,2,FALSE)</f>
        <v>0</v>
      </c>
      <c r="R284" s="67">
        <f>VLOOKUP(F284,Steuerung!$A$17:$B$500,2,FALSE)</f>
        <v>0</v>
      </c>
      <c r="S284" s="159">
        <f t="shared" si="60"/>
        <v>0</v>
      </c>
      <c r="T284" s="159">
        <f t="shared" si="61"/>
        <v>0</v>
      </c>
      <c r="U284" s="135" t="e">
        <f t="shared" si="62"/>
        <v>#DIV/0!</v>
      </c>
      <c r="V284" s="135" t="e">
        <f t="shared" si="63"/>
        <v>#DIV/0!</v>
      </c>
      <c r="W284" s="135" t="e">
        <f t="shared" si="68"/>
        <v>#DIV/0!</v>
      </c>
    </row>
    <row r="285" spans="1:23" ht="12.75" customHeight="1" x14ac:dyDescent="0.2">
      <c r="A285" s="131" t="s">
        <v>2471</v>
      </c>
      <c r="B285" s="7" t="s">
        <v>2272</v>
      </c>
      <c r="C285" s="7"/>
      <c r="D285" s="156" t="s">
        <v>1160</v>
      </c>
      <c r="E285" s="34" t="s">
        <v>131</v>
      </c>
      <c r="F285" s="34" t="s">
        <v>131</v>
      </c>
      <c r="G285" s="7" t="s">
        <v>1792</v>
      </c>
      <c r="H285" s="205">
        <v>14.229900000000001</v>
      </c>
      <c r="I285" s="7">
        <f>VLOOKUP(E285,Steuerung!$A$17:$E$500,5,FALSE)</f>
        <v>0</v>
      </c>
      <c r="J285" s="77">
        <f>VLOOKUP(E285,Steuerung!$A$17:$F$500,6,FALSE)</f>
        <v>0</v>
      </c>
      <c r="K285" s="7">
        <f>VLOOKUP(F285,Steuerung!$A$17:$G$500,7,FALSE)</f>
        <v>0</v>
      </c>
      <c r="L285" s="7">
        <f>VLOOKUP(F285,Steuerung!$A$17:$H$500,8,FALSE)</f>
        <v>0</v>
      </c>
      <c r="M285" s="77">
        <f t="shared" si="64"/>
        <v>0</v>
      </c>
      <c r="N285" s="134">
        <f t="shared" si="65"/>
        <v>0</v>
      </c>
      <c r="O285" s="134">
        <f t="shared" si="66"/>
        <v>0</v>
      </c>
      <c r="P285" s="134">
        <f t="shared" si="67"/>
        <v>0</v>
      </c>
      <c r="Q285" s="67">
        <f>VLOOKUP(E285,Steuerung!$A$17:$B$500,2,FALSE)</f>
        <v>0</v>
      </c>
      <c r="R285" s="67">
        <f>VLOOKUP(F285,Steuerung!$A$17:$B$500,2,FALSE)</f>
        <v>0</v>
      </c>
      <c r="S285" s="159">
        <f t="shared" si="60"/>
        <v>0</v>
      </c>
      <c r="T285" s="159">
        <f t="shared" si="61"/>
        <v>0</v>
      </c>
      <c r="U285" s="135">
        <f t="shared" si="62"/>
        <v>0</v>
      </c>
      <c r="V285" s="135">
        <f t="shared" si="63"/>
        <v>0</v>
      </c>
      <c r="W285" s="135">
        <f t="shared" si="68"/>
        <v>0</v>
      </c>
    </row>
    <row r="286" spans="1:23" ht="12.75" customHeight="1" x14ac:dyDescent="0.2">
      <c r="A286" s="131" t="s">
        <v>1086</v>
      </c>
      <c r="B286" s="7" t="s">
        <v>2260</v>
      </c>
      <c r="C286" s="7"/>
      <c r="D286" s="156" t="s">
        <v>1160</v>
      </c>
      <c r="E286" s="34" t="s">
        <v>131</v>
      </c>
      <c r="F286" s="34" t="s">
        <v>131</v>
      </c>
      <c r="G286" s="7" t="s">
        <v>822</v>
      </c>
      <c r="H286" s="205">
        <v>4.9372999999999996</v>
      </c>
      <c r="I286" s="7">
        <f>VLOOKUP(E286,Steuerung!$A$17:$E$500,5,FALSE)</f>
        <v>0</v>
      </c>
      <c r="J286" s="77">
        <f>VLOOKUP(E286,Steuerung!$A$17:$F$500,6,FALSE)</f>
        <v>0</v>
      </c>
      <c r="K286" s="7">
        <f>VLOOKUP(F286,Steuerung!$A$17:$G$500,7,FALSE)</f>
        <v>0</v>
      </c>
      <c r="L286" s="7">
        <f>VLOOKUP(F286,Steuerung!$A$17:$H$500,8,FALSE)</f>
        <v>0</v>
      </c>
      <c r="M286" s="77">
        <f t="shared" si="64"/>
        <v>0</v>
      </c>
      <c r="N286" s="134">
        <f t="shared" si="65"/>
        <v>0</v>
      </c>
      <c r="O286" s="134">
        <f t="shared" si="66"/>
        <v>0</v>
      </c>
      <c r="P286" s="134">
        <f t="shared" si="67"/>
        <v>0</v>
      </c>
      <c r="Q286" s="67">
        <f>VLOOKUP(E286,Steuerung!$A$17:$B$500,2,FALSE)</f>
        <v>0</v>
      </c>
      <c r="R286" s="67">
        <f>VLOOKUP(F286,Steuerung!$A$17:$B$500,2,FALSE)</f>
        <v>0</v>
      </c>
      <c r="S286" s="159">
        <f t="shared" si="60"/>
        <v>0</v>
      </c>
      <c r="T286" s="159">
        <f t="shared" si="61"/>
        <v>0</v>
      </c>
      <c r="U286" s="135">
        <f t="shared" si="62"/>
        <v>0</v>
      </c>
      <c r="V286" s="135">
        <f t="shared" si="63"/>
        <v>0</v>
      </c>
      <c r="W286" s="135">
        <f t="shared" si="68"/>
        <v>0</v>
      </c>
    </row>
    <row r="287" spans="1:23" ht="12.75" customHeight="1" x14ac:dyDescent="0.2">
      <c r="A287" s="131" t="s">
        <v>1087</v>
      </c>
      <c r="B287" s="7" t="s">
        <v>2263</v>
      </c>
      <c r="C287" s="7"/>
      <c r="D287" s="156" t="s">
        <v>1160</v>
      </c>
      <c r="E287" s="34" t="s">
        <v>131</v>
      </c>
      <c r="F287" s="34" t="s">
        <v>131</v>
      </c>
      <c r="G287" s="7" t="s">
        <v>822</v>
      </c>
      <c r="H287" s="205">
        <v>2.2115999999999998</v>
      </c>
      <c r="I287" s="7">
        <f>VLOOKUP(E287,Steuerung!$A$17:$E$500,5,FALSE)</f>
        <v>0</v>
      </c>
      <c r="J287" s="77">
        <f>VLOOKUP(E287,Steuerung!$A$17:$F$500,6,FALSE)</f>
        <v>0</v>
      </c>
      <c r="K287" s="7">
        <f>VLOOKUP(F287,Steuerung!$A$17:$G$500,7,FALSE)</f>
        <v>0</v>
      </c>
      <c r="L287" s="7">
        <f>VLOOKUP(F287,Steuerung!$A$17:$H$500,8,FALSE)</f>
        <v>0</v>
      </c>
      <c r="M287" s="77">
        <f t="shared" si="64"/>
        <v>0</v>
      </c>
      <c r="N287" s="134">
        <f t="shared" si="65"/>
        <v>0</v>
      </c>
      <c r="O287" s="134">
        <f t="shared" si="66"/>
        <v>0</v>
      </c>
      <c r="P287" s="134">
        <f t="shared" si="67"/>
        <v>0</v>
      </c>
      <c r="Q287" s="67">
        <f>VLOOKUP(E287,Steuerung!$A$17:$B$500,2,FALSE)</f>
        <v>0</v>
      </c>
      <c r="R287" s="67">
        <f>VLOOKUP(F287,Steuerung!$A$17:$B$500,2,FALSE)</f>
        <v>0</v>
      </c>
      <c r="S287" s="159">
        <f t="shared" si="60"/>
        <v>0</v>
      </c>
      <c r="T287" s="159">
        <f t="shared" si="61"/>
        <v>0</v>
      </c>
      <c r="U287" s="135">
        <f t="shared" si="62"/>
        <v>0</v>
      </c>
      <c r="V287" s="135">
        <f t="shared" si="63"/>
        <v>0</v>
      </c>
      <c r="W287" s="135">
        <f t="shared" si="68"/>
        <v>0</v>
      </c>
    </row>
    <row r="288" spans="1:23" ht="12.75" customHeight="1" x14ac:dyDescent="0.2">
      <c r="A288" s="131" t="s">
        <v>2005</v>
      </c>
      <c r="B288" s="7" t="s">
        <v>2382</v>
      </c>
      <c r="C288" s="7"/>
      <c r="D288" s="156" t="s">
        <v>1160</v>
      </c>
      <c r="E288" s="34" t="s">
        <v>131</v>
      </c>
      <c r="F288" s="34" t="s">
        <v>131</v>
      </c>
      <c r="G288" s="7" t="s">
        <v>1792</v>
      </c>
      <c r="H288" s="205">
        <v>13.4054</v>
      </c>
      <c r="I288" s="7">
        <f>VLOOKUP(E288,Steuerung!$A$17:$E$500,5,FALSE)</f>
        <v>0</v>
      </c>
      <c r="J288" s="77">
        <f>VLOOKUP(E288,Steuerung!$A$17:$F$500,6,FALSE)</f>
        <v>0</v>
      </c>
      <c r="K288" s="7">
        <f>VLOOKUP(F288,Steuerung!$A$17:$G$500,7,FALSE)</f>
        <v>0</v>
      </c>
      <c r="L288" s="7">
        <f>VLOOKUP(F288,Steuerung!$A$17:$H$500,8,FALSE)</f>
        <v>0</v>
      </c>
      <c r="M288" s="77">
        <f t="shared" si="64"/>
        <v>0</v>
      </c>
      <c r="N288" s="134">
        <f t="shared" si="65"/>
        <v>0</v>
      </c>
      <c r="O288" s="134">
        <f t="shared" si="66"/>
        <v>0</v>
      </c>
      <c r="P288" s="134">
        <f t="shared" si="67"/>
        <v>0</v>
      </c>
      <c r="Q288" s="67">
        <f>VLOOKUP(E288,Steuerung!$A$17:$B$500,2,FALSE)</f>
        <v>0</v>
      </c>
      <c r="R288" s="67">
        <f>VLOOKUP(F288,Steuerung!$A$17:$B$500,2,FALSE)</f>
        <v>0</v>
      </c>
      <c r="S288" s="159">
        <f t="shared" si="60"/>
        <v>0</v>
      </c>
      <c r="T288" s="159">
        <f t="shared" si="61"/>
        <v>0</v>
      </c>
      <c r="U288" s="135">
        <f t="shared" si="62"/>
        <v>0</v>
      </c>
      <c r="V288" s="135">
        <f t="shared" si="63"/>
        <v>0</v>
      </c>
      <c r="W288" s="135">
        <f t="shared" si="68"/>
        <v>0</v>
      </c>
    </row>
    <row r="289" spans="1:23" ht="12.75" customHeight="1" x14ac:dyDescent="0.2">
      <c r="A289" s="131" t="s">
        <v>1099</v>
      </c>
      <c r="B289" s="7" t="s">
        <v>2377</v>
      </c>
      <c r="C289" s="7"/>
      <c r="D289" s="156" t="s">
        <v>1160</v>
      </c>
      <c r="E289" s="34" t="s">
        <v>131</v>
      </c>
      <c r="F289" s="34" t="s">
        <v>131</v>
      </c>
      <c r="G289" s="7" t="s">
        <v>1792</v>
      </c>
      <c r="H289" s="205">
        <v>18.197200000000002</v>
      </c>
      <c r="I289" s="7">
        <f>VLOOKUP(E289,Steuerung!$A$17:$E$500,5,FALSE)</f>
        <v>0</v>
      </c>
      <c r="J289" s="77">
        <f>VLOOKUP(E289,Steuerung!$A$17:$F$500,6,FALSE)</f>
        <v>0</v>
      </c>
      <c r="K289" s="7">
        <f>VLOOKUP(F289,Steuerung!$A$17:$G$500,7,FALSE)</f>
        <v>0</v>
      </c>
      <c r="L289" s="7">
        <f>VLOOKUP(F289,Steuerung!$A$17:$H$500,8,FALSE)</f>
        <v>0</v>
      </c>
      <c r="M289" s="77">
        <f t="shared" si="64"/>
        <v>0</v>
      </c>
      <c r="N289" s="134">
        <f t="shared" si="65"/>
        <v>0</v>
      </c>
      <c r="O289" s="134">
        <f t="shared" si="66"/>
        <v>0</v>
      </c>
      <c r="P289" s="134">
        <f t="shared" si="67"/>
        <v>0</v>
      </c>
      <c r="Q289" s="67">
        <f>VLOOKUP(E289,Steuerung!$A$17:$B$500,2,FALSE)</f>
        <v>0</v>
      </c>
      <c r="R289" s="67">
        <f>VLOOKUP(F289,Steuerung!$A$17:$B$500,2,FALSE)</f>
        <v>0</v>
      </c>
      <c r="S289" s="159">
        <f t="shared" si="60"/>
        <v>0</v>
      </c>
      <c r="T289" s="159">
        <f t="shared" si="61"/>
        <v>0</v>
      </c>
      <c r="U289" s="135">
        <f t="shared" ref="U289:U320" si="69">IF(J289&gt;0,O289/Q289*SVS_UHR,0)</f>
        <v>0</v>
      </c>
      <c r="V289" s="135">
        <f t="shared" ref="V289:V320" si="70">IF(L289&gt;0,P289/R289*SVS_UHR,0)</f>
        <v>0</v>
      </c>
      <c r="W289" s="135">
        <f t="shared" si="68"/>
        <v>0</v>
      </c>
    </row>
    <row r="290" spans="1:23" ht="12.75" customHeight="1" x14ac:dyDescent="0.2">
      <c r="A290" s="131" t="s">
        <v>1101</v>
      </c>
      <c r="B290" s="7" t="s">
        <v>1159</v>
      </c>
      <c r="C290" s="7"/>
      <c r="D290" s="156" t="s">
        <v>1160</v>
      </c>
      <c r="E290" s="34" t="s">
        <v>239</v>
      </c>
      <c r="F290" s="34" t="s">
        <v>239</v>
      </c>
      <c r="G290" s="7" t="s">
        <v>1792</v>
      </c>
      <c r="H290" s="205">
        <v>56.356999999999999</v>
      </c>
      <c r="I290" s="7">
        <f>VLOOKUP(E290,Steuerung!$A$17:$E$500,5,FALSE)</f>
        <v>2</v>
      </c>
      <c r="J290" s="77">
        <f>VLOOKUP(E290,Steuerung!$A$17:$F$500,6,FALSE)</f>
        <v>58.333333333333329</v>
      </c>
      <c r="K290" s="7">
        <f>VLOOKUP(F290,Steuerung!$A$17:$G$500,7,FALSE)</f>
        <v>2</v>
      </c>
      <c r="L290" s="7">
        <f>VLOOKUP(F290,Steuerung!$A$17:$H$500,8,FALSE)</f>
        <v>46</v>
      </c>
      <c r="M290" s="77">
        <f t="shared" si="64"/>
        <v>104.33333333333333</v>
      </c>
      <c r="N290" s="134">
        <f t="shared" si="65"/>
        <v>5879.9136666666664</v>
      </c>
      <c r="O290" s="134">
        <f t="shared" si="66"/>
        <v>3287.4916666666663</v>
      </c>
      <c r="P290" s="134">
        <f t="shared" si="67"/>
        <v>2592.422</v>
      </c>
      <c r="Q290" s="67">
        <f>VLOOKUP(E290,Steuerung!$A$17:$B$500,2,FALSE)</f>
        <v>0</v>
      </c>
      <c r="R290" s="67">
        <f>VLOOKUP(F290,Steuerung!$A$17:$B$500,2,FALSE)</f>
        <v>0</v>
      </c>
      <c r="S290" s="159">
        <f t="shared" si="60"/>
        <v>0</v>
      </c>
      <c r="T290" s="159">
        <f t="shared" si="61"/>
        <v>0</v>
      </c>
      <c r="U290" s="135" t="e">
        <f t="shared" si="69"/>
        <v>#DIV/0!</v>
      </c>
      <c r="V290" s="135" t="e">
        <f t="shared" si="70"/>
        <v>#DIV/0!</v>
      </c>
      <c r="W290" s="135" t="e">
        <f t="shared" si="68"/>
        <v>#DIV/0!</v>
      </c>
    </row>
    <row r="291" spans="1:23" ht="12.75" customHeight="1" x14ac:dyDescent="0.2">
      <c r="A291" s="131" t="s">
        <v>1104</v>
      </c>
      <c r="B291" s="152" t="s">
        <v>2466</v>
      </c>
      <c r="C291" s="152"/>
      <c r="D291" s="156" t="s">
        <v>1160</v>
      </c>
      <c r="E291" s="34" t="s">
        <v>131</v>
      </c>
      <c r="F291" s="34" t="s">
        <v>131</v>
      </c>
      <c r="G291" s="7" t="s">
        <v>1792</v>
      </c>
      <c r="H291" s="205">
        <v>9.4477999999999991</v>
      </c>
      <c r="I291" s="7">
        <f>VLOOKUP(E291,Steuerung!$A$17:$E$500,5,FALSE)</f>
        <v>0</v>
      </c>
      <c r="J291" s="77">
        <f>VLOOKUP(E291,Steuerung!$A$17:$F$500,6,FALSE)</f>
        <v>0</v>
      </c>
      <c r="K291" s="7">
        <f>VLOOKUP(F291,Steuerung!$A$17:$G$500,7,FALSE)</f>
        <v>0</v>
      </c>
      <c r="L291" s="7">
        <f>VLOOKUP(F291,Steuerung!$A$17:$H$500,8,FALSE)</f>
        <v>0</v>
      </c>
      <c r="M291" s="77">
        <f t="shared" si="64"/>
        <v>0</v>
      </c>
      <c r="N291" s="134">
        <f t="shared" si="65"/>
        <v>0</v>
      </c>
      <c r="O291" s="134">
        <f t="shared" si="66"/>
        <v>0</v>
      </c>
      <c r="P291" s="134">
        <f t="shared" si="67"/>
        <v>0</v>
      </c>
      <c r="Q291" s="67">
        <f>VLOOKUP(E291,Steuerung!$A$17:$B$500,2,FALSE)</f>
        <v>0</v>
      </c>
      <c r="R291" s="67">
        <f>VLOOKUP(F291,Steuerung!$A$17:$B$500,2,FALSE)</f>
        <v>0</v>
      </c>
      <c r="S291" s="159">
        <f t="shared" si="60"/>
        <v>0</v>
      </c>
      <c r="T291" s="159">
        <f t="shared" si="61"/>
        <v>0</v>
      </c>
      <c r="U291" s="135">
        <f t="shared" si="69"/>
        <v>0</v>
      </c>
      <c r="V291" s="135">
        <f t="shared" si="70"/>
        <v>0</v>
      </c>
      <c r="W291" s="135">
        <f t="shared" si="68"/>
        <v>0</v>
      </c>
    </row>
    <row r="292" spans="1:23" ht="12.75" customHeight="1" x14ac:dyDescent="0.2">
      <c r="A292" s="131" t="s">
        <v>1495</v>
      </c>
      <c r="B292" s="7" t="s">
        <v>2421</v>
      </c>
      <c r="C292" s="7"/>
      <c r="D292" s="156" t="s">
        <v>795</v>
      </c>
      <c r="E292" s="34" t="s">
        <v>187</v>
      </c>
      <c r="F292" s="34" t="s">
        <v>187</v>
      </c>
      <c r="G292" s="7" t="s">
        <v>1293</v>
      </c>
      <c r="H292" s="205">
        <v>52.932899999999997</v>
      </c>
      <c r="I292" s="7">
        <f>VLOOKUP(E292,Steuerung!$A$17:$E$500,5,FALSE)</f>
        <v>2</v>
      </c>
      <c r="J292" s="77">
        <f>VLOOKUP(E292,Steuerung!$A$17:$F$500,6,FALSE)</f>
        <v>58.333333333333329</v>
      </c>
      <c r="K292" s="7">
        <f>VLOOKUP(F292,Steuerung!$A$17:$G$500,7,FALSE)</f>
        <v>2</v>
      </c>
      <c r="L292" s="7">
        <f>VLOOKUP(F292,Steuerung!$A$17:$H$500,8,FALSE)</f>
        <v>46</v>
      </c>
      <c r="M292" s="77">
        <f t="shared" si="64"/>
        <v>104.33333333333333</v>
      </c>
      <c r="N292" s="134">
        <f t="shared" si="65"/>
        <v>5522.6658999999991</v>
      </c>
      <c r="O292" s="134">
        <f t="shared" si="66"/>
        <v>3087.7524999999996</v>
      </c>
      <c r="P292" s="134">
        <f t="shared" si="67"/>
        <v>2434.9133999999999</v>
      </c>
      <c r="Q292" s="67">
        <f>VLOOKUP(E292,Steuerung!$A$17:$B$500,2,FALSE)</f>
        <v>0</v>
      </c>
      <c r="R292" s="67">
        <f>VLOOKUP(F292,Steuerung!$A$17:$B$500,2,FALSE)</f>
        <v>0</v>
      </c>
      <c r="S292" s="159">
        <f t="shared" si="60"/>
        <v>0</v>
      </c>
      <c r="T292" s="159">
        <f t="shared" si="61"/>
        <v>0</v>
      </c>
      <c r="U292" s="135" t="e">
        <f t="shared" si="69"/>
        <v>#DIV/0!</v>
      </c>
      <c r="V292" s="135" t="e">
        <f t="shared" si="70"/>
        <v>#DIV/0!</v>
      </c>
      <c r="W292" s="135" t="e">
        <f t="shared" si="68"/>
        <v>#DIV/0!</v>
      </c>
    </row>
    <row r="293" spans="1:23" ht="12.75" customHeight="1" x14ac:dyDescent="0.2">
      <c r="A293" s="131" t="s">
        <v>1497</v>
      </c>
      <c r="B293" s="7" t="s">
        <v>1873</v>
      </c>
      <c r="C293" s="7"/>
      <c r="D293" s="156" t="s">
        <v>791</v>
      </c>
      <c r="E293" s="34" t="s">
        <v>207</v>
      </c>
      <c r="F293" s="34" t="s">
        <v>207</v>
      </c>
      <c r="G293" s="7" t="s">
        <v>822</v>
      </c>
      <c r="H293" s="205">
        <v>34.473800000000004</v>
      </c>
      <c r="I293" s="7">
        <f>VLOOKUP(E293,Steuerung!$A$17:$E$500,5,FALSE)</f>
        <v>2</v>
      </c>
      <c r="J293" s="77">
        <f>VLOOKUP(E293,Steuerung!$A$17:$F$500,6,FALSE)</f>
        <v>58.333333333333329</v>
      </c>
      <c r="K293" s="7">
        <f>VLOOKUP(F293,Steuerung!$A$17:$G$500,7,FALSE)</f>
        <v>2</v>
      </c>
      <c r="L293" s="7">
        <f>VLOOKUP(F293,Steuerung!$A$17:$H$500,8,FALSE)</f>
        <v>46</v>
      </c>
      <c r="M293" s="77">
        <f t="shared" si="64"/>
        <v>104.33333333333333</v>
      </c>
      <c r="N293" s="134">
        <f t="shared" si="65"/>
        <v>3596.7664666666669</v>
      </c>
      <c r="O293" s="134">
        <f t="shared" si="66"/>
        <v>2010.9716666666668</v>
      </c>
      <c r="P293" s="134">
        <f t="shared" si="67"/>
        <v>1585.7948000000001</v>
      </c>
      <c r="Q293" s="67">
        <f>VLOOKUP(E293,Steuerung!$A$17:$B$500,2,FALSE)</f>
        <v>0</v>
      </c>
      <c r="R293" s="67">
        <f>VLOOKUP(F293,Steuerung!$A$17:$B$500,2,FALSE)</f>
        <v>0</v>
      </c>
      <c r="S293" s="159">
        <f t="shared" si="60"/>
        <v>0</v>
      </c>
      <c r="T293" s="159">
        <f t="shared" si="61"/>
        <v>0</v>
      </c>
      <c r="U293" s="135" t="e">
        <f t="shared" si="69"/>
        <v>#DIV/0!</v>
      </c>
      <c r="V293" s="135" t="e">
        <f t="shared" si="70"/>
        <v>#DIV/0!</v>
      </c>
      <c r="W293" s="135" t="e">
        <f t="shared" si="68"/>
        <v>#DIV/0!</v>
      </c>
    </row>
    <row r="294" spans="1:23" ht="12.75" customHeight="1" x14ac:dyDescent="0.2">
      <c r="A294" s="131" t="s">
        <v>2472</v>
      </c>
      <c r="B294" s="7" t="s">
        <v>866</v>
      </c>
      <c r="C294" s="7"/>
      <c r="D294" s="156" t="s">
        <v>822</v>
      </c>
      <c r="E294" s="34" t="s">
        <v>280</v>
      </c>
      <c r="F294" s="34" t="s">
        <v>280</v>
      </c>
      <c r="G294" s="7" t="s">
        <v>822</v>
      </c>
      <c r="H294" s="205">
        <v>19.399999999999999</v>
      </c>
      <c r="I294" s="7">
        <f>VLOOKUP(E294,Steuerung!$A$17:$E$500,5,FALSE)</f>
        <v>2</v>
      </c>
      <c r="J294" s="77">
        <f>VLOOKUP(E294,Steuerung!$A$17:$F$500,6,FALSE)</f>
        <v>58.333333333333329</v>
      </c>
      <c r="K294" s="7">
        <f>VLOOKUP(F294,Steuerung!$A$17:$G$500,7,FALSE)</f>
        <v>2</v>
      </c>
      <c r="L294" s="7">
        <f>VLOOKUP(F294,Steuerung!$A$17:$H$500,8,FALSE)</f>
        <v>46</v>
      </c>
      <c r="M294" s="77">
        <f t="shared" si="64"/>
        <v>104.33333333333333</v>
      </c>
      <c r="N294" s="134">
        <f t="shared" si="65"/>
        <v>2024.0666666666664</v>
      </c>
      <c r="O294" s="134">
        <f t="shared" si="66"/>
        <v>1131.6666666666665</v>
      </c>
      <c r="P294" s="134">
        <f t="shared" si="67"/>
        <v>892.4</v>
      </c>
      <c r="Q294" s="67">
        <f>VLOOKUP(E294,Steuerung!$A$17:$B$500,2,FALSE)</f>
        <v>0</v>
      </c>
      <c r="R294" s="67">
        <f>VLOOKUP(F294,Steuerung!$A$17:$B$500,2,FALSE)</f>
        <v>0</v>
      </c>
      <c r="S294" s="159">
        <f t="shared" si="60"/>
        <v>0</v>
      </c>
      <c r="T294" s="159">
        <f t="shared" si="61"/>
        <v>0</v>
      </c>
      <c r="U294" s="135" t="e">
        <f t="shared" si="69"/>
        <v>#DIV/0!</v>
      </c>
      <c r="V294" s="135" t="e">
        <f t="shared" si="70"/>
        <v>#DIV/0!</v>
      </c>
      <c r="W294" s="135" t="e">
        <f t="shared" si="68"/>
        <v>#DIV/0!</v>
      </c>
    </row>
    <row r="295" spans="1:23" ht="12.75" customHeight="1" x14ac:dyDescent="0.2">
      <c r="A295" s="131" t="s">
        <v>1135</v>
      </c>
      <c r="B295" s="7" t="s">
        <v>2369</v>
      </c>
      <c r="C295" s="7"/>
      <c r="D295" s="156" t="s">
        <v>795</v>
      </c>
      <c r="E295" s="34" t="s">
        <v>187</v>
      </c>
      <c r="F295" s="34" t="s">
        <v>187</v>
      </c>
      <c r="G295" s="7" t="s">
        <v>1293</v>
      </c>
      <c r="H295" s="205">
        <v>38.625399999999999</v>
      </c>
      <c r="I295" s="7">
        <f>VLOOKUP(E295,Steuerung!$A$17:$E$500,5,FALSE)</f>
        <v>2</v>
      </c>
      <c r="J295" s="77">
        <f>VLOOKUP(E295,Steuerung!$A$17:$F$500,6,FALSE)</f>
        <v>58.333333333333329</v>
      </c>
      <c r="K295" s="7">
        <f>VLOOKUP(F295,Steuerung!$A$17:$G$500,7,FALSE)</f>
        <v>2</v>
      </c>
      <c r="L295" s="7">
        <f>VLOOKUP(F295,Steuerung!$A$17:$H$500,8,FALSE)</f>
        <v>46</v>
      </c>
      <c r="M295" s="77">
        <f t="shared" si="64"/>
        <v>104.33333333333333</v>
      </c>
      <c r="N295" s="134">
        <f t="shared" si="65"/>
        <v>4029.916733333333</v>
      </c>
      <c r="O295" s="134">
        <f t="shared" si="66"/>
        <v>2253.1483333333331</v>
      </c>
      <c r="P295" s="134">
        <f t="shared" si="67"/>
        <v>1776.7683999999999</v>
      </c>
      <c r="Q295" s="67">
        <f>VLOOKUP(E295,Steuerung!$A$17:$B$500,2,FALSE)</f>
        <v>0</v>
      </c>
      <c r="R295" s="67">
        <f>VLOOKUP(F295,Steuerung!$A$17:$B$500,2,FALSE)</f>
        <v>0</v>
      </c>
      <c r="S295" s="159">
        <f t="shared" si="60"/>
        <v>0</v>
      </c>
      <c r="T295" s="159">
        <f t="shared" si="61"/>
        <v>0</v>
      </c>
      <c r="U295" s="135" t="e">
        <f t="shared" si="69"/>
        <v>#DIV/0!</v>
      </c>
      <c r="V295" s="135" t="e">
        <f t="shared" si="70"/>
        <v>#DIV/0!</v>
      </c>
      <c r="W295" s="135" t="e">
        <f t="shared" si="68"/>
        <v>#DIV/0!</v>
      </c>
    </row>
    <row r="296" spans="1:23" ht="12.75" customHeight="1" x14ac:dyDescent="0.2">
      <c r="A296" s="131" t="s">
        <v>1136</v>
      </c>
      <c r="B296" s="7" t="s">
        <v>2377</v>
      </c>
      <c r="C296" s="7"/>
      <c r="D296" s="156" t="s">
        <v>1160</v>
      </c>
      <c r="E296" s="34" t="s">
        <v>239</v>
      </c>
      <c r="F296" s="34" t="s">
        <v>239</v>
      </c>
      <c r="G296" s="7" t="s">
        <v>1792</v>
      </c>
      <c r="H296" s="205">
        <v>18.197200000000002</v>
      </c>
      <c r="I296" s="7">
        <f>VLOOKUP(E296,Steuerung!$A$17:$E$500,5,FALSE)</f>
        <v>2</v>
      </c>
      <c r="J296" s="77">
        <f>VLOOKUP(E296,Steuerung!$A$17:$F$500,6,FALSE)</f>
        <v>58.333333333333329</v>
      </c>
      <c r="K296" s="7">
        <f>VLOOKUP(F296,Steuerung!$A$17:$G$500,7,FALSE)</f>
        <v>2</v>
      </c>
      <c r="L296" s="7">
        <f>VLOOKUP(F296,Steuerung!$A$17:$H$500,8,FALSE)</f>
        <v>46</v>
      </c>
      <c r="M296" s="77">
        <f t="shared" si="64"/>
        <v>104.33333333333333</v>
      </c>
      <c r="N296" s="134">
        <f t="shared" si="65"/>
        <v>1898.5745333333334</v>
      </c>
      <c r="O296" s="134">
        <f t="shared" si="66"/>
        <v>1061.5033333333333</v>
      </c>
      <c r="P296" s="134">
        <f t="shared" si="67"/>
        <v>837.07120000000009</v>
      </c>
      <c r="Q296" s="67">
        <f>VLOOKUP(E296,Steuerung!$A$17:$B$500,2,FALSE)</f>
        <v>0</v>
      </c>
      <c r="R296" s="67">
        <f>VLOOKUP(F296,Steuerung!$A$17:$B$500,2,FALSE)</f>
        <v>0</v>
      </c>
      <c r="S296" s="159">
        <f t="shared" si="60"/>
        <v>0</v>
      </c>
      <c r="T296" s="159">
        <f t="shared" si="61"/>
        <v>0</v>
      </c>
      <c r="U296" s="135" t="e">
        <f t="shared" si="69"/>
        <v>#DIV/0!</v>
      </c>
      <c r="V296" s="135" t="e">
        <f t="shared" si="70"/>
        <v>#DIV/0!</v>
      </c>
      <c r="W296" s="135" t="e">
        <f t="shared" si="68"/>
        <v>#DIV/0!</v>
      </c>
    </row>
    <row r="297" spans="1:23" ht="12.75" customHeight="1" x14ac:dyDescent="0.2">
      <c r="A297" s="131" t="s">
        <v>1137</v>
      </c>
      <c r="B297" s="7" t="s">
        <v>2473</v>
      </c>
      <c r="C297" s="7"/>
      <c r="D297" s="156" t="s">
        <v>1160</v>
      </c>
      <c r="E297" s="34" t="s">
        <v>239</v>
      </c>
      <c r="F297" s="34" t="s">
        <v>239</v>
      </c>
      <c r="G297" s="7" t="s">
        <v>1792</v>
      </c>
      <c r="H297" s="205">
        <v>9.8066999999999993</v>
      </c>
      <c r="I297" s="7">
        <f>VLOOKUP(E297,Steuerung!$A$17:$E$500,5,FALSE)</f>
        <v>2</v>
      </c>
      <c r="J297" s="77">
        <f>VLOOKUP(E297,Steuerung!$A$17:$F$500,6,FALSE)</f>
        <v>58.333333333333329</v>
      </c>
      <c r="K297" s="7">
        <f>VLOOKUP(F297,Steuerung!$A$17:$G$500,7,FALSE)</f>
        <v>2</v>
      </c>
      <c r="L297" s="7">
        <f>VLOOKUP(F297,Steuerung!$A$17:$H$500,8,FALSE)</f>
        <v>46</v>
      </c>
      <c r="M297" s="77">
        <f t="shared" si="64"/>
        <v>104.33333333333333</v>
      </c>
      <c r="N297" s="134">
        <f t="shared" si="65"/>
        <v>1023.1656999999999</v>
      </c>
      <c r="O297" s="134">
        <f t="shared" si="66"/>
        <v>572.05749999999989</v>
      </c>
      <c r="P297" s="134">
        <f t="shared" si="67"/>
        <v>451.10819999999995</v>
      </c>
      <c r="Q297" s="67">
        <f>VLOOKUP(E297,Steuerung!$A$17:$B$500,2,FALSE)</f>
        <v>0</v>
      </c>
      <c r="R297" s="67">
        <f>VLOOKUP(F297,Steuerung!$A$17:$B$500,2,FALSE)</f>
        <v>0</v>
      </c>
      <c r="S297" s="159">
        <f t="shared" si="60"/>
        <v>0</v>
      </c>
      <c r="T297" s="159">
        <f t="shared" si="61"/>
        <v>0</v>
      </c>
      <c r="U297" s="135" t="e">
        <f t="shared" si="69"/>
        <v>#DIV/0!</v>
      </c>
      <c r="V297" s="135" t="e">
        <f t="shared" si="70"/>
        <v>#DIV/0!</v>
      </c>
      <c r="W297" s="135" t="e">
        <f t="shared" si="68"/>
        <v>#DIV/0!</v>
      </c>
    </row>
    <row r="298" spans="1:23" ht="12.75" customHeight="1" x14ac:dyDescent="0.2">
      <c r="A298" s="131" t="s">
        <v>1139</v>
      </c>
      <c r="B298" s="7" t="s">
        <v>2386</v>
      </c>
      <c r="C298" s="7"/>
      <c r="D298" s="156" t="s">
        <v>1160</v>
      </c>
      <c r="E298" s="34" t="s">
        <v>239</v>
      </c>
      <c r="F298" s="34" t="s">
        <v>239</v>
      </c>
      <c r="G298" s="7" t="s">
        <v>1792</v>
      </c>
      <c r="H298" s="205">
        <v>8.8172999999999995</v>
      </c>
      <c r="I298" s="7">
        <f>VLOOKUP(E298,Steuerung!$A$17:$E$500,5,FALSE)</f>
        <v>2</v>
      </c>
      <c r="J298" s="77">
        <f>VLOOKUP(E298,Steuerung!$A$17:$F$500,6,FALSE)</f>
        <v>58.333333333333329</v>
      </c>
      <c r="K298" s="7">
        <f>VLOOKUP(F298,Steuerung!$A$17:$G$500,7,FALSE)</f>
        <v>2</v>
      </c>
      <c r="L298" s="7">
        <f>VLOOKUP(F298,Steuerung!$A$17:$H$500,8,FALSE)</f>
        <v>46</v>
      </c>
      <c r="M298" s="77">
        <f t="shared" si="64"/>
        <v>104.33333333333333</v>
      </c>
      <c r="N298" s="134">
        <f t="shared" si="65"/>
        <v>919.93829999999991</v>
      </c>
      <c r="O298" s="134">
        <f t="shared" si="66"/>
        <v>514.34249999999997</v>
      </c>
      <c r="P298" s="134">
        <f t="shared" si="67"/>
        <v>405.5958</v>
      </c>
      <c r="Q298" s="67">
        <f>VLOOKUP(E298,Steuerung!$A$17:$B$500,2,FALSE)</f>
        <v>0</v>
      </c>
      <c r="R298" s="67">
        <f>VLOOKUP(F298,Steuerung!$A$17:$B$500,2,FALSE)</f>
        <v>0</v>
      </c>
      <c r="S298" s="159">
        <f t="shared" si="60"/>
        <v>0</v>
      </c>
      <c r="T298" s="159">
        <f t="shared" si="61"/>
        <v>0</v>
      </c>
      <c r="U298" s="135" t="e">
        <f t="shared" si="69"/>
        <v>#DIV/0!</v>
      </c>
      <c r="V298" s="135" t="e">
        <f t="shared" si="70"/>
        <v>#DIV/0!</v>
      </c>
      <c r="W298" s="135" t="e">
        <f t="shared" si="68"/>
        <v>#DIV/0!</v>
      </c>
    </row>
    <row r="299" spans="1:23" ht="12.75" customHeight="1" x14ac:dyDescent="0.2">
      <c r="A299" s="131" t="s">
        <v>2474</v>
      </c>
      <c r="B299" s="7" t="s">
        <v>2369</v>
      </c>
      <c r="C299" s="7"/>
      <c r="D299" s="156" t="s">
        <v>795</v>
      </c>
      <c r="E299" s="34" t="s">
        <v>187</v>
      </c>
      <c r="F299" s="34" t="s">
        <v>187</v>
      </c>
      <c r="G299" s="7" t="s">
        <v>1293</v>
      </c>
      <c r="H299" s="205">
        <v>2.8421000000000003</v>
      </c>
      <c r="I299" s="7">
        <f>VLOOKUP(E299,Steuerung!$A$17:$E$500,5,FALSE)</f>
        <v>2</v>
      </c>
      <c r="J299" s="77">
        <f>VLOOKUP(E299,Steuerung!$A$17:$F$500,6,FALSE)</f>
        <v>58.333333333333329</v>
      </c>
      <c r="K299" s="7">
        <f>VLOOKUP(F299,Steuerung!$A$17:$G$500,7,FALSE)</f>
        <v>2</v>
      </c>
      <c r="L299" s="7">
        <f>VLOOKUP(F299,Steuerung!$A$17:$H$500,8,FALSE)</f>
        <v>46</v>
      </c>
      <c r="M299" s="77">
        <f t="shared" si="64"/>
        <v>104.33333333333333</v>
      </c>
      <c r="N299" s="134">
        <f t="shared" si="65"/>
        <v>296.5257666666667</v>
      </c>
      <c r="O299" s="134">
        <f t="shared" si="66"/>
        <v>165.78916666666666</v>
      </c>
      <c r="P299" s="134">
        <f t="shared" si="67"/>
        <v>130.73660000000001</v>
      </c>
      <c r="Q299" s="67">
        <f>VLOOKUP(E299,Steuerung!$A$17:$B$500,2,FALSE)</f>
        <v>0</v>
      </c>
      <c r="R299" s="67">
        <f>VLOOKUP(F299,Steuerung!$A$17:$B$500,2,FALSE)</f>
        <v>0</v>
      </c>
      <c r="S299" s="159">
        <f t="shared" si="60"/>
        <v>0</v>
      </c>
      <c r="T299" s="159">
        <f t="shared" si="61"/>
        <v>0</v>
      </c>
      <c r="U299" s="135" t="e">
        <f t="shared" si="69"/>
        <v>#DIV/0!</v>
      </c>
      <c r="V299" s="135" t="e">
        <f t="shared" si="70"/>
        <v>#DIV/0!</v>
      </c>
      <c r="W299" s="135" t="e">
        <f t="shared" si="68"/>
        <v>#DIV/0!</v>
      </c>
    </row>
    <row r="300" spans="1:23" ht="12.75" customHeight="1" x14ac:dyDescent="0.2">
      <c r="A300" s="131" t="s">
        <v>1141</v>
      </c>
      <c r="B300" s="7" t="s">
        <v>2386</v>
      </c>
      <c r="C300" s="7"/>
      <c r="D300" s="156" t="s">
        <v>1160</v>
      </c>
      <c r="E300" s="34" t="s">
        <v>239</v>
      </c>
      <c r="F300" s="34" t="s">
        <v>239</v>
      </c>
      <c r="G300" s="7" t="s">
        <v>1792</v>
      </c>
      <c r="H300" s="205">
        <v>7.6630000000000003</v>
      </c>
      <c r="I300" s="7">
        <f>VLOOKUP(E300,Steuerung!$A$17:$E$500,5,FALSE)</f>
        <v>2</v>
      </c>
      <c r="J300" s="77">
        <f>VLOOKUP(E300,Steuerung!$A$17:$F$500,6,FALSE)</f>
        <v>58.333333333333329</v>
      </c>
      <c r="K300" s="7">
        <f>VLOOKUP(F300,Steuerung!$A$17:$G$500,7,FALSE)</f>
        <v>2</v>
      </c>
      <c r="L300" s="7">
        <f>VLOOKUP(F300,Steuerung!$A$17:$H$500,8,FALSE)</f>
        <v>46</v>
      </c>
      <c r="M300" s="77">
        <f t="shared" si="64"/>
        <v>104.33333333333333</v>
      </c>
      <c r="N300" s="134">
        <f t="shared" si="65"/>
        <v>799.50633333333337</v>
      </c>
      <c r="O300" s="134">
        <f t="shared" si="66"/>
        <v>447.00833333333333</v>
      </c>
      <c r="P300" s="134">
        <f t="shared" si="67"/>
        <v>352.49799999999999</v>
      </c>
      <c r="Q300" s="67">
        <f>VLOOKUP(E300,Steuerung!$A$17:$B$500,2,FALSE)</f>
        <v>0</v>
      </c>
      <c r="R300" s="67">
        <f>VLOOKUP(F300,Steuerung!$A$17:$B$500,2,FALSE)</f>
        <v>0</v>
      </c>
      <c r="S300" s="159">
        <f t="shared" si="60"/>
        <v>0</v>
      </c>
      <c r="T300" s="159">
        <f t="shared" si="61"/>
        <v>0</v>
      </c>
      <c r="U300" s="135" t="e">
        <f t="shared" si="69"/>
        <v>#DIV/0!</v>
      </c>
      <c r="V300" s="135" t="e">
        <f t="shared" si="70"/>
        <v>#DIV/0!</v>
      </c>
      <c r="W300" s="135" t="e">
        <f t="shared" si="68"/>
        <v>#DIV/0!</v>
      </c>
    </row>
    <row r="301" spans="1:23" ht="12.75" customHeight="1" x14ac:dyDescent="0.2">
      <c r="A301" s="131" t="s">
        <v>1142</v>
      </c>
      <c r="B301" s="7" t="s">
        <v>2386</v>
      </c>
      <c r="C301" s="7"/>
      <c r="D301" s="156" t="s">
        <v>1160</v>
      </c>
      <c r="E301" s="34" t="s">
        <v>239</v>
      </c>
      <c r="F301" s="34" t="s">
        <v>239</v>
      </c>
      <c r="G301" s="7" t="s">
        <v>1792</v>
      </c>
      <c r="H301" s="205">
        <v>8.0024999999999995</v>
      </c>
      <c r="I301" s="7">
        <f>VLOOKUP(E301,Steuerung!$A$17:$E$500,5,FALSE)</f>
        <v>2</v>
      </c>
      <c r="J301" s="77">
        <f>VLOOKUP(E301,Steuerung!$A$17:$F$500,6,FALSE)</f>
        <v>58.333333333333329</v>
      </c>
      <c r="K301" s="7">
        <f>VLOOKUP(F301,Steuerung!$A$17:$G$500,7,FALSE)</f>
        <v>2</v>
      </c>
      <c r="L301" s="7">
        <f>VLOOKUP(F301,Steuerung!$A$17:$H$500,8,FALSE)</f>
        <v>46</v>
      </c>
      <c r="M301" s="77">
        <f t="shared" si="64"/>
        <v>104.33333333333333</v>
      </c>
      <c r="N301" s="134">
        <f t="shared" si="65"/>
        <v>834.9274999999999</v>
      </c>
      <c r="O301" s="134">
        <f t="shared" si="66"/>
        <v>466.81249999999994</v>
      </c>
      <c r="P301" s="134">
        <f t="shared" si="67"/>
        <v>368.11499999999995</v>
      </c>
      <c r="Q301" s="67">
        <f>VLOOKUP(E301,Steuerung!$A$17:$B$500,2,FALSE)</f>
        <v>0</v>
      </c>
      <c r="R301" s="67">
        <f>VLOOKUP(F301,Steuerung!$A$17:$B$500,2,FALSE)</f>
        <v>0</v>
      </c>
      <c r="S301" s="159">
        <f t="shared" si="60"/>
        <v>0</v>
      </c>
      <c r="T301" s="159">
        <f t="shared" si="61"/>
        <v>0</v>
      </c>
      <c r="U301" s="135" t="e">
        <f t="shared" si="69"/>
        <v>#DIV/0!</v>
      </c>
      <c r="V301" s="135" t="e">
        <f t="shared" si="70"/>
        <v>#DIV/0!</v>
      </c>
      <c r="W301" s="135" t="e">
        <f t="shared" si="68"/>
        <v>#DIV/0!</v>
      </c>
    </row>
    <row r="302" spans="1:23" ht="12.75" customHeight="1" x14ac:dyDescent="0.2">
      <c r="A302" s="131" t="s">
        <v>2475</v>
      </c>
      <c r="B302" s="7" t="s">
        <v>1385</v>
      </c>
      <c r="C302" s="7"/>
      <c r="D302" s="156" t="s">
        <v>821</v>
      </c>
      <c r="E302" s="34" t="s">
        <v>222</v>
      </c>
      <c r="F302" s="34" t="s">
        <v>222</v>
      </c>
      <c r="G302" s="7" t="s">
        <v>822</v>
      </c>
      <c r="H302" s="205">
        <v>3.8121000000000005</v>
      </c>
      <c r="I302" s="7">
        <f>VLOOKUP(E302,Steuerung!$A$17:$E$500,5,FALSE)</f>
        <v>5</v>
      </c>
      <c r="J302" s="77">
        <f>VLOOKUP(E302,Steuerung!$A$17:$F$500,6,FALSE)</f>
        <v>137.33333333333334</v>
      </c>
      <c r="K302" s="7">
        <f>VLOOKUP(F302,Steuerung!$A$17:$G$500,7,FALSE)</f>
        <v>5</v>
      </c>
      <c r="L302" s="7">
        <f>VLOOKUP(F302,Steuerung!$A$17:$H$500,8,FALSE)</f>
        <v>113</v>
      </c>
      <c r="M302" s="77">
        <f t="shared" si="64"/>
        <v>250.33333333333334</v>
      </c>
      <c r="N302" s="134">
        <f t="shared" si="65"/>
        <v>954.29570000000012</v>
      </c>
      <c r="O302" s="134">
        <f t="shared" si="66"/>
        <v>523.52840000000015</v>
      </c>
      <c r="P302" s="134">
        <f t="shared" si="67"/>
        <v>430.76730000000003</v>
      </c>
      <c r="Q302" s="67">
        <f>VLOOKUP(E302,Steuerung!$A$17:$B$500,2,FALSE)</f>
        <v>0</v>
      </c>
      <c r="R302" s="67">
        <f>VLOOKUP(F302,Steuerung!$A$17:$B$500,2,FALSE)</f>
        <v>0</v>
      </c>
      <c r="S302" s="159">
        <f t="shared" si="60"/>
        <v>0</v>
      </c>
      <c r="T302" s="159">
        <f t="shared" si="61"/>
        <v>0</v>
      </c>
      <c r="U302" s="135" t="e">
        <f t="shared" si="69"/>
        <v>#DIV/0!</v>
      </c>
      <c r="V302" s="135" t="e">
        <f t="shared" si="70"/>
        <v>#DIV/0!</v>
      </c>
      <c r="W302" s="135" t="e">
        <f t="shared" si="68"/>
        <v>#DIV/0!</v>
      </c>
    </row>
    <row r="303" spans="1:23" ht="12.75" customHeight="1" x14ac:dyDescent="0.2">
      <c r="A303" s="131" t="s">
        <v>2476</v>
      </c>
      <c r="B303" s="152" t="s">
        <v>2377</v>
      </c>
      <c r="C303" s="152"/>
      <c r="D303" s="156" t="s">
        <v>1160</v>
      </c>
      <c r="E303" s="34" t="s">
        <v>239</v>
      </c>
      <c r="F303" s="34" t="s">
        <v>239</v>
      </c>
      <c r="G303" s="7" t="s">
        <v>1792</v>
      </c>
      <c r="H303" s="205">
        <v>5.82</v>
      </c>
      <c r="I303" s="7">
        <f>VLOOKUP(E303,Steuerung!$A$17:$E$500,5,FALSE)</f>
        <v>2</v>
      </c>
      <c r="J303" s="77">
        <f>VLOOKUP(E303,Steuerung!$A$17:$F$500,6,FALSE)</f>
        <v>58.333333333333329</v>
      </c>
      <c r="K303" s="7">
        <f>VLOOKUP(F303,Steuerung!$A$17:$G$500,7,FALSE)</f>
        <v>2</v>
      </c>
      <c r="L303" s="7">
        <f>VLOOKUP(F303,Steuerung!$A$17:$H$500,8,FALSE)</f>
        <v>46</v>
      </c>
      <c r="M303" s="77">
        <f t="shared" si="64"/>
        <v>104.33333333333333</v>
      </c>
      <c r="N303" s="134">
        <f t="shared" si="65"/>
        <v>607.22</v>
      </c>
      <c r="O303" s="134">
        <f t="shared" si="66"/>
        <v>339.5</v>
      </c>
      <c r="P303" s="134">
        <f t="shared" si="67"/>
        <v>267.72000000000003</v>
      </c>
      <c r="Q303" s="67">
        <f>VLOOKUP(E303,Steuerung!$A$17:$B$500,2,FALSE)</f>
        <v>0</v>
      </c>
      <c r="R303" s="67">
        <f>VLOOKUP(F303,Steuerung!$A$17:$B$500,2,FALSE)</f>
        <v>0</v>
      </c>
      <c r="S303" s="159">
        <f t="shared" si="60"/>
        <v>0</v>
      </c>
      <c r="T303" s="159">
        <f t="shared" si="61"/>
        <v>0</v>
      </c>
      <c r="U303" s="135" t="e">
        <f t="shared" si="69"/>
        <v>#DIV/0!</v>
      </c>
      <c r="V303" s="135" t="e">
        <f t="shared" si="70"/>
        <v>#DIV/0!</v>
      </c>
      <c r="W303" s="135" t="e">
        <f t="shared" si="68"/>
        <v>#DIV/0!</v>
      </c>
    </row>
    <row r="304" spans="1:23" ht="12.75" customHeight="1" x14ac:dyDescent="0.2">
      <c r="A304" s="131" t="s">
        <v>1151</v>
      </c>
      <c r="B304" s="7" t="s">
        <v>2386</v>
      </c>
      <c r="C304" s="7"/>
      <c r="D304" s="156" t="s">
        <v>1160</v>
      </c>
      <c r="E304" s="34" t="s">
        <v>239</v>
      </c>
      <c r="F304" s="34" t="s">
        <v>239</v>
      </c>
      <c r="G304" s="7" t="s">
        <v>1792</v>
      </c>
      <c r="H304" s="205">
        <v>6.2080000000000011</v>
      </c>
      <c r="I304" s="7">
        <f>VLOOKUP(E304,Steuerung!$A$17:$E$500,5,FALSE)</f>
        <v>2</v>
      </c>
      <c r="J304" s="77">
        <f>VLOOKUP(E304,Steuerung!$A$17:$F$500,6,FALSE)</f>
        <v>58.333333333333329</v>
      </c>
      <c r="K304" s="7">
        <f>VLOOKUP(F304,Steuerung!$A$17:$G$500,7,FALSE)</f>
        <v>2</v>
      </c>
      <c r="L304" s="7">
        <f>VLOOKUP(F304,Steuerung!$A$17:$H$500,8,FALSE)</f>
        <v>46</v>
      </c>
      <c r="M304" s="77">
        <f t="shared" si="64"/>
        <v>104.33333333333333</v>
      </c>
      <c r="N304" s="134">
        <f t="shared" si="65"/>
        <v>647.70133333333342</v>
      </c>
      <c r="O304" s="134">
        <f t="shared" si="66"/>
        <v>362.13333333333338</v>
      </c>
      <c r="P304" s="134">
        <f t="shared" si="67"/>
        <v>285.56800000000004</v>
      </c>
      <c r="Q304" s="67">
        <f>VLOOKUP(E304,Steuerung!$A$17:$B$500,2,FALSE)</f>
        <v>0</v>
      </c>
      <c r="R304" s="67">
        <f>VLOOKUP(F304,Steuerung!$A$17:$B$500,2,FALSE)</f>
        <v>0</v>
      </c>
      <c r="S304" s="159">
        <f t="shared" si="60"/>
        <v>0</v>
      </c>
      <c r="T304" s="159">
        <f t="shared" si="61"/>
        <v>0</v>
      </c>
      <c r="U304" s="135" t="e">
        <f t="shared" si="69"/>
        <v>#DIV/0!</v>
      </c>
      <c r="V304" s="135" t="e">
        <f t="shared" si="70"/>
        <v>#DIV/0!</v>
      </c>
      <c r="W304" s="135" t="e">
        <f t="shared" si="68"/>
        <v>#DIV/0!</v>
      </c>
    </row>
    <row r="305" spans="1:23" ht="12.75" customHeight="1" x14ac:dyDescent="0.2">
      <c r="A305" s="131" t="s">
        <v>1152</v>
      </c>
      <c r="B305" s="7" t="s">
        <v>1398</v>
      </c>
      <c r="C305" s="7"/>
      <c r="D305" s="156" t="s">
        <v>821</v>
      </c>
      <c r="E305" s="34" t="s">
        <v>222</v>
      </c>
      <c r="F305" s="34" t="s">
        <v>222</v>
      </c>
      <c r="G305" s="7" t="s">
        <v>822</v>
      </c>
      <c r="H305" s="205">
        <v>4.4813999999999998</v>
      </c>
      <c r="I305" s="7">
        <f>VLOOKUP(E305,Steuerung!$A$17:$E$500,5,FALSE)</f>
        <v>5</v>
      </c>
      <c r="J305" s="77">
        <f>VLOOKUP(E305,Steuerung!$A$17:$F$500,6,FALSE)</f>
        <v>137.33333333333334</v>
      </c>
      <c r="K305" s="7">
        <f>VLOOKUP(F305,Steuerung!$A$17:$G$500,7,FALSE)</f>
        <v>5</v>
      </c>
      <c r="L305" s="7">
        <f>VLOOKUP(F305,Steuerung!$A$17:$H$500,8,FALSE)</f>
        <v>113</v>
      </c>
      <c r="M305" s="77">
        <f t="shared" si="64"/>
        <v>250.33333333333334</v>
      </c>
      <c r="N305" s="134">
        <f t="shared" si="65"/>
        <v>1121.8438000000001</v>
      </c>
      <c r="O305" s="134">
        <f t="shared" si="66"/>
        <v>615.44560000000001</v>
      </c>
      <c r="P305" s="134">
        <f t="shared" si="67"/>
        <v>506.39819999999997</v>
      </c>
      <c r="Q305" s="67">
        <f>VLOOKUP(E305,Steuerung!$A$17:$B$500,2,FALSE)</f>
        <v>0</v>
      </c>
      <c r="R305" s="67">
        <f>VLOOKUP(F305,Steuerung!$A$17:$B$500,2,FALSE)</f>
        <v>0</v>
      </c>
      <c r="S305" s="159">
        <f t="shared" si="60"/>
        <v>0</v>
      </c>
      <c r="T305" s="159">
        <f t="shared" si="61"/>
        <v>0</v>
      </c>
      <c r="U305" s="135" t="e">
        <f t="shared" si="69"/>
        <v>#DIV/0!</v>
      </c>
      <c r="V305" s="135" t="e">
        <f t="shared" si="70"/>
        <v>#DIV/0!</v>
      </c>
      <c r="W305" s="135" t="e">
        <f t="shared" si="68"/>
        <v>#DIV/0!</v>
      </c>
    </row>
    <row r="306" spans="1:23" ht="12.75" customHeight="1" x14ac:dyDescent="0.2">
      <c r="A306" s="131" t="s">
        <v>1162</v>
      </c>
      <c r="B306" s="7" t="s">
        <v>2326</v>
      </c>
      <c r="C306" s="7"/>
      <c r="D306" s="156" t="s">
        <v>821</v>
      </c>
      <c r="E306" s="34" t="s">
        <v>222</v>
      </c>
      <c r="F306" s="34" t="s">
        <v>222</v>
      </c>
      <c r="G306" s="7" t="s">
        <v>822</v>
      </c>
      <c r="H306" s="205">
        <v>4.1418999999999997</v>
      </c>
      <c r="I306" s="7">
        <f>VLOOKUP(E306,Steuerung!$A$17:$E$500,5,FALSE)</f>
        <v>5</v>
      </c>
      <c r="J306" s="77">
        <f>VLOOKUP(E306,Steuerung!$A$17:$F$500,6,FALSE)</f>
        <v>137.33333333333334</v>
      </c>
      <c r="K306" s="7">
        <f>VLOOKUP(F306,Steuerung!$A$17:$G$500,7,FALSE)</f>
        <v>5</v>
      </c>
      <c r="L306" s="7">
        <f>VLOOKUP(F306,Steuerung!$A$17:$H$500,8,FALSE)</f>
        <v>113</v>
      </c>
      <c r="M306" s="77">
        <f t="shared" si="64"/>
        <v>250.33333333333334</v>
      </c>
      <c r="N306" s="134">
        <f t="shared" si="65"/>
        <v>1036.8556333333333</v>
      </c>
      <c r="O306" s="134">
        <f t="shared" si="66"/>
        <v>568.8209333333333</v>
      </c>
      <c r="P306" s="134">
        <f t="shared" si="67"/>
        <v>468.03469999999999</v>
      </c>
      <c r="Q306" s="67">
        <f>VLOOKUP(E306,Steuerung!$A$17:$B$500,2,FALSE)</f>
        <v>0</v>
      </c>
      <c r="R306" s="67">
        <f>VLOOKUP(F306,Steuerung!$A$17:$B$500,2,FALSE)</f>
        <v>0</v>
      </c>
      <c r="S306" s="159">
        <f t="shared" si="60"/>
        <v>0</v>
      </c>
      <c r="T306" s="159">
        <f t="shared" si="61"/>
        <v>0</v>
      </c>
      <c r="U306" s="135" t="e">
        <f t="shared" si="69"/>
        <v>#DIV/0!</v>
      </c>
      <c r="V306" s="135" t="e">
        <f t="shared" si="70"/>
        <v>#DIV/0!</v>
      </c>
      <c r="W306" s="135" t="e">
        <f t="shared" si="68"/>
        <v>#DIV/0!</v>
      </c>
    </row>
    <row r="307" spans="1:23" ht="12.75" customHeight="1" x14ac:dyDescent="0.2">
      <c r="A307" s="131" t="s">
        <v>1163</v>
      </c>
      <c r="B307" s="7" t="s">
        <v>852</v>
      </c>
      <c r="C307" s="7"/>
      <c r="D307" s="156" t="s">
        <v>853</v>
      </c>
      <c r="E307" s="34" t="s">
        <v>258</v>
      </c>
      <c r="F307" s="34" t="s">
        <v>258</v>
      </c>
      <c r="G307" s="7" t="s">
        <v>805</v>
      </c>
      <c r="H307" s="205">
        <v>17.877099999999999</v>
      </c>
      <c r="I307" s="7">
        <f>VLOOKUP(E307,Steuerung!$A$17:$E$500,5,FALSE)</f>
        <v>1</v>
      </c>
      <c r="J307" s="77">
        <f>VLOOKUP(E307,Steuerung!$A$17:$F$500,6,FALSE)</f>
        <v>29.166666666666657</v>
      </c>
      <c r="K307" s="7">
        <f>VLOOKUP(F307,Steuerung!$A$17:$G$500,7,FALSE)</f>
        <v>1</v>
      </c>
      <c r="L307" s="7">
        <f>VLOOKUP(F307,Steuerung!$A$17:$H$500,8,FALSE)</f>
        <v>23</v>
      </c>
      <c r="M307" s="77">
        <f t="shared" si="64"/>
        <v>52.166666666666657</v>
      </c>
      <c r="N307" s="134">
        <f t="shared" si="65"/>
        <v>932.58871666666641</v>
      </c>
      <c r="O307" s="134">
        <f t="shared" si="66"/>
        <v>521.41541666666649</v>
      </c>
      <c r="P307" s="134">
        <f t="shared" si="67"/>
        <v>411.17329999999998</v>
      </c>
      <c r="Q307" s="67">
        <f>VLOOKUP(E307,Steuerung!$A$17:$B$500,2,FALSE)</f>
        <v>0</v>
      </c>
      <c r="R307" s="67">
        <f>VLOOKUP(F307,Steuerung!$A$17:$B$500,2,FALSE)</f>
        <v>0</v>
      </c>
      <c r="S307" s="159">
        <f t="shared" si="60"/>
        <v>0</v>
      </c>
      <c r="T307" s="159">
        <f t="shared" si="61"/>
        <v>0</v>
      </c>
      <c r="U307" s="135" t="e">
        <f t="shared" si="69"/>
        <v>#DIV/0!</v>
      </c>
      <c r="V307" s="135" t="e">
        <f t="shared" si="70"/>
        <v>#DIV/0!</v>
      </c>
      <c r="W307" s="135" t="e">
        <f t="shared" si="68"/>
        <v>#DIV/0!</v>
      </c>
    </row>
    <row r="308" spans="1:23" ht="12.75" customHeight="1" x14ac:dyDescent="0.2">
      <c r="A308" s="131" t="s">
        <v>1165</v>
      </c>
      <c r="B308" s="7" t="s">
        <v>2033</v>
      </c>
      <c r="C308" s="7"/>
      <c r="D308" s="156" t="s">
        <v>821</v>
      </c>
      <c r="E308" s="34" t="s">
        <v>222</v>
      </c>
      <c r="F308" s="34" t="s">
        <v>222</v>
      </c>
      <c r="G308" s="7" t="s">
        <v>822</v>
      </c>
      <c r="H308" s="205">
        <v>3.2494999999999998</v>
      </c>
      <c r="I308" s="7">
        <f>VLOOKUP(E308,Steuerung!$A$17:$E$500,5,FALSE)</f>
        <v>5</v>
      </c>
      <c r="J308" s="77">
        <f>VLOOKUP(E308,Steuerung!$A$17:$F$500,6,FALSE)</f>
        <v>137.33333333333334</v>
      </c>
      <c r="K308" s="7">
        <f>VLOOKUP(F308,Steuerung!$A$17:$G$500,7,FALSE)</f>
        <v>5</v>
      </c>
      <c r="L308" s="7">
        <f>VLOOKUP(F308,Steuerung!$A$17:$H$500,8,FALSE)</f>
        <v>113</v>
      </c>
      <c r="M308" s="77">
        <f t="shared" si="64"/>
        <v>250.33333333333334</v>
      </c>
      <c r="N308" s="134">
        <f t="shared" si="65"/>
        <v>813.45816666666667</v>
      </c>
      <c r="O308" s="134">
        <f t="shared" si="66"/>
        <v>446.2646666666667</v>
      </c>
      <c r="P308" s="134">
        <f t="shared" si="67"/>
        <v>367.19349999999997</v>
      </c>
      <c r="Q308" s="67">
        <f>VLOOKUP(E308,Steuerung!$A$17:$B$500,2,FALSE)</f>
        <v>0</v>
      </c>
      <c r="R308" s="67">
        <f>VLOOKUP(F308,Steuerung!$A$17:$B$500,2,FALSE)</f>
        <v>0</v>
      </c>
      <c r="S308" s="159">
        <f t="shared" si="60"/>
        <v>0</v>
      </c>
      <c r="T308" s="159">
        <f t="shared" si="61"/>
        <v>0</v>
      </c>
      <c r="U308" s="135" t="e">
        <f t="shared" si="69"/>
        <v>#DIV/0!</v>
      </c>
      <c r="V308" s="135" t="e">
        <f t="shared" si="70"/>
        <v>#DIV/0!</v>
      </c>
      <c r="W308" s="135" t="e">
        <f t="shared" si="68"/>
        <v>#DIV/0!</v>
      </c>
    </row>
    <row r="309" spans="1:23" ht="12.75" customHeight="1" x14ac:dyDescent="0.2">
      <c r="A309" s="131" t="s">
        <v>2477</v>
      </c>
      <c r="B309" s="7" t="s">
        <v>852</v>
      </c>
      <c r="C309" s="7"/>
      <c r="D309" s="156" t="s">
        <v>853</v>
      </c>
      <c r="E309" s="34" t="s">
        <v>258</v>
      </c>
      <c r="F309" s="34" t="s">
        <v>258</v>
      </c>
      <c r="G309" s="7" t="s">
        <v>822</v>
      </c>
      <c r="H309" s="205">
        <v>17.5473</v>
      </c>
      <c r="I309" s="7">
        <f>VLOOKUP(E309,Steuerung!$A$17:$E$500,5,FALSE)</f>
        <v>1</v>
      </c>
      <c r="J309" s="77">
        <f>VLOOKUP(E309,Steuerung!$A$17:$F$500,6,FALSE)</f>
        <v>29.166666666666657</v>
      </c>
      <c r="K309" s="7">
        <f>VLOOKUP(F309,Steuerung!$A$17:$G$500,7,FALSE)</f>
        <v>1</v>
      </c>
      <c r="L309" s="7">
        <f>VLOOKUP(F309,Steuerung!$A$17:$H$500,8,FALSE)</f>
        <v>23</v>
      </c>
      <c r="M309" s="77">
        <f t="shared" si="64"/>
        <v>52.166666666666657</v>
      </c>
      <c r="N309" s="134">
        <f t="shared" si="65"/>
        <v>915.38414999999986</v>
      </c>
      <c r="O309" s="134">
        <f t="shared" si="66"/>
        <v>511.79624999999982</v>
      </c>
      <c r="P309" s="134">
        <f t="shared" si="67"/>
        <v>403.58789999999999</v>
      </c>
      <c r="Q309" s="67">
        <f>VLOOKUP(E309,Steuerung!$A$17:$B$500,2,FALSE)</f>
        <v>0</v>
      </c>
      <c r="R309" s="67">
        <f>VLOOKUP(F309,Steuerung!$A$17:$B$500,2,FALSE)</f>
        <v>0</v>
      </c>
      <c r="S309" s="159">
        <f t="shared" si="60"/>
        <v>0</v>
      </c>
      <c r="T309" s="159">
        <f t="shared" si="61"/>
        <v>0</v>
      </c>
      <c r="U309" s="135" t="e">
        <f t="shared" si="69"/>
        <v>#DIV/0!</v>
      </c>
      <c r="V309" s="135" t="e">
        <f t="shared" si="70"/>
        <v>#DIV/0!</v>
      </c>
      <c r="W309" s="135" t="e">
        <f t="shared" si="68"/>
        <v>#DIV/0!</v>
      </c>
    </row>
    <row r="310" spans="1:23" ht="12.75" customHeight="1" x14ac:dyDescent="0.2">
      <c r="A310" s="131" t="s">
        <v>2478</v>
      </c>
      <c r="B310" s="7" t="s">
        <v>2334</v>
      </c>
      <c r="C310" s="7"/>
      <c r="D310" s="156" t="s">
        <v>1160</v>
      </c>
      <c r="E310" s="34" t="s">
        <v>131</v>
      </c>
      <c r="F310" s="34" t="s">
        <v>131</v>
      </c>
      <c r="G310" s="7" t="s">
        <v>822</v>
      </c>
      <c r="H310" s="205">
        <v>5.8393999999999995</v>
      </c>
      <c r="I310" s="7">
        <f>VLOOKUP(E310,Steuerung!$A$17:$E$500,5,FALSE)</f>
        <v>0</v>
      </c>
      <c r="J310" s="77">
        <f>VLOOKUP(E310,Steuerung!$A$17:$F$500,6,FALSE)</f>
        <v>0</v>
      </c>
      <c r="K310" s="7">
        <f>VLOOKUP(F310,Steuerung!$A$17:$G$500,7,FALSE)</f>
        <v>0</v>
      </c>
      <c r="L310" s="7">
        <f>VLOOKUP(F310,Steuerung!$A$17:$H$500,8,FALSE)</f>
        <v>0</v>
      </c>
      <c r="M310" s="77">
        <f t="shared" si="64"/>
        <v>0</v>
      </c>
      <c r="N310" s="134">
        <f t="shared" si="65"/>
        <v>0</v>
      </c>
      <c r="O310" s="134">
        <f t="shared" si="66"/>
        <v>0</v>
      </c>
      <c r="P310" s="134">
        <f t="shared" si="67"/>
        <v>0</v>
      </c>
      <c r="Q310" s="67">
        <f>VLOOKUP(E310,Steuerung!$A$17:$B$500,2,FALSE)</f>
        <v>0</v>
      </c>
      <c r="R310" s="67">
        <f>VLOOKUP(F310,Steuerung!$A$17:$B$500,2,FALSE)</f>
        <v>0</v>
      </c>
      <c r="S310" s="159">
        <f t="shared" si="60"/>
        <v>0</v>
      </c>
      <c r="T310" s="159">
        <f t="shared" si="61"/>
        <v>0</v>
      </c>
      <c r="U310" s="135">
        <f t="shared" si="69"/>
        <v>0</v>
      </c>
      <c r="V310" s="135">
        <f t="shared" si="70"/>
        <v>0</v>
      </c>
      <c r="W310" s="135">
        <f t="shared" si="68"/>
        <v>0</v>
      </c>
    </row>
    <row r="311" spans="1:23" ht="12.75" customHeight="1" x14ac:dyDescent="0.2">
      <c r="A311" s="131" t="s">
        <v>2479</v>
      </c>
      <c r="B311" s="7" t="s">
        <v>2342</v>
      </c>
      <c r="C311" s="7"/>
      <c r="D311" s="156" t="s">
        <v>1160</v>
      </c>
      <c r="E311" s="34" t="s">
        <v>131</v>
      </c>
      <c r="F311" s="34" t="s">
        <v>131</v>
      </c>
      <c r="G311" s="7" t="s">
        <v>822</v>
      </c>
      <c r="H311" s="205">
        <v>2.2019000000000002</v>
      </c>
      <c r="I311" s="7">
        <f>VLOOKUP(E311,Steuerung!$A$17:$E$500,5,FALSE)</f>
        <v>0</v>
      </c>
      <c r="J311" s="77">
        <f>VLOOKUP(E311,Steuerung!$A$17:$F$500,6,FALSE)</f>
        <v>0</v>
      </c>
      <c r="K311" s="7">
        <f>VLOOKUP(F311,Steuerung!$A$17:$G$500,7,FALSE)</f>
        <v>0</v>
      </c>
      <c r="L311" s="7">
        <f>VLOOKUP(F311,Steuerung!$A$17:$H$500,8,FALSE)</f>
        <v>0</v>
      </c>
      <c r="M311" s="77">
        <f t="shared" si="64"/>
        <v>0</v>
      </c>
      <c r="N311" s="134">
        <f t="shared" si="65"/>
        <v>0</v>
      </c>
      <c r="O311" s="134">
        <f t="shared" si="66"/>
        <v>0</v>
      </c>
      <c r="P311" s="134">
        <f t="shared" si="67"/>
        <v>0</v>
      </c>
      <c r="Q311" s="67">
        <f>VLOOKUP(E311,Steuerung!$A$17:$B$500,2,FALSE)</f>
        <v>0</v>
      </c>
      <c r="R311" s="67">
        <f>VLOOKUP(F311,Steuerung!$A$17:$B$500,2,FALSE)</f>
        <v>0</v>
      </c>
      <c r="S311" s="159">
        <f t="shared" si="60"/>
        <v>0</v>
      </c>
      <c r="T311" s="159">
        <f t="shared" si="61"/>
        <v>0</v>
      </c>
      <c r="U311" s="135">
        <f t="shared" si="69"/>
        <v>0</v>
      </c>
      <c r="V311" s="135">
        <f t="shared" si="70"/>
        <v>0</v>
      </c>
      <c r="W311" s="135">
        <f t="shared" si="68"/>
        <v>0</v>
      </c>
    </row>
    <row r="312" spans="1:23" ht="12.75" customHeight="1" x14ac:dyDescent="0.2">
      <c r="A312" s="131" t="s">
        <v>2480</v>
      </c>
      <c r="B312" s="7" t="s">
        <v>852</v>
      </c>
      <c r="C312" s="7"/>
      <c r="D312" s="156" t="s">
        <v>853</v>
      </c>
      <c r="E312" s="34" t="s">
        <v>258</v>
      </c>
      <c r="F312" s="34" t="s">
        <v>258</v>
      </c>
      <c r="G312" s="7" t="s">
        <v>805</v>
      </c>
      <c r="H312" s="205">
        <v>17.770399999999999</v>
      </c>
      <c r="I312" s="7">
        <f>VLOOKUP(E312,Steuerung!$A$17:$E$500,5,FALSE)</f>
        <v>1</v>
      </c>
      <c r="J312" s="77">
        <f>VLOOKUP(E312,Steuerung!$A$17:$F$500,6,FALSE)</f>
        <v>29.166666666666657</v>
      </c>
      <c r="K312" s="7">
        <f>VLOOKUP(F312,Steuerung!$A$17:$G$500,7,FALSE)</f>
        <v>1</v>
      </c>
      <c r="L312" s="7">
        <f>VLOOKUP(F312,Steuerung!$A$17:$H$500,8,FALSE)</f>
        <v>23</v>
      </c>
      <c r="M312" s="77">
        <f t="shared" si="64"/>
        <v>52.166666666666657</v>
      </c>
      <c r="N312" s="134">
        <f t="shared" si="65"/>
        <v>927.02253333333306</v>
      </c>
      <c r="O312" s="134">
        <f t="shared" si="66"/>
        <v>518.30333333333317</v>
      </c>
      <c r="P312" s="134">
        <f t="shared" si="67"/>
        <v>408.71919999999994</v>
      </c>
      <c r="Q312" s="67">
        <f>VLOOKUP(E312,Steuerung!$A$17:$B$500,2,FALSE)</f>
        <v>0</v>
      </c>
      <c r="R312" s="67">
        <f>VLOOKUP(F312,Steuerung!$A$17:$B$500,2,FALSE)</f>
        <v>0</v>
      </c>
      <c r="S312" s="159">
        <f t="shared" si="60"/>
        <v>0</v>
      </c>
      <c r="T312" s="159">
        <f t="shared" si="61"/>
        <v>0</v>
      </c>
      <c r="U312" s="135" t="e">
        <f t="shared" si="69"/>
        <v>#DIV/0!</v>
      </c>
      <c r="V312" s="135" t="e">
        <f t="shared" si="70"/>
        <v>#DIV/0!</v>
      </c>
      <c r="W312" s="135" t="e">
        <f t="shared" si="68"/>
        <v>#DIV/0!</v>
      </c>
    </row>
    <row r="313" spans="1:23" ht="12.75" customHeight="1" x14ac:dyDescent="0.2">
      <c r="A313" s="131" t="s">
        <v>2481</v>
      </c>
      <c r="B313" s="7" t="s">
        <v>2386</v>
      </c>
      <c r="C313" s="7"/>
      <c r="D313" s="156" t="s">
        <v>1160</v>
      </c>
      <c r="E313" s="34" t="s">
        <v>239</v>
      </c>
      <c r="F313" s="34" t="s">
        <v>239</v>
      </c>
      <c r="G313" s="7" t="s">
        <v>822</v>
      </c>
      <c r="H313" s="205">
        <v>5.82</v>
      </c>
      <c r="I313" s="7">
        <f>VLOOKUP(E313,Steuerung!$A$17:$E$500,5,FALSE)</f>
        <v>2</v>
      </c>
      <c r="J313" s="77">
        <f>VLOOKUP(E313,Steuerung!$A$17:$F$500,6,FALSE)</f>
        <v>58.333333333333329</v>
      </c>
      <c r="K313" s="7">
        <f>VLOOKUP(F313,Steuerung!$A$17:$G$500,7,FALSE)</f>
        <v>2</v>
      </c>
      <c r="L313" s="7">
        <f>VLOOKUP(F313,Steuerung!$A$17:$H$500,8,FALSE)</f>
        <v>46</v>
      </c>
      <c r="M313" s="77">
        <f t="shared" si="64"/>
        <v>104.33333333333333</v>
      </c>
      <c r="N313" s="134">
        <f t="shared" si="65"/>
        <v>607.22</v>
      </c>
      <c r="O313" s="134">
        <f t="shared" si="66"/>
        <v>339.5</v>
      </c>
      <c r="P313" s="134">
        <f t="shared" si="67"/>
        <v>267.72000000000003</v>
      </c>
      <c r="Q313" s="67">
        <f>VLOOKUP(E313,Steuerung!$A$17:$B$500,2,FALSE)</f>
        <v>0</v>
      </c>
      <c r="R313" s="67">
        <f>VLOOKUP(F313,Steuerung!$A$17:$B$500,2,FALSE)</f>
        <v>0</v>
      </c>
      <c r="S313" s="159">
        <f t="shared" si="60"/>
        <v>0</v>
      </c>
      <c r="T313" s="159">
        <f t="shared" si="61"/>
        <v>0</v>
      </c>
      <c r="U313" s="135" t="e">
        <f t="shared" si="69"/>
        <v>#DIV/0!</v>
      </c>
      <c r="V313" s="135" t="e">
        <f t="shared" si="70"/>
        <v>#DIV/0!</v>
      </c>
      <c r="W313" s="135" t="e">
        <f t="shared" si="68"/>
        <v>#DIV/0!</v>
      </c>
    </row>
    <row r="314" spans="1:23" ht="12.75" customHeight="1" x14ac:dyDescent="0.2">
      <c r="A314" s="131" t="s">
        <v>2482</v>
      </c>
      <c r="B314" s="7" t="s">
        <v>2386</v>
      </c>
      <c r="C314" s="7"/>
      <c r="D314" s="156" t="s">
        <v>1160</v>
      </c>
      <c r="E314" s="34" t="s">
        <v>239</v>
      </c>
      <c r="F314" s="34" t="s">
        <v>239</v>
      </c>
      <c r="G314" s="7" t="s">
        <v>822</v>
      </c>
      <c r="H314" s="205">
        <v>6.3631999999999991</v>
      </c>
      <c r="I314" s="7">
        <f>VLOOKUP(E314,Steuerung!$A$17:$E$500,5,FALSE)</f>
        <v>2</v>
      </c>
      <c r="J314" s="77">
        <f>VLOOKUP(E314,Steuerung!$A$17:$F$500,6,FALSE)</f>
        <v>58.333333333333329</v>
      </c>
      <c r="K314" s="7">
        <f>VLOOKUP(F314,Steuerung!$A$17:$G$500,7,FALSE)</f>
        <v>2</v>
      </c>
      <c r="L314" s="7">
        <f>VLOOKUP(F314,Steuerung!$A$17:$H$500,8,FALSE)</f>
        <v>46</v>
      </c>
      <c r="M314" s="77">
        <f t="shared" si="64"/>
        <v>104.33333333333333</v>
      </c>
      <c r="N314" s="134">
        <f t="shared" si="65"/>
        <v>663.89386666666655</v>
      </c>
      <c r="O314" s="134">
        <f t="shared" si="66"/>
        <v>371.18666666666661</v>
      </c>
      <c r="P314" s="134">
        <f t="shared" si="67"/>
        <v>292.70719999999994</v>
      </c>
      <c r="Q314" s="67">
        <f>VLOOKUP(E314,Steuerung!$A$17:$B$500,2,FALSE)</f>
        <v>0</v>
      </c>
      <c r="R314" s="67">
        <f>VLOOKUP(F314,Steuerung!$A$17:$B$500,2,FALSE)</f>
        <v>0</v>
      </c>
      <c r="S314" s="159">
        <f t="shared" si="60"/>
        <v>0</v>
      </c>
      <c r="T314" s="159">
        <f t="shared" si="61"/>
        <v>0</v>
      </c>
      <c r="U314" s="135" t="e">
        <f t="shared" si="69"/>
        <v>#DIV/0!</v>
      </c>
      <c r="V314" s="135" t="e">
        <f t="shared" si="70"/>
        <v>#DIV/0!</v>
      </c>
      <c r="W314" s="135" t="e">
        <f t="shared" si="68"/>
        <v>#DIV/0!</v>
      </c>
    </row>
    <row r="315" spans="1:23" ht="12.75" customHeight="1" x14ac:dyDescent="0.2">
      <c r="A315" s="131" t="s">
        <v>2483</v>
      </c>
      <c r="B315" s="7" t="s">
        <v>2377</v>
      </c>
      <c r="C315" s="7"/>
      <c r="D315" s="156" t="s">
        <v>1160</v>
      </c>
      <c r="E315" s="34" t="s">
        <v>239</v>
      </c>
      <c r="F315" s="34" t="s">
        <v>239</v>
      </c>
      <c r="G315" s="7" t="s">
        <v>822</v>
      </c>
      <c r="H315" s="205">
        <v>18.245699999999999</v>
      </c>
      <c r="I315" s="7">
        <f>VLOOKUP(E315,Steuerung!$A$17:$E$500,5,FALSE)</f>
        <v>2</v>
      </c>
      <c r="J315" s="77">
        <f>VLOOKUP(E315,Steuerung!$A$17:$F$500,6,FALSE)</f>
        <v>58.333333333333329</v>
      </c>
      <c r="K315" s="7">
        <f>VLOOKUP(F315,Steuerung!$A$17:$G$500,7,FALSE)</f>
        <v>2</v>
      </c>
      <c r="L315" s="7">
        <f>VLOOKUP(F315,Steuerung!$A$17:$H$500,8,FALSE)</f>
        <v>46</v>
      </c>
      <c r="M315" s="77">
        <f t="shared" si="64"/>
        <v>104.33333333333333</v>
      </c>
      <c r="N315" s="134">
        <f t="shared" si="65"/>
        <v>1903.6346999999998</v>
      </c>
      <c r="O315" s="134">
        <f t="shared" si="66"/>
        <v>1064.3325</v>
      </c>
      <c r="P315" s="134">
        <f t="shared" si="67"/>
        <v>839.30219999999997</v>
      </c>
      <c r="Q315" s="67">
        <f>VLOOKUP(E315,Steuerung!$A$17:$B$500,2,FALSE)</f>
        <v>0</v>
      </c>
      <c r="R315" s="67">
        <f>VLOOKUP(F315,Steuerung!$A$17:$B$500,2,FALSE)</f>
        <v>0</v>
      </c>
      <c r="S315" s="159">
        <f t="shared" si="60"/>
        <v>0</v>
      </c>
      <c r="T315" s="159">
        <f t="shared" si="61"/>
        <v>0</v>
      </c>
      <c r="U315" s="135" t="e">
        <f t="shared" si="69"/>
        <v>#DIV/0!</v>
      </c>
      <c r="V315" s="135" t="e">
        <f t="shared" si="70"/>
        <v>#DIV/0!</v>
      </c>
      <c r="W315" s="135" t="e">
        <f t="shared" si="68"/>
        <v>#DIV/0!</v>
      </c>
    </row>
    <row r="316" spans="1:23" ht="12.75" customHeight="1" x14ac:dyDescent="0.2">
      <c r="A316" s="131" t="s">
        <v>2484</v>
      </c>
      <c r="B316" s="7" t="s">
        <v>1159</v>
      </c>
      <c r="C316" s="7"/>
      <c r="D316" s="156" t="s">
        <v>1160</v>
      </c>
      <c r="E316" s="34" t="s">
        <v>239</v>
      </c>
      <c r="F316" s="34" t="s">
        <v>239</v>
      </c>
      <c r="G316" s="7" t="s">
        <v>1792</v>
      </c>
      <c r="H316" s="205">
        <v>96.738099999999989</v>
      </c>
      <c r="I316" s="7">
        <f>VLOOKUP(E316,Steuerung!$A$17:$E$500,5,FALSE)</f>
        <v>2</v>
      </c>
      <c r="J316" s="77">
        <f>VLOOKUP(E316,Steuerung!$A$17:$F$500,6,FALSE)</f>
        <v>58.333333333333329</v>
      </c>
      <c r="K316" s="7">
        <f>VLOOKUP(F316,Steuerung!$A$17:$G$500,7,FALSE)</f>
        <v>2</v>
      </c>
      <c r="L316" s="7">
        <f>VLOOKUP(F316,Steuerung!$A$17:$H$500,8,FALSE)</f>
        <v>46</v>
      </c>
      <c r="M316" s="77">
        <f t="shared" si="64"/>
        <v>104.33333333333333</v>
      </c>
      <c r="N316" s="134">
        <f t="shared" si="65"/>
        <v>10093.008433333333</v>
      </c>
      <c r="O316" s="134">
        <f t="shared" si="66"/>
        <v>5643.055833333332</v>
      </c>
      <c r="P316" s="134">
        <f t="shared" si="67"/>
        <v>4449.9525999999996</v>
      </c>
      <c r="Q316" s="67">
        <f>VLOOKUP(E316,Steuerung!$A$17:$B$500,2,FALSE)</f>
        <v>0</v>
      </c>
      <c r="R316" s="67">
        <f>VLOOKUP(F316,Steuerung!$A$17:$B$500,2,FALSE)</f>
        <v>0</v>
      </c>
      <c r="S316" s="159">
        <f t="shared" si="60"/>
        <v>0</v>
      </c>
      <c r="T316" s="159">
        <f t="shared" si="61"/>
        <v>0</v>
      </c>
      <c r="U316" s="135" t="e">
        <f t="shared" si="69"/>
        <v>#DIV/0!</v>
      </c>
      <c r="V316" s="135" t="e">
        <f t="shared" si="70"/>
        <v>#DIV/0!</v>
      </c>
      <c r="W316" s="135" t="e">
        <f t="shared" si="68"/>
        <v>#DIV/0!</v>
      </c>
    </row>
    <row r="317" spans="1:23" ht="12.75" customHeight="1" x14ac:dyDescent="0.2">
      <c r="A317" s="131" t="s">
        <v>2485</v>
      </c>
      <c r="B317" s="7" t="s">
        <v>2380</v>
      </c>
      <c r="C317" s="7"/>
      <c r="D317" s="156" t="s">
        <v>1160</v>
      </c>
      <c r="E317" s="34" t="s">
        <v>239</v>
      </c>
      <c r="F317" s="34" t="s">
        <v>239</v>
      </c>
      <c r="G317" s="7" t="s">
        <v>1792</v>
      </c>
      <c r="H317" s="205">
        <v>11.368400000000001</v>
      </c>
      <c r="I317" s="7">
        <f>VLOOKUP(E317,Steuerung!$A$17:$E$500,5,FALSE)</f>
        <v>2</v>
      </c>
      <c r="J317" s="77">
        <f>VLOOKUP(E317,Steuerung!$A$17:$F$500,6,FALSE)</f>
        <v>58.333333333333329</v>
      </c>
      <c r="K317" s="7">
        <f>VLOOKUP(F317,Steuerung!$A$17:$G$500,7,FALSE)</f>
        <v>2</v>
      </c>
      <c r="L317" s="7">
        <f>VLOOKUP(F317,Steuerung!$A$17:$H$500,8,FALSE)</f>
        <v>46</v>
      </c>
      <c r="M317" s="77">
        <f t="shared" si="64"/>
        <v>104.33333333333333</v>
      </c>
      <c r="N317" s="134">
        <f t="shared" si="65"/>
        <v>1186.1030666666668</v>
      </c>
      <c r="O317" s="134">
        <f t="shared" si="66"/>
        <v>663.15666666666664</v>
      </c>
      <c r="P317" s="134">
        <f t="shared" si="67"/>
        <v>522.94640000000004</v>
      </c>
      <c r="Q317" s="67">
        <f>VLOOKUP(E317,Steuerung!$A$17:$B$500,2,FALSE)</f>
        <v>0</v>
      </c>
      <c r="R317" s="67">
        <f>VLOOKUP(F317,Steuerung!$A$17:$B$500,2,FALSE)</f>
        <v>0</v>
      </c>
      <c r="S317" s="159">
        <f t="shared" si="60"/>
        <v>0</v>
      </c>
      <c r="T317" s="159">
        <f t="shared" si="61"/>
        <v>0</v>
      </c>
      <c r="U317" s="135" t="e">
        <f t="shared" si="69"/>
        <v>#DIV/0!</v>
      </c>
      <c r="V317" s="135" t="e">
        <f t="shared" si="70"/>
        <v>#DIV/0!</v>
      </c>
      <c r="W317" s="135" t="e">
        <f t="shared" si="68"/>
        <v>#DIV/0!</v>
      </c>
    </row>
    <row r="318" spans="1:23" ht="12.75" customHeight="1" x14ac:dyDescent="0.2">
      <c r="A318" s="131" t="s">
        <v>1502</v>
      </c>
      <c r="B318" s="7" t="s">
        <v>1793</v>
      </c>
      <c r="C318" s="7"/>
      <c r="D318" s="156" t="s">
        <v>795</v>
      </c>
      <c r="E318" s="34" t="s">
        <v>187</v>
      </c>
      <c r="F318" s="34" t="s">
        <v>187</v>
      </c>
      <c r="G318" s="7" t="s">
        <v>1293</v>
      </c>
      <c r="H318" s="205">
        <v>37.383800000000001</v>
      </c>
      <c r="I318" s="7">
        <f>VLOOKUP(E318,Steuerung!$A$17:$E$500,5,FALSE)</f>
        <v>2</v>
      </c>
      <c r="J318" s="77">
        <f>VLOOKUP(E318,Steuerung!$A$17:$F$500,6,FALSE)</f>
        <v>58.333333333333329</v>
      </c>
      <c r="K318" s="7">
        <f>VLOOKUP(F318,Steuerung!$A$17:$G$500,7,FALSE)</f>
        <v>2</v>
      </c>
      <c r="L318" s="7">
        <f>VLOOKUP(F318,Steuerung!$A$17:$H$500,8,FALSE)</f>
        <v>46</v>
      </c>
      <c r="M318" s="77">
        <f t="shared" si="64"/>
        <v>104.33333333333333</v>
      </c>
      <c r="N318" s="134">
        <f t="shared" si="65"/>
        <v>3900.3764666666666</v>
      </c>
      <c r="O318" s="134">
        <f t="shared" si="66"/>
        <v>2180.7216666666664</v>
      </c>
      <c r="P318" s="134">
        <f t="shared" si="67"/>
        <v>1719.6548</v>
      </c>
      <c r="Q318" s="67">
        <f>VLOOKUP(E318,Steuerung!$A$17:$B$500,2,FALSE)</f>
        <v>0</v>
      </c>
      <c r="R318" s="67">
        <f>VLOOKUP(F318,Steuerung!$A$17:$B$500,2,FALSE)</f>
        <v>0</v>
      </c>
      <c r="S318" s="159">
        <f t="shared" si="60"/>
        <v>0</v>
      </c>
      <c r="T318" s="159">
        <f t="shared" si="61"/>
        <v>0</v>
      </c>
      <c r="U318" s="135" t="e">
        <f t="shared" si="69"/>
        <v>#DIV/0!</v>
      </c>
      <c r="V318" s="135" t="e">
        <f t="shared" si="70"/>
        <v>#DIV/0!</v>
      </c>
      <c r="W318" s="135" t="e">
        <f t="shared" si="68"/>
        <v>#DIV/0!</v>
      </c>
    </row>
    <row r="319" spans="1:23" ht="12.75" customHeight="1" x14ac:dyDescent="0.2">
      <c r="A319" s="131" t="s">
        <v>1503</v>
      </c>
      <c r="B319" s="7" t="s">
        <v>2377</v>
      </c>
      <c r="C319" s="7"/>
      <c r="D319" s="156" t="s">
        <v>1160</v>
      </c>
      <c r="E319" s="34" t="s">
        <v>239</v>
      </c>
      <c r="F319" s="34" t="s">
        <v>239</v>
      </c>
      <c r="G319" s="7" t="s">
        <v>1792</v>
      </c>
      <c r="H319" s="205">
        <v>18.168099999999999</v>
      </c>
      <c r="I319" s="7">
        <f>VLOOKUP(E319,Steuerung!$A$17:$E$500,5,FALSE)</f>
        <v>2</v>
      </c>
      <c r="J319" s="77">
        <f>VLOOKUP(E319,Steuerung!$A$17:$F$500,6,FALSE)</f>
        <v>58.333333333333329</v>
      </c>
      <c r="K319" s="7">
        <f>VLOOKUP(F319,Steuerung!$A$17:$G$500,7,FALSE)</f>
        <v>2</v>
      </c>
      <c r="L319" s="7">
        <f>VLOOKUP(F319,Steuerung!$A$17:$H$500,8,FALSE)</f>
        <v>46</v>
      </c>
      <c r="M319" s="77">
        <f t="shared" si="64"/>
        <v>104.33333333333333</v>
      </c>
      <c r="N319" s="134">
        <f t="shared" si="65"/>
        <v>1895.5384333333332</v>
      </c>
      <c r="O319" s="134">
        <f t="shared" si="66"/>
        <v>1059.8058333333331</v>
      </c>
      <c r="P319" s="134">
        <f t="shared" si="67"/>
        <v>835.73259999999993</v>
      </c>
      <c r="Q319" s="67">
        <f>VLOOKUP(E319,Steuerung!$A$17:$B$500,2,FALSE)</f>
        <v>0</v>
      </c>
      <c r="R319" s="67">
        <f>VLOOKUP(F319,Steuerung!$A$17:$B$500,2,FALSE)</f>
        <v>0</v>
      </c>
      <c r="S319" s="159">
        <f t="shared" si="60"/>
        <v>0</v>
      </c>
      <c r="T319" s="159">
        <f t="shared" si="61"/>
        <v>0</v>
      </c>
      <c r="U319" s="135" t="e">
        <f t="shared" si="69"/>
        <v>#DIV/0!</v>
      </c>
      <c r="V319" s="135" t="e">
        <f t="shared" si="70"/>
        <v>#DIV/0!</v>
      </c>
      <c r="W319" s="135" t="e">
        <f t="shared" si="68"/>
        <v>#DIV/0!</v>
      </c>
    </row>
    <row r="320" spans="1:23" ht="12.75" customHeight="1" x14ac:dyDescent="0.2">
      <c r="A320" s="131" t="s">
        <v>2486</v>
      </c>
      <c r="B320" s="7" t="s">
        <v>1159</v>
      </c>
      <c r="C320" s="7"/>
      <c r="D320" s="156" t="s">
        <v>1160</v>
      </c>
      <c r="E320" s="34" t="s">
        <v>239</v>
      </c>
      <c r="F320" s="34" t="s">
        <v>239</v>
      </c>
      <c r="G320" s="7" t="s">
        <v>1792</v>
      </c>
      <c r="H320" s="205">
        <v>22.649500000000003</v>
      </c>
      <c r="I320" s="7">
        <f>VLOOKUP(E320,Steuerung!$A$17:$E$500,5,FALSE)</f>
        <v>2</v>
      </c>
      <c r="J320" s="77">
        <f>VLOOKUP(E320,Steuerung!$A$17:$F$500,6,FALSE)</f>
        <v>58.333333333333329</v>
      </c>
      <c r="K320" s="7">
        <f>VLOOKUP(F320,Steuerung!$A$17:$G$500,7,FALSE)</f>
        <v>2</v>
      </c>
      <c r="L320" s="7">
        <f>VLOOKUP(F320,Steuerung!$A$17:$H$500,8,FALSE)</f>
        <v>46</v>
      </c>
      <c r="M320" s="77">
        <f t="shared" si="64"/>
        <v>104.33333333333333</v>
      </c>
      <c r="N320" s="134">
        <f t="shared" si="65"/>
        <v>2363.0978333333337</v>
      </c>
      <c r="O320" s="134">
        <f t="shared" si="66"/>
        <v>1321.2208333333335</v>
      </c>
      <c r="P320" s="134">
        <f t="shared" si="67"/>
        <v>1041.8770000000002</v>
      </c>
      <c r="Q320" s="67">
        <f>VLOOKUP(E320,Steuerung!$A$17:$B$500,2,FALSE)</f>
        <v>0</v>
      </c>
      <c r="R320" s="67">
        <f>VLOOKUP(F320,Steuerung!$A$17:$B$500,2,FALSE)</f>
        <v>0</v>
      </c>
      <c r="S320" s="159">
        <f t="shared" si="60"/>
        <v>0</v>
      </c>
      <c r="T320" s="159">
        <f t="shared" si="61"/>
        <v>0</v>
      </c>
      <c r="U320" s="135" t="e">
        <f t="shared" si="69"/>
        <v>#DIV/0!</v>
      </c>
      <c r="V320" s="135" t="e">
        <f t="shared" si="70"/>
        <v>#DIV/0!</v>
      </c>
      <c r="W320" s="135" t="e">
        <f t="shared" si="68"/>
        <v>#DIV/0!</v>
      </c>
    </row>
    <row r="321" spans="1:23" ht="12.75" customHeight="1" x14ac:dyDescent="0.2">
      <c r="A321" s="131" t="s">
        <v>1506</v>
      </c>
      <c r="B321" s="7" t="s">
        <v>2386</v>
      </c>
      <c r="C321" s="7"/>
      <c r="D321" s="156" t="s">
        <v>1160</v>
      </c>
      <c r="E321" s="34" t="s">
        <v>239</v>
      </c>
      <c r="F321" s="34" t="s">
        <v>239</v>
      </c>
      <c r="G321" s="7" t="s">
        <v>1792</v>
      </c>
      <c r="H321" s="205">
        <v>16.383300000000002</v>
      </c>
      <c r="I321" s="7">
        <f>VLOOKUP(E321,Steuerung!$A$17:$E$500,5,FALSE)</f>
        <v>2</v>
      </c>
      <c r="J321" s="77">
        <f>VLOOKUP(E321,Steuerung!$A$17:$F$500,6,FALSE)</f>
        <v>58.333333333333329</v>
      </c>
      <c r="K321" s="7">
        <f>VLOOKUP(F321,Steuerung!$A$17:$G$500,7,FALSE)</f>
        <v>2</v>
      </c>
      <c r="L321" s="7">
        <f>VLOOKUP(F321,Steuerung!$A$17:$H$500,8,FALSE)</f>
        <v>46</v>
      </c>
      <c r="M321" s="77">
        <f t="shared" si="64"/>
        <v>104.33333333333333</v>
      </c>
      <c r="N321" s="134">
        <f t="shared" si="65"/>
        <v>1709.3243000000002</v>
      </c>
      <c r="O321" s="134">
        <f t="shared" si="66"/>
        <v>955.6925</v>
      </c>
      <c r="P321" s="134">
        <f t="shared" si="67"/>
        <v>753.63180000000011</v>
      </c>
      <c r="Q321" s="67">
        <f>VLOOKUP(E321,Steuerung!$A$17:$B$500,2,FALSE)</f>
        <v>0</v>
      </c>
      <c r="R321" s="67">
        <f>VLOOKUP(F321,Steuerung!$A$17:$B$500,2,FALSE)</f>
        <v>0</v>
      </c>
      <c r="S321" s="159">
        <f t="shared" ref="S321:S338" si="71">IFERROR(O321/Q321,0)</f>
        <v>0</v>
      </c>
      <c r="T321" s="159">
        <f t="shared" ref="T321:T338" si="72">IFERROR(P321/R321,0)</f>
        <v>0</v>
      </c>
      <c r="U321" s="135" t="e">
        <f t="shared" ref="U321:U338" si="73">IF(J321&gt;0,O321/Q321*SVS_UHR,0)</f>
        <v>#DIV/0!</v>
      </c>
      <c r="V321" s="135" t="e">
        <f t="shared" ref="V321:V338" si="74">IF(L321&gt;0,P321/R321*SVS_UHR,0)</f>
        <v>#DIV/0!</v>
      </c>
      <c r="W321" s="135" t="e">
        <f t="shared" si="68"/>
        <v>#DIV/0!</v>
      </c>
    </row>
    <row r="322" spans="1:23" ht="12.75" customHeight="1" x14ac:dyDescent="0.2">
      <c r="A322" s="131" t="s">
        <v>1508</v>
      </c>
      <c r="B322" s="7" t="s">
        <v>2272</v>
      </c>
      <c r="C322" s="7"/>
      <c r="D322" s="156" t="s">
        <v>822</v>
      </c>
      <c r="E322" s="34" t="s">
        <v>280</v>
      </c>
      <c r="F322" s="34" t="s">
        <v>280</v>
      </c>
      <c r="G322" s="7" t="s">
        <v>1792</v>
      </c>
      <c r="H322" s="205">
        <v>18.623999999999999</v>
      </c>
      <c r="I322" s="7">
        <f>VLOOKUP(E322,Steuerung!$A$17:$E$500,5,FALSE)</f>
        <v>2</v>
      </c>
      <c r="J322" s="77">
        <f>VLOOKUP(E322,Steuerung!$A$17:$F$500,6,FALSE)</f>
        <v>58.333333333333329</v>
      </c>
      <c r="K322" s="7">
        <f>VLOOKUP(F322,Steuerung!$A$17:$G$500,7,FALSE)</f>
        <v>2</v>
      </c>
      <c r="L322" s="7">
        <f>VLOOKUP(F322,Steuerung!$A$17:$H$500,8,FALSE)</f>
        <v>46</v>
      </c>
      <c r="M322" s="77">
        <f t="shared" si="64"/>
        <v>104.33333333333333</v>
      </c>
      <c r="N322" s="134">
        <f t="shared" si="65"/>
        <v>1943.1039999999998</v>
      </c>
      <c r="O322" s="134">
        <f t="shared" si="66"/>
        <v>1086.3999999999999</v>
      </c>
      <c r="P322" s="134">
        <f t="shared" si="67"/>
        <v>856.70399999999995</v>
      </c>
      <c r="Q322" s="67">
        <f>VLOOKUP(E322,Steuerung!$A$17:$B$500,2,FALSE)</f>
        <v>0</v>
      </c>
      <c r="R322" s="67">
        <f>VLOOKUP(F322,Steuerung!$A$17:$B$500,2,FALSE)</f>
        <v>0</v>
      </c>
      <c r="S322" s="159">
        <f t="shared" si="71"/>
        <v>0</v>
      </c>
      <c r="T322" s="159">
        <f t="shared" si="72"/>
        <v>0</v>
      </c>
      <c r="U322" s="135" t="e">
        <f t="shared" si="73"/>
        <v>#DIV/0!</v>
      </c>
      <c r="V322" s="135" t="e">
        <f t="shared" si="74"/>
        <v>#DIV/0!</v>
      </c>
      <c r="W322" s="135" t="e">
        <f t="shared" si="68"/>
        <v>#DIV/0!</v>
      </c>
    </row>
    <row r="323" spans="1:23" ht="12.75" customHeight="1" x14ac:dyDescent="0.2">
      <c r="A323" s="131" t="s">
        <v>1512</v>
      </c>
      <c r="B323" s="7" t="s">
        <v>1159</v>
      </c>
      <c r="C323" s="7"/>
      <c r="D323" s="156" t="s">
        <v>1160</v>
      </c>
      <c r="E323" s="34" t="s">
        <v>239</v>
      </c>
      <c r="F323" s="34" t="s">
        <v>239</v>
      </c>
      <c r="G323" s="7" t="s">
        <v>1792</v>
      </c>
      <c r="H323" s="205">
        <v>23.415800000000001</v>
      </c>
      <c r="I323" s="7">
        <f>VLOOKUP(E323,Steuerung!$A$17:$E$500,5,FALSE)</f>
        <v>2</v>
      </c>
      <c r="J323" s="77">
        <f>VLOOKUP(E323,Steuerung!$A$17:$F$500,6,FALSE)</f>
        <v>58.333333333333329</v>
      </c>
      <c r="K323" s="7">
        <f>VLOOKUP(F323,Steuerung!$A$17:$G$500,7,FALSE)</f>
        <v>2</v>
      </c>
      <c r="L323" s="7">
        <f>VLOOKUP(F323,Steuerung!$A$17:$H$500,8,FALSE)</f>
        <v>46</v>
      </c>
      <c r="M323" s="77">
        <f t="shared" si="64"/>
        <v>104.33333333333333</v>
      </c>
      <c r="N323" s="134">
        <f t="shared" si="65"/>
        <v>2443.0484666666666</v>
      </c>
      <c r="O323" s="134">
        <f t="shared" si="66"/>
        <v>1365.9216666666666</v>
      </c>
      <c r="P323" s="134">
        <f t="shared" si="67"/>
        <v>1077.1268</v>
      </c>
      <c r="Q323" s="67">
        <f>VLOOKUP(E323,Steuerung!$A$17:$B$500,2,FALSE)</f>
        <v>0</v>
      </c>
      <c r="R323" s="67">
        <f>VLOOKUP(F323,Steuerung!$A$17:$B$500,2,FALSE)</f>
        <v>0</v>
      </c>
      <c r="S323" s="159">
        <f t="shared" si="71"/>
        <v>0</v>
      </c>
      <c r="T323" s="159">
        <f t="shared" si="72"/>
        <v>0</v>
      </c>
      <c r="U323" s="135" t="e">
        <f t="shared" si="73"/>
        <v>#DIV/0!</v>
      </c>
      <c r="V323" s="135" t="e">
        <f t="shared" si="74"/>
        <v>#DIV/0!</v>
      </c>
      <c r="W323" s="135" t="e">
        <f t="shared" si="68"/>
        <v>#DIV/0!</v>
      </c>
    </row>
    <row r="324" spans="1:23" ht="12.75" customHeight="1" x14ac:dyDescent="0.2">
      <c r="A324" s="131" t="s">
        <v>1513</v>
      </c>
      <c r="B324" s="7" t="s">
        <v>2386</v>
      </c>
      <c r="C324" s="7"/>
      <c r="D324" s="156" t="s">
        <v>1160</v>
      </c>
      <c r="E324" s="34" t="s">
        <v>239</v>
      </c>
      <c r="F324" s="34" t="s">
        <v>239</v>
      </c>
      <c r="G324" s="7" t="s">
        <v>1792</v>
      </c>
      <c r="H324" s="205">
        <v>16.072900000000001</v>
      </c>
      <c r="I324" s="7">
        <f>VLOOKUP(E324,Steuerung!$A$17:$E$500,5,FALSE)</f>
        <v>2</v>
      </c>
      <c r="J324" s="77">
        <f>VLOOKUP(E324,Steuerung!$A$17:$F$500,6,FALSE)</f>
        <v>58.333333333333329</v>
      </c>
      <c r="K324" s="7">
        <f>VLOOKUP(F324,Steuerung!$A$17:$G$500,7,FALSE)</f>
        <v>2</v>
      </c>
      <c r="L324" s="7">
        <f>VLOOKUP(F324,Steuerung!$A$17:$H$500,8,FALSE)</f>
        <v>46</v>
      </c>
      <c r="M324" s="77">
        <f t="shared" si="64"/>
        <v>104.33333333333333</v>
      </c>
      <c r="N324" s="134">
        <f t="shared" si="65"/>
        <v>1676.9392333333333</v>
      </c>
      <c r="O324" s="134">
        <f t="shared" si="66"/>
        <v>937.58583333333331</v>
      </c>
      <c r="P324" s="134">
        <f t="shared" si="67"/>
        <v>739.35340000000008</v>
      </c>
      <c r="Q324" s="67">
        <f>VLOOKUP(E324,Steuerung!$A$17:$B$500,2,FALSE)</f>
        <v>0</v>
      </c>
      <c r="R324" s="67">
        <f>VLOOKUP(F324,Steuerung!$A$17:$B$500,2,FALSE)</f>
        <v>0</v>
      </c>
      <c r="S324" s="159">
        <f t="shared" si="71"/>
        <v>0</v>
      </c>
      <c r="T324" s="159">
        <f t="shared" si="72"/>
        <v>0</v>
      </c>
      <c r="U324" s="135" t="e">
        <f t="shared" si="73"/>
        <v>#DIV/0!</v>
      </c>
      <c r="V324" s="135" t="e">
        <f t="shared" si="74"/>
        <v>#DIV/0!</v>
      </c>
      <c r="W324" s="135" t="e">
        <f t="shared" si="68"/>
        <v>#DIV/0!</v>
      </c>
    </row>
    <row r="325" spans="1:23" ht="12.75" customHeight="1" x14ac:dyDescent="0.2">
      <c r="A325" s="131" t="s">
        <v>2487</v>
      </c>
      <c r="B325" s="7" t="s">
        <v>852</v>
      </c>
      <c r="C325" s="7"/>
      <c r="D325" s="156" t="s">
        <v>853</v>
      </c>
      <c r="E325" s="34" t="s">
        <v>258</v>
      </c>
      <c r="F325" s="34" t="s">
        <v>258</v>
      </c>
      <c r="G325" s="7" t="s">
        <v>822</v>
      </c>
      <c r="H325" s="205">
        <v>11.261699999999998</v>
      </c>
      <c r="I325" s="7">
        <f>VLOOKUP(E325,Steuerung!$A$17:$E$500,5,FALSE)</f>
        <v>1</v>
      </c>
      <c r="J325" s="77">
        <f>VLOOKUP(E325,Steuerung!$A$17:$F$500,6,FALSE)</f>
        <v>29.166666666666657</v>
      </c>
      <c r="K325" s="7">
        <f>VLOOKUP(F325,Steuerung!$A$17:$G$500,7,FALSE)</f>
        <v>1</v>
      </c>
      <c r="L325" s="7">
        <f>VLOOKUP(F325,Steuerung!$A$17:$H$500,8,FALSE)</f>
        <v>23</v>
      </c>
      <c r="M325" s="77">
        <f t="shared" ref="M325:M338" si="75">J325+L325</f>
        <v>52.166666666666657</v>
      </c>
      <c r="N325" s="134">
        <f t="shared" ref="N325:N338" si="76">H325*M325</f>
        <v>587.48534999999981</v>
      </c>
      <c r="O325" s="134">
        <f t="shared" ref="O325:O338" si="77">H325*J325</f>
        <v>328.46624999999983</v>
      </c>
      <c r="P325" s="134">
        <f t="shared" ref="P325:P338" si="78">H325*L325</f>
        <v>259.01909999999992</v>
      </c>
      <c r="Q325" s="67">
        <f>VLOOKUP(E325,Steuerung!$A$17:$B$500,2,FALSE)</f>
        <v>0</v>
      </c>
      <c r="R325" s="67">
        <f>VLOOKUP(F325,Steuerung!$A$17:$B$500,2,FALSE)</f>
        <v>0</v>
      </c>
      <c r="S325" s="159">
        <f t="shared" si="71"/>
        <v>0</v>
      </c>
      <c r="T325" s="159">
        <f t="shared" si="72"/>
        <v>0</v>
      </c>
      <c r="U325" s="135" t="e">
        <f t="shared" si="73"/>
        <v>#DIV/0!</v>
      </c>
      <c r="V325" s="135" t="e">
        <f t="shared" si="74"/>
        <v>#DIV/0!</v>
      </c>
      <c r="W325" s="135" t="e">
        <f t="shared" si="68"/>
        <v>#DIV/0!</v>
      </c>
    </row>
    <row r="326" spans="1:23" ht="12.75" customHeight="1" x14ac:dyDescent="0.2">
      <c r="A326" s="131" t="s">
        <v>2488</v>
      </c>
      <c r="B326" s="7" t="s">
        <v>2362</v>
      </c>
      <c r="C326" s="7"/>
      <c r="D326" s="156" t="s">
        <v>1160</v>
      </c>
      <c r="E326" s="34" t="s">
        <v>131</v>
      </c>
      <c r="F326" s="34" t="s">
        <v>131</v>
      </c>
      <c r="G326" s="7" t="s">
        <v>822</v>
      </c>
      <c r="H326" s="205">
        <v>6.1692000000000009</v>
      </c>
      <c r="I326" s="7">
        <f>VLOOKUP(E326,Steuerung!$A$17:$E$500,5,FALSE)</f>
        <v>0</v>
      </c>
      <c r="J326" s="77">
        <f>VLOOKUP(E326,Steuerung!$A$17:$F$500,6,FALSE)</f>
        <v>0</v>
      </c>
      <c r="K326" s="7">
        <f>VLOOKUP(F326,Steuerung!$A$17:$G$500,7,FALSE)</f>
        <v>0</v>
      </c>
      <c r="L326" s="7">
        <f>VLOOKUP(F326,Steuerung!$A$17:$H$500,8,FALSE)</f>
        <v>0</v>
      </c>
      <c r="M326" s="77">
        <f t="shared" si="75"/>
        <v>0</v>
      </c>
      <c r="N326" s="134">
        <f t="shared" si="76"/>
        <v>0</v>
      </c>
      <c r="O326" s="134">
        <f t="shared" si="77"/>
        <v>0</v>
      </c>
      <c r="P326" s="134">
        <f t="shared" si="78"/>
        <v>0</v>
      </c>
      <c r="Q326" s="67">
        <f>VLOOKUP(E326,Steuerung!$A$17:$B$500,2,FALSE)</f>
        <v>0</v>
      </c>
      <c r="R326" s="67">
        <f>VLOOKUP(F326,Steuerung!$A$17:$B$500,2,FALSE)</f>
        <v>0</v>
      </c>
      <c r="S326" s="159">
        <f t="shared" si="71"/>
        <v>0</v>
      </c>
      <c r="T326" s="159">
        <f t="shared" si="72"/>
        <v>0</v>
      </c>
      <c r="U326" s="135">
        <f t="shared" si="73"/>
        <v>0</v>
      </c>
      <c r="V326" s="135">
        <f t="shared" si="74"/>
        <v>0</v>
      </c>
      <c r="W326" s="135">
        <f t="shared" si="68"/>
        <v>0</v>
      </c>
    </row>
    <row r="327" spans="1:23" ht="12.75" customHeight="1" x14ac:dyDescent="0.2">
      <c r="A327" s="131" t="s">
        <v>2489</v>
      </c>
      <c r="B327" s="7" t="s">
        <v>1981</v>
      </c>
      <c r="C327" s="7"/>
      <c r="D327" s="156" t="s">
        <v>1160</v>
      </c>
      <c r="E327" s="34" t="s">
        <v>131</v>
      </c>
      <c r="F327" s="34" t="s">
        <v>131</v>
      </c>
      <c r="G327" s="7" t="s">
        <v>822</v>
      </c>
      <c r="H327" s="205">
        <v>8.7106000000000012</v>
      </c>
      <c r="I327" s="7">
        <f>VLOOKUP(E327,Steuerung!$A$17:$E$500,5,FALSE)</f>
        <v>0</v>
      </c>
      <c r="J327" s="77">
        <f>VLOOKUP(E327,Steuerung!$A$17:$F$500,6,FALSE)</f>
        <v>0</v>
      </c>
      <c r="K327" s="7">
        <f>VLOOKUP(F327,Steuerung!$A$17:$G$500,7,FALSE)</f>
        <v>0</v>
      </c>
      <c r="L327" s="7">
        <f>VLOOKUP(F327,Steuerung!$A$17:$H$500,8,FALSE)</f>
        <v>0</v>
      </c>
      <c r="M327" s="77">
        <f t="shared" si="75"/>
        <v>0</v>
      </c>
      <c r="N327" s="134">
        <f t="shared" si="76"/>
        <v>0</v>
      </c>
      <c r="O327" s="134">
        <f t="shared" si="77"/>
        <v>0</v>
      </c>
      <c r="P327" s="134">
        <f t="shared" si="78"/>
        <v>0</v>
      </c>
      <c r="Q327" s="67">
        <f>VLOOKUP(E327,Steuerung!$A$17:$B$500,2,FALSE)</f>
        <v>0</v>
      </c>
      <c r="R327" s="67">
        <f>VLOOKUP(F327,Steuerung!$A$17:$B$500,2,FALSE)</f>
        <v>0</v>
      </c>
      <c r="S327" s="159">
        <f t="shared" si="71"/>
        <v>0</v>
      </c>
      <c r="T327" s="159">
        <f t="shared" si="72"/>
        <v>0</v>
      </c>
      <c r="U327" s="135">
        <f t="shared" si="73"/>
        <v>0</v>
      </c>
      <c r="V327" s="135">
        <f t="shared" si="74"/>
        <v>0</v>
      </c>
      <c r="W327" s="135">
        <f t="shared" si="68"/>
        <v>0</v>
      </c>
    </row>
    <row r="328" spans="1:23" ht="12.75" customHeight="1" x14ac:dyDescent="0.2">
      <c r="A328" s="131" t="s">
        <v>2490</v>
      </c>
      <c r="B328" s="7" t="s">
        <v>850</v>
      </c>
      <c r="C328" s="7"/>
      <c r="D328" s="156" t="s">
        <v>1160</v>
      </c>
      <c r="E328" s="34" t="s">
        <v>235</v>
      </c>
      <c r="F328" s="34" t="s">
        <v>235</v>
      </c>
      <c r="G328" s="7" t="s">
        <v>822</v>
      </c>
      <c r="H328" s="205">
        <v>13.444199999999999</v>
      </c>
      <c r="I328" s="7" t="str">
        <f>VLOOKUP(E328,Steuerung!$A$17:$E$500,5,FALSE)</f>
        <v>m</v>
      </c>
      <c r="J328" s="77">
        <f>VLOOKUP(E328,Steuerung!$A$17:$F$500,6,FALSE)</f>
        <v>6.7</v>
      </c>
      <c r="K328" s="7" t="str">
        <f>VLOOKUP(F328,Steuerung!$A$17:$G$500,7,FALSE)</f>
        <v>m</v>
      </c>
      <c r="L328" s="7">
        <f>VLOOKUP(F328,Steuerung!$A$17:$H$500,8,FALSE)</f>
        <v>5.3</v>
      </c>
      <c r="M328" s="77">
        <f t="shared" si="75"/>
        <v>12</v>
      </c>
      <c r="N328" s="134">
        <f t="shared" si="76"/>
        <v>161.3304</v>
      </c>
      <c r="O328" s="134">
        <f t="shared" si="77"/>
        <v>90.076139999999995</v>
      </c>
      <c r="P328" s="134">
        <f t="shared" si="78"/>
        <v>71.254259999999988</v>
      </c>
      <c r="Q328" s="67">
        <f>VLOOKUP(E328,Steuerung!$A$17:$B$500,2,FALSE)</f>
        <v>0</v>
      </c>
      <c r="R328" s="67">
        <f>VLOOKUP(F328,Steuerung!$A$17:$B$500,2,FALSE)</f>
        <v>0</v>
      </c>
      <c r="S328" s="159">
        <f t="shared" si="71"/>
        <v>0</v>
      </c>
      <c r="T328" s="159">
        <f t="shared" si="72"/>
        <v>0</v>
      </c>
      <c r="U328" s="135" t="e">
        <f t="shared" si="73"/>
        <v>#DIV/0!</v>
      </c>
      <c r="V328" s="135" t="e">
        <f t="shared" si="74"/>
        <v>#DIV/0!</v>
      </c>
      <c r="W328" s="135" t="e">
        <f t="shared" si="68"/>
        <v>#DIV/0!</v>
      </c>
    </row>
    <row r="329" spans="1:23" ht="12.75" customHeight="1" x14ac:dyDescent="0.2">
      <c r="A329" s="131" t="s">
        <v>2491</v>
      </c>
      <c r="B329" s="7" t="s">
        <v>852</v>
      </c>
      <c r="C329" s="7"/>
      <c r="D329" s="156" t="s">
        <v>853</v>
      </c>
      <c r="E329" s="34" t="s">
        <v>258</v>
      </c>
      <c r="F329" s="34" t="s">
        <v>258</v>
      </c>
      <c r="G329" s="7" t="s">
        <v>805</v>
      </c>
      <c r="H329" s="205">
        <v>17.8965</v>
      </c>
      <c r="I329" s="7">
        <f>VLOOKUP(E329,Steuerung!$A$17:$E$500,5,FALSE)</f>
        <v>1</v>
      </c>
      <c r="J329" s="77">
        <f>VLOOKUP(E329,Steuerung!$A$17:$F$500,6,FALSE)</f>
        <v>29.166666666666657</v>
      </c>
      <c r="K329" s="7">
        <f>VLOOKUP(F329,Steuerung!$A$17:$G$500,7,FALSE)</f>
        <v>1</v>
      </c>
      <c r="L329" s="7">
        <f>VLOOKUP(F329,Steuerung!$A$17:$H$500,8,FALSE)</f>
        <v>23</v>
      </c>
      <c r="M329" s="77">
        <f t="shared" si="75"/>
        <v>52.166666666666657</v>
      </c>
      <c r="N329" s="134">
        <f t="shared" si="76"/>
        <v>933.60074999999983</v>
      </c>
      <c r="O329" s="134">
        <f t="shared" si="77"/>
        <v>521.98124999999982</v>
      </c>
      <c r="P329" s="134">
        <f t="shared" si="78"/>
        <v>411.61950000000002</v>
      </c>
      <c r="Q329" s="67">
        <f>VLOOKUP(E329,Steuerung!$A$17:$B$500,2,FALSE)</f>
        <v>0</v>
      </c>
      <c r="R329" s="67">
        <f>VLOOKUP(F329,Steuerung!$A$17:$B$500,2,FALSE)</f>
        <v>0</v>
      </c>
      <c r="S329" s="159">
        <f t="shared" si="71"/>
        <v>0</v>
      </c>
      <c r="T329" s="159">
        <f t="shared" si="72"/>
        <v>0</v>
      </c>
      <c r="U329" s="135" t="e">
        <f t="shared" si="73"/>
        <v>#DIV/0!</v>
      </c>
      <c r="V329" s="135" t="e">
        <f t="shared" si="74"/>
        <v>#DIV/0!</v>
      </c>
      <c r="W329" s="135" t="e">
        <f t="shared" si="68"/>
        <v>#DIV/0!</v>
      </c>
    </row>
    <row r="330" spans="1:23" ht="12.75" customHeight="1" x14ac:dyDescent="0.2">
      <c r="A330" s="131" t="s">
        <v>2492</v>
      </c>
      <c r="B330" s="7" t="s">
        <v>1159</v>
      </c>
      <c r="C330" s="7"/>
      <c r="D330" s="156" t="s">
        <v>1160</v>
      </c>
      <c r="E330" s="34" t="s">
        <v>239</v>
      </c>
      <c r="F330" s="34" t="s">
        <v>239</v>
      </c>
      <c r="G330" s="7" t="s">
        <v>1792</v>
      </c>
      <c r="H330" s="205">
        <v>39.905799999999999</v>
      </c>
      <c r="I330" s="7">
        <f>VLOOKUP(E330,Steuerung!$A$17:$E$500,5,FALSE)</f>
        <v>2</v>
      </c>
      <c r="J330" s="77">
        <f>VLOOKUP(E330,Steuerung!$A$17:$F$500,6,FALSE)</f>
        <v>58.333333333333329</v>
      </c>
      <c r="K330" s="7">
        <f>VLOOKUP(F330,Steuerung!$A$17:$G$500,7,FALSE)</f>
        <v>2</v>
      </c>
      <c r="L330" s="7">
        <f>VLOOKUP(F330,Steuerung!$A$17:$H$500,8,FALSE)</f>
        <v>46</v>
      </c>
      <c r="M330" s="77">
        <f t="shared" si="75"/>
        <v>104.33333333333333</v>
      </c>
      <c r="N330" s="134">
        <f t="shared" si="76"/>
        <v>4163.5051333333331</v>
      </c>
      <c r="O330" s="134">
        <f t="shared" si="77"/>
        <v>2327.8383333333331</v>
      </c>
      <c r="P330" s="134">
        <f t="shared" si="78"/>
        <v>1835.6668</v>
      </c>
      <c r="Q330" s="67">
        <f>VLOOKUP(E330,Steuerung!$A$17:$B$500,2,FALSE)</f>
        <v>0</v>
      </c>
      <c r="R330" s="67">
        <f>VLOOKUP(F330,Steuerung!$A$17:$B$500,2,FALSE)</f>
        <v>0</v>
      </c>
      <c r="S330" s="159">
        <f t="shared" si="71"/>
        <v>0</v>
      </c>
      <c r="T330" s="159">
        <f t="shared" si="72"/>
        <v>0</v>
      </c>
      <c r="U330" s="135" t="e">
        <f t="shared" si="73"/>
        <v>#DIV/0!</v>
      </c>
      <c r="V330" s="135" t="e">
        <f t="shared" si="74"/>
        <v>#DIV/0!</v>
      </c>
      <c r="W330" s="135" t="e">
        <f t="shared" ref="W330:W393" si="79">U330+V330</f>
        <v>#DIV/0!</v>
      </c>
    </row>
    <row r="331" spans="1:23" ht="12.75" customHeight="1" x14ac:dyDescent="0.2">
      <c r="A331" s="131" t="s">
        <v>2493</v>
      </c>
      <c r="B331" s="7" t="s">
        <v>852</v>
      </c>
      <c r="C331" s="7"/>
      <c r="D331" s="156" t="s">
        <v>853</v>
      </c>
      <c r="E331" s="34" t="s">
        <v>258</v>
      </c>
      <c r="F331" s="34" t="s">
        <v>258</v>
      </c>
      <c r="G331" s="7" t="s">
        <v>805</v>
      </c>
      <c r="H331" s="205">
        <v>17.46</v>
      </c>
      <c r="I331" s="7">
        <f>VLOOKUP(E331,Steuerung!$A$17:$E$500,5,FALSE)</f>
        <v>1</v>
      </c>
      <c r="J331" s="77">
        <f>VLOOKUP(E331,Steuerung!$A$17:$F$500,6,FALSE)</f>
        <v>29.166666666666657</v>
      </c>
      <c r="K331" s="7">
        <f>VLOOKUP(F331,Steuerung!$A$17:$G$500,7,FALSE)</f>
        <v>1</v>
      </c>
      <c r="L331" s="7">
        <f>VLOOKUP(F331,Steuerung!$A$17:$H$500,8,FALSE)</f>
        <v>23</v>
      </c>
      <c r="M331" s="77">
        <f t="shared" si="75"/>
        <v>52.166666666666657</v>
      </c>
      <c r="N331" s="134">
        <f t="shared" si="76"/>
        <v>910.82999999999993</v>
      </c>
      <c r="O331" s="134">
        <f t="shared" si="77"/>
        <v>509.24999999999989</v>
      </c>
      <c r="P331" s="134">
        <f t="shared" si="78"/>
        <v>401.58000000000004</v>
      </c>
      <c r="Q331" s="67">
        <f>VLOOKUP(E331,Steuerung!$A$17:$B$500,2,FALSE)</f>
        <v>0</v>
      </c>
      <c r="R331" s="67">
        <f>VLOOKUP(F331,Steuerung!$A$17:$B$500,2,FALSE)</f>
        <v>0</v>
      </c>
      <c r="S331" s="159">
        <f t="shared" si="71"/>
        <v>0</v>
      </c>
      <c r="T331" s="159">
        <f t="shared" si="72"/>
        <v>0</v>
      </c>
      <c r="U331" s="135" t="e">
        <f t="shared" si="73"/>
        <v>#DIV/0!</v>
      </c>
      <c r="V331" s="135" t="e">
        <f t="shared" si="74"/>
        <v>#DIV/0!</v>
      </c>
      <c r="W331" s="135" t="e">
        <f t="shared" si="79"/>
        <v>#DIV/0!</v>
      </c>
    </row>
    <row r="332" spans="1:23" ht="12.75" customHeight="1" x14ac:dyDescent="0.2">
      <c r="A332" s="131" t="s">
        <v>2494</v>
      </c>
      <c r="B332" s="152" t="s">
        <v>852</v>
      </c>
      <c r="C332" s="152"/>
      <c r="D332" s="156" t="s">
        <v>853</v>
      </c>
      <c r="E332" s="34" t="s">
        <v>258</v>
      </c>
      <c r="F332" s="34" t="s">
        <v>258</v>
      </c>
      <c r="G332" s="7" t="s">
        <v>805</v>
      </c>
      <c r="H332" s="205">
        <v>17.4115</v>
      </c>
      <c r="I332" s="7">
        <f>VLOOKUP(E332,Steuerung!$A$17:$E$500,5,FALSE)</f>
        <v>1</v>
      </c>
      <c r="J332" s="77">
        <f>VLOOKUP(E332,Steuerung!$A$17:$F$500,6,FALSE)</f>
        <v>29.166666666666657</v>
      </c>
      <c r="K332" s="7">
        <f>VLOOKUP(F332,Steuerung!$A$17:$G$500,7,FALSE)</f>
        <v>1</v>
      </c>
      <c r="L332" s="7">
        <f>VLOOKUP(F332,Steuerung!$A$17:$H$500,8,FALSE)</f>
        <v>23</v>
      </c>
      <c r="M332" s="77">
        <f t="shared" si="75"/>
        <v>52.166666666666657</v>
      </c>
      <c r="N332" s="134">
        <f t="shared" si="76"/>
        <v>908.29991666666649</v>
      </c>
      <c r="O332" s="134">
        <f t="shared" si="77"/>
        <v>507.8354166666665</v>
      </c>
      <c r="P332" s="134">
        <f t="shared" si="78"/>
        <v>400.46449999999999</v>
      </c>
      <c r="Q332" s="67">
        <f>VLOOKUP(E332,Steuerung!$A$17:$B$500,2,FALSE)</f>
        <v>0</v>
      </c>
      <c r="R332" s="67">
        <f>VLOOKUP(F332,Steuerung!$A$17:$B$500,2,FALSE)</f>
        <v>0</v>
      </c>
      <c r="S332" s="159">
        <f t="shared" si="71"/>
        <v>0</v>
      </c>
      <c r="T332" s="159">
        <f t="shared" si="72"/>
        <v>0</v>
      </c>
      <c r="U332" s="135" t="e">
        <f t="shared" si="73"/>
        <v>#DIV/0!</v>
      </c>
      <c r="V332" s="135" t="e">
        <f t="shared" si="74"/>
        <v>#DIV/0!</v>
      </c>
      <c r="W332" s="135" t="e">
        <f t="shared" si="79"/>
        <v>#DIV/0!</v>
      </c>
    </row>
    <row r="333" spans="1:23" ht="12.75" customHeight="1" x14ac:dyDescent="0.2">
      <c r="A333" s="131" t="s">
        <v>2495</v>
      </c>
      <c r="B333" s="7" t="s">
        <v>852</v>
      </c>
      <c r="C333" s="7"/>
      <c r="D333" s="156" t="s">
        <v>853</v>
      </c>
      <c r="E333" s="34" t="s">
        <v>258</v>
      </c>
      <c r="F333" s="34" t="s">
        <v>258</v>
      </c>
      <c r="G333" s="7" t="s">
        <v>805</v>
      </c>
      <c r="H333" s="205">
        <v>11.125900000000001</v>
      </c>
      <c r="I333" s="7">
        <f>VLOOKUP(E333,Steuerung!$A$17:$E$500,5,FALSE)</f>
        <v>1</v>
      </c>
      <c r="J333" s="77">
        <f>VLOOKUP(E333,Steuerung!$A$17:$F$500,6,FALSE)</f>
        <v>29.166666666666657</v>
      </c>
      <c r="K333" s="7">
        <f>VLOOKUP(F333,Steuerung!$A$17:$G$500,7,FALSE)</f>
        <v>1</v>
      </c>
      <c r="L333" s="7">
        <f>VLOOKUP(F333,Steuerung!$A$17:$H$500,8,FALSE)</f>
        <v>23</v>
      </c>
      <c r="M333" s="77">
        <f t="shared" si="75"/>
        <v>52.166666666666657</v>
      </c>
      <c r="N333" s="134">
        <f t="shared" si="76"/>
        <v>580.40111666666667</v>
      </c>
      <c r="O333" s="134">
        <f t="shared" si="77"/>
        <v>324.50541666666658</v>
      </c>
      <c r="P333" s="134">
        <f t="shared" si="78"/>
        <v>255.89570000000003</v>
      </c>
      <c r="Q333" s="67">
        <f>VLOOKUP(E333,Steuerung!$A$17:$B$500,2,FALSE)</f>
        <v>0</v>
      </c>
      <c r="R333" s="67">
        <f>VLOOKUP(F333,Steuerung!$A$17:$B$500,2,FALSE)</f>
        <v>0</v>
      </c>
      <c r="S333" s="159">
        <f t="shared" si="71"/>
        <v>0</v>
      </c>
      <c r="T333" s="159">
        <f t="shared" si="72"/>
        <v>0</v>
      </c>
      <c r="U333" s="135" t="e">
        <f t="shared" si="73"/>
        <v>#DIV/0!</v>
      </c>
      <c r="V333" s="135" t="e">
        <f t="shared" si="74"/>
        <v>#DIV/0!</v>
      </c>
      <c r="W333" s="135" t="e">
        <f t="shared" si="79"/>
        <v>#DIV/0!</v>
      </c>
    </row>
    <row r="334" spans="1:23" ht="12.75" customHeight="1" x14ac:dyDescent="0.2">
      <c r="A334" s="131" t="s">
        <v>2496</v>
      </c>
      <c r="B334" s="7" t="s">
        <v>852</v>
      </c>
      <c r="C334" s="7"/>
      <c r="D334" s="156" t="s">
        <v>853</v>
      </c>
      <c r="E334" s="34" t="s">
        <v>258</v>
      </c>
      <c r="F334" s="34" t="s">
        <v>258</v>
      </c>
      <c r="G334" s="7" t="s">
        <v>805</v>
      </c>
      <c r="H334" s="205">
        <v>11.281100000000002</v>
      </c>
      <c r="I334" s="7">
        <f>VLOOKUP(E334,Steuerung!$A$17:$E$500,5,FALSE)</f>
        <v>1</v>
      </c>
      <c r="J334" s="77">
        <f>VLOOKUP(E334,Steuerung!$A$17:$F$500,6,FALSE)</f>
        <v>29.166666666666657</v>
      </c>
      <c r="K334" s="7">
        <f>VLOOKUP(F334,Steuerung!$A$17:$G$500,7,FALSE)</f>
        <v>1</v>
      </c>
      <c r="L334" s="7">
        <f>VLOOKUP(F334,Steuerung!$A$17:$H$500,8,FALSE)</f>
        <v>23</v>
      </c>
      <c r="M334" s="77">
        <f t="shared" si="75"/>
        <v>52.166666666666657</v>
      </c>
      <c r="N334" s="134">
        <f t="shared" si="76"/>
        <v>588.49738333333335</v>
      </c>
      <c r="O334" s="134">
        <f t="shared" si="77"/>
        <v>329.03208333333328</v>
      </c>
      <c r="P334" s="134">
        <f t="shared" si="78"/>
        <v>259.46530000000007</v>
      </c>
      <c r="Q334" s="67">
        <f>VLOOKUP(E334,Steuerung!$A$17:$B$500,2,FALSE)</f>
        <v>0</v>
      </c>
      <c r="R334" s="67">
        <f>VLOOKUP(F334,Steuerung!$A$17:$B$500,2,FALSE)</f>
        <v>0</v>
      </c>
      <c r="S334" s="159">
        <f t="shared" si="71"/>
        <v>0</v>
      </c>
      <c r="T334" s="159">
        <f t="shared" si="72"/>
        <v>0</v>
      </c>
      <c r="U334" s="135" t="e">
        <f t="shared" si="73"/>
        <v>#DIV/0!</v>
      </c>
      <c r="V334" s="135" t="e">
        <f t="shared" si="74"/>
        <v>#DIV/0!</v>
      </c>
      <c r="W334" s="135" t="e">
        <f t="shared" si="79"/>
        <v>#DIV/0!</v>
      </c>
    </row>
    <row r="335" spans="1:23" ht="12.75" customHeight="1" x14ac:dyDescent="0.2">
      <c r="A335" s="131" t="s">
        <v>2497</v>
      </c>
      <c r="B335" s="7" t="s">
        <v>979</v>
      </c>
      <c r="C335" s="7"/>
      <c r="D335" s="156" t="s">
        <v>853</v>
      </c>
      <c r="E335" s="34" t="s">
        <v>258</v>
      </c>
      <c r="F335" s="34" t="s">
        <v>258</v>
      </c>
      <c r="G335" s="7" t="s">
        <v>805</v>
      </c>
      <c r="H335" s="205">
        <v>8.3905000000000012</v>
      </c>
      <c r="I335" s="7">
        <f>VLOOKUP(E335,Steuerung!$A$17:$E$500,5,FALSE)</f>
        <v>1</v>
      </c>
      <c r="J335" s="77">
        <f>VLOOKUP(E335,Steuerung!$A$17:$F$500,6,FALSE)</f>
        <v>29.166666666666657</v>
      </c>
      <c r="K335" s="7">
        <f>VLOOKUP(F335,Steuerung!$A$17:$G$500,7,FALSE)</f>
        <v>1</v>
      </c>
      <c r="L335" s="7">
        <f>VLOOKUP(F335,Steuerung!$A$17:$H$500,8,FALSE)</f>
        <v>23</v>
      </c>
      <c r="M335" s="77">
        <f t="shared" si="75"/>
        <v>52.166666666666657</v>
      </c>
      <c r="N335" s="134">
        <f t="shared" si="76"/>
        <v>437.70441666666665</v>
      </c>
      <c r="O335" s="134">
        <f t="shared" si="77"/>
        <v>244.72291666666663</v>
      </c>
      <c r="P335" s="134">
        <f t="shared" si="78"/>
        <v>192.98150000000004</v>
      </c>
      <c r="Q335" s="67">
        <f>VLOOKUP(E335,Steuerung!$A$17:$B$500,2,FALSE)</f>
        <v>0</v>
      </c>
      <c r="R335" s="67">
        <f>VLOOKUP(F335,Steuerung!$A$17:$B$500,2,FALSE)</f>
        <v>0</v>
      </c>
      <c r="S335" s="159">
        <f t="shared" si="71"/>
        <v>0</v>
      </c>
      <c r="T335" s="159">
        <f t="shared" si="72"/>
        <v>0</v>
      </c>
      <c r="U335" s="135" t="e">
        <f t="shared" si="73"/>
        <v>#DIV/0!</v>
      </c>
      <c r="V335" s="135" t="e">
        <f t="shared" si="74"/>
        <v>#DIV/0!</v>
      </c>
      <c r="W335" s="135" t="e">
        <f t="shared" si="79"/>
        <v>#DIV/0!</v>
      </c>
    </row>
    <row r="336" spans="1:23" ht="12.75" customHeight="1" x14ac:dyDescent="0.2">
      <c r="A336" s="131" t="s">
        <v>2498</v>
      </c>
      <c r="B336" s="7" t="s">
        <v>2377</v>
      </c>
      <c r="C336" s="7"/>
      <c r="D336" s="156" t="s">
        <v>1160</v>
      </c>
      <c r="E336" s="34" t="s">
        <v>239</v>
      </c>
      <c r="F336" s="34" t="s">
        <v>239</v>
      </c>
      <c r="G336" s="7" t="s">
        <v>1792</v>
      </c>
      <c r="H336" s="205">
        <v>17.993500000000001</v>
      </c>
      <c r="I336" s="7">
        <f>VLOOKUP(E336,Steuerung!$A$17:$E$500,5,FALSE)</f>
        <v>2</v>
      </c>
      <c r="J336" s="77">
        <f>VLOOKUP(E336,Steuerung!$A$17:$F$500,6,FALSE)</f>
        <v>58.333333333333329</v>
      </c>
      <c r="K336" s="7">
        <f>VLOOKUP(F336,Steuerung!$A$17:$G$500,7,FALSE)</f>
        <v>2</v>
      </c>
      <c r="L336" s="7">
        <f>VLOOKUP(F336,Steuerung!$A$17:$H$500,8,FALSE)</f>
        <v>46</v>
      </c>
      <c r="M336" s="77">
        <f t="shared" si="75"/>
        <v>104.33333333333333</v>
      </c>
      <c r="N336" s="134">
        <f t="shared" si="76"/>
        <v>1877.3218333333334</v>
      </c>
      <c r="O336" s="134">
        <f t="shared" si="77"/>
        <v>1049.6208333333334</v>
      </c>
      <c r="P336" s="134">
        <f t="shared" si="78"/>
        <v>827.70100000000002</v>
      </c>
      <c r="Q336" s="67">
        <f>VLOOKUP(E336,Steuerung!$A$17:$B$500,2,FALSE)</f>
        <v>0</v>
      </c>
      <c r="R336" s="67">
        <f>VLOOKUP(F336,Steuerung!$A$17:$B$500,2,FALSE)</f>
        <v>0</v>
      </c>
      <c r="S336" s="159">
        <f t="shared" si="71"/>
        <v>0</v>
      </c>
      <c r="T336" s="159">
        <f t="shared" si="72"/>
        <v>0</v>
      </c>
      <c r="U336" s="135" t="e">
        <f t="shared" si="73"/>
        <v>#DIV/0!</v>
      </c>
      <c r="V336" s="135" t="e">
        <f t="shared" si="74"/>
        <v>#DIV/0!</v>
      </c>
      <c r="W336" s="135" t="e">
        <f t="shared" si="79"/>
        <v>#DIV/0!</v>
      </c>
    </row>
    <row r="337" spans="1:23" ht="12.75" customHeight="1" x14ac:dyDescent="0.2">
      <c r="A337" s="131" t="s">
        <v>2499</v>
      </c>
      <c r="B337" s="7" t="s">
        <v>852</v>
      </c>
      <c r="C337" s="7"/>
      <c r="D337" s="156" t="s">
        <v>853</v>
      </c>
      <c r="E337" s="34" t="s">
        <v>258</v>
      </c>
      <c r="F337" s="34" t="s">
        <v>258</v>
      </c>
      <c r="G337" s="7" t="s">
        <v>805</v>
      </c>
      <c r="H337" s="205">
        <v>15.626699999999998</v>
      </c>
      <c r="I337" s="7">
        <f>VLOOKUP(E337,Steuerung!$A$17:$E$500,5,FALSE)</f>
        <v>1</v>
      </c>
      <c r="J337" s="77">
        <f>VLOOKUP(E337,Steuerung!$A$17:$F$500,6,FALSE)</f>
        <v>29.166666666666657</v>
      </c>
      <c r="K337" s="7">
        <f>VLOOKUP(F337,Steuerung!$A$17:$G$500,7,FALSE)</f>
        <v>1</v>
      </c>
      <c r="L337" s="7">
        <f>VLOOKUP(F337,Steuerung!$A$17:$H$500,8,FALSE)</f>
        <v>23</v>
      </c>
      <c r="M337" s="77">
        <f t="shared" si="75"/>
        <v>52.166666666666657</v>
      </c>
      <c r="N337" s="134">
        <f t="shared" si="76"/>
        <v>815.19284999999979</v>
      </c>
      <c r="O337" s="134">
        <f t="shared" si="77"/>
        <v>455.77874999999977</v>
      </c>
      <c r="P337" s="134">
        <f t="shared" si="78"/>
        <v>359.41409999999996</v>
      </c>
      <c r="Q337" s="67">
        <f>VLOOKUP(E337,Steuerung!$A$17:$B$500,2,FALSE)</f>
        <v>0</v>
      </c>
      <c r="R337" s="67">
        <f>VLOOKUP(F337,Steuerung!$A$17:$B$500,2,FALSE)</f>
        <v>0</v>
      </c>
      <c r="S337" s="159">
        <f t="shared" si="71"/>
        <v>0</v>
      </c>
      <c r="T337" s="159">
        <f t="shared" si="72"/>
        <v>0</v>
      </c>
      <c r="U337" s="135" t="e">
        <f t="shared" si="73"/>
        <v>#DIV/0!</v>
      </c>
      <c r="V337" s="135" t="e">
        <f t="shared" si="74"/>
        <v>#DIV/0!</v>
      </c>
      <c r="W337" s="135" t="e">
        <f t="shared" si="79"/>
        <v>#DIV/0!</v>
      </c>
    </row>
    <row r="338" spans="1:23" ht="12.75" customHeight="1" x14ac:dyDescent="0.2">
      <c r="A338" s="131" t="s">
        <v>2500</v>
      </c>
      <c r="B338" s="7" t="s">
        <v>1159</v>
      </c>
      <c r="C338" s="7"/>
      <c r="D338" s="156" t="s">
        <v>1160</v>
      </c>
      <c r="E338" s="34" t="s">
        <v>239</v>
      </c>
      <c r="F338" s="34" t="s">
        <v>239</v>
      </c>
      <c r="G338" s="7" t="s">
        <v>1792</v>
      </c>
      <c r="H338" s="205">
        <v>39.8767</v>
      </c>
      <c r="I338" s="7">
        <f>VLOOKUP(E338,Steuerung!$A$17:$E$500,5,FALSE)</f>
        <v>2</v>
      </c>
      <c r="J338" s="77">
        <f>VLOOKUP(E338,Steuerung!$A$17:$F$500,6,FALSE)</f>
        <v>58.333333333333329</v>
      </c>
      <c r="K338" s="7">
        <f>VLOOKUP(F338,Steuerung!$A$17:$G$500,7,FALSE)</f>
        <v>2</v>
      </c>
      <c r="L338" s="7">
        <f>VLOOKUP(F338,Steuerung!$A$17:$H$500,8,FALSE)</f>
        <v>46</v>
      </c>
      <c r="M338" s="77">
        <f t="shared" si="75"/>
        <v>104.33333333333333</v>
      </c>
      <c r="N338" s="134">
        <f t="shared" si="76"/>
        <v>4160.4690333333328</v>
      </c>
      <c r="O338" s="134">
        <f t="shared" si="77"/>
        <v>2326.1408333333329</v>
      </c>
      <c r="P338" s="134">
        <f t="shared" si="78"/>
        <v>1834.3281999999999</v>
      </c>
      <c r="Q338" s="67">
        <f>VLOOKUP(E338,Steuerung!$A$17:$B$500,2,FALSE)</f>
        <v>0</v>
      </c>
      <c r="R338" s="67">
        <f>VLOOKUP(F338,Steuerung!$A$17:$B$500,2,FALSE)</f>
        <v>0</v>
      </c>
      <c r="S338" s="159">
        <f t="shared" si="71"/>
        <v>0</v>
      </c>
      <c r="T338" s="159">
        <f t="shared" si="72"/>
        <v>0</v>
      </c>
      <c r="U338" s="135" t="e">
        <f t="shared" si="73"/>
        <v>#DIV/0!</v>
      </c>
      <c r="V338" s="135" t="e">
        <f t="shared" si="74"/>
        <v>#DIV/0!</v>
      </c>
      <c r="W338" s="135" t="e">
        <f t="shared" si="79"/>
        <v>#DIV/0!</v>
      </c>
    </row>
    <row r="339" spans="1:23" ht="12.75" customHeight="1" x14ac:dyDescent="0.2">
      <c r="A339" s="7"/>
      <c r="B339" s="7"/>
      <c r="C339" s="7"/>
      <c r="D339" s="7"/>
    </row>
    <row r="340" spans="1:23" ht="23.25" x14ac:dyDescent="0.35">
      <c r="A340" s="208" t="s">
        <v>1167</v>
      </c>
      <c r="B340" s="7"/>
      <c r="C340" s="7"/>
      <c r="D340" s="156"/>
      <c r="E340" s="34"/>
      <c r="F340" s="34"/>
      <c r="H340" s="211"/>
    </row>
    <row r="341" spans="1:23" ht="12.75" customHeight="1" x14ac:dyDescent="0.2">
      <c r="A341" s="131" t="s">
        <v>2501</v>
      </c>
      <c r="B341" s="7" t="s">
        <v>2343</v>
      </c>
      <c r="C341" s="7"/>
      <c r="D341" s="156" t="s">
        <v>795</v>
      </c>
      <c r="E341" s="34" t="s">
        <v>185</v>
      </c>
      <c r="F341" s="34" t="s">
        <v>185</v>
      </c>
      <c r="G341" s="7" t="s">
        <v>1293</v>
      </c>
      <c r="H341" s="205">
        <v>43.911900000000003</v>
      </c>
      <c r="I341" s="7">
        <f>VLOOKUP(E341,Steuerung!$A$17:$E$500,5,FALSE)</f>
        <v>1</v>
      </c>
      <c r="J341" s="77">
        <f>VLOOKUP(E341,Steuerung!$A$17:$F$500,6,FALSE)</f>
        <v>29.166666666666657</v>
      </c>
      <c r="K341" s="7">
        <f>VLOOKUP(F341,Steuerung!$A$17:$G$500,7,FALSE)</f>
        <v>1</v>
      </c>
      <c r="L341" s="7">
        <f>VLOOKUP(F341,Steuerung!$A$17:$H$500,8,FALSE)</f>
        <v>23</v>
      </c>
      <c r="M341" s="77">
        <f>J341+L341</f>
        <v>52.166666666666657</v>
      </c>
      <c r="N341" s="134">
        <f>H341*M341</f>
        <v>2290.7374499999996</v>
      </c>
      <c r="O341" s="134">
        <f>H341*J341</f>
        <v>1280.7637499999996</v>
      </c>
      <c r="P341" s="134">
        <f>H341*L341</f>
        <v>1009.9737</v>
      </c>
      <c r="Q341" s="67">
        <f>VLOOKUP(E341,Steuerung!$A$17:$B$500,2,FALSE)</f>
        <v>0</v>
      </c>
      <c r="R341" s="67">
        <f>VLOOKUP(F341,Steuerung!$A$17:$B$500,2,FALSE)</f>
        <v>0</v>
      </c>
      <c r="S341" s="159">
        <f t="shared" ref="S341:S404" si="80">IFERROR(O341/Q341,0)</f>
        <v>0</v>
      </c>
      <c r="T341" s="159">
        <f t="shared" ref="T341:T404" si="81">IFERROR(P341/R341,0)</f>
        <v>0</v>
      </c>
      <c r="U341" s="135" t="e">
        <f t="shared" ref="U341:U372" si="82">IF(J341&gt;0,O341/Q341*SVS_UHR,0)</f>
        <v>#DIV/0!</v>
      </c>
      <c r="V341" s="135" t="e">
        <f t="shared" ref="V341:V372" si="83">IF(L341&gt;0,P341/R341*SVS_UHR,0)</f>
        <v>#DIV/0!</v>
      </c>
      <c r="W341" s="135" t="e">
        <f t="shared" si="79"/>
        <v>#DIV/0!</v>
      </c>
    </row>
    <row r="342" spans="1:23" ht="12.75" customHeight="1" x14ac:dyDescent="0.2">
      <c r="A342" s="131" t="s">
        <v>2502</v>
      </c>
      <c r="B342" s="7" t="s">
        <v>2344</v>
      </c>
      <c r="C342" s="7"/>
      <c r="D342" s="156" t="s">
        <v>795</v>
      </c>
      <c r="E342" s="34" t="s">
        <v>185</v>
      </c>
      <c r="F342" s="34" t="s">
        <v>185</v>
      </c>
      <c r="G342" s="7" t="s">
        <v>822</v>
      </c>
      <c r="H342" s="205">
        <v>133.75329999999997</v>
      </c>
      <c r="I342" s="7">
        <f>VLOOKUP(E342,Steuerung!$A$17:$E$500,5,FALSE)</f>
        <v>1</v>
      </c>
      <c r="J342" s="77">
        <f>VLOOKUP(E342,Steuerung!$A$17:$F$500,6,FALSE)</f>
        <v>29.166666666666657</v>
      </c>
      <c r="K342" s="7">
        <f>VLOOKUP(F342,Steuerung!$A$17:$G$500,7,FALSE)</f>
        <v>1</v>
      </c>
      <c r="L342" s="7">
        <f>VLOOKUP(F342,Steuerung!$A$17:$H$500,8,FALSE)</f>
        <v>23</v>
      </c>
      <c r="M342" s="77">
        <f>J342+L342</f>
        <v>52.166666666666657</v>
      </c>
      <c r="N342" s="134">
        <f>H342*M342</f>
        <v>6977.4638166666637</v>
      </c>
      <c r="O342" s="134">
        <f>H342*J342</f>
        <v>3901.1379166666643</v>
      </c>
      <c r="P342" s="134">
        <f>H342*L342</f>
        <v>3076.3258999999994</v>
      </c>
      <c r="Q342" s="67">
        <f>VLOOKUP(E342,Steuerung!$A$17:$B$500,2,FALSE)</f>
        <v>0</v>
      </c>
      <c r="R342" s="67">
        <f>VLOOKUP(F342,Steuerung!$A$17:$B$500,2,FALSE)</f>
        <v>0</v>
      </c>
      <c r="S342" s="159">
        <f t="shared" si="80"/>
        <v>0</v>
      </c>
      <c r="T342" s="159">
        <f t="shared" si="81"/>
        <v>0</v>
      </c>
      <c r="U342" s="135" t="e">
        <f t="shared" si="82"/>
        <v>#DIV/0!</v>
      </c>
      <c r="V342" s="135" t="e">
        <f t="shared" si="83"/>
        <v>#DIV/0!</v>
      </c>
      <c r="W342" s="135" t="e">
        <f t="shared" si="79"/>
        <v>#DIV/0!</v>
      </c>
    </row>
    <row r="343" spans="1:23" ht="12.75" customHeight="1" x14ac:dyDescent="0.2">
      <c r="A343" s="131" t="s">
        <v>2503</v>
      </c>
      <c r="B343" s="7" t="s">
        <v>1961</v>
      </c>
      <c r="C343" s="7"/>
      <c r="D343" s="156" t="s">
        <v>795</v>
      </c>
      <c r="E343" s="34" t="s">
        <v>185</v>
      </c>
      <c r="F343" s="34" t="s">
        <v>185</v>
      </c>
      <c r="G343" s="7" t="s">
        <v>1293</v>
      </c>
      <c r="H343" s="205">
        <v>49.111100000000008</v>
      </c>
      <c r="I343" s="7">
        <f>VLOOKUP(E343,Steuerung!$A$17:$E$500,5,FALSE)</f>
        <v>1</v>
      </c>
      <c r="J343" s="77">
        <f>VLOOKUP(E343,Steuerung!$A$17:$F$500,6,FALSE)</f>
        <v>29.166666666666657</v>
      </c>
      <c r="K343" s="7">
        <f>VLOOKUP(F343,Steuerung!$A$17:$G$500,7,FALSE)</f>
        <v>1</v>
      </c>
      <c r="L343" s="7">
        <f>VLOOKUP(F343,Steuerung!$A$17:$H$500,8,FALSE)</f>
        <v>23</v>
      </c>
      <c r="M343" s="77">
        <f>J343+L343</f>
        <v>52.166666666666657</v>
      </c>
      <c r="N343" s="134">
        <f>H343*M343</f>
        <v>2561.962383333333</v>
      </c>
      <c r="O343" s="134">
        <f>H343*J343</f>
        <v>1432.407083333333</v>
      </c>
      <c r="P343" s="134">
        <f>H343*L343</f>
        <v>1129.5553000000002</v>
      </c>
      <c r="Q343" s="67">
        <f>VLOOKUP(E343,Steuerung!$A$17:$B$500,2,FALSE)</f>
        <v>0</v>
      </c>
      <c r="R343" s="67">
        <f>VLOOKUP(F343,Steuerung!$A$17:$B$500,2,FALSE)</f>
        <v>0</v>
      </c>
      <c r="S343" s="159">
        <f t="shared" si="80"/>
        <v>0</v>
      </c>
      <c r="T343" s="159">
        <f t="shared" si="81"/>
        <v>0</v>
      </c>
      <c r="U343" s="135" t="e">
        <f t="shared" si="82"/>
        <v>#DIV/0!</v>
      </c>
      <c r="V343" s="135" t="e">
        <f t="shared" si="83"/>
        <v>#DIV/0!</v>
      </c>
      <c r="W343" s="135" t="e">
        <f t="shared" si="79"/>
        <v>#DIV/0!</v>
      </c>
    </row>
    <row r="344" spans="1:23" ht="12.75" customHeight="1" x14ac:dyDescent="0.2">
      <c r="A344" s="131" t="s">
        <v>2504</v>
      </c>
      <c r="B344" s="7" t="s">
        <v>2348</v>
      </c>
      <c r="C344" s="7"/>
      <c r="D344" s="156" t="s">
        <v>795</v>
      </c>
      <c r="E344" s="34" t="s">
        <v>185</v>
      </c>
      <c r="F344" s="34" t="s">
        <v>185</v>
      </c>
      <c r="G344" s="7" t="s">
        <v>1293</v>
      </c>
      <c r="H344" s="205">
        <v>37.732999999999997</v>
      </c>
      <c r="I344" s="7">
        <f>VLOOKUP(E344,Steuerung!$A$17:$E$500,5,FALSE)</f>
        <v>1</v>
      </c>
      <c r="J344" s="77">
        <f>VLOOKUP(E344,Steuerung!$A$17:$F$500,6,FALSE)</f>
        <v>29.166666666666657</v>
      </c>
      <c r="K344" s="7">
        <f>VLOOKUP(F344,Steuerung!$A$17:$G$500,7,FALSE)</f>
        <v>1</v>
      </c>
      <c r="L344" s="7">
        <f>VLOOKUP(F344,Steuerung!$A$17:$H$500,8,FALSE)</f>
        <v>23</v>
      </c>
      <c r="M344" s="77">
        <f>J344+L344</f>
        <v>52.166666666666657</v>
      </c>
      <c r="N344" s="134">
        <f>H344*M344</f>
        <v>1968.4048333333328</v>
      </c>
      <c r="O344" s="134">
        <f>H344*J344</f>
        <v>1100.5458333333329</v>
      </c>
      <c r="P344" s="134">
        <f>H344*L344</f>
        <v>867.85899999999992</v>
      </c>
      <c r="Q344" s="67">
        <f>VLOOKUP(E344,Steuerung!$A$17:$B$500,2,FALSE)</f>
        <v>0</v>
      </c>
      <c r="R344" s="67">
        <f>VLOOKUP(F344,Steuerung!$A$17:$B$500,2,FALSE)</f>
        <v>0</v>
      </c>
      <c r="S344" s="159">
        <f t="shared" si="80"/>
        <v>0</v>
      </c>
      <c r="T344" s="159">
        <f t="shared" si="81"/>
        <v>0</v>
      </c>
      <c r="U344" s="135" t="e">
        <f t="shared" si="82"/>
        <v>#DIV/0!</v>
      </c>
      <c r="V344" s="135" t="e">
        <f t="shared" si="83"/>
        <v>#DIV/0!</v>
      </c>
      <c r="W344" s="135" t="e">
        <f t="shared" si="79"/>
        <v>#DIV/0!</v>
      </c>
    </row>
    <row r="345" spans="1:23" ht="12.75" customHeight="1" x14ac:dyDescent="0.2">
      <c r="A345" s="131" t="s">
        <v>1168</v>
      </c>
      <c r="B345" s="7" t="s">
        <v>2222</v>
      </c>
      <c r="C345" s="7"/>
      <c r="D345" s="156" t="s">
        <v>1160</v>
      </c>
      <c r="E345" s="34" t="s">
        <v>131</v>
      </c>
      <c r="F345" s="34" t="s">
        <v>131</v>
      </c>
      <c r="G345" s="7" t="s">
        <v>822</v>
      </c>
      <c r="H345" s="205">
        <v>5.2380000000000004</v>
      </c>
      <c r="I345" s="7">
        <f>VLOOKUP(E345,Steuerung!$A$17:$E$500,5,FALSE)</f>
        <v>0</v>
      </c>
      <c r="J345" s="77">
        <f>VLOOKUP(E345,Steuerung!$A$17:$F$500,6,FALSE)</f>
        <v>0</v>
      </c>
      <c r="K345" s="7">
        <f>VLOOKUP(F345,Steuerung!$A$17:$G$500,7,FALSE)</f>
        <v>0</v>
      </c>
      <c r="L345" s="7">
        <f>VLOOKUP(F345,Steuerung!$A$17:$H$500,8,FALSE)</f>
        <v>0</v>
      </c>
      <c r="M345" s="77">
        <f t="shared" ref="M345:M408" si="84">J345+L345</f>
        <v>0</v>
      </c>
      <c r="N345" s="134">
        <f t="shared" ref="N345:N408" si="85">H345*M345</f>
        <v>0</v>
      </c>
      <c r="O345" s="134">
        <f t="shared" ref="O345:O408" si="86">H345*J345</f>
        <v>0</v>
      </c>
      <c r="P345" s="134">
        <f t="shared" ref="P345:P408" si="87">H345*L345</f>
        <v>0</v>
      </c>
      <c r="Q345" s="67">
        <f>VLOOKUP(E345,Steuerung!$A$17:$B$500,2,FALSE)</f>
        <v>0</v>
      </c>
      <c r="R345" s="67">
        <f>VLOOKUP(F345,Steuerung!$A$17:$B$500,2,FALSE)</f>
        <v>0</v>
      </c>
      <c r="S345" s="159">
        <f t="shared" si="80"/>
        <v>0</v>
      </c>
      <c r="T345" s="159">
        <f t="shared" si="81"/>
        <v>0</v>
      </c>
      <c r="U345" s="135">
        <f t="shared" si="82"/>
        <v>0</v>
      </c>
      <c r="V345" s="135">
        <f t="shared" si="83"/>
        <v>0</v>
      </c>
      <c r="W345" s="135">
        <f t="shared" si="79"/>
        <v>0</v>
      </c>
    </row>
    <row r="346" spans="1:23" ht="12.75" customHeight="1" x14ac:dyDescent="0.2">
      <c r="A346" s="131" t="s">
        <v>1169</v>
      </c>
      <c r="B346" s="7" t="s">
        <v>2223</v>
      </c>
      <c r="C346" s="7"/>
      <c r="D346" s="156" t="s">
        <v>795</v>
      </c>
      <c r="E346" s="34" t="s">
        <v>166</v>
      </c>
      <c r="F346" s="34" t="s">
        <v>166</v>
      </c>
      <c r="G346" s="7" t="s">
        <v>1666</v>
      </c>
      <c r="H346" s="205">
        <v>21.107200000000002</v>
      </c>
      <c r="I346" s="7">
        <f>VLOOKUP(E346,Steuerung!$A$17:$E$500,5,FALSE)</f>
        <v>2</v>
      </c>
      <c r="J346" s="77">
        <f>VLOOKUP(E346,Steuerung!$A$17:$F$500,6,FALSE)</f>
        <v>58.333333333333329</v>
      </c>
      <c r="K346" s="7">
        <f>VLOOKUP(F346,Steuerung!$A$17:$G$500,7,FALSE)</f>
        <v>2</v>
      </c>
      <c r="L346" s="7">
        <f>VLOOKUP(F346,Steuerung!$A$17:$H$500,8,FALSE)</f>
        <v>46</v>
      </c>
      <c r="M346" s="77">
        <f t="shared" si="84"/>
        <v>104.33333333333333</v>
      </c>
      <c r="N346" s="134">
        <f t="shared" si="85"/>
        <v>2202.1845333333335</v>
      </c>
      <c r="O346" s="134">
        <f t="shared" si="86"/>
        <v>1231.2533333333333</v>
      </c>
      <c r="P346" s="134">
        <f t="shared" si="87"/>
        <v>970.9312000000001</v>
      </c>
      <c r="Q346" s="67">
        <f>VLOOKUP(E346,Steuerung!$A$17:$B$500,2,FALSE)</f>
        <v>0</v>
      </c>
      <c r="R346" s="67">
        <f>VLOOKUP(F346,Steuerung!$A$17:$B$500,2,FALSE)</f>
        <v>0</v>
      </c>
      <c r="S346" s="159">
        <f t="shared" si="80"/>
        <v>0</v>
      </c>
      <c r="T346" s="159">
        <f t="shared" si="81"/>
        <v>0</v>
      </c>
      <c r="U346" s="135" t="e">
        <f t="shared" si="82"/>
        <v>#DIV/0!</v>
      </c>
      <c r="V346" s="135" t="e">
        <f t="shared" si="83"/>
        <v>#DIV/0!</v>
      </c>
      <c r="W346" s="135" t="e">
        <f t="shared" si="79"/>
        <v>#DIV/0!</v>
      </c>
    </row>
    <row r="347" spans="1:23" ht="12.75" customHeight="1" x14ac:dyDescent="0.2">
      <c r="A347" s="131" t="s">
        <v>1170</v>
      </c>
      <c r="B347" s="7" t="s">
        <v>2349</v>
      </c>
      <c r="C347" s="7"/>
      <c r="D347" s="156" t="s">
        <v>1160</v>
      </c>
      <c r="E347" s="34" t="s">
        <v>131</v>
      </c>
      <c r="F347" s="34" t="s">
        <v>131</v>
      </c>
      <c r="G347" s="7" t="s">
        <v>822</v>
      </c>
      <c r="H347" s="205">
        <v>4.7530000000000001</v>
      </c>
      <c r="I347" s="7">
        <f>VLOOKUP(E347,Steuerung!$A$17:$E$500,5,FALSE)</f>
        <v>0</v>
      </c>
      <c r="J347" s="77">
        <f>VLOOKUP(E347,Steuerung!$A$17:$F$500,6,FALSE)</f>
        <v>0</v>
      </c>
      <c r="K347" s="7">
        <f>VLOOKUP(F347,Steuerung!$A$17:$G$500,7,FALSE)</f>
        <v>0</v>
      </c>
      <c r="L347" s="7">
        <f>VLOOKUP(F347,Steuerung!$A$17:$H$500,8,FALSE)</f>
        <v>0</v>
      </c>
      <c r="M347" s="77">
        <f t="shared" si="84"/>
        <v>0</v>
      </c>
      <c r="N347" s="134">
        <f t="shared" si="85"/>
        <v>0</v>
      </c>
      <c r="O347" s="134">
        <f t="shared" si="86"/>
        <v>0</v>
      </c>
      <c r="P347" s="134">
        <f t="shared" si="87"/>
        <v>0</v>
      </c>
      <c r="Q347" s="67">
        <f>VLOOKUP(E347,Steuerung!$A$17:$B$500,2,FALSE)</f>
        <v>0</v>
      </c>
      <c r="R347" s="67">
        <f>VLOOKUP(F347,Steuerung!$A$17:$B$500,2,FALSE)</f>
        <v>0</v>
      </c>
      <c r="S347" s="159">
        <f t="shared" si="80"/>
        <v>0</v>
      </c>
      <c r="T347" s="159">
        <f t="shared" si="81"/>
        <v>0</v>
      </c>
      <c r="U347" s="135">
        <f t="shared" si="82"/>
        <v>0</v>
      </c>
      <c r="V347" s="135">
        <f t="shared" si="83"/>
        <v>0</v>
      </c>
      <c r="W347" s="135">
        <f t="shared" si="79"/>
        <v>0</v>
      </c>
    </row>
    <row r="348" spans="1:23" ht="12.75" customHeight="1" x14ac:dyDescent="0.2">
      <c r="A348" s="131" t="s">
        <v>1171</v>
      </c>
      <c r="B348" s="7" t="s">
        <v>2225</v>
      </c>
      <c r="C348" s="7"/>
      <c r="D348" s="156" t="s">
        <v>795</v>
      </c>
      <c r="E348" s="34" t="s">
        <v>166</v>
      </c>
      <c r="F348" s="34" t="s">
        <v>166</v>
      </c>
      <c r="G348" s="7" t="s">
        <v>1666</v>
      </c>
      <c r="H348" s="205">
        <v>21.107200000000002</v>
      </c>
      <c r="I348" s="7">
        <f>VLOOKUP(E348,Steuerung!$A$17:$E$500,5,FALSE)</f>
        <v>2</v>
      </c>
      <c r="J348" s="77">
        <f>VLOOKUP(E348,Steuerung!$A$17:$F$500,6,FALSE)</f>
        <v>58.333333333333329</v>
      </c>
      <c r="K348" s="7">
        <f>VLOOKUP(F348,Steuerung!$A$17:$G$500,7,FALSE)</f>
        <v>2</v>
      </c>
      <c r="L348" s="7">
        <f>VLOOKUP(F348,Steuerung!$A$17:$H$500,8,FALSE)</f>
        <v>46</v>
      </c>
      <c r="M348" s="77">
        <f t="shared" si="84"/>
        <v>104.33333333333333</v>
      </c>
      <c r="N348" s="134">
        <f t="shared" si="85"/>
        <v>2202.1845333333335</v>
      </c>
      <c r="O348" s="134">
        <f t="shared" si="86"/>
        <v>1231.2533333333333</v>
      </c>
      <c r="P348" s="134">
        <f t="shared" si="87"/>
        <v>970.9312000000001</v>
      </c>
      <c r="Q348" s="67">
        <f>VLOOKUP(E348,Steuerung!$A$17:$B$500,2,FALSE)</f>
        <v>0</v>
      </c>
      <c r="R348" s="67">
        <f>VLOOKUP(F348,Steuerung!$A$17:$B$500,2,FALSE)</f>
        <v>0</v>
      </c>
      <c r="S348" s="159">
        <f t="shared" si="80"/>
        <v>0</v>
      </c>
      <c r="T348" s="159">
        <f t="shared" si="81"/>
        <v>0</v>
      </c>
      <c r="U348" s="135" t="e">
        <f t="shared" si="82"/>
        <v>#DIV/0!</v>
      </c>
      <c r="V348" s="135" t="e">
        <f t="shared" si="83"/>
        <v>#DIV/0!</v>
      </c>
      <c r="W348" s="135" t="e">
        <f t="shared" si="79"/>
        <v>#DIV/0!</v>
      </c>
    </row>
    <row r="349" spans="1:23" ht="12.75" customHeight="1" x14ac:dyDescent="0.2">
      <c r="A349" s="131" t="s">
        <v>2505</v>
      </c>
      <c r="B349" s="7" t="s">
        <v>2462</v>
      </c>
      <c r="C349" s="7"/>
      <c r="D349" s="156" t="s">
        <v>795</v>
      </c>
      <c r="E349" s="34" t="s">
        <v>166</v>
      </c>
      <c r="F349" s="34" t="s">
        <v>166</v>
      </c>
      <c r="G349" s="7" t="s">
        <v>1666</v>
      </c>
      <c r="H349" s="205">
        <v>13.841900000000001</v>
      </c>
      <c r="I349" s="7">
        <f>VLOOKUP(E349,Steuerung!$A$17:$E$500,5,FALSE)</f>
        <v>2</v>
      </c>
      <c r="J349" s="77">
        <f>VLOOKUP(E349,Steuerung!$A$17:$F$500,6,FALSE)</f>
        <v>58.333333333333329</v>
      </c>
      <c r="K349" s="7">
        <f>VLOOKUP(F349,Steuerung!$A$17:$G$500,7,FALSE)</f>
        <v>2</v>
      </c>
      <c r="L349" s="7">
        <f>VLOOKUP(F349,Steuerung!$A$17:$H$500,8,FALSE)</f>
        <v>46</v>
      </c>
      <c r="M349" s="77">
        <f t="shared" si="84"/>
        <v>104.33333333333333</v>
      </c>
      <c r="N349" s="134">
        <f t="shared" si="85"/>
        <v>1444.1715666666666</v>
      </c>
      <c r="O349" s="134">
        <f t="shared" si="86"/>
        <v>807.44416666666666</v>
      </c>
      <c r="P349" s="134">
        <f t="shared" si="87"/>
        <v>636.72739999999999</v>
      </c>
      <c r="Q349" s="67">
        <f>VLOOKUP(E349,Steuerung!$A$17:$B$500,2,FALSE)</f>
        <v>0</v>
      </c>
      <c r="R349" s="67">
        <f>VLOOKUP(F349,Steuerung!$A$17:$B$500,2,FALSE)</f>
        <v>0</v>
      </c>
      <c r="S349" s="159">
        <f t="shared" si="80"/>
        <v>0</v>
      </c>
      <c r="T349" s="159">
        <f t="shared" si="81"/>
        <v>0</v>
      </c>
      <c r="U349" s="135" t="e">
        <f t="shared" si="82"/>
        <v>#DIV/0!</v>
      </c>
      <c r="V349" s="135" t="e">
        <f t="shared" si="83"/>
        <v>#DIV/0!</v>
      </c>
      <c r="W349" s="135" t="e">
        <f t="shared" si="79"/>
        <v>#DIV/0!</v>
      </c>
    </row>
    <row r="350" spans="1:23" ht="12.75" customHeight="1" x14ac:dyDescent="0.2">
      <c r="A350" s="131" t="s">
        <v>2506</v>
      </c>
      <c r="B350" s="7" t="s">
        <v>2229</v>
      </c>
      <c r="C350" s="7"/>
      <c r="D350" s="156" t="s">
        <v>1160</v>
      </c>
      <c r="E350" s="34" t="s">
        <v>131</v>
      </c>
      <c r="F350" s="34" t="s">
        <v>131</v>
      </c>
      <c r="G350" s="7" t="s">
        <v>822</v>
      </c>
      <c r="H350" s="205">
        <v>1.5326000000000002</v>
      </c>
      <c r="I350" s="7">
        <f>VLOOKUP(E350,Steuerung!$A$17:$E$500,5,FALSE)</f>
        <v>0</v>
      </c>
      <c r="J350" s="77">
        <f>VLOOKUP(E350,Steuerung!$A$17:$F$500,6,FALSE)</f>
        <v>0</v>
      </c>
      <c r="K350" s="7">
        <f>VLOOKUP(F350,Steuerung!$A$17:$G$500,7,FALSE)</f>
        <v>0</v>
      </c>
      <c r="L350" s="7">
        <f>VLOOKUP(F350,Steuerung!$A$17:$H$500,8,FALSE)</f>
        <v>0</v>
      </c>
      <c r="M350" s="77">
        <f t="shared" si="84"/>
        <v>0</v>
      </c>
      <c r="N350" s="134">
        <f t="shared" si="85"/>
        <v>0</v>
      </c>
      <c r="O350" s="134">
        <f t="shared" si="86"/>
        <v>0</v>
      </c>
      <c r="P350" s="134">
        <f t="shared" si="87"/>
        <v>0</v>
      </c>
      <c r="Q350" s="67">
        <f>VLOOKUP(E350,Steuerung!$A$17:$B$500,2,FALSE)</f>
        <v>0</v>
      </c>
      <c r="R350" s="67">
        <f>VLOOKUP(F350,Steuerung!$A$17:$B$500,2,FALSE)</f>
        <v>0</v>
      </c>
      <c r="S350" s="159">
        <f t="shared" si="80"/>
        <v>0</v>
      </c>
      <c r="T350" s="159">
        <f t="shared" si="81"/>
        <v>0</v>
      </c>
      <c r="U350" s="135">
        <f t="shared" si="82"/>
        <v>0</v>
      </c>
      <c r="V350" s="135">
        <f t="shared" si="83"/>
        <v>0</v>
      </c>
      <c r="W350" s="135">
        <f t="shared" si="79"/>
        <v>0</v>
      </c>
    </row>
    <row r="351" spans="1:23" ht="12.75" customHeight="1" x14ac:dyDescent="0.2">
      <c r="A351" s="131" t="s">
        <v>2507</v>
      </c>
      <c r="B351" s="7" t="s">
        <v>2231</v>
      </c>
      <c r="C351" s="7"/>
      <c r="D351" s="156" t="s">
        <v>1160</v>
      </c>
      <c r="E351" s="34" t="s">
        <v>131</v>
      </c>
      <c r="F351" s="34" t="s">
        <v>131</v>
      </c>
      <c r="G351" s="7" t="s">
        <v>822</v>
      </c>
      <c r="H351" s="205">
        <v>1.2222</v>
      </c>
      <c r="I351" s="7">
        <f>VLOOKUP(E351,Steuerung!$A$17:$E$500,5,FALSE)</f>
        <v>0</v>
      </c>
      <c r="J351" s="77">
        <f>VLOOKUP(E351,Steuerung!$A$17:$F$500,6,FALSE)</f>
        <v>0</v>
      </c>
      <c r="K351" s="7">
        <f>VLOOKUP(F351,Steuerung!$A$17:$G$500,7,FALSE)</f>
        <v>0</v>
      </c>
      <c r="L351" s="7">
        <f>VLOOKUP(F351,Steuerung!$A$17:$H$500,8,FALSE)</f>
        <v>0</v>
      </c>
      <c r="M351" s="77">
        <f t="shared" si="84"/>
        <v>0</v>
      </c>
      <c r="N351" s="134">
        <f t="shared" si="85"/>
        <v>0</v>
      </c>
      <c r="O351" s="134">
        <f t="shared" si="86"/>
        <v>0</v>
      </c>
      <c r="P351" s="134">
        <f t="shared" si="87"/>
        <v>0</v>
      </c>
      <c r="Q351" s="67">
        <f>VLOOKUP(E351,Steuerung!$A$17:$B$500,2,FALSE)</f>
        <v>0</v>
      </c>
      <c r="R351" s="67">
        <f>VLOOKUP(F351,Steuerung!$A$17:$B$500,2,FALSE)</f>
        <v>0</v>
      </c>
      <c r="S351" s="159">
        <f t="shared" si="80"/>
        <v>0</v>
      </c>
      <c r="T351" s="159">
        <f t="shared" si="81"/>
        <v>0</v>
      </c>
      <c r="U351" s="135">
        <f t="shared" si="82"/>
        <v>0</v>
      </c>
      <c r="V351" s="135">
        <f t="shared" si="83"/>
        <v>0</v>
      </c>
      <c r="W351" s="135">
        <f t="shared" si="79"/>
        <v>0</v>
      </c>
    </row>
    <row r="352" spans="1:23" ht="12.75" customHeight="1" x14ac:dyDescent="0.2">
      <c r="A352" s="131" t="s">
        <v>1178</v>
      </c>
      <c r="B352" s="7" t="s">
        <v>1893</v>
      </c>
      <c r="C352" s="7"/>
      <c r="D352" s="156" t="s">
        <v>795</v>
      </c>
      <c r="E352" s="34" t="s">
        <v>187</v>
      </c>
      <c r="F352" s="34" t="s">
        <v>187</v>
      </c>
      <c r="G352" s="7" t="s">
        <v>1293</v>
      </c>
      <c r="H352" s="205">
        <v>37.461399999999998</v>
      </c>
      <c r="I352" s="7">
        <f>VLOOKUP(E352,Steuerung!$A$17:$E$500,5,FALSE)</f>
        <v>2</v>
      </c>
      <c r="J352" s="77">
        <f>VLOOKUP(E352,Steuerung!$A$17:$F$500,6,FALSE)</f>
        <v>58.333333333333329</v>
      </c>
      <c r="K352" s="7">
        <f>VLOOKUP(F352,Steuerung!$A$17:$G$500,7,FALSE)</f>
        <v>2</v>
      </c>
      <c r="L352" s="7">
        <f>VLOOKUP(F352,Steuerung!$A$17:$H$500,8,FALSE)</f>
        <v>46</v>
      </c>
      <c r="M352" s="77">
        <f t="shared" si="84"/>
        <v>104.33333333333333</v>
      </c>
      <c r="N352" s="134">
        <f t="shared" si="85"/>
        <v>3908.4727333333331</v>
      </c>
      <c r="O352" s="134">
        <f t="shared" si="86"/>
        <v>2185.248333333333</v>
      </c>
      <c r="P352" s="134">
        <f t="shared" si="87"/>
        <v>1723.2243999999998</v>
      </c>
      <c r="Q352" s="67">
        <f>VLOOKUP(E352,Steuerung!$A$17:$B$500,2,FALSE)</f>
        <v>0</v>
      </c>
      <c r="R352" s="67">
        <f>VLOOKUP(F352,Steuerung!$A$17:$B$500,2,FALSE)</f>
        <v>0</v>
      </c>
      <c r="S352" s="159">
        <f t="shared" si="80"/>
        <v>0</v>
      </c>
      <c r="T352" s="159">
        <f t="shared" si="81"/>
        <v>0</v>
      </c>
      <c r="U352" s="135" t="e">
        <f t="shared" si="82"/>
        <v>#DIV/0!</v>
      </c>
      <c r="V352" s="135" t="e">
        <f t="shared" si="83"/>
        <v>#DIV/0!</v>
      </c>
      <c r="W352" s="135" t="e">
        <f t="shared" si="79"/>
        <v>#DIV/0!</v>
      </c>
    </row>
    <row r="353" spans="1:23" ht="12.75" customHeight="1" x14ac:dyDescent="0.2">
      <c r="A353" s="131" t="s">
        <v>1179</v>
      </c>
      <c r="B353" s="7" t="s">
        <v>2377</v>
      </c>
      <c r="C353" s="7"/>
      <c r="D353" s="156" t="s">
        <v>1160</v>
      </c>
      <c r="E353" s="34" t="s">
        <v>239</v>
      </c>
      <c r="F353" s="34" t="s">
        <v>239</v>
      </c>
      <c r="G353" s="7" t="s">
        <v>1792</v>
      </c>
      <c r="H353" s="205">
        <v>18.245699999999999</v>
      </c>
      <c r="I353" s="7">
        <f>VLOOKUP(E353,Steuerung!$A$17:$E$500,5,FALSE)</f>
        <v>2</v>
      </c>
      <c r="J353" s="77">
        <f>VLOOKUP(E353,Steuerung!$A$17:$F$500,6,FALSE)</f>
        <v>58.333333333333329</v>
      </c>
      <c r="K353" s="7">
        <f>VLOOKUP(F353,Steuerung!$A$17:$G$500,7,FALSE)</f>
        <v>2</v>
      </c>
      <c r="L353" s="7">
        <f>VLOOKUP(F353,Steuerung!$A$17:$H$500,8,FALSE)</f>
        <v>46</v>
      </c>
      <c r="M353" s="77">
        <f t="shared" si="84"/>
        <v>104.33333333333333</v>
      </c>
      <c r="N353" s="134">
        <f t="shared" si="85"/>
        <v>1903.6346999999998</v>
      </c>
      <c r="O353" s="134">
        <f t="shared" si="86"/>
        <v>1064.3325</v>
      </c>
      <c r="P353" s="134">
        <f t="shared" si="87"/>
        <v>839.30219999999997</v>
      </c>
      <c r="Q353" s="67">
        <f>VLOOKUP(E353,Steuerung!$A$17:$B$500,2,FALSE)</f>
        <v>0</v>
      </c>
      <c r="R353" s="67">
        <f>VLOOKUP(F353,Steuerung!$A$17:$B$500,2,FALSE)</f>
        <v>0</v>
      </c>
      <c r="S353" s="159">
        <f t="shared" si="80"/>
        <v>0</v>
      </c>
      <c r="T353" s="159">
        <f t="shared" si="81"/>
        <v>0</v>
      </c>
      <c r="U353" s="135" t="e">
        <f t="shared" si="82"/>
        <v>#DIV/0!</v>
      </c>
      <c r="V353" s="135" t="e">
        <f t="shared" si="83"/>
        <v>#DIV/0!</v>
      </c>
      <c r="W353" s="135" t="e">
        <f t="shared" si="79"/>
        <v>#DIV/0!</v>
      </c>
    </row>
    <row r="354" spans="1:23" ht="12.75" customHeight="1" x14ac:dyDescent="0.2">
      <c r="A354" s="131" t="s">
        <v>1528</v>
      </c>
      <c r="B354" s="7" t="s">
        <v>852</v>
      </c>
      <c r="C354" s="7"/>
      <c r="D354" s="156" t="s">
        <v>853</v>
      </c>
      <c r="E354" s="34" t="s">
        <v>258</v>
      </c>
      <c r="F354" s="34" t="s">
        <v>258</v>
      </c>
      <c r="G354" s="7" t="s">
        <v>805</v>
      </c>
      <c r="H354" s="205">
        <v>17.479400000000002</v>
      </c>
      <c r="I354" s="7">
        <f>VLOOKUP(E354,Steuerung!$A$17:$E$500,5,FALSE)</f>
        <v>1</v>
      </c>
      <c r="J354" s="77">
        <f>VLOOKUP(E354,Steuerung!$A$17:$F$500,6,FALSE)</f>
        <v>29.166666666666657</v>
      </c>
      <c r="K354" s="7">
        <f>VLOOKUP(F354,Steuerung!$A$17:$G$500,7,FALSE)</f>
        <v>1</v>
      </c>
      <c r="L354" s="7">
        <f>VLOOKUP(F354,Steuerung!$A$17:$H$500,8,FALSE)</f>
        <v>23</v>
      </c>
      <c r="M354" s="77">
        <f t="shared" si="84"/>
        <v>52.166666666666657</v>
      </c>
      <c r="N354" s="134">
        <f t="shared" si="85"/>
        <v>911.84203333333323</v>
      </c>
      <c r="O354" s="134">
        <f t="shared" si="86"/>
        <v>509.81583333333322</v>
      </c>
      <c r="P354" s="134">
        <f t="shared" si="87"/>
        <v>402.02620000000002</v>
      </c>
      <c r="Q354" s="67">
        <f>VLOOKUP(E354,Steuerung!$A$17:$B$500,2,FALSE)</f>
        <v>0</v>
      </c>
      <c r="R354" s="67">
        <f>VLOOKUP(F354,Steuerung!$A$17:$B$500,2,FALSE)</f>
        <v>0</v>
      </c>
      <c r="S354" s="159">
        <f t="shared" si="80"/>
        <v>0</v>
      </c>
      <c r="T354" s="159">
        <f t="shared" si="81"/>
        <v>0</v>
      </c>
      <c r="U354" s="135" t="e">
        <f t="shared" si="82"/>
        <v>#DIV/0!</v>
      </c>
      <c r="V354" s="135" t="e">
        <f t="shared" si="83"/>
        <v>#DIV/0!</v>
      </c>
      <c r="W354" s="135" t="e">
        <f t="shared" si="79"/>
        <v>#DIV/0!</v>
      </c>
    </row>
    <row r="355" spans="1:23" ht="12.75" customHeight="1" x14ac:dyDescent="0.2">
      <c r="A355" s="131" t="s">
        <v>1181</v>
      </c>
      <c r="B355" s="7" t="s">
        <v>1159</v>
      </c>
      <c r="C355" s="7"/>
      <c r="D355" s="156" t="s">
        <v>1160</v>
      </c>
      <c r="E355" s="34" t="s">
        <v>239</v>
      </c>
      <c r="F355" s="34" t="s">
        <v>239</v>
      </c>
      <c r="G355" s="7" t="s">
        <v>1792</v>
      </c>
      <c r="H355" s="205">
        <v>57.8217</v>
      </c>
      <c r="I355" s="7">
        <f>VLOOKUP(E355,Steuerung!$A$17:$E$500,5,FALSE)</f>
        <v>2</v>
      </c>
      <c r="J355" s="77">
        <f>VLOOKUP(E355,Steuerung!$A$17:$F$500,6,FALSE)</f>
        <v>58.333333333333329</v>
      </c>
      <c r="K355" s="7">
        <f>VLOOKUP(F355,Steuerung!$A$17:$G$500,7,FALSE)</f>
        <v>2</v>
      </c>
      <c r="L355" s="7">
        <f>VLOOKUP(F355,Steuerung!$A$17:$H$500,8,FALSE)</f>
        <v>46</v>
      </c>
      <c r="M355" s="77">
        <f t="shared" si="84"/>
        <v>104.33333333333333</v>
      </c>
      <c r="N355" s="134">
        <f t="shared" si="85"/>
        <v>6032.7307000000001</v>
      </c>
      <c r="O355" s="134">
        <f t="shared" si="86"/>
        <v>3372.9324999999999</v>
      </c>
      <c r="P355" s="134">
        <f t="shared" si="87"/>
        <v>2659.7982000000002</v>
      </c>
      <c r="Q355" s="67">
        <f>VLOOKUP(E355,Steuerung!$A$17:$B$500,2,FALSE)</f>
        <v>0</v>
      </c>
      <c r="R355" s="67">
        <f>VLOOKUP(F355,Steuerung!$A$17:$B$500,2,FALSE)</f>
        <v>0</v>
      </c>
      <c r="S355" s="159">
        <f t="shared" si="80"/>
        <v>0</v>
      </c>
      <c r="T355" s="159">
        <f t="shared" si="81"/>
        <v>0</v>
      </c>
      <c r="U355" s="135" t="e">
        <f t="shared" si="82"/>
        <v>#DIV/0!</v>
      </c>
      <c r="V355" s="135" t="e">
        <f t="shared" si="83"/>
        <v>#DIV/0!</v>
      </c>
      <c r="W355" s="135" t="e">
        <f t="shared" si="79"/>
        <v>#DIV/0!</v>
      </c>
    </row>
    <row r="356" spans="1:23" ht="12.75" customHeight="1" x14ac:dyDescent="0.2">
      <c r="A356" s="131" t="s">
        <v>2011</v>
      </c>
      <c r="B356" s="7" t="s">
        <v>852</v>
      </c>
      <c r="C356" s="7"/>
      <c r="D356" s="156" t="s">
        <v>853</v>
      </c>
      <c r="E356" s="34" t="s">
        <v>134</v>
      </c>
      <c r="F356" s="34" t="s">
        <v>134</v>
      </c>
      <c r="G356" s="7" t="s">
        <v>805</v>
      </c>
      <c r="H356" s="205">
        <v>17.207799999999999</v>
      </c>
      <c r="I356" s="7">
        <f>VLOOKUP(E356,Steuerung!$A$17:$E$500,5,FALSE)</f>
        <v>0</v>
      </c>
      <c r="J356" s="77">
        <f>VLOOKUP(E356,Steuerung!$A$17:$F$500,6,FALSE)</f>
        <v>0</v>
      </c>
      <c r="K356" s="7">
        <f>VLOOKUP(F356,Steuerung!$A$17:$G$500,7,FALSE)</f>
        <v>0</v>
      </c>
      <c r="L356" s="7">
        <f>VLOOKUP(F356,Steuerung!$A$17:$H$500,8,FALSE)</f>
        <v>0</v>
      </c>
      <c r="M356" s="77">
        <f t="shared" si="84"/>
        <v>0</v>
      </c>
      <c r="N356" s="134">
        <f t="shared" si="85"/>
        <v>0</v>
      </c>
      <c r="O356" s="134">
        <f t="shared" si="86"/>
        <v>0</v>
      </c>
      <c r="P356" s="134">
        <f t="shared" si="87"/>
        <v>0</v>
      </c>
      <c r="Q356" s="67">
        <f>VLOOKUP(E356,Steuerung!$A$17:$B$500,2,FALSE)</f>
        <v>0</v>
      </c>
      <c r="R356" s="67">
        <f>VLOOKUP(F356,Steuerung!$A$17:$B$500,2,FALSE)</f>
        <v>0</v>
      </c>
      <c r="S356" s="159">
        <f t="shared" si="80"/>
        <v>0</v>
      </c>
      <c r="T356" s="159">
        <f t="shared" si="81"/>
        <v>0</v>
      </c>
      <c r="U356" s="135">
        <f t="shared" si="82"/>
        <v>0</v>
      </c>
      <c r="V356" s="135">
        <f t="shared" si="83"/>
        <v>0</v>
      </c>
      <c r="W356" s="135">
        <f t="shared" si="79"/>
        <v>0</v>
      </c>
    </row>
    <row r="357" spans="1:23" ht="12.75" customHeight="1" x14ac:dyDescent="0.2">
      <c r="A357" s="131" t="s">
        <v>1183</v>
      </c>
      <c r="B357" s="7" t="s">
        <v>852</v>
      </c>
      <c r="C357" s="7"/>
      <c r="D357" s="156" t="s">
        <v>853</v>
      </c>
      <c r="E357" s="34" t="s">
        <v>134</v>
      </c>
      <c r="F357" s="34" t="s">
        <v>134</v>
      </c>
      <c r="G357" s="7" t="s">
        <v>805</v>
      </c>
      <c r="H357" s="205">
        <v>10.931900000000001</v>
      </c>
      <c r="I357" s="7">
        <f>VLOOKUP(E357,Steuerung!$A$17:$E$500,5,FALSE)</f>
        <v>0</v>
      </c>
      <c r="J357" s="77">
        <f>VLOOKUP(E357,Steuerung!$A$17:$F$500,6,FALSE)</f>
        <v>0</v>
      </c>
      <c r="K357" s="7">
        <f>VLOOKUP(F357,Steuerung!$A$17:$G$500,7,FALSE)</f>
        <v>0</v>
      </c>
      <c r="L357" s="7">
        <f>VLOOKUP(F357,Steuerung!$A$17:$H$500,8,FALSE)</f>
        <v>0</v>
      </c>
      <c r="M357" s="77">
        <f t="shared" si="84"/>
        <v>0</v>
      </c>
      <c r="N357" s="134">
        <f t="shared" si="85"/>
        <v>0</v>
      </c>
      <c r="O357" s="134">
        <f t="shared" si="86"/>
        <v>0</v>
      </c>
      <c r="P357" s="134">
        <f t="shared" si="87"/>
        <v>0</v>
      </c>
      <c r="Q357" s="67">
        <f>VLOOKUP(E357,Steuerung!$A$17:$B$500,2,FALSE)</f>
        <v>0</v>
      </c>
      <c r="R357" s="67">
        <f>VLOOKUP(F357,Steuerung!$A$17:$B$500,2,FALSE)</f>
        <v>0</v>
      </c>
      <c r="S357" s="159">
        <f t="shared" si="80"/>
        <v>0</v>
      </c>
      <c r="T357" s="159">
        <f t="shared" si="81"/>
        <v>0</v>
      </c>
      <c r="U357" s="135">
        <f t="shared" si="82"/>
        <v>0</v>
      </c>
      <c r="V357" s="135">
        <f t="shared" si="83"/>
        <v>0</v>
      </c>
      <c r="W357" s="135">
        <f t="shared" si="79"/>
        <v>0</v>
      </c>
    </row>
    <row r="358" spans="1:23" ht="12.75" customHeight="1" x14ac:dyDescent="0.2">
      <c r="A358" s="131" t="s">
        <v>1184</v>
      </c>
      <c r="B358" s="7" t="s">
        <v>2466</v>
      </c>
      <c r="C358" s="7"/>
      <c r="D358" s="156" t="s">
        <v>1160</v>
      </c>
      <c r="E358" s="34" t="s">
        <v>239</v>
      </c>
      <c r="F358" s="34" t="s">
        <v>239</v>
      </c>
      <c r="G358" s="7" t="s">
        <v>1792</v>
      </c>
      <c r="H358" s="205">
        <v>9.2635000000000005</v>
      </c>
      <c r="I358" s="7">
        <f>VLOOKUP(E358,Steuerung!$A$17:$E$500,5,FALSE)</f>
        <v>2</v>
      </c>
      <c r="J358" s="77">
        <f>VLOOKUP(E358,Steuerung!$A$17:$F$500,6,FALSE)</f>
        <v>58.333333333333329</v>
      </c>
      <c r="K358" s="7">
        <f>VLOOKUP(F358,Steuerung!$A$17:$G$500,7,FALSE)</f>
        <v>2</v>
      </c>
      <c r="L358" s="7">
        <f>VLOOKUP(F358,Steuerung!$A$17:$H$500,8,FALSE)</f>
        <v>46</v>
      </c>
      <c r="M358" s="77">
        <f t="shared" si="84"/>
        <v>104.33333333333333</v>
      </c>
      <c r="N358" s="134">
        <f t="shared" si="85"/>
        <v>966.49183333333337</v>
      </c>
      <c r="O358" s="134">
        <f t="shared" si="86"/>
        <v>540.37083333333328</v>
      </c>
      <c r="P358" s="134">
        <f t="shared" si="87"/>
        <v>426.12100000000004</v>
      </c>
      <c r="Q358" s="67">
        <f>VLOOKUP(E358,Steuerung!$A$17:$B$500,2,FALSE)</f>
        <v>0</v>
      </c>
      <c r="R358" s="67">
        <f>VLOOKUP(F358,Steuerung!$A$17:$B$500,2,FALSE)</f>
        <v>0</v>
      </c>
      <c r="S358" s="159">
        <f t="shared" si="80"/>
        <v>0</v>
      </c>
      <c r="T358" s="159">
        <f t="shared" si="81"/>
        <v>0</v>
      </c>
      <c r="U358" s="135" t="e">
        <f t="shared" si="82"/>
        <v>#DIV/0!</v>
      </c>
      <c r="V358" s="135" t="e">
        <f t="shared" si="83"/>
        <v>#DIV/0!</v>
      </c>
      <c r="W358" s="135" t="e">
        <f t="shared" si="79"/>
        <v>#DIV/0!</v>
      </c>
    </row>
    <row r="359" spans="1:23" ht="12.75" customHeight="1" x14ac:dyDescent="0.2">
      <c r="A359" s="131" t="s">
        <v>2508</v>
      </c>
      <c r="B359" s="7" t="s">
        <v>852</v>
      </c>
      <c r="C359" s="7"/>
      <c r="D359" s="156" t="s">
        <v>853</v>
      </c>
      <c r="E359" s="34" t="s">
        <v>258</v>
      </c>
      <c r="F359" s="34" t="s">
        <v>258</v>
      </c>
      <c r="G359" s="7" t="s">
        <v>805</v>
      </c>
      <c r="H359" s="205">
        <v>11.523600000000002</v>
      </c>
      <c r="I359" s="7">
        <f>VLOOKUP(E359,Steuerung!$A$17:$E$500,5,FALSE)</f>
        <v>1</v>
      </c>
      <c r="J359" s="77">
        <f>VLOOKUP(E359,Steuerung!$A$17:$F$500,6,FALSE)</f>
        <v>29.166666666666657</v>
      </c>
      <c r="K359" s="7">
        <f>VLOOKUP(F359,Steuerung!$A$17:$G$500,7,FALSE)</f>
        <v>1</v>
      </c>
      <c r="L359" s="7">
        <f>VLOOKUP(F359,Steuerung!$A$17:$H$500,8,FALSE)</f>
        <v>23</v>
      </c>
      <c r="M359" s="77">
        <f t="shared" si="84"/>
        <v>52.166666666666657</v>
      </c>
      <c r="N359" s="134">
        <f t="shared" si="85"/>
        <v>601.14779999999996</v>
      </c>
      <c r="O359" s="134">
        <f t="shared" si="86"/>
        <v>336.10499999999996</v>
      </c>
      <c r="P359" s="134">
        <f t="shared" si="87"/>
        <v>265.04280000000006</v>
      </c>
      <c r="Q359" s="67">
        <f>VLOOKUP(E359,Steuerung!$A$17:$B$500,2,FALSE)</f>
        <v>0</v>
      </c>
      <c r="R359" s="67">
        <f>VLOOKUP(F359,Steuerung!$A$17:$B$500,2,FALSE)</f>
        <v>0</v>
      </c>
      <c r="S359" s="159">
        <f t="shared" si="80"/>
        <v>0</v>
      </c>
      <c r="T359" s="159">
        <f t="shared" si="81"/>
        <v>0</v>
      </c>
      <c r="U359" s="135" t="e">
        <f t="shared" si="82"/>
        <v>#DIV/0!</v>
      </c>
      <c r="V359" s="135" t="e">
        <f t="shared" si="83"/>
        <v>#DIV/0!</v>
      </c>
      <c r="W359" s="135" t="e">
        <f t="shared" si="79"/>
        <v>#DIV/0!</v>
      </c>
    </row>
    <row r="360" spans="1:23" ht="12.75" customHeight="1" x14ac:dyDescent="0.2">
      <c r="A360" s="131" t="s">
        <v>2509</v>
      </c>
      <c r="B360" s="7" t="s">
        <v>852</v>
      </c>
      <c r="C360" s="7"/>
      <c r="D360" s="156" t="s">
        <v>853</v>
      </c>
      <c r="E360" s="34" t="s">
        <v>134</v>
      </c>
      <c r="F360" s="34" t="s">
        <v>134</v>
      </c>
      <c r="G360" s="7" t="s">
        <v>805</v>
      </c>
      <c r="H360" s="205">
        <v>16.325099999999999</v>
      </c>
      <c r="I360" s="7">
        <f>VLOOKUP(E360,Steuerung!$A$17:$E$500,5,FALSE)</f>
        <v>0</v>
      </c>
      <c r="J360" s="77">
        <f>VLOOKUP(E360,Steuerung!$A$17:$F$500,6,FALSE)</f>
        <v>0</v>
      </c>
      <c r="K360" s="7">
        <f>VLOOKUP(F360,Steuerung!$A$17:$G$500,7,FALSE)</f>
        <v>0</v>
      </c>
      <c r="L360" s="7">
        <f>VLOOKUP(F360,Steuerung!$A$17:$H$500,8,FALSE)</f>
        <v>0</v>
      </c>
      <c r="M360" s="77">
        <f t="shared" si="84"/>
        <v>0</v>
      </c>
      <c r="N360" s="134">
        <f t="shared" si="85"/>
        <v>0</v>
      </c>
      <c r="O360" s="134">
        <f t="shared" si="86"/>
        <v>0</v>
      </c>
      <c r="P360" s="134">
        <f t="shared" si="87"/>
        <v>0</v>
      </c>
      <c r="Q360" s="67">
        <f>VLOOKUP(E360,Steuerung!$A$17:$B$500,2,FALSE)</f>
        <v>0</v>
      </c>
      <c r="R360" s="67">
        <f>VLOOKUP(F360,Steuerung!$A$17:$B$500,2,FALSE)</f>
        <v>0</v>
      </c>
      <c r="S360" s="159">
        <f t="shared" si="80"/>
        <v>0</v>
      </c>
      <c r="T360" s="159">
        <f t="shared" si="81"/>
        <v>0</v>
      </c>
      <c r="U360" s="135">
        <f t="shared" si="82"/>
        <v>0</v>
      </c>
      <c r="V360" s="135">
        <f t="shared" si="83"/>
        <v>0</v>
      </c>
      <c r="W360" s="135">
        <f t="shared" si="79"/>
        <v>0</v>
      </c>
    </row>
    <row r="361" spans="1:23" ht="12.75" customHeight="1" x14ac:dyDescent="0.2">
      <c r="A361" s="131" t="s">
        <v>2510</v>
      </c>
      <c r="B361" s="7" t="s">
        <v>979</v>
      </c>
      <c r="C361" s="7"/>
      <c r="D361" s="156" t="s">
        <v>853</v>
      </c>
      <c r="E361" s="34" t="s">
        <v>260</v>
      </c>
      <c r="F361" s="34" t="s">
        <v>260</v>
      </c>
      <c r="G361" s="7" t="s">
        <v>805</v>
      </c>
      <c r="H361" s="205">
        <v>8.1091999999999995</v>
      </c>
      <c r="I361" s="7">
        <f>VLOOKUP(E361,Steuerung!$A$17:$E$500,5,FALSE)</f>
        <v>2</v>
      </c>
      <c r="J361" s="77">
        <f>VLOOKUP(E361,Steuerung!$A$17:$F$500,6,FALSE)</f>
        <v>58.333333333333329</v>
      </c>
      <c r="K361" s="7">
        <f>VLOOKUP(F361,Steuerung!$A$17:$G$500,7,FALSE)</f>
        <v>2</v>
      </c>
      <c r="L361" s="7">
        <f>VLOOKUP(F361,Steuerung!$A$17:$H$500,8,FALSE)</f>
        <v>46</v>
      </c>
      <c r="M361" s="77">
        <f t="shared" si="84"/>
        <v>104.33333333333333</v>
      </c>
      <c r="N361" s="134">
        <f t="shared" si="85"/>
        <v>846.05986666666661</v>
      </c>
      <c r="O361" s="134">
        <f t="shared" si="86"/>
        <v>473.03666666666658</v>
      </c>
      <c r="P361" s="134">
        <f t="shared" si="87"/>
        <v>373.02319999999997</v>
      </c>
      <c r="Q361" s="67">
        <f>VLOOKUP(E361,Steuerung!$A$17:$B$500,2,FALSE)</f>
        <v>0</v>
      </c>
      <c r="R361" s="67">
        <f>VLOOKUP(F361,Steuerung!$A$17:$B$500,2,FALSE)</f>
        <v>0</v>
      </c>
      <c r="S361" s="159">
        <f t="shared" si="80"/>
        <v>0</v>
      </c>
      <c r="T361" s="159">
        <f t="shared" si="81"/>
        <v>0</v>
      </c>
      <c r="U361" s="135" t="e">
        <f t="shared" si="82"/>
        <v>#DIV/0!</v>
      </c>
      <c r="V361" s="135" t="e">
        <f t="shared" si="83"/>
        <v>#DIV/0!</v>
      </c>
      <c r="W361" s="135" t="e">
        <f t="shared" si="79"/>
        <v>#DIV/0!</v>
      </c>
    </row>
    <row r="362" spans="1:23" ht="12.75" customHeight="1" x14ac:dyDescent="0.2">
      <c r="A362" s="131" t="s">
        <v>2511</v>
      </c>
      <c r="B362" s="7" t="s">
        <v>852</v>
      </c>
      <c r="C362" s="7"/>
      <c r="D362" s="156" t="s">
        <v>853</v>
      </c>
      <c r="E362" s="34" t="s">
        <v>134</v>
      </c>
      <c r="F362" s="34" t="s">
        <v>134</v>
      </c>
      <c r="G362" s="7" t="s">
        <v>805</v>
      </c>
      <c r="H362" s="205">
        <v>15.558799999999998</v>
      </c>
      <c r="I362" s="7">
        <f>VLOOKUP(E362,Steuerung!$A$17:$E$500,5,FALSE)</f>
        <v>0</v>
      </c>
      <c r="J362" s="77">
        <f>VLOOKUP(E362,Steuerung!$A$17:$F$500,6,FALSE)</f>
        <v>0</v>
      </c>
      <c r="K362" s="7">
        <f>VLOOKUP(F362,Steuerung!$A$17:$G$500,7,FALSE)</f>
        <v>0</v>
      </c>
      <c r="L362" s="7">
        <f>VLOOKUP(F362,Steuerung!$A$17:$H$500,8,FALSE)</f>
        <v>0</v>
      </c>
      <c r="M362" s="77">
        <f t="shared" si="84"/>
        <v>0</v>
      </c>
      <c r="N362" s="134">
        <f t="shared" si="85"/>
        <v>0</v>
      </c>
      <c r="O362" s="134">
        <f t="shared" si="86"/>
        <v>0</v>
      </c>
      <c r="P362" s="134">
        <f t="shared" si="87"/>
        <v>0</v>
      </c>
      <c r="Q362" s="67">
        <f>VLOOKUP(E362,Steuerung!$A$17:$B$500,2,FALSE)</f>
        <v>0</v>
      </c>
      <c r="R362" s="67">
        <f>VLOOKUP(F362,Steuerung!$A$17:$B$500,2,FALSE)</f>
        <v>0</v>
      </c>
      <c r="S362" s="159">
        <f t="shared" si="80"/>
        <v>0</v>
      </c>
      <c r="T362" s="159">
        <f t="shared" si="81"/>
        <v>0</v>
      </c>
      <c r="U362" s="135">
        <f t="shared" si="82"/>
        <v>0</v>
      </c>
      <c r="V362" s="135">
        <f t="shared" si="83"/>
        <v>0</v>
      </c>
      <c r="W362" s="135">
        <f t="shared" si="79"/>
        <v>0</v>
      </c>
    </row>
    <row r="363" spans="1:23" ht="12.75" customHeight="1" x14ac:dyDescent="0.2">
      <c r="A363" s="131" t="s">
        <v>2015</v>
      </c>
      <c r="B363" s="7" t="s">
        <v>2382</v>
      </c>
      <c r="C363" s="7"/>
      <c r="D363" s="156" t="s">
        <v>1160</v>
      </c>
      <c r="E363" s="34" t="s">
        <v>239</v>
      </c>
      <c r="F363" s="34" t="s">
        <v>239</v>
      </c>
      <c r="G363" s="7" t="s">
        <v>1792</v>
      </c>
      <c r="H363" s="205">
        <v>13.861299999999998</v>
      </c>
      <c r="I363" s="7">
        <f>VLOOKUP(E363,Steuerung!$A$17:$E$500,5,FALSE)</f>
        <v>2</v>
      </c>
      <c r="J363" s="77">
        <f>VLOOKUP(E363,Steuerung!$A$17:$F$500,6,FALSE)</f>
        <v>58.333333333333329</v>
      </c>
      <c r="K363" s="7">
        <f>VLOOKUP(F363,Steuerung!$A$17:$G$500,7,FALSE)</f>
        <v>2</v>
      </c>
      <c r="L363" s="7">
        <f>VLOOKUP(F363,Steuerung!$A$17:$H$500,8,FALSE)</f>
        <v>46</v>
      </c>
      <c r="M363" s="77">
        <f t="shared" si="84"/>
        <v>104.33333333333333</v>
      </c>
      <c r="N363" s="134">
        <f t="shared" si="85"/>
        <v>1446.195633333333</v>
      </c>
      <c r="O363" s="134">
        <f t="shared" si="86"/>
        <v>808.57583333333321</v>
      </c>
      <c r="P363" s="134">
        <f t="shared" si="87"/>
        <v>637.61979999999994</v>
      </c>
      <c r="Q363" s="67">
        <f>VLOOKUP(E363,Steuerung!$A$17:$B$500,2,FALSE)</f>
        <v>0</v>
      </c>
      <c r="R363" s="67">
        <f>VLOOKUP(F363,Steuerung!$A$17:$B$500,2,FALSE)</f>
        <v>0</v>
      </c>
      <c r="S363" s="159">
        <f t="shared" si="80"/>
        <v>0</v>
      </c>
      <c r="T363" s="159">
        <f t="shared" si="81"/>
        <v>0</v>
      </c>
      <c r="U363" s="135" t="e">
        <f t="shared" si="82"/>
        <v>#DIV/0!</v>
      </c>
      <c r="V363" s="135" t="e">
        <f t="shared" si="83"/>
        <v>#DIV/0!</v>
      </c>
      <c r="W363" s="135" t="e">
        <f t="shared" si="79"/>
        <v>#DIV/0!</v>
      </c>
    </row>
    <row r="364" spans="1:23" ht="12.75" customHeight="1" x14ac:dyDescent="0.2">
      <c r="A364" s="131" t="s">
        <v>2512</v>
      </c>
      <c r="B364" s="7" t="s">
        <v>2380</v>
      </c>
      <c r="C364" s="7"/>
      <c r="D364" s="156" t="s">
        <v>1160</v>
      </c>
      <c r="E364" s="34" t="s">
        <v>239</v>
      </c>
      <c r="F364" s="34" t="s">
        <v>239</v>
      </c>
      <c r="G364" s="7" t="s">
        <v>1792</v>
      </c>
      <c r="H364" s="205">
        <v>11.222899999999999</v>
      </c>
      <c r="I364" s="7">
        <f>VLOOKUP(E364,Steuerung!$A$17:$E$500,5,FALSE)</f>
        <v>2</v>
      </c>
      <c r="J364" s="77">
        <f>VLOOKUP(E364,Steuerung!$A$17:$F$500,6,FALSE)</f>
        <v>58.333333333333329</v>
      </c>
      <c r="K364" s="7">
        <f>VLOOKUP(F364,Steuerung!$A$17:$G$500,7,FALSE)</f>
        <v>2</v>
      </c>
      <c r="L364" s="7">
        <f>VLOOKUP(F364,Steuerung!$A$17:$H$500,8,FALSE)</f>
        <v>46</v>
      </c>
      <c r="M364" s="77">
        <f t="shared" si="84"/>
        <v>104.33333333333333</v>
      </c>
      <c r="N364" s="134">
        <f t="shared" si="85"/>
        <v>1170.9225666666666</v>
      </c>
      <c r="O364" s="134">
        <f t="shared" si="86"/>
        <v>654.66916666666657</v>
      </c>
      <c r="P364" s="134">
        <f t="shared" si="87"/>
        <v>516.25339999999994</v>
      </c>
      <c r="Q364" s="67">
        <f>VLOOKUP(E364,Steuerung!$A$17:$B$500,2,FALSE)</f>
        <v>0</v>
      </c>
      <c r="R364" s="67">
        <f>VLOOKUP(F364,Steuerung!$A$17:$B$500,2,FALSE)</f>
        <v>0</v>
      </c>
      <c r="S364" s="159">
        <f t="shared" si="80"/>
        <v>0</v>
      </c>
      <c r="T364" s="159">
        <f t="shared" si="81"/>
        <v>0</v>
      </c>
      <c r="U364" s="135" t="e">
        <f t="shared" si="82"/>
        <v>#DIV/0!</v>
      </c>
      <c r="V364" s="135" t="e">
        <f t="shared" si="83"/>
        <v>#DIV/0!</v>
      </c>
      <c r="W364" s="135" t="e">
        <f t="shared" si="79"/>
        <v>#DIV/0!</v>
      </c>
    </row>
    <row r="365" spans="1:23" ht="12.75" customHeight="1" x14ac:dyDescent="0.2">
      <c r="A365" s="131" t="s">
        <v>1198</v>
      </c>
      <c r="B365" s="7" t="s">
        <v>852</v>
      </c>
      <c r="C365" s="7"/>
      <c r="D365" s="156" t="s">
        <v>853</v>
      </c>
      <c r="E365" s="34" t="s">
        <v>258</v>
      </c>
      <c r="F365" s="34" t="s">
        <v>258</v>
      </c>
      <c r="G365" s="7" t="s">
        <v>805</v>
      </c>
      <c r="H365" s="205">
        <v>17.46</v>
      </c>
      <c r="I365" s="7">
        <f>VLOOKUP(E365,Steuerung!$A$17:$E$500,5,FALSE)</f>
        <v>1</v>
      </c>
      <c r="J365" s="77">
        <f>VLOOKUP(E365,Steuerung!$A$17:$F$500,6,FALSE)</f>
        <v>29.166666666666657</v>
      </c>
      <c r="K365" s="7">
        <f>VLOOKUP(F365,Steuerung!$A$17:$G$500,7,FALSE)</f>
        <v>1</v>
      </c>
      <c r="L365" s="7">
        <f>VLOOKUP(F365,Steuerung!$A$17:$H$500,8,FALSE)</f>
        <v>23</v>
      </c>
      <c r="M365" s="77">
        <f t="shared" si="84"/>
        <v>52.166666666666657</v>
      </c>
      <c r="N365" s="134">
        <f t="shared" si="85"/>
        <v>910.82999999999993</v>
      </c>
      <c r="O365" s="134">
        <f t="shared" si="86"/>
        <v>509.24999999999989</v>
      </c>
      <c r="P365" s="134">
        <f t="shared" si="87"/>
        <v>401.58000000000004</v>
      </c>
      <c r="Q365" s="67">
        <f>VLOOKUP(E365,Steuerung!$A$17:$B$500,2,FALSE)</f>
        <v>0</v>
      </c>
      <c r="R365" s="67">
        <f>VLOOKUP(F365,Steuerung!$A$17:$B$500,2,FALSE)</f>
        <v>0</v>
      </c>
      <c r="S365" s="159">
        <f t="shared" si="80"/>
        <v>0</v>
      </c>
      <c r="T365" s="159">
        <f t="shared" si="81"/>
        <v>0</v>
      </c>
      <c r="U365" s="135" t="e">
        <f t="shared" si="82"/>
        <v>#DIV/0!</v>
      </c>
      <c r="V365" s="135" t="e">
        <f t="shared" si="83"/>
        <v>#DIV/0!</v>
      </c>
      <c r="W365" s="135" t="e">
        <f t="shared" si="79"/>
        <v>#DIV/0!</v>
      </c>
    </row>
    <row r="366" spans="1:23" ht="12.75" customHeight="1" x14ac:dyDescent="0.2">
      <c r="A366" s="131" t="s">
        <v>2513</v>
      </c>
      <c r="B366" s="7" t="s">
        <v>852</v>
      </c>
      <c r="C366" s="7"/>
      <c r="D366" s="156" t="s">
        <v>853</v>
      </c>
      <c r="E366" s="34" t="s">
        <v>258</v>
      </c>
      <c r="F366" s="34" t="s">
        <v>258</v>
      </c>
      <c r="G366" s="7" t="s">
        <v>805</v>
      </c>
      <c r="H366" s="205">
        <v>11.019199999999998</v>
      </c>
      <c r="I366" s="7">
        <f>VLOOKUP(E366,Steuerung!$A$17:$E$500,5,FALSE)</f>
        <v>1</v>
      </c>
      <c r="J366" s="77">
        <f>VLOOKUP(E366,Steuerung!$A$17:$F$500,6,FALSE)</f>
        <v>29.166666666666657</v>
      </c>
      <c r="K366" s="7">
        <f>VLOOKUP(F366,Steuerung!$A$17:$G$500,7,FALSE)</f>
        <v>1</v>
      </c>
      <c r="L366" s="7">
        <f>VLOOKUP(F366,Steuerung!$A$17:$H$500,8,FALSE)</f>
        <v>23</v>
      </c>
      <c r="M366" s="77">
        <f t="shared" si="84"/>
        <v>52.166666666666657</v>
      </c>
      <c r="N366" s="134">
        <f t="shared" si="85"/>
        <v>574.83493333333308</v>
      </c>
      <c r="O366" s="134">
        <f t="shared" si="86"/>
        <v>321.39333333333315</v>
      </c>
      <c r="P366" s="134">
        <f t="shared" si="87"/>
        <v>253.44159999999994</v>
      </c>
      <c r="Q366" s="67">
        <f>VLOOKUP(E366,Steuerung!$A$17:$B$500,2,FALSE)</f>
        <v>0</v>
      </c>
      <c r="R366" s="67">
        <f>VLOOKUP(F366,Steuerung!$A$17:$B$500,2,FALSE)</f>
        <v>0</v>
      </c>
      <c r="S366" s="159">
        <f t="shared" si="80"/>
        <v>0</v>
      </c>
      <c r="T366" s="159">
        <f t="shared" si="81"/>
        <v>0</v>
      </c>
      <c r="U366" s="135" t="e">
        <f t="shared" si="82"/>
        <v>#DIV/0!</v>
      </c>
      <c r="V366" s="135" t="e">
        <f t="shared" si="83"/>
        <v>#DIV/0!</v>
      </c>
      <c r="W366" s="135" t="e">
        <f t="shared" si="79"/>
        <v>#DIV/0!</v>
      </c>
    </row>
    <row r="367" spans="1:23" ht="12.75" customHeight="1" x14ac:dyDescent="0.2">
      <c r="A367" s="131" t="s">
        <v>2514</v>
      </c>
      <c r="B367" s="7" t="s">
        <v>2272</v>
      </c>
      <c r="C367" s="7"/>
      <c r="D367" s="156" t="s">
        <v>822</v>
      </c>
      <c r="E367" s="34" t="s">
        <v>137</v>
      </c>
      <c r="F367" s="34" t="s">
        <v>137</v>
      </c>
      <c r="G367" s="7" t="s">
        <v>1792</v>
      </c>
      <c r="H367" s="205">
        <v>14.2105</v>
      </c>
      <c r="I367" s="7">
        <f>VLOOKUP(E367,Steuerung!$A$17:$E$500,5,FALSE)</f>
        <v>0</v>
      </c>
      <c r="J367" s="77">
        <f>VLOOKUP(E367,Steuerung!$A$17:$F$500,6,FALSE)</f>
        <v>0</v>
      </c>
      <c r="K367" s="7">
        <f>VLOOKUP(F367,Steuerung!$A$17:$G$500,7,FALSE)</f>
        <v>0</v>
      </c>
      <c r="L367" s="7">
        <f>VLOOKUP(F367,Steuerung!$A$17:$H$500,8,FALSE)</f>
        <v>0</v>
      </c>
      <c r="M367" s="77">
        <f t="shared" si="84"/>
        <v>0</v>
      </c>
      <c r="N367" s="134">
        <f t="shared" si="85"/>
        <v>0</v>
      </c>
      <c r="O367" s="134">
        <f t="shared" si="86"/>
        <v>0</v>
      </c>
      <c r="P367" s="134">
        <f t="shared" si="87"/>
        <v>0</v>
      </c>
      <c r="Q367" s="67">
        <f>VLOOKUP(E367,Steuerung!$A$17:$B$500,2,FALSE)</f>
        <v>0</v>
      </c>
      <c r="R367" s="67">
        <f>VLOOKUP(F367,Steuerung!$A$17:$B$500,2,FALSE)</f>
        <v>0</v>
      </c>
      <c r="S367" s="159">
        <f t="shared" si="80"/>
        <v>0</v>
      </c>
      <c r="T367" s="159">
        <f t="shared" si="81"/>
        <v>0</v>
      </c>
      <c r="U367" s="135">
        <f t="shared" si="82"/>
        <v>0</v>
      </c>
      <c r="V367" s="135">
        <f t="shared" si="83"/>
        <v>0</v>
      </c>
      <c r="W367" s="135">
        <f t="shared" si="79"/>
        <v>0</v>
      </c>
    </row>
    <row r="368" spans="1:23" ht="12.75" customHeight="1" x14ac:dyDescent="0.2">
      <c r="A368" s="131" t="s">
        <v>1200</v>
      </c>
      <c r="B368" s="7" t="s">
        <v>2260</v>
      </c>
      <c r="C368" s="7"/>
      <c r="D368" s="156" t="s">
        <v>1160</v>
      </c>
      <c r="E368" s="34" t="s">
        <v>131</v>
      </c>
      <c r="F368" s="34" t="s">
        <v>131</v>
      </c>
      <c r="G368" s="7" t="s">
        <v>822</v>
      </c>
      <c r="H368" s="205">
        <v>4.9372999999999996</v>
      </c>
      <c r="I368" s="7">
        <f>VLOOKUP(E368,Steuerung!$A$17:$E$500,5,FALSE)</f>
        <v>0</v>
      </c>
      <c r="J368" s="77">
        <f>VLOOKUP(E368,Steuerung!$A$17:$F$500,6,FALSE)</f>
        <v>0</v>
      </c>
      <c r="K368" s="7">
        <f>VLOOKUP(F368,Steuerung!$A$17:$G$500,7,FALSE)</f>
        <v>0</v>
      </c>
      <c r="L368" s="7">
        <f>VLOOKUP(F368,Steuerung!$A$17:$H$500,8,FALSE)</f>
        <v>0</v>
      </c>
      <c r="M368" s="77">
        <f t="shared" si="84"/>
        <v>0</v>
      </c>
      <c r="N368" s="134">
        <f t="shared" si="85"/>
        <v>0</v>
      </c>
      <c r="O368" s="134">
        <f t="shared" si="86"/>
        <v>0</v>
      </c>
      <c r="P368" s="134">
        <f t="shared" si="87"/>
        <v>0</v>
      </c>
      <c r="Q368" s="67">
        <f>VLOOKUP(E368,Steuerung!$A$17:$B$500,2,FALSE)</f>
        <v>0</v>
      </c>
      <c r="R368" s="67">
        <f>VLOOKUP(F368,Steuerung!$A$17:$B$500,2,FALSE)</f>
        <v>0</v>
      </c>
      <c r="S368" s="159">
        <f t="shared" si="80"/>
        <v>0</v>
      </c>
      <c r="T368" s="159">
        <f t="shared" si="81"/>
        <v>0</v>
      </c>
      <c r="U368" s="135">
        <f t="shared" si="82"/>
        <v>0</v>
      </c>
      <c r="V368" s="135">
        <f t="shared" si="83"/>
        <v>0</v>
      </c>
      <c r="W368" s="135">
        <f t="shared" si="79"/>
        <v>0</v>
      </c>
    </row>
    <row r="369" spans="1:23" ht="12.75" customHeight="1" x14ac:dyDescent="0.2">
      <c r="A369" s="131" t="s">
        <v>2021</v>
      </c>
      <c r="B369" s="7" t="s">
        <v>2263</v>
      </c>
      <c r="C369" s="7"/>
      <c r="D369" s="156" t="s">
        <v>1160</v>
      </c>
      <c r="E369" s="34" t="s">
        <v>131</v>
      </c>
      <c r="F369" s="34" t="s">
        <v>131</v>
      </c>
      <c r="G369" s="7" t="s">
        <v>822</v>
      </c>
      <c r="H369" s="205">
        <v>2.2115999999999998</v>
      </c>
      <c r="I369" s="7">
        <f>VLOOKUP(E369,Steuerung!$A$17:$E$500,5,FALSE)</f>
        <v>0</v>
      </c>
      <c r="J369" s="77">
        <f>VLOOKUP(E369,Steuerung!$A$17:$F$500,6,FALSE)</f>
        <v>0</v>
      </c>
      <c r="K369" s="7">
        <f>VLOOKUP(F369,Steuerung!$A$17:$G$500,7,FALSE)</f>
        <v>0</v>
      </c>
      <c r="L369" s="7">
        <f>VLOOKUP(F369,Steuerung!$A$17:$H$500,8,FALSE)</f>
        <v>0</v>
      </c>
      <c r="M369" s="77">
        <f t="shared" si="84"/>
        <v>0</v>
      </c>
      <c r="N369" s="134">
        <f t="shared" si="85"/>
        <v>0</v>
      </c>
      <c r="O369" s="134">
        <f t="shared" si="86"/>
        <v>0</v>
      </c>
      <c r="P369" s="134">
        <f t="shared" si="87"/>
        <v>0</v>
      </c>
      <c r="Q369" s="67">
        <f>VLOOKUP(E369,Steuerung!$A$17:$B$500,2,FALSE)</f>
        <v>0</v>
      </c>
      <c r="R369" s="67">
        <f>VLOOKUP(F369,Steuerung!$A$17:$B$500,2,FALSE)</f>
        <v>0</v>
      </c>
      <c r="S369" s="159">
        <f t="shared" si="80"/>
        <v>0</v>
      </c>
      <c r="T369" s="159">
        <f t="shared" si="81"/>
        <v>0</v>
      </c>
      <c r="U369" s="135">
        <f t="shared" si="82"/>
        <v>0</v>
      </c>
      <c r="V369" s="135">
        <f t="shared" si="83"/>
        <v>0</v>
      </c>
      <c r="W369" s="135">
        <f t="shared" si="79"/>
        <v>0</v>
      </c>
    </row>
    <row r="370" spans="1:23" ht="12.75" customHeight="1" x14ac:dyDescent="0.2">
      <c r="A370" s="131" t="s">
        <v>2022</v>
      </c>
      <c r="B370" s="7" t="s">
        <v>2382</v>
      </c>
      <c r="C370" s="7"/>
      <c r="D370" s="156" t="s">
        <v>1160</v>
      </c>
      <c r="E370" s="34" t="s">
        <v>239</v>
      </c>
      <c r="F370" s="34" t="s">
        <v>239</v>
      </c>
      <c r="G370" s="7" t="s">
        <v>1792</v>
      </c>
      <c r="H370" s="205">
        <v>13.861299999999998</v>
      </c>
      <c r="I370" s="7">
        <f>VLOOKUP(E370,Steuerung!$A$17:$E$500,5,FALSE)</f>
        <v>2</v>
      </c>
      <c r="J370" s="77">
        <f>VLOOKUP(E370,Steuerung!$A$17:$F$500,6,FALSE)</f>
        <v>58.333333333333329</v>
      </c>
      <c r="K370" s="7">
        <f>VLOOKUP(F370,Steuerung!$A$17:$G$500,7,FALSE)</f>
        <v>2</v>
      </c>
      <c r="L370" s="7">
        <f>VLOOKUP(F370,Steuerung!$A$17:$H$500,8,FALSE)</f>
        <v>46</v>
      </c>
      <c r="M370" s="77">
        <f t="shared" si="84"/>
        <v>104.33333333333333</v>
      </c>
      <c r="N370" s="134">
        <f t="shared" si="85"/>
        <v>1446.195633333333</v>
      </c>
      <c r="O370" s="134">
        <f t="shared" si="86"/>
        <v>808.57583333333321</v>
      </c>
      <c r="P370" s="134">
        <f t="shared" si="87"/>
        <v>637.61979999999994</v>
      </c>
      <c r="Q370" s="67">
        <f>VLOOKUP(E370,Steuerung!$A$17:$B$500,2,FALSE)</f>
        <v>0</v>
      </c>
      <c r="R370" s="67">
        <f>VLOOKUP(F370,Steuerung!$A$17:$B$500,2,FALSE)</f>
        <v>0</v>
      </c>
      <c r="S370" s="159">
        <f t="shared" si="80"/>
        <v>0</v>
      </c>
      <c r="T370" s="159">
        <f t="shared" si="81"/>
        <v>0</v>
      </c>
      <c r="U370" s="135" t="e">
        <f t="shared" si="82"/>
        <v>#DIV/0!</v>
      </c>
      <c r="V370" s="135" t="e">
        <f t="shared" si="83"/>
        <v>#DIV/0!</v>
      </c>
      <c r="W370" s="135" t="e">
        <f t="shared" si="79"/>
        <v>#DIV/0!</v>
      </c>
    </row>
    <row r="371" spans="1:23" ht="12.75" customHeight="1" x14ac:dyDescent="0.2">
      <c r="A371" s="131" t="s">
        <v>1209</v>
      </c>
      <c r="B371" s="7" t="s">
        <v>2377</v>
      </c>
      <c r="C371" s="7"/>
      <c r="D371" s="156" t="s">
        <v>1160</v>
      </c>
      <c r="E371" s="34" t="s">
        <v>239</v>
      </c>
      <c r="F371" s="34" t="s">
        <v>239</v>
      </c>
      <c r="G371" s="7" t="s">
        <v>1792</v>
      </c>
      <c r="H371" s="205">
        <v>18.197200000000002</v>
      </c>
      <c r="I371" s="7">
        <f>VLOOKUP(E371,Steuerung!$A$17:$E$500,5,FALSE)</f>
        <v>2</v>
      </c>
      <c r="J371" s="77">
        <f>VLOOKUP(E371,Steuerung!$A$17:$F$500,6,FALSE)</f>
        <v>58.333333333333329</v>
      </c>
      <c r="K371" s="7">
        <f>VLOOKUP(F371,Steuerung!$A$17:$G$500,7,FALSE)</f>
        <v>2</v>
      </c>
      <c r="L371" s="7">
        <f>VLOOKUP(F371,Steuerung!$A$17:$H$500,8,FALSE)</f>
        <v>46</v>
      </c>
      <c r="M371" s="77">
        <f t="shared" si="84"/>
        <v>104.33333333333333</v>
      </c>
      <c r="N371" s="134">
        <f t="shared" si="85"/>
        <v>1898.5745333333334</v>
      </c>
      <c r="O371" s="134">
        <f t="shared" si="86"/>
        <v>1061.5033333333333</v>
      </c>
      <c r="P371" s="134">
        <f t="shared" si="87"/>
        <v>837.07120000000009</v>
      </c>
      <c r="Q371" s="67">
        <f>VLOOKUP(E371,Steuerung!$A$17:$B$500,2,FALSE)</f>
        <v>0</v>
      </c>
      <c r="R371" s="67">
        <f>VLOOKUP(F371,Steuerung!$A$17:$B$500,2,FALSE)</f>
        <v>0</v>
      </c>
      <c r="S371" s="159">
        <f t="shared" si="80"/>
        <v>0</v>
      </c>
      <c r="T371" s="159">
        <f t="shared" si="81"/>
        <v>0</v>
      </c>
      <c r="U371" s="135" t="e">
        <f t="shared" si="82"/>
        <v>#DIV/0!</v>
      </c>
      <c r="V371" s="135" t="e">
        <f t="shared" si="83"/>
        <v>#DIV/0!</v>
      </c>
      <c r="W371" s="135" t="e">
        <f t="shared" si="79"/>
        <v>#DIV/0!</v>
      </c>
    </row>
    <row r="372" spans="1:23" ht="12.75" customHeight="1" x14ac:dyDescent="0.2">
      <c r="A372" s="131" t="s">
        <v>1211</v>
      </c>
      <c r="B372" s="7" t="s">
        <v>1159</v>
      </c>
      <c r="C372" s="7"/>
      <c r="D372" s="156" t="s">
        <v>1160</v>
      </c>
      <c r="E372" s="34" t="s">
        <v>239</v>
      </c>
      <c r="F372" s="34" t="s">
        <v>239</v>
      </c>
      <c r="G372" s="7" t="s">
        <v>1792</v>
      </c>
      <c r="H372" s="205">
        <v>56.0854</v>
      </c>
      <c r="I372" s="7">
        <f>VLOOKUP(E372,Steuerung!$A$17:$E$500,5,FALSE)</f>
        <v>2</v>
      </c>
      <c r="J372" s="77">
        <f>VLOOKUP(E372,Steuerung!$A$17:$F$500,6,FALSE)</f>
        <v>58.333333333333329</v>
      </c>
      <c r="K372" s="7">
        <f>VLOOKUP(F372,Steuerung!$A$17:$G$500,7,FALSE)</f>
        <v>2</v>
      </c>
      <c r="L372" s="7">
        <f>VLOOKUP(F372,Steuerung!$A$17:$H$500,8,FALSE)</f>
        <v>46</v>
      </c>
      <c r="M372" s="77">
        <f t="shared" si="84"/>
        <v>104.33333333333333</v>
      </c>
      <c r="N372" s="134">
        <f t="shared" si="85"/>
        <v>5851.5767333333333</v>
      </c>
      <c r="O372" s="134">
        <f t="shared" si="86"/>
        <v>3271.6483333333331</v>
      </c>
      <c r="P372" s="134">
        <f t="shared" si="87"/>
        <v>2579.9283999999998</v>
      </c>
      <c r="Q372" s="67">
        <f>VLOOKUP(E372,Steuerung!$A$17:$B$500,2,FALSE)</f>
        <v>0</v>
      </c>
      <c r="R372" s="67">
        <f>VLOOKUP(F372,Steuerung!$A$17:$B$500,2,FALSE)</f>
        <v>0</v>
      </c>
      <c r="S372" s="159">
        <f t="shared" si="80"/>
        <v>0</v>
      </c>
      <c r="T372" s="159">
        <f t="shared" si="81"/>
        <v>0</v>
      </c>
      <c r="U372" s="135" t="e">
        <f t="shared" si="82"/>
        <v>#DIV/0!</v>
      </c>
      <c r="V372" s="135" t="e">
        <f t="shared" si="83"/>
        <v>#DIV/0!</v>
      </c>
      <c r="W372" s="135" t="e">
        <f t="shared" si="79"/>
        <v>#DIV/0!</v>
      </c>
    </row>
    <row r="373" spans="1:23" ht="12.75" customHeight="1" x14ac:dyDescent="0.2">
      <c r="A373" s="131" t="s">
        <v>2515</v>
      </c>
      <c r="B373" s="152" t="s">
        <v>2466</v>
      </c>
      <c r="C373" s="152"/>
      <c r="D373" s="156" t="s">
        <v>1160</v>
      </c>
      <c r="E373" s="34" t="s">
        <v>239</v>
      </c>
      <c r="F373" s="34" t="s">
        <v>239</v>
      </c>
      <c r="G373" s="7" t="s">
        <v>1792</v>
      </c>
      <c r="H373" s="205">
        <v>9.2537999999999982</v>
      </c>
      <c r="I373" s="7">
        <f>VLOOKUP(E373,Steuerung!$A$17:$E$500,5,FALSE)</f>
        <v>2</v>
      </c>
      <c r="J373" s="77">
        <f>VLOOKUP(E373,Steuerung!$A$17:$F$500,6,FALSE)</f>
        <v>58.333333333333329</v>
      </c>
      <c r="K373" s="7">
        <f>VLOOKUP(F373,Steuerung!$A$17:$G$500,7,FALSE)</f>
        <v>2</v>
      </c>
      <c r="L373" s="7">
        <f>VLOOKUP(F373,Steuerung!$A$17:$H$500,8,FALSE)</f>
        <v>46</v>
      </c>
      <c r="M373" s="77">
        <f t="shared" si="84"/>
        <v>104.33333333333333</v>
      </c>
      <c r="N373" s="134">
        <f t="shared" si="85"/>
        <v>965.47979999999973</v>
      </c>
      <c r="O373" s="134">
        <f t="shared" si="86"/>
        <v>539.80499999999984</v>
      </c>
      <c r="P373" s="134">
        <f t="shared" si="87"/>
        <v>425.67479999999989</v>
      </c>
      <c r="Q373" s="67">
        <f>VLOOKUP(E373,Steuerung!$A$17:$B$500,2,FALSE)</f>
        <v>0</v>
      </c>
      <c r="R373" s="67">
        <f>VLOOKUP(F373,Steuerung!$A$17:$B$500,2,FALSE)</f>
        <v>0</v>
      </c>
      <c r="S373" s="159">
        <f t="shared" si="80"/>
        <v>0</v>
      </c>
      <c r="T373" s="159">
        <f t="shared" si="81"/>
        <v>0</v>
      </c>
      <c r="U373" s="135" t="e">
        <f t="shared" ref="U373:U404" si="88">IF(J373&gt;0,O373/Q373*SVS_UHR,0)</f>
        <v>#DIV/0!</v>
      </c>
      <c r="V373" s="135" t="e">
        <f t="shared" ref="V373:V404" si="89">IF(L373&gt;0,P373/R373*SVS_UHR,0)</f>
        <v>#DIV/0!</v>
      </c>
      <c r="W373" s="135" t="e">
        <f t="shared" si="79"/>
        <v>#DIV/0!</v>
      </c>
    </row>
    <row r="374" spans="1:23" ht="12.75" customHeight="1" x14ac:dyDescent="0.2">
      <c r="A374" s="131" t="s">
        <v>1218</v>
      </c>
      <c r="B374" s="7" t="s">
        <v>2421</v>
      </c>
      <c r="C374" s="7"/>
      <c r="D374" s="156" t="s">
        <v>795</v>
      </c>
      <c r="E374" s="34" t="s">
        <v>187</v>
      </c>
      <c r="F374" s="34" t="s">
        <v>187</v>
      </c>
      <c r="G374" s="7" t="s">
        <v>1293</v>
      </c>
      <c r="H374" s="205">
        <v>50.963799999999999</v>
      </c>
      <c r="I374" s="7">
        <f>VLOOKUP(E374,Steuerung!$A$17:$E$500,5,FALSE)</f>
        <v>2</v>
      </c>
      <c r="J374" s="77">
        <f>VLOOKUP(E374,Steuerung!$A$17:$F$500,6,FALSE)</f>
        <v>58.333333333333329</v>
      </c>
      <c r="K374" s="7">
        <f>VLOOKUP(F374,Steuerung!$A$17:$G$500,7,FALSE)</f>
        <v>2</v>
      </c>
      <c r="L374" s="7">
        <f>VLOOKUP(F374,Steuerung!$A$17:$H$500,8,FALSE)</f>
        <v>46</v>
      </c>
      <c r="M374" s="77">
        <f t="shared" si="84"/>
        <v>104.33333333333333</v>
      </c>
      <c r="N374" s="134">
        <f t="shared" si="85"/>
        <v>5317.223133333333</v>
      </c>
      <c r="O374" s="134">
        <f t="shared" si="86"/>
        <v>2972.8883333333329</v>
      </c>
      <c r="P374" s="134">
        <f t="shared" si="87"/>
        <v>2344.3348000000001</v>
      </c>
      <c r="Q374" s="67">
        <f>VLOOKUP(E374,Steuerung!$A$17:$B$500,2,FALSE)</f>
        <v>0</v>
      </c>
      <c r="R374" s="67">
        <f>VLOOKUP(F374,Steuerung!$A$17:$B$500,2,FALSE)</f>
        <v>0</v>
      </c>
      <c r="S374" s="159">
        <f t="shared" si="80"/>
        <v>0</v>
      </c>
      <c r="T374" s="159">
        <f t="shared" si="81"/>
        <v>0</v>
      </c>
      <c r="U374" s="135" t="e">
        <f t="shared" si="88"/>
        <v>#DIV/0!</v>
      </c>
      <c r="V374" s="135" t="e">
        <f t="shared" si="89"/>
        <v>#DIV/0!</v>
      </c>
      <c r="W374" s="135" t="e">
        <f t="shared" si="79"/>
        <v>#DIV/0!</v>
      </c>
    </row>
    <row r="375" spans="1:23" ht="12.75" customHeight="1" x14ac:dyDescent="0.2">
      <c r="A375" s="131" t="s">
        <v>1246</v>
      </c>
      <c r="B375" s="7" t="s">
        <v>866</v>
      </c>
      <c r="C375" s="7"/>
      <c r="D375" s="156" t="s">
        <v>822</v>
      </c>
      <c r="E375" s="34" t="s">
        <v>280</v>
      </c>
      <c r="F375" s="34" t="s">
        <v>280</v>
      </c>
      <c r="G375" s="7" t="s">
        <v>822</v>
      </c>
      <c r="H375" s="205">
        <v>18.342700000000001</v>
      </c>
      <c r="I375" s="7">
        <f>VLOOKUP(E375,Steuerung!$A$17:$E$500,5,FALSE)</f>
        <v>2</v>
      </c>
      <c r="J375" s="77">
        <f>VLOOKUP(E375,Steuerung!$A$17:$F$500,6,FALSE)</f>
        <v>58.333333333333329</v>
      </c>
      <c r="K375" s="7">
        <f>VLOOKUP(F375,Steuerung!$A$17:$G$500,7,FALSE)</f>
        <v>2</v>
      </c>
      <c r="L375" s="7">
        <f>VLOOKUP(F375,Steuerung!$A$17:$H$500,8,FALSE)</f>
        <v>46</v>
      </c>
      <c r="M375" s="77">
        <f t="shared" si="84"/>
        <v>104.33333333333333</v>
      </c>
      <c r="N375" s="134">
        <f t="shared" si="85"/>
        <v>1913.7550333333334</v>
      </c>
      <c r="O375" s="134">
        <f t="shared" si="86"/>
        <v>1069.9908333333333</v>
      </c>
      <c r="P375" s="134">
        <f t="shared" si="87"/>
        <v>843.76420000000007</v>
      </c>
      <c r="Q375" s="67">
        <f>VLOOKUP(E375,Steuerung!$A$17:$B$500,2,FALSE)</f>
        <v>0</v>
      </c>
      <c r="R375" s="67">
        <f>VLOOKUP(F375,Steuerung!$A$17:$B$500,2,FALSE)</f>
        <v>0</v>
      </c>
      <c r="S375" s="159">
        <f t="shared" si="80"/>
        <v>0</v>
      </c>
      <c r="T375" s="159">
        <f t="shared" si="81"/>
        <v>0</v>
      </c>
      <c r="U375" s="135" t="e">
        <f t="shared" si="88"/>
        <v>#DIV/0!</v>
      </c>
      <c r="V375" s="135" t="e">
        <f t="shared" si="89"/>
        <v>#DIV/0!</v>
      </c>
      <c r="W375" s="135" t="e">
        <f t="shared" si="79"/>
        <v>#DIV/0!</v>
      </c>
    </row>
    <row r="376" spans="1:23" ht="12.75" customHeight="1" x14ac:dyDescent="0.2">
      <c r="A376" s="131" t="s">
        <v>1250</v>
      </c>
      <c r="B376" s="7" t="s">
        <v>2369</v>
      </c>
      <c r="C376" s="7"/>
      <c r="D376" s="156" t="s">
        <v>795</v>
      </c>
      <c r="E376" s="34" t="s">
        <v>187</v>
      </c>
      <c r="F376" s="34" t="s">
        <v>187</v>
      </c>
      <c r="G376" s="7" t="s">
        <v>1293</v>
      </c>
      <c r="H376" s="205">
        <v>38.625399999999999</v>
      </c>
      <c r="I376" s="7">
        <f>VLOOKUP(E376,Steuerung!$A$17:$E$500,5,FALSE)</f>
        <v>2</v>
      </c>
      <c r="J376" s="77">
        <f>VLOOKUP(E376,Steuerung!$A$17:$F$500,6,FALSE)</f>
        <v>58.333333333333329</v>
      </c>
      <c r="K376" s="7">
        <f>VLOOKUP(F376,Steuerung!$A$17:$G$500,7,FALSE)</f>
        <v>2</v>
      </c>
      <c r="L376" s="7">
        <f>VLOOKUP(F376,Steuerung!$A$17:$H$500,8,FALSE)</f>
        <v>46</v>
      </c>
      <c r="M376" s="77">
        <f t="shared" si="84"/>
        <v>104.33333333333333</v>
      </c>
      <c r="N376" s="134">
        <f t="shared" si="85"/>
        <v>4029.916733333333</v>
      </c>
      <c r="O376" s="134">
        <f t="shared" si="86"/>
        <v>2253.1483333333331</v>
      </c>
      <c r="P376" s="134">
        <f t="shared" si="87"/>
        <v>1776.7683999999999</v>
      </c>
      <c r="Q376" s="67">
        <f>VLOOKUP(E376,Steuerung!$A$17:$B$500,2,FALSE)</f>
        <v>0</v>
      </c>
      <c r="R376" s="67">
        <f>VLOOKUP(F376,Steuerung!$A$17:$B$500,2,FALSE)</f>
        <v>0</v>
      </c>
      <c r="S376" s="159">
        <f t="shared" si="80"/>
        <v>0</v>
      </c>
      <c r="T376" s="159">
        <f t="shared" si="81"/>
        <v>0</v>
      </c>
      <c r="U376" s="135" t="e">
        <f t="shared" si="88"/>
        <v>#DIV/0!</v>
      </c>
      <c r="V376" s="135" t="e">
        <f t="shared" si="89"/>
        <v>#DIV/0!</v>
      </c>
      <c r="W376" s="135" t="e">
        <f t="shared" si="79"/>
        <v>#DIV/0!</v>
      </c>
    </row>
    <row r="377" spans="1:23" ht="12.75" customHeight="1" x14ac:dyDescent="0.2">
      <c r="A377" s="131" t="s">
        <v>1251</v>
      </c>
      <c r="B377" s="7" t="s">
        <v>2377</v>
      </c>
      <c r="C377" s="7"/>
      <c r="D377" s="156" t="s">
        <v>1160</v>
      </c>
      <c r="E377" s="34" t="s">
        <v>239</v>
      </c>
      <c r="F377" s="34" t="s">
        <v>239</v>
      </c>
      <c r="G377" s="7" t="s">
        <v>1792</v>
      </c>
      <c r="H377" s="205">
        <v>9.1471</v>
      </c>
      <c r="I377" s="7">
        <f>VLOOKUP(E377,Steuerung!$A$17:$E$500,5,FALSE)</f>
        <v>2</v>
      </c>
      <c r="J377" s="77">
        <f>VLOOKUP(E377,Steuerung!$A$17:$F$500,6,FALSE)</f>
        <v>58.333333333333329</v>
      </c>
      <c r="K377" s="7">
        <f>VLOOKUP(F377,Steuerung!$A$17:$G$500,7,FALSE)</f>
        <v>2</v>
      </c>
      <c r="L377" s="7">
        <f>VLOOKUP(F377,Steuerung!$A$17:$H$500,8,FALSE)</f>
        <v>46</v>
      </c>
      <c r="M377" s="77">
        <f t="shared" si="84"/>
        <v>104.33333333333333</v>
      </c>
      <c r="N377" s="134">
        <f t="shared" si="85"/>
        <v>954.34743333333324</v>
      </c>
      <c r="O377" s="134">
        <f t="shared" si="86"/>
        <v>533.58083333333332</v>
      </c>
      <c r="P377" s="134">
        <f t="shared" si="87"/>
        <v>420.76659999999998</v>
      </c>
      <c r="Q377" s="67">
        <f>VLOOKUP(E377,Steuerung!$A$17:$B$500,2,FALSE)</f>
        <v>0</v>
      </c>
      <c r="R377" s="67">
        <f>VLOOKUP(F377,Steuerung!$A$17:$B$500,2,FALSE)</f>
        <v>0</v>
      </c>
      <c r="S377" s="159">
        <f t="shared" si="80"/>
        <v>0</v>
      </c>
      <c r="T377" s="159">
        <f t="shared" si="81"/>
        <v>0</v>
      </c>
      <c r="U377" s="135" t="e">
        <f t="shared" si="88"/>
        <v>#DIV/0!</v>
      </c>
      <c r="V377" s="135" t="e">
        <f t="shared" si="89"/>
        <v>#DIV/0!</v>
      </c>
      <c r="W377" s="135" t="e">
        <f t="shared" si="79"/>
        <v>#DIV/0!</v>
      </c>
    </row>
    <row r="378" spans="1:23" ht="12.75" customHeight="1" x14ac:dyDescent="0.2">
      <c r="A378" s="131" t="s">
        <v>2516</v>
      </c>
      <c r="B378" s="7" t="s">
        <v>2517</v>
      </c>
      <c r="C378" s="7"/>
      <c r="D378" s="156" t="s">
        <v>1160</v>
      </c>
      <c r="E378" s="34" t="s">
        <v>239</v>
      </c>
      <c r="F378" s="34" t="s">
        <v>239</v>
      </c>
      <c r="G378" s="7" t="s">
        <v>1792</v>
      </c>
      <c r="H378" s="205">
        <v>26.675000000000001</v>
      </c>
      <c r="I378" s="7">
        <f>VLOOKUP(E378,Steuerung!$A$17:$E$500,5,FALSE)</f>
        <v>2</v>
      </c>
      <c r="J378" s="77">
        <f>VLOOKUP(E378,Steuerung!$A$17:$F$500,6,FALSE)</f>
        <v>58.333333333333329</v>
      </c>
      <c r="K378" s="7">
        <f>VLOOKUP(F378,Steuerung!$A$17:$G$500,7,FALSE)</f>
        <v>2</v>
      </c>
      <c r="L378" s="7">
        <f>VLOOKUP(F378,Steuerung!$A$17:$H$500,8,FALSE)</f>
        <v>46</v>
      </c>
      <c r="M378" s="77">
        <f t="shared" si="84"/>
        <v>104.33333333333333</v>
      </c>
      <c r="N378" s="134">
        <f t="shared" si="85"/>
        <v>2783.0916666666667</v>
      </c>
      <c r="O378" s="134">
        <f t="shared" si="86"/>
        <v>1556.0416666666665</v>
      </c>
      <c r="P378" s="134">
        <f t="shared" si="87"/>
        <v>1227.05</v>
      </c>
      <c r="Q378" s="67">
        <f>VLOOKUP(E378,Steuerung!$A$17:$B$500,2,FALSE)</f>
        <v>0</v>
      </c>
      <c r="R378" s="67">
        <f>VLOOKUP(F378,Steuerung!$A$17:$B$500,2,FALSE)</f>
        <v>0</v>
      </c>
      <c r="S378" s="159">
        <f t="shared" si="80"/>
        <v>0</v>
      </c>
      <c r="T378" s="159">
        <f t="shared" si="81"/>
        <v>0</v>
      </c>
      <c r="U378" s="135" t="e">
        <f t="shared" si="88"/>
        <v>#DIV/0!</v>
      </c>
      <c r="V378" s="135" t="e">
        <f t="shared" si="89"/>
        <v>#DIV/0!</v>
      </c>
      <c r="W378" s="135" t="e">
        <f t="shared" si="79"/>
        <v>#DIV/0!</v>
      </c>
    </row>
    <row r="379" spans="1:23" ht="12.75" customHeight="1" x14ac:dyDescent="0.2">
      <c r="A379" s="131" t="s">
        <v>1257</v>
      </c>
      <c r="B379" s="7" t="s">
        <v>2517</v>
      </c>
      <c r="C379" s="7"/>
      <c r="D379" s="156" t="s">
        <v>1160</v>
      </c>
      <c r="E379" s="34" t="s">
        <v>239</v>
      </c>
      <c r="F379" s="34" t="s">
        <v>239</v>
      </c>
      <c r="G379" s="7" t="s">
        <v>1792</v>
      </c>
      <c r="H379" s="205">
        <v>12.154099999999998</v>
      </c>
      <c r="I379" s="7">
        <f>VLOOKUP(E379,Steuerung!$A$17:$E$500,5,FALSE)</f>
        <v>2</v>
      </c>
      <c r="J379" s="77">
        <f>VLOOKUP(E379,Steuerung!$A$17:$F$500,6,FALSE)</f>
        <v>58.333333333333329</v>
      </c>
      <c r="K379" s="7">
        <f>VLOOKUP(F379,Steuerung!$A$17:$G$500,7,FALSE)</f>
        <v>2</v>
      </c>
      <c r="L379" s="7">
        <f>VLOOKUP(F379,Steuerung!$A$17:$H$500,8,FALSE)</f>
        <v>46</v>
      </c>
      <c r="M379" s="77">
        <f t="shared" si="84"/>
        <v>104.33333333333333</v>
      </c>
      <c r="N379" s="134">
        <f t="shared" si="85"/>
        <v>1268.0777666666663</v>
      </c>
      <c r="O379" s="134">
        <f t="shared" si="86"/>
        <v>708.98916666666651</v>
      </c>
      <c r="P379" s="134">
        <f t="shared" si="87"/>
        <v>559.08859999999993</v>
      </c>
      <c r="Q379" s="67">
        <f>VLOOKUP(E379,Steuerung!$A$17:$B$500,2,FALSE)</f>
        <v>0</v>
      </c>
      <c r="R379" s="67">
        <f>VLOOKUP(F379,Steuerung!$A$17:$B$500,2,FALSE)</f>
        <v>0</v>
      </c>
      <c r="S379" s="159">
        <f t="shared" si="80"/>
        <v>0</v>
      </c>
      <c r="T379" s="159">
        <f t="shared" si="81"/>
        <v>0</v>
      </c>
      <c r="U379" s="135" t="e">
        <f t="shared" si="88"/>
        <v>#DIV/0!</v>
      </c>
      <c r="V379" s="135" t="e">
        <f t="shared" si="89"/>
        <v>#DIV/0!</v>
      </c>
      <c r="W379" s="135" t="e">
        <f t="shared" si="79"/>
        <v>#DIV/0!</v>
      </c>
    </row>
    <row r="380" spans="1:23" ht="12.75" customHeight="1" x14ac:dyDescent="0.2">
      <c r="A380" s="131" t="s">
        <v>1259</v>
      </c>
      <c r="B380" s="7" t="s">
        <v>1385</v>
      </c>
      <c r="C380" s="7"/>
      <c r="D380" s="156" t="s">
        <v>821</v>
      </c>
      <c r="E380" s="34" t="s">
        <v>222</v>
      </c>
      <c r="F380" s="34" t="s">
        <v>222</v>
      </c>
      <c r="G380" s="7" t="s">
        <v>822</v>
      </c>
      <c r="H380" s="205">
        <v>3.8121000000000005</v>
      </c>
      <c r="I380" s="7">
        <f>VLOOKUP(E380,Steuerung!$A$17:$E$500,5,FALSE)</f>
        <v>5</v>
      </c>
      <c r="J380" s="77">
        <f>VLOOKUP(E380,Steuerung!$A$17:$F$500,6,FALSE)</f>
        <v>137.33333333333334</v>
      </c>
      <c r="K380" s="7">
        <f>VLOOKUP(F380,Steuerung!$A$17:$G$500,7,FALSE)</f>
        <v>5</v>
      </c>
      <c r="L380" s="7">
        <f>VLOOKUP(F380,Steuerung!$A$17:$H$500,8,FALSE)</f>
        <v>113</v>
      </c>
      <c r="M380" s="77">
        <f t="shared" si="84"/>
        <v>250.33333333333334</v>
      </c>
      <c r="N380" s="134">
        <f t="shared" si="85"/>
        <v>954.29570000000012</v>
      </c>
      <c r="O380" s="134">
        <f t="shared" si="86"/>
        <v>523.52840000000015</v>
      </c>
      <c r="P380" s="134">
        <f t="shared" si="87"/>
        <v>430.76730000000003</v>
      </c>
      <c r="Q380" s="67">
        <f>VLOOKUP(E380,Steuerung!$A$17:$B$500,2,FALSE)</f>
        <v>0</v>
      </c>
      <c r="R380" s="67">
        <f>VLOOKUP(F380,Steuerung!$A$17:$B$500,2,FALSE)</f>
        <v>0</v>
      </c>
      <c r="S380" s="159">
        <f t="shared" si="80"/>
        <v>0</v>
      </c>
      <c r="T380" s="159">
        <f t="shared" si="81"/>
        <v>0</v>
      </c>
      <c r="U380" s="135" t="e">
        <f t="shared" si="88"/>
        <v>#DIV/0!</v>
      </c>
      <c r="V380" s="135" t="e">
        <f t="shared" si="89"/>
        <v>#DIV/0!</v>
      </c>
      <c r="W380" s="135" t="e">
        <f t="shared" si="79"/>
        <v>#DIV/0!</v>
      </c>
    </row>
    <row r="381" spans="1:23" ht="12.75" customHeight="1" x14ac:dyDescent="0.2">
      <c r="A381" s="131" t="s">
        <v>1263</v>
      </c>
      <c r="B381" s="152" t="s">
        <v>2377</v>
      </c>
      <c r="C381" s="152"/>
      <c r="D381" s="156" t="s">
        <v>1160</v>
      </c>
      <c r="E381" s="34" t="s">
        <v>239</v>
      </c>
      <c r="F381" s="34" t="s">
        <v>239</v>
      </c>
      <c r="G381" s="7" t="s">
        <v>1792</v>
      </c>
      <c r="H381" s="205">
        <v>9.0404</v>
      </c>
      <c r="I381" s="7">
        <f>VLOOKUP(E381,Steuerung!$A$17:$E$500,5,FALSE)</f>
        <v>2</v>
      </c>
      <c r="J381" s="77">
        <f>VLOOKUP(E381,Steuerung!$A$17:$F$500,6,FALSE)</f>
        <v>58.333333333333329</v>
      </c>
      <c r="K381" s="7">
        <f>VLOOKUP(F381,Steuerung!$A$17:$G$500,7,FALSE)</f>
        <v>2</v>
      </c>
      <c r="L381" s="7">
        <f>VLOOKUP(F381,Steuerung!$A$17:$H$500,8,FALSE)</f>
        <v>46</v>
      </c>
      <c r="M381" s="77">
        <f t="shared" si="84"/>
        <v>104.33333333333333</v>
      </c>
      <c r="N381" s="134">
        <f t="shared" si="85"/>
        <v>943.21506666666664</v>
      </c>
      <c r="O381" s="134">
        <f t="shared" si="86"/>
        <v>527.35666666666657</v>
      </c>
      <c r="P381" s="134">
        <f t="shared" si="87"/>
        <v>415.85840000000002</v>
      </c>
      <c r="Q381" s="67">
        <f>VLOOKUP(E381,Steuerung!$A$17:$B$500,2,FALSE)</f>
        <v>0</v>
      </c>
      <c r="R381" s="67">
        <f>VLOOKUP(F381,Steuerung!$A$17:$B$500,2,FALSE)</f>
        <v>0</v>
      </c>
      <c r="S381" s="159">
        <f t="shared" si="80"/>
        <v>0</v>
      </c>
      <c r="T381" s="159">
        <f t="shared" si="81"/>
        <v>0</v>
      </c>
      <c r="U381" s="135" t="e">
        <f t="shared" si="88"/>
        <v>#DIV/0!</v>
      </c>
      <c r="V381" s="135" t="e">
        <f t="shared" si="89"/>
        <v>#DIV/0!</v>
      </c>
      <c r="W381" s="135" t="e">
        <f t="shared" si="79"/>
        <v>#DIV/0!</v>
      </c>
    </row>
    <row r="382" spans="1:23" ht="12.75" customHeight="1" x14ac:dyDescent="0.2">
      <c r="A382" s="131" t="s">
        <v>2518</v>
      </c>
      <c r="B382" s="7" t="s">
        <v>1159</v>
      </c>
      <c r="C382" s="7"/>
      <c r="D382" s="156" t="s">
        <v>1160</v>
      </c>
      <c r="E382" s="34" t="s">
        <v>239</v>
      </c>
      <c r="F382" s="34" t="s">
        <v>239</v>
      </c>
      <c r="G382" s="7" t="s">
        <v>1792</v>
      </c>
      <c r="H382" s="205">
        <v>27.654700000000002</v>
      </c>
      <c r="I382" s="7">
        <f>VLOOKUP(E382,Steuerung!$A$17:$E$500,5,FALSE)</f>
        <v>2</v>
      </c>
      <c r="J382" s="77">
        <f>VLOOKUP(E382,Steuerung!$A$17:$F$500,6,FALSE)</f>
        <v>58.333333333333329</v>
      </c>
      <c r="K382" s="7">
        <f>VLOOKUP(F382,Steuerung!$A$17:$G$500,7,FALSE)</f>
        <v>2</v>
      </c>
      <c r="L382" s="7">
        <f>VLOOKUP(F382,Steuerung!$A$17:$H$500,8,FALSE)</f>
        <v>46</v>
      </c>
      <c r="M382" s="77">
        <f t="shared" si="84"/>
        <v>104.33333333333333</v>
      </c>
      <c r="N382" s="134">
        <f t="shared" si="85"/>
        <v>2885.3070333333335</v>
      </c>
      <c r="O382" s="134">
        <f t="shared" si="86"/>
        <v>1613.1908333333333</v>
      </c>
      <c r="P382" s="134">
        <f t="shared" si="87"/>
        <v>1272.1162000000002</v>
      </c>
      <c r="Q382" s="67">
        <f>VLOOKUP(E382,Steuerung!$A$17:$B$500,2,FALSE)</f>
        <v>0</v>
      </c>
      <c r="R382" s="67">
        <f>VLOOKUP(F382,Steuerung!$A$17:$B$500,2,FALSE)</f>
        <v>0</v>
      </c>
      <c r="S382" s="159">
        <f t="shared" si="80"/>
        <v>0</v>
      </c>
      <c r="T382" s="159">
        <f t="shared" si="81"/>
        <v>0</v>
      </c>
      <c r="U382" s="135" t="e">
        <f t="shared" si="88"/>
        <v>#DIV/0!</v>
      </c>
      <c r="V382" s="135" t="e">
        <f t="shared" si="89"/>
        <v>#DIV/0!</v>
      </c>
      <c r="W382" s="135" t="e">
        <f t="shared" si="79"/>
        <v>#DIV/0!</v>
      </c>
    </row>
    <row r="383" spans="1:23" ht="12.75" customHeight="1" x14ac:dyDescent="0.2">
      <c r="A383" s="131" t="s">
        <v>1270</v>
      </c>
      <c r="B383" s="7" t="s">
        <v>2466</v>
      </c>
      <c r="C383" s="7"/>
      <c r="D383" s="156" t="s">
        <v>1160</v>
      </c>
      <c r="E383" s="34" t="s">
        <v>239</v>
      </c>
      <c r="F383" s="34" t="s">
        <v>239</v>
      </c>
      <c r="G383" s="7" t="s">
        <v>1792</v>
      </c>
      <c r="H383" s="205">
        <v>11.921299999999999</v>
      </c>
      <c r="I383" s="7">
        <f>VLOOKUP(E383,Steuerung!$A$17:$E$500,5,FALSE)</f>
        <v>2</v>
      </c>
      <c r="J383" s="77">
        <f>VLOOKUP(E383,Steuerung!$A$17:$F$500,6,FALSE)</f>
        <v>58.333333333333329</v>
      </c>
      <c r="K383" s="7">
        <f>VLOOKUP(F383,Steuerung!$A$17:$G$500,7,FALSE)</f>
        <v>2</v>
      </c>
      <c r="L383" s="7">
        <f>VLOOKUP(F383,Steuerung!$A$17:$H$500,8,FALSE)</f>
        <v>46</v>
      </c>
      <c r="M383" s="77">
        <f t="shared" si="84"/>
        <v>104.33333333333333</v>
      </c>
      <c r="N383" s="134">
        <f t="shared" si="85"/>
        <v>1243.7889666666665</v>
      </c>
      <c r="O383" s="134">
        <f t="shared" si="86"/>
        <v>695.40916666666658</v>
      </c>
      <c r="P383" s="134">
        <f t="shared" si="87"/>
        <v>548.37979999999993</v>
      </c>
      <c r="Q383" s="67">
        <f>VLOOKUP(E383,Steuerung!$A$17:$B$500,2,FALSE)</f>
        <v>0</v>
      </c>
      <c r="R383" s="67">
        <f>VLOOKUP(F383,Steuerung!$A$17:$B$500,2,FALSE)</f>
        <v>0</v>
      </c>
      <c r="S383" s="159">
        <f t="shared" si="80"/>
        <v>0</v>
      </c>
      <c r="T383" s="159">
        <f t="shared" si="81"/>
        <v>0</v>
      </c>
      <c r="U383" s="135" t="e">
        <f t="shared" si="88"/>
        <v>#DIV/0!</v>
      </c>
      <c r="V383" s="135" t="e">
        <f t="shared" si="89"/>
        <v>#DIV/0!</v>
      </c>
      <c r="W383" s="135" t="e">
        <f t="shared" si="79"/>
        <v>#DIV/0!</v>
      </c>
    </row>
    <row r="384" spans="1:23" ht="12.75" customHeight="1" x14ac:dyDescent="0.2">
      <c r="A384" s="131" t="s">
        <v>1272</v>
      </c>
      <c r="B384" s="7" t="s">
        <v>1398</v>
      </c>
      <c r="C384" s="7"/>
      <c r="D384" s="156" t="s">
        <v>821</v>
      </c>
      <c r="E384" s="34" t="s">
        <v>222</v>
      </c>
      <c r="F384" s="34" t="s">
        <v>222</v>
      </c>
      <c r="G384" s="7" t="s">
        <v>822</v>
      </c>
      <c r="H384" s="205">
        <v>4.4619999999999997</v>
      </c>
      <c r="I384" s="7">
        <f>VLOOKUP(E384,Steuerung!$A$17:$E$500,5,FALSE)</f>
        <v>5</v>
      </c>
      <c r="J384" s="77">
        <f>VLOOKUP(E384,Steuerung!$A$17:$F$500,6,FALSE)</f>
        <v>137.33333333333334</v>
      </c>
      <c r="K384" s="7">
        <f>VLOOKUP(F384,Steuerung!$A$17:$G$500,7,FALSE)</f>
        <v>5</v>
      </c>
      <c r="L384" s="7">
        <f>VLOOKUP(F384,Steuerung!$A$17:$H$500,8,FALSE)</f>
        <v>113</v>
      </c>
      <c r="M384" s="77">
        <f t="shared" si="84"/>
        <v>250.33333333333334</v>
      </c>
      <c r="N384" s="134">
        <f t="shared" si="85"/>
        <v>1116.9873333333333</v>
      </c>
      <c r="O384" s="134">
        <f t="shared" si="86"/>
        <v>612.78133333333335</v>
      </c>
      <c r="P384" s="134">
        <f t="shared" si="87"/>
        <v>504.20599999999996</v>
      </c>
      <c r="Q384" s="67">
        <f>VLOOKUP(E384,Steuerung!$A$17:$B$500,2,FALSE)</f>
        <v>0</v>
      </c>
      <c r="R384" s="67">
        <f>VLOOKUP(F384,Steuerung!$A$17:$B$500,2,FALSE)</f>
        <v>0</v>
      </c>
      <c r="S384" s="159">
        <f t="shared" si="80"/>
        <v>0</v>
      </c>
      <c r="T384" s="159">
        <f t="shared" si="81"/>
        <v>0</v>
      </c>
      <c r="U384" s="135" t="e">
        <f t="shared" si="88"/>
        <v>#DIV/0!</v>
      </c>
      <c r="V384" s="135" t="e">
        <f t="shared" si="89"/>
        <v>#DIV/0!</v>
      </c>
      <c r="W384" s="135" t="e">
        <f t="shared" si="79"/>
        <v>#DIV/0!</v>
      </c>
    </row>
    <row r="385" spans="1:23" ht="12.75" customHeight="1" x14ac:dyDescent="0.2">
      <c r="A385" s="131" t="s">
        <v>2519</v>
      </c>
      <c r="B385" s="7" t="s">
        <v>2326</v>
      </c>
      <c r="C385" s="7"/>
      <c r="D385" s="156" t="s">
        <v>821</v>
      </c>
      <c r="E385" s="34" t="s">
        <v>222</v>
      </c>
      <c r="F385" s="34" t="s">
        <v>222</v>
      </c>
      <c r="G385" s="7" t="s">
        <v>822</v>
      </c>
      <c r="H385" s="205">
        <v>4.1516000000000002</v>
      </c>
      <c r="I385" s="7">
        <f>VLOOKUP(E385,Steuerung!$A$17:$E$500,5,FALSE)</f>
        <v>5</v>
      </c>
      <c r="J385" s="77">
        <f>VLOOKUP(E385,Steuerung!$A$17:$F$500,6,FALSE)</f>
        <v>137.33333333333334</v>
      </c>
      <c r="K385" s="7">
        <f>VLOOKUP(F385,Steuerung!$A$17:$G$500,7,FALSE)</f>
        <v>5</v>
      </c>
      <c r="L385" s="7">
        <f>VLOOKUP(F385,Steuerung!$A$17:$H$500,8,FALSE)</f>
        <v>113</v>
      </c>
      <c r="M385" s="77">
        <f t="shared" si="84"/>
        <v>250.33333333333334</v>
      </c>
      <c r="N385" s="134">
        <f t="shared" si="85"/>
        <v>1039.2838666666667</v>
      </c>
      <c r="O385" s="134">
        <f t="shared" si="86"/>
        <v>570.15306666666675</v>
      </c>
      <c r="P385" s="134">
        <f t="shared" si="87"/>
        <v>469.13080000000002</v>
      </c>
      <c r="Q385" s="67">
        <f>VLOOKUP(E385,Steuerung!$A$17:$B$500,2,FALSE)</f>
        <v>0</v>
      </c>
      <c r="R385" s="67">
        <f>VLOOKUP(F385,Steuerung!$A$17:$B$500,2,FALSE)</f>
        <v>0</v>
      </c>
      <c r="S385" s="159">
        <f t="shared" si="80"/>
        <v>0</v>
      </c>
      <c r="T385" s="159">
        <f t="shared" si="81"/>
        <v>0</v>
      </c>
      <c r="U385" s="135" t="e">
        <f t="shared" si="88"/>
        <v>#DIV/0!</v>
      </c>
      <c r="V385" s="135" t="e">
        <f t="shared" si="89"/>
        <v>#DIV/0!</v>
      </c>
      <c r="W385" s="135" t="e">
        <f t="shared" si="79"/>
        <v>#DIV/0!</v>
      </c>
    </row>
    <row r="386" spans="1:23" ht="12.75" customHeight="1" x14ac:dyDescent="0.2">
      <c r="A386" s="131" t="s">
        <v>1282</v>
      </c>
      <c r="B386" s="7" t="s">
        <v>852</v>
      </c>
      <c r="C386" s="7"/>
      <c r="D386" s="156" t="s">
        <v>853</v>
      </c>
      <c r="E386" s="34" t="s">
        <v>258</v>
      </c>
      <c r="F386" s="34" t="s">
        <v>258</v>
      </c>
      <c r="G386" s="7" t="s">
        <v>822</v>
      </c>
      <c r="H386" s="205">
        <v>17.877099999999999</v>
      </c>
      <c r="I386" s="7">
        <f>VLOOKUP(E386,Steuerung!$A$17:$E$500,5,FALSE)</f>
        <v>1</v>
      </c>
      <c r="J386" s="77">
        <f>VLOOKUP(E386,Steuerung!$A$17:$F$500,6,FALSE)</f>
        <v>29.166666666666657</v>
      </c>
      <c r="K386" s="7">
        <f>VLOOKUP(F386,Steuerung!$A$17:$G$500,7,FALSE)</f>
        <v>1</v>
      </c>
      <c r="L386" s="7">
        <f>VLOOKUP(F386,Steuerung!$A$17:$H$500,8,FALSE)</f>
        <v>23</v>
      </c>
      <c r="M386" s="77">
        <f t="shared" si="84"/>
        <v>52.166666666666657</v>
      </c>
      <c r="N386" s="134">
        <f t="shared" si="85"/>
        <v>932.58871666666641</v>
      </c>
      <c r="O386" s="134">
        <f t="shared" si="86"/>
        <v>521.41541666666649</v>
      </c>
      <c r="P386" s="134">
        <f t="shared" si="87"/>
        <v>411.17329999999998</v>
      </c>
      <c r="Q386" s="67">
        <f>VLOOKUP(E386,Steuerung!$A$17:$B$500,2,FALSE)</f>
        <v>0</v>
      </c>
      <c r="R386" s="67">
        <f>VLOOKUP(F386,Steuerung!$A$17:$B$500,2,FALSE)</f>
        <v>0</v>
      </c>
      <c r="S386" s="159">
        <f t="shared" si="80"/>
        <v>0</v>
      </c>
      <c r="T386" s="159">
        <f t="shared" si="81"/>
        <v>0</v>
      </c>
      <c r="U386" s="135" t="e">
        <f t="shared" si="88"/>
        <v>#DIV/0!</v>
      </c>
      <c r="V386" s="135" t="e">
        <f t="shared" si="89"/>
        <v>#DIV/0!</v>
      </c>
      <c r="W386" s="135" t="e">
        <f t="shared" si="79"/>
        <v>#DIV/0!</v>
      </c>
    </row>
    <row r="387" spans="1:23" ht="12.75" customHeight="1" x14ac:dyDescent="0.2">
      <c r="A387" s="131" t="s">
        <v>1283</v>
      </c>
      <c r="B387" s="7" t="s">
        <v>2033</v>
      </c>
      <c r="C387" s="7"/>
      <c r="D387" s="156" t="s">
        <v>821</v>
      </c>
      <c r="E387" s="34" t="s">
        <v>222</v>
      </c>
      <c r="F387" s="34" t="s">
        <v>222</v>
      </c>
      <c r="G387" s="7" t="s">
        <v>822</v>
      </c>
      <c r="H387" s="205">
        <v>3.2494999999999998</v>
      </c>
      <c r="I387" s="7">
        <f>VLOOKUP(E387,Steuerung!$A$17:$E$500,5,FALSE)</f>
        <v>5</v>
      </c>
      <c r="J387" s="77">
        <f>VLOOKUP(E387,Steuerung!$A$17:$F$500,6,FALSE)</f>
        <v>137.33333333333334</v>
      </c>
      <c r="K387" s="7">
        <f>VLOOKUP(F387,Steuerung!$A$17:$G$500,7,FALSE)</f>
        <v>5</v>
      </c>
      <c r="L387" s="7">
        <f>VLOOKUP(F387,Steuerung!$A$17:$H$500,8,FALSE)</f>
        <v>113</v>
      </c>
      <c r="M387" s="77">
        <f t="shared" si="84"/>
        <v>250.33333333333334</v>
      </c>
      <c r="N387" s="134">
        <f t="shared" si="85"/>
        <v>813.45816666666667</v>
      </c>
      <c r="O387" s="134">
        <f t="shared" si="86"/>
        <v>446.2646666666667</v>
      </c>
      <c r="P387" s="134">
        <f t="shared" si="87"/>
        <v>367.19349999999997</v>
      </c>
      <c r="Q387" s="67">
        <f>VLOOKUP(E387,Steuerung!$A$17:$B$500,2,FALSE)</f>
        <v>0</v>
      </c>
      <c r="R387" s="67">
        <f>VLOOKUP(F387,Steuerung!$A$17:$B$500,2,FALSE)</f>
        <v>0</v>
      </c>
      <c r="S387" s="159">
        <f t="shared" si="80"/>
        <v>0</v>
      </c>
      <c r="T387" s="159">
        <f t="shared" si="81"/>
        <v>0</v>
      </c>
      <c r="U387" s="135" t="e">
        <f t="shared" si="88"/>
        <v>#DIV/0!</v>
      </c>
      <c r="V387" s="135" t="e">
        <f t="shared" si="89"/>
        <v>#DIV/0!</v>
      </c>
      <c r="W387" s="135" t="e">
        <f t="shared" si="79"/>
        <v>#DIV/0!</v>
      </c>
    </row>
    <row r="388" spans="1:23" ht="12.75" customHeight="1" x14ac:dyDescent="0.2">
      <c r="A388" s="131" t="s">
        <v>2520</v>
      </c>
      <c r="B388" s="7" t="s">
        <v>852</v>
      </c>
      <c r="C388" s="7"/>
      <c r="D388" s="156" t="s">
        <v>853</v>
      </c>
      <c r="E388" s="34" t="s">
        <v>258</v>
      </c>
      <c r="F388" s="34" t="s">
        <v>258</v>
      </c>
      <c r="G388" s="7" t="s">
        <v>822</v>
      </c>
      <c r="H388" s="205">
        <v>17.5473</v>
      </c>
      <c r="I388" s="7">
        <f>VLOOKUP(E388,Steuerung!$A$17:$E$500,5,FALSE)</f>
        <v>1</v>
      </c>
      <c r="J388" s="77">
        <f>VLOOKUP(E388,Steuerung!$A$17:$F$500,6,FALSE)</f>
        <v>29.166666666666657</v>
      </c>
      <c r="K388" s="7">
        <f>VLOOKUP(F388,Steuerung!$A$17:$G$500,7,FALSE)</f>
        <v>1</v>
      </c>
      <c r="L388" s="7">
        <f>VLOOKUP(F388,Steuerung!$A$17:$H$500,8,FALSE)</f>
        <v>23</v>
      </c>
      <c r="M388" s="77">
        <f t="shared" si="84"/>
        <v>52.166666666666657</v>
      </c>
      <c r="N388" s="134">
        <f t="shared" si="85"/>
        <v>915.38414999999986</v>
      </c>
      <c r="O388" s="134">
        <f t="shared" si="86"/>
        <v>511.79624999999982</v>
      </c>
      <c r="P388" s="134">
        <f t="shared" si="87"/>
        <v>403.58789999999999</v>
      </c>
      <c r="Q388" s="67">
        <f>VLOOKUP(E388,Steuerung!$A$17:$B$500,2,FALSE)</f>
        <v>0</v>
      </c>
      <c r="R388" s="67">
        <f>VLOOKUP(F388,Steuerung!$A$17:$B$500,2,FALSE)</f>
        <v>0</v>
      </c>
      <c r="S388" s="159">
        <f t="shared" si="80"/>
        <v>0</v>
      </c>
      <c r="T388" s="159">
        <f t="shared" si="81"/>
        <v>0</v>
      </c>
      <c r="U388" s="135" t="e">
        <f t="shared" si="88"/>
        <v>#DIV/0!</v>
      </c>
      <c r="V388" s="135" t="e">
        <f t="shared" si="89"/>
        <v>#DIV/0!</v>
      </c>
      <c r="W388" s="135" t="e">
        <f t="shared" si="79"/>
        <v>#DIV/0!</v>
      </c>
    </row>
    <row r="389" spans="1:23" ht="12.75" customHeight="1" x14ac:dyDescent="0.2">
      <c r="A389" s="131" t="s">
        <v>2521</v>
      </c>
      <c r="B389" s="7" t="s">
        <v>2334</v>
      </c>
      <c r="C389" s="7"/>
      <c r="D389" s="156" t="s">
        <v>1160</v>
      </c>
      <c r="E389" s="34" t="s">
        <v>131</v>
      </c>
      <c r="F389" s="34" t="s">
        <v>131</v>
      </c>
      <c r="G389" s="7" t="s">
        <v>822</v>
      </c>
      <c r="H389" s="205">
        <v>5.8102999999999998</v>
      </c>
      <c r="I389" s="7">
        <f>VLOOKUP(E389,Steuerung!$A$17:$E$500,5,FALSE)</f>
        <v>0</v>
      </c>
      <c r="J389" s="77">
        <f>VLOOKUP(E389,Steuerung!$A$17:$F$500,6,FALSE)</f>
        <v>0</v>
      </c>
      <c r="K389" s="7">
        <f>VLOOKUP(F389,Steuerung!$A$17:$G$500,7,FALSE)</f>
        <v>0</v>
      </c>
      <c r="L389" s="7">
        <f>VLOOKUP(F389,Steuerung!$A$17:$H$500,8,FALSE)</f>
        <v>0</v>
      </c>
      <c r="M389" s="77">
        <f t="shared" si="84"/>
        <v>0</v>
      </c>
      <c r="N389" s="134">
        <f t="shared" si="85"/>
        <v>0</v>
      </c>
      <c r="O389" s="134">
        <f t="shared" si="86"/>
        <v>0</v>
      </c>
      <c r="P389" s="134">
        <f t="shared" si="87"/>
        <v>0</v>
      </c>
      <c r="Q389" s="67">
        <f>VLOOKUP(E389,Steuerung!$A$17:$B$500,2,FALSE)</f>
        <v>0</v>
      </c>
      <c r="R389" s="67">
        <f>VLOOKUP(F389,Steuerung!$A$17:$B$500,2,FALSE)</f>
        <v>0</v>
      </c>
      <c r="S389" s="159">
        <f t="shared" si="80"/>
        <v>0</v>
      </c>
      <c r="T389" s="159">
        <f t="shared" si="81"/>
        <v>0</v>
      </c>
      <c r="U389" s="135">
        <f t="shared" si="88"/>
        <v>0</v>
      </c>
      <c r="V389" s="135">
        <f t="shared" si="89"/>
        <v>0</v>
      </c>
      <c r="W389" s="135">
        <f t="shared" si="79"/>
        <v>0</v>
      </c>
    </row>
    <row r="390" spans="1:23" ht="12.75" customHeight="1" x14ac:dyDescent="0.2">
      <c r="A390" s="131" t="s">
        <v>2522</v>
      </c>
      <c r="B390" s="7" t="s">
        <v>2342</v>
      </c>
      <c r="C390" s="7"/>
      <c r="D390" s="156" t="s">
        <v>1160</v>
      </c>
      <c r="E390" s="34" t="s">
        <v>131</v>
      </c>
      <c r="F390" s="34" t="s">
        <v>131</v>
      </c>
      <c r="G390" s="7" t="s">
        <v>822</v>
      </c>
      <c r="H390" s="205">
        <v>2.1921999999999997</v>
      </c>
      <c r="I390" s="7">
        <f>VLOOKUP(E390,Steuerung!$A$17:$E$500,5,FALSE)</f>
        <v>0</v>
      </c>
      <c r="J390" s="77">
        <f>VLOOKUP(E390,Steuerung!$A$17:$F$500,6,FALSE)</f>
        <v>0</v>
      </c>
      <c r="K390" s="7">
        <f>VLOOKUP(F390,Steuerung!$A$17:$G$500,7,FALSE)</f>
        <v>0</v>
      </c>
      <c r="L390" s="7">
        <f>VLOOKUP(F390,Steuerung!$A$17:$H$500,8,FALSE)</f>
        <v>0</v>
      </c>
      <c r="M390" s="77">
        <f t="shared" si="84"/>
        <v>0</v>
      </c>
      <c r="N390" s="134">
        <f t="shared" si="85"/>
        <v>0</v>
      </c>
      <c r="O390" s="134">
        <f t="shared" si="86"/>
        <v>0</v>
      </c>
      <c r="P390" s="134">
        <f t="shared" si="87"/>
        <v>0</v>
      </c>
      <c r="Q390" s="67">
        <f>VLOOKUP(E390,Steuerung!$A$17:$B$500,2,FALSE)</f>
        <v>0</v>
      </c>
      <c r="R390" s="67">
        <f>VLOOKUP(F390,Steuerung!$A$17:$B$500,2,FALSE)</f>
        <v>0</v>
      </c>
      <c r="S390" s="159">
        <f t="shared" si="80"/>
        <v>0</v>
      </c>
      <c r="T390" s="159">
        <f t="shared" si="81"/>
        <v>0</v>
      </c>
      <c r="U390" s="135">
        <f t="shared" si="88"/>
        <v>0</v>
      </c>
      <c r="V390" s="135">
        <f t="shared" si="89"/>
        <v>0</v>
      </c>
      <c r="W390" s="135">
        <f t="shared" si="79"/>
        <v>0</v>
      </c>
    </row>
    <row r="391" spans="1:23" ht="12.75" customHeight="1" x14ac:dyDescent="0.2">
      <c r="A391" s="131" t="s">
        <v>2523</v>
      </c>
      <c r="B391" s="7" t="s">
        <v>852</v>
      </c>
      <c r="C391" s="7"/>
      <c r="D391" s="156" t="s">
        <v>853</v>
      </c>
      <c r="E391" s="34" t="s">
        <v>258</v>
      </c>
      <c r="F391" s="34" t="s">
        <v>258</v>
      </c>
      <c r="G391" s="7" t="s">
        <v>822</v>
      </c>
      <c r="H391" s="205">
        <v>17.770399999999999</v>
      </c>
      <c r="I391" s="7">
        <f>VLOOKUP(E391,Steuerung!$A$17:$E$500,5,FALSE)</f>
        <v>1</v>
      </c>
      <c r="J391" s="77">
        <f>VLOOKUP(E391,Steuerung!$A$17:$F$500,6,FALSE)</f>
        <v>29.166666666666657</v>
      </c>
      <c r="K391" s="7">
        <f>VLOOKUP(F391,Steuerung!$A$17:$G$500,7,FALSE)</f>
        <v>1</v>
      </c>
      <c r="L391" s="7">
        <f>VLOOKUP(F391,Steuerung!$A$17:$H$500,8,FALSE)</f>
        <v>23</v>
      </c>
      <c r="M391" s="77">
        <f t="shared" si="84"/>
        <v>52.166666666666657</v>
      </c>
      <c r="N391" s="134">
        <f t="shared" si="85"/>
        <v>927.02253333333306</v>
      </c>
      <c r="O391" s="134">
        <f t="shared" si="86"/>
        <v>518.30333333333317</v>
      </c>
      <c r="P391" s="134">
        <f t="shared" si="87"/>
        <v>408.71919999999994</v>
      </c>
      <c r="Q391" s="67">
        <f>VLOOKUP(E391,Steuerung!$A$17:$B$500,2,FALSE)</f>
        <v>0</v>
      </c>
      <c r="R391" s="67">
        <f>VLOOKUP(F391,Steuerung!$A$17:$B$500,2,FALSE)</f>
        <v>0</v>
      </c>
      <c r="S391" s="159">
        <f t="shared" si="80"/>
        <v>0</v>
      </c>
      <c r="T391" s="159">
        <f t="shared" si="81"/>
        <v>0</v>
      </c>
      <c r="U391" s="135" t="e">
        <f t="shared" si="88"/>
        <v>#DIV/0!</v>
      </c>
      <c r="V391" s="135" t="e">
        <f t="shared" si="89"/>
        <v>#DIV/0!</v>
      </c>
      <c r="W391" s="135" t="e">
        <f t="shared" si="79"/>
        <v>#DIV/0!</v>
      </c>
    </row>
    <row r="392" spans="1:23" ht="12.75" customHeight="1" x14ac:dyDescent="0.2">
      <c r="A392" s="131" t="s">
        <v>2524</v>
      </c>
      <c r="B392" s="7" t="s">
        <v>2382</v>
      </c>
      <c r="C392" s="7"/>
      <c r="D392" s="156" t="s">
        <v>1160</v>
      </c>
      <c r="E392" s="34" t="s">
        <v>239</v>
      </c>
      <c r="F392" s="34" t="s">
        <v>239</v>
      </c>
      <c r="G392" s="7" t="s">
        <v>1792</v>
      </c>
      <c r="H392" s="205">
        <v>13.919500000000001</v>
      </c>
      <c r="I392" s="7">
        <f>VLOOKUP(E392,Steuerung!$A$17:$E$500,5,FALSE)</f>
        <v>2</v>
      </c>
      <c r="J392" s="77">
        <f>VLOOKUP(E392,Steuerung!$A$17:$F$500,6,FALSE)</f>
        <v>58.333333333333329</v>
      </c>
      <c r="K392" s="7">
        <f>VLOOKUP(F392,Steuerung!$A$17:$G$500,7,FALSE)</f>
        <v>2</v>
      </c>
      <c r="L392" s="7">
        <f>VLOOKUP(F392,Steuerung!$A$17:$H$500,8,FALSE)</f>
        <v>46</v>
      </c>
      <c r="M392" s="77">
        <f t="shared" si="84"/>
        <v>104.33333333333333</v>
      </c>
      <c r="N392" s="134">
        <f t="shared" si="85"/>
        <v>1452.2678333333333</v>
      </c>
      <c r="O392" s="134">
        <f t="shared" si="86"/>
        <v>811.9708333333333</v>
      </c>
      <c r="P392" s="134">
        <f t="shared" si="87"/>
        <v>640.29700000000003</v>
      </c>
      <c r="Q392" s="67">
        <f>VLOOKUP(E392,Steuerung!$A$17:$B$500,2,FALSE)</f>
        <v>0</v>
      </c>
      <c r="R392" s="67">
        <f>VLOOKUP(F392,Steuerung!$A$17:$B$500,2,FALSE)</f>
        <v>0</v>
      </c>
      <c r="S392" s="159">
        <f t="shared" si="80"/>
        <v>0</v>
      </c>
      <c r="T392" s="159">
        <f t="shared" si="81"/>
        <v>0</v>
      </c>
      <c r="U392" s="135" t="e">
        <f t="shared" si="88"/>
        <v>#DIV/0!</v>
      </c>
      <c r="V392" s="135" t="e">
        <f t="shared" si="89"/>
        <v>#DIV/0!</v>
      </c>
      <c r="W392" s="135" t="e">
        <f t="shared" si="79"/>
        <v>#DIV/0!</v>
      </c>
    </row>
    <row r="393" spans="1:23" ht="12.75" customHeight="1" x14ac:dyDescent="0.2">
      <c r="A393" s="131" t="s">
        <v>2525</v>
      </c>
      <c r="B393" s="7" t="s">
        <v>2377</v>
      </c>
      <c r="C393" s="7"/>
      <c r="D393" s="156" t="s">
        <v>1160</v>
      </c>
      <c r="E393" s="34" t="s">
        <v>239</v>
      </c>
      <c r="F393" s="34" t="s">
        <v>239</v>
      </c>
      <c r="G393" s="7" t="s">
        <v>1792</v>
      </c>
      <c r="H393" s="205">
        <v>18.245699999999999</v>
      </c>
      <c r="I393" s="7">
        <f>VLOOKUP(E393,Steuerung!$A$17:$E$500,5,FALSE)</f>
        <v>2</v>
      </c>
      <c r="J393" s="77">
        <f>VLOOKUP(E393,Steuerung!$A$17:$F$500,6,FALSE)</f>
        <v>58.333333333333329</v>
      </c>
      <c r="K393" s="7">
        <f>VLOOKUP(F393,Steuerung!$A$17:$G$500,7,FALSE)</f>
        <v>2</v>
      </c>
      <c r="L393" s="7">
        <f>VLOOKUP(F393,Steuerung!$A$17:$H$500,8,FALSE)</f>
        <v>46</v>
      </c>
      <c r="M393" s="77">
        <f t="shared" si="84"/>
        <v>104.33333333333333</v>
      </c>
      <c r="N393" s="134">
        <f t="shared" si="85"/>
        <v>1903.6346999999998</v>
      </c>
      <c r="O393" s="134">
        <f t="shared" si="86"/>
        <v>1064.3325</v>
      </c>
      <c r="P393" s="134">
        <f t="shared" si="87"/>
        <v>839.30219999999997</v>
      </c>
      <c r="Q393" s="67">
        <f>VLOOKUP(E393,Steuerung!$A$17:$B$500,2,FALSE)</f>
        <v>0</v>
      </c>
      <c r="R393" s="67">
        <f>VLOOKUP(F393,Steuerung!$A$17:$B$500,2,FALSE)</f>
        <v>0</v>
      </c>
      <c r="S393" s="159">
        <f t="shared" si="80"/>
        <v>0</v>
      </c>
      <c r="T393" s="159">
        <f t="shared" si="81"/>
        <v>0</v>
      </c>
      <c r="U393" s="135" t="e">
        <f t="shared" si="88"/>
        <v>#DIV/0!</v>
      </c>
      <c r="V393" s="135" t="e">
        <f t="shared" si="89"/>
        <v>#DIV/0!</v>
      </c>
      <c r="W393" s="135" t="e">
        <f t="shared" si="79"/>
        <v>#DIV/0!</v>
      </c>
    </row>
    <row r="394" spans="1:23" ht="12.75" customHeight="1" x14ac:dyDescent="0.2">
      <c r="A394" s="131" t="s">
        <v>2526</v>
      </c>
      <c r="B394" s="7" t="s">
        <v>1159</v>
      </c>
      <c r="C394" s="7"/>
      <c r="D394" s="156" t="s">
        <v>1160</v>
      </c>
      <c r="E394" s="34" t="s">
        <v>239</v>
      </c>
      <c r="F394" s="34" t="s">
        <v>239</v>
      </c>
      <c r="G394" s="7" t="s">
        <v>1792</v>
      </c>
      <c r="H394" s="205">
        <v>57.026299999999999</v>
      </c>
      <c r="I394" s="7">
        <f>VLOOKUP(E394,Steuerung!$A$17:$E$500,5,FALSE)</f>
        <v>2</v>
      </c>
      <c r="J394" s="77">
        <f>VLOOKUP(E394,Steuerung!$A$17:$F$500,6,FALSE)</f>
        <v>58.333333333333329</v>
      </c>
      <c r="K394" s="7">
        <f>VLOOKUP(F394,Steuerung!$A$17:$G$500,7,FALSE)</f>
        <v>2</v>
      </c>
      <c r="L394" s="7">
        <f>VLOOKUP(F394,Steuerung!$A$17:$H$500,8,FALSE)</f>
        <v>46</v>
      </c>
      <c r="M394" s="77">
        <f t="shared" si="84"/>
        <v>104.33333333333333</v>
      </c>
      <c r="N394" s="134">
        <f t="shared" si="85"/>
        <v>5949.743966666666</v>
      </c>
      <c r="O394" s="134">
        <f t="shared" si="86"/>
        <v>3326.5341666666664</v>
      </c>
      <c r="P394" s="134">
        <f t="shared" si="87"/>
        <v>2623.2098000000001</v>
      </c>
      <c r="Q394" s="67">
        <f>VLOOKUP(E394,Steuerung!$A$17:$B$500,2,FALSE)</f>
        <v>0</v>
      </c>
      <c r="R394" s="67">
        <f>VLOOKUP(F394,Steuerung!$A$17:$B$500,2,FALSE)</f>
        <v>0</v>
      </c>
      <c r="S394" s="159">
        <f t="shared" si="80"/>
        <v>0</v>
      </c>
      <c r="T394" s="159">
        <f t="shared" si="81"/>
        <v>0</v>
      </c>
      <c r="U394" s="135" t="e">
        <f t="shared" si="88"/>
        <v>#DIV/0!</v>
      </c>
      <c r="V394" s="135" t="e">
        <f t="shared" si="89"/>
        <v>#DIV/0!</v>
      </c>
      <c r="W394" s="135" t="e">
        <f t="shared" ref="W394:W431" si="90">U394+V394</f>
        <v>#DIV/0!</v>
      </c>
    </row>
    <row r="395" spans="1:23" ht="12.75" customHeight="1" x14ac:dyDescent="0.2">
      <c r="A395" s="131" t="s">
        <v>2527</v>
      </c>
      <c r="B395" s="7" t="s">
        <v>2466</v>
      </c>
      <c r="C395" s="7"/>
      <c r="D395" s="156" t="s">
        <v>1160</v>
      </c>
      <c r="E395" s="34" t="s">
        <v>239</v>
      </c>
      <c r="F395" s="34" t="s">
        <v>239</v>
      </c>
      <c r="G395" s="7" t="s">
        <v>1792</v>
      </c>
      <c r="H395" s="205">
        <v>9.7582000000000004</v>
      </c>
      <c r="I395" s="7">
        <f>VLOOKUP(E395,Steuerung!$A$17:$E$500,5,FALSE)</f>
        <v>2</v>
      </c>
      <c r="J395" s="77">
        <f>VLOOKUP(E395,Steuerung!$A$17:$F$500,6,FALSE)</f>
        <v>58.333333333333329</v>
      </c>
      <c r="K395" s="7">
        <f>VLOOKUP(F395,Steuerung!$A$17:$G$500,7,FALSE)</f>
        <v>2</v>
      </c>
      <c r="L395" s="7">
        <f>VLOOKUP(F395,Steuerung!$A$17:$H$500,8,FALSE)</f>
        <v>46</v>
      </c>
      <c r="M395" s="77">
        <f t="shared" si="84"/>
        <v>104.33333333333333</v>
      </c>
      <c r="N395" s="134">
        <f t="shared" si="85"/>
        <v>1018.1055333333334</v>
      </c>
      <c r="O395" s="134">
        <f t="shared" si="86"/>
        <v>569.22833333333335</v>
      </c>
      <c r="P395" s="134">
        <f t="shared" si="87"/>
        <v>448.87720000000002</v>
      </c>
      <c r="Q395" s="67">
        <f>VLOOKUP(E395,Steuerung!$A$17:$B$500,2,FALSE)</f>
        <v>0</v>
      </c>
      <c r="R395" s="67">
        <f>VLOOKUP(F395,Steuerung!$A$17:$B$500,2,FALSE)</f>
        <v>0</v>
      </c>
      <c r="S395" s="159">
        <f t="shared" si="80"/>
        <v>0</v>
      </c>
      <c r="T395" s="159">
        <f t="shared" si="81"/>
        <v>0</v>
      </c>
      <c r="U395" s="135" t="e">
        <f t="shared" si="88"/>
        <v>#DIV/0!</v>
      </c>
      <c r="V395" s="135" t="e">
        <f t="shared" si="89"/>
        <v>#DIV/0!</v>
      </c>
      <c r="W395" s="135" t="e">
        <f t="shared" si="90"/>
        <v>#DIV/0!</v>
      </c>
    </row>
    <row r="396" spans="1:23" ht="12.75" customHeight="1" x14ac:dyDescent="0.2">
      <c r="A396" s="131" t="s">
        <v>2528</v>
      </c>
      <c r="B396" s="7" t="s">
        <v>2380</v>
      </c>
      <c r="C396" s="7"/>
      <c r="D396" s="156" t="s">
        <v>1160</v>
      </c>
      <c r="E396" s="34" t="s">
        <v>239</v>
      </c>
      <c r="F396" s="34" t="s">
        <v>239</v>
      </c>
      <c r="G396" s="7" t="s">
        <v>1792</v>
      </c>
      <c r="H396" s="205">
        <v>11.4072</v>
      </c>
      <c r="I396" s="7">
        <f>VLOOKUP(E396,Steuerung!$A$17:$E$500,5,FALSE)</f>
        <v>2</v>
      </c>
      <c r="J396" s="77">
        <f>VLOOKUP(E396,Steuerung!$A$17:$F$500,6,FALSE)</f>
        <v>58.333333333333329</v>
      </c>
      <c r="K396" s="7">
        <f>VLOOKUP(F396,Steuerung!$A$17:$G$500,7,FALSE)</f>
        <v>2</v>
      </c>
      <c r="L396" s="7">
        <f>VLOOKUP(F396,Steuerung!$A$17:$H$500,8,FALSE)</f>
        <v>46</v>
      </c>
      <c r="M396" s="77">
        <f t="shared" si="84"/>
        <v>104.33333333333333</v>
      </c>
      <c r="N396" s="134">
        <f t="shared" si="85"/>
        <v>1190.1511999999998</v>
      </c>
      <c r="O396" s="134">
        <f t="shared" si="86"/>
        <v>665.42</v>
      </c>
      <c r="P396" s="134">
        <f t="shared" si="87"/>
        <v>524.73119999999994</v>
      </c>
      <c r="Q396" s="67">
        <f>VLOOKUP(E396,Steuerung!$A$17:$B$500,2,FALSE)</f>
        <v>0</v>
      </c>
      <c r="R396" s="67">
        <f>VLOOKUP(F396,Steuerung!$A$17:$B$500,2,FALSE)</f>
        <v>0</v>
      </c>
      <c r="S396" s="159">
        <f t="shared" si="80"/>
        <v>0</v>
      </c>
      <c r="T396" s="159">
        <f t="shared" si="81"/>
        <v>0</v>
      </c>
      <c r="U396" s="135" t="e">
        <f t="shared" si="88"/>
        <v>#DIV/0!</v>
      </c>
      <c r="V396" s="135" t="e">
        <f t="shared" si="89"/>
        <v>#DIV/0!</v>
      </c>
      <c r="W396" s="135" t="e">
        <f t="shared" si="90"/>
        <v>#DIV/0!</v>
      </c>
    </row>
    <row r="397" spans="1:23" ht="12.75" customHeight="1" x14ac:dyDescent="0.2">
      <c r="A397" s="131" t="s">
        <v>2529</v>
      </c>
      <c r="B397" s="7" t="s">
        <v>1793</v>
      </c>
      <c r="C397" s="7"/>
      <c r="D397" s="156" t="s">
        <v>795</v>
      </c>
      <c r="E397" s="34" t="s">
        <v>187</v>
      </c>
      <c r="F397" s="34" t="s">
        <v>187</v>
      </c>
      <c r="G397" s="7" t="s">
        <v>1293</v>
      </c>
      <c r="H397" s="205">
        <v>37.383800000000001</v>
      </c>
      <c r="I397" s="7">
        <f>VLOOKUP(E397,Steuerung!$A$17:$E$500,5,FALSE)</f>
        <v>2</v>
      </c>
      <c r="J397" s="77">
        <f>VLOOKUP(E397,Steuerung!$A$17:$F$500,6,FALSE)</f>
        <v>58.333333333333329</v>
      </c>
      <c r="K397" s="7">
        <f>VLOOKUP(F397,Steuerung!$A$17:$G$500,7,FALSE)</f>
        <v>2</v>
      </c>
      <c r="L397" s="7">
        <f>VLOOKUP(F397,Steuerung!$A$17:$H$500,8,FALSE)</f>
        <v>46</v>
      </c>
      <c r="M397" s="77">
        <f t="shared" si="84"/>
        <v>104.33333333333333</v>
      </c>
      <c r="N397" s="134">
        <f t="shared" si="85"/>
        <v>3900.3764666666666</v>
      </c>
      <c r="O397" s="134">
        <f t="shared" si="86"/>
        <v>2180.7216666666664</v>
      </c>
      <c r="P397" s="134">
        <f t="shared" si="87"/>
        <v>1719.6548</v>
      </c>
      <c r="Q397" s="67">
        <f>VLOOKUP(E397,Steuerung!$A$17:$B$500,2,FALSE)</f>
        <v>0</v>
      </c>
      <c r="R397" s="67">
        <f>VLOOKUP(F397,Steuerung!$A$17:$B$500,2,FALSE)</f>
        <v>0</v>
      </c>
      <c r="S397" s="159">
        <f t="shared" si="80"/>
        <v>0</v>
      </c>
      <c r="T397" s="159">
        <f t="shared" si="81"/>
        <v>0</v>
      </c>
      <c r="U397" s="135" t="e">
        <f t="shared" si="88"/>
        <v>#DIV/0!</v>
      </c>
      <c r="V397" s="135" t="e">
        <f t="shared" si="89"/>
        <v>#DIV/0!</v>
      </c>
      <c r="W397" s="135" t="e">
        <f t="shared" si="90"/>
        <v>#DIV/0!</v>
      </c>
    </row>
    <row r="398" spans="1:23" ht="12.75" customHeight="1" x14ac:dyDescent="0.2">
      <c r="A398" s="131" t="s">
        <v>2530</v>
      </c>
      <c r="B398" s="7" t="s">
        <v>2377</v>
      </c>
      <c r="C398" s="7"/>
      <c r="D398" s="156" t="s">
        <v>1160</v>
      </c>
      <c r="E398" s="34" t="s">
        <v>239</v>
      </c>
      <c r="F398" s="34" t="s">
        <v>239</v>
      </c>
      <c r="G398" s="7" t="s">
        <v>1792</v>
      </c>
      <c r="H398" s="205">
        <v>18.168099999999999</v>
      </c>
      <c r="I398" s="7">
        <f>VLOOKUP(E398,Steuerung!$A$17:$E$500,5,FALSE)</f>
        <v>2</v>
      </c>
      <c r="J398" s="77">
        <f>VLOOKUP(E398,Steuerung!$A$17:$F$500,6,FALSE)</f>
        <v>58.333333333333329</v>
      </c>
      <c r="K398" s="7">
        <f>VLOOKUP(F398,Steuerung!$A$17:$G$500,7,FALSE)</f>
        <v>2</v>
      </c>
      <c r="L398" s="7">
        <f>VLOOKUP(F398,Steuerung!$A$17:$H$500,8,FALSE)</f>
        <v>46</v>
      </c>
      <c r="M398" s="77">
        <f t="shared" si="84"/>
        <v>104.33333333333333</v>
      </c>
      <c r="N398" s="134">
        <f t="shared" si="85"/>
        <v>1895.5384333333332</v>
      </c>
      <c r="O398" s="134">
        <f t="shared" si="86"/>
        <v>1059.8058333333331</v>
      </c>
      <c r="P398" s="134">
        <f t="shared" si="87"/>
        <v>835.73259999999993</v>
      </c>
      <c r="Q398" s="67">
        <f>VLOOKUP(E398,Steuerung!$A$17:$B$500,2,FALSE)</f>
        <v>0</v>
      </c>
      <c r="R398" s="67">
        <f>VLOOKUP(F398,Steuerung!$A$17:$B$500,2,FALSE)</f>
        <v>0</v>
      </c>
      <c r="S398" s="159">
        <f t="shared" si="80"/>
        <v>0</v>
      </c>
      <c r="T398" s="159">
        <f t="shared" si="81"/>
        <v>0</v>
      </c>
      <c r="U398" s="135" t="e">
        <f t="shared" si="88"/>
        <v>#DIV/0!</v>
      </c>
      <c r="V398" s="135" t="e">
        <f t="shared" si="89"/>
        <v>#DIV/0!</v>
      </c>
      <c r="W398" s="135" t="e">
        <f t="shared" si="90"/>
        <v>#DIV/0!</v>
      </c>
    </row>
    <row r="399" spans="1:23" ht="12.75" customHeight="1" x14ac:dyDescent="0.2">
      <c r="A399" s="131" t="s">
        <v>2531</v>
      </c>
      <c r="B399" s="7" t="s">
        <v>1159</v>
      </c>
      <c r="C399" s="7"/>
      <c r="D399" s="156" t="s">
        <v>1160</v>
      </c>
      <c r="E399" s="34" t="s">
        <v>239</v>
      </c>
      <c r="F399" s="34" t="s">
        <v>239</v>
      </c>
      <c r="G399" s="7" t="s">
        <v>1792</v>
      </c>
      <c r="H399" s="205">
        <v>29.895399999999999</v>
      </c>
      <c r="I399" s="7">
        <f>VLOOKUP(E399,Steuerung!$A$17:$E$500,5,FALSE)</f>
        <v>2</v>
      </c>
      <c r="J399" s="77">
        <f>VLOOKUP(E399,Steuerung!$A$17:$F$500,6,FALSE)</f>
        <v>58.333333333333329</v>
      </c>
      <c r="K399" s="7">
        <f>VLOOKUP(F399,Steuerung!$A$17:$G$500,7,FALSE)</f>
        <v>2</v>
      </c>
      <c r="L399" s="7">
        <f>VLOOKUP(F399,Steuerung!$A$17:$H$500,8,FALSE)</f>
        <v>46</v>
      </c>
      <c r="M399" s="77">
        <f t="shared" si="84"/>
        <v>104.33333333333333</v>
      </c>
      <c r="N399" s="134">
        <f t="shared" si="85"/>
        <v>3119.0867333333331</v>
      </c>
      <c r="O399" s="134">
        <f t="shared" si="86"/>
        <v>1743.8983333333331</v>
      </c>
      <c r="P399" s="134">
        <f t="shared" si="87"/>
        <v>1375.1884</v>
      </c>
      <c r="Q399" s="67">
        <f>VLOOKUP(E399,Steuerung!$A$17:$B$500,2,FALSE)</f>
        <v>0</v>
      </c>
      <c r="R399" s="67">
        <f>VLOOKUP(F399,Steuerung!$A$17:$B$500,2,FALSE)</f>
        <v>0</v>
      </c>
      <c r="S399" s="159">
        <f t="shared" si="80"/>
        <v>0</v>
      </c>
      <c r="T399" s="159">
        <f t="shared" si="81"/>
        <v>0</v>
      </c>
      <c r="U399" s="135" t="e">
        <f t="shared" si="88"/>
        <v>#DIV/0!</v>
      </c>
      <c r="V399" s="135" t="e">
        <f t="shared" si="89"/>
        <v>#DIV/0!</v>
      </c>
      <c r="W399" s="135" t="e">
        <f t="shared" si="90"/>
        <v>#DIV/0!</v>
      </c>
    </row>
    <row r="400" spans="1:23" ht="12.75" customHeight="1" x14ac:dyDescent="0.2">
      <c r="A400" s="131" t="s">
        <v>2532</v>
      </c>
      <c r="B400" s="7" t="s">
        <v>2466</v>
      </c>
      <c r="C400" s="7"/>
      <c r="D400" s="156" t="s">
        <v>1160</v>
      </c>
      <c r="E400" s="34" t="s">
        <v>239</v>
      </c>
      <c r="F400" s="34" t="s">
        <v>239</v>
      </c>
      <c r="G400" s="7" t="s">
        <v>1792</v>
      </c>
      <c r="H400" s="205">
        <v>9.1082999999999998</v>
      </c>
      <c r="I400" s="7">
        <f>VLOOKUP(E400,Steuerung!$A$17:$E$500,5,FALSE)</f>
        <v>2</v>
      </c>
      <c r="J400" s="77">
        <f>VLOOKUP(E400,Steuerung!$A$17:$F$500,6,FALSE)</f>
        <v>58.333333333333329</v>
      </c>
      <c r="K400" s="7">
        <f>VLOOKUP(F400,Steuerung!$A$17:$G$500,7,FALSE)</f>
        <v>2</v>
      </c>
      <c r="L400" s="7">
        <f>VLOOKUP(F400,Steuerung!$A$17:$H$500,8,FALSE)</f>
        <v>46</v>
      </c>
      <c r="M400" s="77">
        <f t="shared" si="84"/>
        <v>104.33333333333333</v>
      </c>
      <c r="N400" s="134">
        <f t="shared" si="85"/>
        <v>950.2992999999999</v>
      </c>
      <c r="O400" s="134">
        <f t="shared" si="86"/>
        <v>531.3175</v>
      </c>
      <c r="P400" s="134">
        <f t="shared" si="87"/>
        <v>418.98180000000002</v>
      </c>
      <c r="Q400" s="67">
        <f>VLOOKUP(E400,Steuerung!$A$17:$B$500,2,FALSE)</f>
        <v>0</v>
      </c>
      <c r="R400" s="67">
        <f>VLOOKUP(F400,Steuerung!$A$17:$B$500,2,FALSE)</f>
        <v>0</v>
      </c>
      <c r="S400" s="159">
        <f t="shared" si="80"/>
        <v>0</v>
      </c>
      <c r="T400" s="159">
        <f t="shared" si="81"/>
        <v>0</v>
      </c>
      <c r="U400" s="135" t="e">
        <f t="shared" si="88"/>
        <v>#DIV/0!</v>
      </c>
      <c r="V400" s="135" t="e">
        <f t="shared" si="89"/>
        <v>#DIV/0!</v>
      </c>
      <c r="W400" s="135" t="e">
        <f t="shared" si="90"/>
        <v>#DIV/0!</v>
      </c>
    </row>
    <row r="401" spans="1:23" ht="12.75" customHeight="1" x14ac:dyDescent="0.2">
      <c r="A401" s="131" t="s">
        <v>2533</v>
      </c>
      <c r="B401" s="7" t="s">
        <v>2272</v>
      </c>
      <c r="C401" s="7"/>
      <c r="D401" s="156" t="s">
        <v>822</v>
      </c>
      <c r="E401" s="34" t="s">
        <v>280</v>
      </c>
      <c r="F401" s="34" t="s">
        <v>280</v>
      </c>
      <c r="G401" s="7" t="s">
        <v>1792</v>
      </c>
      <c r="H401" s="205">
        <v>18.623999999999999</v>
      </c>
      <c r="I401" s="7">
        <f>VLOOKUP(E401,Steuerung!$A$17:$E$500,5,FALSE)</f>
        <v>2</v>
      </c>
      <c r="J401" s="77">
        <f>VLOOKUP(E401,Steuerung!$A$17:$F$500,6,FALSE)</f>
        <v>58.333333333333329</v>
      </c>
      <c r="K401" s="7">
        <f>VLOOKUP(F401,Steuerung!$A$17:$G$500,7,FALSE)</f>
        <v>2</v>
      </c>
      <c r="L401" s="7">
        <f>VLOOKUP(F401,Steuerung!$A$17:$H$500,8,FALSE)</f>
        <v>46</v>
      </c>
      <c r="M401" s="77">
        <f t="shared" si="84"/>
        <v>104.33333333333333</v>
      </c>
      <c r="N401" s="134">
        <f t="shared" si="85"/>
        <v>1943.1039999999998</v>
      </c>
      <c r="O401" s="134">
        <f t="shared" si="86"/>
        <v>1086.3999999999999</v>
      </c>
      <c r="P401" s="134">
        <f t="shared" si="87"/>
        <v>856.70399999999995</v>
      </c>
      <c r="Q401" s="67">
        <f>VLOOKUP(E401,Steuerung!$A$17:$B$500,2,FALSE)</f>
        <v>0</v>
      </c>
      <c r="R401" s="67">
        <f>VLOOKUP(F401,Steuerung!$A$17:$B$500,2,FALSE)</f>
        <v>0</v>
      </c>
      <c r="S401" s="159">
        <f t="shared" si="80"/>
        <v>0</v>
      </c>
      <c r="T401" s="159">
        <f t="shared" si="81"/>
        <v>0</v>
      </c>
      <c r="U401" s="135" t="e">
        <f t="shared" si="88"/>
        <v>#DIV/0!</v>
      </c>
      <c r="V401" s="135" t="e">
        <f t="shared" si="89"/>
        <v>#DIV/0!</v>
      </c>
      <c r="W401" s="135" t="e">
        <f t="shared" si="90"/>
        <v>#DIV/0!</v>
      </c>
    </row>
    <row r="402" spans="1:23" ht="12.75" customHeight="1" x14ac:dyDescent="0.2">
      <c r="A402" s="131" t="s">
        <v>2534</v>
      </c>
      <c r="B402" s="7" t="s">
        <v>2382</v>
      </c>
      <c r="C402" s="7"/>
      <c r="D402" s="156" t="s">
        <v>1160</v>
      </c>
      <c r="E402" s="34" t="s">
        <v>239</v>
      </c>
      <c r="F402" s="34" t="s">
        <v>239</v>
      </c>
      <c r="G402" s="7" t="s">
        <v>1792</v>
      </c>
      <c r="H402" s="205">
        <v>13.841900000000001</v>
      </c>
      <c r="I402" s="7">
        <f>VLOOKUP(E402,Steuerung!$A$17:$E$500,5,FALSE)</f>
        <v>2</v>
      </c>
      <c r="J402" s="77">
        <f>VLOOKUP(E402,Steuerung!$A$17:$F$500,6,FALSE)</f>
        <v>58.333333333333329</v>
      </c>
      <c r="K402" s="7">
        <f>VLOOKUP(F402,Steuerung!$A$17:$G$500,7,FALSE)</f>
        <v>2</v>
      </c>
      <c r="L402" s="7">
        <f>VLOOKUP(F402,Steuerung!$A$17:$H$500,8,FALSE)</f>
        <v>46</v>
      </c>
      <c r="M402" s="77">
        <f t="shared" si="84"/>
        <v>104.33333333333333</v>
      </c>
      <c r="N402" s="134">
        <f t="shared" si="85"/>
        <v>1444.1715666666666</v>
      </c>
      <c r="O402" s="134">
        <f t="shared" si="86"/>
        <v>807.44416666666666</v>
      </c>
      <c r="P402" s="134">
        <f t="shared" si="87"/>
        <v>636.72739999999999</v>
      </c>
      <c r="Q402" s="67">
        <f>VLOOKUP(E402,Steuerung!$A$17:$B$500,2,FALSE)</f>
        <v>0</v>
      </c>
      <c r="R402" s="67">
        <f>VLOOKUP(F402,Steuerung!$A$17:$B$500,2,FALSE)</f>
        <v>0</v>
      </c>
      <c r="S402" s="159">
        <f t="shared" si="80"/>
        <v>0</v>
      </c>
      <c r="T402" s="159">
        <f t="shared" si="81"/>
        <v>0</v>
      </c>
      <c r="U402" s="135" t="e">
        <f t="shared" si="88"/>
        <v>#DIV/0!</v>
      </c>
      <c r="V402" s="135" t="e">
        <f t="shared" si="89"/>
        <v>#DIV/0!</v>
      </c>
      <c r="W402" s="135" t="e">
        <f t="shared" si="90"/>
        <v>#DIV/0!</v>
      </c>
    </row>
    <row r="403" spans="1:23" ht="12.75" customHeight="1" x14ac:dyDescent="0.2">
      <c r="A403" s="131" t="s">
        <v>2535</v>
      </c>
      <c r="B403" s="7" t="s">
        <v>852</v>
      </c>
      <c r="C403" s="7"/>
      <c r="D403" s="156" t="s">
        <v>853</v>
      </c>
      <c r="E403" s="34" t="s">
        <v>258</v>
      </c>
      <c r="F403" s="34" t="s">
        <v>258</v>
      </c>
      <c r="G403" s="7" t="s">
        <v>805</v>
      </c>
      <c r="H403" s="205">
        <v>11.261699999999998</v>
      </c>
      <c r="I403" s="7">
        <f>VLOOKUP(E403,Steuerung!$A$17:$E$500,5,FALSE)</f>
        <v>1</v>
      </c>
      <c r="J403" s="77">
        <f>VLOOKUP(E403,Steuerung!$A$17:$F$500,6,FALSE)</f>
        <v>29.166666666666657</v>
      </c>
      <c r="K403" s="7">
        <f>VLOOKUP(F403,Steuerung!$A$17:$G$500,7,FALSE)</f>
        <v>1</v>
      </c>
      <c r="L403" s="7">
        <f>VLOOKUP(F403,Steuerung!$A$17:$H$500,8,FALSE)</f>
        <v>23</v>
      </c>
      <c r="M403" s="77">
        <f t="shared" si="84"/>
        <v>52.166666666666657</v>
      </c>
      <c r="N403" s="134">
        <f t="shared" si="85"/>
        <v>587.48534999999981</v>
      </c>
      <c r="O403" s="134">
        <f t="shared" si="86"/>
        <v>328.46624999999983</v>
      </c>
      <c r="P403" s="134">
        <f t="shared" si="87"/>
        <v>259.01909999999992</v>
      </c>
      <c r="Q403" s="67">
        <f>VLOOKUP(E403,Steuerung!$A$17:$B$500,2,FALSE)</f>
        <v>0</v>
      </c>
      <c r="R403" s="67">
        <f>VLOOKUP(F403,Steuerung!$A$17:$B$500,2,FALSE)</f>
        <v>0</v>
      </c>
      <c r="S403" s="159">
        <f t="shared" si="80"/>
        <v>0</v>
      </c>
      <c r="T403" s="159">
        <f t="shared" si="81"/>
        <v>0</v>
      </c>
      <c r="U403" s="135" t="e">
        <f t="shared" si="88"/>
        <v>#DIV/0!</v>
      </c>
      <c r="V403" s="135" t="e">
        <f t="shared" si="89"/>
        <v>#DIV/0!</v>
      </c>
      <c r="W403" s="135" t="e">
        <f t="shared" si="90"/>
        <v>#DIV/0!</v>
      </c>
    </row>
    <row r="404" spans="1:23" ht="12.75" customHeight="1" x14ac:dyDescent="0.2">
      <c r="A404" s="131" t="s">
        <v>2536</v>
      </c>
      <c r="B404" s="7" t="s">
        <v>2362</v>
      </c>
      <c r="C404" s="7"/>
      <c r="D404" s="156" t="s">
        <v>1160</v>
      </c>
      <c r="E404" s="34" t="s">
        <v>131</v>
      </c>
      <c r="F404" s="34" t="s">
        <v>131</v>
      </c>
      <c r="G404" s="7" t="s">
        <v>805</v>
      </c>
      <c r="H404" s="205">
        <v>6.1692000000000009</v>
      </c>
      <c r="I404" s="7">
        <f>VLOOKUP(E404,Steuerung!$A$17:$E$500,5,FALSE)</f>
        <v>0</v>
      </c>
      <c r="J404" s="77">
        <f>VLOOKUP(E404,Steuerung!$A$17:$F$500,6,FALSE)</f>
        <v>0</v>
      </c>
      <c r="K404" s="7">
        <f>VLOOKUP(F404,Steuerung!$A$17:$G$500,7,FALSE)</f>
        <v>0</v>
      </c>
      <c r="L404" s="7">
        <f>VLOOKUP(F404,Steuerung!$A$17:$H$500,8,FALSE)</f>
        <v>0</v>
      </c>
      <c r="M404" s="77">
        <f t="shared" si="84"/>
        <v>0</v>
      </c>
      <c r="N404" s="134">
        <f t="shared" si="85"/>
        <v>0</v>
      </c>
      <c r="O404" s="134">
        <f t="shared" si="86"/>
        <v>0</v>
      </c>
      <c r="P404" s="134">
        <f t="shared" si="87"/>
        <v>0</v>
      </c>
      <c r="Q404" s="67">
        <f>VLOOKUP(E404,Steuerung!$A$17:$B$500,2,FALSE)</f>
        <v>0</v>
      </c>
      <c r="R404" s="67">
        <f>VLOOKUP(F404,Steuerung!$A$17:$B$500,2,FALSE)</f>
        <v>0</v>
      </c>
      <c r="S404" s="159">
        <f t="shared" si="80"/>
        <v>0</v>
      </c>
      <c r="T404" s="159">
        <f t="shared" si="81"/>
        <v>0</v>
      </c>
      <c r="U404" s="135">
        <f t="shared" si="88"/>
        <v>0</v>
      </c>
      <c r="V404" s="135">
        <f t="shared" si="89"/>
        <v>0</v>
      </c>
      <c r="W404" s="135">
        <f t="shared" si="90"/>
        <v>0</v>
      </c>
    </row>
    <row r="405" spans="1:23" ht="12.75" customHeight="1" x14ac:dyDescent="0.2">
      <c r="A405" s="131" t="s">
        <v>2537</v>
      </c>
      <c r="B405" s="7" t="s">
        <v>850</v>
      </c>
      <c r="C405" s="7"/>
      <c r="D405" s="156" t="s">
        <v>804</v>
      </c>
      <c r="E405" s="34" t="s">
        <v>317</v>
      </c>
      <c r="F405" s="34" t="s">
        <v>317</v>
      </c>
      <c r="G405" s="7" t="s">
        <v>822</v>
      </c>
      <c r="H405" s="205">
        <v>8.7105999999999995</v>
      </c>
      <c r="I405" s="7" t="str">
        <f>VLOOKUP(E405,Steuerung!$A$17:$E$500,5,FALSE)</f>
        <v>m</v>
      </c>
      <c r="J405" s="77">
        <f>VLOOKUP(E405,Steuerung!$A$17:$F$500,6,FALSE)</f>
        <v>6.7</v>
      </c>
      <c r="K405" s="7" t="str">
        <f>VLOOKUP(F405,Steuerung!$A$17:$G$500,7,FALSE)</f>
        <v>m</v>
      </c>
      <c r="L405" s="7">
        <f>VLOOKUP(F405,Steuerung!$A$17:$H$500,8,FALSE)</f>
        <v>5.3</v>
      </c>
      <c r="M405" s="77">
        <f t="shared" si="84"/>
        <v>12</v>
      </c>
      <c r="N405" s="134">
        <f t="shared" si="85"/>
        <v>104.52719999999999</v>
      </c>
      <c r="O405" s="134">
        <f t="shared" si="86"/>
        <v>58.361019999999996</v>
      </c>
      <c r="P405" s="134">
        <f t="shared" si="87"/>
        <v>46.166179999999997</v>
      </c>
      <c r="Q405" s="67">
        <f>VLOOKUP(E405,Steuerung!$A$17:$B$500,2,FALSE)</f>
        <v>0</v>
      </c>
      <c r="R405" s="67">
        <f>VLOOKUP(F405,Steuerung!$A$17:$B$500,2,FALSE)</f>
        <v>0</v>
      </c>
      <c r="S405" s="159">
        <f t="shared" ref="S405:S418" si="91">IFERROR(O405/Q405,0)</f>
        <v>0</v>
      </c>
      <c r="T405" s="159">
        <f t="shared" ref="T405:T418" si="92">IFERROR(P405/R405,0)</f>
        <v>0</v>
      </c>
      <c r="U405" s="135" t="e">
        <f t="shared" ref="U405:U418" si="93">IF(J405&gt;0,O405/Q405*SVS_UHR,0)</f>
        <v>#DIV/0!</v>
      </c>
      <c r="V405" s="135" t="e">
        <f t="shared" ref="V405:V418" si="94">IF(L405&gt;0,P405/R405*SVS_UHR,0)</f>
        <v>#DIV/0!</v>
      </c>
      <c r="W405" s="135" t="e">
        <f t="shared" si="90"/>
        <v>#DIV/0!</v>
      </c>
    </row>
    <row r="406" spans="1:23" ht="12.75" customHeight="1" x14ac:dyDescent="0.2">
      <c r="A406" s="131" t="s">
        <v>2538</v>
      </c>
      <c r="B406" s="7" t="s">
        <v>850</v>
      </c>
      <c r="C406" s="7"/>
      <c r="D406" s="156" t="s">
        <v>804</v>
      </c>
      <c r="E406" s="34" t="s">
        <v>317</v>
      </c>
      <c r="F406" s="34" t="s">
        <v>317</v>
      </c>
      <c r="G406" s="7" t="s">
        <v>822</v>
      </c>
      <c r="H406" s="205">
        <v>13.4345</v>
      </c>
      <c r="I406" s="7" t="str">
        <f>VLOOKUP(E406,Steuerung!$A$17:$E$500,5,FALSE)</f>
        <v>m</v>
      </c>
      <c r="J406" s="77">
        <f>VLOOKUP(E406,Steuerung!$A$17:$F$500,6,FALSE)</f>
        <v>6.7</v>
      </c>
      <c r="K406" s="7" t="str">
        <f>VLOOKUP(F406,Steuerung!$A$17:$G$500,7,FALSE)</f>
        <v>m</v>
      </c>
      <c r="L406" s="7">
        <f>VLOOKUP(F406,Steuerung!$A$17:$H$500,8,FALSE)</f>
        <v>5.3</v>
      </c>
      <c r="M406" s="77">
        <f t="shared" si="84"/>
        <v>12</v>
      </c>
      <c r="N406" s="134">
        <f t="shared" si="85"/>
        <v>161.214</v>
      </c>
      <c r="O406" s="134">
        <f t="shared" si="86"/>
        <v>90.011150000000001</v>
      </c>
      <c r="P406" s="134">
        <f t="shared" si="87"/>
        <v>71.202849999999998</v>
      </c>
      <c r="Q406" s="67">
        <f>VLOOKUP(E406,Steuerung!$A$17:$B$500,2,FALSE)</f>
        <v>0</v>
      </c>
      <c r="R406" s="67">
        <f>VLOOKUP(F406,Steuerung!$A$17:$B$500,2,FALSE)</f>
        <v>0</v>
      </c>
      <c r="S406" s="159">
        <f t="shared" si="91"/>
        <v>0</v>
      </c>
      <c r="T406" s="159">
        <f t="shared" si="92"/>
        <v>0</v>
      </c>
      <c r="U406" s="135" t="e">
        <f t="shared" si="93"/>
        <v>#DIV/0!</v>
      </c>
      <c r="V406" s="135" t="e">
        <f t="shared" si="94"/>
        <v>#DIV/0!</v>
      </c>
      <c r="W406" s="135" t="e">
        <f t="shared" si="90"/>
        <v>#DIV/0!</v>
      </c>
    </row>
    <row r="407" spans="1:23" ht="12.75" customHeight="1" x14ac:dyDescent="0.2">
      <c r="A407" s="131" t="s">
        <v>2539</v>
      </c>
      <c r="B407" s="7" t="s">
        <v>852</v>
      </c>
      <c r="C407" s="7"/>
      <c r="D407" s="156" t="s">
        <v>853</v>
      </c>
      <c r="E407" s="34" t="s">
        <v>258</v>
      </c>
      <c r="F407" s="34" t="s">
        <v>258</v>
      </c>
      <c r="G407" s="7" t="s">
        <v>805</v>
      </c>
      <c r="H407" s="205">
        <v>17.8965</v>
      </c>
      <c r="I407" s="7">
        <f>VLOOKUP(E407,Steuerung!$A$17:$E$500,5,FALSE)</f>
        <v>1</v>
      </c>
      <c r="J407" s="77">
        <f>VLOOKUP(E407,Steuerung!$A$17:$F$500,6,FALSE)</f>
        <v>29.166666666666657</v>
      </c>
      <c r="K407" s="7">
        <f>VLOOKUP(F407,Steuerung!$A$17:$G$500,7,FALSE)</f>
        <v>1</v>
      </c>
      <c r="L407" s="7">
        <f>VLOOKUP(F407,Steuerung!$A$17:$H$500,8,FALSE)</f>
        <v>23</v>
      </c>
      <c r="M407" s="77">
        <f t="shared" si="84"/>
        <v>52.166666666666657</v>
      </c>
      <c r="N407" s="134">
        <f t="shared" si="85"/>
        <v>933.60074999999983</v>
      </c>
      <c r="O407" s="134">
        <f t="shared" si="86"/>
        <v>521.98124999999982</v>
      </c>
      <c r="P407" s="134">
        <f t="shared" si="87"/>
        <v>411.61950000000002</v>
      </c>
      <c r="Q407" s="67">
        <f>VLOOKUP(E407,Steuerung!$A$17:$B$500,2,FALSE)</f>
        <v>0</v>
      </c>
      <c r="R407" s="67">
        <f>VLOOKUP(F407,Steuerung!$A$17:$B$500,2,FALSE)</f>
        <v>0</v>
      </c>
      <c r="S407" s="159">
        <f t="shared" si="91"/>
        <v>0</v>
      </c>
      <c r="T407" s="159">
        <f t="shared" si="92"/>
        <v>0</v>
      </c>
      <c r="U407" s="135" t="e">
        <f t="shared" si="93"/>
        <v>#DIV/0!</v>
      </c>
      <c r="V407" s="135" t="e">
        <f t="shared" si="94"/>
        <v>#DIV/0!</v>
      </c>
      <c r="W407" s="135" t="e">
        <f t="shared" si="90"/>
        <v>#DIV/0!</v>
      </c>
    </row>
    <row r="408" spans="1:23" ht="12.75" customHeight="1" x14ac:dyDescent="0.2">
      <c r="A408" s="131" t="s">
        <v>2540</v>
      </c>
      <c r="B408" s="7" t="s">
        <v>2382</v>
      </c>
      <c r="C408" s="7"/>
      <c r="D408" s="156" t="s">
        <v>1160</v>
      </c>
      <c r="E408" s="34" t="s">
        <v>239</v>
      </c>
      <c r="F408" s="34" t="s">
        <v>239</v>
      </c>
      <c r="G408" s="7" t="s">
        <v>1792</v>
      </c>
      <c r="H408" s="205">
        <v>13.841900000000001</v>
      </c>
      <c r="I408" s="7">
        <f>VLOOKUP(E408,Steuerung!$A$17:$E$500,5,FALSE)</f>
        <v>2</v>
      </c>
      <c r="J408" s="77">
        <f>VLOOKUP(E408,Steuerung!$A$17:$F$500,6,FALSE)</f>
        <v>58.333333333333329</v>
      </c>
      <c r="K408" s="7">
        <f>VLOOKUP(F408,Steuerung!$A$17:$G$500,7,FALSE)</f>
        <v>2</v>
      </c>
      <c r="L408" s="7">
        <f>VLOOKUP(F408,Steuerung!$A$17:$H$500,8,FALSE)</f>
        <v>46</v>
      </c>
      <c r="M408" s="77">
        <f t="shared" si="84"/>
        <v>104.33333333333333</v>
      </c>
      <c r="N408" s="134">
        <f t="shared" si="85"/>
        <v>1444.1715666666666</v>
      </c>
      <c r="O408" s="134">
        <f t="shared" si="86"/>
        <v>807.44416666666666</v>
      </c>
      <c r="P408" s="134">
        <f t="shared" si="87"/>
        <v>636.72739999999999</v>
      </c>
      <c r="Q408" s="67">
        <f>VLOOKUP(E408,Steuerung!$A$17:$B$500,2,FALSE)</f>
        <v>0</v>
      </c>
      <c r="R408" s="67">
        <f>VLOOKUP(F408,Steuerung!$A$17:$B$500,2,FALSE)</f>
        <v>0</v>
      </c>
      <c r="S408" s="159">
        <f t="shared" si="91"/>
        <v>0</v>
      </c>
      <c r="T408" s="159">
        <f t="shared" si="92"/>
        <v>0</v>
      </c>
      <c r="U408" s="135" t="e">
        <f t="shared" si="93"/>
        <v>#DIV/0!</v>
      </c>
      <c r="V408" s="135" t="e">
        <f t="shared" si="94"/>
        <v>#DIV/0!</v>
      </c>
      <c r="W408" s="135" t="e">
        <f t="shared" si="90"/>
        <v>#DIV/0!</v>
      </c>
    </row>
    <row r="409" spans="1:23" ht="12.75" customHeight="1" x14ac:dyDescent="0.2">
      <c r="A409" s="131" t="s">
        <v>2541</v>
      </c>
      <c r="B409" s="7" t="s">
        <v>1159</v>
      </c>
      <c r="C409" s="7"/>
      <c r="D409" s="156" t="s">
        <v>1160</v>
      </c>
      <c r="E409" s="34" t="s">
        <v>239</v>
      </c>
      <c r="F409" s="34" t="s">
        <v>239</v>
      </c>
      <c r="G409" s="7" t="s">
        <v>1792</v>
      </c>
      <c r="H409" s="205">
        <v>52.447899999999997</v>
      </c>
      <c r="I409" s="7">
        <f>VLOOKUP(E409,Steuerung!$A$17:$E$500,5,FALSE)</f>
        <v>2</v>
      </c>
      <c r="J409" s="77">
        <f>VLOOKUP(E409,Steuerung!$A$17:$F$500,6,FALSE)</f>
        <v>58.333333333333329</v>
      </c>
      <c r="K409" s="7">
        <f>VLOOKUP(F409,Steuerung!$A$17:$G$500,7,FALSE)</f>
        <v>2</v>
      </c>
      <c r="L409" s="7">
        <f>VLOOKUP(F409,Steuerung!$A$17:$H$500,8,FALSE)</f>
        <v>46</v>
      </c>
      <c r="M409" s="77">
        <f t="shared" ref="M409:M418" si="95">J409+L409</f>
        <v>104.33333333333333</v>
      </c>
      <c r="N409" s="134">
        <f t="shared" ref="N409:N418" si="96">H409*M409</f>
        <v>5472.0642333333326</v>
      </c>
      <c r="O409" s="134">
        <f t="shared" ref="O409:O418" si="97">H409*J409</f>
        <v>3059.4608333333331</v>
      </c>
      <c r="P409" s="134">
        <f t="shared" ref="P409:P418" si="98">H409*L409</f>
        <v>2412.6034</v>
      </c>
      <c r="Q409" s="67">
        <f>VLOOKUP(E409,Steuerung!$A$17:$B$500,2,FALSE)</f>
        <v>0</v>
      </c>
      <c r="R409" s="67">
        <f>VLOOKUP(F409,Steuerung!$A$17:$B$500,2,FALSE)</f>
        <v>0</v>
      </c>
      <c r="S409" s="159">
        <f t="shared" si="91"/>
        <v>0</v>
      </c>
      <c r="T409" s="159">
        <f t="shared" si="92"/>
        <v>0</v>
      </c>
      <c r="U409" s="135" t="e">
        <f t="shared" si="93"/>
        <v>#DIV/0!</v>
      </c>
      <c r="V409" s="135" t="e">
        <f t="shared" si="94"/>
        <v>#DIV/0!</v>
      </c>
      <c r="W409" s="135" t="e">
        <f t="shared" si="90"/>
        <v>#DIV/0!</v>
      </c>
    </row>
    <row r="410" spans="1:23" ht="12.75" customHeight="1" x14ac:dyDescent="0.2">
      <c r="A410" s="131" t="s">
        <v>2542</v>
      </c>
      <c r="B410" s="7" t="s">
        <v>852</v>
      </c>
      <c r="C410" s="7"/>
      <c r="D410" s="156" t="s">
        <v>853</v>
      </c>
      <c r="E410" s="34" t="s">
        <v>258</v>
      </c>
      <c r="F410" s="34" t="s">
        <v>258</v>
      </c>
      <c r="G410" s="7" t="s">
        <v>805</v>
      </c>
      <c r="H410" s="205">
        <v>17.46</v>
      </c>
      <c r="I410" s="7">
        <f>VLOOKUP(E410,Steuerung!$A$17:$E$500,5,FALSE)</f>
        <v>1</v>
      </c>
      <c r="J410" s="77">
        <f>VLOOKUP(E410,Steuerung!$A$17:$F$500,6,FALSE)</f>
        <v>29.166666666666657</v>
      </c>
      <c r="K410" s="7">
        <f>VLOOKUP(F410,Steuerung!$A$17:$G$500,7,FALSE)</f>
        <v>1</v>
      </c>
      <c r="L410" s="7">
        <f>VLOOKUP(F410,Steuerung!$A$17:$H$500,8,FALSE)</f>
        <v>23</v>
      </c>
      <c r="M410" s="77">
        <f t="shared" si="95"/>
        <v>52.166666666666657</v>
      </c>
      <c r="N410" s="134">
        <f t="shared" si="96"/>
        <v>910.82999999999993</v>
      </c>
      <c r="O410" s="134">
        <f t="shared" si="97"/>
        <v>509.24999999999989</v>
      </c>
      <c r="P410" s="134">
        <f t="shared" si="98"/>
        <v>401.58000000000004</v>
      </c>
      <c r="Q410" s="67">
        <f>VLOOKUP(E410,Steuerung!$A$17:$B$500,2,FALSE)</f>
        <v>0</v>
      </c>
      <c r="R410" s="67">
        <f>VLOOKUP(F410,Steuerung!$A$17:$B$500,2,FALSE)</f>
        <v>0</v>
      </c>
      <c r="S410" s="159">
        <f t="shared" si="91"/>
        <v>0</v>
      </c>
      <c r="T410" s="159">
        <f t="shared" si="92"/>
        <v>0</v>
      </c>
      <c r="U410" s="135" t="e">
        <f t="shared" si="93"/>
        <v>#DIV/0!</v>
      </c>
      <c r="V410" s="135" t="e">
        <f t="shared" si="94"/>
        <v>#DIV/0!</v>
      </c>
      <c r="W410" s="135" t="e">
        <f t="shared" si="90"/>
        <v>#DIV/0!</v>
      </c>
    </row>
    <row r="411" spans="1:23" ht="12.75" customHeight="1" x14ac:dyDescent="0.2">
      <c r="A411" s="131" t="s">
        <v>2543</v>
      </c>
      <c r="B411" s="152" t="s">
        <v>852</v>
      </c>
      <c r="C411" s="152"/>
      <c r="D411" s="156" t="s">
        <v>853</v>
      </c>
      <c r="E411" s="34" t="s">
        <v>258</v>
      </c>
      <c r="F411" s="34" t="s">
        <v>258</v>
      </c>
      <c r="G411" s="7" t="s">
        <v>805</v>
      </c>
      <c r="H411" s="205">
        <v>17.4115</v>
      </c>
      <c r="I411" s="7">
        <f>VLOOKUP(E411,Steuerung!$A$17:$E$500,5,FALSE)</f>
        <v>1</v>
      </c>
      <c r="J411" s="77">
        <f>VLOOKUP(E411,Steuerung!$A$17:$F$500,6,FALSE)</f>
        <v>29.166666666666657</v>
      </c>
      <c r="K411" s="7">
        <f>VLOOKUP(F411,Steuerung!$A$17:$G$500,7,FALSE)</f>
        <v>1</v>
      </c>
      <c r="L411" s="7">
        <f>VLOOKUP(F411,Steuerung!$A$17:$H$500,8,FALSE)</f>
        <v>23</v>
      </c>
      <c r="M411" s="77">
        <f t="shared" si="95"/>
        <v>52.166666666666657</v>
      </c>
      <c r="N411" s="134">
        <f t="shared" si="96"/>
        <v>908.29991666666649</v>
      </c>
      <c r="O411" s="134">
        <f t="shared" si="97"/>
        <v>507.8354166666665</v>
      </c>
      <c r="P411" s="134">
        <f t="shared" si="98"/>
        <v>400.46449999999999</v>
      </c>
      <c r="Q411" s="67">
        <f>VLOOKUP(E411,Steuerung!$A$17:$B$500,2,FALSE)</f>
        <v>0</v>
      </c>
      <c r="R411" s="67">
        <f>VLOOKUP(F411,Steuerung!$A$17:$B$500,2,FALSE)</f>
        <v>0</v>
      </c>
      <c r="S411" s="159">
        <f t="shared" si="91"/>
        <v>0</v>
      </c>
      <c r="T411" s="159">
        <f t="shared" si="92"/>
        <v>0</v>
      </c>
      <c r="U411" s="135" t="e">
        <f t="shared" si="93"/>
        <v>#DIV/0!</v>
      </c>
      <c r="V411" s="135" t="e">
        <f t="shared" si="94"/>
        <v>#DIV/0!</v>
      </c>
      <c r="W411" s="135" t="e">
        <f t="shared" si="90"/>
        <v>#DIV/0!</v>
      </c>
    </row>
    <row r="412" spans="1:23" ht="12.75" customHeight="1" x14ac:dyDescent="0.2">
      <c r="A412" s="131" t="s">
        <v>2544</v>
      </c>
      <c r="B412" s="7" t="s">
        <v>852</v>
      </c>
      <c r="C412" s="7"/>
      <c r="D412" s="156" t="s">
        <v>853</v>
      </c>
      <c r="E412" s="34" t="s">
        <v>258</v>
      </c>
      <c r="F412" s="34" t="s">
        <v>258</v>
      </c>
      <c r="G412" s="7" t="s">
        <v>805</v>
      </c>
      <c r="H412" s="205">
        <v>11.125900000000001</v>
      </c>
      <c r="I412" s="7">
        <f>VLOOKUP(E412,Steuerung!$A$17:$E$500,5,FALSE)</f>
        <v>1</v>
      </c>
      <c r="J412" s="77">
        <f>VLOOKUP(E412,Steuerung!$A$17:$F$500,6,FALSE)</f>
        <v>29.166666666666657</v>
      </c>
      <c r="K412" s="7">
        <f>VLOOKUP(F412,Steuerung!$A$17:$G$500,7,FALSE)</f>
        <v>1</v>
      </c>
      <c r="L412" s="7">
        <f>VLOOKUP(F412,Steuerung!$A$17:$H$500,8,FALSE)</f>
        <v>23</v>
      </c>
      <c r="M412" s="77">
        <f t="shared" si="95"/>
        <v>52.166666666666657</v>
      </c>
      <c r="N412" s="134">
        <f t="shared" si="96"/>
        <v>580.40111666666667</v>
      </c>
      <c r="O412" s="134">
        <f t="shared" si="97"/>
        <v>324.50541666666658</v>
      </c>
      <c r="P412" s="134">
        <f t="shared" si="98"/>
        <v>255.89570000000003</v>
      </c>
      <c r="Q412" s="67">
        <f>VLOOKUP(E412,Steuerung!$A$17:$B$500,2,FALSE)</f>
        <v>0</v>
      </c>
      <c r="R412" s="67">
        <f>VLOOKUP(F412,Steuerung!$A$17:$B$500,2,FALSE)</f>
        <v>0</v>
      </c>
      <c r="S412" s="159">
        <f t="shared" si="91"/>
        <v>0</v>
      </c>
      <c r="T412" s="159">
        <f t="shared" si="92"/>
        <v>0</v>
      </c>
      <c r="U412" s="135" t="e">
        <f t="shared" si="93"/>
        <v>#DIV/0!</v>
      </c>
      <c r="V412" s="135" t="e">
        <f t="shared" si="94"/>
        <v>#DIV/0!</v>
      </c>
      <c r="W412" s="135" t="e">
        <f t="shared" si="90"/>
        <v>#DIV/0!</v>
      </c>
    </row>
    <row r="413" spans="1:23" ht="12.75" customHeight="1" x14ac:dyDescent="0.2">
      <c r="A413" s="131" t="s">
        <v>2545</v>
      </c>
      <c r="B413" s="7" t="s">
        <v>852</v>
      </c>
      <c r="C413" s="7"/>
      <c r="D413" s="156" t="s">
        <v>853</v>
      </c>
      <c r="E413" s="34" t="s">
        <v>258</v>
      </c>
      <c r="F413" s="34" t="s">
        <v>258</v>
      </c>
      <c r="G413" s="7" t="s">
        <v>805</v>
      </c>
      <c r="H413" s="205">
        <v>11.281100000000002</v>
      </c>
      <c r="I413" s="7">
        <f>VLOOKUP(E413,Steuerung!$A$17:$E$500,5,FALSE)</f>
        <v>1</v>
      </c>
      <c r="J413" s="77">
        <f>VLOOKUP(E413,Steuerung!$A$17:$F$500,6,FALSE)</f>
        <v>29.166666666666657</v>
      </c>
      <c r="K413" s="7">
        <f>VLOOKUP(F413,Steuerung!$A$17:$G$500,7,FALSE)</f>
        <v>1</v>
      </c>
      <c r="L413" s="7">
        <f>VLOOKUP(F413,Steuerung!$A$17:$H$500,8,FALSE)</f>
        <v>23</v>
      </c>
      <c r="M413" s="77">
        <f t="shared" si="95"/>
        <v>52.166666666666657</v>
      </c>
      <c r="N413" s="134">
        <f t="shared" si="96"/>
        <v>588.49738333333335</v>
      </c>
      <c r="O413" s="134">
        <f t="shared" si="97"/>
        <v>329.03208333333328</v>
      </c>
      <c r="P413" s="134">
        <f t="shared" si="98"/>
        <v>259.46530000000007</v>
      </c>
      <c r="Q413" s="67">
        <f>VLOOKUP(E413,Steuerung!$A$17:$B$500,2,FALSE)</f>
        <v>0</v>
      </c>
      <c r="R413" s="67">
        <f>VLOOKUP(F413,Steuerung!$A$17:$B$500,2,FALSE)</f>
        <v>0</v>
      </c>
      <c r="S413" s="159">
        <f t="shared" si="91"/>
        <v>0</v>
      </c>
      <c r="T413" s="159">
        <f t="shared" si="92"/>
        <v>0</v>
      </c>
      <c r="U413" s="135" t="e">
        <f t="shared" si="93"/>
        <v>#DIV/0!</v>
      </c>
      <c r="V413" s="135" t="e">
        <f t="shared" si="94"/>
        <v>#DIV/0!</v>
      </c>
      <c r="W413" s="135" t="e">
        <f t="shared" si="90"/>
        <v>#DIV/0!</v>
      </c>
    </row>
    <row r="414" spans="1:23" ht="12.75" customHeight="1" x14ac:dyDescent="0.2">
      <c r="A414" s="131" t="s">
        <v>2546</v>
      </c>
      <c r="B414" s="7" t="s">
        <v>979</v>
      </c>
      <c r="C414" s="7"/>
      <c r="D414" s="156" t="s">
        <v>853</v>
      </c>
      <c r="E414" s="34" t="s">
        <v>258</v>
      </c>
      <c r="F414" s="34" t="s">
        <v>258</v>
      </c>
      <c r="G414" s="7" t="s">
        <v>805</v>
      </c>
      <c r="H414" s="205">
        <v>8.3905000000000012</v>
      </c>
      <c r="I414" s="7">
        <f>VLOOKUP(E414,Steuerung!$A$17:$E$500,5,FALSE)</f>
        <v>1</v>
      </c>
      <c r="J414" s="77">
        <f>VLOOKUP(E414,Steuerung!$A$17:$F$500,6,FALSE)</f>
        <v>29.166666666666657</v>
      </c>
      <c r="K414" s="7">
        <f>VLOOKUP(F414,Steuerung!$A$17:$G$500,7,FALSE)</f>
        <v>1</v>
      </c>
      <c r="L414" s="7">
        <f>VLOOKUP(F414,Steuerung!$A$17:$H$500,8,FALSE)</f>
        <v>23</v>
      </c>
      <c r="M414" s="77">
        <f t="shared" si="95"/>
        <v>52.166666666666657</v>
      </c>
      <c r="N414" s="134">
        <f t="shared" si="96"/>
        <v>437.70441666666665</v>
      </c>
      <c r="O414" s="134">
        <f t="shared" si="97"/>
        <v>244.72291666666663</v>
      </c>
      <c r="P414" s="134">
        <f t="shared" si="98"/>
        <v>192.98150000000004</v>
      </c>
      <c r="Q414" s="67">
        <f>VLOOKUP(E414,Steuerung!$A$17:$B$500,2,FALSE)</f>
        <v>0</v>
      </c>
      <c r="R414" s="67">
        <f>VLOOKUP(F414,Steuerung!$A$17:$B$500,2,FALSE)</f>
        <v>0</v>
      </c>
      <c r="S414" s="159">
        <f t="shared" si="91"/>
        <v>0</v>
      </c>
      <c r="T414" s="159">
        <f t="shared" si="92"/>
        <v>0</v>
      </c>
      <c r="U414" s="135" t="e">
        <f t="shared" si="93"/>
        <v>#DIV/0!</v>
      </c>
      <c r="V414" s="135" t="e">
        <f t="shared" si="94"/>
        <v>#DIV/0!</v>
      </c>
      <c r="W414" s="135" t="e">
        <f t="shared" si="90"/>
        <v>#DIV/0!</v>
      </c>
    </row>
    <row r="415" spans="1:23" ht="12.75" customHeight="1" x14ac:dyDescent="0.2">
      <c r="A415" s="131" t="s">
        <v>2547</v>
      </c>
      <c r="B415" s="7" t="s">
        <v>2377</v>
      </c>
      <c r="C415" s="7"/>
      <c r="D415" s="156" t="s">
        <v>1160</v>
      </c>
      <c r="E415" s="34" t="s">
        <v>239</v>
      </c>
      <c r="F415" s="34" t="s">
        <v>239</v>
      </c>
      <c r="G415" s="7" t="s">
        <v>1792</v>
      </c>
      <c r="H415" s="205">
        <v>17.993500000000001</v>
      </c>
      <c r="I415" s="7">
        <f>VLOOKUP(E415,Steuerung!$A$17:$E$500,5,FALSE)</f>
        <v>2</v>
      </c>
      <c r="J415" s="77">
        <f>VLOOKUP(E415,Steuerung!$A$17:$F$500,6,FALSE)</f>
        <v>58.333333333333329</v>
      </c>
      <c r="K415" s="7">
        <f>VLOOKUP(F415,Steuerung!$A$17:$G$500,7,FALSE)</f>
        <v>2</v>
      </c>
      <c r="L415" s="7">
        <f>VLOOKUP(F415,Steuerung!$A$17:$H$500,8,FALSE)</f>
        <v>46</v>
      </c>
      <c r="M415" s="77">
        <f t="shared" si="95"/>
        <v>104.33333333333333</v>
      </c>
      <c r="N415" s="134">
        <f t="shared" si="96"/>
        <v>1877.3218333333334</v>
      </c>
      <c r="O415" s="134">
        <f t="shared" si="97"/>
        <v>1049.6208333333334</v>
      </c>
      <c r="P415" s="134">
        <f t="shared" si="98"/>
        <v>827.70100000000002</v>
      </c>
      <c r="Q415" s="67">
        <f>VLOOKUP(E415,Steuerung!$A$17:$B$500,2,FALSE)</f>
        <v>0</v>
      </c>
      <c r="R415" s="67">
        <f>VLOOKUP(F415,Steuerung!$A$17:$B$500,2,FALSE)</f>
        <v>0</v>
      </c>
      <c r="S415" s="159">
        <f t="shared" si="91"/>
        <v>0</v>
      </c>
      <c r="T415" s="159">
        <f t="shared" si="92"/>
        <v>0</v>
      </c>
      <c r="U415" s="135" t="e">
        <f t="shared" si="93"/>
        <v>#DIV/0!</v>
      </c>
      <c r="V415" s="135" t="e">
        <f t="shared" si="94"/>
        <v>#DIV/0!</v>
      </c>
      <c r="W415" s="135" t="e">
        <f t="shared" si="90"/>
        <v>#DIV/0!</v>
      </c>
    </row>
    <row r="416" spans="1:23" ht="12.75" customHeight="1" x14ac:dyDescent="0.2">
      <c r="A416" s="131" t="s">
        <v>2548</v>
      </c>
      <c r="B416" s="7" t="s">
        <v>852</v>
      </c>
      <c r="C416" s="7"/>
      <c r="D416" s="156" t="s">
        <v>853</v>
      </c>
      <c r="E416" s="34" t="s">
        <v>258</v>
      </c>
      <c r="F416" s="34" t="s">
        <v>258</v>
      </c>
      <c r="G416" s="7" t="s">
        <v>805</v>
      </c>
      <c r="H416" s="205">
        <v>15.626699999999998</v>
      </c>
      <c r="I416" s="7">
        <f>VLOOKUP(E416,Steuerung!$A$17:$E$500,5,FALSE)</f>
        <v>1</v>
      </c>
      <c r="J416" s="77">
        <f>VLOOKUP(E416,Steuerung!$A$17:$F$500,6,FALSE)</f>
        <v>29.166666666666657</v>
      </c>
      <c r="K416" s="7">
        <f>VLOOKUP(F416,Steuerung!$A$17:$G$500,7,FALSE)</f>
        <v>1</v>
      </c>
      <c r="L416" s="7">
        <f>VLOOKUP(F416,Steuerung!$A$17:$H$500,8,FALSE)</f>
        <v>23</v>
      </c>
      <c r="M416" s="77">
        <f t="shared" si="95"/>
        <v>52.166666666666657</v>
      </c>
      <c r="N416" s="134">
        <f t="shared" si="96"/>
        <v>815.19284999999979</v>
      </c>
      <c r="O416" s="134">
        <f t="shared" si="97"/>
        <v>455.77874999999977</v>
      </c>
      <c r="P416" s="134">
        <f t="shared" si="98"/>
        <v>359.41409999999996</v>
      </c>
      <c r="Q416" s="67">
        <f>VLOOKUP(E416,Steuerung!$A$17:$B$500,2,FALSE)</f>
        <v>0</v>
      </c>
      <c r="R416" s="67">
        <f>VLOOKUP(F416,Steuerung!$A$17:$B$500,2,FALSE)</f>
        <v>0</v>
      </c>
      <c r="S416" s="159">
        <f t="shared" si="91"/>
        <v>0</v>
      </c>
      <c r="T416" s="159">
        <f t="shared" si="92"/>
        <v>0</v>
      </c>
      <c r="U416" s="135" t="e">
        <f t="shared" si="93"/>
        <v>#DIV/0!</v>
      </c>
      <c r="V416" s="135" t="e">
        <f t="shared" si="94"/>
        <v>#DIV/0!</v>
      </c>
      <c r="W416" s="135" t="e">
        <f t="shared" si="90"/>
        <v>#DIV/0!</v>
      </c>
    </row>
    <row r="417" spans="1:23" ht="12.75" customHeight="1" x14ac:dyDescent="0.2">
      <c r="A417" s="131" t="s">
        <v>2549</v>
      </c>
      <c r="B417" s="7" t="s">
        <v>2550</v>
      </c>
      <c r="C417" s="7"/>
      <c r="D417" s="156" t="s">
        <v>1160</v>
      </c>
      <c r="E417" s="34" t="s">
        <v>239</v>
      </c>
      <c r="F417" s="34" t="s">
        <v>239</v>
      </c>
      <c r="G417" s="7" t="s">
        <v>1792</v>
      </c>
      <c r="H417" s="205">
        <v>30.613199999999996</v>
      </c>
      <c r="I417" s="7">
        <f>VLOOKUP(E417,Steuerung!$A$17:$E$500,5,FALSE)</f>
        <v>2</v>
      </c>
      <c r="J417" s="77">
        <f>VLOOKUP(E417,Steuerung!$A$17:$F$500,6,FALSE)</f>
        <v>58.333333333333329</v>
      </c>
      <c r="K417" s="7">
        <f>VLOOKUP(F417,Steuerung!$A$17:$G$500,7,FALSE)</f>
        <v>2</v>
      </c>
      <c r="L417" s="7">
        <f>VLOOKUP(F417,Steuerung!$A$17:$H$500,8,FALSE)</f>
        <v>46</v>
      </c>
      <c r="M417" s="77">
        <f t="shared" si="95"/>
        <v>104.33333333333333</v>
      </c>
      <c r="N417" s="134">
        <f t="shared" si="96"/>
        <v>3193.9771999999994</v>
      </c>
      <c r="O417" s="134">
        <f t="shared" si="97"/>
        <v>1785.7699999999995</v>
      </c>
      <c r="P417" s="134">
        <f t="shared" si="98"/>
        <v>1408.2071999999998</v>
      </c>
      <c r="Q417" s="67">
        <f>VLOOKUP(E417,Steuerung!$A$17:$B$500,2,FALSE)</f>
        <v>0</v>
      </c>
      <c r="R417" s="67">
        <f>VLOOKUP(F417,Steuerung!$A$17:$B$500,2,FALSE)</f>
        <v>0</v>
      </c>
      <c r="S417" s="159">
        <f t="shared" si="91"/>
        <v>0</v>
      </c>
      <c r="T417" s="159">
        <f t="shared" si="92"/>
        <v>0</v>
      </c>
      <c r="U417" s="135" t="e">
        <f t="shared" si="93"/>
        <v>#DIV/0!</v>
      </c>
      <c r="V417" s="135" t="e">
        <f t="shared" si="94"/>
        <v>#DIV/0!</v>
      </c>
      <c r="W417" s="135" t="e">
        <f t="shared" si="90"/>
        <v>#DIV/0!</v>
      </c>
    </row>
    <row r="418" spans="1:23" ht="12.75" customHeight="1" x14ac:dyDescent="0.2">
      <c r="A418" s="131" t="s">
        <v>2551</v>
      </c>
      <c r="B418" s="7" t="s">
        <v>2466</v>
      </c>
      <c r="C418" s="7"/>
      <c r="D418" s="156" t="s">
        <v>1160</v>
      </c>
      <c r="E418" s="34" t="s">
        <v>239</v>
      </c>
      <c r="F418" s="34" t="s">
        <v>239</v>
      </c>
      <c r="G418" s="7" t="s">
        <v>1792</v>
      </c>
      <c r="H418" s="205">
        <v>8.9434000000000005</v>
      </c>
      <c r="I418" s="7">
        <f>VLOOKUP(E418,Steuerung!$A$17:$E$500,5,FALSE)</f>
        <v>2</v>
      </c>
      <c r="J418" s="77">
        <f>VLOOKUP(E418,Steuerung!$A$17:$F$500,6,FALSE)</f>
        <v>58.333333333333329</v>
      </c>
      <c r="K418" s="7">
        <f>VLOOKUP(F418,Steuerung!$A$17:$G$500,7,FALSE)</f>
        <v>2</v>
      </c>
      <c r="L418" s="7">
        <f>VLOOKUP(F418,Steuerung!$A$17:$H$500,8,FALSE)</f>
        <v>46</v>
      </c>
      <c r="M418" s="77">
        <f t="shared" si="95"/>
        <v>104.33333333333333</v>
      </c>
      <c r="N418" s="134">
        <f t="shared" si="96"/>
        <v>933.09473333333335</v>
      </c>
      <c r="O418" s="134">
        <f t="shared" si="97"/>
        <v>521.69833333333327</v>
      </c>
      <c r="P418" s="134">
        <f t="shared" si="98"/>
        <v>411.39640000000003</v>
      </c>
      <c r="Q418" s="67">
        <f>VLOOKUP(E418,Steuerung!$A$17:$B$500,2,FALSE)</f>
        <v>0</v>
      </c>
      <c r="R418" s="67">
        <f>VLOOKUP(F418,Steuerung!$A$17:$B$500,2,FALSE)</f>
        <v>0</v>
      </c>
      <c r="S418" s="159">
        <f t="shared" si="91"/>
        <v>0</v>
      </c>
      <c r="T418" s="159">
        <f t="shared" si="92"/>
        <v>0</v>
      </c>
      <c r="U418" s="135" t="e">
        <f t="shared" si="93"/>
        <v>#DIV/0!</v>
      </c>
      <c r="V418" s="135" t="e">
        <f t="shared" si="94"/>
        <v>#DIV/0!</v>
      </c>
      <c r="W418" s="135" t="e">
        <f t="shared" si="90"/>
        <v>#DIV/0!</v>
      </c>
    </row>
    <row r="419" spans="1:23" ht="12.75" customHeight="1" x14ac:dyDescent="0.2">
      <c r="A419" s="7"/>
      <c r="B419" s="7"/>
      <c r="C419" s="7"/>
      <c r="D419" s="156"/>
      <c r="E419" s="34"/>
      <c r="F419" s="34"/>
    </row>
    <row r="420" spans="1:23" x14ac:dyDescent="0.2">
      <c r="A420" s="208" t="s">
        <v>2552</v>
      </c>
      <c r="B420" s="7"/>
      <c r="C420" s="7"/>
      <c r="D420" s="156"/>
      <c r="E420" s="34"/>
      <c r="F420" s="34"/>
    </row>
    <row r="421" spans="1:23" ht="12.75" customHeight="1" x14ac:dyDescent="0.2">
      <c r="A421" s="7"/>
      <c r="B421" s="7"/>
      <c r="C421" s="7"/>
      <c r="D421" s="156"/>
      <c r="E421" s="34"/>
      <c r="F421" s="34"/>
    </row>
    <row r="422" spans="1:23" ht="12.75" customHeight="1" x14ac:dyDescent="0.2">
      <c r="A422" s="7" t="s">
        <v>2553</v>
      </c>
      <c r="B422" s="152" t="s">
        <v>2222</v>
      </c>
      <c r="C422" s="152"/>
      <c r="D422" s="156" t="s">
        <v>1160</v>
      </c>
      <c r="E422" s="34" t="s">
        <v>131</v>
      </c>
      <c r="F422" s="34" t="s">
        <v>131</v>
      </c>
      <c r="G422" s="7" t="s">
        <v>822</v>
      </c>
      <c r="H422" s="205">
        <v>5.2380000000000004</v>
      </c>
      <c r="I422" s="7">
        <f>VLOOKUP(E422,Steuerung!$A$17:$E$500,5,FALSE)</f>
        <v>0</v>
      </c>
      <c r="J422" s="77">
        <f>VLOOKUP(E422,Steuerung!$A$17:$F$500,6,FALSE)</f>
        <v>0</v>
      </c>
      <c r="K422" s="7">
        <f>VLOOKUP(F422,Steuerung!$A$17:$G$500,7,FALSE)</f>
        <v>0</v>
      </c>
      <c r="L422" s="7">
        <f>VLOOKUP(F422,Steuerung!$A$17:$H$500,8,FALSE)</f>
        <v>0</v>
      </c>
      <c r="M422" s="77">
        <f t="shared" ref="M422:M431" si="99">J422+L422</f>
        <v>0</v>
      </c>
      <c r="N422" s="134">
        <f t="shared" ref="N422:N431" si="100">H422*M422</f>
        <v>0</v>
      </c>
      <c r="O422" s="134">
        <f t="shared" ref="O422:O431" si="101">H422*J422</f>
        <v>0</v>
      </c>
      <c r="P422" s="134">
        <f t="shared" ref="P422:P431" si="102">H422*L422</f>
        <v>0</v>
      </c>
      <c r="Q422" s="67">
        <f>VLOOKUP(E422,Steuerung!$A$17:$B$500,2,FALSE)</f>
        <v>0</v>
      </c>
      <c r="R422" s="67">
        <f>VLOOKUP(F422,Steuerung!$A$17:$B$500,2,FALSE)</f>
        <v>0</v>
      </c>
      <c r="S422" s="159">
        <f t="shared" ref="S422:S431" si="103">IFERROR(O422/Q422,0)</f>
        <v>0</v>
      </c>
      <c r="T422" s="159">
        <f t="shared" ref="T422:T431" si="104">IFERROR(P422/R422,0)</f>
        <v>0</v>
      </c>
      <c r="U422" s="135">
        <f t="shared" ref="U422:U431" si="105">IF(J422&gt;0,O422/Q422*SVS_UHR,0)</f>
        <v>0</v>
      </c>
      <c r="V422" s="135">
        <f t="shared" ref="V422:V431" si="106">IF(L422&gt;0,P422/R422*SVS_UHR,0)</f>
        <v>0</v>
      </c>
      <c r="W422" s="135">
        <f t="shared" si="90"/>
        <v>0</v>
      </c>
    </row>
    <row r="423" spans="1:23" ht="12.75" customHeight="1" x14ac:dyDescent="0.2">
      <c r="A423" s="7" t="s">
        <v>2554</v>
      </c>
      <c r="B423" s="152" t="s">
        <v>2223</v>
      </c>
      <c r="C423" s="152"/>
      <c r="D423" s="156" t="s">
        <v>790</v>
      </c>
      <c r="E423" s="34" t="s">
        <v>166</v>
      </c>
      <c r="F423" s="34" t="s">
        <v>166</v>
      </c>
      <c r="G423" s="7" t="s">
        <v>1666</v>
      </c>
      <c r="H423" s="205">
        <v>9.4672000000000001</v>
      </c>
      <c r="I423" s="7">
        <f>VLOOKUP(E423,Steuerung!$A$17:$E$500,5,FALSE)</f>
        <v>2</v>
      </c>
      <c r="J423" s="77">
        <f>VLOOKUP(E423,Steuerung!$A$17:$F$500,6,FALSE)</f>
        <v>58.333333333333329</v>
      </c>
      <c r="K423" s="7">
        <f>VLOOKUP(F423,Steuerung!$A$17:$G$500,7,FALSE)</f>
        <v>2</v>
      </c>
      <c r="L423" s="7">
        <f>VLOOKUP(F423,Steuerung!$A$17:$H$500,8,FALSE)</f>
        <v>46</v>
      </c>
      <c r="M423" s="77">
        <f t="shared" si="99"/>
        <v>104.33333333333333</v>
      </c>
      <c r="N423" s="134">
        <f t="shared" si="100"/>
        <v>987.74453333333327</v>
      </c>
      <c r="O423" s="134">
        <f t="shared" si="101"/>
        <v>552.25333333333333</v>
      </c>
      <c r="P423" s="134">
        <f t="shared" si="102"/>
        <v>435.49119999999999</v>
      </c>
      <c r="Q423" s="67">
        <f>VLOOKUP(E423,Steuerung!$A$17:$B$500,2,FALSE)</f>
        <v>0</v>
      </c>
      <c r="R423" s="67">
        <f>VLOOKUP(F423,Steuerung!$A$17:$B$500,2,FALSE)</f>
        <v>0</v>
      </c>
      <c r="S423" s="159">
        <f t="shared" si="103"/>
        <v>0</v>
      </c>
      <c r="T423" s="159">
        <f t="shared" si="104"/>
        <v>0</v>
      </c>
      <c r="U423" s="135" t="e">
        <f t="shared" si="105"/>
        <v>#DIV/0!</v>
      </c>
      <c r="V423" s="135" t="e">
        <f t="shared" si="106"/>
        <v>#DIV/0!</v>
      </c>
      <c r="W423" s="135" t="e">
        <f t="shared" si="90"/>
        <v>#DIV/0!</v>
      </c>
    </row>
    <row r="424" spans="1:23" ht="12.75" customHeight="1" x14ac:dyDescent="0.2">
      <c r="A424" s="7" t="s">
        <v>2555</v>
      </c>
      <c r="B424" s="152" t="s">
        <v>2349</v>
      </c>
      <c r="C424" s="152"/>
      <c r="D424" s="156" t="s">
        <v>1160</v>
      </c>
      <c r="E424" s="34" t="s">
        <v>131</v>
      </c>
      <c r="F424" s="34" t="s">
        <v>131</v>
      </c>
      <c r="G424" s="7" t="s">
        <v>822</v>
      </c>
      <c r="H424" s="205">
        <v>4.7141999999999999</v>
      </c>
      <c r="I424" s="7">
        <f>VLOOKUP(E424,Steuerung!$A$17:$E$500,5,FALSE)</f>
        <v>0</v>
      </c>
      <c r="J424" s="77">
        <f>VLOOKUP(E424,Steuerung!$A$17:$F$500,6,FALSE)</f>
        <v>0</v>
      </c>
      <c r="K424" s="7">
        <f>VLOOKUP(F424,Steuerung!$A$17:$G$500,7,FALSE)</f>
        <v>0</v>
      </c>
      <c r="L424" s="7">
        <f>VLOOKUP(F424,Steuerung!$A$17:$H$500,8,FALSE)</f>
        <v>0</v>
      </c>
      <c r="M424" s="77">
        <f t="shared" si="99"/>
        <v>0</v>
      </c>
      <c r="N424" s="134">
        <f t="shared" si="100"/>
        <v>0</v>
      </c>
      <c r="O424" s="134">
        <f t="shared" si="101"/>
        <v>0</v>
      </c>
      <c r="P424" s="134">
        <f t="shared" si="102"/>
        <v>0</v>
      </c>
      <c r="Q424" s="67">
        <f>VLOOKUP(E424,Steuerung!$A$17:$B$500,2,FALSE)</f>
        <v>0</v>
      </c>
      <c r="R424" s="67">
        <f>VLOOKUP(F424,Steuerung!$A$17:$B$500,2,FALSE)</f>
        <v>0</v>
      </c>
      <c r="S424" s="159">
        <f t="shared" si="103"/>
        <v>0</v>
      </c>
      <c r="T424" s="159">
        <f t="shared" si="104"/>
        <v>0</v>
      </c>
      <c r="U424" s="135">
        <f t="shared" si="105"/>
        <v>0</v>
      </c>
      <c r="V424" s="135">
        <f t="shared" si="106"/>
        <v>0</v>
      </c>
      <c r="W424" s="135">
        <f t="shared" si="90"/>
        <v>0</v>
      </c>
    </row>
    <row r="425" spans="1:23" ht="12.75" customHeight="1" x14ac:dyDescent="0.2">
      <c r="A425" s="7" t="s">
        <v>2556</v>
      </c>
      <c r="B425" s="7" t="s">
        <v>2225</v>
      </c>
      <c r="C425" s="7"/>
      <c r="D425" s="156" t="s">
        <v>790</v>
      </c>
      <c r="E425" s="34" t="s">
        <v>166</v>
      </c>
      <c r="F425" s="34" t="s">
        <v>166</v>
      </c>
      <c r="G425" s="7" t="s">
        <v>1666</v>
      </c>
      <c r="H425" s="205">
        <v>5.635699999999999</v>
      </c>
      <c r="I425" s="7">
        <f>VLOOKUP(E425,Steuerung!$A$17:$E$500,5,FALSE)</f>
        <v>2</v>
      </c>
      <c r="J425" s="77">
        <f>VLOOKUP(E425,Steuerung!$A$17:$F$500,6,FALSE)</f>
        <v>58.333333333333329</v>
      </c>
      <c r="K425" s="7">
        <f>VLOOKUP(F425,Steuerung!$A$17:$G$500,7,FALSE)</f>
        <v>2</v>
      </c>
      <c r="L425" s="7">
        <f>VLOOKUP(F425,Steuerung!$A$17:$H$500,8,FALSE)</f>
        <v>46</v>
      </c>
      <c r="M425" s="77">
        <f t="shared" si="99"/>
        <v>104.33333333333333</v>
      </c>
      <c r="N425" s="134">
        <f t="shared" si="100"/>
        <v>587.99136666666652</v>
      </c>
      <c r="O425" s="134">
        <f t="shared" si="101"/>
        <v>328.74916666666661</v>
      </c>
      <c r="P425" s="134">
        <f t="shared" si="102"/>
        <v>259.24219999999997</v>
      </c>
      <c r="Q425" s="67">
        <f>VLOOKUP(E425,Steuerung!$A$17:$B$500,2,FALSE)</f>
        <v>0</v>
      </c>
      <c r="R425" s="67">
        <f>VLOOKUP(F425,Steuerung!$A$17:$B$500,2,FALSE)</f>
        <v>0</v>
      </c>
      <c r="S425" s="159">
        <f t="shared" si="103"/>
        <v>0</v>
      </c>
      <c r="T425" s="159">
        <f t="shared" si="104"/>
        <v>0</v>
      </c>
      <c r="U425" s="135" t="e">
        <f t="shared" si="105"/>
        <v>#DIV/0!</v>
      </c>
      <c r="V425" s="135" t="e">
        <f t="shared" si="106"/>
        <v>#DIV/0!</v>
      </c>
      <c r="W425" s="135" t="e">
        <f t="shared" si="90"/>
        <v>#DIV/0!</v>
      </c>
    </row>
    <row r="426" spans="1:23" ht="12.75" customHeight="1" x14ac:dyDescent="0.2">
      <c r="A426" s="7" t="s">
        <v>2557</v>
      </c>
      <c r="B426" s="7" t="s">
        <v>2558</v>
      </c>
      <c r="C426" s="7"/>
      <c r="D426" s="156" t="s">
        <v>1160</v>
      </c>
      <c r="E426" s="34" t="s">
        <v>131</v>
      </c>
      <c r="F426" s="34" t="s">
        <v>131</v>
      </c>
      <c r="G426" s="7" t="s">
        <v>1666</v>
      </c>
      <c r="H426" s="205">
        <v>202.38079999999999</v>
      </c>
      <c r="I426" s="7">
        <f>VLOOKUP(E426,Steuerung!$A$17:$E$500,5,FALSE)</f>
        <v>0</v>
      </c>
      <c r="J426" s="77">
        <f>VLOOKUP(E426,Steuerung!$A$17:$F$500,6,FALSE)</f>
        <v>0</v>
      </c>
      <c r="K426" s="7">
        <f>VLOOKUP(F426,Steuerung!$A$17:$G$500,7,FALSE)</f>
        <v>0</v>
      </c>
      <c r="L426" s="7">
        <f>VLOOKUP(F426,Steuerung!$A$17:$H$500,8,FALSE)</f>
        <v>0</v>
      </c>
      <c r="M426" s="77">
        <f t="shared" si="99"/>
        <v>0</v>
      </c>
      <c r="N426" s="134">
        <f t="shared" si="100"/>
        <v>0</v>
      </c>
      <c r="O426" s="134">
        <f t="shared" si="101"/>
        <v>0</v>
      </c>
      <c r="P426" s="134">
        <f t="shared" si="102"/>
        <v>0</v>
      </c>
      <c r="Q426" s="67">
        <f>VLOOKUP(E426,Steuerung!$A$17:$B$500,2,FALSE)</f>
        <v>0</v>
      </c>
      <c r="R426" s="67">
        <f>VLOOKUP(F426,Steuerung!$A$17:$B$500,2,FALSE)</f>
        <v>0</v>
      </c>
      <c r="S426" s="159">
        <f t="shared" si="103"/>
        <v>0</v>
      </c>
      <c r="T426" s="159">
        <f t="shared" si="104"/>
        <v>0</v>
      </c>
      <c r="U426" s="135">
        <f t="shared" si="105"/>
        <v>0</v>
      </c>
      <c r="V426" s="135">
        <f t="shared" si="106"/>
        <v>0</v>
      </c>
      <c r="W426" s="135">
        <f t="shared" si="90"/>
        <v>0</v>
      </c>
    </row>
    <row r="427" spans="1:23" ht="12.75" customHeight="1" x14ac:dyDescent="0.2">
      <c r="A427" s="7" t="s">
        <v>2559</v>
      </c>
      <c r="B427" s="7" t="s">
        <v>2560</v>
      </c>
      <c r="C427" s="7"/>
      <c r="D427" s="156" t="s">
        <v>1160</v>
      </c>
      <c r="E427" s="34" t="s">
        <v>131</v>
      </c>
      <c r="F427" s="34" t="s">
        <v>131</v>
      </c>
      <c r="G427" s="7" t="s">
        <v>822</v>
      </c>
      <c r="H427" s="205">
        <v>12.416000000000002</v>
      </c>
      <c r="I427" s="7">
        <f>VLOOKUP(E427,Steuerung!$A$17:$E$500,5,FALSE)</f>
        <v>0</v>
      </c>
      <c r="J427" s="77">
        <f>VLOOKUP(E427,Steuerung!$A$17:$F$500,6,FALSE)</f>
        <v>0</v>
      </c>
      <c r="K427" s="7">
        <f>VLOOKUP(F427,Steuerung!$A$17:$G$500,7,FALSE)</f>
        <v>0</v>
      </c>
      <c r="L427" s="7">
        <f>VLOOKUP(F427,Steuerung!$A$17:$H$500,8,FALSE)</f>
        <v>0</v>
      </c>
      <c r="M427" s="77">
        <f t="shared" si="99"/>
        <v>0</v>
      </c>
      <c r="N427" s="134">
        <f t="shared" si="100"/>
        <v>0</v>
      </c>
      <c r="O427" s="134">
        <f t="shared" si="101"/>
        <v>0</v>
      </c>
      <c r="P427" s="134">
        <f t="shared" si="102"/>
        <v>0</v>
      </c>
      <c r="Q427" s="67">
        <f>VLOOKUP(E427,Steuerung!$A$17:$B$500,2,FALSE)</f>
        <v>0</v>
      </c>
      <c r="R427" s="67">
        <f>VLOOKUP(F427,Steuerung!$A$17:$B$500,2,FALSE)</f>
        <v>0</v>
      </c>
      <c r="S427" s="159">
        <f t="shared" si="103"/>
        <v>0</v>
      </c>
      <c r="T427" s="159">
        <f t="shared" si="104"/>
        <v>0</v>
      </c>
      <c r="U427" s="135">
        <f t="shared" si="105"/>
        <v>0</v>
      </c>
      <c r="V427" s="135">
        <f t="shared" si="106"/>
        <v>0</v>
      </c>
      <c r="W427" s="135">
        <f t="shared" si="90"/>
        <v>0</v>
      </c>
    </row>
    <row r="428" spans="1:23" ht="12.75" customHeight="1" x14ac:dyDescent="0.2">
      <c r="A428" s="7" t="s">
        <v>2561</v>
      </c>
      <c r="B428" s="7" t="s">
        <v>2229</v>
      </c>
      <c r="C428" s="7"/>
      <c r="D428" s="156" t="s">
        <v>1160</v>
      </c>
      <c r="E428" s="34" t="s">
        <v>131</v>
      </c>
      <c r="F428" s="34" t="s">
        <v>131</v>
      </c>
      <c r="G428" s="7" t="s">
        <v>822</v>
      </c>
      <c r="H428" s="205">
        <v>1.4258999999999999</v>
      </c>
      <c r="I428" s="7">
        <f>VLOOKUP(E428,Steuerung!$A$17:$E$500,5,FALSE)</f>
        <v>0</v>
      </c>
      <c r="J428" s="77">
        <f>VLOOKUP(E428,Steuerung!$A$17:$F$500,6,FALSE)</f>
        <v>0</v>
      </c>
      <c r="K428" s="7">
        <f>VLOOKUP(F428,Steuerung!$A$17:$G$500,7,FALSE)</f>
        <v>0</v>
      </c>
      <c r="L428" s="7">
        <f>VLOOKUP(F428,Steuerung!$A$17:$H$500,8,FALSE)</f>
        <v>0</v>
      </c>
      <c r="M428" s="77">
        <f t="shared" si="99"/>
        <v>0</v>
      </c>
      <c r="N428" s="134">
        <f t="shared" si="100"/>
        <v>0</v>
      </c>
      <c r="O428" s="134">
        <f t="shared" si="101"/>
        <v>0</v>
      </c>
      <c r="P428" s="134">
        <f t="shared" si="102"/>
        <v>0</v>
      </c>
      <c r="Q428" s="67">
        <f>VLOOKUP(E428,Steuerung!$A$17:$B$500,2,FALSE)</f>
        <v>0</v>
      </c>
      <c r="R428" s="67">
        <f>VLOOKUP(F428,Steuerung!$A$17:$B$500,2,FALSE)</f>
        <v>0</v>
      </c>
      <c r="S428" s="159">
        <f t="shared" si="103"/>
        <v>0</v>
      </c>
      <c r="T428" s="159">
        <f t="shared" si="104"/>
        <v>0</v>
      </c>
      <c r="U428" s="135">
        <f t="shared" si="105"/>
        <v>0</v>
      </c>
      <c r="V428" s="135">
        <f t="shared" si="106"/>
        <v>0</v>
      </c>
      <c r="W428" s="135">
        <f t="shared" si="90"/>
        <v>0</v>
      </c>
    </row>
    <row r="429" spans="1:23" ht="12.75" customHeight="1" x14ac:dyDescent="0.2">
      <c r="A429" s="7" t="s">
        <v>2562</v>
      </c>
      <c r="B429" s="7" t="s">
        <v>2231</v>
      </c>
      <c r="C429" s="7"/>
      <c r="D429" s="156" t="s">
        <v>1160</v>
      </c>
      <c r="E429" s="34" t="s">
        <v>131</v>
      </c>
      <c r="F429" s="34" t="s">
        <v>131</v>
      </c>
      <c r="G429" s="7" t="s">
        <v>822</v>
      </c>
      <c r="H429" s="205">
        <v>0.56259999999999999</v>
      </c>
      <c r="I429" s="7">
        <f>VLOOKUP(E429,Steuerung!$A$17:$E$500,5,FALSE)</f>
        <v>0</v>
      </c>
      <c r="J429" s="77">
        <f>VLOOKUP(E429,Steuerung!$A$17:$F$500,6,FALSE)</f>
        <v>0</v>
      </c>
      <c r="K429" s="7">
        <f>VLOOKUP(F429,Steuerung!$A$17:$G$500,7,FALSE)</f>
        <v>0</v>
      </c>
      <c r="L429" s="7">
        <f>VLOOKUP(F429,Steuerung!$A$17:$H$500,8,FALSE)</f>
        <v>0</v>
      </c>
      <c r="M429" s="77">
        <f t="shared" si="99"/>
        <v>0</v>
      </c>
      <c r="N429" s="134">
        <f t="shared" si="100"/>
        <v>0</v>
      </c>
      <c r="O429" s="134">
        <f t="shared" si="101"/>
        <v>0</v>
      </c>
      <c r="P429" s="134">
        <f t="shared" si="102"/>
        <v>0</v>
      </c>
      <c r="Q429" s="67">
        <f>VLOOKUP(E429,Steuerung!$A$17:$B$500,2,FALSE)</f>
        <v>0</v>
      </c>
      <c r="R429" s="67">
        <f>VLOOKUP(F429,Steuerung!$A$17:$B$500,2,FALSE)</f>
        <v>0</v>
      </c>
      <c r="S429" s="159">
        <f t="shared" si="103"/>
        <v>0</v>
      </c>
      <c r="T429" s="159">
        <f t="shared" si="104"/>
        <v>0</v>
      </c>
      <c r="U429" s="135">
        <f t="shared" si="105"/>
        <v>0</v>
      </c>
      <c r="V429" s="135">
        <f t="shared" si="106"/>
        <v>0</v>
      </c>
      <c r="W429" s="135">
        <f t="shared" si="90"/>
        <v>0</v>
      </c>
    </row>
    <row r="430" spans="1:23" ht="12.75" customHeight="1" x14ac:dyDescent="0.2">
      <c r="A430" s="7" t="s">
        <v>2563</v>
      </c>
      <c r="B430" s="152" t="s">
        <v>2564</v>
      </c>
      <c r="C430" s="152"/>
      <c r="D430" s="156" t="s">
        <v>1160</v>
      </c>
      <c r="E430" s="34" t="s">
        <v>131</v>
      </c>
      <c r="F430" s="34" t="s">
        <v>131</v>
      </c>
      <c r="G430" s="7" t="s">
        <v>1666</v>
      </c>
      <c r="H430" s="205">
        <v>493.62330000000003</v>
      </c>
      <c r="I430" s="7">
        <f>VLOOKUP(E430,Steuerung!$A$17:$E$500,5,FALSE)</f>
        <v>0</v>
      </c>
      <c r="J430" s="77">
        <f>VLOOKUP(E430,Steuerung!$A$17:$F$500,6,FALSE)</f>
        <v>0</v>
      </c>
      <c r="K430" s="7">
        <f>VLOOKUP(F430,Steuerung!$A$17:$G$500,7,FALSE)</f>
        <v>0</v>
      </c>
      <c r="L430" s="7">
        <f>VLOOKUP(F430,Steuerung!$A$17:$H$500,8,FALSE)</f>
        <v>0</v>
      </c>
      <c r="M430" s="77">
        <f t="shared" si="99"/>
        <v>0</v>
      </c>
      <c r="N430" s="134">
        <f t="shared" si="100"/>
        <v>0</v>
      </c>
      <c r="O430" s="134">
        <f t="shared" si="101"/>
        <v>0</v>
      </c>
      <c r="P430" s="134">
        <f t="shared" si="102"/>
        <v>0</v>
      </c>
      <c r="Q430" s="67">
        <f>VLOOKUP(E430,Steuerung!$A$17:$B$500,2,FALSE)</f>
        <v>0</v>
      </c>
      <c r="R430" s="67">
        <f>VLOOKUP(F430,Steuerung!$A$17:$B$500,2,FALSE)</f>
        <v>0</v>
      </c>
      <c r="S430" s="159">
        <f t="shared" si="103"/>
        <v>0</v>
      </c>
      <c r="T430" s="159">
        <f t="shared" si="104"/>
        <v>0</v>
      </c>
      <c r="U430" s="135">
        <f t="shared" si="105"/>
        <v>0</v>
      </c>
      <c r="V430" s="135">
        <f t="shared" si="106"/>
        <v>0</v>
      </c>
      <c r="W430" s="135">
        <f t="shared" si="90"/>
        <v>0</v>
      </c>
    </row>
    <row r="431" spans="1:23" ht="12.75" customHeight="1" x14ac:dyDescent="0.2">
      <c r="A431" s="7" t="s">
        <v>2565</v>
      </c>
      <c r="B431" s="152" t="s">
        <v>2566</v>
      </c>
      <c r="C431" s="152"/>
      <c r="D431" s="156" t="s">
        <v>798</v>
      </c>
      <c r="E431" s="34" t="s">
        <v>149</v>
      </c>
      <c r="F431" s="34" t="s">
        <v>149</v>
      </c>
      <c r="G431" s="7" t="s">
        <v>822</v>
      </c>
      <c r="H431" s="205">
        <v>8.3808000000000007</v>
      </c>
      <c r="I431" s="7" t="str">
        <f>VLOOKUP(E431,Steuerung!$A$17:$E$500,5,FALSE)</f>
        <v>m</v>
      </c>
      <c r="J431" s="77">
        <f>VLOOKUP(E431,Steuerung!$A$17:$F$500,6,FALSE)</f>
        <v>6.7</v>
      </c>
      <c r="K431" s="7" t="str">
        <f>VLOOKUP(F431,Steuerung!$A$17:$G$500,7,FALSE)</f>
        <v>m</v>
      </c>
      <c r="L431" s="7">
        <f>VLOOKUP(F431,Steuerung!$A$17:$H$500,8,FALSE)</f>
        <v>5.3</v>
      </c>
      <c r="M431" s="77">
        <f t="shared" si="99"/>
        <v>12</v>
      </c>
      <c r="N431" s="134">
        <f t="shared" si="100"/>
        <v>100.56960000000001</v>
      </c>
      <c r="O431" s="134">
        <f t="shared" si="101"/>
        <v>56.151360000000004</v>
      </c>
      <c r="P431" s="134">
        <f t="shared" si="102"/>
        <v>44.418240000000004</v>
      </c>
      <c r="Q431" s="67">
        <f>VLOOKUP(E431,Steuerung!$A$17:$B$500,2,FALSE)</f>
        <v>0</v>
      </c>
      <c r="R431" s="67">
        <f>VLOOKUP(F431,Steuerung!$A$17:$B$500,2,FALSE)</f>
        <v>0</v>
      </c>
      <c r="S431" s="159">
        <f t="shared" si="103"/>
        <v>0</v>
      </c>
      <c r="T431" s="159">
        <f t="shared" si="104"/>
        <v>0</v>
      </c>
      <c r="U431" s="135" t="e">
        <f t="shared" si="105"/>
        <v>#DIV/0!</v>
      </c>
      <c r="V431" s="135" t="e">
        <f t="shared" si="106"/>
        <v>#DIV/0!</v>
      </c>
      <c r="W431" s="135" t="e">
        <f t="shared" si="90"/>
        <v>#DIV/0!</v>
      </c>
    </row>
    <row r="432" spans="1:23" ht="12.75" customHeight="1" x14ac:dyDescent="0.2">
      <c r="A432" s="7"/>
      <c r="B432" s="7"/>
      <c r="C432" s="7"/>
      <c r="D432" s="156"/>
      <c r="E432" s="34"/>
      <c r="F432" s="34"/>
    </row>
    <row r="433" spans="1:23" ht="12.75" customHeight="1" x14ac:dyDescent="0.2">
      <c r="A433" s="150" t="s">
        <v>2567</v>
      </c>
      <c r="B433" s="180"/>
      <c r="C433" s="180"/>
      <c r="D433" s="150"/>
      <c r="E433" s="149"/>
      <c r="F433" s="149"/>
      <c r="G433" s="149"/>
      <c r="H433" s="218">
        <f>SUM(H8:H431)</f>
        <v>8603.2645000000011</v>
      </c>
      <c r="I433" s="218"/>
      <c r="J433" s="521"/>
      <c r="K433" s="218"/>
      <c r="L433" s="218"/>
      <c r="M433" s="521"/>
      <c r="N433" s="218">
        <f>SUM(N8:N431)</f>
        <v>687100.94419999968</v>
      </c>
      <c r="O433" s="218">
        <f>SUM(O8:O431)</f>
        <v>382474.21844000032</v>
      </c>
      <c r="P433" s="218">
        <f>SUM(P8:P431)</f>
        <v>304626.72575999971</v>
      </c>
      <c r="Q433" s="218"/>
      <c r="R433" s="218"/>
      <c r="S433" s="459">
        <f t="shared" ref="S433" si="107">SUM(S8:S431)</f>
        <v>0</v>
      </c>
      <c r="T433" s="459">
        <f>SUM(T8:T431)</f>
        <v>0</v>
      </c>
      <c r="U433" s="219" t="e">
        <f>SUM(U8:U431)</f>
        <v>#DIV/0!</v>
      </c>
      <c r="V433" s="219" t="e">
        <f>SUM(V8:V431)</f>
        <v>#DIV/0!</v>
      </c>
      <c r="W433" s="219" t="e">
        <f>SUM(W8:W431)</f>
        <v>#DIV/0!</v>
      </c>
    </row>
    <row r="436" spans="1:23" x14ac:dyDescent="0.2">
      <c r="C436" s="162" t="s">
        <v>1286</v>
      </c>
      <c r="D436" s="156"/>
      <c r="E436" s="34">
        <f>E438-E437</f>
        <v>323</v>
      </c>
    </row>
    <row r="437" spans="1:23" x14ac:dyDescent="0.2">
      <c r="C437" s="162" t="s">
        <v>1287</v>
      </c>
      <c r="D437" s="156"/>
      <c r="E437" s="34">
        <f>COUNTIFS(M10:M431,0)</f>
        <v>88</v>
      </c>
    </row>
    <row r="438" spans="1:23" x14ac:dyDescent="0.2">
      <c r="C438" s="162" t="s">
        <v>1288</v>
      </c>
      <c r="D438" s="156"/>
      <c r="E438" s="34">
        <f>COUNTA(M10:M431)</f>
        <v>411</v>
      </c>
    </row>
  </sheetData>
  <sheetProtection algorithmName="SHA-512" hashValue="PSqe6IhVAls5KTyCB6BHHfIQHSnEncZgKB9GZp6oYe+SyB5HN1JydA4RpRyjx2+lvNnj2RkH8zLxutlKTKPo6A==" saltValue="u/p3FW+HReXapNWmnqXJpw==" spinCount="100000" sheet="1" objects="1" scenarios="1"/>
  <mergeCells count="6">
    <mergeCell ref="S4:T4"/>
    <mergeCell ref="E2:F2"/>
    <mergeCell ref="E3:F3"/>
    <mergeCell ref="I3:K3"/>
    <mergeCell ref="I4:J4"/>
    <mergeCell ref="K4:L4"/>
  </mergeCells>
  <printOptions horizontalCentered="1" verticalCentered="1" gridLines="1"/>
  <pageMargins left="0.19685039370078741" right="0.19685039370078741" top="0.78740157480314965" bottom="0.78740157480314965" header="0.51181102362204722" footer="0.51181102362204722"/>
  <pageSetup paperSize="9" scale="58" fitToHeight="12" orientation="landscape" r:id="rId1"/>
  <headerFooter alignWithMargins="0">
    <oddHeader>&amp;L&amp;F&amp;C&amp;A</oddHeader>
    <oddFooter>&amp;C&amp;8Seite &amp;P von &amp;N Seiten&amp;R&amp;8copyright by robert steinberger 1999</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codeName="Tabelle212">
    <pageSetUpPr fitToPage="1"/>
  </sheetPr>
  <dimension ref="A1:Z419"/>
  <sheetViews>
    <sheetView showGridLines="0" zoomScaleNormal="100" workbookViewId="0">
      <pane ySplit="7" topLeftCell="A352" activePane="bottomLeft" state="frozen"/>
      <selection activeCell="A8" sqref="A8:H8"/>
      <selection pane="bottomLeft" activeCell="A8" sqref="A8:H8"/>
    </sheetView>
  </sheetViews>
  <sheetFormatPr baseColWidth="10" defaultColWidth="14.7109375" defaultRowHeight="11.25" x14ac:dyDescent="0.2"/>
  <cols>
    <col min="1" max="1" width="23.140625" style="50" customWidth="1"/>
    <col min="2" max="3" width="20.140625" style="50" customWidth="1"/>
    <col min="4" max="4" width="7.140625" style="50" customWidth="1"/>
    <col min="5" max="5" width="9" style="7" customWidth="1"/>
    <col min="6" max="6" width="8.85546875" style="7" customWidth="1"/>
    <col min="7" max="7" width="9.28515625" style="7" customWidth="1"/>
    <col min="8" max="8" width="20" style="205" bestFit="1" customWidth="1"/>
    <col min="9" max="9" width="6.85546875" style="7" customWidth="1"/>
    <col min="10" max="10" width="7.7109375" style="77" customWidth="1"/>
    <col min="11" max="11" width="7.42578125" style="7" customWidth="1"/>
    <col min="12" max="12" width="12" style="7" customWidth="1"/>
    <col min="13" max="13" width="10.5703125" style="77" customWidth="1"/>
    <col min="14" max="14" width="17.28515625" style="134" customWidth="1"/>
    <col min="15" max="16" width="14.7109375" style="134" customWidth="1"/>
    <col min="17" max="20" width="14.7109375" style="67" customWidth="1"/>
    <col min="21" max="21" width="14.7109375" style="135" customWidth="1"/>
    <col min="22" max="22" width="23.7109375" style="135" bestFit="1" customWidth="1"/>
    <col min="23" max="23" width="20" style="135" bestFit="1" customWidth="1"/>
    <col min="24" max="24" width="14.7109375" style="50"/>
    <col min="25" max="25" width="20.7109375" style="50" bestFit="1" customWidth="1"/>
    <col min="26" max="16384" width="14.7109375" style="50"/>
  </cols>
  <sheetData>
    <row r="1" spans="1:23" ht="12.75" customHeight="1" x14ac:dyDescent="0.2">
      <c r="A1" s="1043"/>
    </row>
    <row r="2" spans="1:23" ht="12.75" customHeight="1" x14ac:dyDescent="0.2">
      <c r="B2" s="1174"/>
      <c r="C2" s="301"/>
      <c r="E2" s="1588" t="s">
        <v>767</v>
      </c>
      <c r="F2" s="1589"/>
      <c r="N2" s="1156" t="s">
        <v>768</v>
      </c>
      <c r="O2" s="1156" t="s">
        <v>768</v>
      </c>
      <c r="P2" s="1156" t="s">
        <v>768</v>
      </c>
      <c r="Q2" s="199"/>
      <c r="R2" s="199"/>
      <c r="S2" s="199"/>
      <c r="T2" s="199"/>
    </row>
    <row r="3" spans="1:23" ht="12.75" customHeight="1" x14ac:dyDescent="0.2">
      <c r="E3" s="1590" t="s">
        <v>769</v>
      </c>
      <c r="F3" s="1591"/>
      <c r="I3" s="1592" t="s">
        <v>769</v>
      </c>
      <c r="J3" s="1593"/>
      <c r="K3" s="1589"/>
      <c r="N3" s="155" t="s">
        <v>770</v>
      </c>
      <c r="O3" s="155" t="s">
        <v>770</v>
      </c>
      <c r="P3" s="155" t="s">
        <v>770</v>
      </c>
      <c r="Q3" s="199"/>
      <c r="R3" s="199"/>
      <c r="S3" s="199"/>
      <c r="T3" s="199"/>
    </row>
    <row r="4" spans="1:23" ht="12.75" customHeight="1" x14ac:dyDescent="0.2">
      <c r="A4" s="1159" t="s">
        <v>771</v>
      </c>
      <c r="B4" s="1159" t="s">
        <v>772</v>
      </c>
      <c r="C4" s="1159" t="s">
        <v>773</v>
      </c>
      <c r="D4" s="1043" t="s">
        <v>774</v>
      </c>
      <c r="E4" s="1159" t="s">
        <v>4</v>
      </c>
      <c r="F4" s="1159" t="s">
        <v>775</v>
      </c>
      <c r="G4" s="1159" t="s">
        <v>776</v>
      </c>
      <c r="H4" s="1189" t="s">
        <v>2568</v>
      </c>
      <c r="I4" s="1592" t="s">
        <v>4</v>
      </c>
      <c r="J4" s="1595"/>
      <c r="K4" s="1592" t="s">
        <v>775</v>
      </c>
      <c r="L4" s="1595"/>
      <c r="M4" s="1172" t="s">
        <v>53</v>
      </c>
      <c r="N4" s="1162" t="s">
        <v>778</v>
      </c>
      <c r="O4" s="1162" t="s">
        <v>4</v>
      </c>
      <c r="P4" s="1163" t="s">
        <v>779</v>
      </c>
      <c r="Q4" s="1164" t="s">
        <v>4</v>
      </c>
      <c r="R4" s="1165" t="s">
        <v>1376</v>
      </c>
      <c r="S4" s="1586" t="s">
        <v>781</v>
      </c>
      <c r="T4" s="1587"/>
    </row>
    <row r="5" spans="1:23" ht="12.75" customHeight="1" x14ac:dyDescent="0.2">
      <c r="I5" s="1157" t="s">
        <v>782</v>
      </c>
      <c r="J5" s="1167" t="s">
        <v>783</v>
      </c>
      <c r="K5" s="1158" t="s">
        <v>782</v>
      </c>
      <c r="L5" s="1158" t="s">
        <v>783</v>
      </c>
      <c r="M5" s="1173" t="s">
        <v>783</v>
      </c>
      <c r="Q5" s="1168" t="s">
        <v>784</v>
      </c>
      <c r="R5" s="1169" t="s">
        <v>784</v>
      </c>
      <c r="S5" s="1170" t="s">
        <v>4</v>
      </c>
      <c r="T5" s="1170" t="s">
        <v>5</v>
      </c>
      <c r="U5" s="1166" t="s">
        <v>785</v>
      </c>
      <c r="V5" s="1171" t="s">
        <v>780</v>
      </c>
      <c r="W5" s="1171" t="s">
        <v>786</v>
      </c>
    </row>
    <row r="6" spans="1:23" ht="12.75" customHeight="1" x14ac:dyDescent="0.2">
      <c r="A6" s="2"/>
      <c r="Q6" s="199"/>
      <c r="R6" s="199"/>
      <c r="S6" s="199"/>
      <c r="T6" s="199"/>
      <c r="U6" s="200"/>
      <c r="V6" s="200"/>
      <c r="W6" s="200"/>
    </row>
    <row r="7" spans="1:23" ht="12.75" customHeight="1" x14ac:dyDescent="0.2">
      <c r="A7" s="148" t="s">
        <v>2569</v>
      </c>
      <c r="B7" s="142"/>
      <c r="C7" s="142"/>
      <c r="D7" s="7"/>
    </row>
    <row r="8" spans="1:23" ht="12.75" customHeight="1" x14ac:dyDescent="0.2">
      <c r="A8" s="148"/>
      <c r="B8" s="142"/>
      <c r="C8" s="142"/>
      <c r="D8" s="7"/>
    </row>
    <row r="9" spans="1:23" ht="12.75" customHeight="1" x14ac:dyDescent="0.25">
      <c r="A9" s="128"/>
      <c r="B9" s="221"/>
      <c r="C9" s="221"/>
      <c r="D9" s="222"/>
    </row>
    <row r="10" spans="1:23" ht="12.75" customHeight="1" x14ac:dyDescent="0.2">
      <c r="A10" s="148"/>
      <c r="B10" s="142"/>
      <c r="C10" s="142"/>
      <c r="D10" s="7"/>
    </row>
    <row r="11" spans="1:23" ht="23.25" x14ac:dyDescent="0.35">
      <c r="A11" s="208" t="s">
        <v>788</v>
      </c>
      <c r="B11" s="7"/>
      <c r="C11" s="7"/>
      <c r="D11" s="156"/>
      <c r="E11" s="50"/>
      <c r="F11" s="209"/>
      <c r="G11" s="209"/>
      <c r="H11" s="209"/>
      <c r="I11" s="209"/>
      <c r="J11" s="516"/>
      <c r="K11" s="209"/>
      <c r="L11" s="209"/>
      <c r="M11" s="516"/>
    </row>
    <row r="12" spans="1:23" ht="12.75" customHeight="1" x14ac:dyDescent="0.2">
      <c r="A12" s="210"/>
      <c r="B12" s="7"/>
      <c r="C12" s="7"/>
      <c r="D12" s="156"/>
      <c r="E12" s="50"/>
      <c r="F12" s="50"/>
    </row>
    <row r="13" spans="1:23" ht="12.75" customHeight="1" x14ac:dyDescent="0.2">
      <c r="A13" s="131" t="s">
        <v>1379</v>
      </c>
      <c r="B13" s="7" t="s">
        <v>2570</v>
      </c>
      <c r="C13" s="7"/>
      <c r="D13" s="156" t="s">
        <v>790</v>
      </c>
      <c r="E13" s="34" t="s">
        <v>168</v>
      </c>
      <c r="F13" s="34" t="s">
        <v>168</v>
      </c>
      <c r="G13" s="7" t="s">
        <v>805</v>
      </c>
      <c r="H13" s="205">
        <v>20.86</v>
      </c>
      <c r="I13" s="7">
        <f>VLOOKUP(E13,Steuerung!$A$17:$E$500,5,FALSE)</f>
        <v>3</v>
      </c>
      <c r="J13" s="77">
        <f>VLOOKUP(E13,Steuerung!$A$17:$F$500,6,FALSE)</f>
        <v>82.4</v>
      </c>
      <c r="K13" s="7">
        <f>VLOOKUP(F13,Steuerung!$A$17:$G$500,7,FALSE)</f>
        <v>3</v>
      </c>
      <c r="L13" s="7">
        <f>VLOOKUP(F13,Steuerung!$A$17:$H$500,8,FALSE)</f>
        <v>67.800000000000011</v>
      </c>
      <c r="M13" s="77">
        <f t="shared" ref="M13:M46" si="0">J13+L13</f>
        <v>150.20000000000002</v>
      </c>
      <c r="N13" s="134">
        <f t="shared" ref="N13:N46" si="1">H13*M13</f>
        <v>3133.1720000000005</v>
      </c>
      <c r="O13" s="134">
        <f t="shared" ref="O13:O46" si="2">H13*J13</f>
        <v>1718.864</v>
      </c>
      <c r="P13" s="134">
        <f t="shared" ref="P13:P46" si="3">H13*L13</f>
        <v>1414.3080000000002</v>
      </c>
      <c r="Q13" s="67">
        <f>VLOOKUP(E13,Steuerung!$A$17:$B$500,2,FALSE)</f>
        <v>0</v>
      </c>
      <c r="R13" s="67">
        <f>VLOOKUP(F13,Steuerung!$A$17:$B$500,2,FALSE)</f>
        <v>0</v>
      </c>
      <c r="S13" s="159">
        <f>IFERROR(O13/Q13,0)</f>
        <v>0</v>
      </c>
      <c r="T13" s="159">
        <f>IFERROR(P13/R13,0)</f>
        <v>0</v>
      </c>
      <c r="U13" s="135" t="e">
        <f t="shared" ref="U13:U44" si="4">IF(J13&gt;0,O13/Q13*SVS_UHR,0)</f>
        <v>#DIV/0!</v>
      </c>
      <c r="V13" s="135" t="e">
        <f t="shared" ref="V13:V44" si="5">IF(L13&gt;0,P13/R13*SVS_UHR,0)</f>
        <v>#DIV/0!</v>
      </c>
      <c r="W13" s="135" t="e">
        <f t="shared" ref="W13:W76" si="6">U13+V13</f>
        <v>#DIV/0!</v>
      </c>
    </row>
    <row r="14" spans="1:23" ht="12.75" customHeight="1" x14ac:dyDescent="0.2">
      <c r="A14" s="131" t="s">
        <v>2226</v>
      </c>
      <c r="B14" s="7" t="s">
        <v>2571</v>
      </c>
      <c r="C14" s="7"/>
      <c r="D14" s="156" t="s">
        <v>790</v>
      </c>
      <c r="E14" s="34" t="s">
        <v>168</v>
      </c>
      <c r="F14" s="34" t="s">
        <v>168</v>
      </c>
      <c r="G14" s="7" t="s">
        <v>805</v>
      </c>
      <c r="H14" s="205">
        <v>20.86</v>
      </c>
      <c r="I14" s="7">
        <f>VLOOKUP(E14,Steuerung!$A$17:$E$500,5,FALSE)</f>
        <v>3</v>
      </c>
      <c r="J14" s="77">
        <f>VLOOKUP(E14,Steuerung!$A$17:$F$500,6,FALSE)</f>
        <v>82.4</v>
      </c>
      <c r="K14" s="7">
        <f>VLOOKUP(F14,Steuerung!$A$17:$G$500,7,FALSE)</f>
        <v>3</v>
      </c>
      <c r="L14" s="7">
        <f>VLOOKUP(F14,Steuerung!$A$17:$H$500,8,FALSE)</f>
        <v>67.800000000000011</v>
      </c>
      <c r="M14" s="77">
        <f t="shared" si="0"/>
        <v>150.20000000000002</v>
      </c>
      <c r="N14" s="134">
        <f t="shared" si="1"/>
        <v>3133.1720000000005</v>
      </c>
      <c r="O14" s="134">
        <f t="shared" si="2"/>
        <v>1718.864</v>
      </c>
      <c r="P14" s="134">
        <f t="shared" si="3"/>
        <v>1414.3080000000002</v>
      </c>
      <c r="Q14" s="67">
        <f>VLOOKUP(E14,Steuerung!$A$17:$B$500,2,FALSE)</f>
        <v>0</v>
      </c>
      <c r="R14" s="67">
        <f>VLOOKUP(F14,Steuerung!$A$17:$B$500,2,FALSE)</f>
        <v>0</v>
      </c>
      <c r="S14" s="159">
        <f>IFERROR(O14/Q14,0)</f>
        <v>0</v>
      </c>
      <c r="T14" s="159">
        <f>IFERROR(P14/R14,0)</f>
        <v>0</v>
      </c>
      <c r="U14" s="135" t="e">
        <f t="shared" si="4"/>
        <v>#DIV/0!</v>
      </c>
      <c r="V14" s="135" t="e">
        <f t="shared" si="5"/>
        <v>#DIV/0!</v>
      </c>
      <c r="W14" s="135" t="e">
        <f t="shared" si="6"/>
        <v>#DIV/0!</v>
      </c>
    </row>
    <row r="15" spans="1:23" ht="12.75" customHeight="1" x14ac:dyDescent="0.2">
      <c r="A15" s="131" t="s">
        <v>2572</v>
      </c>
      <c r="B15" s="7" t="s">
        <v>150</v>
      </c>
      <c r="C15" s="7"/>
      <c r="D15" s="156" t="s">
        <v>798</v>
      </c>
      <c r="E15" s="34" t="s">
        <v>158</v>
      </c>
      <c r="F15" s="34" t="s">
        <v>158</v>
      </c>
      <c r="G15" s="7" t="s">
        <v>805</v>
      </c>
      <c r="H15" s="205">
        <v>5.82</v>
      </c>
      <c r="I15" s="7">
        <f>VLOOKUP(E15,Steuerung!$A$17:$E$500,5,FALSE)</f>
        <v>5</v>
      </c>
      <c r="J15" s="77">
        <f>VLOOKUP(E15,Steuerung!$A$17:$F$500,6,FALSE)</f>
        <v>137.33333333333334</v>
      </c>
      <c r="K15" s="7">
        <f>VLOOKUP(F15,Steuerung!$A$17:$G$500,7,FALSE)</f>
        <v>5</v>
      </c>
      <c r="L15" s="7">
        <f>VLOOKUP(F15,Steuerung!$A$17:$H$500,8,FALSE)</f>
        <v>113</v>
      </c>
      <c r="M15" s="77">
        <f t="shared" si="0"/>
        <v>250.33333333333334</v>
      </c>
      <c r="N15" s="134">
        <f t="shared" si="1"/>
        <v>1456.94</v>
      </c>
      <c r="O15" s="134">
        <f t="shared" si="2"/>
        <v>799.28000000000009</v>
      </c>
      <c r="P15" s="134">
        <f t="shared" si="3"/>
        <v>657.66000000000008</v>
      </c>
      <c r="Q15" s="67">
        <f>VLOOKUP(E15,Steuerung!$A$17:$B$500,2,FALSE)</f>
        <v>0</v>
      </c>
      <c r="R15" s="67">
        <f>VLOOKUP(F15,Steuerung!$A$17:$B$500,2,FALSE)</f>
        <v>0</v>
      </c>
      <c r="S15" s="159">
        <f t="shared" ref="S15:S78" si="7">IFERROR(O15/Q15,0)</f>
        <v>0</v>
      </c>
      <c r="T15" s="159">
        <f t="shared" ref="T15:T78" si="8">IFERROR(P15/R15,0)</f>
        <v>0</v>
      </c>
      <c r="U15" s="135" t="e">
        <f t="shared" si="4"/>
        <v>#DIV/0!</v>
      </c>
      <c r="V15" s="135" t="e">
        <f t="shared" si="5"/>
        <v>#DIV/0!</v>
      </c>
      <c r="W15" s="135" t="e">
        <f t="shared" si="6"/>
        <v>#DIV/0!</v>
      </c>
    </row>
    <row r="16" spans="1:23" ht="12.75" customHeight="1" x14ac:dyDescent="0.2">
      <c r="A16" s="131" t="s">
        <v>2573</v>
      </c>
      <c r="B16" s="7" t="s">
        <v>2574</v>
      </c>
      <c r="C16" s="7"/>
      <c r="D16" s="156" t="s">
        <v>798</v>
      </c>
      <c r="E16" s="34" t="s">
        <v>158</v>
      </c>
      <c r="F16" s="34" t="s">
        <v>158</v>
      </c>
      <c r="G16" s="7" t="s">
        <v>805</v>
      </c>
      <c r="H16" s="205">
        <v>6.89</v>
      </c>
      <c r="I16" s="7">
        <f>VLOOKUP(E16,Steuerung!$A$17:$E$500,5,FALSE)</f>
        <v>5</v>
      </c>
      <c r="J16" s="77">
        <f>VLOOKUP(E16,Steuerung!$A$17:$F$500,6,FALSE)</f>
        <v>137.33333333333334</v>
      </c>
      <c r="K16" s="7">
        <f>VLOOKUP(F16,Steuerung!$A$17:$G$500,7,FALSE)</f>
        <v>5</v>
      </c>
      <c r="L16" s="7">
        <f>VLOOKUP(F16,Steuerung!$A$17:$H$500,8,FALSE)</f>
        <v>113</v>
      </c>
      <c r="M16" s="77">
        <f t="shared" si="0"/>
        <v>250.33333333333334</v>
      </c>
      <c r="N16" s="134">
        <f t="shared" si="1"/>
        <v>1724.7966666666666</v>
      </c>
      <c r="O16" s="134">
        <f t="shared" si="2"/>
        <v>946.22666666666669</v>
      </c>
      <c r="P16" s="134">
        <f t="shared" si="3"/>
        <v>778.56999999999994</v>
      </c>
      <c r="Q16" s="67">
        <f>VLOOKUP(E16,Steuerung!$A$17:$B$500,2,FALSE)</f>
        <v>0</v>
      </c>
      <c r="R16" s="67">
        <f>VLOOKUP(F16,Steuerung!$A$17:$B$500,2,FALSE)</f>
        <v>0</v>
      </c>
      <c r="S16" s="159">
        <f t="shared" si="7"/>
        <v>0</v>
      </c>
      <c r="T16" s="159">
        <f t="shared" si="8"/>
        <v>0</v>
      </c>
      <c r="U16" s="135" t="e">
        <f t="shared" si="4"/>
        <v>#DIV/0!</v>
      </c>
      <c r="V16" s="135" t="e">
        <f t="shared" si="5"/>
        <v>#DIV/0!</v>
      </c>
      <c r="W16" s="135" t="e">
        <f t="shared" si="6"/>
        <v>#DIV/0!</v>
      </c>
    </row>
    <row r="17" spans="1:23" ht="12.75" customHeight="1" x14ac:dyDescent="0.2">
      <c r="A17" s="131" t="s">
        <v>1408</v>
      </c>
      <c r="B17" s="7" t="s">
        <v>2575</v>
      </c>
      <c r="C17" s="7"/>
      <c r="D17" s="156" t="s">
        <v>795</v>
      </c>
      <c r="E17" s="34" t="s">
        <v>187</v>
      </c>
      <c r="F17" s="34" t="s">
        <v>187</v>
      </c>
      <c r="G17" s="7" t="s">
        <v>805</v>
      </c>
      <c r="H17" s="205">
        <v>82.94</v>
      </c>
      <c r="I17" s="7">
        <f>VLOOKUP(E17,Steuerung!$A$17:$E$500,5,FALSE)</f>
        <v>2</v>
      </c>
      <c r="J17" s="77">
        <f>VLOOKUP(E17,Steuerung!$A$17:$F$500,6,FALSE)</f>
        <v>58.333333333333329</v>
      </c>
      <c r="K17" s="7">
        <f>VLOOKUP(F17,Steuerung!$A$17:$G$500,7,FALSE)</f>
        <v>2</v>
      </c>
      <c r="L17" s="7">
        <f>VLOOKUP(F17,Steuerung!$A$17:$H$500,8,FALSE)</f>
        <v>46</v>
      </c>
      <c r="M17" s="77">
        <f t="shared" si="0"/>
        <v>104.33333333333333</v>
      </c>
      <c r="N17" s="134">
        <f t="shared" si="1"/>
        <v>8653.4066666666658</v>
      </c>
      <c r="O17" s="134">
        <f t="shared" si="2"/>
        <v>4838.1666666666661</v>
      </c>
      <c r="P17" s="134">
        <f t="shared" si="3"/>
        <v>3815.24</v>
      </c>
      <c r="Q17" s="67">
        <f>VLOOKUP(E17,Steuerung!$A$17:$B$500,2,FALSE)</f>
        <v>0</v>
      </c>
      <c r="R17" s="67">
        <f>VLOOKUP(F17,Steuerung!$A$17:$B$500,2,FALSE)</f>
        <v>0</v>
      </c>
      <c r="S17" s="159">
        <f t="shared" si="7"/>
        <v>0</v>
      </c>
      <c r="T17" s="159">
        <f t="shared" si="8"/>
        <v>0</v>
      </c>
      <c r="U17" s="135" t="e">
        <f t="shared" si="4"/>
        <v>#DIV/0!</v>
      </c>
      <c r="V17" s="135" t="e">
        <f t="shared" si="5"/>
        <v>#DIV/0!</v>
      </c>
      <c r="W17" s="135" t="e">
        <f t="shared" si="6"/>
        <v>#DIV/0!</v>
      </c>
    </row>
    <row r="18" spans="1:23" ht="12.75" customHeight="1" x14ac:dyDescent="0.2">
      <c r="A18" s="131" t="s">
        <v>1410</v>
      </c>
      <c r="B18" s="7" t="s">
        <v>921</v>
      </c>
      <c r="C18" s="7"/>
      <c r="D18" s="156" t="s">
        <v>804</v>
      </c>
      <c r="E18" s="34" t="s">
        <v>317</v>
      </c>
      <c r="F18" s="34" t="s">
        <v>317</v>
      </c>
      <c r="G18" s="7" t="s">
        <v>805</v>
      </c>
      <c r="H18" s="205">
        <v>11.25</v>
      </c>
      <c r="I18" s="7" t="str">
        <f>VLOOKUP(E18,Steuerung!$A$17:$E$500,5,FALSE)</f>
        <v>m</v>
      </c>
      <c r="J18" s="77">
        <f>VLOOKUP(E18,Steuerung!$A$17:$F$500,6,FALSE)</f>
        <v>6.7</v>
      </c>
      <c r="K18" s="7" t="str">
        <f>VLOOKUP(F18,Steuerung!$A$17:$G$500,7,FALSE)</f>
        <v>m</v>
      </c>
      <c r="L18" s="7">
        <f>VLOOKUP(F18,Steuerung!$A$17:$H$500,8,FALSE)</f>
        <v>5.3</v>
      </c>
      <c r="M18" s="77">
        <f t="shared" si="0"/>
        <v>12</v>
      </c>
      <c r="N18" s="134">
        <f t="shared" si="1"/>
        <v>135</v>
      </c>
      <c r="O18" s="134">
        <f t="shared" si="2"/>
        <v>75.375</v>
      </c>
      <c r="P18" s="134">
        <f t="shared" si="3"/>
        <v>59.625</v>
      </c>
      <c r="Q18" s="67">
        <f>VLOOKUP(E18,Steuerung!$A$17:$B$500,2,FALSE)</f>
        <v>0</v>
      </c>
      <c r="R18" s="67">
        <f>VLOOKUP(F18,Steuerung!$A$17:$B$500,2,FALSE)</f>
        <v>0</v>
      </c>
      <c r="S18" s="159">
        <f t="shared" si="7"/>
        <v>0</v>
      </c>
      <c r="T18" s="159">
        <f t="shared" si="8"/>
        <v>0</v>
      </c>
      <c r="U18" s="135" t="e">
        <f t="shared" si="4"/>
        <v>#DIV/0!</v>
      </c>
      <c r="V18" s="135" t="e">
        <f t="shared" si="5"/>
        <v>#DIV/0!</v>
      </c>
      <c r="W18" s="135" t="e">
        <f t="shared" si="6"/>
        <v>#DIV/0!</v>
      </c>
    </row>
    <row r="19" spans="1:23" ht="12.75" customHeight="1" x14ac:dyDescent="0.2">
      <c r="A19" s="131" t="s">
        <v>2576</v>
      </c>
      <c r="B19" s="7" t="s">
        <v>921</v>
      </c>
      <c r="C19" s="7"/>
      <c r="D19" s="156" t="s">
        <v>804</v>
      </c>
      <c r="E19" s="34" t="s">
        <v>317</v>
      </c>
      <c r="F19" s="34" t="s">
        <v>317</v>
      </c>
      <c r="G19" s="7" t="s">
        <v>805</v>
      </c>
      <c r="H19" s="205">
        <v>11.25</v>
      </c>
      <c r="I19" s="7" t="str">
        <f>VLOOKUP(E19,Steuerung!$A$17:$E$500,5,FALSE)</f>
        <v>m</v>
      </c>
      <c r="J19" s="77">
        <f>VLOOKUP(E19,Steuerung!$A$17:$F$500,6,FALSE)</f>
        <v>6.7</v>
      </c>
      <c r="K19" s="7" t="str">
        <f>VLOOKUP(F19,Steuerung!$A$17:$G$500,7,FALSE)</f>
        <v>m</v>
      </c>
      <c r="L19" s="7">
        <f>VLOOKUP(F19,Steuerung!$A$17:$H$500,8,FALSE)</f>
        <v>5.3</v>
      </c>
      <c r="M19" s="77">
        <f t="shared" si="0"/>
        <v>12</v>
      </c>
      <c r="N19" s="134">
        <f t="shared" si="1"/>
        <v>135</v>
      </c>
      <c r="O19" s="134">
        <f t="shared" si="2"/>
        <v>75.375</v>
      </c>
      <c r="P19" s="134">
        <f t="shared" si="3"/>
        <v>59.625</v>
      </c>
      <c r="Q19" s="67">
        <f>VLOOKUP(E19,Steuerung!$A$17:$B$500,2,FALSE)</f>
        <v>0</v>
      </c>
      <c r="R19" s="67">
        <f>VLOOKUP(F19,Steuerung!$A$17:$B$500,2,FALSE)</f>
        <v>0</v>
      </c>
      <c r="S19" s="159">
        <f t="shared" si="7"/>
        <v>0</v>
      </c>
      <c r="T19" s="159">
        <f t="shared" si="8"/>
        <v>0</v>
      </c>
      <c r="U19" s="135" t="e">
        <f t="shared" si="4"/>
        <v>#DIV/0!</v>
      </c>
      <c r="V19" s="135" t="e">
        <f t="shared" si="5"/>
        <v>#DIV/0!</v>
      </c>
      <c r="W19" s="135" t="e">
        <f t="shared" si="6"/>
        <v>#DIV/0!</v>
      </c>
    </row>
    <row r="20" spans="1:23" ht="12.75" customHeight="1" x14ac:dyDescent="0.2">
      <c r="A20" s="131" t="s">
        <v>2577</v>
      </c>
      <c r="B20" s="7" t="s">
        <v>2578</v>
      </c>
      <c r="C20" s="7"/>
      <c r="D20" s="156" t="s">
        <v>795</v>
      </c>
      <c r="E20" s="34" t="s">
        <v>187</v>
      </c>
      <c r="F20" s="34" t="s">
        <v>187</v>
      </c>
      <c r="G20" s="7" t="s">
        <v>805</v>
      </c>
      <c r="H20" s="205">
        <v>49.28</v>
      </c>
      <c r="I20" s="7">
        <f>VLOOKUP(E20,Steuerung!$A$17:$E$500,5,FALSE)</f>
        <v>2</v>
      </c>
      <c r="J20" s="77">
        <f>VLOOKUP(E20,Steuerung!$A$17:$F$500,6,FALSE)</f>
        <v>58.333333333333329</v>
      </c>
      <c r="K20" s="7">
        <f>VLOOKUP(F20,Steuerung!$A$17:$G$500,7,FALSE)</f>
        <v>2</v>
      </c>
      <c r="L20" s="7">
        <f>VLOOKUP(F20,Steuerung!$A$17:$H$500,8,FALSE)</f>
        <v>46</v>
      </c>
      <c r="M20" s="77">
        <f t="shared" si="0"/>
        <v>104.33333333333333</v>
      </c>
      <c r="N20" s="134">
        <f t="shared" si="1"/>
        <v>5141.5466666666662</v>
      </c>
      <c r="O20" s="134">
        <f t="shared" si="2"/>
        <v>2874.6666666666665</v>
      </c>
      <c r="P20" s="134">
        <f t="shared" si="3"/>
        <v>2266.88</v>
      </c>
      <c r="Q20" s="67">
        <f>VLOOKUP(E20,Steuerung!$A$17:$B$500,2,FALSE)</f>
        <v>0</v>
      </c>
      <c r="R20" s="67">
        <f>VLOOKUP(F20,Steuerung!$A$17:$B$500,2,FALSE)</f>
        <v>0</v>
      </c>
      <c r="S20" s="159">
        <f t="shared" si="7"/>
        <v>0</v>
      </c>
      <c r="T20" s="159">
        <f t="shared" si="8"/>
        <v>0</v>
      </c>
      <c r="U20" s="135" t="e">
        <f t="shared" si="4"/>
        <v>#DIV/0!</v>
      </c>
      <c r="V20" s="135" t="e">
        <f t="shared" si="5"/>
        <v>#DIV/0!</v>
      </c>
      <c r="W20" s="135" t="e">
        <f t="shared" si="6"/>
        <v>#DIV/0!</v>
      </c>
    </row>
    <row r="21" spans="1:23" ht="12.75" customHeight="1" x14ac:dyDescent="0.2">
      <c r="A21" s="131" t="s">
        <v>2579</v>
      </c>
      <c r="B21" s="7" t="s">
        <v>921</v>
      </c>
      <c r="C21" s="7"/>
      <c r="D21" s="156" t="s">
        <v>804</v>
      </c>
      <c r="E21" s="34" t="s">
        <v>317</v>
      </c>
      <c r="F21" s="34" t="s">
        <v>317</v>
      </c>
      <c r="G21" s="7" t="s">
        <v>805</v>
      </c>
      <c r="H21" s="205">
        <v>11.25</v>
      </c>
      <c r="I21" s="7" t="str">
        <f>VLOOKUP(E21,Steuerung!$A$17:$E$500,5,FALSE)</f>
        <v>m</v>
      </c>
      <c r="J21" s="77">
        <f>VLOOKUP(E21,Steuerung!$A$17:$F$500,6,FALSE)</f>
        <v>6.7</v>
      </c>
      <c r="K21" s="7" t="str">
        <f>VLOOKUP(F21,Steuerung!$A$17:$G$500,7,FALSE)</f>
        <v>m</v>
      </c>
      <c r="L21" s="7">
        <f>VLOOKUP(F21,Steuerung!$A$17:$H$500,8,FALSE)</f>
        <v>5.3</v>
      </c>
      <c r="M21" s="77">
        <f t="shared" si="0"/>
        <v>12</v>
      </c>
      <c r="N21" s="134">
        <f t="shared" si="1"/>
        <v>135</v>
      </c>
      <c r="O21" s="134">
        <f t="shared" si="2"/>
        <v>75.375</v>
      </c>
      <c r="P21" s="134">
        <f t="shared" si="3"/>
        <v>59.625</v>
      </c>
      <c r="Q21" s="67">
        <f>VLOOKUP(E21,Steuerung!$A$17:$B$500,2,FALSE)</f>
        <v>0</v>
      </c>
      <c r="R21" s="67">
        <f>VLOOKUP(F21,Steuerung!$A$17:$B$500,2,FALSE)</f>
        <v>0</v>
      </c>
      <c r="S21" s="159">
        <f t="shared" si="7"/>
        <v>0</v>
      </c>
      <c r="T21" s="159">
        <f t="shared" si="8"/>
        <v>0</v>
      </c>
      <c r="U21" s="135" t="e">
        <f t="shared" si="4"/>
        <v>#DIV/0!</v>
      </c>
      <c r="V21" s="135" t="e">
        <f t="shared" si="5"/>
        <v>#DIV/0!</v>
      </c>
      <c r="W21" s="135" t="e">
        <f t="shared" si="6"/>
        <v>#DIV/0!</v>
      </c>
    </row>
    <row r="22" spans="1:23" ht="12.75" customHeight="1" x14ac:dyDescent="0.2">
      <c r="A22" s="131" t="s">
        <v>2580</v>
      </c>
      <c r="B22" s="7" t="s">
        <v>921</v>
      </c>
      <c r="C22" s="7"/>
      <c r="D22" s="156" t="s">
        <v>804</v>
      </c>
      <c r="E22" s="34" t="s">
        <v>317</v>
      </c>
      <c r="F22" s="34" t="s">
        <v>317</v>
      </c>
      <c r="G22" s="7" t="s">
        <v>805</v>
      </c>
      <c r="H22" s="205">
        <v>11.25</v>
      </c>
      <c r="I22" s="7" t="str">
        <f>VLOOKUP(E22,Steuerung!$A$17:$E$500,5,FALSE)</f>
        <v>m</v>
      </c>
      <c r="J22" s="77">
        <f>VLOOKUP(E22,Steuerung!$A$17:$F$500,6,FALSE)</f>
        <v>6.7</v>
      </c>
      <c r="K22" s="7" t="str">
        <f>VLOOKUP(F22,Steuerung!$A$17:$G$500,7,FALSE)</f>
        <v>m</v>
      </c>
      <c r="L22" s="7">
        <f>VLOOKUP(F22,Steuerung!$A$17:$H$500,8,FALSE)</f>
        <v>5.3</v>
      </c>
      <c r="M22" s="77">
        <f t="shared" si="0"/>
        <v>12</v>
      </c>
      <c r="N22" s="134">
        <f t="shared" si="1"/>
        <v>135</v>
      </c>
      <c r="O22" s="134">
        <f t="shared" si="2"/>
        <v>75.375</v>
      </c>
      <c r="P22" s="134">
        <f t="shared" si="3"/>
        <v>59.625</v>
      </c>
      <c r="Q22" s="67">
        <f>VLOOKUP(E22,Steuerung!$A$17:$B$500,2,FALSE)</f>
        <v>0</v>
      </c>
      <c r="R22" s="67">
        <f>VLOOKUP(F22,Steuerung!$A$17:$B$500,2,FALSE)</f>
        <v>0</v>
      </c>
      <c r="S22" s="159">
        <f t="shared" si="7"/>
        <v>0</v>
      </c>
      <c r="T22" s="159">
        <f t="shared" si="8"/>
        <v>0</v>
      </c>
      <c r="U22" s="135" t="e">
        <f t="shared" si="4"/>
        <v>#DIV/0!</v>
      </c>
      <c r="V22" s="135" t="e">
        <f t="shared" si="5"/>
        <v>#DIV/0!</v>
      </c>
      <c r="W22" s="135" t="e">
        <f t="shared" si="6"/>
        <v>#DIV/0!</v>
      </c>
    </row>
    <row r="23" spans="1:23" ht="12.75" customHeight="1" x14ac:dyDescent="0.2">
      <c r="A23" s="131" t="s">
        <v>2581</v>
      </c>
      <c r="B23" s="7" t="s">
        <v>2582</v>
      </c>
      <c r="C23" s="7"/>
      <c r="D23" s="156" t="s">
        <v>795</v>
      </c>
      <c r="E23" s="34" t="s">
        <v>187</v>
      </c>
      <c r="F23" s="34" t="s">
        <v>187</v>
      </c>
      <c r="G23" s="7" t="s">
        <v>805</v>
      </c>
      <c r="H23" s="205">
        <v>28.03</v>
      </c>
      <c r="I23" s="7">
        <f>VLOOKUP(E23,Steuerung!$A$17:$E$500,5,FALSE)</f>
        <v>2</v>
      </c>
      <c r="J23" s="77">
        <f>VLOOKUP(E23,Steuerung!$A$17:$F$500,6,FALSE)</f>
        <v>58.333333333333329</v>
      </c>
      <c r="K23" s="7">
        <f>VLOOKUP(F23,Steuerung!$A$17:$G$500,7,FALSE)</f>
        <v>2</v>
      </c>
      <c r="L23" s="7">
        <f>VLOOKUP(F23,Steuerung!$A$17:$H$500,8,FALSE)</f>
        <v>46</v>
      </c>
      <c r="M23" s="77">
        <f t="shared" si="0"/>
        <v>104.33333333333333</v>
      </c>
      <c r="N23" s="134">
        <f t="shared" si="1"/>
        <v>2924.4633333333331</v>
      </c>
      <c r="O23" s="134">
        <f t="shared" si="2"/>
        <v>1635.0833333333333</v>
      </c>
      <c r="P23" s="134">
        <f t="shared" si="3"/>
        <v>1289.3800000000001</v>
      </c>
      <c r="Q23" s="67">
        <f>VLOOKUP(E23,Steuerung!$A$17:$B$500,2,FALSE)</f>
        <v>0</v>
      </c>
      <c r="R23" s="67">
        <f>VLOOKUP(F23,Steuerung!$A$17:$B$500,2,FALSE)</f>
        <v>0</v>
      </c>
      <c r="S23" s="159">
        <f t="shared" si="7"/>
        <v>0</v>
      </c>
      <c r="T23" s="159">
        <f t="shared" si="8"/>
        <v>0</v>
      </c>
      <c r="U23" s="135" t="e">
        <f t="shared" si="4"/>
        <v>#DIV/0!</v>
      </c>
      <c r="V23" s="135" t="e">
        <f t="shared" si="5"/>
        <v>#DIV/0!</v>
      </c>
      <c r="W23" s="135" t="e">
        <f t="shared" si="6"/>
        <v>#DIV/0!</v>
      </c>
    </row>
    <row r="24" spans="1:23" ht="12.75" customHeight="1" x14ac:dyDescent="0.2">
      <c r="A24" s="131" t="s">
        <v>2583</v>
      </c>
      <c r="B24" s="7" t="s">
        <v>2584</v>
      </c>
      <c r="C24" s="7"/>
      <c r="D24" s="156" t="s">
        <v>821</v>
      </c>
      <c r="E24" s="34" t="s">
        <v>222</v>
      </c>
      <c r="F24" s="34" t="s">
        <v>222</v>
      </c>
      <c r="G24" s="7" t="s">
        <v>805</v>
      </c>
      <c r="H24" s="205">
        <v>10.57</v>
      </c>
      <c r="I24" s="7">
        <f>VLOOKUP(E24,Steuerung!$A$17:$E$500,5,FALSE)</f>
        <v>5</v>
      </c>
      <c r="J24" s="77">
        <f>VLOOKUP(E24,Steuerung!$A$17:$F$500,6,FALSE)</f>
        <v>137.33333333333334</v>
      </c>
      <c r="K24" s="7">
        <f>VLOOKUP(F24,Steuerung!$A$17:$G$500,7,FALSE)</f>
        <v>5</v>
      </c>
      <c r="L24" s="7">
        <f>VLOOKUP(F24,Steuerung!$A$17:$H$500,8,FALSE)</f>
        <v>113</v>
      </c>
      <c r="M24" s="77">
        <f t="shared" si="0"/>
        <v>250.33333333333334</v>
      </c>
      <c r="N24" s="134">
        <f t="shared" si="1"/>
        <v>2646.0233333333335</v>
      </c>
      <c r="O24" s="134">
        <f t="shared" si="2"/>
        <v>1451.6133333333335</v>
      </c>
      <c r="P24" s="134">
        <f t="shared" si="3"/>
        <v>1194.4100000000001</v>
      </c>
      <c r="Q24" s="67">
        <f>VLOOKUP(E24,Steuerung!$A$17:$B$500,2,FALSE)</f>
        <v>0</v>
      </c>
      <c r="R24" s="67">
        <f>VLOOKUP(F24,Steuerung!$A$17:$B$500,2,FALSE)</f>
        <v>0</v>
      </c>
      <c r="S24" s="159">
        <f t="shared" si="7"/>
        <v>0</v>
      </c>
      <c r="T24" s="159">
        <f t="shared" si="8"/>
        <v>0</v>
      </c>
      <c r="U24" s="135" t="e">
        <f t="shared" si="4"/>
        <v>#DIV/0!</v>
      </c>
      <c r="V24" s="135" t="e">
        <f t="shared" si="5"/>
        <v>#DIV/0!</v>
      </c>
      <c r="W24" s="135" t="e">
        <f t="shared" si="6"/>
        <v>#DIV/0!</v>
      </c>
    </row>
    <row r="25" spans="1:23" ht="12.75" customHeight="1" x14ac:dyDescent="0.2">
      <c r="A25" s="131" t="s">
        <v>2585</v>
      </c>
      <c r="B25" s="7" t="s">
        <v>2586</v>
      </c>
      <c r="C25" s="7"/>
      <c r="D25" s="156" t="s">
        <v>1160</v>
      </c>
      <c r="E25" s="34" t="s">
        <v>239</v>
      </c>
      <c r="F25" s="34" t="s">
        <v>239</v>
      </c>
      <c r="G25" s="7" t="s">
        <v>805</v>
      </c>
      <c r="H25" s="205">
        <v>3.69</v>
      </c>
      <c r="I25" s="7">
        <f>VLOOKUP(E25,Steuerung!$A$17:$E$500,5,FALSE)</f>
        <v>2</v>
      </c>
      <c r="J25" s="77">
        <f>VLOOKUP(E25,Steuerung!$A$17:$F$500,6,FALSE)</f>
        <v>58.333333333333329</v>
      </c>
      <c r="K25" s="7">
        <f>VLOOKUP(F25,Steuerung!$A$17:$G$500,7,FALSE)</f>
        <v>2</v>
      </c>
      <c r="L25" s="7">
        <f>VLOOKUP(F25,Steuerung!$A$17:$H$500,8,FALSE)</f>
        <v>46</v>
      </c>
      <c r="M25" s="77">
        <f t="shared" si="0"/>
        <v>104.33333333333333</v>
      </c>
      <c r="N25" s="134">
        <f t="shared" si="1"/>
        <v>384.98999999999995</v>
      </c>
      <c r="O25" s="134">
        <f t="shared" si="2"/>
        <v>215.24999999999997</v>
      </c>
      <c r="P25" s="134">
        <f t="shared" si="3"/>
        <v>169.74</v>
      </c>
      <c r="Q25" s="67">
        <f>VLOOKUP(E25,Steuerung!$A$17:$B$500,2,FALSE)</f>
        <v>0</v>
      </c>
      <c r="R25" s="67">
        <f>VLOOKUP(F25,Steuerung!$A$17:$B$500,2,FALSE)</f>
        <v>0</v>
      </c>
      <c r="S25" s="159">
        <f t="shared" si="7"/>
        <v>0</v>
      </c>
      <c r="T25" s="159">
        <f t="shared" si="8"/>
        <v>0</v>
      </c>
      <c r="U25" s="135" t="e">
        <f t="shared" si="4"/>
        <v>#DIV/0!</v>
      </c>
      <c r="V25" s="135" t="e">
        <f t="shared" si="5"/>
        <v>#DIV/0!</v>
      </c>
      <c r="W25" s="135" t="e">
        <f t="shared" si="6"/>
        <v>#DIV/0!</v>
      </c>
    </row>
    <row r="26" spans="1:23" ht="12.75" customHeight="1" x14ac:dyDescent="0.2">
      <c r="A26" s="131" t="s">
        <v>2587</v>
      </c>
      <c r="B26" s="7" t="s">
        <v>2588</v>
      </c>
      <c r="C26" s="7"/>
      <c r="D26" s="156" t="s">
        <v>798</v>
      </c>
      <c r="E26" s="34" t="s">
        <v>152</v>
      </c>
      <c r="F26" s="34" t="s">
        <v>152</v>
      </c>
      <c r="G26" s="7" t="s">
        <v>805</v>
      </c>
      <c r="H26" s="205">
        <v>4.8499999999999996</v>
      </c>
      <c r="I26" s="7">
        <f>VLOOKUP(E26,Steuerung!$A$17:$E$500,5,FALSE)</f>
        <v>1</v>
      </c>
      <c r="J26" s="77">
        <f>VLOOKUP(E26,Steuerung!$A$17:$F$500,6,FALSE)</f>
        <v>29.166666666666657</v>
      </c>
      <c r="K26" s="7">
        <f>VLOOKUP(F26,Steuerung!$A$17:$G$500,7,FALSE)</f>
        <v>1</v>
      </c>
      <c r="L26" s="7">
        <f>VLOOKUP(F26,Steuerung!$A$17:$H$500,8,FALSE)</f>
        <v>23</v>
      </c>
      <c r="M26" s="77">
        <f t="shared" si="0"/>
        <v>52.166666666666657</v>
      </c>
      <c r="N26" s="134">
        <f t="shared" si="1"/>
        <v>253.00833333333327</v>
      </c>
      <c r="O26" s="134">
        <f t="shared" si="2"/>
        <v>141.45833333333329</v>
      </c>
      <c r="P26" s="134">
        <f t="shared" si="3"/>
        <v>111.55</v>
      </c>
      <c r="Q26" s="67">
        <f>VLOOKUP(E26,Steuerung!$A$17:$B$500,2,FALSE)</f>
        <v>0</v>
      </c>
      <c r="R26" s="67">
        <f>VLOOKUP(F26,Steuerung!$A$17:$B$500,2,FALSE)</f>
        <v>0</v>
      </c>
      <c r="S26" s="159">
        <f t="shared" si="7"/>
        <v>0</v>
      </c>
      <c r="T26" s="159">
        <f t="shared" si="8"/>
        <v>0</v>
      </c>
      <c r="U26" s="135" t="e">
        <f t="shared" si="4"/>
        <v>#DIV/0!</v>
      </c>
      <c r="V26" s="135" t="e">
        <f t="shared" si="5"/>
        <v>#DIV/0!</v>
      </c>
      <c r="W26" s="135" t="e">
        <f t="shared" si="6"/>
        <v>#DIV/0!</v>
      </c>
    </row>
    <row r="27" spans="1:23" ht="12.75" customHeight="1" x14ac:dyDescent="0.2">
      <c r="A27" s="131" t="s">
        <v>2589</v>
      </c>
      <c r="B27" s="7" t="s">
        <v>2272</v>
      </c>
      <c r="C27" s="7"/>
      <c r="D27" s="156" t="s">
        <v>822</v>
      </c>
      <c r="E27" s="34" t="s">
        <v>282</v>
      </c>
      <c r="F27" s="34" t="s">
        <v>282</v>
      </c>
      <c r="G27" s="7" t="s">
        <v>805</v>
      </c>
      <c r="H27" s="205">
        <v>24.74</v>
      </c>
      <c r="I27" s="7">
        <f>VLOOKUP(E27,Steuerung!$A$17:$E$500,5,FALSE)</f>
        <v>3</v>
      </c>
      <c r="J27" s="77">
        <f>VLOOKUP(E27,Steuerung!$A$17:$F$500,6,FALSE)</f>
        <v>82.4</v>
      </c>
      <c r="K27" s="7">
        <f>VLOOKUP(F27,Steuerung!$A$17:$G$500,7,FALSE)</f>
        <v>3</v>
      </c>
      <c r="L27" s="7">
        <f>VLOOKUP(F27,Steuerung!$A$17:$H$500,8,FALSE)</f>
        <v>67.800000000000011</v>
      </c>
      <c r="M27" s="77">
        <f t="shared" si="0"/>
        <v>150.20000000000002</v>
      </c>
      <c r="N27" s="134">
        <f t="shared" si="1"/>
        <v>3715.9480000000003</v>
      </c>
      <c r="O27" s="134">
        <f t="shared" si="2"/>
        <v>2038.576</v>
      </c>
      <c r="P27" s="134">
        <f t="shared" si="3"/>
        <v>1677.3720000000001</v>
      </c>
      <c r="Q27" s="67">
        <f>VLOOKUP(E27,Steuerung!$A$17:$B$500,2,FALSE)</f>
        <v>0</v>
      </c>
      <c r="R27" s="67">
        <f>VLOOKUP(F27,Steuerung!$A$17:$B$500,2,FALSE)</f>
        <v>0</v>
      </c>
      <c r="S27" s="159">
        <f t="shared" si="7"/>
        <v>0</v>
      </c>
      <c r="T27" s="159">
        <f t="shared" si="8"/>
        <v>0</v>
      </c>
      <c r="U27" s="135" t="e">
        <f t="shared" si="4"/>
        <v>#DIV/0!</v>
      </c>
      <c r="V27" s="135" t="e">
        <f t="shared" si="5"/>
        <v>#DIV/0!</v>
      </c>
      <c r="W27" s="135" t="e">
        <f t="shared" si="6"/>
        <v>#DIV/0!</v>
      </c>
    </row>
    <row r="28" spans="1:23" ht="12.75" customHeight="1" x14ac:dyDescent="0.2">
      <c r="A28" s="131" t="s">
        <v>2590</v>
      </c>
      <c r="B28" s="7" t="s">
        <v>2591</v>
      </c>
      <c r="C28" s="7"/>
      <c r="D28" s="156" t="s">
        <v>795</v>
      </c>
      <c r="E28" s="34" t="s">
        <v>187</v>
      </c>
      <c r="F28" s="34" t="s">
        <v>187</v>
      </c>
      <c r="G28" s="7" t="s">
        <v>805</v>
      </c>
      <c r="H28" s="205">
        <v>28.03</v>
      </c>
      <c r="I28" s="7">
        <f>VLOOKUP(E28,Steuerung!$A$17:$E$500,5,FALSE)</f>
        <v>2</v>
      </c>
      <c r="J28" s="77">
        <f>VLOOKUP(E28,Steuerung!$A$17:$F$500,6,FALSE)</f>
        <v>58.333333333333329</v>
      </c>
      <c r="K28" s="7">
        <f>VLOOKUP(F28,Steuerung!$A$17:$G$500,7,FALSE)</f>
        <v>2</v>
      </c>
      <c r="L28" s="7">
        <f>VLOOKUP(F28,Steuerung!$A$17:$H$500,8,FALSE)</f>
        <v>46</v>
      </c>
      <c r="M28" s="77">
        <f t="shared" si="0"/>
        <v>104.33333333333333</v>
      </c>
      <c r="N28" s="134">
        <f t="shared" si="1"/>
        <v>2924.4633333333331</v>
      </c>
      <c r="O28" s="134">
        <f t="shared" si="2"/>
        <v>1635.0833333333333</v>
      </c>
      <c r="P28" s="134">
        <f t="shared" si="3"/>
        <v>1289.3800000000001</v>
      </c>
      <c r="Q28" s="67">
        <f>VLOOKUP(E28,Steuerung!$A$17:$B$500,2,FALSE)</f>
        <v>0</v>
      </c>
      <c r="R28" s="67">
        <f>VLOOKUP(F28,Steuerung!$A$17:$B$500,2,FALSE)</f>
        <v>0</v>
      </c>
      <c r="S28" s="159">
        <f t="shared" si="7"/>
        <v>0</v>
      </c>
      <c r="T28" s="159">
        <f t="shared" si="8"/>
        <v>0</v>
      </c>
      <c r="U28" s="135" t="e">
        <f t="shared" si="4"/>
        <v>#DIV/0!</v>
      </c>
      <c r="V28" s="135" t="e">
        <f t="shared" si="5"/>
        <v>#DIV/0!</v>
      </c>
      <c r="W28" s="135" t="e">
        <f t="shared" si="6"/>
        <v>#DIV/0!</v>
      </c>
    </row>
    <row r="29" spans="1:23" ht="12.75" customHeight="1" x14ac:dyDescent="0.2">
      <c r="A29" s="131" t="s">
        <v>2592</v>
      </c>
      <c r="B29" s="152" t="s">
        <v>2593</v>
      </c>
      <c r="C29" s="152"/>
      <c r="D29" s="156" t="s">
        <v>821</v>
      </c>
      <c r="E29" s="34" t="s">
        <v>222</v>
      </c>
      <c r="F29" s="34" t="s">
        <v>222</v>
      </c>
      <c r="G29" s="7" t="s">
        <v>805</v>
      </c>
      <c r="H29" s="205">
        <v>9.02</v>
      </c>
      <c r="I29" s="7">
        <f>VLOOKUP(E29,Steuerung!$A$17:$E$500,5,FALSE)</f>
        <v>5</v>
      </c>
      <c r="J29" s="77">
        <f>VLOOKUP(E29,Steuerung!$A$17:$F$500,6,FALSE)</f>
        <v>137.33333333333334</v>
      </c>
      <c r="K29" s="7">
        <f>VLOOKUP(F29,Steuerung!$A$17:$G$500,7,FALSE)</f>
        <v>5</v>
      </c>
      <c r="L29" s="7">
        <f>VLOOKUP(F29,Steuerung!$A$17:$H$500,8,FALSE)</f>
        <v>113</v>
      </c>
      <c r="M29" s="77">
        <f t="shared" si="0"/>
        <v>250.33333333333334</v>
      </c>
      <c r="N29" s="134">
        <f t="shared" si="1"/>
        <v>2258.0066666666667</v>
      </c>
      <c r="O29" s="134">
        <f t="shared" si="2"/>
        <v>1238.7466666666667</v>
      </c>
      <c r="P29" s="134">
        <f t="shared" si="3"/>
        <v>1019.26</v>
      </c>
      <c r="Q29" s="67">
        <f>VLOOKUP(E29,Steuerung!$A$17:$B$500,2,FALSE)</f>
        <v>0</v>
      </c>
      <c r="R29" s="67">
        <f>VLOOKUP(F29,Steuerung!$A$17:$B$500,2,FALSE)</f>
        <v>0</v>
      </c>
      <c r="S29" s="159">
        <f t="shared" si="7"/>
        <v>0</v>
      </c>
      <c r="T29" s="159">
        <f t="shared" si="8"/>
        <v>0</v>
      </c>
      <c r="U29" s="135" t="e">
        <f t="shared" si="4"/>
        <v>#DIV/0!</v>
      </c>
      <c r="V29" s="135" t="e">
        <f t="shared" si="5"/>
        <v>#DIV/0!</v>
      </c>
      <c r="W29" s="135" t="e">
        <f t="shared" si="6"/>
        <v>#DIV/0!</v>
      </c>
    </row>
    <row r="30" spans="1:23" ht="12.75" customHeight="1" x14ac:dyDescent="0.2">
      <c r="A30" s="131" t="s">
        <v>2594</v>
      </c>
      <c r="B30" s="7" t="s">
        <v>2586</v>
      </c>
      <c r="C30" s="7"/>
      <c r="D30" s="156" t="s">
        <v>1160</v>
      </c>
      <c r="E30" s="34" t="s">
        <v>239</v>
      </c>
      <c r="F30" s="34" t="s">
        <v>239</v>
      </c>
      <c r="G30" s="7" t="s">
        <v>805</v>
      </c>
      <c r="H30" s="205">
        <v>3.69</v>
      </c>
      <c r="I30" s="7">
        <f>VLOOKUP(E30,Steuerung!$A$17:$E$500,5,FALSE)</f>
        <v>2</v>
      </c>
      <c r="J30" s="77">
        <f>VLOOKUP(E30,Steuerung!$A$17:$F$500,6,FALSE)</f>
        <v>58.333333333333329</v>
      </c>
      <c r="K30" s="7">
        <f>VLOOKUP(F30,Steuerung!$A$17:$G$500,7,FALSE)</f>
        <v>2</v>
      </c>
      <c r="L30" s="7">
        <f>VLOOKUP(F30,Steuerung!$A$17:$H$500,8,FALSE)</f>
        <v>46</v>
      </c>
      <c r="M30" s="77">
        <f t="shared" si="0"/>
        <v>104.33333333333333</v>
      </c>
      <c r="N30" s="134">
        <f t="shared" si="1"/>
        <v>384.98999999999995</v>
      </c>
      <c r="O30" s="134">
        <f t="shared" si="2"/>
        <v>215.24999999999997</v>
      </c>
      <c r="P30" s="134">
        <f t="shared" si="3"/>
        <v>169.74</v>
      </c>
      <c r="Q30" s="67">
        <f>VLOOKUP(E30,Steuerung!$A$17:$B$500,2,FALSE)</f>
        <v>0</v>
      </c>
      <c r="R30" s="67">
        <f>VLOOKUP(F30,Steuerung!$A$17:$B$500,2,FALSE)</f>
        <v>0</v>
      </c>
      <c r="S30" s="159">
        <f t="shared" si="7"/>
        <v>0</v>
      </c>
      <c r="T30" s="159">
        <f t="shared" si="8"/>
        <v>0</v>
      </c>
      <c r="U30" s="135" t="e">
        <f t="shared" si="4"/>
        <v>#DIV/0!</v>
      </c>
      <c r="V30" s="135" t="e">
        <f t="shared" si="5"/>
        <v>#DIV/0!</v>
      </c>
      <c r="W30" s="135" t="e">
        <f t="shared" si="6"/>
        <v>#DIV/0!</v>
      </c>
    </row>
    <row r="31" spans="1:23" ht="12.75" customHeight="1" x14ac:dyDescent="0.2">
      <c r="A31" s="131" t="s">
        <v>2595</v>
      </c>
      <c r="B31" s="7" t="s">
        <v>2596</v>
      </c>
      <c r="C31" s="7"/>
      <c r="D31" s="156" t="s">
        <v>795</v>
      </c>
      <c r="E31" s="34" t="s">
        <v>187</v>
      </c>
      <c r="F31" s="34" t="s">
        <v>187</v>
      </c>
      <c r="G31" s="7" t="s">
        <v>822</v>
      </c>
      <c r="H31" s="205">
        <v>56.55</v>
      </c>
      <c r="I31" s="7">
        <f>VLOOKUP(E31,Steuerung!$A$17:$E$500,5,FALSE)</f>
        <v>2</v>
      </c>
      <c r="J31" s="77">
        <f>VLOOKUP(E31,Steuerung!$A$17:$F$500,6,FALSE)</f>
        <v>58.333333333333329</v>
      </c>
      <c r="K31" s="7">
        <f>VLOOKUP(F31,Steuerung!$A$17:$G$500,7,FALSE)</f>
        <v>2</v>
      </c>
      <c r="L31" s="7">
        <f>VLOOKUP(F31,Steuerung!$A$17:$H$500,8,FALSE)</f>
        <v>46</v>
      </c>
      <c r="M31" s="77">
        <f t="shared" si="0"/>
        <v>104.33333333333333</v>
      </c>
      <c r="N31" s="134">
        <f t="shared" si="1"/>
        <v>5900.0499999999993</v>
      </c>
      <c r="O31" s="134">
        <f t="shared" si="2"/>
        <v>3298.7499999999995</v>
      </c>
      <c r="P31" s="134">
        <f t="shared" si="3"/>
        <v>2601.2999999999997</v>
      </c>
      <c r="Q31" s="67">
        <f>VLOOKUP(E31,Steuerung!$A$17:$B$500,2,FALSE)</f>
        <v>0</v>
      </c>
      <c r="R31" s="67">
        <f>VLOOKUP(F31,Steuerung!$A$17:$B$500,2,FALSE)</f>
        <v>0</v>
      </c>
      <c r="S31" s="159">
        <f t="shared" si="7"/>
        <v>0</v>
      </c>
      <c r="T31" s="159">
        <f t="shared" si="8"/>
        <v>0</v>
      </c>
      <c r="U31" s="135" t="e">
        <f t="shared" si="4"/>
        <v>#DIV/0!</v>
      </c>
      <c r="V31" s="135" t="e">
        <f t="shared" si="5"/>
        <v>#DIV/0!</v>
      </c>
      <c r="W31" s="135" t="e">
        <f t="shared" si="6"/>
        <v>#DIV/0!</v>
      </c>
    </row>
    <row r="32" spans="1:23" ht="12.75" customHeight="1" x14ac:dyDescent="0.2">
      <c r="A32" s="131" t="s">
        <v>2597</v>
      </c>
      <c r="B32" s="7" t="s">
        <v>2598</v>
      </c>
      <c r="C32" s="7"/>
      <c r="D32" s="156" t="s">
        <v>1160</v>
      </c>
      <c r="E32" s="34" t="s">
        <v>239</v>
      </c>
      <c r="F32" s="34" t="s">
        <v>239</v>
      </c>
      <c r="G32" s="7" t="s">
        <v>805</v>
      </c>
      <c r="H32" s="205">
        <v>10.57</v>
      </c>
      <c r="I32" s="7">
        <f>VLOOKUP(E32,Steuerung!$A$17:$E$500,5,FALSE)</f>
        <v>2</v>
      </c>
      <c r="J32" s="77">
        <f>VLOOKUP(E32,Steuerung!$A$17:$F$500,6,FALSE)</f>
        <v>58.333333333333329</v>
      </c>
      <c r="K32" s="7">
        <f>VLOOKUP(F32,Steuerung!$A$17:$G$500,7,FALSE)</f>
        <v>2</v>
      </c>
      <c r="L32" s="7">
        <f>VLOOKUP(F32,Steuerung!$A$17:$H$500,8,FALSE)</f>
        <v>46</v>
      </c>
      <c r="M32" s="77">
        <f t="shared" si="0"/>
        <v>104.33333333333333</v>
      </c>
      <c r="N32" s="134">
        <f t="shared" si="1"/>
        <v>1102.8033333333333</v>
      </c>
      <c r="O32" s="134">
        <f t="shared" si="2"/>
        <v>616.58333333333326</v>
      </c>
      <c r="P32" s="134">
        <f t="shared" si="3"/>
        <v>486.22</v>
      </c>
      <c r="Q32" s="67">
        <f>VLOOKUP(E32,Steuerung!$A$17:$B$500,2,FALSE)</f>
        <v>0</v>
      </c>
      <c r="R32" s="67">
        <f>VLOOKUP(F32,Steuerung!$A$17:$B$500,2,FALSE)</f>
        <v>0</v>
      </c>
      <c r="S32" s="159">
        <f t="shared" si="7"/>
        <v>0</v>
      </c>
      <c r="T32" s="159">
        <f t="shared" si="8"/>
        <v>0</v>
      </c>
      <c r="U32" s="135" t="e">
        <f t="shared" si="4"/>
        <v>#DIV/0!</v>
      </c>
      <c r="V32" s="135" t="e">
        <f t="shared" si="5"/>
        <v>#DIV/0!</v>
      </c>
      <c r="W32" s="135" t="e">
        <f t="shared" si="6"/>
        <v>#DIV/0!</v>
      </c>
    </row>
    <row r="33" spans="1:23" ht="12.75" customHeight="1" x14ac:dyDescent="0.2">
      <c r="A33" s="131" t="s">
        <v>2599</v>
      </c>
      <c r="B33" s="7" t="s">
        <v>2600</v>
      </c>
      <c r="C33" s="7"/>
      <c r="D33" s="156" t="s">
        <v>1160</v>
      </c>
      <c r="E33" s="34" t="s">
        <v>131</v>
      </c>
      <c r="F33" s="34" t="s">
        <v>131</v>
      </c>
      <c r="G33" s="7" t="s">
        <v>805</v>
      </c>
      <c r="H33" s="205">
        <v>10.86</v>
      </c>
      <c r="I33" s="7">
        <f>VLOOKUP(E33,Steuerung!$A$17:$E$500,5,FALSE)</f>
        <v>0</v>
      </c>
      <c r="J33" s="77">
        <f>VLOOKUP(E33,Steuerung!$A$17:$F$500,6,FALSE)</f>
        <v>0</v>
      </c>
      <c r="K33" s="7">
        <f>VLOOKUP(F33,Steuerung!$A$17:$G$500,7,FALSE)</f>
        <v>0</v>
      </c>
      <c r="L33" s="7">
        <f>VLOOKUP(F33,Steuerung!$A$17:$H$500,8,FALSE)</f>
        <v>0</v>
      </c>
      <c r="M33" s="77">
        <f t="shared" si="0"/>
        <v>0</v>
      </c>
      <c r="N33" s="134">
        <f t="shared" si="1"/>
        <v>0</v>
      </c>
      <c r="O33" s="134">
        <f t="shared" si="2"/>
        <v>0</v>
      </c>
      <c r="P33" s="134">
        <f t="shared" si="3"/>
        <v>0</v>
      </c>
      <c r="Q33" s="67">
        <f>VLOOKUP(E33,Steuerung!$A$17:$B$500,2,FALSE)</f>
        <v>0</v>
      </c>
      <c r="R33" s="67">
        <f>VLOOKUP(F33,Steuerung!$A$17:$B$500,2,FALSE)</f>
        <v>0</v>
      </c>
      <c r="S33" s="159">
        <f t="shared" si="7"/>
        <v>0</v>
      </c>
      <c r="T33" s="159">
        <f t="shared" si="8"/>
        <v>0</v>
      </c>
      <c r="U33" s="135">
        <f t="shared" si="4"/>
        <v>0</v>
      </c>
      <c r="V33" s="135">
        <f t="shared" si="5"/>
        <v>0</v>
      </c>
      <c r="W33" s="135">
        <f t="shared" si="6"/>
        <v>0</v>
      </c>
    </row>
    <row r="34" spans="1:23" ht="12.75" customHeight="1" x14ac:dyDescent="0.2">
      <c r="A34" s="131" t="s">
        <v>2601</v>
      </c>
      <c r="B34" s="7" t="s">
        <v>891</v>
      </c>
      <c r="C34" s="7"/>
      <c r="D34" s="156" t="s">
        <v>1160</v>
      </c>
      <c r="E34" s="34" t="s">
        <v>131</v>
      </c>
      <c r="F34" s="34" t="s">
        <v>131</v>
      </c>
      <c r="G34" s="7" t="s">
        <v>805</v>
      </c>
      <c r="H34" s="205">
        <v>6.79</v>
      </c>
      <c r="I34" s="7">
        <f>VLOOKUP(E34,Steuerung!$A$17:$E$500,5,FALSE)</f>
        <v>0</v>
      </c>
      <c r="J34" s="77">
        <f>VLOOKUP(E34,Steuerung!$A$17:$F$500,6,FALSE)</f>
        <v>0</v>
      </c>
      <c r="K34" s="7">
        <f>VLOOKUP(F34,Steuerung!$A$17:$G$500,7,FALSE)</f>
        <v>0</v>
      </c>
      <c r="L34" s="7">
        <f>VLOOKUP(F34,Steuerung!$A$17:$H$500,8,FALSE)</f>
        <v>0</v>
      </c>
      <c r="M34" s="77">
        <f t="shared" si="0"/>
        <v>0</v>
      </c>
      <c r="N34" s="134">
        <f t="shared" si="1"/>
        <v>0</v>
      </c>
      <c r="O34" s="134">
        <f t="shared" si="2"/>
        <v>0</v>
      </c>
      <c r="P34" s="134">
        <f t="shared" si="3"/>
        <v>0</v>
      </c>
      <c r="Q34" s="67">
        <f>VLOOKUP(E34,Steuerung!$A$17:$B$500,2,FALSE)</f>
        <v>0</v>
      </c>
      <c r="R34" s="67">
        <f>VLOOKUP(F34,Steuerung!$A$17:$B$500,2,FALSE)</f>
        <v>0</v>
      </c>
      <c r="S34" s="159">
        <f t="shared" si="7"/>
        <v>0</v>
      </c>
      <c r="T34" s="159">
        <f t="shared" si="8"/>
        <v>0</v>
      </c>
      <c r="U34" s="135">
        <f t="shared" si="4"/>
        <v>0</v>
      </c>
      <c r="V34" s="135">
        <f t="shared" si="5"/>
        <v>0</v>
      </c>
      <c r="W34" s="135">
        <f t="shared" si="6"/>
        <v>0</v>
      </c>
    </row>
    <row r="35" spans="1:23" ht="12.75" customHeight="1" x14ac:dyDescent="0.2">
      <c r="A35" s="131" t="s">
        <v>2602</v>
      </c>
      <c r="B35" s="152" t="s">
        <v>2603</v>
      </c>
      <c r="C35" s="152"/>
      <c r="D35" s="156" t="s">
        <v>1160</v>
      </c>
      <c r="E35" s="34" t="s">
        <v>239</v>
      </c>
      <c r="F35" s="34" t="s">
        <v>239</v>
      </c>
      <c r="G35" s="7" t="s">
        <v>805</v>
      </c>
      <c r="H35" s="205">
        <v>14.45</v>
      </c>
      <c r="I35" s="7">
        <f>VLOOKUP(E35,Steuerung!$A$17:$E$500,5,FALSE)</f>
        <v>2</v>
      </c>
      <c r="J35" s="77">
        <f>VLOOKUP(E35,Steuerung!$A$17:$F$500,6,FALSE)</f>
        <v>58.333333333333329</v>
      </c>
      <c r="K35" s="7">
        <f>VLOOKUP(F35,Steuerung!$A$17:$G$500,7,FALSE)</f>
        <v>2</v>
      </c>
      <c r="L35" s="7">
        <f>VLOOKUP(F35,Steuerung!$A$17:$H$500,8,FALSE)</f>
        <v>46</v>
      </c>
      <c r="M35" s="77">
        <f t="shared" si="0"/>
        <v>104.33333333333333</v>
      </c>
      <c r="N35" s="134">
        <f t="shared" si="1"/>
        <v>1507.6166666666666</v>
      </c>
      <c r="O35" s="134">
        <f t="shared" si="2"/>
        <v>842.91666666666652</v>
      </c>
      <c r="P35" s="134">
        <f t="shared" si="3"/>
        <v>664.69999999999993</v>
      </c>
      <c r="Q35" s="67">
        <f>VLOOKUP(E35,Steuerung!$A$17:$B$500,2,FALSE)</f>
        <v>0</v>
      </c>
      <c r="R35" s="67">
        <f>VLOOKUP(F35,Steuerung!$A$17:$B$500,2,FALSE)</f>
        <v>0</v>
      </c>
      <c r="S35" s="159">
        <f t="shared" si="7"/>
        <v>0</v>
      </c>
      <c r="T35" s="159">
        <f t="shared" si="8"/>
        <v>0</v>
      </c>
      <c r="U35" s="135" t="e">
        <f t="shared" si="4"/>
        <v>#DIV/0!</v>
      </c>
      <c r="V35" s="135" t="e">
        <f t="shared" si="5"/>
        <v>#DIV/0!</v>
      </c>
      <c r="W35" s="135" t="e">
        <f t="shared" si="6"/>
        <v>#DIV/0!</v>
      </c>
    </row>
    <row r="36" spans="1:23" ht="12.75" customHeight="1" x14ac:dyDescent="0.2">
      <c r="A36" s="131" t="s">
        <v>2604</v>
      </c>
      <c r="B36" s="7" t="s">
        <v>2603</v>
      </c>
      <c r="C36" s="7"/>
      <c r="D36" s="156" t="s">
        <v>1160</v>
      </c>
      <c r="E36" s="34" t="s">
        <v>239</v>
      </c>
      <c r="F36" s="34" t="s">
        <v>239</v>
      </c>
      <c r="G36" s="7" t="s">
        <v>805</v>
      </c>
      <c r="H36" s="205">
        <v>14.45</v>
      </c>
      <c r="I36" s="7">
        <f>VLOOKUP(E36,Steuerung!$A$17:$E$500,5,FALSE)</f>
        <v>2</v>
      </c>
      <c r="J36" s="77">
        <f>VLOOKUP(E36,Steuerung!$A$17:$F$500,6,FALSE)</f>
        <v>58.333333333333329</v>
      </c>
      <c r="K36" s="7">
        <f>VLOOKUP(F36,Steuerung!$A$17:$G$500,7,FALSE)</f>
        <v>2</v>
      </c>
      <c r="L36" s="7">
        <f>VLOOKUP(F36,Steuerung!$A$17:$H$500,8,FALSE)</f>
        <v>46</v>
      </c>
      <c r="M36" s="77">
        <f t="shared" si="0"/>
        <v>104.33333333333333</v>
      </c>
      <c r="N36" s="134">
        <f t="shared" si="1"/>
        <v>1507.6166666666666</v>
      </c>
      <c r="O36" s="134">
        <f t="shared" si="2"/>
        <v>842.91666666666652</v>
      </c>
      <c r="P36" s="134">
        <f t="shared" si="3"/>
        <v>664.69999999999993</v>
      </c>
      <c r="Q36" s="67">
        <f>VLOOKUP(E36,Steuerung!$A$17:$B$500,2,FALSE)</f>
        <v>0</v>
      </c>
      <c r="R36" s="67">
        <f>VLOOKUP(F36,Steuerung!$A$17:$B$500,2,FALSE)</f>
        <v>0</v>
      </c>
      <c r="S36" s="159">
        <f t="shared" si="7"/>
        <v>0</v>
      </c>
      <c r="T36" s="159">
        <f t="shared" si="8"/>
        <v>0</v>
      </c>
      <c r="U36" s="135" t="e">
        <f t="shared" si="4"/>
        <v>#DIV/0!</v>
      </c>
      <c r="V36" s="135" t="e">
        <f t="shared" si="5"/>
        <v>#DIV/0!</v>
      </c>
      <c r="W36" s="135" t="e">
        <f t="shared" si="6"/>
        <v>#DIV/0!</v>
      </c>
    </row>
    <row r="37" spans="1:23" ht="12.75" customHeight="1" x14ac:dyDescent="0.2">
      <c r="A37" s="131" t="s">
        <v>2605</v>
      </c>
      <c r="B37" s="7" t="s">
        <v>2603</v>
      </c>
      <c r="C37" s="7"/>
      <c r="D37" s="156" t="s">
        <v>1160</v>
      </c>
      <c r="E37" s="34" t="s">
        <v>239</v>
      </c>
      <c r="F37" s="34" t="s">
        <v>239</v>
      </c>
      <c r="G37" s="7" t="s">
        <v>805</v>
      </c>
      <c r="H37" s="205">
        <v>14.45</v>
      </c>
      <c r="I37" s="7">
        <f>VLOOKUP(E37,Steuerung!$A$17:$E$500,5,FALSE)</f>
        <v>2</v>
      </c>
      <c r="J37" s="77">
        <f>VLOOKUP(E37,Steuerung!$A$17:$F$500,6,FALSE)</f>
        <v>58.333333333333329</v>
      </c>
      <c r="K37" s="7">
        <f>VLOOKUP(F37,Steuerung!$A$17:$G$500,7,FALSE)</f>
        <v>2</v>
      </c>
      <c r="L37" s="7">
        <f>VLOOKUP(F37,Steuerung!$A$17:$H$500,8,FALSE)</f>
        <v>46</v>
      </c>
      <c r="M37" s="77">
        <f t="shared" si="0"/>
        <v>104.33333333333333</v>
      </c>
      <c r="N37" s="134">
        <f t="shared" si="1"/>
        <v>1507.6166666666666</v>
      </c>
      <c r="O37" s="134">
        <f t="shared" si="2"/>
        <v>842.91666666666652</v>
      </c>
      <c r="P37" s="134">
        <f t="shared" si="3"/>
        <v>664.69999999999993</v>
      </c>
      <c r="Q37" s="67">
        <f>VLOOKUP(E37,Steuerung!$A$17:$B$500,2,FALSE)</f>
        <v>0</v>
      </c>
      <c r="R37" s="67">
        <f>VLOOKUP(F37,Steuerung!$A$17:$B$500,2,FALSE)</f>
        <v>0</v>
      </c>
      <c r="S37" s="159">
        <f t="shared" si="7"/>
        <v>0</v>
      </c>
      <c r="T37" s="159">
        <f t="shared" si="8"/>
        <v>0</v>
      </c>
      <c r="U37" s="135" t="e">
        <f t="shared" si="4"/>
        <v>#DIV/0!</v>
      </c>
      <c r="V37" s="135" t="e">
        <f t="shared" si="5"/>
        <v>#DIV/0!</v>
      </c>
      <c r="W37" s="135" t="e">
        <f t="shared" si="6"/>
        <v>#DIV/0!</v>
      </c>
    </row>
    <row r="38" spans="1:23" ht="12.75" customHeight="1" x14ac:dyDescent="0.2">
      <c r="A38" s="131" t="s">
        <v>2606</v>
      </c>
      <c r="B38" s="7" t="s">
        <v>2607</v>
      </c>
      <c r="C38" s="7"/>
      <c r="D38" s="156" t="s">
        <v>1160</v>
      </c>
      <c r="E38" s="34" t="s">
        <v>239</v>
      </c>
      <c r="F38" s="34" t="s">
        <v>239</v>
      </c>
      <c r="G38" s="7" t="s">
        <v>805</v>
      </c>
      <c r="H38" s="205">
        <v>14.45</v>
      </c>
      <c r="I38" s="7">
        <f>VLOOKUP(E38,Steuerung!$A$17:$E$500,5,FALSE)</f>
        <v>2</v>
      </c>
      <c r="J38" s="77">
        <f>VLOOKUP(E38,Steuerung!$A$17:$F$500,6,FALSE)</f>
        <v>58.333333333333329</v>
      </c>
      <c r="K38" s="7">
        <f>VLOOKUP(F38,Steuerung!$A$17:$G$500,7,FALSE)</f>
        <v>2</v>
      </c>
      <c r="L38" s="7">
        <f>VLOOKUP(F38,Steuerung!$A$17:$H$500,8,FALSE)</f>
        <v>46</v>
      </c>
      <c r="M38" s="77">
        <f t="shared" si="0"/>
        <v>104.33333333333333</v>
      </c>
      <c r="N38" s="134">
        <f t="shared" si="1"/>
        <v>1507.6166666666666</v>
      </c>
      <c r="O38" s="134">
        <f t="shared" si="2"/>
        <v>842.91666666666652</v>
      </c>
      <c r="P38" s="134">
        <f t="shared" si="3"/>
        <v>664.69999999999993</v>
      </c>
      <c r="Q38" s="67">
        <f>VLOOKUP(E38,Steuerung!$A$17:$B$500,2,FALSE)</f>
        <v>0</v>
      </c>
      <c r="R38" s="67">
        <f>VLOOKUP(F38,Steuerung!$A$17:$B$500,2,FALSE)</f>
        <v>0</v>
      </c>
      <c r="S38" s="159">
        <f t="shared" si="7"/>
        <v>0</v>
      </c>
      <c r="T38" s="159">
        <f t="shared" si="8"/>
        <v>0</v>
      </c>
      <c r="U38" s="135" t="e">
        <f t="shared" si="4"/>
        <v>#DIV/0!</v>
      </c>
      <c r="V38" s="135" t="e">
        <f t="shared" si="5"/>
        <v>#DIV/0!</v>
      </c>
      <c r="W38" s="135" t="e">
        <f t="shared" si="6"/>
        <v>#DIV/0!</v>
      </c>
    </row>
    <row r="39" spans="1:23" ht="12.75" customHeight="1" x14ac:dyDescent="0.2">
      <c r="A39" s="131" t="s">
        <v>2608</v>
      </c>
      <c r="B39" s="7" t="s">
        <v>2607</v>
      </c>
      <c r="C39" s="7"/>
      <c r="D39" s="156" t="s">
        <v>1160</v>
      </c>
      <c r="E39" s="34" t="s">
        <v>239</v>
      </c>
      <c r="F39" s="34" t="s">
        <v>239</v>
      </c>
      <c r="G39" s="7" t="s">
        <v>822</v>
      </c>
      <c r="H39" s="205">
        <v>14.45</v>
      </c>
      <c r="I39" s="7">
        <f>VLOOKUP(E39,Steuerung!$A$17:$E$500,5,FALSE)</f>
        <v>2</v>
      </c>
      <c r="J39" s="77">
        <f>VLOOKUP(E39,Steuerung!$A$17:$F$500,6,FALSE)</f>
        <v>58.333333333333329</v>
      </c>
      <c r="K39" s="7">
        <f>VLOOKUP(F39,Steuerung!$A$17:$G$500,7,FALSE)</f>
        <v>2</v>
      </c>
      <c r="L39" s="7">
        <f>VLOOKUP(F39,Steuerung!$A$17:$H$500,8,FALSE)</f>
        <v>46</v>
      </c>
      <c r="M39" s="77">
        <f t="shared" si="0"/>
        <v>104.33333333333333</v>
      </c>
      <c r="N39" s="134">
        <f t="shared" si="1"/>
        <v>1507.6166666666666</v>
      </c>
      <c r="O39" s="134">
        <f t="shared" si="2"/>
        <v>842.91666666666652</v>
      </c>
      <c r="P39" s="134">
        <f t="shared" si="3"/>
        <v>664.69999999999993</v>
      </c>
      <c r="Q39" s="67">
        <f>VLOOKUP(E39,Steuerung!$A$17:$B$500,2,FALSE)</f>
        <v>0</v>
      </c>
      <c r="R39" s="67">
        <f>VLOOKUP(F39,Steuerung!$A$17:$B$500,2,FALSE)</f>
        <v>0</v>
      </c>
      <c r="S39" s="159">
        <f t="shared" si="7"/>
        <v>0</v>
      </c>
      <c r="T39" s="159">
        <f t="shared" si="8"/>
        <v>0</v>
      </c>
      <c r="U39" s="135" t="e">
        <f t="shared" si="4"/>
        <v>#DIV/0!</v>
      </c>
      <c r="V39" s="135" t="e">
        <f t="shared" si="5"/>
        <v>#DIV/0!</v>
      </c>
      <c r="W39" s="135" t="e">
        <f t="shared" si="6"/>
        <v>#DIV/0!</v>
      </c>
    </row>
    <row r="40" spans="1:23" ht="12.75" customHeight="1" x14ac:dyDescent="0.2">
      <c r="A40" s="131" t="s">
        <v>2609</v>
      </c>
      <c r="B40" s="7" t="s">
        <v>2603</v>
      </c>
      <c r="C40" s="7"/>
      <c r="D40" s="156" t="s">
        <v>1160</v>
      </c>
      <c r="E40" s="34" t="s">
        <v>239</v>
      </c>
      <c r="F40" s="34" t="s">
        <v>239</v>
      </c>
      <c r="G40" s="7" t="s">
        <v>822</v>
      </c>
      <c r="H40" s="205">
        <v>14.45</v>
      </c>
      <c r="I40" s="7">
        <f>VLOOKUP(E40,Steuerung!$A$17:$E$500,5,FALSE)</f>
        <v>2</v>
      </c>
      <c r="J40" s="77">
        <f>VLOOKUP(E40,Steuerung!$A$17:$F$500,6,FALSE)</f>
        <v>58.333333333333329</v>
      </c>
      <c r="K40" s="7">
        <f>VLOOKUP(F40,Steuerung!$A$17:$G$500,7,FALSE)</f>
        <v>2</v>
      </c>
      <c r="L40" s="7">
        <f>VLOOKUP(F40,Steuerung!$A$17:$H$500,8,FALSE)</f>
        <v>46</v>
      </c>
      <c r="M40" s="77">
        <f t="shared" si="0"/>
        <v>104.33333333333333</v>
      </c>
      <c r="N40" s="134">
        <f t="shared" si="1"/>
        <v>1507.6166666666666</v>
      </c>
      <c r="O40" s="134">
        <f t="shared" si="2"/>
        <v>842.91666666666652</v>
      </c>
      <c r="P40" s="134">
        <f t="shared" si="3"/>
        <v>664.69999999999993</v>
      </c>
      <c r="Q40" s="67">
        <f>VLOOKUP(E40,Steuerung!$A$17:$B$500,2,FALSE)</f>
        <v>0</v>
      </c>
      <c r="R40" s="67">
        <f>VLOOKUP(F40,Steuerung!$A$17:$B$500,2,FALSE)</f>
        <v>0</v>
      </c>
      <c r="S40" s="159">
        <f t="shared" si="7"/>
        <v>0</v>
      </c>
      <c r="T40" s="159">
        <f t="shared" si="8"/>
        <v>0</v>
      </c>
      <c r="U40" s="135" t="e">
        <f t="shared" si="4"/>
        <v>#DIV/0!</v>
      </c>
      <c r="V40" s="135" t="e">
        <f t="shared" si="5"/>
        <v>#DIV/0!</v>
      </c>
      <c r="W40" s="135" t="e">
        <f t="shared" si="6"/>
        <v>#DIV/0!</v>
      </c>
    </row>
    <row r="41" spans="1:23" ht="12.75" customHeight="1" x14ac:dyDescent="0.2">
      <c r="A41" s="131" t="s">
        <v>2610</v>
      </c>
      <c r="B41" s="7" t="s">
        <v>2603</v>
      </c>
      <c r="C41" s="7"/>
      <c r="D41" s="156" t="s">
        <v>1160</v>
      </c>
      <c r="E41" s="34" t="s">
        <v>239</v>
      </c>
      <c r="F41" s="34" t="s">
        <v>239</v>
      </c>
      <c r="G41" s="7" t="s">
        <v>805</v>
      </c>
      <c r="H41" s="205">
        <v>14.45</v>
      </c>
      <c r="I41" s="7">
        <f>VLOOKUP(E41,Steuerung!$A$17:$E$500,5,FALSE)</f>
        <v>2</v>
      </c>
      <c r="J41" s="77">
        <f>VLOOKUP(E41,Steuerung!$A$17:$F$500,6,FALSE)</f>
        <v>58.333333333333329</v>
      </c>
      <c r="K41" s="7">
        <f>VLOOKUP(F41,Steuerung!$A$17:$G$500,7,FALSE)</f>
        <v>2</v>
      </c>
      <c r="L41" s="7">
        <f>VLOOKUP(F41,Steuerung!$A$17:$H$500,8,FALSE)</f>
        <v>46</v>
      </c>
      <c r="M41" s="77">
        <f t="shared" si="0"/>
        <v>104.33333333333333</v>
      </c>
      <c r="N41" s="134">
        <f t="shared" si="1"/>
        <v>1507.6166666666666</v>
      </c>
      <c r="O41" s="134">
        <f t="shared" si="2"/>
        <v>842.91666666666652</v>
      </c>
      <c r="P41" s="134">
        <f t="shared" si="3"/>
        <v>664.69999999999993</v>
      </c>
      <c r="Q41" s="67">
        <f>VLOOKUP(E41,Steuerung!$A$17:$B$500,2,FALSE)</f>
        <v>0</v>
      </c>
      <c r="R41" s="67">
        <f>VLOOKUP(F41,Steuerung!$A$17:$B$500,2,FALSE)</f>
        <v>0</v>
      </c>
      <c r="S41" s="159">
        <f t="shared" si="7"/>
        <v>0</v>
      </c>
      <c r="T41" s="159">
        <f t="shared" si="8"/>
        <v>0</v>
      </c>
      <c r="U41" s="135" t="e">
        <f t="shared" si="4"/>
        <v>#DIV/0!</v>
      </c>
      <c r="V41" s="135" t="e">
        <f t="shared" si="5"/>
        <v>#DIV/0!</v>
      </c>
      <c r="W41" s="135" t="e">
        <f t="shared" si="6"/>
        <v>#DIV/0!</v>
      </c>
    </row>
    <row r="42" spans="1:23" ht="12.75" customHeight="1" x14ac:dyDescent="0.2">
      <c r="A42" s="131" t="s">
        <v>2611</v>
      </c>
      <c r="B42" s="7" t="s">
        <v>2603</v>
      </c>
      <c r="C42" s="7"/>
      <c r="D42" s="156" t="s">
        <v>1160</v>
      </c>
      <c r="E42" s="34" t="s">
        <v>239</v>
      </c>
      <c r="F42" s="34" t="s">
        <v>239</v>
      </c>
      <c r="G42" s="7" t="s">
        <v>822</v>
      </c>
      <c r="H42" s="205">
        <v>14.45</v>
      </c>
      <c r="I42" s="7">
        <f>VLOOKUP(E42,Steuerung!$A$17:$E$500,5,FALSE)</f>
        <v>2</v>
      </c>
      <c r="J42" s="77">
        <f>VLOOKUP(E42,Steuerung!$A$17:$F$500,6,FALSE)</f>
        <v>58.333333333333329</v>
      </c>
      <c r="K42" s="7">
        <f>VLOOKUP(F42,Steuerung!$A$17:$G$500,7,FALSE)</f>
        <v>2</v>
      </c>
      <c r="L42" s="7">
        <f>VLOOKUP(F42,Steuerung!$A$17:$H$500,8,FALSE)</f>
        <v>46</v>
      </c>
      <c r="M42" s="77">
        <f t="shared" si="0"/>
        <v>104.33333333333333</v>
      </c>
      <c r="N42" s="134">
        <f t="shared" si="1"/>
        <v>1507.6166666666666</v>
      </c>
      <c r="O42" s="134">
        <f t="shared" si="2"/>
        <v>842.91666666666652</v>
      </c>
      <c r="P42" s="134">
        <f t="shared" si="3"/>
        <v>664.69999999999993</v>
      </c>
      <c r="Q42" s="67">
        <f>VLOOKUP(E42,Steuerung!$A$17:$B$500,2,FALSE)</f>
        <v>0</v>
      </c>
      <c r="R42" s="67">
        <f>VLOOKUP(F42,Steuerung!$A$17:$B$500,2,FALSE)</f>
        <v>0</v>
      </c>
      <c r="S42" s="159">
        <f t="shared" si="7"/>
        <v>0</v>
      </c>
      <c r="T42" s="159">
        <f t="shared" si="8"/>
        <v>0</v>
      </c>
      <c r="U42" s="135" t="e">
        <f t="shared" si="4"/>
        <v>#DIV/0!</v>
      </c>
      <c r="V42" s="135" t="e">
        <f t="shared" si="5"/>
        <v>#DIV/0!</v>
      </c>
      <c r="W42" s="135" t="e">
        <f t="shared" si="6"/>
        <v>#DIV/0!</v>
      </c>
    </row>
    <row r="43" spans="1:23" ht="12.75" customHeight="1" x14ac:dyDescent="0.2">
      <c r="A43" s="131" t="s">
        <v>1412</v>
      </c>
      <c r="B43" s="7" t="s">
        <v>2612</v>
      </c>
      <c r="C43" s="7"/>
      <c r="D43" s="156" t="s">
        <v>795</v>
      </c>
      <c r="E43" s="34" t="s">
        <v>187</v>
      </c>
      <c r="F43" s="34" t="s">
        <v>187</v>
      </c>
      <c r="G43" s="7" t="s">
        <v>822</v>
      </c>
      <c r="H43" s="205">
        <v>72.17</v>
      </c>
      <c r="I43" s="7">
        <f>VLOOKUP(E43,Steuerung!$A$17:$E$500,5,FALSE)</f>
        <v>2</v>
      </c>
      <c r="J43" s="77">
        <f>VLOOKUP(E43,Steuerung!$A$17:$F$500,6,FALSE)</f>
        <v>58.333333333333329</v>
      </c>
      <c r="K43" s="7">
        <f>VLOOKUP(F43,Steuerung!$A$17:$G$500,7,FALSE)</f>
        <v>2</v>
      </c>
      <c r="L43" s="7">
        <f>VLOOKUP(F43,Steuerung!$A$17:$H$500,8,FALSE)</f>
        <v>46</v>
      </c>
      <c r="M43" s="77">
        <f t="shared" si="0"/>
        <v>104.33333333333333</v>
      </c>
      <c r="N43" s="134">
        <f t="shared" si="1"/>
        <v>7529.7366666666667</v>
      </c>
      <c r="O43" s="134">
        <f t="shared" si="2"/>
        <v>4209.9166666666661</v>
      </c>
      <c r="P43" s="134">
        <f t="shared" si="3"/>
        <v>3319.82</v>
      </c>
      <c r="Q43" s="67">
        <f>VLOOKUP(E43,Steuerung!$A$17:$B$500,2,FALSE)</f>
        <v>0</v>
      </c>
      <c r="R43" s="67">
        <f>VLOOKUP(F43,Steuerung!$A$17:$B$500,2,FALSE)</f>
        <v>0</v>
      </c>
      <c r="S43" s="159">
        <f t="shared" si="7"/>
        <v>0</v>
      </c>
      <c r="T43" s="159">
        <f t="shared" si="8"/>
        <v>0</v>
      </c>
      <c r="U43" s="135" t="e">
        <f t="shared" si="4"/>
        <v>#DIV/0!</v>
      </c>
      <c r="V43" s="135" t="e">
        <f t="shared" si="5"/>
        <v>#DIV/0!</v>
      </c>
      <c r="W43" s="135" t="e">
        <f t="shared" si="6"/>
        <v>#DIV/0!</v>
      </c>
    </row>
    <row r="44" spans="1:23" ht="12.75" customHeight="1" x14ac:dyDescent="0.2">
      <c r="A44" s="131" t="s">
        <v>2613</v>
      </c>
      <c r="B44" s="7" t="s">
        <v>2614</v>
      </c>
      <c r="C44" s="7"/>
      <c r="D44" s="156" t="s">
        <v>1160</v>
      </c>
      <c r="E44" s="34" t="s">
        <v>239</v>
      </c>
      <c r="F44" s="34" t="s">
        <v>239</v>
      </c>
      <c r="G44" s="7" t="s">
        <v>805</v>
      </c>
      <c r="H44" s="205">
        <v>33.659999999999997</v>
      </c>
      <c r="I44" s="7">
        <f>VLOOKUP(E44,Steuerung!$A$17:$E$500,5,FALSE)</f>
        <v>2</v>
      </c>
      <c r="J44" s="77">
        <f>VLOOKUP(E44,Steuerung!$A$17:$F$500,6,FALSE)</f>
        <v>58.333333333333329</v>
      </c>
      <c r="K44" s="7">
        <f>VLOOKUP(F44,Steuerung!$A$17:$G$500,7,FALSE)</f>
        <v>2</v>
      </c>
      <c r="L44" s="7">
        <f>VLOOKUP(F44,Steuerung!$A$17:$H$500,8,FALSE)</f>
        <v>46</v>
      </c>
      <c r="M44" s="77">
        <f t="shared" si="0"/>
        <v>104.33333333333333</v>
      </c>
      <c r="N44" s="134">
        <f t="shared" si="1"/>
        <v>3511.8599999999997</v>
      </c>
      <c r="O44" s="134">
        <f t="shared" si="2"/>
        <v>1963.4999999999995</v>
      </c>
      <c r="P44" s="134">
        <f t="shared" si="3"/>
        <v>1548.36</v>
      </c>
      <c r="Q44" s="67">
        <f>VLOOKUP(E44,Steuerung!$A$17:$B$500,2,FALSE)</f>
        <v>0</v>
      </c>
      <c r="R44" s="67">
        <f>VLOOKUP(F44,Steuerung!$A$17:$B$500,2,FALSE)</f>
        <v>0</v>
      </c>
      <c r="S44" s="159">
        <f t="shared" si="7"/>
        <v>0</v>
      </c>
      <c r="T44" s="159">
        <f t="shared" si="8"/>
        <v>0</v>
      </c>
      <c r="U44" s="135" t="e">
        <f t="shared" si="4"/>
        <v>#DIV/0!</v>
      </c>
      <c r="V44" s="135" t="e">
        <f t="shared" si="5"/>
        <v>#DIV/0!</v>
      </c>
      <c r="W44" s="135" t="e">
        <f t="shared" si="6"/>
        <v>#DIV/0!</v>
      </c>
    </row>
    <row r="45" spans="1:23" ht="12.75" customHeight="1" x14ac:dyDescent="0.2">
      <c r="A45" s="158">
        <v>-1502</v>
      </c>
      <c r="B45" s="7" t="s">
        <v>850</v>
      </c>
      <c r="C45" s="7"/>
      <c r="D45" s="156" t="s">
        <v>804</v>
      </c>
      <c r="E45" s="34" t="s">
        <v>319</v>
      </c>
      <c r="F45" s="34" t="s">
        <v>319</v>
      </c>
      <c r="G45" s="7" t="s">
        <v>1293</v>
      </c>
      <c r="H45" s="205">
        <v>19.46</v>
      </c>
      <c r="I45" s="7">
        <f>VLOOKUP(E45,Steuerung!$A$17:$E$500,5,FALSE)</f>
        <v>1</v>
      </c>
      <c r="J45" s="77">
        <f>VLOOKUP(E45,Steuerung!$A$17:$F$500,6,FALSE)</f>
        <v>29.166666666666657</v>
      </c>
      <c r="K45" s="7">
        <f>VLOOKUP(F45,Steuerung!$A$17:$G$500,7,FALSE)</f>
        <v>1</v>
      </c>
      <c r="L45" s="7">
        <f>VLOOKUP(F45,Steuerung!$A$17:$H$500,8,FALSE)</f>
        <v>23</v>
      </c>
      <c r="M45" s="77">
        <f t="shared" si="0"/>
        <v>52.166666666666657</v>
      </c>
      <c r="N45" s="134">
        <f t="shared" si="1"/>
        <v>1015.1633333333332</v>
      </c>
      <c r="O45" s="134">
        <f t="shared" si="2"/>
        <v>567.58333333333314</v>
      </c>
      <c r="P45" s="134">
        <f t="shared" si="3"/>
        <v>447.58000000000004</v>
      </c>
      <c r="Q45" s="67">
        <f>VLOOKUP(E45,Steuerung!$A$17:$B$500,2,FALSE)</f>
        <v>0</v>
      </c>
      <c r="R45" s="67">
        <f>VLOOKUP(F45,Steuerung!$A$17:$B$500,2,FALSE)</f>
        <v>0</v>
      </c>
      <c r="S45" s="159">
        <f t="shared" si="7"/>
        <v>0</v>
      </c>
      <c r="T45" s="159">
        <f t="shared" si="8"/>
        <v>0</v>
      </c>
      <c r="U45" s="135" t="e">
        <f t="shared" ref="U45:U76" si="9">IF(J45&gt;0,O45/Q45*SVS_UHR,0)</f>
        <v>#DIV/0!</v>
      </c>
      <c r="V45" s="135" t="e">
        <f t="shared" ref="V45:V76" si="10">IF(L45&gt;0,P45/R45*SVS_UHR,0)</f>
        <v>#DIV/0!</v>
      </c>
      <c r="W45" s="135" t="e">
        <f t="shared" si="6"/>
        <v>#DIV/0!</v>
      </c>
    </row>
    <row r="46" spans="1:23" ht="12.75" customHeight="1" x14ac:dyDescent="0.2">
      <c r="A46" s="158">
        <v>-1508</v>
      </c>
      <c r="B46" s="7" t="s">
        <v>2272</v>
      </c>
      <c r="C46" s="7"/>
      <c r="D46" s="156" t="s">
        <v>822</v>
      </c>
      <c r="E46" s="34" t="s">
        <v>280</v>
      </c>
      <c r="F46" s="34" t="s">
        <v>280</v>
      </c>
      <c r="G46" s="7" t="s">
        <v>1293</v>
      </c>
      <c r="H46" s="205">
        <v>80.23</v>
      </c>
      <c r="I46" s="7">
        <f>VLOOKUP(E46,Steuerung!$A$17:$E$500,5,FALSE)</f>
        <v>2</v>
      </c>
      <c r="J46" s="77">
        <f>VLOOKUP(E46,Steuerung!$A$17:$F$500,6,FALSE)</f>
        <v>58.333333333333329</v>
      </c>
      <c r="K46" s="7">
        <f>VLOOKUP(F46,Steuerung!$A$17:$G$500,7,FALSE)</f>
        <v>2</v>
      </c>
      <c r="L46" s="7">
        <f>VLOOKUP(F46,Steuerung!$A$17:$H$500,8,FALSE)</f>
        <v>46</v>
      </c>
      <c r="M46" s="77">
        <f t="shared" si="0"/>
        <v>104.33333333333333</v>
      </c>
      <c r="N46" s="134">
        <f t="shared" si="1"/>
        <v>8370.6633333333339</v>
      </c>
      <c r="O46" s="134">
        <f t="shared" si="2"/>
        <v>4680.083333333333</v>
      </c>
      <c r="P46" s="134">
        <f t="shared" si="3"/>
        <v>3690.5800000000004</v>
      </c>
      <c r="Q46" s="67">
        <f>VLOOKUP(E46,Steuerung!$A$17:$B$500,2,FALSE)</f>
        <v>0</v>
      </c>
      <c r="R46" s="67">
        <f>VLOOKUP(F46,Steuerung!$A$17:$B$500,2,FALSE)</f>
        <v>0</v>
      </c>
      <c r="S46" s="159">
        <f t="shared" si="7"/>
        <v>0</v>
      </c>
      <c r="T46" s="159">
        <f t="shared" si="8"/>
        <v>0</v>
      </c>
      <c r="U46" s="135" t="e">
        <f t="shared" si="9"/>
        <v>#DIV/0!</v>
      </c>
      <c r="V46" s="135" t="e">
        <f t="shared" si="10"/>
        <v>#DIV/0!</v>
      </c>
      <c r="W46" s="135" t="e">
        <f t="shared" si="6"/>
        <v>#DIV/0!</v>
      </c>
    </row>
    <row r="47" spans="1:23" ht="12.75" customHeight="1" x14ac:dyDescent="0.2">
      <c r="A47" s="131" t="s">
        <v>2615</v>
      </c>
      <c r="B47" s="7" t="s">
        <v>2616</v>
      </c>
      <c r="C47" s="7"/>
      <c r="D47" s="156" t="s">
        <v>1160</v>
      </c>
      <c r="E47" s="34" t="s">
        <v>239</v>
      </c>
      <c r="F47" s="34" t="s">
        <v>239</v>
      </c>
      <c r="G47" s="7" t="s">
        <v>822</v>
      </c>
      <c r="H47" s="205">
        <v>15.91</v>
      </c>
      <c r="I47" s="7">
        <f>VLOOKUP(E47,Steuerung!$A$17:$E$500,5,FALSE)</f>
        <v>2</v>
      </c>
      <c r="J47" s="77">
        <f>VLOOKUP(E47,Steuerung!$A$17:$F$500,6,FALSE)</f>
        <v>58.333333333333329</v>
      </c>
      <c r="K47" s="7">
        <f>VLOOKUP(F47,Steuerung!$A$17:$G$500,7,FALSE)</f>
        <v>2</v>
      </c>
      <c r="L47" s="7">
        <f>VLOOKUP(F47,Steuerung!$A$17:$H$500,8,FALSE)</f>
        <v>46</v>
      </c>
      <c r="M47" s="77">
        <f t="shared" ref="M47:M83" si="11">J47+L47</f>
        <v>104.33333333333333</v>
      </c>
      <c r="N47" s="134">
        <f t="shared" ref="N47:N83" si="12">H47*M47</f>
        <v>1659.9433333333334</v>
      </c>
      <c r="O47" s="134">
        <f t="shared" ref="O47:O83" si="13">H47*J47</f>
        <v>928.08333333333326</v>
      </c>
      <c r="P47" s="134">
        <f t="shared" ref="P47:P83" si="14">H47*L47</f>
        <v>731.86</v>
      </c>
      <c r="Q47" s="67">
        <f>VLOOKUP(E47,Steuerung!$A$17:$B$500,2,FALSE)</f>
        <v>0</v>
      </c>
      <c r="R47" s="67">
        <f>VLOOKUP(F47,Steuerung!$A$17:$B$500,2,FALSE)</f>
        <v>0</v>
      </c>
      <c r="S47" s="159">
        <f t="shared" si="7"/>
        <v>0</v>
      </c>
      <c r="T47" s="159">
        <f t="shared" si="8"/>
        <v>0</v>
      </c>
      <c r="U47" s="135" t="e">
        <f t="shared" si="9"/>
        <v>#DIV/0!</v>
      </c>
      <c r="V47" s="135" t="e">
        <f t="shared" si="10"/>
        <v>#DIV/0!</v>
      </c>
      <c r="W47" s="135" t="e">
        <f t="shared" si="6"/>
        <v>#DIV/0!</v>
      </c>
    </row>
    <row r="48" spans="1:23" ht="12.75" customHeight="1" x14ac:dyDescent="0.2">
      <c r="A48" s="131" t="s">
        <v>2617</v>
      </c>
      <c r="B48" s="7" t="s">
        <v>2618</v>
      </c>
      <c r="C48" s="7"/>
      <c r="D48" s="156" t="s">
        <v>795</v>
      </c>
      <c r="E48" s="34" t="s">
        <v>187</v>
      </c>
      <c r="F48" s="34" t="s">
        <v>187</v>
      </c>
      <c r="G48" s="7" t="s">
        <v>805</v>
      </c>
      <c r="H48" s="205">
        <v>30.56</v>
      </c>
      <c r="I48" s="7">
        <f>VLOOKUP(E48,Steuerung!$A$17:$E$500,5,FALSE)</f>
        <v>2</v>
      </c>
      <c r="J48" s="77">
        <f>VLOOKUP(E48,Steuerung!$A$17:$F$500,6,FALSE)</f>
        <v>58.333333333333329</v>
      </c>
      <c r="K48" s="7">
        <f>VLOOKUP(F48,Steuerung!$A$17:$G$500,7,FALSE)</f>
        <v>2</v>
      </c>
      <c r="L48" s="7">
        <f>VLOOKUP(F48,Steuerung!$A$17:$H$500,8,FALSE)</f>
        <v>46</v>
      </c>
      <c r="M48" s="77">
        <f t="shared" si="11"/>
        <v>104.33333333333333</v>
      </c>
      <c r="N48" s="134">
        <f t="shared" si="12"/>
        <v>3188.4266666666663</v>
      </c>
      <c r="O48" s="134">
        <f t="shared" si="13"/>
        <v>1782.6666666666665</v>
      </c>
      <c r="P48" s="134">
        <f t="shared" si="14"/>
        <v>1405.76</v>
      </c>
      <c r="Q48" s="67">
        <f>VLOOKUP(E48,Steuerung!$A$17:$B$500,2,FALSE)</f>
        <v>0</v>
      </c>
      <c r="R48" s="67">
        <f>VLOOKUP(F48,Steuerung!$A$17:$B$500,2,FALSE)</f>
        <v>0</v>
      </c>
      <c r="S48" s="159">
        <f t="shared" si="7"/>
        <v>0</v>
      </c>
      <c r="T48" s="159">
        <f t="shared" si="8"/>
        <v>0</v>
      </c>
      <c r="U48" s="135" t="e">
        <f t="shared" si="9"/>
        <v>#DIV/0!</v>
      </c>
      <c r="V48" s="135" t="e">
        <f t="shared" si="10"/>
        <v>#DIV/0!</v>
      </c>
      <c r="W48" s="135" t="e">
        <f t="shared" si="6"/>
        <v>#DIV/0!</v>
      </c>
    </row>
    <row r="49" spans="1:23" ht="12.75" customHeight="1" x14ac:dyDescent="0.2">
      <c r="A49" s="158">
        <v>-1512</v>
      </c>
      <c r="B49" s="7" t="s">
        <v>2619</v>
      </c>
      <c r="C49" s="7"/>
      <c r="D49" s="156" t="s">
        <v>1160</v>
      </c>
      <c r="E49" s="34" t="s">
        <v>239</v>
      </c>
      <c r="F49" s="34" t="s">
        <v>239</v>
      </c>
      <c r="G49" s="7" t="s">
        <v>1293</v>
      </c>
      <c r="H49" s="205">
        <v>33.619999999999997</v>
      </c>
      <c r="I49" s="7">
        <f>VLOOKUP(E49,Steuerung!$A$17:$E$500,5,FALSE)</f>
        <v>2</v>
      </c>
      <c r="J49" s="77">
        <f>VLOOKUP(E49,Steuerung!$A$17:$F$500,6,FALSE)</f>
        <v>58.333333333333329</v>
      </c>
      <c r="K49" s="7">
        <f>VLOOKUP(F49,Steuerung!$A$17:$G$500,7,FALSE)</f>
        <v>2</v>
      </c>
      <c r="L49" s="7">
        <f>VLOOKUP(F49,Steuerung!$A$17:$H$500,8,FALSE)</f>
        <v>46</v>
      </c>
      <c r="M49" s="77">
        <f t="shared" si="11"/>
        <v>104.33333333333333</v>
      </c>
      <c r="N49" s="134">
        <f t="shared" si="12"/>
        <v>3507.686666666666</v>
      </c>
      <c r="O49" s="134">
        <f t="shared" si="13"/>
        <v>1961.1666666666663</v>
      </c>
      <c r="P49" s="134">
        <f t="shared" si="14"/>
        <v>1546.52</v>
      </c>
      <c r="Q49" s="67">
        <f>VLOOKUP(E49,Steuerung!$A$17:$B$500,2,FALSE)</f>
        <v>0</v>
      </c>
      <c r="R49" s="67">
        <f>VLOOKUP(F49,Steuerung!$A$17:$B$500,2,FALSE)</f>
        <v>0</v>
      </c>
      <c r="S49" s="159">
        <f t="shared" si="7"/>
        <v>0</v>
      </c>
      <c r="T49" s="159">
        <f t="shared" si="8"/>
        <v>0</v>
      </c>
      <c r="U49" s="135" t="e">
        <f t="shared" si="9"/>
        <v>#DIV/0!</v>
      </c>
      <c r="V49" s="135" t="e">
        <f t="shared" si="10"/>
        <v>#DIV/0!</v>
      </c>
      <c r="W49" s="135" t="e">
        <f t="shared" si="6"/>
        <v>#DIV/0!</v>
      </c>
    </row>
    <row r="50" spans="1:23" ht="12.75" customHeight="1" x14ac:dyDescent="0.2">
      <c r="A50" s="131" t="s">
        <v>2620</v>
      </c>
      <c r="B50" s="152" t="s">
        <v>1159</v>
      </c>
      <c r="C50" s="152"/>
      <c r="D50" s="156" t="s">
        <v>1160</v>
      </c>
      <c r="E50" s="34" t="s">
        <v>239</v>
      </c>
      <c r="F50" s="34" t="s">
        <v>239</v>
      </c>
      <c r="G50" s="7" t="s">
        <v>822</v>
      </c>
      <c r="H50" s="205">
        <v>20.66</v>
      </c>
      <c r="I50" s="7">
        <f>VLOOKUP(E50,Steuerung!$A$17:$E$500,5,FALSE)</f>
        <v>2</v>
      </c>
      <c r="J50" s="77">
        <f>VLOOKUP(E50,Steuerung!$A$17:$F$500,6,FALSE)</f>
        <v>58.333333333333329</v>
      </c>
      <c r="K50" s="7">
        <f>VLOOKUP(F50,Steuerung!$A$17:$G$500,7,FALSE)</f>
        <v>2</v>
      </c>
      <c r="L50" s="7">
        <f>VLOOKUP(F50,Steuerung!$A$17:$H$500,8,FALSE)</f>
        <v>46</v>
      </c>
      <c r="M50" s="77">
        <f t="shared" si="11"/>
        <v>104.33333333333333</v>
      </c>
      <c r="N50" s="134">
        <f t="shared" si="12"/>
        <v>2155.5266666666666</v>
      </c>
      <c r="O50" s="134">
        <f t="shared" si="13"/>
        <v>1205.1666666666665</v>
      </c>
      <c r="P50" s="134">
        <f t="shared" si="14"/>
        <v>950.36</v>
      </c>
      <c r="Q50" s="67">
        <f>VLOOKUP(E50,Steuerung!$A$17:$B$500,2,FALSE)</f>
        <v>0</v>
      </c>
      <c r="R50" s="67">
        <f>VLOOKUP(F50,Steuerung!$A$17:$B$500,2,FALSE)</f>
        <v>0</v>
      </c>
      <c r="S50" s="159">
        <f t="shared" si="7"/>
        <v>0</v>
      </c>
      <c r="T50" s="159">
        <f t="shared" si="8"/>
        <v>0</v>
      </c>
      <c r="U50" s="135" t="e">
        <f t="shared" si="9"/>
        <v>#DIV/0!</v>
      </c>
      <c r="V50" s="135" t="e">
        <f t="shared" si="10"/>
        <v>#DIV/0!</v>
      </c>
      <c r="W50" s="135" t="e">
        <f t="shared" si="6"/>
        <v>#DIV/0!</v>
      </c>
    </row>
    <row r="51" spans="1:23" x14ac:dyDescent="0.2">
      <c r="A51" s="158">
        <v>-1518</v>
      </c>
      <c r="B51" s="7" t="s">
        <v>2380</v>
      </c>
      <c r="C51" s="7"/>
      <c r="D51" s="7" t="s">
        <v>1160</v>
      </c>
      <c r="E51" s="34" t="s">
        <v>239</v>
      </c>
      <c r="F51" s="34" t="s">
        <v>239</v>
      </c>
      <c r="G51" s="7" t="s">
        <v>1293</v>
      </c>
      <c r="H51" s="205">
        <v>14.46</v>
      </c>
      <c r="I51" s="7">
        <f>VLOOKUP(E51,Steuerung!$A$17:$E$500,5,FALSE)</f>
        <v>2</v>
      </c>
      <c r="J51" s="77">
        <f>VLOOKUP(E51,Steuerung!$A$17:$F$500,6,FALSE)</f>
        <v>58.333333333333329</v>
      </c>
      <c r="K51" s="7">
        <f>VLOOKUP(F51,Steuerung!$A$17:$G$500,7,FALSE)</f>
        <v>2</v>
      </c>
      <c r="L51" s="7">
        <f>VLOOKUP(F51,Steuerung!$A$17:$H$500,8,FALSE)</f>
        <v>46</v>
      </c>
      <c r="M51" s="77">
        <f t="shared" si="11"/>
        <v>104.33333333333333</v>
      </c>
      <c r="N51" s="134">
        <f t="shared" si="12"/>
        <v>1508.66</v>
      </c>
      <c r="O51" s="134">
        <f t="shared" si="13"/>
        <v>843.5</v>
      </c>
      <c r="P51" s="134">
        <f t="shared" si="14"/>
        <v>665.16000000000008</v>
      </c>
      <c r="Q51" s="67">
        <f>VLOOKUP(E51,Steuerung!$A$17:$B$500,2,FALSE)</f>
        <v>0</v>
      </c>
      <c r="R51" s="67">
        <f>VLOOKUP(F51,Steuerung!$A$17:$B$500,2,FALSE)</f>
        <v>0</v>
      </c>
      <c r="S51" s="159">
        <f t="shared" si="7"/>
        <v>0</v>
      </c>
      <c r="T51" s="159">
        <f t="shared" si="8"/>
        <v>0</v>
      </c>
      <c r="U51" s="135" t="e">
        <f t="shared" si="9"/>
        <v>#DIV/0!</v>
      </c>
      <c r="V51" s="135" t="e">
        <f t="shared" si="10"/>
        <v>#DIV/0!</v>
      </c>
      <c r="W51" s="135" t="e">
        <f t="shared" si="6"/>
        <v>#DIV/0!</v>
      </c>
    </row>
    <row r="52" spans="1:23" ht="12.75" customHeight="1" x14ac:dyDescent="0.2">
      <c r="A52" s="131" t="s">
        <v>2621</v>
      </c>
      <c r="B52" s="7" t="s">
        <v>2622</v>
      </c>
      <c r="C52" s="7"/>
      <c r="D52" s="156" t="s">
        <v>795</v>
      </c>
      <c r="E52" s="34" t="s">
        <v>187</v>
      </c>
      <c r="F52" s="34" t="s">
        <v>187</v>
      </c>
      <c r="G52" s="7" t="s">
        <v>805</v>
      </c>
      <c r="H52" s="205">
        <v>34.53</v>
      </c>
      <c r="I52" s="7">
        <f>VLOOKUP(E52,Steuerung!$A$17:$E$500,5,FALSE)</f>
        <v>2</v>
      </c>
      <c r="J52" s="77">
        <f>VLOOKUP(E52,Steuerung!$A$17:$F$500,6,FALSE)</f>
        <v>58.333333333333329</v>
      </c>
      <c r="K52" s="7">
        <f>VLOOKUP(F52,Steuerung!$A$17:$G$500,7,FALSE)</f>
        <v>2</v>
      </c>
      <c r="L52" s="7">
        <f>VLOOKUP(F52,Steuerung!$A$17:$H$500,8,FALSE)</f>
        <v>46</v>
      </c>
      <c r="M52" s="77">
        <f t="shared" si="11"/>
        <v>104.33333333333333</v>
      </c>
      <c r="N52" s="134">
        <f t="shared" si="12"/>
        <v>3602.63</v>
      </c>
      <c r="O52" s="134">
        <f t="shared" si="13"/>
        <v>2014.25</v>
      </c>
      <c r="P52" s="134">
        <f t="shared" si="14"/>
        <v>1588.38</v>
      </c>
      <c r="Q52" s="67">
        <f>VLOOKUP(E52,Steuerung!$A$17:$B$500,2,FALSE)</f>
        <v>0</v>
      </c>
      <c r="R52" s="67">
        <f>VLOOKUP(F52,Steuerung!$A$17:$B$500,2,FALSE)</f>
        <v>0</v>
      </c>
      <c r="S52" s="159">
        <f t="shared" si="7"/>
        <v>0</v>
      </c>
      <c r="T52" s="159">
        <f t="shared" si="8"/>
        <v>0</v>
      </c>
      <c r="U52" s="135" t="e">
        <f t="shared" si="9"/>
        <v>#DIV/0!</v>
      </c>
      <c r="V52" s="135" t="e">
        <f t="shared" si="10"/>
        <v>#DIV/0!</v>
      </c>
      <c r="W52" s="135" t="e">
        <f t="shared" si="6"/>
        <v>#DIV/0!</v>
      </c>
    </row>
    <row r="53" spans="1:23" ht="12.75" customHeight="1" x14ac:dyDescent="0.2">
      <c r="A53" s="131" t="s">
        <v>2623</v>
      </c>
      <c r="B53" s="7" t="s">
        <v>2624</v>
      </c>
      <c r="C53" s="7"/>
      <c r="D53" s="156" t="s">
        <v>1160</v>
      </c>
      <c r="E53" s="34" t="s">
        <v>239</v>
      </c>
      <c r="F53" s="34" t="s">
        <v>239</v>
      </c>
      <c r="G53" s="7" t="s">
        <v>822</v>
      </c>
      <c r="H53" s="205">
        <v>18.920000000000002</v>
      </c>
      <c r="I53" s="7">
        <f>VLOOKUP(E53,Steuerung!$A$17:$E$500,5,FALSE)</f>
        <v>2</v>
      </c>
      <c r="J53" s="77">
        <f>VLOOKUP(E53,Steuerung!$A$17:$F$500,6,FALSE)</f>
        <v>58.333333333333329</v>
      </c>
      <c r="K53" s="7">
        <f>VLOOKUP(F53,Steuerung!$A$17:$G$500,7,FALSE)</f>
        <v>2</v>
      </c>
      <c r="L53" s="7">
        <f>VLOOKUP(F53,Steuerung!$A$17:$H$500,8,FALSE)</f>
        <v>46</v>
      </c>
      <c r="M53" s="77">
        <f t="shared" si="11"/>
        <v>104.33333333333333</v>
      </c>
      <c r="N53" s="134">
        <f t="shared" si="12"/>
        <v>1973.9866666666667</v>
      </c>
      <c r="O53" s="134">
        <f t="shared" si="13"/>
        <v>1103.6666666666667</v>
      </c>
      <c r="P53" s="134">
        <f t="shared" si="14"/>
        <v>870.32</v>
      </c>
      <c r="Q53" s="67">
        <f>VLOOKUP(E53,Steuerung!$A$17:$B$500,2,FALSE)</f>
        <v>0</v>
      </c>
      <c r="R53" s="67">
        <f>VLOOKUP(F53,Steuerung!$A$17:$B$500,2,FALSE)</f>
        <v>0</v>
      </c>
      <c r="S53" s="159">
        <f t="shared" si="7"/>
        <v>0</v>
      </c>
      <c r="T53" s="159">
        <f t="shared" si="8"/>
        <v>0</v>
      </c>
      <c r="U53" s="135" t="e">
        <f t="shared" si="9"/>
        <v>#DIV/0!</v>
      </c>
      <c r="V53" s="135" t="e">
        <f t="shared" si="10"/>
        <v>#DIV/0!</v>
      </c>
      <c r="W53" s="135" t="e">
        <f t="shared" si="6"/>
        <v>#DIV/0!</v>
      </c>
    </row>
    <row r="54" spans="1:23" x14ac:dyDescent="0.2">
      <c r="A54" s="158">
        <v>-1524</v>
      </c>
      <c r="B54" s="7" t="s">
        <v>2315</v>
      </c>
      <c r="C54" s="7"/>
      <c r="D54" s="7" t="s">
        <v>1160</v>
      </c>
      <c r="E54" s="34" t="s">
        <v>239</v>
      </c>
      <c r="F54" s="34" t="s">
        <v>239</v>
      </c>
      <c r="G54" s="7" t="s">
        <v>1293</v>
      </c>
      <c r="H54" s="205">
        <v>32.17</v>
      </c>
      <c r="I54" s="7">
        <f>VLOOKUP(E54,Steuerung!$A$17:$E$500,5,FALSE)</f>
        <v>2</v>
      </c>
      <c r="J54" s="77">
        <f>VLOOKUP(E54,Steuerung!$A$17:$F$500,6,FALSE)</f>
        <v>58.333333333333329</v>
      </c>
      <c r="K54" s="7">
        <f>VLOOKUP(F54,Steuerung!$A$17:$G$500,7,FALSE)</f>
        <v>2</v>
      </c>
      <c r="L54" s="7">
        <f>VLOOKUP(F54,Steuerung!$A$17:$H$500,8,FALSE)</f>
        <v>46</v>
      </c>
      <c r="M54" s="77">
        <f t="shared" si="11"/>
        <v>104.33333333333333</v>
      </c>
      <c r="N54" s="134">
        <f t="shared" si="12"/>
        <v>3356.4033333333332</v>
      </c>
      <c r="O54" s="134">
        <f t="shared" si="13"/>
        <v>1876.5833333333333</v>
      </c>
      <c r="P54" s="134">
        <f t="shared" si="14"/>
        <v>1479.8200000000002</v>
      </c>
      <c r="Q54" s="67">
        <f>VLOOKUP(E54,Steuerung!$A$17:$B$500,2,FALSE)</f>
        <v>0</v>
      </c>
      <c r="R54" s="67">
        <f>VLOOKUP(F54,Steuerung!$A$17:$B$500,2,FALSE)</f>
        <v>0</v>
      </c>
      <c r="S54" s="159">
        <f t="shared" si="7"/>
        <v>0</v>
      </c>
      <c r="T54" s="159">
        <f t="shared" si="8"/>
        <v>0</v>
      </c>
      <c r="U54" s="135" t="e">
        <f t="shared" si="9"/>
        <v>#DIV/0!</v>
      </c>
      <c r="V54" s="135" t="e">
        <f t="shared" si="10"/>
        <v>#DIV/0!</v>
      </c>
      <c r="W54" s="135" t="e">
        <f t="shared" si="6"/>
        <v>#DIV/0!</v>
      </c>
    </row>
    <row r="55" spans="1:23" x14ac:dyDescent="0.2">
      <c r="A55" s="158">
        <v>-1526</v>
      </c>
      <c r="B55" s="7" t="s">
        <v>2625</v>
      </c>
      <c r="C55" s="7"/>
      <c r="D55" s="7" t="s">
        <v>1160</v>
      </c>
      <c r="E55" s="34" t="s">
        <v>239</v>
      </c>
      <c r="F55" s="34" t="s">
        <v>239</v>
      </c>
      <c r="G55" s="7" t="s">
        <v>1293</v>
      </c>
      <c r="H55" s="205">
        <v>10.29</v>
      </c>
      <c r="I55" s="7">
        <f>VLOOKUP(E55,Steuerung!$A$17:$E$500,5,FALSE)</f>
        <v>2</v>
      </c>
      <c r="J55" s="77">
        <f>VLOOKUP(E55,Steuerung!$A$17:$F$500,6,FALSE)</f>
        <v>58.333333333333329</v>
      </c>
      <c r="K55" s="7">
        <f>VLOOKUP(F55,Steuerung!$A$17:$G$500,7,FALSE)</f>
        <v>2</v>
      </c>
      <c r="L55" s="7">
        <f>VLOOKUP(F55,Steuerung!$A$17:$H$500,8,FALSE)</f>
        <v>46</v>
      </c>
      <c r="M55" s="77">
        <f t="shared" si="11"/>
        <v>104.33333333333333</v>
      </c>
      <c r="N55" s="134">
        <f t="shared" si="12"/>
        <v>1073.5899999999999</v>
      </c>
      <c r="O55" s="134">
        <f t="shared" si="13"/>
        <v>600.24999999999989</v>
      </c>
      <c r="P55" s="134">
        <f t="shared" si="14"/>
        <v>473.34</v>
      </c>
      <c r="Q55" s="67">
        <f>VLOOKUP(E55,Steuerung!$A$17:$B$500,2,FALSE)</f>
        <v>0</v>
      </c>
      <c r="R55" s="67">
        <f>VLOOKUP(F55,Steuerung!$A$17:$B$500,2,FALSE)</f>
        <v>0</v>
      </c>
      <c r="S55" s="159">
        <f t="shared" si="7"/>
        <v>0</v>
      </c>
      <c r="T55" s="159">
        <f t="shared" si="8"/>
        <v>0</v>
      </c>
      <c r="U55" s="135" t="e">
        <f t="shared" si="9"/>
        <v>#DIV/0!</v>
      </c>
      <c r="V55" s="135" t="e">
        <f t="shared" si="10"/>
        <v>#DIV/0!</v>
      </c>
      <c r="W55" s="135" t="e">
        <f t="shared" si="6"/>
        <v>#DIV/0!</v>
      </c>
    </row>
    <row r="56" spans="1:23" x14ac:dyDescent="0.2">
      <c r="A56" s="158">
        <v>-1528</v>
      </c>
      <c r="B56" s="7" t="s">
        <v>2619</v>
      </c>
      <c r="C56" s="7"/>
      <c r="D56" s="7" t="s">
        <v>1160</v>
      </c>
      <c r="E56" s="34" t="s">
        <v>239</v>
      </c>
      <c r="F56" s="34" t="s">
        <v>239</v>
      </c>
      <c r="G56" s="7" t="s">
        <v>1293</v>
      </c>
      <c r="H56" s="205">
        <v>9.8000000000000007</v>
      </c>
      <c r="I56" s="7">
        <f>VLOOKUP(E56,Steuerung!$A$17:$E$500,5,FALSE)</f>
        <v>2</v>
      </c>
      <c r="J56" s="77">
        <f>VLOOKUP(E56,Steuerung!$A$17:$F$500,6,FALSE)</f>
        <v>58.333333333333329</v>
      </c>
      <c r="K56" s="7">
        <f>VLOOKUP(F56,Steuerung!$A$17:$G$500,7,FALSE)</f>
        <v>2</v>
      </c>
      <c r="L56" s="7">
        <f>VLOOKUP(F56,Steuerung!$A$17:$H$500,8,FALSE)</f>
        <v>46</v>
      </c>
      <c r="M56" s="77">
        <f t="shared" si="11"/>
        <v>104.33333333333333</v>
      </c>
      <c r="N56" s="134">
        <f t="shared" si="12"/>
        <v>1022.4666666666667</v>
      </c>
      <c r="O56" s="134">
        <f t="shared" si="13"/>
        <v>571.66666666666663</v>
      </c>
      <c r="P56" s="134">
        <f t="shared" si="14"/>
        <v>450.8</v>
      </c>
      <c r="Q56" s="67">
        <f>VLOOKUP(E56,Steuerung!$A$17:$B$500,2,FALSE)</f>
        <v>0</v>
      </c>
      <c r="R56" s="67">
        <f>VLOOKUP(F56,Steuerung!$A$17:$B$500,2,FALSE)</f>
        <v>0</v>
      </c>
      <c r="S56" s="159">
        <f t="shared" si="7"/>
        <v>0</v>
      </c>
      <c r="T56" s="159">
        <f t="shared" si="8"/>
        <v>0</v>
      </c>
      <c r="U56" s="135" t="e">
        <f t="shared" si="9"/>
        <v>#DIV/0!</v>
      </c>
      <c r="V56" s="135" t="e">
        <f t="shared" si="10"/>
        <v>#DIV/0!</v>
      </c>
      <c r="W56" s="135" t="e">
        <f t="shared" si="6"/>
        <v>#DIV/0!</v>
      </c>
    </row>
    <row r="57" spans="1:23" ht="12.75" customHeight="1" x14ac:dyDescent="0.2">
      <c r="A57" s="131" t="s">
        <v>2626</v>
      </c>
      <c r="B57" s="152" t="s">
        <v>2627</v>
      </c>
      <c r="C57" s="152"/>
      <c r="D57" s="156" t="s">
        <v>795</v>
      </c>
      <c r="E57" s="34" t="s">
        <v>187</v>
      </c>
      <c r="F57" s="34" t="s">
        <v>187</v>
      </c>
      <c r="G57" s="7" t="s">
        <v>822</v>
      </c>
      <c r="H57" s="205">
        <v>22.8</v>
      </c>
      <c r="I57" s="7">
        <f>VLOOKUP(E57,Steuerung!$A$17:$E$500,5,FALSE)</f>
        <v>2</v>
      </c>
      <c r="J57" s="77">
        <f>VLOOKUP(E57,Steuerung!$A$17:$F$500,6,FALSE)</f>
        <v>58.333333333333329</v>
      </c>
      <c r="K57" s="7">
        <f>VLOOKUP(F57,Steuerung!$A$17:$G$500,7,FALSE)</f>
        <v>2</v>
      </c>
      <c r="L57" s="7">
        <f>VLOOKUP(F57,Steuerung!$A$17:$H$500,8,FALSE)</f>
        <v>46</v>
      </c>
      <c r="M57" s="77">
        <f t="shared" si="11"/>
        <v>104.33333333333333</v>
      </c>
      <c r="N57" s="134">
        <f t="shared" si="12"/>
        <v>2378.8000000000002</v>
      </c>
      <c r="O57" s="134">
        <f t="shared" si="13"/>
        <v>1330</v>
      </c>
      <c r="P57" s="134">
        <f t="shared" si="14"/>
        <v>1048.8</v>
      </c>
      <c r="Q57" s="67">
        <f>VLOOKUP(E57,Steuerung!$A$17:$B$500,2,FALSE)</f>
        <v>0</v>
      </c>
      <c r="R57" s="67">
        <f>VLOOKUP(F57,Steuerung!$A$17:$B$500,2,FALSE)</f>
        <v>0</v>
      </c>
      <c r="S57" s="159">
        <f t="shared" si="7"/>
        <v>0</v>
      </c>
      <c r="T57" s="159">
        <f t="shared" si="8"/>
        <v>0</v>
      </c>
      <c r="U57" s="135" t="e">
        <f t="shared" si="9"/>
        <v>#DIV/0!</v>
      </c>
      <c r="V57" s="135" t="e">
        <f t="shared" si="10"/>
        <v>#DIV/0!</v>
      </c>
      <c r="W57" s="135" t="e">
        <f t="shared" si="6"/>
        <v>#DIV/0!</v>
      </c>
    </row>
    <row r="58" spans="1:23" ht="12.75" customHeight="1" x14ac:dyDescent="0.2">
      <c r="A58" s="131" t="s">
        <v>2628</v>
      </c>
      <c r="B58" s="7" t="s">
        <v>1159</v>
      </c>
      <c r="C58" s="7"/>
      <c r="D58" s="156" t="s">
        <v>1160</v>
      </c>
      <c r="E58" s="34" t="s">
        <v>239</v>
      </c>
      <c r="F58" s="34" t="s">
        <v>239</v>
      </c>
      <c r="G58" s="7" t="s">
        <v>822</v>
      </c>
      <c r="H58" s="205">
        <v>20.66</v>
      </c>
      <c r="I58" s="7">
        <f>VLOOKUP(E58,Steuerung!$A$17:$E$500,5,FALSE)</f>
        <v>2</v>
      </c>
      <c r="J58" s="77">
        <f>VLOOKUP(E58,Steuerung!$A$17:$F$500,6,FALSE)</f>
        <v>58.333333333333329</v>
      </c>
      <c r="K58" s="7">
        <f>VLOOKUP(F58,Steuerung!$A$17:$G$500,7,FALSE)</f>
        <v>2</v>
      </c>
      <c r="L58" s="7">
        <f>VLOOKUP(F58,Steuerung!$A$17:$H$500,8,FALSE)</f>
        <v>46</v>
      </c>
      <c r="M58" s="77">
        <f t="shared" si="11"/>
        <v>104.33333333333333</v>
      </c>
      <c r="N58" s="134">
        <f t="shared" si="12"/>
        <v>2155.5266666666666</v>
      </c>
      <c r="O58" s="134">
        <f t="shared" si="13"/>
        <v>1205.1666666666665</v>
      </c>
      <c r="P58" s="134">
        <f t="shared" si="14"/>
        <v>950.36</v>
      </c>
      <c r="Q58" s="67">
        <f>VLOOKUP(E58,Steuerung!$A$17:$B$500,2,FALSE)</f>
        <v>0</v>
      </c>
      <c r="R58" s="67">
        <f>VLOOKUP(F58,Steuerung!$A$17:$B$500,2,FALSE)</f>
        <v>0</v>
      </c>
      <c r="S58" s="159">
        <f t="shared" si="7"/>
        <v>0</v>
      </c>
      <c r="T58" s="159">
        <f t="shared" si="8"/>
        <v>0</v>
      </c>
      <c r="U58" s="135" t="e">
        <f t="shared" si="9"/>
        <v>#DIV/0!</v>
      </c>
      <c r="V58" s="135" t="e">
        <f t="shared" si="10"/>
        <v>#DIV/0!</v>
      </c>
      <c r="W58" s="135" t="e">
        <f t="shared" si="6"/>
        <v>#DIV/0!</v>
      </c>
    </row>
    <row r="59" spans="1:23" ht="12.75" customHeight="1" x14ac:dyDescent="0.2">
      <c r="A59" s="131" t="s">
        <v>2629</v>
      </c>
      <c r="B59" s="7" t="s">
        <v>2630</v>
      </c>
      <c r="C59" s="7"/>
      <c r="D59" s="156" t="s">
        <v>795</v>
      </c>
      <c r="E59" s="34" t="s">
        <v>187</v>
      </c>
      <c r="F59" s="34" t="s">
        <v>187</v>
      </c>
      <c r="G59" s="7" t="s">
        <v>822</v>
      </c>
      <c r="H59" s="205">
        <v>33.85</v>
      </c>
      <c r="I59" s="7">
        <f>VLOOKUP(E59,Steuerung!$A$17:$E$500,5,FALSE)</f>
        <v>2</v>
      </c>
      <c r="J59" s="77">
        <f>VLOOKUP(E59,Steuerung!$A$17:$F$500,6,FALSE)</f>
        <v>58.333333333333329</v>
      </c>
      <c r="K59" s="7">
        <f>VLOOKUP(F59,Steuerung!$A$17:$G$500,7,FALSE)</f>
        <v>2</v>
      </c>
      <c r="L59" s="7">
        <f>VLOOKUP(F59,Steuerung!$A$17:$H$500,8,FALSE)</f>
        <v>46</v>
      </c>
      <c r="M59" s="77">
        <f t="shared" si="11"/>
        <v>104.33333333333333</v>
      </c>
      <c r="N59" s="134">
        <f t="shared" si="12"/>
        <v>3531.6833333333334</v>
      </c>
      <c r="O59" s="134">
        <f t="shared" si="13"/>
        <v>1974.5833333333333</v>
      </c>
      <c r="P59" s="134">
        <f t="shared" si="14"/>
        <v>1557.1000000000001</v>
      </c>
      <c r="Q59" s="67">
        <f>VLOOKUP(E59,Steuerung!$A$17:$B$500,2,FALSE)</f>
        <v>0</v>
      </c>
      <c r="R59" s="67">
        <f>VLOOKUP(F59,Steuerung!$A$17:$B$500,2,FALSE)</f>
        <v>0</v>
      </c>
      <c r="S59" s="159">
        <f t="shared" si="7"/>
        <v>0</v>
      </c>
      <c r="T59" s="159">
        <f t="shared" si="8"/>
        <v>0</v>
      </c>
      <c r="U59" s="135" t="e">
        <f t="shared" si="9"/>
        <v>#DIV/0!</v>
      </c>
      <c r="V59" s="135" t="e">
        <f t="shared" si="10"/>
        <v>#DIV/0!</v>
      </c>
      <c r="W59" s="135" t="e">
        <f t="shared" si="6"/>
        <v>#DIV/0!</v>
      </c>
    </row>
    <row r="60" spans="1:23" ht="12.75" customHeight="1" x14ac:dyDescent="0.2">
      <c r="A60" s="131" t="s">
        <v>2631</v>
      </c>
      <c r="B60" s="7" t="s">
        <v>2632</v>
      </c>
      <c r="C60" s="7"/>
      <c r="D60" s="156" t="s">
        <v>1160</v>
      </c>
      <c r="E60" s="34" t="s">
        <v>239</v>
      </c>
      <c r="F60" s="34" t="s">
        <v>239</v>
      </c>
      <c r="G60" s="7" t="s">
        <v>822</v>
      </c>
      <c r="H60" s="205">
        <v>18.920000000000002</v>
      </c>
      <c r="I60" s="7">
        <f>VLOOKUP(E60,Steuerung!$A$17:$E$500,5,FALSE)</f>
        <v>2</v>
      </c>
      <c r="J60" s="77">
        <f>VLOOKUP(E60,Steuerung!$A$17:$F$500,6,FALSE)</f>
        <v>58.333333333333329</v>
      </c>
      <c r="K60" s="7">
        <f>VLOOKUP(F60,Steuerung!$A$17:$G$500,7,FALSE)</f>
        <v>2</v>
      </c>
      <c r="L60" s="7">
        <f>VLOOKUP(F60,Steuerung!$A$17:$H$500,8,FALSE)</f>
        <v>46</v>
      </c>
      <c r="M60" s="77">
        <f t="shared" si="11"/>
        <v>104.33333333333333</v>
      </c>
      <c r="N60" s="134">
        <f t="shared" si="12"/>
        <v>1973.9866666666667</v>
      </c>
      <c r="O60" s="134">
        <f t="shared" si="13"/>
        <v>1103.6666666666667</v>
      </c>
      <c r="P60" s="134">
        <f t="shared" si="14"/>
        <v>870.32</v>
      </c>
      <c r="Q60" s="67">
        <f>VLOOKUP(E60,Steuerung!$A$17:$B$500,2,FALSE)</f>
        <v>0</v>
      </c>
      <c r="R60" s="67">
        <f>VLOOKUP(F60,Steuerung!$A$17:$B$500,2,FALSE)</f>
        <v>0</v>
      </c>
      <c r="S60" s="159">
        <f t="shared" si="7"/>
        <v>0</v>
      </c>
      <c r="T60" s="159">
        <f t="shared" si="8"/>
        <v>0</v>
      </c>
      <c r="U60" s="135" t="e">
        <f t="shared" si="9"/>
        <v>#DIV/0!</v>
      </c>
      <c r="V60" s="135" t="e">
        <f t="shared" si="10"/>
        <v>#DIV/0!</v>
      </c>
      <c r="W60" s="135" t="e">
        <f t="shared" si="6"/>
        <v>#DIV/0!</v>
      </c>
    </row>
    <row r="61" spans="1:23" ht="12.75" customHeight="1" x14ac:dyDescent="0.2">
      <c r="A61" s="131" t="s">
        <v>2633</v>
      </c>
      <c r="B61" s="7" t="s">
        <v>1159</v>
      </c>
      <c r="C61" s="7"/>
      <c r="D61" s="156" t="s">
        <v>1160</v>
      </c>
      <c r="E61" s="34" t="s">
        <v>239</v>
      </c>
      <c r="F61" s="34" t="s">
        <v>239</v>
      </c>
      <c r="G61" s="7" t="s">
        <v>805</v>
      </c>
      <c r="H61" s="205">
        <v>16.2</v>
      </c>
      <c r="I61" s="7">
        <f>VLOOKUP(E61,Steuerung!$A$17:$E$500,5,FALSE)</f>
        <v>2</v>
      </c>
      <c r="J61" s="77">
        <f>VLOOKUP(E61,Steuerung!$A$17:$F$500,6,FALSE)</f>
        <v>58.333333333333329</v>
      </c>
      <c r="K61" s="7">
        <f>VLOOKUP(F61,Steuerung!$A$17:$G$500,7,FALSE)</f>
        <v>2</v>
      </c>
      <c r="L61" s="7">
        <f>VLOOKUP(F61,Steuerung!$A$17:$H$500,8,FALSE)</f>
        <v>46</v>
      </c>
      <c r="M61" s="77">
        <f t="shared" si="11"/>
        <v>104.33333333333333</v>
      </c>
      <c r="N61" s="134">
        <f t="shared" si="12"/>
        <v>1690.1999999999998</v>
      </c>
      <c r="O61" s="134">
        <f t="shared" si="13"/>
        <v>944.99999999999989</v>
      </c>
      <c r="P61" s="134">
        <f t="shared" si="14"/>
        <v>745.19999999999993</v>
      </c>
      <c r="Q61" s="67">
        <f>VLOOKUP(E61,Steuerung!$A$17:$B$500,2,FALSE)</f>
        <v>0</v>
      </c>
      <c r="R61" s="67">
        <f>VLOOKUP(F61,Steuerung!$A$17:$B$500,2,FALSE)</f>
        <v>0</v>
      </c>
      <c r="S61" s="159">
        <f t="shared" si="7"/>
        <v>0</v>
      </c>
      <c r="T61" s="159">
        <f t="shared" si="8"/>
        <v>0</v>
      </c>
      <c r="U61" s="135" t="e">
        <f t="shared" si="9"/>
        <v>#DIV/0!</v>
      </c>
      <c r="V61" s="135" t="e">
        <f t="shared" si="10"/>
        <v>#DIV/0!</v>
      </c>
      <c r="W61" s="135" t="e">
        <f t="shared" si="6"/>
        <v>#DIV/0!</v>
      </c>
    </row>
    <row r="62" spans="1:23" ht="12.75" customHeight="1" x14ac:dyDescent="0.2">
      <c r="A62" s="131" t="s">
        <v>2634</v>
      </c>
      <c r="B62" s="7" t="s">
        <v>2635</v>
      </c>
      <c r="C62" s="7"/>
      <c r="D62" s="156" t="s">
        <v>1160</v>
      </c>
      <c r="E62" s="34" t="s">
        <v>239</v>
      </c>
      <c r="F62" s="34" t="s">
        <v>239</v>
      </c>
      <c r="G62" s="7" t="s">
        <v>822</v>
      </c>
      <c r="H62" s="205">
        <v>7.76</v>
      </c>
      <c r="I62" s="7">
        <f>VLOOKUP(E62,Steuerung!$A$17:$E$500,5,FALSE)</f>
        <v>2</v>
      </c>
      <c r="J62" s="77">
        <f>VLOOKUP(E62,Steuerung!$A$17:$F$500,6,FALSE)</f>
        <v>58.333333333333329</v>
      </c>
      <c r="K62" s="7">
        <f>VLOOKUP(F62,Steuerung!$A$17:$G$500,7,FALSE)</f>
        <v>2</v>
      </c>
      <c r="L62" s="7">
        <f>VLOOKUP(F62,Steuerung!$A$17:$H$500,8,FALSE)</f>
        <v>46</v>
      </c>
      <c r="M62" s="77">
        <f t="shared" si="11"/>
        <v>104.33333333333333</v>
      </c>
      <c r="N62" s="134">
        <f t="shared" si="12"/>
        <v>809.62666666666655</v>
      </c>
      <c r="O62" s="134">
        <f t="shared" si="13"/>
        <v>452.66666666666663</v>
      </c>
      <c r="P62" s="134">
        <f t="shared" si="14"/>
        <v>356.96</v>
      </c>
      <c r="Q62" s="67">
        <f>VLOOKUP(E62,Steuerung!$A$17:$B$500,2,FALSE)</f>
        <v>0</v>
      </c>
      <c r="R62" s="67">
        <f>VLOOKUP(F62,Steuerung!$A$17:$B$500,2,FALSE)</f>
        <v>0</v>
      </c>
      <c r="S62" s="159">
        <f t="shared" si="7"/>
        <v>0</v>
      </c>
      <c r="T62" s="159">
        <f t="shared" si="8"/>
        <v>0</v>
      </c>
      <c r="U62" s="135" t="e">
        <f t="shared" si="9"/>
        <v>#DIV/0!</v>
      </c>
      <c r="V62" s="135" t="e">
        <f t="shared" si="10"/>
        <v>#DIV/0!</v>
      </c>
      <c r="W62" s="135" t="e">
        <f t="shared" si="6"/>
        <v>#DIV/0!</v>
      </c>
    </row>
    <row r="63" spans="1:23" ht="12.75" customHeight="1" x14ac:dyDescent="0.2">
      <c r="A63" s="131" t="s">
        <v>2636</v>
      </c>
      <c r="B63" s="7" t="s">
        <v>2380</v>
      </c>
      <c r="C63" s="7"/>
      <c r="D63" s="156" t="s">
        <v>1160</v>
      </c>
      <c r="E63" s="34" t="s">
        <v>239</v>
      </c>
      <c r="F63" s="34" t="s">
        <v>239</v>
      </c>
      <c r="G63" s="7" t="s">
        <v>822</v>
      </c>
      <c r="H63" s="205">
        <v>8.25</v>
      </c>
      <c r="I63" s="7">
        <f>VLOOKUP(E63,Steuerung!$A$17:$E$500,5,FALSE)</f>
        <v>2</v>
      </c>
      <c r="J63" s="77">
        <f>VLOOKUP(E63,Steuerung!$A$17:$F$500,6,FALSE)</f>
        <v>58.333333333333329</v>
      </c>
      <c r="K63" s="7">
        <f>VLOOKUP(F63,Steuerung!$A$17:$G$500,7,FALSE)</f>
        <v>2</v>
      </c>
      <c r="L63" s="7">
        <f>VLOOKUP(F63,Steuerung!$A$17:$H$500,8,FALSE)</f>
        <v>46</v>
      </c>
      <c r="M63" s="77">
        <f t="shared" si="11"/>
        <v>104.33333333333333</v>
      </c>
      <c r="N63" s="134">
        <f t="shared" si="12"/>
        <v>860.75</v>
      </c>
      <c r="O63" s="134">
        <f t="shared" si="13"/>
        <v>481.24999999999994</v>
      </c>
      <c r="P63" s="134">
        <f t="shared" si="14"/>
        <v>379.5</v>
      </c>
      <c r="Q63" s="67">
        <f>VLOOKUP(E63,Steuerung!$A$17:$B$500,2,FALSE)</f>
        <v>0</v>
      </c>
      <c r="R63" s="67">
        <f>VLOOKUP(F63,Steuerung!$A$17:$B$500,2,FALSE)</f>
        <v>0</v>
      </c>
      <c r="S63" s="159">
        <f t="shared" si="7"/>
        <v>0</v>
      </c>
      <c r="T63" s="159">
        <f t="shared" si="8"/>
        <v>0</v>
      </c>
      <c r="U63" s="135" t="e">
        <f t="shared" si="9"/>
        <v>#DIV/0!</v>
      </c>
      <c r="V63" s="135" t="e">
        <f t="shared" si="10"/>
        <v>#DIV/0!</v>
      </c>
      <c r="W63" s="135" t="e">
        <f t="shared" si="6"/>
        <v>#DIV/0!</v>
      </c>
    </row>
    <row r="64" spans="1:23" ht="12.75" customHeight="1" x14ac:dyDescent="0.2">
      <c r="A64" s="131" t="s">
        <v>2637</v>
      </c>
      <c r="B64" s="7" t="s">
        <v>2638</v>
      </c>
      <c r="C64" s="7"/>
      <c r="D64" s="156" t="s">
        <v>1160</v>
      </c>
      <c r="E64" s="34" t="s">
        <v>239</v>
      </c>
      <c r="F64" s="34" t="s">
        <v>239</v>
      </c>
      <c r="G64" s="7" t="s">
        <v>822</v>
      </c>
      <c r="H64" s="205">
        <v>10.96</v>
      </c>
      <c r="I64" s="7">
        <f>VLOOKUP(E64,Steuerung!$A$17:$E$500,5,FALSE)</f>
        <v>2</v>
      </c>
      <c r="J64" s="77">
        <f>VLOOKUP(E64,Steuerung!$A$17:$F$500,6,FALSE)</f>
        <v>58.333333333333329</v>
      </c>
      <c r="K64" s="7">
        <f>VLOOKUP(F64,Steuerung!$A$17:$G$500,7,FALSE)</f>
        <v>2</v>
      </c>
      <c r="L64" s="7">
        <f>VLOOKUP(F64,Steuerung!$A$17:$H$500,8,FALSE)</f>
        <v>46</v>
      </c>
      <c r="M64" s="77">
        <f t="shared" si="11"/>
        <v>104.33333333333333</v>
      </c>
      <c r="N64" s="134">
        <f t="shared" si="12"/>
        <v>1143.4933333333333</v>
      </c>
      <c r="O64" s="134">
        <f t="shared" si="13"/>
        <v>639.33333333333337</v>
      </c>
      <c r="P64" s="134">
        <f t="shared" si="14"/>
        <v>504.16</v>
      </c>
      <c r="Q64" s="67">
        <f>VLOOKUP(E64,Steuerung!$A$17:$B$500,2,FALSE)</f>
        <v>0</v>
      </c>
      <c r="R64" s="67">
        <f>VLOOKUP(F64,Steuerung!$A$17:$B$500,2,FALSE)</f>
        <v>0</v>
      </c>
      <c r="S64" s="159">
        <f t="shared" si="7"/>
        <v>0</v>
      </c>
      <c r="T64" s="159">
        <f t="shared" si="8"/>
        <v>0</v>
      </c>
      <c r="U64" s="135" t="e">
        <f t="shared" si="9"/>
        <v>#DIV/0!</v>
      </c>
      <c r="V64" s="135" t="e">
        <f t="shared" si="10"/>
        <v>#DIV/0!</v>
      </c>
      <c r="W64" s="135" t="e">
        <f t="shared" si="6"/>
        <v>#DIV/0!</v>
      </c>
    </row>
    <row r="65" spans="1:23" ht="12.75" customHeight="1" x14ac:dyDescent="0.2">
      <c r="A65" s="131" t="s">
        <v>2639</v>
      </c>
      <c r="B65" s="7" t="s">
        <v>1159</v>
      </c>
      <c r="C65" s="7"/>
      <c r="D65" s="156" t="s">
        <v>1160</v>
      </c>
      <c r="E65" s="34" t="s">
        <v>239</v>
      </c>
      <c r="F65" s="34" t="s">
        <v>239</v>
      </c>
      <c r="G65" s="7" t="s">
        <v>805</v>
      </c>
      <c r="H65" s="205">
        <v>12.71</v>
      </c>
      <c r="I65" s="7">
        <f>VLOOKUP(E65,Steuerung!$A$17:$E$500,5,FALSE)</f>
        <v>2</v>
      </c>
      <c r="J65" s="77">
        <f>VLOOKUP(E65,Steuerung!$A$17:$F$500,6,FALSE)</f>
        <v>58.333333333333329</v>
      </c>
      <c r="K65" s="7">
        <f>VLOOKUP(F65,Steuerung!$A$17:$G$500,7,FALSE)</f>
        <v>2</v>
      </c>
      <c r="L65" s="7">
        <f>VLOOKUP(F65,Steuerung!$A$17:$H$500,8,FALSE)</f>
        <v>46</v>
      </c>
      <c r="M65" s="77">
        <f t="shared" si="11"/>
        <v>104.33333333333333</v>
      </c>
      <c r="N65" s="134">
        <f t="shared" si="12"/>
        <v>1326.0766666666666</v>
      </c>
      <c r="O65" s="134">
        <f t="shared" si="13"/>
        <v>741.41666666666663</v>
      </c>
      <c r="P65" s="134">
        <f t="shared" si="14"/>
        <v>584.66000000000008</v>
      </c>
      <c r="Q65" s="67">
        <f>VLOOKUP(E65,Steuerung!$A$17:$B$500,2,FALSE)</f>
        <v>0</v>
      </c>
      <c r="R65" s="67">
        <f>VLOOKUP(F65,Steuerung!$A$17:$B$500,2,FALSE)</f>
        <v>0</v>
      </c>
      <c r="S65" s="159">
        <f t="shared" si="7"/>
        <v>0</v>
      </c>
      <c r="T65" s="159">
        <f t="shared" si="8"/>
        <v>0</v>
      </c>
      <c r="U65" s="135" t="e">
        <f t="shared" si="9"/>
        <v>#DIV/0!</v>
      </c>
      <c r="V65" s="135" t="e">
        <f t="shared" si="10"/>
        <v>#DIV/0!</v>
      </c>
      <c r="W65" s="135" t="e">
        <f t="shared" si="6"/>
        <v>#DIV/0!</v>
      </c>
    </row>
    <row r="66" spans="1:23" ht="12.75" customHeight="1" x14ac:dyDescent="0.2">
      <c r="A66" s="131" t="s">
        <v>2640</v>
      </c>
      <c r="B66" s="7" t="s">
        <v>1159</v>
      </c>
      <c r="C66" s="7"/>
      <c r="D66" s="156" t="s">
        <v>1160</v>
      </c>
      <c r="E66" s="34" t="s">
        <v>239</v>
      </c>
      <c r="F66" s="34" t="s">
        <v>239</v>
      </c>
      <c r="G66" s="7" t="s">
        <v>822</v>
      </c>
      <c r="H66" s="205">
        <v>22.99</v>
      </c>
      <c r="I66" s="7">
        <f>VLOOKUP(E66,Steuerung!$A$17:$E$500,5,FALSE)</f>
        <v>2</v>
      </c>
      <c r="J66" s="77">
        <f>VLOOKUP(E66,Steuerung!$A$17:$F$500,6,FALSE)</f>
        <v>58.333333333333329</v>
      </c>
      <c r="K66" s="7">
        <f>VLOOKUP(F66,Steuerung!$A$17:$G$500,7,FALSE)</f>
        <v>2</v>
      </c>
      <c r="L66" s="7">
        <f>VLOOKUP(F66,Steuerung!$A$17:$H$500,8,FALSE)</f>
        <v>46</v>
      </c>
      <c r="M66" s="77">
        <f t="shared" si="11"/>
        <v>104.33333333333333</v>
      </c>
      <c r="N66" s="134">
        <f t="shared" si="12"/>
        <v>2398.623333333333</v>
      </c>
      <c r="O66" s="134">
        <f t="shared" si="13"/>
        <v>1341.083333333333</v>
      </c>
      <c r="P66" s="134">
        <f t="shared" si="14"/>
        <v>1057.54</v>
      </c>
      <c r="Q66" s="67">
        <f>VLOOKUP(E66,Steuerung!$A$17:$B$500,2,FALSE)</f>
        <v>0</v>
      </c>
      <c r="R66" s="67">
        <f>VLOOKUP(F66,Steuerung!$A$17:$B$500,2,FALSE)</f>
        <v>0</v>
      </c>
      <c r="S66" s="159">
        <f t="shared" si="7"/>
        <v>0</v>
      </c>
      <c r="T66" s="159">
        <f t="shared" si="8"/>
        <v>0</v>
      </c>
      <c r="U66" s="135" t="e">
        <f t="shared" si="9"/>
        <v>#DIV/0!</v>
      </c>
      <c r="V66" s="135" t="e">
        <f t="shared" si="10"/>
        <v>#DIV/0!</v>
      </c>
      <c r="W66" s="135" t="e">
        <f t="shared" si="6"/>
        <v>#DIV/0!</v>
      </c>
    </row>
    <row r="67" spans="1:23" ht="12.75" customHeight="1" x14ac:dyDescent="0.2">
      <c r="A67" s="131" t="s">
        <v>2641</v>
      </c>
      <c r="B67" s="7" t="s">
        <v>2635</v>
      </c>
      <c r="C67" s="7"/>
      <c r="D67" s="156" t="s">
        <v>1160</v>
      </c>
      <c r="E67" s="34" t="s">
        <v>239</v>
      </c>
      <c r="F67" s="34" t="s">
        <v>239</v>
      </c>
      <c r="G67" s="7" t="s">
        <v>822</v>
      </c>
      <c r="H67" s="205">
        <v>8.6300000000000008</v>
      </c>
      <c r="I67" s="7">
        <f>VLOOKUP(E67,Steuerung!$A$17:$E$500,5,FALSE)</f>
        <v>2</v>
      </c>
      <c r="J67" s="77">
        <f>VLOOKUP(E67,Steuerung!$A$17:$F$500,6,FALSE)</f>
        <v>58.333333333333329</v>
      </c>
      <c r="K67" s="7">
        <f>VLOOKUP(F67,Steuerung!$A$17:$G$500,7,FALSE)</f>
        <v>2</v>
      </c>
      <c r="L67" s="7">
        <f>VLOOKUP(F67,Steuerung!$A$17:$H$500,8,FALSE)</f>
        <v>46</v>
      </c>
      <c r="M67" s="77">
        <f t="shared" si="11"/>
        <v>104.33333333333333</v>
      </c>
      <c r="N67" s="134">
        <f t="shared" si="12"/>
        <v>900.39666666666676</v>
      </c>
      <c r="O67" s="134">
        <f t="shared" si="13"/>
        <v>503.41666666666669</v>
      </c>
      <c r="P67" s="134">
        <f t="shared" si="14"/>
        <v>396.98</v>
      </c>
      <c r="Q67" s="67">
        <f>VLOOKUP(E67,Steuerung!$A$17:$B$500,2,FALSE)</f>
        <v>0</v>
      </c>
      <c r="R67" s="67">
        <f>VLOOKUP(F67,Steuerung!$A$17:$B$500,2,FALSE)</f>
        <v>0</v>
      </c>
      <c r="S67" s="159">
        <f t="shared" si="7"/>
        <v>0</v>
      </c>
      <c r="T67" s="159">
        <f t="shared" si="8"/>
        <v>0</v>
      </c>
      <c r="U67" s="135" t="e">
        <f t="shared" si="9"/>
        <v>#DIV/0!</v>
      </c>
      <c r="V67" s="135" t="e">
        <f t="shared" si="10"/>
        <v>#DIV/0!</v>
      </c>
      <c r="W67" s="135" t="e">
        <f t="shared" si="6"/>
        <v>#DIV/0!</v>
      </c>
    </row>
    <row r="68" spans="1:23" ht="12.75" customHeight="1" x14ac:dyDescent="0.2">
      <c r="A68" s="131" t="s">
        <v>2642</v>
      </c>
      <c r="B68" s="7" t="s">
        <v>2643</v>
      </c>
      <c r="C68" s="7"/>
      <c r="D68" s="156" t="s">
        <v>1160</v>
      </c>
      <c r="E68" s="34" t="s">
        <v>239</v>
      </c>
      <c r="F68" s="34" t="s">
        <v>239</v>
      </c>
      <c r="G68" s="7" t="s">
        <v>822</v>
      </c>
      <c r="H68" s="205">
        <v>8.15</v>
      </c>
      <c r="I68" s="7">
        <f>VLOOKUP(E68,Steuerung!$A$17:$E$500,5,FALSE)</f>
        <v>2</v>
      </c>
      <c r="J68" s="77">
        <f>VLOOKUP(E68,Steuerung!$A$17:$F$500,6,FALSE)</f>
        <v>58.333333333333329</v>
      </c>
      <c r="K68" s="7">
        <f>VLOOKUP(F68,Steuerung!$A$17:$G$500,7,FALSE)</f>
        <v>2</v>
      </c>
      <c r="L68" s="7">
        <f>VLOOKUP(F68,Steuerung!$A$17:$H$500,8,FALSE)</f>
        <v>46</v>
      </c>
      <c r="M68" s="77">
        <f t="shared" si="11"/>
        <v>104.33333333333333</v>
      </c>
      <c r="N68" s="134">
        <f t="shared" si="12"/>
        <v>850.31666666666672</v>
      </c>
      <c r="O68" s="134">
        <f t="shared" si="13"/>
        <v>475.41666666666663</v>
      </c>
      <c r="P68" s="134">
        <f t="shared" si="14"/>
        <v>374.90000000000003</v>
      </c>
      <c r="Q68" s="67">
        <f>VLOOKUP(E68,Steuerung!$A$17:$B$500,2,FALSE)</f>
        <v>0</v>
      </c>
      <c r="R68" s="67">
        <f>VLOOKUP(F68,Steuerung!$A$17:$B$500,2,FALSE)</f>
        <v>0</v>
      </c>
      <c r="S68" s="159">
        <f t="shared" si="7"/>
        <v>0</v>
      </c>
      <c r="T68" s="159">
        <f t="shared" si="8"/>
        <v>0</v>
      </c>
      <c r="U68" s="135" t="e">
        <f t="shared" si="9"/>
        <v>#DIV/0!</v>
      </c>
      <c r="V68" s="135" t="e">
        <f t="shared" si="10"/>
        <v>#DIV/0!</v>
      </c>
      <c r="W68" s="135" t="e">
        <f t="shared" si="6"/>
        <v>#DIV/0!</v>
      </c>
    </row>
    <row r="69" spans="1:23" ht="12.75" customHeight="1" x14ac:dyDescent="0.2">
      <c r="A69" s="131" t="s">
        <v>2644</v>
      </c>
      <c r="B69" s="7" t="s">
        <v>2645</v>
      </c>
      <c r="C69" s="7"/>
      <c r="D69" s="156" t="s">
        <v>1160</v>
      </c>
      <c r="E69" s="34" t="s">
        <v>239</v>
      </c>
      <c r="F69" s="34" t="s">
        <v>239</v>
      </c>
      <c r="G69" s="7" t="s">
        <v>805</v>
      </c>
      <c r="H69" s="205">
        <v>11.74</v>
      </c>
      <c r="I69" s="7">
        <f>VLOOKUP(E69,Steuerung!$A$17:$E$500,5,FALSE)</f>
        <v>2</v>
      </c>
      <c r="J69" s="77">
        <f>VLOOKUP(E69,Steuerung!$A$17:$F$500,6,FALSE)</f>
        <v>58.333333333333329</v>
      </c>
      <c r="K69" s="7">
        <f>VLOOKUP(F69,Steuerung!$A$17:$G$500,7,FALSE)</f>
        <v>2</v>
      </c>
      <c r="L69" s="7">
        <f>VLOOKUP(F69,Steuerung!$A$17:$H$500,8,FALSE)</f>
        <v>46</v>
      </c>
      <c r="M69" s="77">
        <f t="shared" si="11"/>
        <v>104.33333333333333</v>
      </c>
      <c r="N69" s="134">
        <f t="shared" si="12"/>
        <v>1224.8733333333332</v>
      </c>
      <c r="O69" s="134">
        <f t="shared" si="13"/>
        <v>684.83333333333326</v>
      </c>
      <c r="P69" s="134">
        <f t="shared" si="14"/>
        <v>540.04</v>
      </c>
      <c r="Q69" s="67">
        <f>VLOOKUP(E69,Steuerung!$A$17:$B$500,2,FALSE)</f>
        <v>0</v>
      </c>
      <c r="R69" s="67">
        <f>VLOOKUP(F69,Steuerung!$A$17:$B$500,2,FALSE)</f>
        <v>0</v>
      </c>
      <c r="S69" s="159">
        <f t="shared" si="7"/>
        <v>0</v>
      </c>
      <c r="T69" s="159">
        <f t="shared" si="8"/>
        <v>0</v>
      </c>
      <c r="U69" s="135" t="e">
        <f t="shared" si="9"/>
        <v>#DIV/0!</v>
      </c>
      <c r="V69" s="135" t="e">
        <f t="shared" si="10"/>
        <v>#DIV/0!</v>
      </c>
      <c r="W69" s="135" t="e">
        <f t="shared" si="6"/>
        <v>#DIV/0!</v>
      </c>
    </row>
    <row r="70" spans="1:23" ht="12.75" customHeight="1" x14ac:dyDescent="0.2">
      <c r="A70" s="131" t="s">
        <v>2646</v>
      </c>
      <c r="B70" s="7" t="s">
        <v>2647</v>
      </c>
      <c r="C70" s="7"/>
      <c r="D70" s="156" t="s">
        <v>1160</v>
      </c>
      <c r="E70" s="34" t="s">
        <v>239</v>
      </c>
      <c r="F70" s="34" t="s">
        <v>239</v>
      </c>
      <c r="G70" s="7" t="s">
        <v>805</v>
      </c>
      <c r="H70" s="205">
        <v>9.6999999999999993</v>
      </c>
      <c r="I70" s="7">
        <f>VLOOKUP(E70,Steuerung!$A$17:$E$500,5,FALSE)</f>
        <v>2</v>
      </c>
      <c r="J70" s="77">
        <f>VLOOKUP(E70,Steuerung!$A$17:$F$500,6,FALSE)</f>
        <v>58.333333333333329</v>
      </c>
      <c r="K70" s="7">
        <f>VLOOKUP(F70,Steuerung!$A$17:$G$500,7,FALSE)</f>
        <v>2</v>
      </c>
      <c r="L70" s="7">
        <f>VLOOKUP(F70,Steuerung!$A$17:$H$500,8,FALSE)</f>
        <v>46</v>
      </c>
      <c r="M70" s="77">
        <f t="shared" si="11"/>
        <v>104.33333333333333</v>
      </c>
      <c r="N70" s="134">
        <f t="shared" si="12"/>
        <v>1012.0333333333332</v>
      </c>
      <c r="O70" s="134">
        <f t="shared" si="13"/>
        <v>565.83333333333326</v>
      </c>
      <c r="P70" s="134">
        <f t="shared" si="14"/>
        <v>446.2</v>
      </c>
      <c r="Q70" s="67">
        <f>VLOOKUP(E70,Steuerung!$A$17:$B$500,2,FALSE)</f>
        <v>0</v>
      </c>
      <c r="R70" s="67">
        <f>VLOOKUP(F70,Steuerung!$A$17:$B$500,2,FALSE)</f>
        <v>0</v>
      </c>
      <c r="S70" s="159">
        <f t="shared" si="7"/>
        <v>0</v>
      </c>
      <c r="T70" s="159">
        <f t="shared" si="8"/>
        <v>0</v>
      </c>
      <c r="U70" s="135" t="e">
        <f t="shared" si="9"/>
        <v>#DIV/0!</v>
      </c>
      <c r="V70" s="135" t="e">
        <f t="shared" si="10"/>
        <v>#DIV/0!</v>
      </c>
      <c r="W70" s="135" t="e">
        <f t="shared" si="6"/>
        <v>#DIV/0!</v>
      </c>
    </row>
    <row r="71" spans="1:23" ht="12.75" customHeight="1" x14ac:dyDescent="0.2">
      <c r="A71" s="131" t="s">
        <v>2648</v>
      </c>
      <c r="B71" s="7" t="s">
        <v>1159</v>
      </c>
      <c r="C71" s="7"/>
      <c r="D71" s="156" t="s">
        <v>1160</v>
      </c>
      <c r="E71" s="34" t="s">
        <v>239</v>
      </c>
      <c r="F71" s="34" t="s">
        <v>239</v>
      </c>
      <c r="G71" s="7" t="s">
        <v>805</v>
      </c>
      <c r="H71" s="205">
        <v>17.649999999999999</v>
      </c>
      <c r="I71" s="7">
        <f>VLOOKUP(E71,Steuerung!$A$17:$E$500,5,FALSE)</f>
        <v>2</v>
      </c>
      <c r="J71" s="77">
        <f>VLOOKUP(E71,Steuerung!$A$17:$F$500,6,FALSE)</f>
        <v>58.333333333333329</v>
      </c>
      <c r="K71" s="7">
        <f>VLOOKUP(F71,Steuerung!$A$17:$G$500,7,FALSE)</f>
        <v>2</v>
      </c>
      <c r="L71" s="7">
        <f>VLOOKUP(F71,Steuerung!$A$17:$H$500,8,FALSE)</f>
        <v>46</v>
      </c>
      <c r="M71" s="77">
        <f t="shared" si="11"/>
        <v>104.33333333333333</v>
      </c>
      <c r="N71" s="134">
        <f t="shared" si="12"/>
        <v>1841.4833333333331</v>
      </c>
      <c r="O71" s="134">
        <f t="shared" si="13"/>
        <v>1029.5833333333333</v>
      </c>
      <c r="P71" s="134">
        <f t="shared" si="14"/>
        <v>811.9</v>
      </c>
      <c r="Q71" s="67">
        <f>VLOOKUP(E71,Steuerung!$A$17:$B$500,2,FALSE)</f>
        <v>0</v>
      </c>
      <c r="R71" s="67">
        <f>VLOOKUP(F71,Steuerung!$A$17:$B$500,2,FALSE)</f>
        <v>0</v>
      </c>
      <c r="S71" s="159">
        <f t="shared" si="7"/>
        <v>0</v>
      </c>
      <c r="T71" s="159">
        <f t="shared" si="8"/>
        <v>0</v>
      </c>
      <c r="U71" s="135" t="e">
        <f t="shared" si="9"/>
        <v>#DIV/0!</v>
      </c>
      <c r="V71" s="135" t="e">
        <f t="shared" si="10"/>
        <v>#DIV/0!</v>
      </c>
      <c r="W71" s="135" t="e">
        <f t="shared" si="6"/>
        <v>#DIV/0!</v>
      </c>
    </row>
    <row r="72" spans="1:23" ht="12.75" customHeight="1" x14ac:dyDescent="0.2">
      <c r="A72" s="131" t="s">
        <v>2649</v>
      </c>
      <c r="B72" s="7" t="s">
        <v>1159</v>
      </c>
      <c r="C72" s="7"/>
      <c r="D72" s="156" t="s">
        <v>1160</v>
      </c>
      <c r="E72" s="34" t="s">
        <v>239</v>
      </c>
      <c r="F72" s="34" t="s">
        <v>239</v>
      </c>
      <c r="G72" s="7" t="s">
        <v>822</v>
      </c>
      <c r="H72" s="205">
        <v>67.22</v>
      </c>
      <c r="I72" s="7">
        <f>VLOOKUP(E72,Steuerung!$A$17:$E$500,5,FALSE)</f>
        <v>2</v>
      </c>
      <c r="J72" s="77">
        <f>VLOOKUP(E72,Steuerung!$A$17:$F$500,6,FALSE)</f>
        <v>58.333333333333329</v>
      </c>
      <c r="K72" s="7">
        <f>VLOOKUP(F72,Steuerung!$A$17:$G$500,7,FALSE)</f>
        <v>2</v>
      </c>
      <c r="L72" s="7">
        <f>VLOOKUP(F72,Steuerung!$A$17:$H$500,8,FALSE)</f>
        <v>46</v>
      </c>
      <c r="M72" s="77">
        <f t="shared" si="11"/>
        <v>104.33333333333333</v>
      </c>
      <c r="N72" s="134">
        <f t="shared" si="12"/>
        <v>7013.286666666666</v>
      </c>
      <c r="O72" s="134">
        <f t="shared" si="13"/>
        <v>3921.1666666666661</v>
      </c>
      <c r="P72" s="134">
        <f t="shared" si="14"/>
        <v>3092.12</v>
      </c>
      <c r="Q72" s="67">
        <f>VLOOKUP(E72,Steuerung!$A$17:$B$500,2,FALSE)</f>
        <v>0</v>
      </c>
      <c r="R72" s="67">
        <f>VLOOKUP(F72,Steuerung!$A$17:$B$500,2,FALSE)</f>
        <v>0</v>
      </c>
      <c r="S72" s="159">
        <f t="shared" si="7"/>
        <v>0</v>
      </c>
      <c r="T72" s="159">
        <f t="shared" si="8"/>
        <v>0</v>
      </c>
      <c r="U72" s="135" t="e">
        <f t="shared" si="9"/>
        <v>#DIV/0!</v>
      </c>
      <c r="V72" s="135" t="e">
        <f t="shared" si="10"/>
        <v>#DIV/0!</v>
      </c>
      <c r="W72" s="135" t="e">
        <f t="shared" si="6"/>
        <v>#DIV/0!</v>
      </c>
    </row>
    <row r="73" spans="1:23" ht="12.75" customHeight="1" x14ac:dyDescent="0.2">
      <c r="A73" s="131" t="s">
        <v>2650</v>
      </c>
      <c r="B73" s="7" t="s">
        <v>2651</v>
      </c>
      <c r="C73" s="7"/>
      <c r="D73" s="156" t="s">
        <v>1160</v>
      </c>
      <c r="E73" s="34" t="s">
        <v>131</v>
      </c>
      <c r="F73" s="34" t="s">
        <v>131</v>
      </c>
      <c r="G73" s="7" t="s">
        <v>805</v>
      </c>
      <c r="H73" s="205">
        <v>11.54</v>
      </c>
      <c r="I73" s="7">
        <f>VLOOKUP(E73,Steuerung!$A$17:$E$500,5,FALSE)</f>
        <v>0</v>
      </c>
      <c r="J73" s="77">
        <f>VLOOKUP(E73,Steuerung!$A$17:$F$500,6,FALSE)</f>
        <v>0</v>
      </c>
      <c r="K73" s="7">
        <f>VLOOKUP(F73,Steuerung!$A$17:$G$500,7,FALSE)</f>
        <v>0</v>
      </c>
      <c r="L73" s="7">
        <f>VLOOKUP(F73,Steuerung!$A$17:$H$500,8,FALSE)</f>
        <v>0</v>
      </c>
      <c r="M73" s="77">
        <f t="shared" si="11"/>
        <v>0</v>
      </c>
      <c r="N73" s="134">
        <f t="shared" si="12"/>
        <v>0</v>
      </c>
      <c r="O73" s="134">
        <f t="shared" si="13"/>
        <v>0</v>
      </c>
      <c r="P73" s="134">
        <f t="shared" si="14"/>
        <v>0</v>
      </c>
      <c r="Q73" s="67">
        <f>VLOOKUP(E73,Steuerung!$A$17:$B$500,2,FALSE)</f>
        <v>0</v>
      </c>
      <c r="R73" s="67">
        <f>VLOOKUP(F73,Steuerung!$A$17:$B$500,2,FALSE)</f>
        <v>0</v>
      </c>
      <c r="S73" s="159">
        <f t="shared" si="7"/>
        <v>0</v>
      </c>
      <c r="T73" s="159">
        <f t="shared" si="8"/>
        <v>0</v>
      </c>
      <c r="U73" s="135">
        <f t="shared" si="9"/>
        <v>0</v>
      </c>
      <c r="V73" s="135">
        <f t="shared" si="10"/>
        <v>0</v>
      </c>
      <c r="W73" s="135">
        <f t="shared" si="6"/>
        <v>0</v>
      </c>
    </row>
    <row r="74" spans="1:23" ht="12.75" customHeight="1" x14ac:dyDescent="0.2">
      <c r="A74" s="131" t="s">
        <v>2652</v>
      </c>
      <c r="B74" s="7" t="s">
        <v>2232</v>
      </c>
      <c r="C74" s="7"/>
      <c r="D74" s="156" t="s">
        <v>795</v>
      </c>
      <c r="E74" s="34" t="s">
        <v>187</v>
      </c>
      <c r="F74" s="34" t="s">
        <v>187</v>
      </c>
      <c r="G74" s="7" t="s">
        <v>822</v>
      </c>
      <c r="H74" s="205">
        <v>39.19</v>
      </c>
      <c r="I74" s="7">
        <f>VLOOKUP(E74,Steuerung!$A$17:$E$500,5,FALSE)</f>
        <v>2</v>
      </c>
      <c r="J74" s="77">
        <f>VLOOKUP(E74,Steuerung!$A$17:$F$500,6,FALSE)</f>
        <v>58.333333333333329</v>
      </c>
      <c r="K74" s="7">
        <f>VLOOKUP(F74,Steuerung!$A$17:$G$500,7,FALSE)</f>
        <v>2</v>
      </c>
      <c r="L74" s="7">
        <f>VLOOKUP(F74,Steuerung!$A$17:$H$500,8,FALSE)</f>
        <v>46</v>
      </c>
      <c r="M74" s="77">
        <f t="shared" si="11"/>
        <v>104.33333333333333</v>
      </c>
      <c r="N74" s="134">
        <f t="shared" si="12"/>
        <v>4088.8233333333328</v>
      </c>
      <c r="O74" s="134">
        <f t="shared" si="13"/>
        <v>2286.083333333333</v>
      </c>
      <c r="P74" s="134">
        <f t="shared" si="14"/>
        <v>1802.7399999999998</v>
      </c>
      <c r="Q74" s="67">
        <f>VLOOKUP(E74,Steuerung!$A$17:$B$500,2,FALSE)</f>
        <v>0</v>
      </c>
      <c r="R74" s="67">
        <f>VLOOKUP(F74,Steuerung!$A$17:$B$500,2,FALSE)</f>
        <v>0</v>
      </c>
      <c r="S74" s="159">
        <f t="shared" si="7"/>
        <v>0</v>
      </c>
      <c r="T74" s="159">
        <f t="shared" si="8"/>
        <v>0</v>
      </c>
      <c r="U74" s="135" t="e">
        <f t="shared" si="9"/>
        <v>#DIV/0!</v>
      </c>
      <c r="V74" s="135" t="e">
        <f t="shared" si="10"/>
        <v>#DIV/0!</v>
      </c>
      <c r="W74" s="135" t="e">
        <f t="shared" si="6"/>
        <v>#DIV/0!</v>
      </c>
    </row>
    <row r="75" spans="1:23" ht="12.75" customHeight="1" x14ac:dyDescent="0.2">
      <c r="A75" s="131" t="s">
        <v>2653</v>
      </c>
      <c r="B75" s="7" t="s">
        <v>2196</v>
      </c>
      <c r="C75" s="7"/>
      <c r="D75" s="156" t="s">
        <v>1160</v>
      </c>
      <c r="E75" s="34" t="s">
        <v>131</v>
      </c>
      <c r="F75" s="34" t="s">
        <v>131</v>
      </c>
      <c r="G75" s="7" t="s">
        <v>805</v>
      </c>
      <c r="H75" s="205">
        <v>11.54</v>
      </c>
      <c r="I75" s="7">
        <f>VLOOKUP(E75,Steuerung!$A$17:$E$500,5,FALSE)</f>
        <v>0</v>
      </c>
      <c r="J75" s="77">
        <f>VLOOKUP(E75,Steuerung!$A$17:$F$500,6,FALSE)</f>
        <v>0</v>
      </c>
      <c r="K75" s="7">
        <f>VLOOKUP(F75,Steuerung!$A$17:$G$500,7,FALSE)</f>
        <v>0</v>
      </c>
      <c r="L75" s="7">
        <f>VLOOKUP(F75,Steuerung!$A$17:$H$500,8,FALSE)</f>
        <v>0</v>
      </c>
      <c r="M75" s="77">
        <f t="shared" si="11"/>
        <v>0</v>
      </c>
      <c r="N75" s="134">
        <f t="shared" si="12"/>
        <v>0</v>
      </c>
      <c r="O75" s="134">
        <f t="shared" si="13"/>
        <v>0</v>
      </c>
      <c r="P75" s="134">
        <f t="shared" si="14"/>
        <v>0</v>
      </c>
      <c r="Q75" s="67">
        <f>VLOOKUP(E75,Steuerung!$A$17:$B$500,2,FALSE)</f>
        <v>0</v>
      </c>
      <c r="R75" s="67">
        <f>VLOOKUP(F75,Steuerung!$A$17:$B$500,2,FALSE)</f>
        <v>0</v>
      </c>
      <c r="S75" s="159">
        <f t="shared" si="7"/>
        <v>0</v>
      </c>
      <c r="T75" s="159">
        <f t="shared" si="8"/>
        <v>0</v>
      </c>
      <c r="U75" s="135">
        <f t="shared" si="9"/>
        <v>0</v>
      </c>
      <c r="V75" s="135">
        <f t="shared" si="10"/>
        <v>0</v>
      </c>
      <c r="W75" s="135">
        <f t="shared" si="6"/>
        <v>0</v>
      </c>
    </row>
    <row r="76" spans="1:23" ht="12.75" customHeight="1" x14ac:dyDescent="0.2">
      <c r="A76" s="131" t="s">
        <v>2654</v>
      </c>
      <c r="B76" s="7" t="s">
        <v>2655</v>
      </c>
      <c r="C76" s="7"/>
      <c r="D76" s="156" t="s">
        <v>1160</v>
      </c>
      <c r="E76" s="34" t="s">
        <v>131</v>
      </c>
      <c r="F76" s="34" t="s">
        <v>131</v>
      </c>
      <c r="G76" s="7" t="s">
        <v>805</v>
      </c>
      <c r="H76" s="205">
        <v>31.33</v>
      </c>
      <c r="I76" s="7">
        <f>VLOOKUP(E76,Steuerung!$A$17:$E$500,5,FALSE)</f>
        <v>0</v>
      </c>
      <c r="J76" s="77">
        <f>VLOOKUP(E76,Steuerung!$A$17:$F$500,6,FALSE)</f>
        <v>0</v>
      </c>
      <c r="K76" s="7">
        <f>VLOOKUP(F76,Steuerung!$A$17:$G$500,7,FALSE)</f>
        <v>0</v>
      </c>
      <c r="L76" s="7">
        <f>VLOOKUP(F76,Steuerung!$A$17:$H$500,8,FALSE)</f>
        <v>0</v>
      </c>
      <c r="M76" s="77">
        <f t="shared" si="11"/>
        <v>0</v>
      </c>
      <c r="N76" s="134">
        <f t="shared" si="12"/>
        <v>0</v>
      </c>
      <c r="O76" s="134">
        <f t="shared" si="13"/>
        <v>0</v>
      </c>
      <c r="P76" s="134">
        <f t="shared" si="14"/>
        <v>0</v>
      </c>
      <c r="Q76" s="67">
        <f>VLOOKUP(E76,Steuerung!$A$17:$B$500,2,FALSE)</f>
        <v>0</v>
      </c>
      <c r="R76" s="67">
        <f>VLOOKUP(F76,Steuerung!$A$17:$B$500,2,FALSE)</f>
        <v>0</v>
      </c>
      <c r="S76" s="159">
        <f t="shared" si="7"/>
        <v>0</v>
      </c>
      <c r="T76" s="159">
        <f t="shared" si="8"/>
        <v>0</v>
      </c>
      <c r="U76" s="135">
        <f t="shared" si="9"/>
        <v>0</v>
      </c>
      <c r="V76" s="135">
        <f t="shared" si="10"/>
        <v>0</v>
      </c>
      <c r="W76" s="135">
        <f t="shared" si="6"/>
        <v>0</v>
      </c>
    </row>
    <row r="77" spans="1:23" ht="12.75" customHeight="1" x14ac:dyDescent="0.2">
      <c r="A77" s="131" t="s">
        <v>2656</v>
      </c>
      <c r="B77" s="7" t="s">
        <v>2196</v>
      </c>
      <c r="C77" s="7"/>
      <c r="D77" s="156" t="s">
        <v>1160</v>
      </c>
      <c r="E77" s="34" t="s">
        <v>131</v>
      </c>
      <c r="F77" s="34" t="s">
        <v>131</v>
      </c>
      <c r="G77" s="7" t="s">
        <v>822</v>
      </c>
      <c r="H77" s="205">
        <v>24.06</v>
      </c>
      <c r="I77" s="7">
        <f>VLOOKUP(E77,Steuerung!$A$17:$E$500,5,FALSE)</f>
        <v>0</v>
      </c>
      <c r="J77" s="77">
        <f>VLOOKUP(E77,Steuerung!$A$17:$F$500,6,FALSE)</f>
        <v>0</v>
      </c>
      <c r="K77" s="7">
        <f>VLOOKUP(F77,Steuerung!$A$17:$G$500,7,FALSE)</f>
        <v>0</v>
      </c>
      <c r="L77" s="7">
        <f>VLOOKUP(F77,Steuerung!$A$17:$H$500,8,FALSE)</f>
        <v>0</v>
      </c>
      <c r="M77" s="77">
        <f t="shared" si="11"/>
        <v>0</v>
      </c>
      <c r="N77" s="134">
        <f t="shared" si="12"/>
        <v>0</v>
      </c>
      <c r="O77" s="134">
        <f t="shared" si="13"/>
        <v>0</v>
      </c>
      <c r="P77" s="134">
        <f t="shared" si="14"/>
        <v>0</v>
      </c>
      <c r="Q77" s="67">
        <f>VLOOKUP(E77,Steuerung!$A$17:$B$500,2,FALSE)</f>
        <v>0</v>
      </c>
      <c r="R77" s="67">
        <f>VLOOKUP(F77,Steuerung!$A$17:$B$500,2,FALSE)</f>
        <v>0</v>
      </c>
      <c r="S77" s="159">
        <f t="shared" si="7"/>
        <v>0</v>
      </c>
      <c r="T77" s="159">
        <f t="shared" si="8"/>
        <v>0</v>
      </c>
      <c r="U77" s="135">
        <f t="shared" ref="U77:U108" si="15">IF(J77&gt;0,O77/Q77*SVS_UHR,0)</f>
        <v>0</v>
      </c>
      <c r="V77" s="135">
        <f t="shared" ref="V77:V108" si="16">IF(L77&gt;0,P77/R77*SVS_UHR,0)</f>
        <v>0</v>
      </c>
      <c r="W77" s="135">
        <f t="shared" ref="W77:W140" si="17">U77+V77</f>
        <v>0</v>
      </c>
    </row>
    <row r="78" spans="1:23" ht="12.75" customHeight="1" x14ac:dyDescent="0.2">
      <c r="A78" s="131" t="s">
        <v>2657</v>
      </c>
      <c r="B78" s="7" t="s">
        <v>2655</v>
      </c>
      <c r="C78" s="7"/>
      <c r="D78" s="156" t="s">
        <v>1160</v>
      </c>
      <c r="E78" s="34" t="s">
        <v>131</v>
      </c>
      <c r="F78" s="34" t="s">
        <v>131</v>
      </c>
      <c r="G78" s="7" t="s">
        <v>805</v>
      </c>
      <c r="H78" s="205">
        <v>21.15</v>
      </c>
      <c r="I78" s="7">
        <f>VLOOKUP(E78,Steuerung!$A$17:$E$500,5,FALSE)</f>
        <v>0</v>
      </c>
      <c r="J78" s="77">
        <f>VLOOKUP(E78,Steuerung!$A$17:$F$500,6,FALSE)</f>
        <v>0</v>
      </c>
      <c r="K78" s="7">
        <f>VLOOKUP(F78,Steuerung!$A$17:$G$500,7,FALSE)</f>
        <v>0</v>
      </c>
      <c r="L78" s="7">
        <f>VLOOKUP(F78,Steuerung!$A$17:$H$500,8,FALSE)</f>
        <v>0</v>
      </c>
      <c r="M78" s="77">
        <f t="shared" si="11"/>
        <v>0</v>
      </c>
      <c r="N78" s="134">
        <f t="shared" si="12"/>
        <v>0</v>
      </c>
      <c r="O78" s="134">
        <f t="shared" si="13"/>
        <v>0</v>
      </c>
      <c r="P78" s="134">
        <f t="shared" si="14"/>
        <v>0</v>
      </c>
      <c r="Q78" s="67">
        <f>VLOOKUP(E78,Steuerung!$A$17:$B$500,2,FALSE)</f>
        <v>0</v>
      </c>
      <c r="R78" s="67">
        <f>VLOOKUP(F78,Steuerung!$A$17:$B$500,2,FALSE)</f>
        <v>0</v>
      </c>
      <c r="S78" s="159">
        <f t="shared" si="7"/>
        <v>0</v>
      </c>
      <c r="T78" s="159">
        <f t="shared" si="8"/>
        <v>0</v>
      </c>
      <c r="U78" s="135">
        <f t="shared" si="15"/>
        <v>0</v>
      </c>
      <c r="V78" s="135">
        <f t="shared" si="16"/>
        <v>0</v>
      </c>
      <c r="W78" s="135">
        <f t="shared" si="17"/>
        <v>0</v>
      </c>
    </row>
    <row r="79" spans="1:23" ht="12.75" customHeight="1" x14ac:dyDescent="0.2">
      <c r="A79" s="131" t="s">
        <v>2658</v>
      </c>
      <c r="B79" s="7" t="s">
        <v>2466</v>
      </c>
      <c r="C79" s="7"/>
      <c r="D79" s="156" t="s">
        <v>1160</v>
      </c>
      <c r="E79" s="34" t="s">
        <v>239</v>
      </c>
      <c r="F79" s="34" t="s">
        <v>239</v>
      </c>
      <c r="G79" s="7" t="s">
        <v>822</v>
      </c>
      <c r="H79" s="205">
        <v>28.23</v>
      </c>
      <c r="I79" s="7">
        <f>VLOOKUP(E79,Steuerung!$A$17:$E$500,5,FALSE)</f>
        <v>2</v>
      </c>
      <c r="J79" s="77">
        <f>VLOOKUP(E79,Steuerung!$A$17:$F$500,6,FALSE)</f>
        <v>58.333333333333329</v>
      </c>
      <c r="K79" s="7">
        <f>VLOOKUP(F79,Steuerung!$A$17:$G$500,7,FALSE)</f>
        <v>2</v>
      </c>
      <c r="L79" s="7">
        <f>VLOOKUP(F79,Steuerung!$A$17:$H$500,8,FALSE)</f>
        <v>46</v>
      </c>
      <c r="M79" s="77">
        <f t="shared" si="11"/>
        <v>104.33333333333333</v>
      </c>
      <c r="N79" s="134">
        <f t="shared" si="12"/>
        <v>2945.33</v>
      </c>
      <c r="O79" s="134">
        <f t="shared" si="13"/>
        <v>1646.75</v>
      </c>
      <c r="P79" s="134">
        <f t="shared" si="14"/>
        <v>1298.58</v>
      </c>
      <c r="Q79" s="67">
        <f>VLOOKUP(E79,Steuerung!$A$17:$B$500,2,FALSE)</f>
        <v>0</v>
      </c>
      <c r="R79" s="67">
        <f>VLOOKUP(F79,Steuerung!$A$17:$B$500,2,FALSE)</f>
        <v>0</v>
      </c>
      <c r="S79" s="159">
        <f t="shared" ref="S79:S132" si="18">IFERROR(O79/Q79,0)</f>
        <v>0</v>
      </c>
      <c r="T79" s="159">
        <f t="shared" ref="T79:T132" si="19">IFERROR(P79/R79,0)</f>
        <v>0</v>
      </c>
      <c r="U79" s="135" t="e">
        <f t="shared" si="15"/>
        <v>#DIV/0!</v>
      </c>
      <c r="V79" s="135" t="e">
        <f t="shared" si="16"/>
        <v>#DIV/0!</v>
      </c>
      <c r="W79" s="135" t="e">
        <f t="shared" si="17"/>
        <v>#DIV/0!</v>
      </c>
    </row>
    <row r="80" spans="1:23" ht="12.75" customHeight="1" x14ac:dyDescent="0.2">
      <c r="A80" s="131" t="s">
        <v>2659</v>
      </c>
      <c r="B80" s="7" t="s">
        <v>2643</v>
      </c>
      <c r="C80" s="7"/>
      <c r="D80" s="156" t="s">
        <v>1160</v>
      </c>
      <c r="E80" s="34" t="s">
        <v>239</v>
      </c>
      <c r="F80" s="34" t="s">
        <v>239</v>
      </c>
      <c r="G80" s="7" t="s">
        <v>822</v>
      </c>
      <c r="H80" s="205">
        <v>16.010000000000002</v>
      </c>
      <c r="I80" s="7">
        <f>VLOOKUP(E80,Steuerung!$A$17:$E$500,5,FALSE)</f>
        <v>2</v>
      </c>
      <c r="J80" s="77">
        <f>VLOOKUP(E80,Steuerung!$A$17:$F$500,6,FALSE)</f>
        <v>58.333333333333329</v>
      </c>
      <c r="K80" s="7">
        <f>VLOOKUP(F80,Steuerung!$A$17:$G$500,7,FALSE)</f>
        <v>2</v>
      </c>
      <c r="L80" s="7">
        <f>VLOOKUP(F80,Steuerung!$A$17:$H$500,8,FALSE)</f>
        <v>46</v>
      </c>
      <c r="M80" s="77">
        <f t="shared" si="11"/>
        <v>104.33333333333333</v>
      </c>
      <c r="N80" s="134">
        <f t="shared" si="12"/>
        <v>1670.3766666666668</v>
      </c>
      <c r="O80" s="134">
        <f t="shared" si="13"/>
        <v>933.91666666666663</v>
      </c>
      <c r="P80" s="134">
        <f t="shared" si="14"/>
        <v>736.46</v>
      </c>
      <c r="Q80" s="67">
        <f>VLOOKUP(E80,Steuerung!$A$17:$B$500,2,FALSE)</f>
        <v>0</v>
      </c>
      <c r="R80" s="67">
        <f>VLOOKUP(F80,Steuerung!$A$17:$B$500,2,FALSE)</f>
        <v>0</v>
      </c>
      <c r="S80" s="159">
        <f t="shared" si="18"/>
        <v>0</v>
      </c>
      <c r="T80" s="159">
        <f t="shared" si="19"/>
        <v>0</v>
      </c>
      <c r="U80" s="135" t="e">
        <f t="shared" si="15"/>
        <v>#DIV/0!</v>
      </c>
      <c r="V80" s="135" t="e">
        <f t="shared" si="16"/>
        <v>#DIV/0!</v>
      </c>
      <c r="W80" s="135" t="e">
        <f t="shared" si="17"/>
        <v>#DIV/0!</v>
      </c>
    </row>
    <row r="81" spans="1:23" ht="12.75" customHeight="1" x14ac:dyDescent="0.2">
      <c r="A81" s="131" t="s">
        <v>2660</v>
      </c>
      <c r="B81" s="7" t="s">
        <v>1893</v>
      </c>
      <c r="C81" s="7"/>
      <c r="D81" s="156" t="s">
        <v>795</v>
      </c>
      <c r="E81" s="34" t="s">
        <v>187</v>
      </c>
      <c r="F81" s="34" t="s">
        <v>187</v>
      </c>
      <c r="G81" s="7" t="s">
        <v>822</v>
      </c>
      <c r="H81" s="205">
        <v>33.17</v>
      </c>
      <c r="I81" s="7">
        <f>VLOOKUP(E81,Steuerung!$A$17:$E$500,5,FALSE)</f>
        <v>2</v>
      </c>
      <c r="J81" s="77">
        <f>VLOOKUP(E81,Steuerung!$A$17:$F$500,6,FALSE)</f>
        <v>58.333333333333329</v>
      </c>
      <c r="K81" s="7">
        <f>VLOOKUP(F81,Steuerung!$A$17:$G$500,7,FALSE)</f>
        <v>2</v>
      </c>
      <c r="L81" s="7">
        <f>VLOOKUP(F81,Steuerung!$A$17:$H$500,8,FALSE)</f>
        <v>46</v>
      </c>
      <c r="M81" s="77">
        <f t="shared" si="11"/>
        <v>104.33333333333333</v>
      </c>
      <c r="N81" s="134">
        <f t="shared" si="12"/>
        <v>3460.7366666666667</v>
      </c>
      <c r="O81" s="134">
        <f t="shared" si="13"/>
        <v>1934.9166666666665</v>
      </c>
      <c r="P81" s="134">
        <f t="shared" si="14"/>
        <v>1525.8200000000002</v>
      </c>
      <c r="Q81" s="67">
        <f>VLOOKUP(E81,Steuerung!$A$17:$B$500,2,FALSE)</f>
        <v>0</v>
      </c>
      <c r="R81" s="67">
        <f>VLOOKUP(F81,Steuerung!$A$17:$B$500,2,FALSE)</f>
        <v>0</v>
      </c>
      <c r="S81" s="159">
        <f t="shared" si="18"/>
        <v>0</v>
      </c>
      <c r="T81" s="159">
        <f t="shared" si="19"/>
        <v>0</v>
      </c>
      <c r="U81" s="135" t="e">
        <f t="shared" si="15"/>
        <v>#DIV/0!</v>
      </c>
      <c r="V81" s="135" t="e">
        <f t="shared" si="16"/>
        <v>#DIV/0!</v>
      </c>
      <c r="W81" s="135" t="e">
        <f t="shared" si="17"/>
        <v>#DIV/0!</v>
      </c>
    </row>
    <row r="82" spans="1:23" ht="12.75" customHeight="1" x14ac:dyDescent="0.2">
      <c r="A82" s="131" t="s">
        <v>2661</v>
      </c>
      <c r="B82" s="7" t="s">
        <v>2655</v>
      </c>
      <c r="C82" s="7"/>
      <c r="D82" s="156" t="s">
        <v>1160</v>
      </c>
      <c r="E82" s="34" t="s">
        <v>131</v>
      </c>
      <c r="F82" s="34" t="s">
        <v>131</v>
      </c>
      <c r="G82" s="7" t="s">
        <v>822</v>
      </c>
      <c r="H82" s="205">
        <v>52.67</v>
      </c>
      <c r="I82" s="7">
        <f>VLOOKUP(E82,Steuerung!$A$17:$E$500,5,FALSE)</f>
        <v>0</v>
      </c>
      <c r="J82" s="77">
        <f>VLOOKUP(E82,Steuerung!$A$17:$F$500,6,FALSE)</f>
        <v>0</v>
      </c>
      <c r="K82" s="7">
        <f>VLOOKUP(F82,Steuerung!$A$17:$G$500,7,FALSE)</f>
        <v>0</v>
      </c>
      <c r="L82" s="7">
        <f>VLOOKUP(F82,Steuerung!$A$17:$H$500,8,FALSE)</f>
        <v>0</v>
      </c>
      <c r="M82" s="77">
        <f t="shared" si="11"/>
        <v>0</v>
      </c>
      <c r="N82" s="134">
        <f t="shared" si="12"/>
        <v>0</v>
      </c>
      <c r="O82" s="134">
        <f t="shared" si="13"/>
        <v>0</v>
      </c>
      <c r="P82" s="134">
        <f t="shared" si="14"/>
        <v>0</v>
      </c>
      <c r="Q82" s="67">
        <f>VLOOKUP(E82,Steuerung!$A$17:$B$500,2,FALSE)</f>
        <v>0</v>
      </c>
      <c r="R82" s="67">
        <f>VLOOKUP(F82,Steuerung!$A$17:$B$500,2,FALSE)</f>
        <v>0</v>
      </c>
      <c r="S82" s="159">
        <f t="shared" si="18"/>
        <v>0</v>
      </c>
      <c r="T82" s="159">
        <f t="shared" si="19"/>
        <v>0</v>
      </c>
      <c r="U82" s="135">
        <f t="shared" si="15"/>
        <v>0</v>
      </c>
      <c r="V82" s="135">
        <f t="shared" si="16"/>
        <v>0</v>
      </c>
      <c r="W82" s="135">
        <f t="shared" si="17"/>
        <v>0</v>
      </c>
    </row>
    <row r="83" spans="1:23" ht="12.75" customHeight="1" x14ac:dyDescent="0.2">
      <c r="A83" s="131" t="s">
        <v>2662</v>
      </c>
      <c r="B83" s="7" t="s">
        <v>2616</v>
      </c>
      <c r="C83" s="7"/>
      <c r="D83" s="156" t="s">
        <v>1160</v>
      </c>
      <c r="E83" s="34" t="s">
        <v>131</v>
      </c>
      <c r="F83" s="34" t="s">
        <v>131</v>
      </c>
      <c r="G83" s="7" t="s">
        <v>822</v>
      </c>
      <c r="H83" s="205">
        <v>17.07</v>
      </c>
      <c r="I83" s="7">
        <f>VLOOKUP(E83,Steuerung!$A$17:$E$500,5,FALSE)</f>
        <v>0</v>
      </c>
      <c r="J83" s="77">
        <f>VLOOKUP(E83,Steuerung!$A$17:$F$500,6,FALSE)</f>
        <v>0</v>
      </c>
      <c r="K83" s="7">
        <f>VLOOKUP(F83,Steuerung!$A$17:$G$500,7,FALSE)</f>
        <v>0</v>
      </c>
      <c r="L83" s="7">
        <f>VLOOKUP(F83,Steuerung!$A$17:$H$500,8,FALSE)</f>
        <v>0</v>
      </c>
      <c r="M83" s="77">
        <f t="shared" si="11"/>
        <v>0</v>
      </c>
      <c r="N83" s="134">
        <f t="shared" si="12"/>
        <v>0</v>
      </c>
      <c r="O83" s="134">
        <f t="shared" si="13"/>
        <v>0</v>
      </c>
      <c r="P83" s="134">
        <f t="shared" si="14"/>
        <v>0</v>
      </c>
      <c r="Q83" s="67">
        <f>VLOOKUP(E83,Steuerung!$A$17:$B$500,2,FALSE)</f>
        <v>0</v>
      </c>
      <c r="R83" s="67">
        <f>VLOOKUP(F83,Steuerung!$A$17:$B$500,2,FALSE)</f>
        <v>0</v>
      </c>
      <c r="S83" s="159">
        <f t="shared" si="18"/>
        <v>0</v>
      </c>
      <c r="T83" s="159">
        <f t="shared" si="19"/>
        <v>0</v>
      </c>
      <c r="U83" s="135">
        <f t="shared" si="15"/>
        <v>0</v>
      </c>
      <c r="V83" s="135">
        <f t="shared" si="16"/>
        <v>0</v>
      </c>
      <c r="W83" s="135">
        <f t="shared" si="17"/>
        <v>0</v>
      </c>
    </row>
    <row r="84" spans="1:23" ht="12.75" customHeight="1" x14ac:dyDescent="0.2">
      <c r="A84" s="131" t="s">
        <v>2663</v>
      </c>
      <c r="B84" s="7" t="s">
        <v>2664</v>
      </c>
      <c r="C84" s="7"/>
      <c r="D84" s="156" t="s">
        <v>1160</v>
      </c>
      <c r="E84" s="34" t="s">
        <v>131</v>
      </c>
      <c r="F84" s="34" t="s">
        <v>131</v>
      </c>
      <c r="G84" s="7" t="s">
        <v>822</v>
      </c>
      <c r="H84" s="205">
        <v>24.25</v>
      </c>
      <c r="I84" s="7">
        <f>VLOOKUP(E84,Steuerung!$A$17:$E$500,5,FALSE)</f>
        <v>0</v>
      </c>
      <c r="J84" s="77">
        <f>VLOOKUP(E84,Steuerung!$A$17:$F$500,6,FALSE)</f>
        <v>0</v>
      </c>
      <c r="K84" s="7">
        <f>VLOOKUP(F84,Steuerung!$A$17:$G$500,7,FALSE)</f>
        <v>0</v>
      </c>
      <c r="L84" s="7">
        <f>VLOOKUP(F84,Steuerung!$A$17:$H$500,8,FALSE)</f>
        <v>0</v>
      </c>
      <c r="M84" s="77">
        <f t="shared" ref="M84:M116" si="20">J84+L84</f>
        <v>0</v>
      </c>
      <c r="N84" s="134">
        <f t="shared" ref="N84:N116" si="21">H84*M84</f>
        <v>0</v>
      </c>
      <c r="O84" s="134">
        <f t="shared" ref="O84:O116" si="22">H84*J84</f>
        <v>0</v>
      </c>
      <c r="P84" s="134">
        <f t="shared" ref="P84:P116" si="23">H84*L84</f>
        <v>0</v>
      </c>
      <c r="Q84" s="67">
        <f>VLOOKUP(E84,Steuerung!$A$17:$B$500,2,FALSE)</f>
        <v>0</v>
      </c>
      <c r="R84" s="67">
        <f>VLOOKUP(F84,Steuerung!$A$17:$B$500,2,FALSE)</f>
        <v>0</v>
      </c>
      <c r="S84" s="159">
        <f t="shared" si="18"/>
        <v>0</v>
      </c>
      <c r="T84" s="159">
        <f t="shared" si="19"/>
        <v>0</v>
      </c>
      <c r="U84" s="135">
        <f t="shared" si="15"/>
        <v>0</v>
      </c>
      <c r="V84" s="135">
        <f t="shared" si="16"/>
        <v>0</v>
      </c>
      <c r="W84" s="135">
        <f t="shared" si="17"/>
        <v>0</v>
      </c>
    </row>
    <row r="85" spans="1:23" ht="12.75" customHeight="1" x14ac:dyDescent="0.2">
      <c r="A85" s="131" t="s">
        <v>2665</v>
      </c>
      <c r="B85" s="7" t="s">
        <v>2643</v>
      </c>
      <c r="C85" s="7"/>
      <c r="D85" s="156" t="s">
        <v>1160</v>
      </c>
      <c r="E85" s="34" t="s">
        <v>239</v>
      </c>
      <c r="F85" s="34" t="s">
        <v>239</v>
      </c>
      <c r="G85" s="7" t="s">
        <v>805</v>
      </c>
      <c r="H85" s="205">
        <v>22.41</v>
      </c>
      <c r="I85" s="7">
        <f>VLOOKUP(E85,Steuerung!$A$17:$E$500,5,FALSE)</f>
        <v>2</v>
      </c>
      <c r="J85" s="77">
        <f>VLOOKUP(E85,Steuerung!$A$17:$F$500,6,FALSE)</f>
        <v>58.333333333333329</v>
      </c>
      <c r="K85" s="7">
        <f>VLOOKUP(F85,Steuerung!$A$17:$G$500,7,FALSE)</f>
        <v>2</v>
      </c>
      <c r="L85" s="7">
        <f>VLOOKUP(F85,Steuerung!$A$17:$H$500,8,FALSE)</f>
        <v>46</v>
      </c>
      <c r="M85" s="77">
        <f t="shared" si="20"/>
        <v>104.33333333333333</v>
      </c>
      <c r="N85" s="134">
        <f t="shared" si="21"/>
        <v>2338.11</v>
      </c>
      <c r="O85" s="134">
        <f t="shared" si="22"/>
        <v>1307.25</v>
      </c>
      <c r="P85" s="134">
        <f t="shared" si="23"/>
        <v>1030.8599999999999</v>
      </c>
      <c r="Q85" s="67">
        <f>VLOOKUP(E85,Steuerung!$A$17:$B$500,2,FALSE)</f>
        <v>0</v>
      </c>
      <c r="R85" s="67">
        <f>VLOOKUP(F85,Steuerung!$A$17:$B$500,2,FALSE)</f>
        <v>0</v>
      </c>
      <c r="S85" s="159">
        <f t="shared" si="18"/>
        <v>0</v>
      </c>
      <c r="T85" s="159">
        <f t="shared" si="19"/>
        <v>0</v>
      </c>
      <c r="U85" s="135" t="e">
        <f t="shared" si="15"/>
        <v>#DIV/0!</v>
      </c>
      <c r="V85" s="135" t="e">
        <f t="shared" si="16"/>
        <v>#DIV/0!</v>
      </c>
      <c r="W85" s="135" t="e">
        <f t="shared" si="17"/>
        <v>#DIV/0!</v>
      </c>
    </row>
    <row r="86" spans="1:23" ht="12.75" customHeight="1" x14ac:dyDescent="0.2">
      <c r="A86" s="131" t="s">
        <v>2666</v>
      </c>
      <c r="B86" s="7" t="s">
        <v>2638</v>
      </c>
      <c r="C86" s="7"/>
      <c r="D86" s="156" t="s">
        <v>1160</v>
      </c>
      <c r="E86" s="34" t="s">
        <v>131</v>
      </c>
      <c r="F86" s="34" t="s">
        <v>131</v>
      </c>
      <c r="G86" s="7" t="s">
        <v>805</v>
      </c>
      <c r="H86" s="205">
        <v>15.23</v>
      </c>
      <c r="I86" s="7">
        <f>VLOOKUP(E86,Steuerung!$A$17:$E$500,5,FALSE)</f>
        <v>0</v>
      </c>
      <c r="J86" s="77">
        <f>VLOOKUP(E86,Steuerung!$A$17:$F$500,6,FALSE)</f>
        <v>0</v>
      </c>
      <c r="K86" s="7">
        <f>VLOOKUP(F86,Steuerung!$A$17:$G$500,7,FALSE)</f>
        <v>0</v>
      </c>
      <c r="L86" s="7">
        <f>VLOOKUP(F86,Steuerung!$A$17:$H$500,8,FALSE)</f>
        <v>0</v>
      </c>
      <c r="M86" s="77">
        <f t="shared" si="20"/>
        <v>0</v>
      </c>
      <c r="N86" s="134">
        <f t="shared" si="21"/>
        <v>0</v>
      </c>
      <c r="O86" s="134">
        <f t="shared" si="22"/>
        <v>0</v>
      </c>
      <c r="P86" s="134">
        <f t="shared" si="23"/>
        <v>0</v>
      </c>
      <c r="Q86" s="67">
        <f>VLOOKUP(E86,Steuerung!$A$17:$B$500,2,FALSE)</f>
        <v>0</v>
      </c>
      <c r="R86" s="67">
        <f>VLOOKUP(F86,Steuerung!$A$17:$B$500,2,FALSE)</f>
        <v>0</v>
      </c>
      <c r="S86" s="159">
        <f t="shared" si="18"/>
        <v>0</v>
      </c>
      <c r="T86" s="159">
        <f t="shared" si="19"/>
        <v>0</v>
      </c>
      <c r="U86" s="135">
        <f t="shared" si="15"/>
        <v>0</v>
      </c>
      <c r="V86" s="135">
        <f t="shared" si="16"/>
        <v>0</v>
      </c>
      <c r="W86" s="135">
        <f t="shared" si="17"/>
        <v>0</v>
      </c>
    </row>
    <row r="87" spans="1:23" ht="12.75" customHeight="1" x14ac:dyDescent="0.2">
      <c r="A87" s="131" t="s">
        <v>2667</v>
      </c>
      <c r="B87" s="7" t="s">
        <v>2668</v>
      </c>
      <c r="C87" s="7"/>
      <c r="D87" s="156" t="s">
        <v>1160</v>
      </c>
      <c r="E87" s="34" t="s">
        <v>239</v>
      </c>
      <c r="F87" s="34" t="s">
        <v>239</v>
      </c>
      <c r="G87" s="7" t="s">
        <v>805</v>
      </c>
      <c r="H87" s="205">
        <v>16.2</v>
      </c>
      <c r="I87" s="7">
        <f>VLOOKUP(E87,Steuerung!$A$17:$E$500,5,FALSE)</f>
        <v>2</v>
      </c>
      <c r="J87" s="77">
        <f>VLOOKUP(E87,Steuerung!$A$17:$F$500,6,FALSE)</f>
        <v>58.333333333333329</v>
      </c>
      <c r="K87" s="7">
        <f>VLOOKUP(F87,Steuerung!$A$17:$G$500,7,FALSE)</f>
        <v>2</v>
      </c>
      <c r="L87" s="7">
        <f>VLOOKUP(F87,Steuerung!$A$17:$H$500,8,FALSE)</f>
        <v>46</v>
      </c>
      <c r="M87" s="77">
        <f t="shared" si="20"/>
        <v>104.33333333333333</v>
      </c>
      <c r="N87" s="134">
        <f t="shared" si="21"/>
        <v>1690.1999999999998</v>
      </c>
      <c r="O87" s="134">
        <f t="shared" si="22"/>
        <v>944.99999999999989</v>
      </c>
      <c r="P87" s="134">
        <f t="shared" si="23"/>
        <v>745.19999999999993</v>
      </c>
      <c r="Q87" s="67">
        <f>VLOOKUP(E87,Steuerung!$A$17:$B$500,2,FALSE)</f>
        <v>0</v>
      </c>
      <c r="R87" s="67">
        <f>VLOOKUP(F87,Steuerung!$A$17:$B$500,2,FALSE)</f>
        <v>0</v>
      </c>
      <c r="S87" s="159">
        <f t="shared" si="18"/>
        <v>0</v>
      </c>
      <c r="T87" s="159">
        <f t="shared" si="19"/>
        <v>0</v>
      </c>
      <c r="U87" s="135" t="e">
        <f t="shared" si="15"/>
        <v>#DIV/0!</v>
      </c>
      <c r="V87" s="135" t="e">
        <f t="shared" si="16"/>
        <v>#DIV/0!</v>
      </c>
      <c r="W87" s="135" t="e">
        <f t="shared" si="17"/>
        <v>#DIV/0!</v>
      </c>
    </row>
    <row r="88" spans="1:23" ht="12.75" customHeight="1" x14ac:dyDescent="0.2">
      <c r="A88" s="131" t="s">
        <v>2669</v>
      </c>
      <c r="B88" s="7" t="s">
        <v>2670</v>
      </c>
      <c r="C88" s="7"/>
      <c r="D88" s="156" t="s">
        <v>1160</v>
      </c>
      <c r="E88" s="34" t="s">
        <v>239</v>
      </c>
      <c r="F88" s="34" t="s">
        <v>239</v>
      </c>
      <c r="G88" s="7" t="s">
        <v>822</v>
      </c>
      <c r="H88" s="205">
        <v>9.31</v>
      </c>
      <c r="I88" s="7">
        <f>VLOOKUP(E88,Steuerung!$A$17:$E$500,5,FALSE)</f>
        <v>2</v>
      </c>
      <c r="J88" s="77">
        <f>VLOOKUP(E88,Steuerung!$A$17:$F$500,6,FALSE)</f>
        <v>58.333333333333329</v>
      </c>
      <c r="K88" s="7">
        <f>VLOOKUP(F88,Steuerung!$A$17:$G$500,7,FALSE)</f>
        <v>2</v>
      </c>
      <c r="L88" s="7">
        <f>VLOOKUP(F88,Steuerung!$A$17:$H$500,8,FALSE)</f>
        <v>46</v>
      </c>
      <c r="M88" s="77">
        <f t="shared" si="20"/>
        <v>104.33333333333333</v>
      </c>
      <c r="N88" s="134">
        <f t="shared" si="21"/>
        <v>971.34333333333336</v>
      </c>
      <c r="O88" s="134">
        <f t="shared" si="22"/>
        <v>543.08333333333337</v>
      </c>
      <c r="P88" s="134">
        <f t="shared" si="23"/>
        <v>428.26000000000005</v>
      </c>
      <c r="Q88" s="67">
        <f>VLOOKUP(E88,Steuerung!$A$17:$B$500,2,FALSE)</f>
        <v>0</v>
      </c>
      <c r="R88" s="67">
        <f>VLOOKUP(F88,Steuerung!$A$17:$B$500,2,FALSE)</f>
        <v>0</v>
      </c>
      <c r="S88" s="159">
        <f t="shared" si="18"/>
        <v>0</v>
      </c>
      <c r="T88" s="159">
        <f t="shared" si="19"/>
        <v>0</v>
      </c>
      <c r="U88" s="135" t="e">
        <f t="shared" si="15"/>
        <v>#DIV/0!</v>
      </c>
      <c r="V88" s="135" t="e">
        <f t="shared" si="16"/>
        <v>#DIV/0!</v>
      </c>
      <c r="W88" s="135" t="e">
        <f t="shared" si="17"/>
        <v>#DIV/0!</v>
      </c>
    </row>
    <row r="89" spans="1:23" ht="12.75" customHeight="1" x14ac:dyDescent="0.2">
      <c r="A89" s="131" t="s">
        <v>2671</v>
      </c>
      <c r="B89" s="7" t="s">
        <v>2668</v>
      </c>
      <c r="C89" s="7"/>
      <c r="D89" s="156" t="s">
        <v>1160</v>
      </c>
      <c r="E89" s="34" t="s">
        <v>131</v>
      </c>
      <c r="F89" s="34" t="s">
        <v>131</v>
      </c>
      <c r="G89" s="7" t="s">
        <v>822</v>
      </c>
      <c r="H89" s="205">
        <v>16.2</v>
      </c>
      <c r="I89" s="7">
        <f>VLOOKUP(E89,Steuerung!$A$17:$E$500,5,FALSE)</f>
        <v>0</v>
      </c>
      <c r="J89" s="77">
        <f>VLOOKUP(E89,Steuerung!$A$17:$F$500,6,FALSE)</f>
        <v>0</v>
      </c>
      <c r="K89" s="7">
        <f>VLOOKUP(F89,Steuerung!$A$17:$G$500,7,FALSE)</f>
        <v>0</v>
      </c>
      <c r="L89" s="7">
        <f>VLOOKUP(F89,Steuerung!$A$17:$H$500,8,FALSE)</f>
        <v>0</v>
      </c>
      <c r="M89" s="77">
        <f t="shared" si="20"/>
        <v>0</v>
      </c>
      <c r="N89" s="134">
        <f t="shared" si="21"/>
        <v>0</v>
      </c>
      <c r="O89" s="134">
        <f t="shared" si="22"/>
        <v>0</v>
      </c>
      <c r="P89" s="134">
        <f t="shared" si="23"/>
        <v>0</v>
      </c>
      <c r="Q89" s="67">
        <f>VLOOKUP(E89,Steuerung!$A$17:$B$500,2,FALSE)</f>
        <v>0</v>
      </c>
      <c r="R89" s="67">
        <f>VLOOKUP(F89,Steuerung!$A$17:$B$500,2,FALSE)</f>
        <v>0</v>
      </c>
      <c r="S89" s="159">
        <f t="shared" si="18"/>
        <v>0</v>
      </c>
      <c r="T89" s="159">
        <f t="shared" si="19"/>
        <v>0</v>
      </c>
      <c r="U89" s="135">
        <f t="shared" si="15"/>
        <v>0</v>
      </c>
      <c r="V89" s="135">
        <f t="shared" si="16"/>
        <v>0</v>
      </c>
      <c r="W89" s="135">
        <f t="shared" si="17"/>
        <v>0</v>
      </c>
    </row>
    <row r="90" spans="1:23" ht="12.75" customHeight="1" x14ac:dyDescent="0.2">
      <c r="A90" s="131" t="s">
        <v>2672</v>
      </c>
      <c r="B90" s="7" t="s">
        <v>2673</v>
      </c>
      <c r="C90" s="7"/>
      <c r="D90" s="156" t="s">
        <v>1160</v>
      </c>
      <c r="E90" s="34" t="s">
        <v>239</v>
      </c>
      <c r="F90" s="34" t="s">
        <v>239</v>
      </c>
      <c r="G90" s="7" t="s">
        <v>822</v>
      </c>
      <c r="H90" s="205">
        <v>14.36</v>
      </c>
      <c r="I90" s="7">
        <f>VLOOKUP(E90,Steuerung!$A$17:$E$500,5,FALSE)</f>
        <v>2</v>
      </c>
      <c r="J90" s="77">
        <f>VLOOKUP(E90,Steuerung!$A$17:$F$500,6,FALSE)</f>
        <v>58.333333333333329</v>
      </c>
      <c r="K90" s="7">
        <f>VLOOKUP(F90,Steuerung!$A$17:$G$500,7,FALSE)</f>
        <v>2</v>
      </c>
      <c r="L90" s="7">
        <f>VLOOKUP(F90,Steuerung!$A$17:$H$500,8,FALSE)</f>
        <v>46</v>
      </c>
      <c r="M90" s="77">
        <f t="shared" si="20"/>
        <v>104.33333333333333</v>
      </c>
      <c r="N90" s="134">
        <f t="shared" si="21"/>
        <v>1498.2266666666665</v>
      </c>
      <c r="O90" s="134">
        <f t="shared" si="22"/>
        <v>837.66666666666652</v>
      </c>
      <c r="P90" s="134">
        <f t="shared" si="23"/>
        <v>660.56</v>
      </c>
      <c r="Q90" s="67">
        <f>VLOOKUP(E90,Steuerung!$A$17:$B$500,2,FALSE)</f>
        <v>0</v>
      </c>
      <c r="R90" s="67">
        <f>VLOOKUP(F90,Steuerung!$A$17:$B$500,2,FALSE)</f>
        <v>0</v>
      </c>
      <c r="S90" s="159">
        <f t="shared" si="18"/>
        <v>0</v>
      </c>
      <c r="T90" s="159">
        <f t="shared" si="19"/>
        <v>0</v>
      </c>
      <c r="U90" s="135" t="e">
        <f t="shared" si="15"/>
        <v>#DIV/0!</v>
      </c>
      <c r="V90" s="135" t="e">
        <f t="shared" si="16"/>
        <v>#DIV/0!</v>
      </c>
      <c r="W90" s="135" t="e">
        <f t="shared" si="17"/>
        <v>#DIV/0!</v>
      </c>
    </row>
    <row r="91" spans="1:23" ht="12.75" customHeight="1" x14ac:dyDescent="0.2">
      <c r="A91" s="131" t="s">
        <v>2674</v>
      </c>
      <c r="B91" s="7" t="s">
        <v>2673</v>
      </c>
      <c r="C91" s="7"/>
      <c r="D91" s="156" t="s">
        <v>1160</v>
      </c>
      <c r="E91" s="34" t="s">
        <v>239</v>
      </c>
      <c r="F91" s="34" t="s">
        <v>239</v>
      </c>
      <c r="G91" s="7" t="s">
        <v>822</v>
      </c>
      <c r="H91" s="205">
        <v>12.51</v>
      </c>
      <c r="I91" s="7">
        <f>VLOOKUP(E91,Steuerung!$A$17:$E$500,5,FALSE)</f>
        <v>2</v>
      </c>
      <c r="J91" s="77">
        <f>VLOOKUP(E91,Steuerung!$A$17:$F$500,6,FALSE)</f>
        <v>58.333333333333329</v>
      </c>
      <c r="K91" s="7">
        <f>VLOOKUP(F91,Steuerung!$A$17:$G$500,7,FALSE)</f>
        <v>2</v>
      </c>
      <c r="L91" s="7">
        <f>VLOOKUP(F91,Steuerung!$A$17:$H$500,8,FALSE)</f>
        <v>46</v>
      </c>
      <c r="M91" s="77">
        <f t="shared" si="20"/>
        <v>104.33333333333333</v>
      </c>
      <c r="N91" s="134">
        <f t="shared" si="21"/>
        <v>1305.2099999999998</v>
      </c>
      <c r="O91" s="134">
        <f t="shared" si="22"/>
        <v>729.74999999999989</v>
      </c>
      <c r="P91" s="134">
        <f t="shared" si="23"/>
        <v>575.46</v>
      </c>
      <c r="Q91" s="67">
        <f>VLOOKUP(E91,Steuerung!$A$17:$B$500,2,FALSE)</f>
        <v>0</v>
      </c>
      <c r="R91" s="67">
        <f>VLOOKUP(F91,Steuerung!$A$17:$B$500,2,FALSE)</f>
        <v>0</v>
      </c>
      <c r="S91" s="159">
        <f t="shared" si="18"/>
        <v>0</v>
      </c>
      <c r="T91" s="159">
        <f t="shared" si="19"/>
        <v>0</v>
      </c>
      <c r="U91" s="135" t="e">
        <f t="shared" si="15"/>
        <v>#DIV/0!</v>
      </c>
      <c r="V91" s="135" t="e">
        <f t="shared" si="16"/>
        <v>#DIV/0!</v>
      </c>
      <c r="W91" s="135" t="e">
        <f t="shared" si="17"/>
        <v>#DIV/0!</v>
      </c>
    </row>
    <row r="92" spans="1:23" ht="12.75" customHeight="1" x14ac:dyDescent="0.2">
      <c r="A92" s="131" t="s">
        <v>2675</v>
      </c>
      <c r="B92" s="7" t="s">
        <v>2673</v>
      </c>
      <c r="C92" s="7"/>
      <c r="D92" s="156" t="s">
        <v>1160</v>
      </c>
      <c r="E92" s="34" t="s">
        <v>239</v>
      </c>
      <c r="F92" s="34" t="s">
        <v>239</v>
      </c>
      <c r="G92" s="7" t="s">
        <v>822</v>
      </c>
      <c r="H92" s="205">
        <v>16.600000000000001</v>
      </c>
      <c r="I92" s="7">
        <f>VLOOKUP(E92,Steuerung!$A$17:$E$500,5,FALSE)</f>
        <v>2</v>
      </c>
      <c r="J92" s="77">
        <f>VLOOKUP(E92,Steuerung!$A$17:$F$500,6,FALSE)</f>
        <v>58.333333333333329</v>
      </c>
      <c r="K92" s="7">
        <f>VLOOKUP(F92,Steuerung!$A$17:$G$500,7,FALSE)</f>
        <v>2</v>
      </c>
      <c r="L92" s="7">
        <f>VLOOKUP(F92,Steuerung!$A$17:$H$500,8,FALSE)</f>
        <v>46</v>
      </c>
      <c r="M92" s="77">
        <f t="shared" si="20"/>
        <v>104.33333333333333</v>
      </c>
      <c r="N92" s="134">
        <f t="shared" si="21"/>
        <v>1731.9333333333334</v>
      </c>
      <c r="O92" s="134">
        <f t="shared" si="22"/>
        <v>968.33333333333337</v>
      </c>
      <c r="P92" s="134">
        <f t="shared" si="23"/>
        <v>763.6</v>
      </c>
      <c r="Q92" s="67">
        <f>VLOOKUP(E92,Steuerung!$A$17:$B$500,2,FALSE)</f>
        <v>0</v>
      </c>
      <c r="R92" s="67">
        <f>VLOOKUP(F92,Steuerung!$A$17:$B$500,2,FALSE)</f>
        <v>0</v>
      </c>
      <c r="S92" s="159">
        <f t="shared" si="18"/>
        <v>0</v>
      </c>
      <c r="T92" s="159">
        <f t="shared" si="19"/>
        <v>0</v>
      </c>
      <c r="U92" s="135" t="e">
        <f t="shared" si="15"/>
        <v>#DIV/0!</v>
      </c>
      <c r="V92" s="135" t="e">
        <f t="shared" si="16"/>
        <v>#DIV/0!</v>
      </c>
      <c r="W92" s="135" t="e">
        <f t="shared" si="17"/>
        <v>#DIV/0!</v>
      </c>
    </row>
    <row r="93" spans="1:23" ht="12.75" customHeight="1" x14ac:dyDescent="0.2">
      <c r="A93" s="131" t="s">
        <v>2676</v>
      </c>
      <c r="B93" s="7" t="s">
        <v>1961</v>
      </c>
      <c r="C93" s="7"/>
      <c r="D93" s="156" t="s">
        <v>795</v>
      </c>
      <c r="E93" s="34" t="s">
        <v>187</v>
      </c>
      <c r="F93" s="34" t="s">
        <v>187</v>
      </c>
      <c r="G93" s="7" t="s">
        <v>822</v>
      </c>
      <c r="H93" s="205">
        <v>71.489999999999995</v>
      </c>
      <c r="I93" s="7">
        <f>VLOOKUP(E93,Steuerung!$A$17:$E$500,5,FALSE)</f>
        <v>2</v>
      </c>
      <c r="J93" s="77">
        <f>VLOOKUP(E93,Steuerung!$A$17:$F$500,6,FALSE)</f>
        <v>58.333333333333329</v>
      </c>
      <c r="K93" s="7">
        <f>VLOOKUP(F93,Steuerung!$A$17:$G$500,7,FALSE)</f>
        <v>2</v>
      </c>
      <c r="L93" s="7">
        <f>VLOOKUP(F93,Steuerung!$A$17:$H$500,8,FALSE)</f>
        <v>46</v>
      </c>
      <c r="M93" s="77">
        <f t="shared" si="20"/>
        <v>104.33333333333333</v>
      </c>
      <c r="N93" s="134">
        <f t="shared" si="21"/>
        <v>7458.7899999999991</v>
      </c>
      <c r="O93" s="134">
        <f t="shared" si="22"/>
        <v>4170.2499999999991</v>
      </c>
      <c r="P93" s="134">
        <f t="shared" si="23"/>
        <v>3288.54</v>
      </c>
      <c r="Q93" s="67">
        <f>VLOOKUP(E93,Steuerung!$A$17:$B$500,2,FALSE)</f>
        <v>0</v>
      </c>
      <c r="R93" s="67">
        <f>VLOOKUP(F93,Steuerung!$A$17:$B$500,2,FALSE)</f>
        <v>0</v>
      </c>
      <c r="S93" s="159">
        <f t="shared" si="18"/>
        <v>0</v>
      </c>
      <c r="T93" s="159">
        <f t="shared" si="19"/>
        <v>0</v>
      </c>
      <c r="U93" s="135" t="e">
        <f t="shared" si="15"/>
        <v>#DIV/0!</v>
      </c>
      <c r="V93" s="135" t="e">
        <f t="shared" si="16"/>
        <v>#DIV/0!</v>
      </c>
      <c r="W93" s="135" t="e">
        <f t="shared" si="17"/>
        <v>#DIV/0!</v>
      </c>
    </row>
    <row r="94" spans="1:23" ht="12.75" customHeight="1" x14ac:dyDescent="0.2">
      <c r="A94" s="131" t="s">
        <v>2677</v>
      </c>
      <c r="B94" s="152" t="s">
        <v>2678</v>
      </c>
      <c r="C94" s="152"/>
      <c r="D94" s="156" t="s">
        <v>1160</v>
      </c>
      <c r="E94" s="34" t="s">
        <v>131</v>
      </c>
      <c r="F94" s="34" t="s">
        <v>131</v>
      </c>
      <c r="G94" s="7" t="s">
        <v>822</v>
      </c>
      <c r="H94" s="205">
        <v>30.26</v>
      </c>
      <c r="I94" s="7">
        <f>VLOOKUP(E94,Steuerung!$A$17:$E$500,5,FALSE)</f>
        <v>0</v>
      </c>
      <c r="J94" s="77">
        <f>VLOOKUP(E94,Steuerung!$A$17:$F$500,6,FALSE)</f>
        <v>0</v>
      </c>
      <c r="K94" s="7">
        <f>VLOOKUP(F94,Steuerung!$A$17:$G$500,7,FALSE)</f>
        <v>0</v>
      </c>
      <c r="L94" s="7">
        <f>VLOOKUP(F94,Steuerung!$A$17:$H$500,8,FALSE)</f>
        <v>0</v>
      </c>
      <c r="M94" s="77">
        <f t="shared" si="20"/>
        <v>0</v>
      </c>
      <c r="N94" s="134">
        <f t="shared" si="21"/>
        <v>0</v>
      </c>
      <c r="O94" s="134">
        <f t="shared" si="22"/>
        <v>0</v>
      </c>
      <c r="P94" s="134">
        <f t="shared" si="23"/>
        <v>0</v>
      </c>
      <c r="Q94" s="67">
        <f>VLOOKUP(E94,Steuerung!$A$17:$B$500,2,FALSE)</f>
        <v>0</v>
      </c>
      <c r="R94" s="67">
        <f>VLOOKUP(F94,Steuerung!$A$17:$B$500,2,FALSE)</f>
        <v>0</v>
      </c>
      <c r="S94" s="159">
        <f t="shared" si="18"/>
        <v>0</v>
      </c>
      <c r="T94" s="159">
        <f t="shared" si="19"/>
        <v>0</v>
      </c>
      <c r="U94" s="135">
        <f t="shared" si="15"/>
        <v>0</v>
      </c>
      <c r="V94" s="135">
        <f t="shared" si="16"/>
        <v>0</v>
      </c>
      <c r="W94" s="135">
        <f t="shared" si="17"/>
        <v>0</v>
      </c>
    </row>
    <row r="95" spans="1:23" ht="12.75" customHeight="1" x14ac:dyDescent="0.2">
      <c r="A95" s="131" t="s">
        <v>2679</v>
      </c>
      <c r="B95" s="7" t="s">
        <v>1759</v>
      </c>
      <c r="C95" s="7"/>
      <c r="D95" s="156" t="s">
        <v>1160</v>
      </c>
      <c r="E95" s="34" t="s">
        <v>131</v>
      </c>
      <c r="F95" s="34" t="s">
        <v>131</v>
      </c>
      <c r="G95" s="7" t="s">
        <v>822</v>
      </c>
      <c r="H95" s="205">
        <v>5.72</v>
      </c>
      <c r="I95" s="7">
        <f>VLOOKUP(E95,Steuerung!$A$17:$E$500,5,FALSE)</f>
        <v>0</v>
      </c>
      <c r="J95" s="77">
        <f>VLOOKUP(E95,Steuerung!$A$17:$F$500,6,FALSE)</f>
        <v>0</v>
      </c>
      <c r="K95" s="7">
        <f>VLOOKUP(F95,Steuerung!$A$17:$G$500,7,FALSE)</f>
        <v>0</v>
      </c>
      <c r="L95" s="7">
        <f>VLOOKUP(F95,Steuerung!$A$17:$H$500,8,FALSE)</f>
        <v>0</v>
      </c>
      <c r="M95" s="77">
        <f t="shared" si="20"/>
        <v>0</v>
      </c>
      <c r="N95" s="134">
        <f t="shared" si="21"/>
        <v>0</v>
      </c>
      <c r="O95" s="134">
        <f t="shared" si="22"/>
        <v>0</v>
      </c>
      <c r="P95" s="134">
        <f t="shared" si="23"/>
        <v>0</v>
      </c>
      <c r="Q95" s="67">
        <f>VLOOKUP(E95,Steuerung!$A$17:$B$500,2,FALSE)</f>
        <v>0</v>
      </c>
      <c r="R95" s="67">
        <f>VLOOKUP(F95,Steuerung!$A$17:$B$500,2,FALSE)</f>
        <v>0</v>
      </c>
      <c r="S95" s="159">
        <f t="shared" si="18"/>
        <v>0</v>
      </c>
      <c r="T95" s="159">
        <f t="shared" si="19"/>
        <v>0</v>
      </c>
      <c r="U95" s="135">
        <f t="shared" si="15"/>
        <v>0</v>
      </c>
      <c r="V95" s="135">
        <f t="shared" si="16"/>
        <v>0</v>
      </c>
      <c r="W95" s="135">
        <f t="shared" si="17"/>
        <v>0</v>
      </c>
    </row>
    <row r="96" spans="1:23" ht="12.75" customHeight="1" x14ac:dyDescent="0.2">
      <c r="A96" s="131" t="s">
        <v>2680</v>
      </c>
      <c r="B96" s="7" t="s">
        <v>2681</v>
      </c>
      <c r="C96" s="7"/>
      <c r="D96" s="156" t="s">
        <v>821</v>
      </c>
      <c r="E96" s="34" t="s">
        <v>222</v>
      </c>
      <c r="F96" s="34" t="s">
        <v>222</v>
      </c>
      <c r="G96" s="7" t="s">
        <v>822</v>
      </c>
      <c r="H96" s="205">
        <v>8.5399999999999991</v>
      </c>
      <c r="I96" s="7">
        <f>VLOOKUP(E96,Steuerung!$A$17:$E$500,5,FALSE)</f>
        <v>5</v>
      </c>
      <c r="J96" s="77">
        <f>VLOOKUP(E96,Steuerung!$A$17:$F$500,6,FALSE)</f>
        <v>137.33333333333334</v>
      </c>
      <c r="K96" s="7">
        <f>VLOOKUP(F96,Steuerung!$A$17:$G$500,7,FALSE)</f>
        <v>5</v>
      </c>
      <c r="L96" s="7">
        <f>VLOOKUP(F96,Steuerung!$A$17:$H$500,8,FALSE)</f>
        <v>113</v>
      </c>
      <c r="M96" s="77">
        <f t="shared" si="20"/>
        <v>250.33333333333334</v>
      </c>
      <c r="N96" s="134">
        <f t="shared" si="21"/>
        <v>2137.8466666666664</v>
      </c>
      <c r="O96" s="134">
        <f t="shared" si="22"/>
        <v>1172.8266666666666</v>
      </c>
      <c r="P96" s="134">
        <f t="shared" si="23"/>
        <v>965.01999999999987</v>
      </c>
      <c r="Q96" s="67">
        <f>VLOOKUP(E96,Steuerung!$A$17:$B$500,2,FALSE)</f>
        <v>0</v>
      </c>
      <c r="R96" s="67">
        <f>VLOOKUP(F96,Steuerung!$A$17:$B$500,2,FALSE)</f>
        <v>0</v>
      </c>
      <c r="S96" s="159">
        <f t="shared" si="18"/>
        <v>0</v>
      </c>
      <c r="T96" s="159">
        <f t="shared" si="19"/>
        <v>0</v>
      </c>
      <c r="U96" s="135" t="e">
        <f t="shared" si="15"/>
        <v>#DIV/0!</v>
      </c>
      <c r="V96" s="135" t="e">
        <f t="shared" si="16"/>
        <v>#DIV/0!</v>
      </c>
      <c r="W96" s="135" t="e">
        <f t="shared" si="17"/>
        <v>#DIV/0!</v>
      </c>
    </row>
    <row r="97" spans="1:23" ht="12.75" customHeight="1" x14ac:dyDescent="0.2">
      <c r="A97" s="131" t="s">
        <v>2682</v>
      </c>
      <c r="B97" s="7" t="s">
        <v>2683</v>
      </c>
      <c r="C97" s="7"/>
      <c r="D97" s="156" t="s">
        <v>1160</v>
      </c>
      <c r="E97" s="34" t="s">
        <v>131</v>
      </c>
      <c r="F97" s="34" t="s">
        <v>131</v>
      </c>
      <c r="G97" s="7" t="s">
        <v>822</v>
      </c>
      <c r="H97" s="205">
        <v>10.19</v>
      </c>
      <c r="I97" s="7">
        <f>VLOOKUP(E97,Steuerung!$A$17:$E$500,5,FALSE)</f>
        <v>0</v>
      </c>
      <c r="J97" s="77">
        <f>VLOOKUP(E97,Steuerung!$A$17:$F$500,6,FALSE)</f>
        <v>0</v>
      </c>
      <c r="K97" s="7">
        <f>VLOOKUP(F97,Steuerung!$A$17:$G$500,7,FALSE)</f>
        <v>0</v>
      </c>
      <c r="L97" s="7">
        <f>VLOOKUP(F97,Steuerung!$A$17:$H$500,8,FALSE)</f>
        <v>0</v>
      </c>
      <c r="M97" s="77">
        <f t="shared" si="20"/>
        <v>0</v>
      </c>
      <c r="N97" s="134">
        <f t="shared" si="21"/>
        <v>0</v>
      </c>
      <c r="O97" s="134">
        <f t="shared" si="22"/>
        <v>0</v>
      </c>
      <c r="P97" s="134">
        <f t="shared" si="23"/>
        <v>0</v>
      </c>
      <c r="Q97" s="67">
        <f>VLOOKUP(E97,Steuerung!$A$17:$B$500,2,FALSE)</f>
        <v>0</v>
      </c>
      <c r="R97" s="67">
        <f>VLOOKUP(F97,Steuerung!$A$17:$B$500,2,FALSE)</f>
        <v>0</v>
      </c>
      <c r="S97" s="159">
        <f t="shared" si="18"/>
        <v>0</v>
      </c>
      <c r="T97" s="159">
        <f t="shared" si="19"/>
        <v>0</v>
      </c>
      <c r="U97" s="135">
        <f t="shared" si="15"/>
        <v>0</v>
      </c>
      <c r="V97" s="135">
        <f t="shared" si="16"/>
        <v>0</v>
      </c>
      <c r="W97" s="135">
        <f t="shared" si="17"/>
        <v>0</v>
      </c>
    </row>
    <row r="98" spans="1:23" ht="12.75" customHeight="1" x14ac:dyDescent="0.2">
      <c r="A98" s="131" t="s">
        <v>2684</v>
      </c>
      <c r="B98" s="7" t="s">
        <v>2685</v>
      </c>
      <c r="C98" s="7"/>
      <c r="D98" s="156" t="s">
        <v>1160</v>
      </c>
      <c r="E98" s="34" t="s">
        <v>131</v>
      </c>
      <c r="F98" s="34" t="s">
        <v>131</v>
      </c>
      <c r="G98" s="7" t="s">
        <v>1792</v>
      </c>
      <c r="H98" s="205">
        <v>9.8000000000000007</v>
      </c>
      <c r="I98" s="7">
        <f>VLOOKUP(E98,Steuerung!$A$17:$E$500,5,FALSE)</f>
        <v>0</v>
      </c>
      <c r="J98" s="77">
        <f>VLOOKUP(E98,Steuerung!$A$17:$F$500,6,FALSE)</f>
        <v>0</v>
      </c>
      <c r="K98" s="7">
        <f>VLOOKUP(F98,Steuerung!$A$17:$G$500,7,FALSE)</f>
        <v>0</v>
      </c>
      <c r="L98" s="7">
        <f>VLOOKUP(F98,Steuerung!$A$17:$H$500,8,FALSE)</f>
        <v>0</v>
      </c>
      <c r="M98" s="77">
        <f t="shared" si="20"/>
        <v>0</v>
      </c>
      <c r="N98" s="134">
        <f t="shared" si="21"/>
        <v>0</v>
      </c>
      <c r="O98" s="134">
        <f t="shared" si="22"/>
        <v>0</v>
      </c>
      <c r="P98" s="134">
        <f t="shared" si="23"/>
        <v>0</v>
      </c>
      <c r="Q98" s="67">
        <f>VLOOKUP(E98,Steuerung!$A$17:$B$500,2,FALSE)</f>
        <v>0</v>
      </c>
      <c r="R98" s="67">
        <f>VLOOKUP(F98,Steuerung!$A$17:$B$500,2,FALSE)</f>
        <v>0</v>
      </c>
      <c r="S98" s="159">
        <f t="shared" si="18"/>
        <v>0</v>
      </c>
      <c r="T98" s="159">
        <f t="shared" si="19"/>
        <v>0</v>
      </c>
      <c r="U98" s="135">
        <f t="shared" si="15"/>
        <v>0</v>
      </c>
      <c r="V98" s="135">
        <f t="shared" si="16"/>
        <v>0</v>
      </c>
      <c r="W98" s="135">
        <f t="shared" si="17"/>
        <v>0</v>
      </c>
    </row>
    <row r="99" spans="1:23" ht="12.75" customHeight="1" x14ac:dyDescent="0.2">
      <c r="A99" s="131" t="s">
        <v>2686</v>
      </c>
      <c r="B99" s="7" t="s">
        <v>921</v>
      </c>
      <c r="C99" s="7"/>
      <c r="D99" s="156" t="s">
        <v>804</v>
      </c>
      <c r="E99" s="34" t="s">
        <v>143</v>
      </c>
      <c r="F99" s="34" t="s">
        <v>143</v>
      </c>
      <c r="G99" s="7" t="s">
        <v>1792</v>
      </c>
      <c r="H99" s="205">
        <v>9.8000000000000007</v>
      </c>
      <c r="I99" s="7">
        <f>VLOOKUP(E99,Steuerung!$A$17:$E$500,5,FALSE)</f>
        <v>0</v>
      </c>
      <c r="J99" s="77">
        <f>VLOOKUP(E99,Steuerung!$A$17:$F$500,6,FALSE)</f>
        <v>0</v>
      </c>
      <c r="K99" s="7">
        <f>VLOOKUP(F99,Steuerung!$A$17:$G$500,7,FALSE)</f>
        <v>0</v>
      </c>
      <c r="L99" s="7">
        <f>VLOOKUP(F99,Steuerung!$A$17:$H$500,8,FALSE)</f>
        <v>0</v>
      </c>
      <c r="M99" s="77">
        <f t="shared" si="20"/>
        <v>0</v>
      </c>
      <c r="N99" s="134">
        <f t="shared" si="21"/>
        <v>0</v>
      </c>
      <c r="O99" s="134">
        <f t="shared" si="22"/>
        <v>0</v>
      </c>
      <c r="P99" s="134">
        <f t="shared" si="23"/>
        <v>0</v>
      </c>
      <c r="Q99" s="67">
        <f>VLOOKUP(E99,Steuerung!$A$17:$B$500,2,FALSE)</f>
        <v>0</v>
      </c>
      <c r="R99" s="67">
        <f>VLOOKUP(F99,Steuerung!$A$17:$B$500,2,FALSE)</f>
        <v>0</v>
      </c>
      <c r="S99" s="159">
        <f t="shared" si="18"/>
        <v>0</v>
      </c>
      <c r="T99" s="159">
        <f t="shared" si="19"/>
        <v>0</v>
      </c>
      <c r="U99" s="135">
        <f t="shared" si="15"/>
        <v>0</v>
      </c>
      <c r="V99" s="135">
        <f t="shared" si="16"/>
        <v>0</v>
      </c>
      <c r="W99" s="135">
        <f t="shared" si="17"/>
        <v>0</v>
      </c>
    </row>
    <row r="100" spans="1:23" ht="12.75" customHeight="1" x14ac:dyDescent="0.2">
      <c r="A100" s="131" t="s">
        <v>2687</v>
      </c>
      <c r="B100" s="152" t="s">
        <v>2037</v>
      </c>
      <c r="C100" s="152"/>
      <c r="D100" s="156" t="s">
        <v>821</v>
      </c>
      <c r="E100" s="34" t="s">
        <v>222</v>
      </c>
      <c r="F100" s="34" t="s">
        <v>222</v>
      </c>
      <c r="G100" s="7" t="s">
        <v>822</v>
      </c>
      <c r="H100" s="205">
        <v>3.98</v>
      </c>
      <c r="I100" s="7">
        <f>VLOOKUP(E100,Steuerung!$A$17:$E$500,5,FALSE)</f>
        <v>5</v>
      </c>
      <c r="J100" s="77">
        <f>VLOOKUP(E100,Steuerung!$A$17:$F$500,6,FALSE)</f>
        <v>137.33333333333334</v>
      </c>
      <c r="K100" s="7">
        <f>VLOOKUP(F100,Steuerung!$A$17:$G$500,7,FALSE)</f>
        <v>5</v>
      </c>
      <c r="L100" s="7">
        <f>VLOOKUP(F100,Steuerung!$A$17:$H$500,8,FALSE)</f>
        <v>113</v>
      </c>
      <c r="M100" s="77">
        <f t="shared" si="20"/>
        <v>250.33333333333334</v>
      </c>
      <c r="N100" s="134">
        <f t="shared" si="21"/>
        <v>996.32666666666671</v>
      </c>
      <c r="O100" s="134">
        <f t="shared" si="22"/>
        <v>546.5866666666667</v>
      </c>
      <c r="P100" s="134">
        <f t="shared" si="23"/>
        <v>449.74</v>
      </c>
      <c r="Q100" s="67">
        <f>VLOOKUP(E100,Steuerung!$A$17:$B$500,2,FALSE)</f>
        <v>0</v>
      </c>
      <c r="R100" s="67">
        <f>VLOOKUP(F100,Steuerung!$A$17:$B$500,2,FALSE)</f>
        <v>0</v>
      </c>
      <c r="S100" s="159">
        <f t="shared" si="18"/>
        <v>0</v>
      </c>
      <c r="T100" s="159">
        <f t="shared" si="19"/>
        <v>0</v>
      </c>
      <c r="U100" s="135" t="e">
        <f t="shared" si="15"/>
        <v>#DIV/0!</v>
      </c>
      <c r="V100" s="135" t="e">
        <f t="shared" si="16"/>
        <v>#DIV/0!</v>
      </c>
      <c r="W100" s="135" t="e">
        <f t="shared" si="17"/>
        <v>#DIV/0!</v>
      </c>
    </row>
    <row r="101" spans="1:23" ht="12.75" customHeight="1" x14ac:dyDescent="0.2">
      <c r="A101" s="131" t="s">
        <v>2688</v>
      </c>
      <c r="B101" s="7" t="s">
        <v>2689</v>
      </c>
      <c r="C101" s="7"/>
      <c r="D101" s="156" t="s">
        <v>1160</v>
      </c>
      <c r="E101" s="34" t="s">
        <v>239</v>
      </c>
      <c r="F101" s="34" t="s">
        <v>239</v>
      </c>
      <c r="G101" s="7" t="s">
        <v>1792</v>
      </c>
      <c r="H101" s="205">
        <v>14.36</v>
      </c>
      <c r="I101" s="7">
        <f>VLOOKUP(E101,Steuerung!$A$17:$E$500,5,FALSE)</f>
        <v>2</v>
      </c>
      <c r="J101" s="77">
        <f>VLOOKUP(E101,Steuerung!$A$17:$F$500,6,FALSE)</f>
        <v>58.333333333333329</v>
      </c>
      <c r="K101" s="7">
        <f>VLOOKUP(F101,Steuerung!$A$17:$G$500,7,FALSE)</f>
        <v>2</v>
      </c>
      <c r="L101" s="7">
        <f>VLOOKUP(F101,Steuerung!$A$17:$H$500,8,FALSE)</f>
        <v>46</v>
      </c>
      <c r="M101" s="77">
        <f t="shared" si="20"/>
        <v>104.33333333333333</v>
      </c>
      <c r="N101" s="134">
        <f t="shared" si="21"/>
        <v>1498.2266666666665</v>
      </c>
      <c r="O101" s="134">
        <f t="shared" si="22"/>
        <v>837.66666666666652</v>
      </c>
      <c r="P101" s="134">
        <f t="shared" si="23"/>
        <v>660.56</v>
      </c>
      <c r="Q101" s="67">
        <f>VLOOKUP(E101,Steuerung!$A$17:$B$500,2,FALSE)</f>
        <v>0</v>
      </c>
      <c r="R101" s="67">
        <f>VLOOKUP(F101,Steuerung!$A$17:$B$500,2,FALSE)</f>
        <v>0</v>
      </c>
      <c r="S101" s="159">
        <f t="shared" si="18"/>
        <v>0</v>
      </c>
      <c r="T101" s="159">
        <f t="shared" si="19"/>
        <v>0</v>
      </c>
      <c r="U101" s="135" t="e">
        <f t="shared" si="15"/>
        <v>#DIV/0!</v>
      </c>
      <c r="V101" s="135" t="e">
        <f t="shared" si="16"/>
        <v>#DIV/0!</v>
      </c>
      <c r="W101" s="135" t="e">
        <f t="shared" si="17"/>
        <v>#DIV/0!</v>
      </c>
    </row>
    <row r="102" spans="1:23" ht="12.75" customHeight="1" x14ac:dyDescent="0.2">
      <c r="A102" s="131" t="s">
        <v>2690</v>
      </c>
      <c r="B102" s="7" t="s">
        <v>1385</v>
      </c>
      <c r="C102" s="7"/>
      <c r="D102" s="156" t="s">
        <v>821</v>
      </c>
      <c r="E102" s="34" t="s">
        <v>222</v>
      </c>
      <c r="F102" s="34" t="s">
        <v>222</v>
      </c>
      <c r="G102" s="7" t="s">
        <v>822</v>
      </c>
      <c r="H102" s="205">
        <v>5.63</v>
      </c>
      <c r="I102" s="7">
        <f>VLOOKUP(E102,Steuerung!$A$17:$E$500,5,FALSE)</f>
        <v>5</v>
      </c>
      <c r="J102" s="77">
        <f>VLOOKUP(E102,Steuerung!$A$17:$F$500,6,FALSE)</f>
        <v>137.33333333333334</v>
      </c>
      <c r="K102" s="7">
        <f>VLOOKUP(F102,Steuerung!$A$17:$G$500,7,FALSE)</f>
        <v>5</v>
      </c>
      <c r="L102" s="7">
        <f>VLOOKUP(F102,Steuerung!$A$17:$H$500,8,FALSE)</f>
        <v>113</v>
      </c>
      <c r="M102" s="77">
        <f t="shared" si="20"/>
        <v>250.33333333333334</v>
      </c>
      <c r="N102" s="134">
        <f t="shared" si="21"/>
        <v>1409.3766666666668</v>
      </c>
      <c r="O102" s="134">
        <f t="shared" si="22"/>
        <v>773.18666666666672</v>
      </c>
      <c r="P102" s="134">
        <f t="shared" si="23"/>
        <v>636.18999999999994</v>
      </c>
      <c r="Q102" s="67">
        <f>VLOOKUP(E102,Steuerung!$A$17:$B$500,2,FALSE)</f>
        <v>0</v>
      </c>
      <c r="R102" s="67">
        <f>VLOOKUP(F102,Steuerung!$A$17:$B$500,2,FALSE)</f>
        <v>0</v>
      </c>
      <c r="S102" s="159">
        <f t="shared" si="18"/>
        <v>0</v>
      </c>
      <c r="T102" s="159">
        <f t="shared" si="19"/>
        <v>0</v>
      </c>
      <c r="U102" s="135" t="e">
        <f t="shared" si="15"/>
        <v>#DIV/0!</v>
      </c>
      <c r="V102" s="135" t="e">
        <f t="shared" si="16"/>
        <v>#DIV/0!</v>
      </c>
      <c r="W102" s="135" t="e">
        <f t="shared" si="17"/>
        <v>#DIV/0!</v>
      </c>
    </row>
    <row r="103" spans="1:23" ht="12.75" customHeight="1" x14ac:dyDescent="0.2">
      <c r="A103" s="131" t="s">
        <v>2691</v>
      </c>
      <c r="B103" s="7" t="s">
        <v>2033</v>
      </c>
      <c r="C103" s="7"/>
      <c r="D103" s="156" t="s">
        <v>821</v>
      </c>
      <c r="E103" s="34" t="s">
        <v>222</v>
      </c>
      <c r="F103" s="34" t="s">
        <v>222</v>
      </c>
      <c r="G103" s="7" t="s">
        <v>822</v>
      </c>
      <c r="H103" s="205">
        <v>3.69</v>
      </c>
      <c r="I103" s="7">
        <f>VLOOKUP(E103,Steuerung!$A$17:$E$500,5,FALSE)</f>
        <v>5</v>
      </c>
      <c r="J103" s="77">
        <f>VLOOKUP(E103,Steuerung!$A$17:$F$500,6,FALSE)</f>
        <v>137.33333333333334</v>
      </c>
      <c r="K103" s="7">
        <f>VLOOKUP(F103,Steuerung!$A$17:$G$500,7,FALSE)</f>
        <v>5</v>
      </c>
      <c r="L103" s="7">
        <f>VLOOKUP(F103,Steuerung!$A$17:$H$500,8,FALSE)</f>
        <v>113</v>
      </c>
      <c r="M103" s="77">
        <f t="shared" si="20"/>
        <v>250.33333333333334</v>
      </c>
      <c r="N103" s="134">
        <f t="shared" si="21"/>
        <v>923.73</v>
      </c>
      <c r="O103" s="134">
        <f t="shared" si="22"/>
        <v>506.76000000000005</v>
      </c>
      <c r="P103" s="134">
        <f t="shared" si="23"/>
        <v>416.96999999999997</v>
      </c>
      <c r="Q103" s="67">
        <f>VLOOKUP(E103,Steuerung!$A$17:$B$500,2,FALSE)</f>
        <v>0</v>
      </c>
      <c r="R103" s="67">
        <f>VLOOKUP(F103,Steuerung!$A$17:$B$500,2,FALSE)</f>
        <v>0</v>
      </c>
      <c r="S103" s="159">
        <f t="shared" si="18"/>
        <v>0</v>
      </c>
      <c r="T103" s="159">
        <f t="shared" si="19"/>
        <v>0</v>
      </c>
      <c r="U103" s="135" t="e">
        <f t="shared" si="15"/>
        <v>#DIV/0!</v>
      </c>
      <c r="V103" s="135" t="e">
        <f t="shared" si="16"/>
        <v>#DIV/0!</v>
      </c>
      <c r="W103" s="135" t="e">
        <f t="shared" si="17"/>
        <v>#DIV/0!</v>
      </c>
    </row>
    <row r="104" spans="1:23" ht="12.75" customHeight="1" x14ac:dyDescent="0.2">
      <c r="A104" s="131" t="s">
        <v>2692</v>
      </c>
      <c r="B104" s="7" t="s">
        <v>1398</v>
      </c>
      <c r="C104" s="7"/>
      <c r="D104" s="156" t="s">
        <v>821</v>
      </c>
      <c r="E104" s="34" t="s">
        <v>222</v>
      </c>
      <c r="F104" s="34" t="s">
        <v>222</v>
      </c>
      <c r="G104" s="7" t="s">
        <v>822</v>
      </c>
      <c r="H104" s="205">
        <v>4.66</v>
      </c>
      <c r="I104" s="7">
        <f>VLOOKUP(E104,Steuerung!$A$17:$E$500,5,FALSE)</f>
        <v>5</v>
      </c>
      <c r="J104" s="77">
        <f>VLOOKUP(E104,Steuerung!$A$17:$F$500,6,FALSE)</f>
        <v>137.33333333333334</v>
      </c>
      <c r="K104" s="7">
        <f>VLOOKUP(F104,Steuerung!$A$17:$G$500,7,FALSE)</f>
        <v>5</v>
      </c>
      <c r="L104" s="7">
        <f>VLOOKUP(F104,Steuerung!$A$17:$H$500,8,FALSE)</f>
        <v>113</v>
      </c>
      <c r="M104" s="77">
        <f t="shared" si="20"/>
        <v>250.33333333333334</v>
      </c>
      <c r="N104" s="134">
        <f t="shared" si="21"/>
        <v>1166.5533333333335</v>
      </c>
      <c r="O104" s="134">
        <f t="shared" si="22"/>
        <v>639.97333333333336</v>
      </c>
      <c r="P104" s="134">
        <f t="shared" si="23"/>
        <v>526.58000000000004</v>
      </c>
      <c r="Q104" s="67">
        <f>VLOOKUP(E104,Steuerung!$A$17:$B$500,2,FALSE)</f>
        <v>0</v>
      </c>
      <c r="R104" s="67">
        <f>VLOOKUP(F104,Steuerung!$A$17:$B$500,2,FALSE)</f>
        <v>0</v>
      </c>
      <c r="S104" s="159">
        <f t="shared" si="18"/>
        <v>0</v>
      </c>
      <c r="T104" s="159">
        <f t="shared" si="19"/>
        <v>0</v>
      </c>
      <c r="U104" s="135" t="e">
        <f t="shared" si="15"/>
        <v>#DIV/0!</v>
      </c>
      <c r="V104" s="135" t="e">
        <f t="shared" si="16"/>
        <v>#DIV/0!</v>
      </c>
      <c r="W104" s="135" t="e">
        <f t="shared" si="17"/>
        <v>#DIV/0!</v>
      </c>
    </row>
    <row r="105" spans="1:23" ht="12.75" customHeight="1" x14ac:dyDescent="0.2">
      <c r="A105" s="131" t="s">
        <v>2693</v>
      </c>
      <c r="B105" s="7" t="s">
        <v>2694</v>
      </c>
      <c r="C105" s="7"/>
      <c r="D105" s="156" t="s">
        <v>1160</v>
      </c>
      <c r="E105" s="34" t="s">
        <v>131</v>
      </c>
      <c r="F105" s="34" t="s">
        <v>131</v>
      </c>
      <c r="G105" s="7" t="s">
        <v>822</v>
      </c>
      <c r="H105" s="205">
        <v>29.1</v>
      </c>
      <c r="I105" s="7">
        <f>VLOOKUP(E105,Steuerung!$A$17:$E$500,5,FALSE)</f>
        <v>0</v>
      </c>
      <c r="J105" s="77">
        <f>VLOOKUP(E105,Steuerung!$A$17:$F$500,6,FALSE)</f>
        <v>0</v>
      </c>
      <c r="K105" s="7">
        <f>VLOOKUP(F105,Steuerung!$A$17:$G$500,7,FALSE)</f>
        <v>0</v>
      </c>
      <c r="L105" s="7">
        <f>VLOOKUP(F105,Steuerung!$A$17:$H$500,8,FALSE)</f>
        <v>0</v>
      </c>
      <c r="M105" s="77">
        <f t="shared" si="20"/>
        <v>0</v>
      </c>
      <c r="N105" s="134">
        <f t="shared" si="21"/>
        <v>0</v>
      </c>
      <c r="O105" s="134">
        <f t="shared" si="22"/>
        <v>0</v>
      </c>
      <c r="P105" s="134">
        <f t="shared" si="23"/>
        <v>0</v>
      </c>
      <c r="Q105" s="67">
        <f>VLOOKUP(E105,Steuerung!$A$17:$B$500,2,FALSE)</f>
        <v>0</v>
      </c>
      <c r="R105" s="67">
        <f>VLOOKUP(F105,Steuerung!$A$17:$B$500,2,FALSE)</f>
        <v>0</v>
      </c>
      <c r="S105" s="159">
        <f t="shared" si="18"/>
        <v>0</v>
      </c>
      <c r="T105" s="159">
        <f t="shared" si="19"/>
        <v>0</v>
      </c>
      <c r="U105" s="135">
        <f t="shared" si="15"/>
        <v>0</v>
      </c>
      <c r="V105" s="135">
        <f t="shared" si="16"/>
        <v>0</v>
      </c>
      <c r="W105" s="135">
        <f t="shared" si="17"/>
        <v>0</v>
      </c>
    </row>
    <row r="106" spans="1:23" ht="12.75" customHeight="1" x14ac:dyDescent="0.2">
      <c r="A106" s="131" t="s">
        <v>2695</v>
      </c>
      <c r="B106" s="7" t="s">
        <v>2696</v>
      </c>
      <c r="C106" s="7"/>
      <c r="D106" s="156" t="s">
        <v>795</v>
      </c>
      <c r="E106" s="34" t="s">
        <v>187</v>
      </c>
      <c r="F106" s="34" t="s">
        <v>187</v>
      </c>
      <c r="G106" s="7" t="s">
        <v>805</v>
      </c>
      <c r="H106" s="205">
        <v>44.23</v>
      </c>
      <c r="I106" s="7">
        <f>VLOOKUP(E106,Steuerung!$A$17:$E$500,5,FALSE)</f>
        <v>2</v>
      </c>
      <c r="J106" s="77">
        <f>VLOOKUP(E106,Steuerung!$A$17:$F$500,6,FALSE)</f>
        <v>58.333333333333329</v>
      </c>
      <c r="K106" s="7">
        <f>VLOOKUP(F106,Steuerung!$A$17:$G$500,7,FALSE)</f>
        <v>2</v>
      </c>
      <c r="L106" s="7">
        <f>VLOOKUP(F106,Steuerung!$A$17:$H$500,8,FALSE)</f>
        <v>46</v>
      </c>
      <c r="M106" s="77">
        <f t="shared" si="20"/>
        <v>104.33333333333333</v>
      </c>
      <c r="N106" s="134">
        <f t="shared" si="21"/>
        <v>4614.663333333333</v>
      </c>
      <c r="O106" s="134">
        <f t="shared" si="22"/>
        <v>2580.083333333333</v>
      </c>
      <c r="P106" s="134">
        <f t="shared" si="23"/>
        <v>2034.58</v>
      </c>
      <c r="Q106" s="67">
        <f>VLOOKUP(E106,Steuerung!$A$17:$B$500,2,FALSE)</f>
        <v>0</v>
      </c>
      <c r="R106" s="67">
        <f>VLOOKUP(F106,Steuerung!$A$17:$B$500,2,FALSE)</f>
        <v>0</v>
      </c>
      <c r="S106" s="159">
        <f t="shared" si="18"/>
        <v>0</v>
      </c>
      <c r="T106" s="159">
        <f t="shared" si="19"/>
        <v>0</v>
      </c>
      <c r="U106" s="135" t="e">
        <f t="shared" si="15"/>
        <v>#DIV/0!</v>
      </c>
      <c r="V106" s="135" t="e">
        <f t="shared" si="16"/>
        <v>#DIV/0!</v>
      </c>
      <c r="W106" s="135" t="e">
        <f t="shared" si="17"/>
        <v>#DIV/0!</v>
      </c>
    </row>
    <row r="107" spans="1:23" ht="12.75" customHeight="1" x14ac:dyDescent="0.2">
      <c r="A107" s="131" t="s">
        <v>2697</v>
      </c>
      <c r="B107" s="7" t="s">
        <v>2689</v>
      </c>
      <c r="C107" s="7"/>
      <c r="D107" s="156" t="s">
        <v>1160</v>
      </c>
      <c r="E107" s="34" t="s">
        <v>239</v>
      </c>
      <c r="F107" s="34" t="s">
        <v>239</v>
      </c>
      <c r="G107" s="7" t="s">
        <v>805</v>
      </c>
      <c r="H107" s="205">
        <v>19.79</v>
      </c>
      <c r="I107" s="7">
        <f>VLOOKUP(E107,Steuerung!$A$17:$E$500,5,FALSE)</f>
        <v>2</v>
      </c>
      <c r="J107" s="77">
        <f>VLOOKUP(E107,Steuerung!$A$17:$F$500,6,FALSE)</f>
        <v>58.333333333333329</v>
      </c>
      <c r="K107" s="7">
        <f>VLOOKUP(F107,Steuerung!$A$17:$G$500,7,FALSE)</f>
        <v>2</v>
      </c>
      <c r="L107" s="7">
        <f>VLOOKUP(F107,Steuerung!$A$17:$H$500,8,FALSE)</f>
        <v>46</v>
      </c>
      <c r="M107" s="77">
        <f t="shared" si="20"/>
        <v>104.33333333333333</v>
      </c>
      <c r="N107" s="134">
        <f t="shared" si="21"/>
        <v>2064.7566666666667</v>
      </c>
      <c r="O107" s="134">
        <f t="shared" si="22"/>
        <v>1154.4166666666665</v>
      </c>
      <c r="P107" s="134">
        <f t="shared" si="23"/>
        <v>910.33999999999992</v>
      </c>
      <c r="Q107" s="67">
        <f>VLOOKUP(E107,Steuerung!$A$17:$B$500,2,FALSE)</f>
        <v>0</v>
      </c>
      <c r="R107" s="67">
        <f>VLOOKUP(F107,Steuerung!$A$17:$B$500,2,FALSE)</f>
        <v>0</v>
      </c>
      <c r="S107" s="159">
        <f t="shared" si="18"/>
        <v>0</v>
      </c>
      <c r="T107" s="159">
        <f t="shared" si="19"/>
        <v>0</v>
      </c>
      <c r="U107" s="135" t="e">
        <f t="shared" si="15"/>
        <v>#DIV/0!</v>
      </c>
      <c r="V107" s="135" t="e">
        <f t="shared" si="16"/>
        <v>#DIV/0!</v>
      </c>
      <c r="W107" s="135" t="e">
        <f t="shared" si="17"/>
        <v>#DIV/0!</v>
      </c>
    </row>
    <row r="108" spans="1:23" ht="12.75" customHeight="1" x14ac:dyDescent="0.2">
      <c r="A108" s="131" t="s">
        <v>2698</v>
      </c>
      <c r="B108" s="7" t="s">
        <v>2689</v>
      </c>
      <c r="C108" s="7"/>
      <c r="D108" s="156" t="s">
        <v>1160</v>
      </c>
      <c r="E108" s="34" t="s">
        <v>239</v>
      </c>
      <c r="F108" s="34" t="s">
        <v>239</v>
      </c>
      <c r="G108" s="7" t="s">
        <v>805</v>
      </c>
      <c r="H108" s="205">
        <v>19.79</v>
      </c>
      <c r="I108" s="7">
        <f>VLOOKUP(E108,Steuerung!$A$17:$E$500,5,FALSE)</f>
        <v>2</v>
      </c>
      <c r="J108" s="77">
        <f>VLOOKUP(E108,Steuerung!$A$17:$F$500,6,FALSE)</f>
        <v>58.333333333333329</v>
      </c>
      <c r="K108" s="7">
        <f>VLOOKUP(F108,Steuerung!$A$17:$G$500,7,FALSE)</f>
        <v>2</v>
      </c>
      <c r="L108" s="7">
        <f>VLOOKUP(F108,Steuerung!$A$17:$H$500,8,FALSE)</f>
        <v>46</v>
      </c>
      <c r="M108" s="77">
        <f t="shared" si="20"/>
        <v>104.33333333333333</v>
      </c>
      <c r="N108" s="134">
        <f t="shared" si="21"/>
        <v>2064.7566666666667</v>
      </c>
      <c r="O108" s="134">
        <f t="shared" si="22"/>
        <v>1154.4166666666665</v>
      </c>
      <c r="P108" s="134">
        <f t="shared" si="23"/>
        <v>910.33999999999992</v>
      </c>
      <c r="Q108" s="67">
        <f>VLOOKUP(E108,Steuerung!$A$17:$B$500,2,FALSE)</f>
        <v>0</v>
      </c>
      <c r="R108" s="67">
        <f>VLOOKUP(F108,Steuerung!$A$17:$B$500,2,FALSE)</f>
        <v>0</v>
      </c>
      <c r="S108" s="159">
        <f t="shared" si="18"/>
        <v>0</v>
      </c>
      <c r="T108" s="159">
        <f t="shared" si="19"/>
        <v>0</v>
      </c>
      <c r="U108" s="135" t="e">
        <f t="shared" si="15"/>
        <v>#DIV/0!</v>
      </c>
      <c r="V108" s="135" t="e">
        <f t="shared" si="16"/>
        <v>#DIV/0!</v>
      </c>
      <c r="W108" s="135" t="e">
        <f t="shared" si="17"/>
        <v>#DIV/0!</v>
      </c>
    </row>
    <row r="109" spans="1:23" ht="12.75" customHeight="1" x14ac:dyDescent="0.2">
      <c r="A109" s="131" t="s">
        <v>2699</v>
      </c>
      <c r="B109" s="7" t="s">
        <v>2689</v>
      </c>
      <c r="C109" s="7"/>
      <c r="D109" s="156" t="s">
        <v>1160</v>
      </c>
      <c r="E109" s="34" t="s">
        <v>239</v>
      </c>
      <c r="F109" s="34" t="s">
        <v>239</v>
      </c>
      <c r="G109" s="7" t="s">
        <v>805</v>
      </c>
      <c r="H109" s="205">
        <v>19.79</v>
      </c>
      <c r="I109" s="7">
        <f>VLOOKUP(E109,Steuerung!$A$17:$E$500,5,FALSE)</f>
        <v>2</v>
      </c>
      <c r="J109" s="77">
        <f>VLOOKUP(E109,Steuerung!$A$17:$F$500,6,FALSE)</f>
        <v>58.333333333333329</v>
      </c>
      <c r="K109" s="7">
        <f>VLOOKUP(F109,Steuerung!$A$17:$G$500,7,FALSE)</f>
        <v>2</v>
      </c>
      <c r="L109" s="7">
        <f>VLOOKUP(F109,Steuerung!$A$17:$H$500,8,FALSE)</f>
        <v>46</v>
      </c>
      <c r="M109" s="77">
        <f t="shared" si="20"/>
        <v>104.33333333333333</v>
      </c>
      <c r="N109" s="134">
        <f t="shared" si="21"/>
        <v>2064.7566666666667</v>
      </c>
      <c r="O109" s="134">
        <f t="shared" si="22"/>
        <v>1154.4166666666665</v>
      </c>
      <c r="P109" s="134">
        <f t="shared" si="23"/>
        <v>910.33999999999992</v>
      </c>
      <c r="Q109" s="67">
        <f>VLOOKUP(E109,Steuerung!$A$17:$B$500,2,FALSE)</f>
        <v>0</v>
      </c>
      <c r="R109" s="67">
        <f>VLOOKUP(F109,Steuerung!$A$17:$B$500,2,FALSE)</f>
        <v>0</v>
      </c>
      <c r="S109" s="159">
        <f t="shared" si="18"/>
        <v>0</v>
      </c>
      <c r="T109" s="159">
        <f t="shared" si="19"/>
        <v>0</v>
      </c>
      <c r="U109" s="135" t="e">
        <f t="shared" ref="U109:U132" si="24">IF(J109&gt;0,O109/Q109*SVS_UHR,0)</f>
        <v>#DIV/0!</v>
      </c>
      <c r="V109" s="135" t="e">
        <f t="shared" ref="V109:V132" si="25">IF(L109&gt;0,P109/R109*SVS_UHR,0)</f>
        <v>#DIV/0!</v>
      </c>
      <c r="W109" s="135" t="e">
        <f t="shared" si="17"/>
        <v>#DIV/0!</v>
      </c>
    </row>
    <row r="110" spans="1:23" ht="12.75" customHeight="1" x14ac:dyDescent="0.2">
      <c r="A110" s="131" t="s">
        <v>2700</v>
      </c>
      <c r="B110" s="152" t="s">
        <v>2689</v>
      </c>
      <c r="C110" s="152"/>
      <c r="D110" s="156" t="s">
        <v>1160</v>
      </c>
      <c r="E110" s="34" t="s">
        <v>239</v>
      </c>
      <c r="F110" s="34" t="s">
        <v>239</v>
      </c>
      <c r="G110" s="7" t="s">
        <v>805</v>
      </c>
      <c r="H110" s="205">
        <v>20.079999999999998</v>
      </c>
      <c r="I110" s="7">
        <f>VLOOKUP(E110,Steuerung!$A$17:$E$500,5,FALSE)</f>
        <v>2</v>
      </c>
      <c r="J110" s="77">
        <f>VLOOKUP(E110,Steuerung!$A$17:$F$500,6,FALSE)</f>
        <v>58.333333333333329</v>
      </c>
      <c r="K110" s="7">
        <f>VLOOKUP(F110,Steuerung!$A$17:$G$500,7,FALSE)</f>
        <v>2</v>
      </c>
      <c r="L110" s="7">
        <f>VLOOKUP(F110,Steuerung!$A$17:$H$500,8,FALSE)</f>
        <v>46</v>
      </c>
      <c r="M110" s="77">
        <f t="shared" si="20"/>
        <v>104.33333333333333</v>
      </c>
      <c r="N110" s="134">
        <f t="shared" si="21"/>
        <v>2095.0133333333329</v>
      </c>
      <c r="O110" s="134">
        <f t="shared" si="22"/>
        <v>1171.333333333333</v>
      </c>
      <c r="P110" s="134">
        <f t="shared" si="23"/>
        <v>923.68</v>
      </c>
      <c r="Q110" s="67">
        <f>VLOOKUP(E110,Steuerung!$A$17:$B$500,2,FALSE)</f>
        <v>0</v>
      </c>
      <c r="R110" s="67">
        <f>VLOOKUP(F110,Steuerung!$A$17:$B$500,2,FALSE)</f>
        <v>0</v>
      </c>
      <c r="S110" s="159">
        <f t="shared" si="18"/>
        <v>0</v>
      </c>
      <c r="T110" s="159">
        <f t="shared" si="19"/>
        <v>0</v>
      </c>
      <c r="U110" s="135" t="e">
        <f t="shared" si="24"/>
        <v>#DIV/0!</v>
      </c>
      <c r="V110" s="135" t="e">
        <f t="shared" si="25"/>
        <v>#DIV/0!</v>
      </c>
      <c r="W110" s="135" t="e">
        <f t="shared" si="17"/>
        <v>#DIV/0!</v>
      </c>
    </row>
    <row r="111" spans="1:23" ht="12.75" customHeight="1" x14ac:dyDescent="0.2">
      <c r="A111" s="131" t="s">
        <v>2701</v>
      </c>
      <c r="B111" s="7" t="s">
        <v>2689</v>
      </c>
      <c r="C111" s="7"/>
      <c r="D111" s="156" t="s">
        <v>1160</v>
      </c>
      <c r="E111" s="34" t="s">
        <v>239</v>
      </c>
      <c r="F111" s="34" t="s">
        <v>239</v>
      </c>
      <c r="G111" s="7" t="s">
        <v>822</v>
      </c>
      <c r="H111" s="205">
        <v>16.3</v>
      </c>
      <c r="I111" s="7">
        <f>VLOOKUP(E111,Steuerung!$A$17:$E$500,5,FALSE)</f>
        <v>2</v>
      </c>
      <c r="J111" s="77">
        <f>VLOOKUP(E111,Steuerung!$A$17:$F$500,6,FALSE)</f>
        <v>58.333333333333329</v>
      </c>
      <c r="K111" s="7">
        <f>VLOOKUP(F111,Steuerung!$A$17:$G$500,7,FALSE)</f>
        <v>2</v>
      </c>
      <c r="L111" s="7">
        <f>VLOOKUP(F111,Steuerung!$A$17:$H$500,8,FALSE)</f>
        <v>46</v>
      </c>
      <c r="M111" s="77">
        <f t="shared" si="20"/>
        <v>104.33333333333333</v>
      </c>
      <c r="N111" s="134">
        <f t="shared" si="21"/>
        <v>1700.6333333333334</v>
      </c>
      <c r="O111" s="134">
        <f t="shared" si="22"/>
        <v>950.83333333333326</v>
      </c>
      <c r="P111" s="134">
        <f t="shared" si="23"/>
        <v>749.80000000000007</v>
      </c>
      <c r="Q111" s="67">
        <f>VLOOKUP(E111,Steuerung!$A$17:$B$500,2,FALSE)</f>
        <v>0</v>
      </c>
      <c r="R111" s="67">
        <f>VLOOKUP(F111,Steuerung!$A$17:$B$500,2,FALSE)</f>
        <v>0</v>
      </c>
      <c r="S111" s="159">
        <f t="shared" si="18"/>
        <v>0</v>
      </c>
      <c r="T111" s="159">
        <f t="shared" si="19"/>
        <v>0</v>
      </c>
      <c r="U111" s="135" t="e">
        <f t="shared" si="24"/>
        <v>#DIV/0!</v>
      </c>
      <c r="V111" s="135" t="e">
        <f t="shared" si="25"/>
        <v>#DIV/0!</v>
      </c>
      <c r="W111" s="135" t="e">
        <f t="shared" si="17"/>
        <v>#DIV/0!</v>
      </c>
    </row>
    <row r="112" spans="1:23" ht="12.75" customHeight="1" x14ac:dyDescent="0.2">
      <c r="A112" s="131" t="s">
        <v>2702</v>
      </c>
      <c r="B112" s="7" t="s">
        <v>2689</v>
      </c>
      <c r="C112" s="7"/>
      <c r="D112" s="156" t="s">
        <v>1160</v>
      </c>
      <c r="E112" s="34" t="s">
        <v>239</v>
      </c>
      <c r="F112" s="34" t="s">
        <v>239</v>
      </c>
      <c r="G112" s="7" t="s">
        <v>822</v>
      </c>
      <c r="H112" s="205">
        <v>9.99</v>
      </c>
      <c r="I112" s="7">
        <f>VLOOKUP(E112,Steuerung!$A$17:$E$500,5,FALSE)</f>
        <v>2</v>
      </c>
      <c r="J112" s="77">
        <f>VLOOKUP(E112,Steuerung!$A$17:$F$500,6,FALSE)</f>
        <v>58.333333333333329</v>
      </c>
      <c r="K112" s="7">
        <f>VLOOKUP(F112,Steuerung!$A$17:$G$500,7,FALSE)</f>
        <v>2</v>
      </c>
      <c r="L112" s="7">
        <f>VLOOKUP(F112,Steuerung!$A$17:$H$500,8,FALSE)</f>
        <v>46</v>
      </c>
      <c r="M112" s="77">
        <f t="shared" si="20"/>
        <v>104.33333333333333</v>
      </c>
      <c r="N112" s="134">
        <f t="shared" si="21"/>
        <v>1042.29</v>
      </c>
      <c r="O112" s="134">
        <f t="shared" si="22"/>
        <v>582.75</v>
      </c>
      <c r="P112" s="134">
        <f t="shared" si="23"/>
        <v>459.54</v>
      </c>
      <c r="Q112" s="67">
        <f>VLOOKUP(E112,Steuerung!$A$17:$B$500,2,FALSE)</f>
        <v>0</v>
      </c>
      <c r="R112" s="67">
        <f>VLOOKUP(F112,Steuerung!$A$17:$B$500,2,FALSE)</f>
        <v>0</v>
      </c>
      <c r="S112" s="159">
        <f t="shared" si="18"/>
        <v>0</v>
      </c>
      <c r="T112" s="159">
        <f t="shared" si="19"/>
        <v>0</v>
      </c>
      <c r="U112" s="135" t="e">
        <f t="shared" si="24"/>
        <v>#DIV/0!</v>
      </c>
      <c r="V112" s="135" t="e">
        <f t="shared" si="25"/>
        <v>#DIV/0!</v>
      </c>
      <c r="W112" s="135" t="e">
        <f t="shared" si="17"/>
        <v>#DIV/0!</v>
      </c>
    </row>
    <row r="113" spans="1:23" ht="12.75" customHeight="1" x14ac:dyDescent="0.2">
      <c r="A113" s="131" t="s">
        <v>2703</v>
      </c>
      <c r="B113" s="7" t="s">
        <v>1793</v>
      </c>
      <c r="C113" s="7"/>
      <c r="D113" s="156" t="s">
        <v>795</v>
      </c>
      <c r="E113" s="34" t="s">
        <v>187</v>
      </c>
      <c r="F113" s="34" t="s">
        <v>187</v>
      </c>
      <c r="G113" s="7" t="s">
        <v>822</v>
      </c>
      <c r="H113" s="205">
        <v>52.96</v>
      </c>
      <c r="I113" s="7">
        <f>VLOOKUP(E113,Steuerung!$A$17:$E$500,5,FALSE)</f>
        <v>2</v>
      </c>
      <c r="J113" s="77">
        <f>VLOOKUP(E113,Steuerung!$A$17:$F$500,6,FALSE)</f>
        <v>58.333333333333329</v>
      </c>
      <c r="K113" s="7">
        <f>VLOOKUP(F113,Steuerung!$A$17:$G$500,7,FALSE)</f>
        <v>2</v>
      </c>
      <c r="L113" s="7">
        <f>VLOOKUP(F113,Steuerung!$A$17:$H$500,8,FALSE)</f>
        <v>46</v>
      </c>
      <c r="M113" s="77">
        <f t="shared" si="20"/>
        <v>104.33333333333333</v>
      </c>
      <c r="N113" s="134">
        <f t="shared" si="21"/>
        <v>5525.4933333333329</v>
      </c>
      <c r="O113" s="134">
        <f t="shared" si="22"/>
        <v>3089.333333333333</v>
      </c>
      <c r="P113" s="134">
        <f t="shared" si="23"/>
        <v>2436.16</v>
      </c>
      <c r="Q113" s="67">
        <f>VLOOKUP(E113,Steuerung!$A$17:$B$500,2,FALSE)</f>
        <v>0</v>
      </c>
      <c r="R113" s="67">
        <f>VLOOKUP(F113,Steuerung!$A$17:$B$500,2,FALSE)</f>
        <v>0</v>
      </c>
      <c r="S113" s="159">
        <f t="shared" si="18"/>
        <v>0</v>
      </c>
      <c r="T113" s="159">
        <f t="shared" si="19"/>
        <v>0</v>
      </c>
      <c r="U113" s="135" t="e">
        <f t="shared" si="24"/>
        <v>#DIV/0!</v>
      </c>
      <c r="V113" s="135" t="e">
        <f t="shared" si="25"/>
        <v>#DIV/0!</v>
      </c>
      <c r="W113" s="135" t="e">
        <f t="shared" si="17"/>
        <v>#DIV/0!</v>
      </c>
    </row>
    <row r="114" spans="1:23" ht="12.75" customHeight="1" x14ac:dyDescent="0.2">
      <c r="A114" s="131" t="s">
        <v>2704</v>
      </c>
      <c r="B114" s="7" t="s">
        <v>2705</v>
      </c>
      <c r="C114" s="7"/>
      <c r="D114" s="156" t="s">
        <v>1160</v>
      </c>
      <c r="E114" s="34" t="s">
        <v>239</v>
      </c>
      <c r="F114" s="34" t="s">
        <v>239</v>
      </c>
      <c r="G114" s="7" t="s">
        <v>822</v>
      </c>
      <c r="H114" s="205">
        <v>18.72</v>
      </c>
      <c r="I114" s="7">
        <f>VLOOKUP(E114,Steuerung!$A$17:$E$500,5,FALSE)</f>
        <v>2</v>
      </c>
      <c r="J114" s="77">
        <f>VLOOKUP(E114,Steuerung!$A$17:$F$500,6,FALSE)</f>
        <v>58.333333333333329</v>
      </c>
      <c r="K114" s="7">
        <f>VLOOKUP(F114,Steuerung!$A$17:$G$500,7,FALSE)</f>
        <v>2</v>
      </c>
      <c r="L114" s="7">
        <f>VLOOKUP(F114,Steuerung!$A$17:$H$500,8,FALSE)</f>
        <v>46</v>
      </c>
      <c r="M114" s="77">
        <f t="shared" si="20"/>
        <v>104.33333333333333</v>
      </c>
      <c r="N114" s="134">
        <f t="shared" si="21"/>
        <v>1953.12</v>
      </c>
      <c r="O114" s="134">
        <f t="shared" si="22"/>
        <v>1091.9999999999998</v>
      </c>
      <c r="P114" s="134">
        <f t="shared" si="23"/>
        <v>861.11999999999989</v>
      </c>
      <c r="Q114" s="67">
        <f>VLOOKUP(E114,Steuerung!$A$17:$B$500,2,FALSE)</f>
        <v>0</v>
      </c>
      <c r="R114" s="67">
        <f>VLOOKUP(F114,Steuerung!$A$17:$B$500,2,FALSE)</f>
        <v>0</v>
      </c>
      <c r="S114" s="159">
        <f t="shared" si="18"/>
        <v>0</v>
      </c>
      <c r="T114" s="159">
        <f t="shared" si="19"/>
        <v>0</v>
      </c>
      <c r="U114" s="135" t="e">
        <f t="shared" si="24"/>
        <v>#DIV/0!</v>
      </c>
      <c r="V114" s="135" t="e">
        <f t="shared" si="25"/>
        <v>#DIV/0!</v>
      </c>
      <c r="W114" s="135" t="e">
        <f t="shared" si="17"/>
        <v>#DIV/0!</v>
      </c>
    </row>
    <row r="115" spans="1:23" ht="12.75" customHeight="1" x14ac:dyDescent="0.2">
      <c r="A115" s="131" t="s">
        <v>2706</v>
      </c>
      <c r="B115" s="7" t="s">
        <v>2651</v>
      </c>
      <c r="C115" s="7"/>
      <c r="D115" s="156" t="s">
        <v>1160</v>
      </c>
      <c r="E115" s="34" t="s">
        <v>131</v>
      </c>
      <c r="F115" s="34" t="s">
        <v>131</v>
      </c>
      <c r="G115" s="7" t="s">
        <v>822</v>
      </c>
      <c r="H115" s="205">
        <v>15.91</v>
      </c>
      <c r="I115" s="7">
        <f>VLOOKUP(E115,Steuerung!$A$17:$E$500,5,FALSE)</f>
        <v>0</v>
      </c>
      <c r="J115" s="77">
        <f>VLOOKUP(E115,Steuerung!$A$17:$F$500,6,FALSE)</f>
        <v>0</v>
      </c>
      <c r="K115" s="7">
        <f>VLOOKUP(F115,Steuerung!$A$17:$G$500,7,FALSE)</f>
        <v>0</v>
      </c>
      <c r="L115" s="7">
        <f>VLOOKUP(F115,Steuerung!$A$17:$H$500,8,FALSE)</f>
        <v>0</v>
      </c>
      <c r="M115" s="77">
        <f t="shared" si="20"/>
        <v>0</v>
      </c>
      <c r="N115" s="134">
        <f t="shared" si="21"/>
        <v>0</v>
      </c>
      <c r="O115" s="134">
        <f t="shared" si="22"/>
        <v>0</v>
      </c>
      <c r="P115" s="134">
        <f t="shared" si="23"/>
        <v>0</v>
      </c>
      <c r="Q115" s="67">
        <f>VLOOKUP(E115,Steuerung!$A$17:$B$500,2,FALSE)</f>
        <v>0</v>
      </c>
      <c r="R115" s="67">
        <f>VLOOKUP(F115,Steuerung!$A$17:$B$500,2,FALSE)</f>
        <v>0</v>
      </c>
      <c r="S115" s="159">
        <f t="shared" si="18"/>
        <v>0</v>
      </c>
      <c r="T115" s="159">
        <f t="shared" si="19"/>
        <v>0</v>
      </c>
      <c r="U115" s="135">
        <f t="shared" si="24"/>
        <v>0</v>
      </c>
      <c r="V115" s="135">
        <f t="shared" si="25"/>
        <v>0</v>
      </c>
      <c r="W115" s="135">
        <f t="shared" si="17"/>
        <v>0</v>
      </c>
    </row>
    <row r="116" spans="1:23" ht="12.75" customHeight="1" x14ac:dyDescent="0.2">
      <c r="A116" s="131" t="s">
        <v>2707</v>
      </c>
      <c r="B116" s="7" t="s">
        <v>1000</v>
      </c>
      <c r="C116" s="7"/>
      <c r="D116" s="156" t="s">
        <v>1160</v>
      </c>
      <c r="E116" s="34" t="s">
        <v>131</v>
      </c>
      <c r="F116" s="34" t="s">
        <v>131</v>
      </c>
      <c r="G116" s="7" t="s">
        <v>822</v>
      </c>
      <c r="H116" s="205">
        <v>15.04</v>
      </c>
      <c r="I116" s="7">
        <f>VLOOKUP(E116,Steuerung!$A$17:$E$500,5,FALSE)</f>
        <v>0</v>
      </c>
      <c r="J116" s="77">
        <f>VLOOKUP(E116,Steuerung!$A$17:$F$500,6,FALSE)</f>
        <v>0</v>
      </c>
      <c r="K116" s="7">
        <f>VLOOKUP(F116,Steuerung!$A$17:$G$500,7,FALSE)</f>
        <v>0</v>
      </c>
      <c r="L116" s="7">
        <f>VLOOKUP(F116,Steuerung!$A$17:$H$500,8,FALSE)</f>
        <v>0</v>
      </c>
      <c r="M116" s="77">
        <f t="shared" si="20"/>
        <v>0</v>
      </c>
      <c r="N116" s="134">
        <f t="shared" si="21"/>
        <v>0</v>
      </c>
      <c r="O116" s="134">
        <f t="shared" si="22"/>
        <v>0</v>
      </c>
      <c r="P116" s="134">
        <f t="shared" si="23"/>
        <v>0</v>
      </c>
      <c r="Q116" s="67">
        <f>VLOOKUP(E116,Steuerung!$A$17:$B$500,2,FALSE)</f>
        <v>0</v>
      </c>
      <c r="R116" s="67">
        <f>VLOOKUP(F116,Steuerung!$A$17:$B$500,2,FALSE)</f>
        <v>0</v>
      </c>
      <c r="S116" s="159">
        <f t="shared" si="18"/>
        <v>0</v>
      </c>
      <c r="T116" s="159">
        <f t="shared" si="19"/>
        <v>0</v>
      </c>
      <c r="U116" s="135">
        <f t="shared" si="24"/>
        <v>0</v>
      </c>
      <c r="V116" s="135">
        <f t="shared" si="25"/>
        <v>0</v>
      </c>
      <c r="W116" s="135">
        <f t="shared" si="17"/>
        <v>0</v>
      </c>
    </row>
    <row r="117" spans="1:23" ht="12.75" customHeight="1" x14ac:dyDescent="0.2">
      <c r="A117" s="131" t="s">
        <v>2708</v>
      </c>
      <c r="B117" s="7" t="s">
        <v>2709</v>
      </c>
      <c r="C117" s="7"/>
      <c r="D117" s="156" t="s">
        <v>1160</v>
      </c>
      <c r="E117" s="34" t="s">
        <v>239</v>
      </c>
      <c r="F117" s="34" t="s">
        <v>239</v>
      </c>
      <c r="G117" s="7" t="s">
        <v>822</v>
      </c>
      <c r="H117" s="205">
        <v>8.83</v>
      </c>
      <c r="I117" s="7">
        <f>VLOOKUP(E117,Steuerung!$A$17:$E$500,5,FALSE)</f>
        <v>2</v>
      </c>
      <c r="J117" s="77">
        <f>VLOOKUP(E117,Steuerung!$A$17:$F$500,6,FALSE)</f>
        <v>58.333333333333329</v>
      </c>
      <c r="K117" s="7">
        <f>VLOOKUP(F117,Steuerung!$A$17:$G$500,7,FALSE)</f>
        <v>2</v>
      </c>
      <c r="L117" s="7">
        <f>VLOOKUP(F117,Steuerung!$A$17:$H$500,8,FALSE)</f>
        <v>46</v>
      </c>
      <c r="M117" s="77">
        <f t="shared" ref="M117:M132" si="26">J117+L117</f>
        <v>104.33333333333333</v>
      </c>
      <c r="N117" s="134">
        <f t="shared" ref="N117:N132" si="27">H117*M117</f>
        <v>921.26333333333332</v>
      </c>
      <c r="O117" s="134">
        <f t="shared" ref="O117:O132" si="28">H117*J117</f>
        <v>515.08333333333326</v>
      </c>
      <c r="P117" s="134">
        <f t="shared" ref="P117:P132" si="29">H117*L117</f>
        <v>406.18</v>
      </c>
      <c r="Q117" s="67">
        <f>VLOOKUP(E117,Steuerung!$A$17:$B$500,2,FALSE)</f>
        <v>0</v>
      </c>
      <c r="R117" s="67">
        <f>VLOOKUP(F117,Steuerung!$A$17:$B$500,2,FALSE)</f>
        <v>0</v>
      </c>
      <c r="S117" s="159">
        <f t="shared" si="18"/>
        <v>0</v>
      </c>
      <c r="T117" s="159">
        <f t="shared" si="19"/>
        <v>0</v>
      </c>
      <c r="U117" s="135" t="e">
        <f t="shared" si="24"/>
        <v>#DIV/0!</v>
      </c>
      <c r="V117" s="135" t="e">
        <f t="shared" si="25"/>
        <v>#DIV/0!</v>
      </c>
      <c r="W117" s="135" t="e">
        <f t="shared" si="17"/>
        <v>#DIV/0!</v>
      </c>
    </row>
    <row r="118" spans="1:23" ht="12" customHeight="1" x14ac:dyDescent="0.2">
      <c r="A118" s="131" t="s">
        <v>2710</v>
      </c>
      <c r="B118" s="7" t="s">
        <v>2711</v>
      </c>
      <c r="C118" s="7"/>
      <c r="D118" s="156" t="s">
        <v>1160</v>
      </c>
      <c r="E118" s="34" t="s">
        <v>239</v>
      </c>
      <c r="F118" s="34" t="s">
        <v>239</v>
      </c>
      <c r="G118" s="7" t="s">
        <v>822</v>
      </c>
      <c r="H118" s="205">
        <v>9.59</v>
      </c>
      <c r="I118" s="7">
        <f>VLOOKUP(E118,Steuerung!$A$17:$E$500,5,FALSE)</f>
        <v>2</v>
      </c>
      <c r="J118" s="77">
        <f>VLOOKUP(E118,Steuerung!$A$17:$F$500,6,FALSE)</f>
        <v>58.333333333333329</v>
      </c>
      <c r="K118" s="7">
        <f>VLOOKUP(F118,Steuerung!$A$17:$G$500,7,FALSE)</f>
        <v>2</v>
      </c>
      <c r="L118" s="7">
        <f>VLOOKUP(F118,Steuerung!$A$17:$H$500,8,FALSE)</f>
        <v>46</v>
      </c>
      <c r="M118" s="77">
        <f t="shared" si="26"/>
        <v>104.33333333333333</v>
      </c>
      <c r="N118" s="134">
        <f t="shared" si="27"/>
        <v>1000.5566666666666</v>
      </c>
      <c r="O118" s="134">
        <f t="shared" si="28"/>
        <v>559.41666666666663</v>
      </c>
      <c r="P118" s="134">
        <f t="shared" si="29"/>
        <v>441.14</v>
      </c>
      <c r="Q118" s="67">
        <f>VLOOKUP(E118,Steuerung!$A$17:$B$500,2,FALSE)</f>
        <v>0</v>
      </c>
      <c r="R118" s="67">
        <f>VLOOKUP(F118,Steuerung!$A$17:$B$500,2,FALSE)</f>
        <v>0</v>
      </c>
      <c r="S118" s="159">
        <f t="shared" si="18"/>
        <v>0</v>
      </c>
      <c r="T118" s="159">
        <f t="shared" si="19"/>
        <v>0</v>
      </c>
      <c r="U118" s="135" t="e">
        <f t="shared" si="24"/>
        <v>#DIV/0!</v>
      </c>
      <c r="V118" s="135" t="e">
        <f t="shared" si="25"/>
        <v>#DIV/0!</v>
      </c>
      <c r="W118" s="135" t="e">
        <f t="shared" si="17"/>
        <v>#DIV/0!</v>
      </c>
    </row>
    <row r="119" spans="1:23" ht="12.75" customHeight="1" x14ac:dyDescent="0.2">
      <c r="A119" s="131" t="s">
        <v>2712</v>
      </c>
      <c r="B119" s="7" t="s">
        <v>2713</v>
      </c>
      <c r="C119" s="7"/>
      <c r="D119" s="156" t="s">
        <v>1160</v>
      </c>
      <c r="E119" s="34" t="s">
        <v>131</v>
      </c>
      <c r="F119" s="34" t="s">
        <v>131</v>
      </c>
      <c r="G119" s="7" t="s">
        <v>822</v>
      </c>
      <c r="H119" s="205">
        <v>23.38</v>
      </c>
      <c r="I119" s="7">
        <f>VLOOKUP(E119,Steuerung!$A$17:$E$500,5,FALSE)</f>
        <v>0</v>
      </c>
      <c r="J119" s="77">
        <f>VLOOKUP(E119,Steuerung!$A$17:$F$500,6,FALSE)</f>
        <v>0</v>
      </c>
      <c r="K119" s="7">
        <f>VLOOKUP(F119,Steuerung!$A$17:$G$500,7,FALSE)</f>
        <v>0</v>
      </c>
      <c r="L119" s="7">
        <f>VLOOKUP(F119,Steuerung!$A$17:$H$500,8,FALSE)</f>
        <v>0</v>
      </c>
      <c r="M119" s="77">
        <f t="shared" si="26"/>
        <v>0</v>
      </c>
      <c r="N119" s="134">
        <f t="shared" si="27"/>
        <v>0</v>
      </c>
      <c r="O119" s="134">
        <f t="shared" si="28"/>
        <v>0</v>
      </c>
      <c r="P119" s="134">
        <f t="shared" si="29"/>
        <v>0</v>
      </c>
      <c r="Q119" s="67">
        <f>VLOOKUP(E119,Steuerung!$A$17:$B$500,2,FALSE)</f>
        <v>0</v>
      </c>
      <c r="R119" s="67">
        <f>VLOOKUP(F119,Steuerung!$A$17:$B$500,2,FALSE)</f>
        <v>0</v>
      </c>
      <c r="S119" s="159">
        <f t="shared" si="18"/>
        <v>0</v>
      </c>
      <c r="T119" s="159">
        <f t="shared" si="19"/>
        <v>0</v>
      </c>
      <c r="U119" s="135">
        <f t="shared" si="24"/>
        <v>0</v>
      </c>
      <c r="V119" s="135">
        <f t="shared" si="25"/>
        <v>0</v>
      </c>
      <c r="W119" s="135">
        <f t="shared" si="17"/>
        <v>0</v>
      </c>
    </row>
    <row r="120" spans="1:23" ht="12.75" customHeight="1" x14ac:dyDescent="0.2">
      <c r="A120" s="131" t="s">
        <v>2714</v>
      </c>
      <c r="B120" s="7" t="s">
        <v>2715</v>
      </c>
      <c r="C120" s="7"/>
      <c r="D120" s="156" t="s">
        <v>795</v>
      </c>
      <c r="E120" s="34" t="s">
        <v>187</v>
      </c>
      <c r="F120" s="34" t="s">
        <v>187</v>
      </c>
      <c r="G120" s="7" t="s">
        <v>822</v>
      </c>
      <c r="H120" s="205">
        <v>105.34</v>
      </c>
      <c r="I120" s="7">
        <f>VLOOKUP(E120,Steuerung!$A$17:$E$500,5,FALSE)</f>
        <v>2</v>
      </c>
      <c r="J120" s="77">
        <f>VLOOKUP(E120,Steuerung!$A$17:$F$500,6,FALSE)</f>
        <v>58.333333333333329</v>
      </c>
      <c r="K120" s="7">
        <f>VLOOKUP(F120,Steuerung!$A$17:$G$500,7,FALSE)</f>
        <v>2</v>
      </c>
      <c r="L120" s="7">
        <f>VLOOKUP(F120,Steuerung!$A$17:$H$500,8,FALSE)</f>
        <v>46</v>
      </c>
      <c r="M120" s="77">
        <f t="shared" si="26"/>
        <v>104.33333333333333</v>
      </c>
      <c r="N120" s="134">
        <f t="shared" si="27"/>
        <v>10990.473333333333</v>
      </c>
      <c r="O120" s="134">
        <f t="shared" si="28"/>
        <v>6144.833333333333</v>
      </c>
      <c r="P120" s="134">
        <f t="shared" si="29"/>
        <v>4845.6400000000003</v>
      </c>
      <c r="Q120" s="67">
        <f>VLOOKUP(E120,Steuerung!$A$17:$B$500,2,FALSE)</f>
        <v>0</v>
      </c>
      <c r="R120" s="67">
        <f>VLOOKUP(F120,Steuerung!$A$17:$B$500,2,FALSE)</f>
        <v>0</v>
      </c>
      <c r="S120" s="159">
        <f t="shared" si="18"/>
        <v>0</v>
      </c>
      <c r="T120" s="159">
        <f t="shared" si="19"/>
        <v>0</v>
      </c>
      <c r="U120" s="135" t="e">
        <f t="shared" si="24"/>
        <v>#DIV/0!</v>
      </c>
      <c r="V120" s="135" t="e">
        <f t="shared" si="25"/>
        <v>#DIV/0!</v>
      </c>
      <c r="W120" s="135" t="e">
        <f t="shared" si="17"/>
        <v>#DIV/0!</v>
      </c>
    </row>
    <row r="121" spans="1:23" ht="12.75" customHeight="1" x14ac:dyDescent="0.2">
      <c r="A121" s="131" t="s">
        <v>2716</v>
      </c>
      <c r="B121" s="7" t="s">
        <v>2717</v>
      </c>
      <c r="C121" s="7"/>
      <c r="D121" s="156" t="s">
        <v>1160</v>
      </c>
      <c r="E121" s="34" t="s">
        <v>131</v>
      </c>
      <c r="F121" s="34" t="s">
        <v>131</v>
      </c>
      <c r="G121" s="7" t="s">
        <v>822</v>
      </c>
      <c r="H121" s="205">
        <v>26.87</v>
      </c>
      <c r="I121" s="7">
        <f>VLOOKUP(E121,Steuerung!$A$17:$E$500,5,FALSE)</f>
        <v>0</v>
      </c>
      <c r="J121" s="77">
        <f>VLOOKUP(E121,Steuerung!$A$17:$F$500,6,FALSE)</f>
        <v>0</v>
      </c>
      <c r="K121" s="7">
        <f>VLOOKUP(F121,Steuerung!$A$17:$G$500,7,FALSE)</f>
        <v>0</v>
      </c>
      <c r="L121" s="7">
        <f>VLOOKUP(F121,Steuerung!$A$17:$H$500,8,FALSE)</f>
        <v>0</v>
      </c>
      <c r="M121" s="77">
        <f t="shared" si="26"/>
        <v>0</v>
      </c>
      <c r="N121" s="134">
        <f t="shared" si="27"/>
        <v>0</v>
      </c>
      <c r="O121" s="134">
        <f t="shared" si="28"/>
        <v>0</v>
      </c>
      <c r="P121" s="134">
        <f t="shared" si="29"/>
        <v>0</v>
      </c>
      <c r="Q121" s="67">
        <f>VLOOKUP(E121,Steuerung!$A$17:$B$500,2,FALSE)</f>
        <v>0</v>
      </c>
      <c r="R121" s="67">
        <f>VLOOKUP(F121,Steuerung!$A$17:$B$500,2,FALSE)</f>
        <v>0</v>
      </c>
      <c r="S121" s="159">
        <f t="shared" si="18"/>
        <v>0</v>
      </c>
      <c r="T121" s="159">
        <f t="shared" si="19"/>
        <v>0</v>
      </c>
      <c r="U121" s="135">
        <f t="shared" si="24"/>
        <v>0</v>
      </c>
      <c r="V121" s="135">
        <f t="shared" si="25"/>
        <v>0</v>
      </c>
      <c r="W121" s="135">
        <f t="shared" si="17"/>
        <v>0</v>
      </c>
    </row>
    <row r="122" spans="1:23" ht="12" customHeight="1" x14ac:dyDescent="0.2">
      <c r="A122" s="131" t="s">
        <v>2718</v>
      </c>
      <c r="B122" s="7" t="s">
        <v>2272</v>
      </c>
      <c r="C122" s="7"/>
      <c r="D122" s="156" t="s">
        <v>822</v>
      </c>
      <c r="E122" s="34" t="s">
        <v>137</v>
      </c>
      <c r="F122" s="34" t="s">
        <v>137</v>
      </c>
      <c r="G122" s="7" t="s">
        <v>822</v>
      </c>
      <c r="H122" s="205">
        <v>17.170000000000002</v>
      </c>
      <c r="I122" s="7">
        <f>VLOOKUP(E122,Steuerung!$A$17:$E$500,5,FALSE)</f>
        <v>0</v>
      </c>
      <c r="J122" s="77">
        <f>VLOOKUP(E122,Steuerung!$A$17:$F$500,6,FALSE)</f>
        <v>0</v>
      </c>
      <c r="K122" s="7">
        <f>VLOOKUP(F122,Steuerung!$A$17:$G$500,7,FALSE)</f>
        <v>0</v>
      </c>
      <c r="L122" s="7">
        <f>VLOOKUP(F122,Steuerung!$A$17:$H$500,8,FALSE)</f>
        <v>0</v>
      </c>
      <c r="M122" s="77">
        <f t="shared" si="26"/>
        <v>0</v>
      </c>
      <c r="N122" s="134">
        <f t="shared" si="27"/>
        <v>0</v>
      </c>
      <c r="O122" s="134">
        <f t="shared" si="28"/>
        <v>0</v>
      </c>
      <c r="P122" s="134">
        <f t="shared" si="29"/>
        <v>0</v>
      </c>
      <c r="Q122" s="67">
        <f>VLOOKUP(E122,Steuerung!$A$17:$B$500,2,FALSE)</f>
        <v>0</v>
      </c>
      <c r="R122" s="67">
        <f>VLOOKUP(F122,Steuerung!$A$17:$B$500,2,FALSE)</f>
        <v>0</v>
      </c>
      <c r="S122" s="159">
        <f t="shared" si="18"/>
        <v>0</v>
      </c>
      <c r="T122" s="159">
        <f t="shared" si="19"/>
        <v>0</v>
      </c>
      <c r="U122" s="135">
        <f t="shared" si="24"/>
        <v>0</v>
      </c>
      <c r="V122" s="135">
        <f t="shared" si="25"/>
        <v>0</v>
      </c>
      <c r="W122" s="135">
        <f t="shared" si="17"/>
        <v>0</v>
      </c>
    </row>
    <row r="123" spans="1:23" ht="12.75" customHeight="1" x14ac:dyDescent="0.2">
      <c r="A123" s="131" t="s">
        <v>2719</v>
      </c>
      <c r="B123" s="7" t="s">
        <v>2720</v>
      </c>
      <c r="C123" s="7"/>
      <c r="D123" s="156" t="s">
        <v>1160</v>
      </c>
      <c r="E123" s="34" t="s">
        <v>131</v>
      </c>
      <c r="F123" s="34" t="s">
        <v>131</v>
      </c>
      <c r="G123" s="7" t="s">
        <v>822</v>
      </c>
      <c r="H123" s="205">
        <v>13.19</v>
      </c>
      <c r="I123" s="7">
        <f>VLOOKUP(E123,Steuerung!$A$17:$E$500,5,FALSE)</f>
        <v>0</v>
      </c>
      <c r="J123" s="77">
        <f>VLOOKUP(E123,Steuerung!$A$17:$F$500,6,FALSE)</f>
        <v>0</v>
      </c>
      <c r="K123" s="7">
        <f>VLOOKUP(F123,Steuerung!$A$17:$G$500,7,FALSE)</f>
        <v>0</v>
      </c>
      <c r="L123" s="7">
        <f>VLOOKUP(F123,Steuerung!$A$17:$H$500,8,FALSE)</f>
        <v>0</v>
      </c>
      <c r="M123" s="77">
        <f t="shared" si="26"/>
        <v>0</v>
      </c>
      <c r="N123" s="134">
        <f t="shared" si="27"/>
        <v>0</v>
      </c>
      <c r="O123" s="134">
        <f t="shared" si="28"/>
        <v>0</v>
      </c>
      <c r="P123" s="134">
        <f t="shared" si="29"/>
        <v>0</v>
      </c>
      <c r="Q123" s="67">
        <f>VLOOKUP(E123,Steuerung!$A$17:$B$500,2,FALSE)</f>
        <v>0</v>
      </c>
      <c r="R123" s="67">
        <f>VLOOKUP(F123,Steuerung!$A$17:$B$500,2,FALSE)</f>
        <v>0</v>
      </c>
      <c r="S123" s="159">
        <f t="shared" si="18"/>
        <v>0</v>
      </c>
      <c r="T123" s="159">
        <f t="shared" si="19"/>
        <v>0</v>
      </c>
      <c r="U123" s="135">
        <f t="shared" si="24"/>
        <v>0</v>
      </c>
      <c r="V123" s="135">
        <f t="shared" si="25"/>
        <v>0</v>
      </c>
      <c r="W123" s="135">
        <f t="shared" si="17"/>
        <v>0</v>
      </c>
    </row>
    <row r="124" spans="1:23" ht="12.75" customHeight="1" x14ac:dyDescent="0.2">
      <c r="A124" s="131" t="s">
        <v>2721</v>
      </c>
      <c r="B124" s="7" t="s">
        <v>2031</v>
      </c>
      <c r="C124" s="7"/>
      <c r="D124" s="156" t="s">
        <v>1160</v>
      </c>
      <c r="E124" s="34" t="s">
        <v>235</v>
      </c>
      <c r="F124" s="34" t="s">
        <v>235</v>
      </c>
      <c r="G124" s="7" t="s">
        <v>1792</v>
      </c>
      <c r="H124" s="205">
        <v>37.729999999999997</v>
      </c>
      <c r="I124" s="7" t="str">
        <f>VLOOKUP(E124,Steuerung!$A$17:$E$500,5,FALSE)</f>
        <v>m</v>
      </c>
      <c r="J124" s="77">
        <f>VLOOKUP(E124,Steuerung!$A$17:$F$500,6,FALSE)</f>
        <v>6.7</v>
      </c>
      <c r="K124" s="7" t="str">
        <f>VLOOKUP(F124,Steuerung!$A$17:$G$500,7,FALSE)</f>
        <v>m</v>
      </c>
      <c r="L124" s="7">
        <f>VLOOKUP(F124,Steuerung!$A$17:$H$500,8,FALSE)</f>
        <v>5.3</v>
      </c>
      <c r="M124" s="77">
        <f t="shared" si="26"/>
        <v>12</v>
      </c>
      <c r="N124" s="134">
        <f t="shared" si="27"/>
        <v>452.76</v>
      </c>
      <c r="O124" s="134">
        <f t="shared" si="28"/>
        <v>252.791</v>
      </c>
      <c r="P124" s="134">
        <f t="shared" si="29"/>
        <v>199.96899999999997</v>
      </c>
      <c r="Q124" s="67">
        <f>VLOOKUP(E124,Steuerung!$A$17:$B$500,2,FALSE)</f>
        <v>0</v>
      </c>
      <c r="R124" s="67">
        <f>VLOOKUP(F124,Steuerung!$A$17:$B$500,2,FALSE)</f>
        <v>0</v>
      </c>
      <c r="S124" s="159">
        <f t="shared" si="18"/>
        <v>0</v>
      </c>
      <c r="T124" s="159">
        <f t="shared" si="19"/>
        <v>0</v>
      </c>
      <c r="U124" s="135" t="e">
        <f t="shared" si="24"/>
        <v>#DIV/0!</v>
      </c>
      <c r="V124" s="135" t="e">
        <f t="shared" si="25"/>
        <v>#DIV/0!</v>
      </c>
      <c r="W124" s="135" t="e">
        <f t="shared" si="17"/>
        <v>#DIV/0!</v>
      </c>
    </row>
    <row r="125" spans="1:23" ht="12" customHeight="1" x14ac:dyDescent="0.2">
      <c r="A125" s="131" t="s">
        <v>2722</v>
      </c>
      <c r="B125" s="7" t="s">
        <v>1159</v>
      </c>
      <c r="C125" s="7"/>
      <c r="D125" s="156" t="s">
        <v>1160</v>
      </c>
      <c r="E125" s="34" t="s">
        <v>239</v>
      </c>
      <c r="F125" s="34" t="s">
        <v>239</v>
      </c>
      <c r="G125" s="7" t="s">
        <v>805</v>
      </c>
      <c r="H125" s="205">
        <v>16.2</v>
      </c>
      <c r="I125" s="7">
        <f>VLOOKUP(E125,Steuerung!$A$17:$E$500,5,FALSE)</f>
        <v>2</v>
      </c>
      <c r="J125" s="77">
        <f>VLOOKUP(E125,Steuerung!$A$17:$F$500,6,FALSE)</f>
        <v>58.333333333333329</v>
      </c>
      <c r="K125" s="7">
        <f>VLOOKUP(F125,Steuerung!$A$17:$G$500,7,FALSE)</f>
        <v>2</v>
      </c>
      <c r="L125" s="7">
        <f>VLOOKUP(F125,Steuerung!$A$17:$H$500,8,FALSE)</f>
        <v>46</v>
      </c>
      <c r="M125" s="77">
        <f t="shared" si="26"/>
        <v>104.33333333333333</v>
      </c>
      <c r="N125" s="134">
        <f t="shared" si="27"/>
        <v>1690.1999999999998</v>
      </c>
      <c r="O125" s="134">
        <f t="shared" si="28"/>
        <v>944.99999999999989</v>
      </c>
      <c r="P125" s="134">
        <f t="shared" si="29"/>
        <v>745.19999999999993</v>
      </c>
      <c r="Q125" s="67">
        <f>VLOOKUP(E125,Steuerung!$A$17:$B$500,2,FALSE)</f>
        <v>0</v>
      </c>
      <c r="R125" s="67">
        <f>VLOOKUP(F125,Steuerung!$A$17:$B$500,2,FALSE)</f>
        <v>0</v>
      </c>
      <c r="S125" s="159">
        <f t="shared" si="18"/>
        <v>0</v>
      </c>
      <c r="T125" s="159">
        <f t="shared" si="19"/>
        <v>0</v>
      </c>
      <c r="U125" s="135" t="e">
        <f t="shared" si="24"/>
        <v>#DIV/0!</v>
      </c>
      <c r="V125" s="135" t="e">
        <f t="shared" si="25"/>
        <v>#DIV/0!</v>
      </c>
      <c r="W125" s="135" t="e">
        <f t="shared" si="17"/>
        <v>#DIV/0!</v>
      </c>
    </row>
    <row r="126" spans="1:23" ht="12.75" customHeight="1" x14ac:dyDescent="0.2">
      <c r="A126" s="131" t="s">
        <v>2723</v>
      </c>
      <c r="B126" s="7" t="s">
        <v>2724</v>
      </c>
      <c r="C126" s="7"/>
      <c r="D126" s="156" t="s">
        <v>1160</v>
      </c>
      <c r="E126" s="34" t="s">
        <v>239</v>
      </c>
      <c r="F126" s="34" t="s">
        <v>239</v>
      </c>
      <c r="G126" s="7" t="s">
        <v>805</v>
      </c>
      <c r="H126" s="205">
        <v>19.89</v>
      </c>
      <c r="I126" s="7">
        <f>VLOOKUP(E126,Steuerung!$A$17:$E$500,5,FALSE)</f>
        <v>2</v>
      </c>
      <c r="J126" s="77">
        <f>VLOOKUP(E126,Steuerung!$A$17:$F$500,6,FALSE)</f>
        <v>58.333333333333329</v>
      </c>
      <c r="K126" s="7">
        <f>VLOOKUP(F126,Steuerung!$A$17:$G$500,7,FALSE)</f>
        <v>2</v>
      </c>
      <c r="L126" s="7">
        <f>VLOOKUP(F126,Steuerung!$A$17:$H$500,8,FALSE)</f>
        <v>46</v>
      </c>
      <c r="M126" s="77">
        <f t="shared" si="26"/>
        <v>104.33333333333333</v>
      </c>
      <c r="N126" s="134">
        <f t="shared" si="27"/>
        <v>2075.19</v>
      </c>
      <c r="O126" s="134">
        <f t="shared" si="28"/>
        <v>1160.25</v>
      </c>
      <c r="P126" s="134">
        <f t="shared" si="29"/>
        <v>914.94</v>
      </c>
      <c r="Q126" s="67">
        <f>VLOOKUP(E126,Steuerung!$A$17:$B$500,2,FALSE)</f>
        <v>0</v>
      </c>
      <c r="R126" s="67">
        <f>VLOOKUP(F126,Steuerung!$A$17:$B$500,2,FALSE)</f>
        <v>0</v>
      </c>
      <c r="S126" s="159">
        <f t="shared" si="18"/>
        <v>0</v>
      </c>
      <c r="T126" s="159">
        <f t="shared" si="19"/>
        <v>0</v>
      </c>
      <c r="U126" s="135" t="e">
        <f t="shared" si="24"/>
        <v>#DIV/0!</v>
      </c>
      <c r="V126" s="135" t="e">
        <f t="shared" si="25"/>
        <v>#DIV/0!</v>
      </c>
      <c r="W126" s="135" t="e">
        <f t="shared" si="17"/>
        <v>#DIV/0!</v>
      </c>
    </row>
    <row r="127" spans="1:23" ht="12.75" customHeight="1" x14ac:dyDescent="0.2">
      <c r="A127" s="131" t="s">
        <v>2725</v>
      </c>
      <c r="B127" s="7" t="s">
        <v>2031</v>
      </c>
      <c r="C127" s="7"/>
      <c r="D127" s="156" t="s">
        <v>1160</v>
      </c>
      <c r="E127" s="34" t="s">
        <v>235</v>
      </c>
      <c r="F127" s="34" t="s">
        <v>235</v>
      </c>
      <c r="G127" s="7" t="s">
        <v>822</v>
      </c>
      <c r="H127" s="205">
        <v>32.299999999999997</v>
      </c>
      <c r="I127" s="7" t="str">
        <f>VLOOKUP(E127,Steuerung!$A$17:$E$500,5,FALSE)</f>
        <v>m</v>
      </c>
      <c r="J127" s="77">
        <f>VLOOKUP(E127,Steuerung!$A$17:$F$500,6,FALSE)</f>
        <v>6.7</v>
      </c>
      <c r="K127" s="7" t="str">
        <f>VLOOKUP(F127,Steuerung!$A$17:$G$500,7,FALSE)</f>
        <v>m</v>
      </c>
      <c r="L127" s="7">
        <f>VLOOKUP(F127,Steuerung!$A$17:$H$500,8,FALSE)</f>
        <v>5.3</v>
      </c>
      <c r="M127" s="77">
        <f t="shared" si="26"/>
        <v>12</v>
      </c>
      <c r="N127" s="134">
        <f t="shared" si="27"/>
        <v>387.59999999999997</v>
      </c>
      <c r="O127" s="134">
        <f t="shared" si="28"/>
        <v>216.41</v>
      </c>
      <c r="P127" s="134">
        <f t="shared" si="29"/>
        <v>171.18999999999997</v>
      </c>
      <c r="Q127" s="67">
        <f>VLOOKUP(E127,Steuerung!$A$17:$B$500,2,FALSE)</f>
        <v>0</v>
      </c>
      <c r="R127" s="67">
        <f>VLOOKUP(F127,Steuerung!$A$17:$B$500,2,FALSE)</f>
        <v>0</v>
      </c>
      <c r="S127" s="159">
        <f t="shared" si="18"/>
        <v>0</v>
      </c>
      <c r="T127" s="159">
        <f t="shared" si="19"/>
        <v>0</v>
      </c>
      <c r="U127" s="135" t="e">
        <f t="shared" si="24"/>
        <v>#DIV/0!</v>
      </c>
      <c r="V127" s="135" t="e">
        <f t="shared" si="25"/>
        <v>#DIV/0!</v>
      </c>
      <c r="W127" s="135" t="e">
        <f t="shared" si="17"/>
        <v>#DIV/0!</v>
      </c>
    </row>
    <row r="128" spans="1:23" ht="12.75" customHeight="1" x14ac:dyDescent="0.2">
      <c r="A128" s="131" t="s">
        <v>2726</v>
      </c>
      <c r="B128" s="7" t="s">
        <v>2031</v>
      </c>
      <c r="C128" s="7"/>
      <c r="D128" s="156" t="s">
        <v>1160</v>
      </c>
      <c r="E128" s="34" t="s">
        <v>235</v>
      </c>
      <c r="F128" s="34" t="s">
        <v>235</v>
      </c>
      <c r="G128" s="7" t="s">
        <v>1792</v>
      </c>
      <c r="H128" s="205">
        <v>38.409999999999997</v>
      </c>
      <c r="I128" s="7" t="str">
        <f>VLOOKUP(E128,Steuerung!$A$17:$E$500,5,FALSE)</f>
        <v>m</v>
      </c>
      <c r="J128" s="77">
        <f>VLOOKUP(E128,Steuerung!$A$17:$F$500,6,FALSE)</f>
        <v>6.7</v>
      </c>
      <c r="K128" s="7" t="str">
        <f>VLOOKUP(F128,Steuerung!$A$17:$G$500,7,FALSE)</f>
        <v>m</v>
      </c>
      <c r="L128" s="7">
        <f>VLOOKUP(F128,Steuerung!$A$17:$H$500,8,FALSE)</f>
        <v>5.3</v>
      </c>
      <c r="M128" s="77">
        <f t="shared" si="26"/>
        <v>12</v>
      </c>
      <c r="N128" s="134">
        <f t="shared" si="27"/>
        <v>460.91999999999996</v>
      </c>
      <c r="O128" s="134">
        <f t="shared" si="28"/>
        <v>257.34699999999998</v>
      </c>
      <c r="P128" s="134">
        <f t="shared" si="29"/>
        <v>203.57299999999998</v>
      </c>
      <c r="Q128" s="67">
        <f>VLOOKUP(E128,Steuerung!$A$17:$B$500,2,FALSE)</f>
        <v>0</v>
      </c>
      <c r="R128" s="67">
        <f>VLOOKUP(F128,Steuerung!$A$17:$B$500,2,FALSE)</f>
        <v>0</v>
      </c>
      <c r="S128" s="159">
        <f t="shared" si="18"/>
        <v>0</v>
      </c>
      <c r="T128" s="159">
        <f t="shared" si="19"/>
        <v>0</v>
      </c>
      <c r="U128" s="135" t="e">
        <f t="shared" si="24"/>
        <v>#DIV/0!</v>
      </c>
      <c r="V128" s="135" t="e">
        <f t="shared" si="25"/>
        <v>#DIV/0!</v>
      </c>
      <c r="W128" s="135" t="e">
        <f t="shared" si="17"/>
        <v>#DIV/0!</v>
      </c>
    </row>
    <row r="129" spans="1:23" ht="12" customHeight="1" x14ac:dyDescent="0.2">
      <c r="A129" s="131" t="s">
        <v>2727</v>
      </c>
      <c r="B129" s="7" t="s">
        <v>2380</v>
      </c>
      <c r="C129" s="7"/>
      <c r="D129" s="156" t="s">
        <v>1160</v>
      </c>
      <c r="E129" s="34" t="s">
        <v>239</v>
      </c>
      <c r="F129" s="34" t="s">
        <v>239</v>
      </c>
      <c r="G129" s="7" t="s">
        <v>822</v>
      </c>
      <c r="H129" s="205">
        <v>16.100000000000001</v>
      </c>
      <c r="I129" s="7">
        <f>VLOOKUP(E129,Steuerung!$A$17:$E$500,5,FALSE)</f>
        <v>2</v>
      </c>
      <c r="J129" s="77">
        <f>VLOOKUP(E129,Steuerung!$A$17:$F$500,6,FALSE)</f>
        <v>58.333333333333329</v>
      </c>
      <c r="K129" s="7">
        <f>VLOOKUP(F129,Steuerung!$A$17:$G$500,7,FALSE)</f>
        <v>2</v>
      </c>
      <c r="L129" s="7">
        <f>VLOOKUP(F129,Steuerung!$A$17:$H$500,8,FALSE)</f>
        <v>46</v>
      </c>
      <c r="M129" s="77">
        <f t="shared" si="26"/>
        <v>104.33333333333333</v>
      </c>
      <c r="N129" s="134">
        <f t="shared" si="27"/>
        <v>1679.7666666666667</v>
      </c>
      <c r="O129" s="134">
        <f t="shared" si="28"/>
        <v>939.16666666666663</v>
      </c>
      <c r="P129" s="134">
        <f t="shared" si="29"/>
        <v>740.6</v>
      </c>
      <c r="Q129" s="67">
        <f>VLOOKUP(E129,Steuerung!$A$17:$B$500,2,FALSE)</f>
        <v>0</v>
      </c>
      <c r="R129" s="67">
        <f>VLOOKUP(F129,Steuerung!$A$17:$B$500,2,FALSE)</f>
        <v>0</v>
      </c>
      <c r="S129" s="159">
        <f t="shared" si="18"/>
        <v>0</v>
      </c>
      <c r="T129" s="159">
        <f t="shared" si="19"/>
        <v>0</v>
      </c>
      <c r="U129" s="135" t="e">
        <f t="shared" si="24"/>
        <v>#DIV/0!</v>
      </c>
      <c r="V129" s="135" t="e">
        <f t="shared" si="25"/>
        <v>#DIV/0!</v>
      </c>
      <c r="W129" s="135" t="e">
        <f t="shared" si="17"/>
        <v>#DIV/0!</v>
      </c>
    </row>
    <row r="130" spans="1:23" ht="12.75" customHeight="1" x14ac:dyDescent="0.2">
      <c r="A130" s="131" t="s">
        <v>2728</v>
      </c>
      <c r="B130" s="7" t="s">
        <v>2729</v>
      </c>
      <c r="C130" s="7"/>
      <c r="D130" s="156" t="s">
        <v>1160</v>
      </c>
      <c r="E130" s="34" t="s">
        <v>131</v>
      </c>
      <c r="F130" s="34" t="s">
        <v>131</v>
      </c>
      <c r="G130" s="7" t="s">
        <v>822</v>
      </c>
      <c r="H130" s="205">
        <v>18.72</v>
      </c>
      <c r="I130" s="7">
        <f>VLOOKUP(E130,Steuerung!$A$17:$E$500,5,FALSE)</f>
        <v>0</v>
      </c>
      <c r="J130" s="77">
        <f>VLOOKUP(E130,Steuerung!$A$17:$F$500,6,FALSE)</f>
        <v>0</v>
      </c>
      <c r="K130" s="7">
        <f>VLOOKUP(F130,Steuerung!$A$17:$G$500,7,FALSE)</f>
        <v>0</v>
      </c>
      <c r="L130" s="7">
        <f>VLOOKUP(F130,Steuerung!$A$17:$H$500,8,FALSE)</f>
        <v>0</v>
      </c>
      <c r="M130" s="77">
        <f t="shared" si="26"/>
        <v>0</v>
      </c>
      <c r="N130" s="134">
        <f t="shared" si="27"/>
        <v>0</v>
      </c>
      <c r="O130" s="134">
        <f t="shared" si="28"/>
        <v>0</v>
      </c>
      <c r="P130" s="134">
        <f t="shared" si="29"/>
        <v>0</v>
      </c>
      <c r="Q130" s="67">
        <f>VLOOKUP(E130,Steuerung!$A$17:$B$500,2,FALSE)</f>
        <v>0</v>
      </c>
      <c r="R130" s="67">
        <f>VLOOKUP(F130,Steuerung!$A$17:$B$500,2,FALSE)</f>
        <v>0</v>
      </c>
      <c r="S130" s="159">
        <f t="shared" si="18"/>
        <v>0</v>
      </c>
      <c r="T130" s="159">
        <f t="shared" si="19"/>
        <v>0</v>
      </c>
      <c r="U130" s="135">
        <f t="shared" si="24"/>
        <v>0</v>
      </c>
      <c r="V130" s="135">
        <f t="shared" si="25"/>
        <v>0</v>
      </c>
      <c r="W130" s="135">
        <f t="shared" si="17"/>
        <v>0</v>
      </c>
    </row>
    <row r="131" spans="1:23" ht="12.75" customHeight="1" x14ac:dyDescent="0.2">
      <c r="A131" s="131" t="s">
        <v>2730</v>
      </c>
      <c r="B131" s="7" t="s">
        <v>2731</v>
      </c>
      <c r="C131" s="7"/>
      <c r="D131" s="156" t="s">
        <v>1160</v>
      </c>
      <c r="E131" s="34" t="s">
        <v>131</v>
      </c>
      <c r="F131" s="34" t="s">
        <v>131</v>
      </c>
      <c r="G131" s="7" t="s">
        <v>805</v>
      </c>
      <c r="H131" s="205">
        <v>19.11</v>
      </c>
      <c r="I131" s="7">
        <f>VLOOKUP(E131,Steuerung!$A$17:$E$500,5,FALSE)</f>
        <v>0</v>
      </c>
      <c r="J131" s="77">
        <f>VLOOKUP(E131,Steuerung!$A$17:$F$500,6,FALSE)</f>
        <v>0</v>
      </c>
      <c r="K131" s="7">
        <f>VLOOKUP(F131,Steuerung!$A$17:$G$500,7,FALSE)</f>
        <v>0</v>
      </c>
      <c r="L131" s="7">
        <f>VLOOKUP(F131,Steuerung!$A$17:$H$500,8,FALSE)</f>
        <v>0</v>
      </c>
      <c r="M131" s="77">
        <f t="shared" si="26"/>
        <v>0</v>
      </c>
      <c r="N131" s="134">
        <f t="shared" si="27"/>
        <v>0</v>
      </c>
      <c r="O131" s="134">
        <f t="shared" si="28"/>
        <v>0</v>
      </c>
      <c r="P131" s="134">
        <f t="shared" si="29"/>
        <v>0</v>
      </c>
      <c r="Q131" s="67">
        <f>VLOOKUP(E131,Steuerung!$A$17:$B$500,2,FALSE)</f>
        <v>0</v>
      </c>
      <c r="R131" s="67">
        <f>VLOOKUP(F131,Steuerung!$A$17:$B$500,2,FALSE)</f>
        <v>0</v>
      </c>
      <c r="S131" s="159">
        <f t="shared" si="18"/>
        <v>0</v>
      </c>
      <c r="T131" s="159">
        <f t="shared" si="19"/>
        <v>0</v>
      </c>
      <c r="U131" s="135">
        <f t="shared" si="24"/>
        <v>0</v>
      </c>
      <c r="V131" s="135">
        <f t="shared" si="25"/>
        <v>0</v>
      </c>
      <c r="W131" s="135">
        <f t="shared" si="17"/>
        <v>0</v>
      </c>
    </row>
    <row r="132" spans="1:23" ht="12.75" x14ac:dyDescent="0.2">
      <c r="A132" s="131" t="s">
        <v>2732</v>
      </c>
      <c r="B132" s="7" t="s">
        <v>2685</v>
      </c>
      <c r="C132" s="7"/>
      <c r="D132" s="156" t="s">
        <v>1160</v>
      </c>
      <c r="E132" s="34" t="s">
        <v>131</v>
      </c>
      <c r="F132" s="34" t="s">
        <v>131</v>
      </c>
      <c r="G132" s="7" t="s">
        <v>822</v>
      </c>
      <c r="H132" s="205">
        <v>17.27</v>
      </c>
      <c r="I132" s="7">
        <f>VLOOKUP(E132,Steuerung!$A$17:$E$500,5,FALSE)</f>
        <v>0</v>
      </c>
      <c r="J132" s="77">
        <f>VLOOKUP(E132,Steuerung!$A$17:$F$500,6,FALSE)</f>
        <v>0</v>
      </c>
      <c r="K132" s="7">
        <f>VLOOKUP(F132,Steuerung!$A$17:$G$500,7,FALSE)</f>
        <v>0</v>
      </c>
      <c r="L132" s="7">
        <f>VLOOKUP(F132,Steuerung!$A$17:$H$500,8,FALSE)</f>
        <v>0</v>
      </c>
      <c r="M132" s="77">
        <f t="shared" si="26"/>
        <v>0</v>
      </c>
      <c r="N132" s="134">
        <f t="shared" si="27"/>
        <v>0</v>
      </c>
      <c r="O132" s="134">
        <f t="shared" si="28"/>
        <v>0</v>
      </c>
      <c r="P132" s="134">
        <f t="shared" si="29"/>
        <v>0</v>
      </c>
      <c r="Q132" s="67">
        <f>VLOOKUP(E132,Steuerung!$A$17:$B$500,2,FALSE)</f>
        <v>0</v>
      </c>
      <c r="R132" s="67">
        <f>VLOOKUP(F132,Steuerung!$A$17:$B$500,2,FALSE)</f>
        <v>0</v>
      </c>
      <c r="S132" s="159">
        <f t="shared" si="18"/>
        <v>0</v>
      </c>
      <c r="T132" s="159">
        <f t="shared" si="19"/>
        <v>0</v>
      </c>
      <c r="U132" s="135">
        <f t="shared" si="24"/>
        <v>0</v>
      </c>
      <c r="V132" s="135">
        <f t="shared" si="25"/>
        <v>0</v>
      </c>
      <c r="W132" s="135">
        <f t="shared" si="17"/>
        <v>0</v>
      </c>
    </row>
    <row r="133" spans="1:23" ht="12.75" x14ac:dyDescent="0.2">
      <c r="A133" s="131"/>
      <c r="B133" s="7"/>
      <c r="C133" s="7"/>
      <c r="D133" s="156"/>
      <c r="E133" s="34"/>
      <c r="F133" s="34"/>
    </row>
    <row r="134" spans="1:23" ht="23.25" x14ac:dyDescent="0.35">
      <c r="B134" s="7"/>
      <c r="C134" s="7"/>
      <c r="D134" s="7"/>
      <c r="F134" s="212"/>
      <c r="H134" s="212"/>
      <c r="M134" s="523"/>
      <c r="N134" s="50"/>
      <c r="O134" s="50"/>
      <c r="P134" s="50"/>
    </row>
    <row r="135" spans="1:23" ht="23.25" x14ac:dyDescent="0.35">
      <c r="A135" s="208" t="s">
        <v>836</v>
      </c>
      <c r="B135" s="7"/>
      <c r="C135" s="7"/>
      <c r="D135" s="156"/>
      <c r="E135" s="50"/>
      <c r="F135" s="209"/>
      <c r="H135" s="209"/>
      <c r="M135" s="516"/>
    </row>
    <row r="136" spans="1:23" ht="12.75" customHeight="1" x14ac:dyDescent="0.2">
      <c r="A136" s="7"/>
      <c r="B136" s="7"/>
      <c r="C136" s="7"/>
      <c r="D136" s="156"/>
      <c r="E136" s="50"/>
      <c r="F136" s="50"/>
    </row>
    <row r="137" spans="1:23" ht="12.75" customHeight="1" x14ac:dyDescent="0.2">
      <c r="A137" s="131" t="s">
        <v>841</v>
      </c>
      <c r="B137" s="7" t="s">
        <v>2570</v>
      </c>
      <c r="C137" s="7"/>
      <c r="D137" s="156" t="s">
        <v>790</v>
      </c>
      <c r="E137" s="34" t="s">
        <v>166</v>
      </c>
      <c r="F137" s="34" t="s">
        <v>166</v>
      </c>
      <c r="G137" s="7" t="s">
        <v>822</v>
      </c>
      <c r="H137" s="205">
        <v>20.86</v>
      </c>
      <c r="I137" s="7">
        <f>VLOOKUP(E137,Steuerung!$A$17:$E$500,5,FALSE)</f>
        <v>2</v>
      </c>
      <c r="J137" s="77">
        <f>VLOOKUP(E137,Steuerung!$A$17:$F$500,6,FALSE)</f>
        <v>58.333333333333329</v>
      </c>
      <c r="K137" s="7">
        <f>VLOOKUP(F137,Steuerung!$A$17:$G$500,7,FALSE)</f>
        <v>2</v>
      </c>
      <c r="L137" s="7">
        <f>VLOOKUP(F137,Steuerung!$A$17:$H$500,8,FALSE)</f>
        <v>46</v>
      </c>
      <c r="M137" s="77">
        <f t="shared" ref="M137:M168" si="30">J137+L137</f>
        <v>104.33333333333333</v>
      </c>
      <c r="N137" s="134">
        <f t="shared" ref="N137:N168" si="31">H137*M137</f>
        <v>2176.393333333333</v>
      </c>
      <c r="O137" s="134">
        <f t="shared" ref="O137:O168" si="32">H137*J137</f>
        <v>1216.8333333333333</v>
      </c>
      <c r="P137" s="134">
        <f t="shared" ref="P137:P168" si="33">H137*L137</f>
        <v>959.56</v>
      </c>
      <c r="Q137" s="67">
        <f>VLOOKUP(E137,Steuerung!$A$17:$B$500,2,FALSE)</f>
        <v>0</v>
      </c>
      <c r="R137" s="67">
        <f>VLOOKUP(F137,Steuerung!$A$17:$B$500,2,FALSE)</f>
        <v>0</v>
      </c>
      <c r="S137" s="159">
        <f t="shared" ref="S137:S199" si="34">IFERROR(O137/Q137,0)</f>
        <v>0</v>
      </c>
      <c r="T137" s="159">
        <f t="shared" ref="T137:T199" si="35">IFERROR(P137/R137,0)</f>
        <v>0</v>
      </c>
      <c r="U137" s="135" t="e">
        <f t="shared" ref="U137:U168" si="36">IF(J137&gt;0,O137/Q137*SVS_UHR,0)</f>
        <v>#DIV/0!</v>
      </c>
      <c r="V137" s="135" t="e">
        <f t="shared" ref="V137:V168" si="37">IF(L137&gt;0,P137/R137*SVS_UHR,0)</f>
        <v>#DIV/0!</v>
      </c>
      <c r="W137" s="135" t="e">
        <f t="shared" si="17"/>
        <v>#DIV/0!</v>
      </c>
    </row>
    <row r="138" spans="1:23" ht="12.75" customHeight="1" x14ac:dyDescent="0.2">
      <c r="A138" s="131" t="s">
        <v>2733</v>
      </c>
      <c r="B138" s="7" t="s">
        <v>2571</v>
      </c>
      <c r="C138" s="7"/>
      <c r="D138" s="156" t="s">
        <v>790</v>
      </c>
      <c r="E138" s="34" t="s">
        <v>166</v>
      </c>
      <c r="F138" s="34" t="s">
        <v>166</v>
      </c>
      <c r="G138" s="7" t="s">
        <v>805</v>
      </c>
      <c r="H138" s="205">
        <v>20.86</v>
      </c>
      <c r="I138" s="7">
        <f>VLOOKUP(E138,Steuerung!$A$17:$E$500,5,FALSE)</f>
        <v>2</v>
      </c>
      <c r="J138" s="77">
        <f>VLOOKUP(E138,Steuerung!$A$17:$F$500,6,FALSE)</f>
        <v>58.333333333333329</v>
      </c>
      <c r="K138" s="7">
        <f>VLOOKUP(F138,Steuerung!$A$17:$G$500,7,FALSE)</f>
        <v>2</v>
      </c>
      <c r="L138" s="7">
        <f>VLOOKUP(F138,Steuerung!$A$17:$H$500,8,FALSE)</f>
        <v>46</v>
      </c>
      <c r="M138" s="77">
        <f t="shared" si="30"/>
        <v>104.33333333333333</v>
      </c>
      <c r="N138" s="134">
        <f t="shared" si="31"/>
        <v>2176.393333333333</v>
      </c>
      <c r="O138" s="134">
        <f t="shared" si="32"/>
        <v>1216.8333333333333</v>
      </c>
      <c r="P138" s="134">
        <f t="shared" si="33"/>
        <v>959.56</v>
      </c>
      <c r="Q138" s="67">
        <f>VLOOKUP(E138,Steuerung!$A$17:$B$500,2,FALSE)</f>
        <v>0</v>
      </c>
      <c r="R138" s="67">
        <f>VLOOKUP(F138,Steuerung!$A$17:$B$500,2,FALSE)</f>
        <v>0</v>
      </c>
      <c r="S138" s="159">
        <f t="shared" si="34"/>
        <v>0</v>
      </c>
      <c r="T138" s="159">
        <f t="shared" si="35"/>
        <v>0</v>
      </c>
      <c r="U138" s="135" t="e">
        <f t="shared" si="36"/>
        <v>#DIV/0!</v>
      </c>
      <c r="V138" s="135" t="e">
        <f t="shared" si="37"/>
        <v>#DIV/0!</v>
      </c>
      <c r="W138" s="135" t="e">
        <f t="shared" si="17"/>
        <v>#DIV/0!</v>
      </c>
    </row>
    <row r="139" spans="1:23" ht="12.75" customHeight="1" x14ac:dyDescent="0.2">
      <c r="A139" s="131" t="s">
        <v>2734</v>
      </c>
      <c r="B139" s="7" t="s">
        <v>1893</v>
      </c>
      <c r="C139" s="7"/>
      <c r="D139" s="156" t="s">
        <v>795</v>
      </c>
      <c r="E139" s="34" t="s">
        <v>189</v>
      </c>
      <c r="F139" s="34" t="s">
        <v>189</v>
      </c>
      <c r="G139" s="7" t="s">
        <v>805</v>
      </c>
      <c r="H139" s="205">
        <v>30.43</v>
      </c>
      <c r="I139" s="7">
        <f>VLOOKUP(E139,Steuerung!$A$17:$E$500,5,FALSE)</f>
        <v>3</v>
      </c>
      <c r="J139" s="77">
        <f>VLOOKUP(E139,Steuerung!$A$17:$F$500,6,FALSE)</f>
        <v>82.4</v>
      </c>
      <c r="K139" s="7">
        <f>VLOOKUP(F139,Steuerung!$A$17:$G$500,7,FALSE)</f>
        <v>3</v>
      </c>
      <c r="L139" s="7">
        <f>VLOOKUP(F139,Steuerung!$A$17:$H$500,8,FALSE)</f>
        <v>67.800000000000011</v>
      </c>
      <c r="M139" s="77">
        <f t="shared" si="30"/>
        <v>150.20000000000002</v>
      </c>
      <c r="N139" s="134">
        <f t="shared" si="31"/>
        <v>4570.5860000000002</v>
      </c>
      <c r="O139" s="134">
        <f t="shared" si="32"/>
        <v>2507.4320000000002</v>
      </c>
      <c r="P139" s="134">
        <f t="shared" si="33"/>
        <v>2063.1540000000005</v>
      </c>
      <c r="Q139" s="67">
        <f>VLOOKUP(E139,Steuerung!$A$17:$B$500,2,FALSE)</f>
        <v>0</v>
      </c>
      <c r="R139" s="67">
        <f>VLOOKUP(F139,Steuerung!$A$17:$B$500,2,FALSE)</f>
        <v>0</v>
      </c>
      <c r="S139" s="159">
        <f t="shared" si="34"/>
        <v>0</v>
      </c>
      <c r="T139" s="159">
        <f t="shared" si="35"/>
        <v>0</v>
      </c>
      <c r="U139" s="135" t="e">
        <f t="shared" si="36"/>
        <v>#DIV/0!</v>
      </c>
      <c r="V139" s="135" t="e">
        <f t="shared" si="37"/>
        <v>#DIV/0!</v>
      </c>
      <c r="W139" s="135" t="e">
        <f t="shared" si="17"/>
        <v>#DIV/0!</v>
      </c>
    </row>
    <row r="140" spans="1:23" ht="12.75" customHeight="1" x14ac:dyDescent="0.2">
      <c r="A140" s="131" t="s">
        <v>2735</v>
      </c>
      <c r="B140" s="7" t="s">
        <v>895</v>
      </c>
      <c r="C140" s="7"/>
      <c r="D140" s="156" t="s">
        <v>791</v>
      </c>
      <c r="E140" s="34" t="s">
        <v>209</v>
      </c>
      <c r="F140" s="34" t="s">
        <v>209</v>
      </c>
      <c r="G140" s="7" t="s">
        <v>805</v>
      </c>
      <c r="H140" s="205">
        <v>69.45</v>
      </c>
      <c r="I140" s="7">
        <f>VLOOKUP(E140,Steuerung!$A$17:$E$500,5,FALSE)</f>
        <v>3</v>
      </c>
      <c r="J140" s="77">
        <f>VLOOKUP(E140,Steuerung!$A$17:$F$500,6,FALSE)</f>
        <v>82.4</v>
      </c>
      <c r="K140" s="7">
        <f>VLOOKUP(F140,Steuerung!$A$17:$G$500,7,FALSE)</f>
        <v>3</v>
      </c>
      <c r="L140" s="7">
        <f>VLOOKUP(F140,Steuerung!$A$17:$H$500,8,FALSE)</f>
        <v>67.800000000000011</v>
      </c>
      <c r="M140" s="77">
        <f t="shared" si="30"/>
        <v>150.20000000000002</v>
      </c>
      <c r="N140" s="134">
        <f t="shared" si="31"/>
        <v>10431.390000000001</v>
      </c>
      <c r="O140" s="134">
        <f t="shared" si="32"/>
        <v>5722.68</v>
      </c>
      <c r="P140" s="134">
        <f t="shared" si="33"/>
        <v>4708.7100000000009</v>
      </c>
      <c r="Q140" s="67">
        <f>VLOOKUP(E140,Steuerung!$A$17:$B$500,2,FALSE)</f>
        <v>0</v>
      </c>
      <c r="R140" s="67">
        <f>VLOOKUP(F140,Steuerung!$A$17:$B$500,2,FALSE)</f>
        <v>0</v>
      </c>
      <c r="S140" s="159">
        <f t="shared" si="34"/>
        <v>0</v>
      </c>
      <c r="T140" s="159">
        <f t="shared" si="35"/>
        <v>0</v>
      </c>
      <c r="U140" s="135" t="e">
        <f t="shared" si="36"/>
        <v>#DIV/0!</v>
      </c>
      <c r="V140" s="135" t="e">
        <f t="shared" si="37"/>
        <v>#DIV/0!</v>
      </c>
      <c r="W140" s="135" t="e">
        <f t="shared" si="17"/>
        <v>#DIV/0!</v>
      </c>
    </row>
    <row r="141" spans="1:23" ht="12.75" customHeight="1" x14ac:dyDescent="0.2">
      <c r="A141" s="131" t="s">
        <v>2736</v>
      </c>
      <c r="B141" s="7" t="s">
        <v>2361</v>
      </c>
      <c r="C141" s="7"/>
      <c r="D141" s="156" t="s">
        <v>795</v>
      </c>
      <c r="E141" s="34" t="s">
        <v>189</v>
      </c>
      <c r="F141" s="34" t="s">
        <v>189</v>
      </c>
      <c r="G141" s="7" t="s">
        <v>805</v>
      </c>
      <c r="H141" s="205">
        <v>16.78</v>
      </c>
      <c r="I141" s="7">
        <f>VLOOKUP(E141,Steuerung!$A$17:$E$500,5,FALSE)</f>
        <v>3</v>
      </c>
      <c r="J141" s="77">
        <f>VLOOKUP(E141,Steuerung!$A$17:$F$500,6,FALSE)</f>
        <v>82.4</v>
      </c>
      <c r="K141" s="7">
        <f>VLOOKUP(F141,Steuerung!$A$17:$G$500,7,FALSE)</f>
        <v>3</v>
      </c>
      <c r="L141" s="7">
        <f>VLOOKUP(F141,Steuerung!$A$17:$H$500,8,FALSE)</f>
        <v>67.800000000000011</v>
      </c>
      <c r="M141" s="77">
        <f t="shared" si="30"/>
        <v>150.20000000000002</v>
      </c>
      <c r="N141" s="134">
        <f t="shared" si="31"/>
        <v>2520.3560000000007</v>
      </c>
      <c r="O141" s="134">
        <f t="shared" si="32"/>
        <v>1382.6720000000003</v>
      </c>
      <c r="P141" s="134">
        <f t="shared" si="33"/>
        <v>1137.6840000000002</v>
      </c>
      <c r="Q141" s="67">
        <f>VLOOKUP(E141,Steuerung!$A$17:$B$500,2,FALSE)</f>
        <v>0</v>
      </c>
      <c r="R141" s="67">
        <f>VLOOKUP(F141,Steuerung!$A$17:$B$500,2,FALSE)</f>
        <v>0</v>
      </c>
      <c r="S141" s="159">
        <f t="shared" si="34"/>
        <v>0</v>
      </c>
      <c r="T141" s="159">
        <f t="shared" si="35"/>
        <v>0</v>
      </c>
      <c r="U141" s="135" t="e">
        <f t="shared" si="36"/>
        <v>#DIV/0!</v>
      </c>
      <c r="V141" s="135" t="e">
        <f t="shared" si="37"/>
        <v>#DIV/0!</v>
      </c>
      <c r="W141" s="135" t="e">
        <f t="shared" ref="W141:W204" si="38">U141+V141</f>
        <v>#DIV/0!</v>
      </c>
    </row>
    <row r="142" spans="1:23" ht="12.75" customHeight="1" x14ac:dyDescent="0.2">
      <c r="A142" s="131" t="s">
        <v>2737</v>
      </c>
      <c r="B142" s="7" t="s">
        <v>2343</v>
      </c>
      <c r="C142" s="7"/>
      <c r="D142" s="156" t="s">
        <v>795</v>
      </c>
      <c r="E142" s="34" t="s">
        <v>187</v>
      </c>
      <c r="F142" s="34" t="s">
        <v>187</v>
      </c>
      <c r="G142" s="7" t="s">
        <v>805</v>
      </c>
      <c r="H142" s="205">
        <v>61.11</v>
      </c>
      <c r="I142" s="7">
        <f>VLOOKUP(E142,Steuerung!$A$17:$E$500,5,FALSE)</f>
        <v>2</v>
      </c>
      <c r="J142" s="77">
        <f>VLOOKUP(E142,Steuerung!$A$17:$F$500,6,FALSE)</f>
        <v>58.333333333333329</v>
      </c>
      <c r="K142" s="7">
        <f>VLOOKUP(F142,Steuerung!$A$17:$G$500,7,FALSE)</f>
        <v>2</v>
      </c>
      <c r="L142" s="7">
        <f>VLOOKUP(F142,Steuerung!$A$17:$H$500,8,FALSE)</f>
        <v>46</v>
      </c>
      <c r="M142" s="77">
        <f t="shared" si="30"/>
        <v>104.33333333333333</v>
      </c>
      <c r="N142" s="134">
        <f t="shared" si="31"/>
        <v>6375.8099999999995</v>
      </c>
      <c r="O142" s="134">
        <f t="shared" si="32"/>
        <v>3564.7499999999995</v>
      </c>
      <c r="P142" s="134">
        <f t="shared" si="33"/>
        <v>2811.06</v>
      </c>
      <c r="Q142" s="67">
        <f>VLOOKUP(E142,Steuerung!$A$17:$B$500,2,FALSE)</f>
        <v>0</v>
      </c>
      <c r="R142" s="67">
        <f>VLOOKUP(F142,Steuerung!$A$17:$B$500,2,FALSE)</f>
        <v>0</v>
      </c>
      <c r="S142" s="159">
        <f t="shared" si="34"/>
        <v>0</v>
      </c>
      <c r="T142" s="159">
        <f t="shared" si="35"/>
        <v>0</v>
      </c>
      <c r="U142" s="135" t="e">
        <f t="shared" si="36"/>
        <v>#DIV/0!</v>
      </c>
      <c r="V142" s="135" t="e">
        <f t="shared" si="37"/>
        <v>#DIV/0!</v>
      </c>
      <c r="W142" s="135" t="e">
        <f t="shared" si="38"/>
        <v>#DIV/0!</v>
      </c>
    </row>
    <row r="143" spans="1:23" ht="12.75" customHeight="1" x14ac:dyDescent="0.2">
      <c r="A143" s="131" t="s">
        <v>2738</v>
      </c>
      <c r="B143" s="7" t="s">
        <v>1470</v>
      </c>
      <c r="C143" s="7"/>
      <c r="D143" s="156" t="s">
        <v>795</v>
      </c>
      <c r="E143" s="34" t="s">
        <v>189</v>
      </c>
      <c r="F143" s="34" t="s">
        <v>189</v>
      </c>
      <c r="G143" s="7" t="s">
        <v>805</v>
      </c>
      <c r="H143" s="205">
        <v>16.78</v>
      </c>
      <c r="I143" s="7">
        <f>VLOOKUP(E143,Steuerung!$A$17:$E$500,5,FALSE)</f>
        <v>3</v>
      </c>
      <c r="J143" s="77">
        <f>VLOOKUP(E143,Steuerung!$A$17:$F$500,6,FALSE)</f>
        <v>82.4</v>
      </c>
      <c r="K143" s="7">
        <f>VLOOKUP(F143,Steuerung!$A$17:$G$500,7,FALSE)</f>
        <v>3</v>
      </c>
      <c r="L143" s="7">
        <f>VLOOKUP(F143,Steuerung!$A$17:$H$500,8,FALSE)</f>
        <v>67.800000000000011</v>
      </c>
      <c r="M143" s="77">
        <f t="shared" si="30"/>
        <v>150.20000000000002</v>
      </c>
      <c r="N143" s="134">
        <f t="shared" si="31"/>
        <v>2520.3560000000007</v>
      </c>
      <c r="O143" s="134">
        <f t="shared" si="32"/>
        <v>1382.6720000000003</v>
      </c>
      <c r="P143" s="134">
        <f t="shared" si="33"/>
        <v>1137.6840000000002</v>
      </c>
      <c r="Q143" s="67">
        <f>VLOOKUP(E143,Steuerung!$A$17:$B$500,2,FALSE)</f>
        <v>0</v>
      </c>
      <c r="R143" s="67">
        <f>VLOOKUP(F143,Steuerung!$A$17:$B$500,2,FALSE)</f>
        <v>0</v>
      </c>
      <c r="S143" s="159">
        <f t="shared" si="34"/>
        <v>0</v>
      </c>
      <c r="T143" s="159">
        <f t="shared" si="35"/>
        <v>0</v>
      </c>
      <c r="U143" s="135" t="e">
        <f t="shared" si="36"/>
        <v>#DIV/0!</v>
      </c>
      <c r="V143" s="135" t="e">
        <f t="shared" si="37"/>
        <v>#DIV/0!</v>
      </c>
      <c r="W143" s="135" t="e">
        <f t="shared" si="38"/>
        <v>#DIV/0!</v>
      </c>
    </row>
    <row r="144" spans="1:23" ht="12.75" customHeight="1" x14ac:dyDescent="0.2">
      <c r="A144" s="131" t="s">
        <v>2739</v>
      </c>
      <c r="B144" s="7" t="s">
        <v>1759</v>
      </c>
      <c r="C144" s="7"/>
      <c r="D144" s="156" t="s">
        <v>804</v>
      </c>
      <c r="E144" s="34" t="s">
        <v>143</v>
      </c>
      <c r="F144" s="34" t="s">
        <v>143</v>
      </c>
      <c r="G144" s="7" t="s">
        <v>805</v>
      </c>
      <c r="H144" s="205">
        <v>7.28</v>
      </c>
      <c r="I144" s="7">
        <f>VLOOKUP(E144,Steuerung!$A$17:$E$500,5,FALSE)</f>
        <v>0</v>
      </c>
      <c r="J144" s="77">
        <f>VLOOKUP(E144,Steuerung!$A$17:$F$500,6,FALSE)</f>
        <v>0</v>
      </c>
      <c r="K144" s="7">
        <f>VLOOKUP(F144,Steuerung!$A$17:$G$500,7,FALSE)</f>
        <v>0</v>
      </c>
      <c r="L144" s="7">
        <f>VLOOKUP(F144,Steuerung!$A$17:$H$500,8,FALSE)</f>
        <v>0</v>
      </c>
      <c r="M144" s="77">
        <f t="shared" si="30"/>
        <v>0</v>
      </c>
      <c r="N144" s="134">
        <f t="shared" si="31"/>
        <v>0</v>
      </c>
      <c r="O144" s="134">
        <f t="shared" si="32"/>
        <v>0</v>
      </c>
      <c r="P144" s="134">
        <f t="shared" si="33"/>
        <v>0</v>
      </c>
      <c r="Q144" s="67">
        <f>VLOOKUP(E144,Steuerung!$A$17:$B$500,2,FALSE)</f>
        <v>0</v>
      </c>
      <c r="R144" s="67">
        <f>VLOOKUP(F144,Steuerung!$A$17:$B$500,2,FALSE)</f>
        <v>0</v>
      </c>
      <c r="S144" s="159">
        <f t="shared" si="34"/>
        <v>0</v>
      </c>
      <c r="T144" s="159">
        <f t="shared" si="35"/>
        <v>0</v>
      </c>
      <c r="U144" s="135">
        <f t="shared" si="36"/>
        <v>0</v>
      </c>
      <c r="V144" s="135">
        <f t="shared" si="37"/>
        <v>0</v>
      </c>
      <c r="W144" s="135">
        <f t="shared" si="38"/>
        <v>0</v>
      </c>
    </row>
    <row r="145" spans="1:23" ht="12.75" customHeight="1" x14ac:dyDescent="0.2">
      <c r="A145" s="131" t="s">
        <v>2740</v>
      </c>
      <c r="B145" s="7" t="s">
        <v>2741</v>
      </c>
      <c r="C145" s="7"/>
      <c r="D145" s="156" t="s">
        <v>795</v>
      </c>
      <c r="E145" s="34" t="s">
        <v>189</v>
      </c>
      <c r="F145" s="34" t="s">
        <v>189</v>
      </c>
      <c r="G145" s="7" t="s">
        <v>805</v>
      </c>
      <c r="H145" s="205">
        <v>29.29</v>
      </c>
      <c r="I145" s="7">
        <f>VLOOKUP(E145,Steuerung!$A$17:$E$500,5,FALSE)</f>
        <v>3</v>
      </c>
      <c r="J145" s="77">
        <f>VLOOKUP(E145,Steuerung!$A$17:$F$500,6,FALSE)</f>
        <v>82.4</v>
      </c>
      <c r="K145" s="7">
        <f>VLOOKUP(F145,Steuerung!$A$17:$G$500,7,FALSE)</f>
        <v>3</v>
      </c>
      <c r="L145" s="7">
        <f>VLOOKUP(F145,Steuerung!$A$17:$H$500,8,FALSE)</f>
        <v>67.800000000000011</v>
      </c>
      <c r="M145" s="77">
        <f t="shared" si="30"/>
        <v>150.20000000000002</v>
      </c>
      <c r="N145" s="134">
        <f t="shared" si="31"/>
        <v>4399.3580000000002</v>
      </c>
      <c r="O145" s="134">
        <f t="shared" si="32"/>
        <v>2413.4960000000001</v>
      </c>
      <c r="P145" s="134">
        <f t="shared" si="33"/>
        <v>1985.8620000000003</v>
      </c>
      <c r="Q145" s="67">
        <f>VLOOKUP(E145,Steuerung!$A$17:$B$500,2,FALSE)</f>
        <v>0</v>
      </c>
      <c r="R145" s="67">
        <f>VLOOKUP(F145,Steuerung!$A$17:$B$500,2,FALSE)</f>
        <v>0</v>
      </c>
      <c r="S145" s="159">
        <f t="shared" si="34"/>
        <v>0</v>
      </c>
      <c r="T145" s="159">
        <f t="shared" si="35"/>
        <v>0</v>
      </c>
      <c r="U145" s="135" t="e">
        <f t="shared" si="36"/>
        <v>#DIV/0!</v>
      </c>
      <c r="V145" s="135" t="e">
        <f t="shared" si="37"/>
        <v>#DIV/0!</v>
      </c>
      <c r="W145" s="135" t="e">
        <f t="shared" si="38"/>
        <v>#DIV/0!</v>
      </c>
    </row>
    <row r="146" spans="1:23" ht="12.75" customHeight="1" x14ac:dyDescent="0.2">
      <c r="A146" s="131" t="s">
        <v>2742</v>
      </c>
      <c r="B146" s="7" t="s">
        <v>1613</v>
      </c>
      <c r="C146" s="7"/>
      <c r="D146" s="156" t="s">
        <v>795</v>
      </c>
      <c r="E146" s="34" t="s">
        <v>191</v>
      </c>
      <c r="F146" s="34" t="s">
        <v>191</v>
      </c>
      <c r="G146" s="7" t="s">
        <v>805</v>
      </c>
      <c r="H146" s="205">
        <v>11.74</v>
      </c>
      <c r="I146" s="7">
        <f>VLOOKUP(E146,Steuerung!$A$17:$E$500,5,FALSE)</f>
        <v>5</v>
      </c>
      <c r="J146" s="77">
        <f>VLOOKUP(E146,Steuerung!$A$17:$F$500,6,FALSE)</f>
        <v>137.33333333333334</v>
      </c>
      <c r="K146" s="7">
        <f>VLOOKUP(F146,Steuerung!$A$17:$G$500,7,FALSE)</f>
        <v>5</v>
      </c>
      <c r="L146" s="7">
        <f>VLOOKUP(F146,Steuerung!$A$17:$H$500,8,FALSE)</f>
        <v>113</v>
      </c>
      <c r="M146" s="77">
        <f t="shared" si="30"/>
        <v>250.33333333333334</v>
      </c>
      <c r="N146" s="134">
        <f t="shared" si="31"/>
        <v>2938.9133333333334</v>
      </c>
      <c r="O146" s="134">
        <f t="shared" si="32"/>
        <v>1612.2933333333335</v>
      </c>
      <c r="P146" s="134">
        <f t="shared" si="33"/>
        <v>1326.6200000000001</v>
      </c>
      <c r="Q146" s="67">
        <f>VLOOKUP(E146,Steuerung!$A$17:$B$500,2,FALSE)</f>
        <v>0</v>
      </c>
      <c r="R146" s="67">
        <f>VLOOKUP(F146,Steuerung!$A$17:$B$500,2,FALSE)</f>
        <v>0</v>
      </c>
      <c r="S146" s="159">
        <f t="shared" si="34"/>
        <v>0</v>
      </c>
      <c r="T146" s="159">
        <f t="shared" si="35"/>
        <v>0</v>
      </c>
      <c r="U146" s="135" t="e">
        <f t="shared" si="36"/>
        <v>#DIV/0!</v>
      </c>
      <c r="V146" s="135" t="e">
        <f t="shared" si="37"/>
        <v>#DIV/0!</v>
      </c>
      <c r="W146" s="135" t="e">
        <f t="shared" si="38"/>
        <v>#DIV/0!</v>
      </c>
    </row>
    <row r="147" spans="1:23" ht="12.75" customHeight="1" x14ac:dyDescent="0.2">
      <c r="A147" s="131" t="s">
        <v>2743</v>
      </c>
      <c r="B147" s="7" t="s">
        <v>845</v>
      </c>
      <c r="C147" s="7"/>
      <c r="D147" s="156" t="s">
        <v>795</v>
      </c>
      <c r="E147" s="34" t="s">
        <v>191</v>
      </c>
      <c r="F147" s="34" t="s">
        <v>191</v>
      </c>
      <c r="G147" s="7" t="s">
        <v>805</v>
      </c>
      <c r="H147" s="205">
        <v>10.19</v>
      </c>
      <c r="I147" s="7">
        <f>VLOOKUP(E147,Steuerung!$A$17:$E$500,5,FALSE)</f>
        <v>5</v>
      </c>
      <c r="J147" s="77">
        <f>VLOOKUP(E147,Steuerung!$A$17:$F$500,6,FALSE)</f>
        <v>137.33333333333334</v>
      </c>
      <c r="K147" s="7">
        <f>VLOOKUP(F147,Steuerung!$A$17:$G$500,7,FALSE)</f>
        <v>5</v>
      </c>
      <c r="L147" s="7">
        <f>VLOOKUP(F147,Steuerung!$A$17:$H$500,8,FALSE)</f>
        <v>113</v>
      </c>
      <c r="M147" s="77">
        <f t="shared" si="30"/>
        <v>250.33333333333334</v>
      </c>
      <c r="N147" s="134">
        <f t="shared" si="31"/>
        <v>2550.8966666666665</v>
      </c>
      <c r="O147" s="134">
        <f t="shared" si="32"/>
        <v>1399.4266666666667</v>
      </c>
      <c r="P147" s="134">
        <f t="shared" si="33"/>
        <v>1151.47</v>
      </c>
      <c r="Q147" s="67">
        <f>VLOOKUP(E147,Steuerung!$A$17:$B$500,2,FALSE)</f>
        <v>0</v>
      </c>
      <c r="R147" s="67">
        <f>VLOOKUP(F147,Steuerung!$A$17:$B$500,2,FALSE)</f>
        <v>0</v>
      </c>
      <c r="S147" s="159">
        <f t="shared" si="34"/>
        <v>0</v>
      </c>
      <c r="T147" s="159">
        <f t="shared" si="35"/>
        <v>0</v>
      </c>
      <c r="U147" s="135" t="e">
        <f t="shared" si="36"/>
        <v>#DIV/0!</v>
      </c>
      <c r="V147" s="135" t="e">
        <f t="shared" si="37"/>
        <v>#DIV/0!</v>
      </c>
      <c r="W147" s="135" t="e">
        <f t="shared" si="38"/>
        <v>#DIV/0!</v>
      </c>
    </row>
    <row r="148" spans="1:23" ht="12.75" customHeight="1" x14ac:dyDescent="0.2">
      <c r="A148" s="131" t="s">
        <v>2744</v>
      </c>
      <c r="B148" s="7" t="s">
        <v>2745</v>
      </c>
      <c r="C148" s="7"/>
      <c r="D148" s="156" t="s">
        <v>795</v>
      </c>
      <c r="E148" s="34" t="s">
        <v>187</v>
      </c>
      <c r="F148" s="34" t="s">
        <v>187</v>
      </c>
      <c r="G148" s="7" t="s">
        <v>805</v>
      </c>
      <c r="H148" s="205">
        <v>69.36</v>
      </c>
      <c r="I148" s="7">
        <f>VLOOKUP(E148,Steuerung!$A$17:$E$500,5,FALSE)</f>
        <v>2</v>
      </c>
      <c r="J148" s="77">
        <f>VLOOKUP(E148,Steuerung!$A$17:$F$500,6,FALSE)</f>
        <v>58.333333333333329</v>
      </c>
      <c r="K148" s="7">
        <f>VLOOKUP(F148,Steuerung!$A$17:$G$500,7,FALSE)</f>
        <v>2</v>
      </c>
      <c r="L148" s="7">
        <f>VLOOKUP(F148,Steuerung!$A$17:$H$500,8,FALSE)</f>
        <v>46</v>
      </c>
      <c r="M148" s="77">
        <f t="shared" si="30"/>
        <v>104.33333333333333</v>
      </c>
      <c r="N148" s="134">
        <f t="shared" si="31"/>
        <v>7236.5599999999995</v>
      </c>
      <c r="O148" s="134">
        <f t="shared" si="32"/>
        <v>4045.9999999999995</v>
      </c>
      <c r="P148" s="134">
        <f t="shared" si="33"/>
        <v>3190.56</v>
      </c>
      <c r="Q148" s="67">
        <f>VLOOKUP(E148,Steuerung!$A$17:$B$500,2,FALSE)</f>
        <v>0</v>
      </c>
      <c r="R148" s="67">
        <f>VLOOKUP(F148,Steuerung!$A$17:$B$500,2,FALSE)</f>
        <v>0</v>
      </c>
      <c r="S148" s="159">
        <f t="shared" si="34"/>
        <v>0</v>
      </c>
      <c r="T148" s="159">
        <f t="shared" si="35"/>
        <v>0</v>
      </c>
      <c r="U148" s="135" t="e">
        <f t="shared" si="36"/>
        <v>#DIV/0!</v>
      </c>
      <c r="V148" s="135" t="e">
        <f t="shared" si="37"/>
        <v>#DIV/0!</v>
      </c>
      <c r="W148" s="135" t="e">
        <f t="shared" si="38"/>
        <v>#DIV/0!</v>
      </c>
    </row>
    <row r="149" spans="1:23" ht="12.75" customHeight="1" x14ac:dyDescent="0.2">
      <c r="A149" s="131" t="s">
        <v>2746</v>
      </c>
      <c r="B149" s="7" t="s">
        <v>2037</v>
      </c>
      <c r="C149" s="7"/>
      <c r="D149" s="156" t="s">
        <v>821</v>
      </c>
      <c r="E149" s="34" t="s">
        <v>222</v>
      </c>
      <c r="F149" s="34" t="s">
        <v>222</v>
      </c>
      <c r="G149" s="7" t="s">
        <v>822</v>
      </c>
      <c r="H149" s="205">
        <v>4.46</v>
      </c>
      <c r="I149" s="7">
        <f>VLOOKUP(E149,Steuerung!$A$17:$E$500,5,FALSE)</f>
        <v>5</v>
      </c>
      <c r="J149" s="77">
        <f>VLOOKUP(E149,Steuerung!$A$17:$F$500,6,FALSE)</f>
        <v>137.33333333333334</v>
      </c>
      <c r="K149" s="7">
        <f>VLOOKUP(F149,Steuerung!$A$17:$G$500,7,FALSE)</f>
        <v>5</v>
      </c>
      <c r="L149" s="7">
        <f>VLOOKUP(F149,Steuerung!$A$17:$H$500,8,FALSE)</f>
        <v>113</v>
      </c>
      <c r="M149" s="77">
        <f t="shared" si="30"/>
        <v>250.33333333333334</v>
      </c>
      <c r="N149" s="134">
        <f t="shared" si="31"/>
        <v>1116.4866666666667</v>
      </c>
      <c r="O149" s="134">
        <f t="shared" si="32"/>
        <v>612.50666666666666</v>
      </c>
      <c r="P149" s="134">
        <f t="shared" si="33"/>
        <v>503.98</v>
      </c>
      <c r="Q149" s="67">
        <f>VLOOKUP(E149,Steuerung!$A$17:$B$500,2,FALSE)</f>
        <v>0</v>
      </c>
      <c r="R149" s="67">
        <f>VLOOKUP(F149,Steuerung!$A$17:$B$500,2,FALSE)</f>
        <v>0</v>
      </c>
      <c r="S149" s="159">
        <f t="shared" si="34"/>
        <v>0</v>
      </c>
      <c r="T149" s="159">
        <f t="shared" si="35"/>
        <v>0</v>
      </c>
      <c r="U149" s="135" t="e">
        <f t="shared" si="36"/>
        <v>#DIV/0!</v>
      </c>
      <c r="V149" s="135" t="e">
        <f t="shared" si="37"/>
        <v>#DIV/0!</v>
      </c>
      <c r="W149" s="135" t="e">
        <f t="shared" si="38"/>
        <v>#DIV/0!</v>
      </c>
    </row>
    <row r="150" spans="1:23" ht="12.75" customHeight="1" x14ac:dyDescent="0.2">
      <c r="A150" s="131" t="s">
        <v>2747</v>
      </c>
      <c r="B150" s="7" t="s">
        <v>1385</v>
      </c>
      <c r="C150" s="7"/>
      <c r="D150" s="156" t="s">
        <v>821</v>
      </c>
      <c r="E150" s="34" t="s">
        <v>222</v>
      </c>
      <c r="F150" s="34" t="s">
        <v>222</v>
      </c>
      <c r="G150" s="7" t="s">
        <v>822</v>
      </c>
      <c r="H150" s="205">
        <v>8.0500000000000007</v>
      </c>
      <c r="I150" s="7">
        <f>VLOOKUP(E150,Steuerung!$A$17:$E$500,5,FALSE)</f>
        <v>5</v>
      </c>
      <c r="J150" s="77">
        <f>VLOOKUP(E150,Steuerung!$A$17:$F$500,6,FALSE)</f>
        <v>137.33333333333334</v>
      </c>
      <c r="K150" s="7">
        <f>VLOOKUP(F150,Steuerung!$A$17:$G$500,7,FALSE)</f>
        <v>5</v>
      </c>
      <c r="L150" s="7">
        <f>VLOOKUP(F150,Steuerung!$A$17:$H$500,8,FALSE)</f>
        <v>113</v>
      </c>
      <c r="M150" s="77">
        <f t="shared" si="30"/>
        <v>250.33333333333334</v>
      </c>
      <c r="N150" s="134">
        <f t="shared" si="31"/>
        <v>2015.1833333333336</v>
      </c>
      <c r="O150" s="134">
        <f t="shared" si="32"/>
        <v>1105.5333333333335</v>
      </c>
      <c r="P150" s="134">
        <f t="shared" si="33"/>
        <v>909.65000000000009</v>
      </c>
      <c r="Q150" s="67">
        <f>VLOOKUP(E150,Steuerung!$A$17:$B$500,2,FALSE)</f>
        <v>0</v>
      </c>
      <c r="R150" s="67">
        <f>VLOOKUP(F150,Steuerung!$A$17:$B$500,2,FALSE)</f>
        <v>0</v>
      </c>
      <c r="S150" s="159">
        <f t="shared" si="34"/>
        <v>0</v>
      </c>
      <c r="T150" s="159">
        <f t="shared" si="35"/>
        <v>0</v>
      </c>
      <c r="U150" s="135" t="e">
        <f t="shared" si="36"/>
        <v>#DIV/0!</v>
      </c>
      <c r="V150" s="135" t="e">
        <f t="shared" si="37"/>
        <v>#DIV/0!</v>
      </c>
      <c r="W150" s="135" t="e">
        <f t="shared" si="38"/>
        <v>#DIV/0!</v>
      </c>
    </row>
    <row r="151" spans="1:23" ht="12.75" customHeight="1" x14ac:dyDescent="0.2">
      <c r="A151" s="131" t="s">
        <v>2748</v>
      </c>
      <c r="B151" s="7" t="s">
        <v>2749</v>
      </c>
      <c r="C151" s="7"/>
      <c r="D151" s="156" t="s">
        <v>1160</v>
      </c>
      <c r="E151" s="34" t="s">
        <v>237</v>
      </c>
      <c r="F151" s="34" t="s">
        <v>237</v>
      </c>
      <c r="G151" s="7" t="s">
        <v>805</v>
      </c>
      <c r="H151" s="205">
        <v>5.04</v>
      </c>
      <c r="I151" s="7">
        <f>VLOOKUP(E151,Steuerung!$A$17:$E$500,5,FALSE)</f>
        <v>1</v>
      </c>
      <c r="J151" s="77">
        <f>VLOOKUP(E151,Steuerung!$A$17:$F$500,6,FALSE)</f>
        <v>29.166666666666657</v>
      </c>
      <c r="K151" s="7">
        <f>VLOOKUP(F151,Steuerung!$A$17:$G$500,7,FALSE)</f>
        <v>1</v>
      </c>
      <c r="L151" s="7">
        <f>VLOOKUP(F151,Steuerung!$A$17:$H$500,8,FALSE)</f>
        <v>23</v>
      </c>
      <c r="M151" s="77">
        <f t="shared" si="30"/>
        <v>52.166666666666657</v>
      </c>
      <c r="N151" s="134">
        <f t="shared" si="31"/>
        <v>262.91999999999996</v>
      </c>
      <c r="O151" s="134">
        <f t="shared" si="32"/>
        <v>146.99999999999994</v>
      </c>
      <c r="P151" s="134">
        <f t="shared" si="33"/>
        <v>115.92</v>
      </c>
      <c r="Q151" s="67">
        <f>VLOOKUP(E151,Steuerung!$A$17:$B$500,2,FALSE)</f>
        <v>0</v>
      </c>
      <c r="R151" s="67">
        <f>VLOOKUP(F151,Steuerung!$A$17:$B$500,2,FALSE)</f>
        <v>0</v>
      </c>
      <c r="S151" s="159">
        <f t="shared" si="34"/>
        <v>0</v>
      </c>
      <c r="T151" s="159">
        <f t="shared" si="35"/>
        <v>0</v>
      </c>
      <c r="U151" s="135" t="e">
        <f t="shared" si="36"/>
        <v>#DIV/0!</v>
      </c>
      <c r="V151" s="135" t="e">
        <f t="shared" si="37"/>
        <v>#DIV/0!</v>
      </c>
      <c r="W151" s="135" t="e">
        <f t="shared" si="38"/>
        <v>#DIV/0!</v>
      </c>
    </row>
    <row r="152" spans="1:23" ht="12.75" customHeight="1" x14ac:dyDescent="0.2">
      <c r="A152" s="131" t="s">
        <v>2750</v>
      </c>
      <c r="B152" s="7" t="s">
        <v>1814</v>
      </c>
      <c r="C152" s="7"/>
      <c r="D152" s="156" t="s">
        <v>853</v>
      </c>
      <c r="E152" s="34" t="s">
        <v>258</v>
      </c>
      <c r="F152" s="34" t="s">
        <v>258</v>
      </c>
      <c r="G152" s="7" t="s">
        <v>805</v>
      </c>
      <c r="H152" s="205">
        <v>21.92</v>
      </c>
      <c r="I152" s="7">
        <f>VLOOKUP(E152,Steuerung!$A$17:$E$500,5,FALSE)</f>
        <v>1</v>
      </c>
      <c r="J152" s="77">
        <f>VLOOKUP(E152,Steuerung!$A$17:$F$500,6,FALSE)</f>
        <v>29.166666666666657</v>
      </c>
      <c r="K152" s="7">
        <f>VLOOKUP(F152,Steuerung!$A$17:$G$500,7,FALSE)</f>
        <v>1</v>
      </c>
      <c r="L152" s="7">
        <f>VLOOKUP(F152,Steuerung!$A$17:$H$500,8,FALSE)</f>
        <v>23</v>
      </c>
      <c r="M152" s="77">
        <f t="shared" si="30"/>
        <v>52.166666666666657</v>
      </c>
      <c r="N152" s="134">
        <f t="shared" si="31"/>
        <v>1143.4933333333331</v>
      </c>
      <c r="O152" s="134">
        <f t="shared" si="32"/>
        <v>639.33333333333314</v>
      </c>
      <c r="P152" s="134">
        <f t="shared" si="33"/>
        <v>504.16</v>
      </c>
      <c r="Q152" s="67">
        <f>VLOOKUP(E152,Steuerung!$A$17:$B$500,2,FALSE)</f>
        <v>0</v>
      </c>
      <c r="R152" s="67">
        <f>VLOOKUP(F152,Steuerung!$A$17:$B$500,2,FALSE)</f>
        <v>0</v>
      </c>
      <c r="S152" s="159">
        <f t="shared" si="34"/>
        <v>0</v>
      </c>
      <c r="T152" s="159">
        <f t="shared" si="35"/>
        <v>0</v>
      </c>
      <c r="U152" s="135" t="e">
        <f t="shared" si="36"/>
        <v>#DIV/0!</v>
      </c>
      <c r="V152" s="135" t="e">
        <f t="shared" si="37"/>
        <v>#DIV/0!</v>
      </c>
      <c r="W152" s="135" t="e">
        <f t="shared" si="38"/>
        <v>#DIV/0!</v>
      </c>
    </row>
    <row r="153" spans="1:23" ht="12.75" customHeight="1" x14ac:dyDescent="0.2">
      <c r="A153" s="131" t="s">
        <v>2751</v>
      </c>
      <c r="B153" s="7" t="s">
        <v>2033</v>
      </c>
      <c r="C153" s="7"/>
      <c r="D153" s="156" t="s">
        <v>795</v>
      </c>
      <c r="E153" s="34" t="s">
        <v>187</v>
      </c>
      <c r="F153" s="34" t="s">
        <v>187</v>
      </c>
      <c r="G153" s="7" t="s">
        <v>822</v>
      </c>
      <c r="H153" s="205">
        <v>4.66</v>
      </c>
      <c r="I153" s="7">
        <f>VLOOKUP(E153,Steuerung!$A$17:$E$500,5,FALSE)</f>
        <v>2</v>
      </c>
      <c r="J153" s="77">
        <f>VLOOKUP(E153,Steuerung!$A$17:$F$500,6,FALSE)</f>
        <v>58.333333333333329</v>
      </c>
      <c r="K153" s="7">
        <f>VLOOKUP(F153,Steuerung!$A$17:$G$500,7,FALSE)</f>
        <v>2</v>
      </c>
      <c r="L153" s="7">
        <f>VLOOKUP(F153,Steuerung!$A$17:$H$500,8,FALSE)</f>
        <v>46</v>
      </c>
      <c r="M153" s="77">
        <f t="shared" si="30"/>
        <v>104.33333333333333</v>
      </c>
      <c r="N153" s="134">
        <f t="shared" si="31"/>
        <v>486.19333333333333</v>
      </c>
      <c r="O153" s="134">
        <f t="shared" si="32"/>
        <v>271.83333333333331</v>
      </c>
      <c r="P153" s="134">
        <f t="shared" si="33"/>
        <v>214.36</v>
      </c>
      <c r="Q153" s="67">
        <f>VLOOKUP(E153,Steuerung!$A$17:$B$500,2,FALSE)</f>
        <v>0</v>
      </c>
      <c r="R153" s="67">
        <f>VLOOKUP(F153,Steuerung!$A$17:$B$500,2,FALSE)</f>
        <v>0</v>
      </c>
      <c r="S153" s="159">
        <f t="shared" si="34"/>
        <v>0</v>
      </c>
      <c r="T153" s="159">
        <f t="shared" si="35"/>
        <v>0</v>
      </c>
      <c r="U153" s="135" t="e">
        <f t="shared" si="36"/>
        <v>#DIV/0!</v>
      </c>
      <c r="V153" s="135" t="e">
        <f t="shared" si="37"/>
        <v>#DIV/0!</v>
      </c>
      <c r="W153" s="135" t="e">
        <f t="shared" si="38"/>
        <v>#DIV/0!</v>
      </c>
    </row>
    <row r="154" spans="1:23" ht="12.75" customHeight="1" x14ac:dyDescent="0.2">
      <c r="A154" s="131" t="s">
        <v>2752</v>
      </c>
      <c r="B154" s="7" t="s">
        <v>1398</v>
      </c>
      <c r="C154" s="7"/>
      <c r="D154" s="156" t="s">
        <v>1160</v>
      </c>
      <c r="E154" s="34" t="s">
        <v>131</v>
      </c>
      <c r="F154" s="34" t="s">
        <v>131</v>
      </c>
      <c r="G154" s="7" t="s">
        <v>822</v>
      </c>
      <c r="H154" s="205">
        <v>8.25</v>
      </c>
      <c r="I154" s="7">
        <f>VLOOKUP(E154,Steuerung!$A$17:$E$500,5,FALSE)</f>
        <v>0</v>
      </c>
      <c r="J154" s="77">
        <f>VLOOKUP(E154,Steuerung!$A$17:$F$500,6,FALSE)</f>
        <v>0</v>
      </c>
      <c r="K154" s="7">
        <f>VLOOKUP(F154,Steuerung!$A$17:$G$500,7,FALSE)</f>
        <v>0</v>
      </c>
      <c r="L154" s="7">
        <f>VLOOKUP(F154,Steuerung!$A$17:$H$500,8,FALSE)</f>
        <v>0</v>
      </c>
      <c r="M154" s="77">
        <f t="shared" si="30"/>
        <v>0</v>
      </c>
      <c r="N154" s="134">
        <f t="shared" si="31"/>
        <v>0</v>
      </c>
      <c r="O154" s="134">
        <f t="shared" si="32"/>
        <v>0</v>
      </c>
      <c r="P154" s="134">
        <f t="shared" si="33"/>
        <v>0</v>
      </c>
      <c r="Q154" s="67">
        <f>VLOOKUP(E154,Steuerung!$A$17:$B$500,2,FALSE)</f>
        <v>0</v>
      </c>
      <c r="R154" s="67">
        <f>VLOOKUP(F154,Steuerung!$A$17:$B$500,2,FALSE)</f>
        <v>0</v>
      </c>
      <c r="S154" s="159">
        <f t="shared" si="34"/>
        <v>0</v>
      </c>
      <c r="T154" s="159">
        <f t="shared" si="35"/>
        <v>0</v>
      </c>
      <c r="U154" s="135">
        <f t="shared" si="36"/>
        <v>0</v>
      </c>
      <c r="V154" s="135">
        <f t="shared" si="37"/>
        <v>0</v>
      </c>
      <c r="W154" s="135">
        <f t="shared" si="38"/>
        <v>0</v>
      </c>
    </row>
    <row r="155" spans="1:23" ht="12.75" customHeight="1" x14ac:dyDescent="0.2">
      <c r="A155" s="131" t="s">
        <v>2753</v>
      </c>
      <c r="B155" s="7" t="s">
        <v>2754</v>
      </c>
      <c r="C155" s="7"/>
      <c r="D155" s="156" t="s">
        <v>1160</v>
      </c>
      <c r="E155" s="34" t="s">
        <v>131</v>
      </c>
      <c r="F155" s="34" t="s">
        <v>131</v>
      </c>
      <c r="G155" s="7" t="s">
        <v>805</v>
      </c>
      <c r="H155" s="205">
        <v>16.489999999999998</v>
      </c>
      <c r="I155" s="7">
        <f>VLOOKUP(E155,Steuerung!$A$17:$E$500,5,FALSE)</f>
        <v>0</v>
      </c>
      <c r="J155" s="77">
        <f>VLOOKUP(E155,Steuerung!$A$17:$F$500,6,FALSE)</f>
        <v>0</v>
      </c>
      <c r="K155" s="7">
        <f>VLOOKUP(F155,Steuerung!$A$17:$G$500,7,FALSE)</f>
        <v>0</v>
      </c>
      <c r="L155" s="7">
        <f>VLOOKUP(F155,Steuerung!$A$17:$H$500,8,FALSE)</f>
        <v>0</v>
      </c>
      <c r="M155" s="77">
        <f t="shared" si="30"/>
        <v>0</v>
      </c>
      <c r="N155" s="134">
        <f t="shared" si="31"/>
        <v>0</v>
      </c>
      <c r="O155" s="134">
        <f t="shared" si="32"/>
        <v>0</v>
      </c>
      <c r="P155" s="134">
        <f t="shared" si="33"/>
        <v>0</v>
      </c>
      <c r="Q155" s="67">
        <f>VLOOKUP(E155,Steuerung!$A$17:$B$500,2,FALSE)</f>
        <v>0</v>
      </c>
      <c r="R155" s="67">
        <f>VLOOKUP(F155,Steuerung!$A$17:$B$500,2,FALSE)</f>
        <v>0</v>
      </c>
      <c r="S155" s="159">
        <f t="shared" si="34"/>
        <v>0</v>
      </c>
      <c r="T155" s="159">
        <f t="shared" si="35"/>
        <v>0</v>
      </c>
      <c r="U155" s="135">
        <f t="shared" si="36"/>
        <v>0</v>
      </c>
      <c r="V155" s="135">
        <f t="shared" si="37"/>
        <v>0</v>
      </c>
      <c r="W155" s="135">
        <f t="shared" si="38"/>
        <v>0</v>
      </c>
    </row>
    <row r="156" spans="1:23" ht="12.75" customHeight="1" x14ac:dyDescent="0.2">
      <c r="A156" s="131" t="s">
        <v>2755</v>
      </c>
      <c r="B156" s="7" t="s">
        <v>2745</v>
      </c>
      <c r="C156" s="7"/>
      <c r="D156" s="156" t="s">
        <v>795</v>
      </c>
      <c r="E156" s="34" t="s">
        <v>189</v>
      </c>
      <c r="F156" s="34" t="s">
        <v>189</v>
      </c>
      <c r="G156" s="7" t="s">
        <v>805</v>
      </c>
      <c r="H156" s="205">
        <v>40.74</v>
      </c>
      <c r="I156" s="7">
        <f>VLOOKUP(E156,Steuerung!$A$17:$E$500,5,FALSE)</f>
        <v>3</v>
      </c>
      <c r="J156" s="77">
        <f>VLOOKUP(E156,Steuerung!$A$17:$F$500,6,FALSE)</f>
        <v>82.4</v>
      </c>
      <c r="K156" s="7">
        <f>VLOOKUP(F156,Steuerung!$A$17:$G$500,7,FALSE)</f>
        <v>3</v>
      </c>
      <c r="L156" s="7">
        <f>VLOOKUP(F156,Steuerung!$A$17:$H$500,8,FALSE)</f>
        <v>67.800000000000011</v>
      </c>
      <c r="M156" s="77">
        <f t="shared" si="30"/>
        <v>150.20000000000002</v>
      </c>
      <c r="N156" s="134">
        <f t="shared" si="31"/>
        <v>6119.148000000001</v>
      </c>
      <c r="O156" s="134">
        <f t="shared" si="32"/>
        <v>3356.9760000000006</v>
      </c>
      <c r="P156" s="134">
        <f t="shared" si="33"/>
        <v>2762.1720000000005</v>
      </c>
      <c r="Q156" s="67">
        <f>VLOOKUP(E156,Steuerung!$A$17:$B$500,2,FALSE)</f>
        <v>0</v>
      </c>
      <c r="R156" s="67">
        <f>VLOOKUP(F156,Steuerung!$A$17:$B$500,2,FALSE)</f>
        <v>0</v>
      </c>
      <c r="S156" s="159">
        <f t="shared" si="34"/>
        <v>0</v>
      </c>
      <c r="T156" s="159">
        <f t="shared" si="35"/>
        <v>0</v>
      </c>
      <c r="U156" s="135" t="e">
        <f t="shared" si="36"/>
        <v>#DIV/0!</v>
      </c>
      <c r="V156" s="135" t="e">
        <f t="shared" si="37"/>
        <v>#DIV/0!</v>
      </c>
      <c r="W156" s="135" t="e">
        <f t="shared" si="38"/>
        <v>#DIV/0!</v>
      </c>
    </row>
    <row r="157" spans="1:23" ht="12.75" customHeight="1" x14ac:dyDescent="0.2">
      <c r="A157" s="131" t="s">
        <v>2756</v>
      </c>
      <c r="B157" s="7" t="s">
        <v>2754</v>
      </c>
      <c r="C157" s="7"/>
      <c r="D157" s="156" t="s">
        <v>791</v>
      </c>
      <c r="E157" s="34" t="s">
        <v>209</v>
      </c>
      <c r="F157" s="34" t="s">
        <v>209</v>
      </c>
      <c r="G157" s="7" t="s">
        <v>822</v>
      </c>
      <c r="H157" s="205">
        <v>11.64</v>
      </c>
      <c r="I157" s="7">
        <f>VLOOKUP(E157,Steuerung!$A$17:$E$500,5,FALSE)</f>
        <v>3</v>
      </c>
      <c r="J157" s="77">
        <f>VLOOKUP(E157,Steuerung!$A$17:$F$500,6,FALSE)</f>
        <v>82.4</v>
      </c>
      <c r="K157" s="7">
        <f>VLOOKUP(F157,Steuerung!$A$17:$G$500,7,FALSE)</f>
        <v>3</v>
      </c>
      <c r="L157" s="7">
        <f>VLOOKUP(F157,Steuerung!$A$17:$H$500,8,FALSE)</f>
        <v>67.800000000000011</v>
      </c>
      <c r="M157" s="77">
        <f t="shared" si="30"/>
        <v>150.20000000000002</v>
      </c>
      <c r="N157" s="134">
        <f t="shared" si="31"/>
        <v>1748.3280000000002</v>
      </c>
      <c r="O157" s="134">
        <f t="shared" si="32"/>
        <v>959.13600000000008</v>
      </c>
      <c r="P157" s="134">
        <f t="shared" si="33"/>
        <v>789.19200000000012</v>
      </c>
      <c r="Q157" s="67">
        <f>VLOOKUP(E157,Steuerung!$A$17:$B$500,2,FALSE)</f>
        <v>0</v>
      </c>
      <c r="R157" s="67">
        <f>VLOOKUP(F157,Steuerung!$A$17:$B$500,2,FALSE)</f>
        <v>0</v>
      </c>
      <c r="S157" s="159">
        <f t="shared" si="34"/>
        <v>0</v>
      </c>
      <c r="T157" s="159">
        <f t="shared" si="35"/>
        <v>0</v>
      </c>
      <c r="U157" s="135" t="e">
        <f t="shared" si="36"/>
        <v>#DIV/0!</v>
      </c>
      <c r="V157" s="135" t="e">
        <f t="shared" si="37"/>
        <v>#DIV/0!</v>
      </c>
      <c r="W157" s="135" t="e">
        <f t="shared" si="38"/>
        <v>#DIV/0!</v>
      </c>
    </row>
    <row r="158" spans="1:23" ht="12.75" customHeight="1" x14ac:dyDescent="0.2">
      <c r="A158" s="131" t="s">
        <v>2757</v>
      </c>
      <c r="B158" s="7" t="s">
        <v>882</v>
      </c>
      <c r="C158" s="7"/>
      <c r="D158" s="156" t="s">
        <v>795</v>
      </c>
      <c r="E158" s="34" t="s">
        <v>191</v>
      </c>
      <c r="F158" s="34" t="s">
        <v>191</v>
      </c>
      <c r="G158" s="7" t="s">
        <v>805</v>
      </c>
      <c r="H158" s="205">
        <v>292.45999999999998</v>
      </c>
      <c r="I158" s="7">
        <f>VLOOKUP(E158,Steuerung!$A$17:$E$500,5,FALSE)</f>
        <v>5</v>
      </c>
      <c r="J158" s="77">
        <f>VLOOKUP(E158,Steuerung!$A$17:$F$500,6,FALSE)</f>
        <v>137.33333333333334</v>
      </c>
      <c r="K158" s="7">
        <f>VLOOKUP(F158,Steuerung!$A$17:$G$500,7,FALSE)</f>
        <v>5</v>
      </c>
      <c r="L158" s="7">
        <f>VLOOKUP(F158,Steuerung!$A$17:$H$500,8,FALSE)</f>
        <v>113</v>
      </c>
      <c r="M158" s="77">
        <f t="shared" si="30"/>
        <v>250.33333333333334</v>
      </c>
      <c r="N158" s="134">
        <f t="shared" si="31"/>
        <v>73212.486666666664</v>
      </c>
      <c r="O158" s="134">
        <f t="shared" si="32"/>
        <v>40164.506666666668</v>
      </c>
      <c r="P158" s="134">
        <f t="shared" si="33"/>
        <v>33047.979999999996</v>
      </c>
      <c r="Q158" s="67">
        <f>VLOOKUP(E158,Steuerung!$A$17:$B$500,2,FALSE)</f>
        <v>0</v>
      </c>
      <c r="R158" s="67">
        <f>VLOOKUP(F158,Steuerung!$A$17:$B$500,2,FALSE)</f>
        <v>0</v>
      </c>
      <c r="S158" s="159">
        <f t="shared" si="34"/>
        <v>0</v>
      </c>
      <c r="T158" s="159">
        <f t="shared" si="35"/>
        <v>0</v>
      </c>
      <c r="U158" s="135" t="e">
        <f t="shared" si="36"/>
        <v>#DIV/0!</v>
      </c>
      <c r="V158" s="135" t="e">
        <f t="shared" si="37"/>
        <v>#DIV/0!</v>
      </c>
      <c r="W158" s="135" t="e">
        <f t="shared" si="38"/>
        <v>#DIV/0!</v>
      </c>
    </row>
    <row r="159" spans="1:23" ht="12.75" customHeight="1" x14ac:dyDescent="0.2">
      <c r="A159" s="131" t="s">
        <v>2758</v>
      </c>
      <c r="B159" s="7" t="s">
        <v>895</v>
      </c>
      <c r="C159" s="7"/>
      <c r="D159" s="156" t="s">
        <v>791</v>
      </c>
      <c r="E159" s="34" t="s">
        <v>209</v>
      </c>
      <c r="F159" s="34" t="s">
        <v>209</v>
      </c>
      <c r="G159" s="7" t="s">
        <v>805</v>
      </c>
      <c r="H159" s="205">
        <v>37.83</v>
      </c>
      <c r="I159" s="7">
        <f>VLOOKUP(E159,Steuerung!$A$17:$E$500,5,FALSE)</f>
        <v>3</v>
      </c>
      <c r="J159" s="77">
        <f>VLOOKUP(E159,Steuerung!$A$17:$F$500,6,FALSE)</f>
        <v>82.4</v>
      </c>
      <c r="K159" s="7">
        <f>VLOOKUP(F159,Steuerung!$A$17:$G$500,7,FALSE)</f>
        <v>3</v>
      </c>
      <c r="L159" s="7">
        <f>VLOOKUP(F159,Steuerung!$A$17:$H$500,8,FALSE)</f>
        <v>67.800000000000011</v>
      </c>
      <c r="M159" s="77">
        <f t="shared" si="30"/>
        <v>150.20000000000002</v>
      </c>
      <c r="N159" s="134">
        <f t="shared" si="31"/>
        <v>5682.0660000000007</v>
      </c>
      <c r="O159" s="134">
        <f t="shared" si="32"/>
        <v>3117.192</v>
      </c>
      <c r="P159" s="134">
        <f t="shared" si="33"/>
        <v>2564.8740000000003</v>
      </c>
      <c r="Q159" s="67">
        <f>VLOOKUP(E159,Steuerung!$A$17:$B$500,2,FALSE)</f>
        <v>0</v>
      </c>
      <c r="R159" s="67">
        <f>VLOOKUP(F159,Steuerung!$A$17:$B$500,2,FALSE)</f>
        <v>0</v>
      </c>
      <c r="S159" s="159">
        <f t="shared" si="34"/>
        <v>0</v>
      </c>
      <c r="T159" s="159">
        <f t="shared" si="35"/>
        <v>0</v>
      </c>
      <c r="U159" s="135" t="e">
        <f t="shared" si="36"/>
        <v>#DIV/0!</v>
      </c>
      <c r="V159" s="135" t="e">
        <f t="shared" si="37"/>
        <v>#DIV/0!</v>
      </c>
      <c r="W159" s="135" t="e">
        <f t="shared" si="38"/>
        <v>#DIV/0!</v>
      </c>
    </row>
    <row r="160" spans="1:23" ht="12.75" customHeight="1" x14ac:dyDescent="0.2">
      <c r="A160" s="131" t="s">
        <v>2759</v>
      </c>
      <c r="B160" s="7" t="s">
        <v>1873</v>
      </c>
      <c r="C160" s="7"/>
      <c r="D160" s="156" t="s">
        <v>791</v>
      </c>
      <c r="E160" s="34" t="s">
        <v>209</v>
      </c>
      <c r="F160" s="34" t="s">
        <v>209</v>
      </c>
      <c r="G160" s="7" t="s">
        <v>805</v>
      </c>
      <c r="H160" s="205">
        <v>17.27</v>
      </c>
      <c r="I160" s="7">
        <f>VLOOKUP(E160,Steuerung!$A$17:$E$500,5,FALSE)</f>
        <v>3</v>
      </c>
      <c r="J160" s="77">
        <f>VLOOKUP(E160,Steuerung!$A$17:$F$500,6,FALSE)</f>
        <v>82.4</v>
      </c>
      <c r="K160" s="7">
        <f>VLOOKUP(F160,Steuerung!$A$17:$G$500,7,FALSE)</f>
        <v>3</v>
      </c>
      <c r="L160" s="7">
        <f>VLOOKUP(F160,Steuerung!$A$17:$H$500,8,FALSE)</f>
        <v>67.800000000000011</v>
      </c>
      <c r="M160" s="77">
        <f t="shared" si="30"/>
        <v>150.20000000000002</v>
      </c>
      <c r="N160" s="134">
        <f t="shared" si="31"/>
        <v>2593.9540000000002</v>
      </c>
      <c r="O160" s="134">
        <f t="shared" si="32"/>
        <v>1423.048</v>
      </c>
      <c r="P160" s="134">
        <f t="shared" si="33"/>
        <v>1170.9060000000002</v>
      </c>
      <c r="Q160" s="67">
        <f>VLOOKUP(E160,Steuerung!$A$17:$B$500,2,FALSE)</f>
        <v>0</v>
      </c>
      <c r="R160" s="67">
        <f>VLOOKUP(F160,Steuerung!$A$17:$B$500,2,FALSE)</f>
        <v>0</v>
      </c>
      <c r="S160" s="159">
        <f t="shared" si="34"/>
        <v>0</v>
      </c>
      <c r="T160" s="159">
        <f t="shared" si="35"/>
        <v>0</v>
      </c>
      <c r="U160" s="135" t="e">
        <f t="shared" si="36"/>
        <v>#DIV/0!</v>
      </c>
      <c r="V160" s="135" t="e">
        <f t="shared" si="37"/>
        <v>#DIV/0!</v>
      </c>
      <c r="W160" s="135" t="e">
        <f t="shared" si="38"/>
        <v>#DIV/0!</v>
      </c>
    </row>
    <row r="161" spans="1:23" ht="12.75" customHeight="1" x14ac:dyDescent="0.2">
      <c r="A161" s="131" t="s">
        <v>2760</v>
      </c>
      <c r="B161" s="7" t="s">
        <v>1961</v>
      </c>
      <c r="C161" s="7"/>
      <c r="D161" s="156" t="s">
        <v>795</v>
      </c>
      <c r="E161" s="34" t="s">
        <v>189</v>
      </c>
      <c r="F161" s="34" t="s">
        <v>189</v>
      </c>
      <c r="G161" s="7" t="s">
        <v>805</v>
      </c>
      <c r="H161" s="205">
        <v>35.6</v>
      </c>
      <c r="I161" s="7">
        <f>VLOOKUP(E161,Steuerung!$A$17:$E$500,5,FALSE)</f>
        <v>3</v>
      </c>
      <c r="J161" s="77">
        <f>VLOOKUP(E161,Steuerung!$A$17:$F$500,6,FALSE)</f>
        <v>82.4</v>
      </c>
      <c r="K161" s="7">
        <f>VLOOKUP(F161,Steuerung!$A$17:$G$500,7,FALSE)</f>
        <v>3</v>
      </c>
      <c r="L161" s="7">
        <f>VLOOKUP(F161,Steuerung!$A$17:$H$500,8,FALSE)</f>
        <v>67.800000000000011</v>
      </c>
      <c r="M161" s="77">
        <f t="shared" si="30"/>
        <v>150.20000000000002</v>
      </c>
      <c r="N161" s="134">
        <f t="shared" si="31"/>
        <v>5347.1200000000008</v>
      </c>
      <c r="O161" s="134">
        <f t="shared" si="32"/>
        <v>2933.4400000000005</v>
      </c>
      <c r="P161" s="134">
        <f t="shared" si="33"/>
        <v>2413.6800000000003</v>
      </c>
      <c r="Q161" s="67">
        <f>VLOOKUP(E161,Steuerung!$A$17:$B$500,2,FALSE)</f>
        <v>0</v>
      </c>
      <c r="R161" s="67">
        <f>VLOOKUP(F161,Steuerung!$A$17:$B$500,2,FALSE)</f>
        <v>0</v>
      </c>
      <c r="S161" s="159">
        <f t="shared" si="34"/>
        <v>0</v>
      </c>
      <c r="T161" s="159">
        <f t="shared" si="35"/>
        <v>0</v>
      </c>
      <c r="U161" s="135" t="e">
        <f t="shared" si="36"/>
        <v>#DIV/0!</v>
      </c>
      <c r="V161" s="135" t="e">
        <f t="shared" si="37"/>
        <v>#DIV/0!</v>
      </c>
      <c r="W161" s="135" t="e">
        <f t="shared" si="38"/>
        <v>#DIV/0!</v>
      </c>
    </row>
    <row r="162" spans="1:23" ht="12.75" customHeight="1" x14ac:dyDescent="0.2">
      <c r="A162" s="131" t="s">
        <v>2761</v>
      </c>
      <c r="B162" s="152" t="s">
        <v>852</v>
      </c>
      <c r="C162" s="152"/>
      <c r="D162" s="156" t="s">
        <v>853</v>
      </c>
      <c r="E162" s="34" t="s">
        <v>258</v>
      </c>
      <c r="F162" s="34" t="s">
        <v>258</v>
      </c>
      <c r="G162" s="7" t="s">
        <v>805</v>
      </c>
      <c r="H162" s="205">
        <v>17.649999999999999</v>
      </c>
      <c r="I162" s="7">
        <f>VLOOKUP(E162,Steuerung!$A$17:$E$500,5,FALSE)</f>
        <v>1</v>
      </c>
      <c r="J162" s="77">
        <f>VLOOKUP(E162,Steuerung!$A$17:$F$500,6,FALSE)</f>
        <v>29.166666666666657</v>
      </c>
      <c r="K162" s="7">
        <f>VLOOKUP(F162,Steuerung!$A$17:$G$500,7,FALSE)</f>
        <v>1</v>
      </c>
      <c r="L162" s="7">
        <f>VLOOKUP(F162,Steuerung!$A$17:$H$500,8,FALSE)</f>
        <v>23</v>
      </c>
      <c r="M162" s="77">
        <f t="shared" si="30"/>
        <v>52.166666666666657</v>
      </c>
      <c r="N162" s="134">
        <f t="shared" si="31"/>
        <v>920.74166666666645</v>
      </c>
      <c r="O162" s="134">
        <f t="shared" si="32"/>
        <v>514.7916666666664</v>
      </c>
      <c r="P162" s="134">
        <f t="shared" si="33"/>
        <v>405.95</v>
      </c>
      <c r="Q162" s="67">
        <f>VLOOKUP(E162,Steuerung!$A$17:$B$500,2,FALSE)</f>
        <v>0</v>
      </c>
      <c r="R162" s="67">
        <f>VLOOKUP(F162,Steuerung!$A$17:$B$500,2,FALSE)</f>
        <v>0</v>
      </c>
      <c r="S162" s="159">
        <f t="shared" si="34"/>
        <v>0</v>
      </c>
      <c r="T162" s="159">
        <f t="shared" si="35"/>
        <v>0</v>
      </c>
      <c r="U162" s="135" t="e">
        <f t="shared" si="36"/>
        <v>#DIV/0!</v>
      </c>
      <c r="V162" s="135" t="e">
        <f t="shared" si="37"/>
        <v>#DIV/0!</v>
      </c>
      <c r="W162" s="135" t="e">
        <f t="shared" si="38"/>
        <v>#DIV/0!</v>
      </c>
    </row>
    <row r="163" spans="1:23" ht="12.75" customHeight="1" x14ac:dyDescent="0.2">
      <c r="A163" s="131" t="s">
        <v>2762</v>
      </c>
      <c r="B163" s="7" t="s">
        <v>2729</v>
      </c>
      <c r="C163" s="7"/>
      <c r="D163" s="156" t="s">
        <v>1160</v>
      </c>
      <c r="E163" s="34" t="s">
        <v>239</v>
      </c>
      <c r="F163" s="34" t="s">
        <v>239</v>
      </c>
      <c r="G163" s="7" t="s">
        <v>805</v>
      </c>
      <c r="H163" s="205">
        <v>24.06</v>
      </c>
      <c r="I163" s="7">
        <f>VLOOKUP(E163,Steuerung!$A$17:$E$500,5,FALSE)</f>
        <v>2</v>
      </c>
      <c r="J163" s="77">
        <f>VLOOKUP(E163,Steuerung!$A$17:$F$500,6,FALSE)</f>
        <v>58.333333333333329</v>
      </c>
      <c r="K163" s="7">
        <f>VLOOKUP(F163,Steuerung!$A$17:$G$500,7,FALSE)</f>
        <v>2</v>
      </c>
      <c r="L163" s="7">
        <f>VLOOKUP(F163,Steuerung!$A$17:$H$500,8,FALSE)</f>
        <v>46</v>
      </c>
      <c r="M163" s="77">
        <f t="shared" si="30"/>
        <v>104.33333333333333</v>
      </c>
      <c r="N163" s="134">
        <f t="shared" si="31"/>
        <v>2510.2599999999998</v>
      </c>
      <c r="O163" s="134">
        <f t="shared" si="32"/>
        <v>1403.4999999999998</v>
      </c>
      <c r="P163" s="134">
        <f t="shared" si="33"/>
        <v>1106.76</v>
      </c>
      <c r="Q163" s="67">
        <f>VLOOKUP(E163,Steuerung!$A$17:$B$500,2,FALSE)</f>
        <v>0</v>
      </c>
      <c r="R163" s="67">
        <f>VLOOKUP(F163,Steuerung!$A$17:$B$500,2,FALSE)</f>
        <v>0</v>
      </c>
      <c r="S163" s="159">
        <f t="shared" si="34"/>
        <v>0</v>
      </c>
      <c r="T163" s="159">
        <f t="shared" si="35"/>
        <v>0</v>
      </c>
      <c r="U163" s="135" t="e">
        <f t="shared" si="36"/>
        <v>#DIV/0!</v>
      </c>
      <c r="V163" s="135" t="e">
        <f t="shared" si="37"/>
        <v>#DIV/0!</v>
      </c>
      <c r="W163" s="135" t="e">
        <f t="shared" si="38"/>
        <v>#DIV/0!</v>
      </c>
    </row>
    <row r="164" spans="1:23" ht="12.75" customHeight="1" x14ac:dyDescent="0.2">
      <c r="A164" s="131" t="s">
        <v>2763</v>
      </c>
      <c r="B164" s="7" t="s">
        <v>2764</v>
      </c>
      <c r="C164" s="7"/>
      <c r="D164" s="156" t="s">
        <v>1160</v>
      </c>
      <c r="E164" s="34" t="s">
        <v>239</v>
      </c>
      <c r="F164" s="34" t="s">
        <v>239</v>
      </c>
      <c r="G164" s="7" t="s">
        <v>805</v>
      </c>
      <c r="H164" s="205">
        <v>12.13</v>
      </c>
      <c r="I164" s="7">
        <f>VLOOKUP(E164,Steuerung!$A$17:$E$500,5,FALSE)</f>
        <v>2</v>
      </c>
      <c r="J164" s="77">
        <f>VLOOKUP(E164,Steuerung!$A$17:$F$500,6,FALSE)</f>
        <v>58.333333333333329</v>
      </c>
      <c r="K164" s="7">
        <f>VLOOKUP(F164,Steuerung!$A$17:$G$500,7,FALSE)</f>
        <v>2</v>
      </c>
      <c r="L164" s="7">
        <f>VLOOKUP(F164,Steuerung!$A$17:$H$500,8,FALSE)</f>
        <v>46</v>
      </c>
      <c r="M164" s="77">
        <f t="shared" si="30"/>
        <v>104.33333333333333</v>
      </c>
      <c r="N164" s="134">
        <f t="shared" si="31"/>
        <v>1265.5633333333333</v>
      </c>
      <c r="O164" s="134">
        <f t="shared" si="32"/>
        <v>707.58333333333337</v>
      </c>
      <c r="P164" s="134">
        <f t="shared" si="33"/>
        <v>557.98</v>
      </c>
      <c r="Q164" s="67">
        <f>VLOOKUP(E164,Steuerung!$A$17:$B$500,2,FALSE)</f>
        <v>0</v>
      </c>
      <c r="R164" s="67">
        <f>VLOOKUP(F164,Steuerung!$A$17:$B$500,2,FALSE)</f>
        <v>0</v>
      </c>
      <c r="S164" s="159">
        <f t="shared" si="34"/>
        <v>0</v>
      </c>
      <c r="T164" s="159">
        <f t="shared" si="35"/>
        <v>0</v>
      </c>
      <c r="U164" s="135" t="e">
        <f t="shared" si="36"/>
        <v>#DIV/0!</v>
      </c>
      <c r="V164" s="135" t="e">
        <f t="shared" si="37"/>
        <v>#DIV/0!</v>
      </c>
      <c r="W164" s="135" t="e">
        <f t="shared" si="38"/>
        <v>#DIV/0!</v>
      </c>
    </row>
    <row r="165" spans="1:23" ht="12.75" customHeight="1" x14ac:dyDescent="0.2">
      <c r="A165" s="131" t="s">
        <v>2765</v>
      </c>
      <c r="B165" s="7" t="s">
        <v>852</v>
      </c>
      <c r="C165" s="7"/>
      <c r="D165" s="156" t="s">
        <v>853</v>
      </c>
      <c r="E165" s="34" t="s">
        <v>258</v>
      </c>
      <c r="F165" s="34" t="s">
        <v>258</v>
      </c>
      <c r="G165" s="7" t="s">
        <v>805</v>
      </c>
      <c r="H165" s="205">
        <v>17.36</v>
      </c>
      <c r="I165" s="7">
        <f>VLOOKUP(E165,Steuerung!$A$17:$E$500,5,FALSE)</f>
        <v>1</v>
      </c>
      <c r="J165" s="77">
        <f>VLOOKUP(E165,Steuerung!$A$17:$F$500,6,FALSE)</f>
        <v>29.166666666666657</v>
      </c>
      <c r="K165" s="7">
        <f>VLOOKUP(F165,Steuerung!$A$17:$G$500,7,FALSE)</f>
        <v>1</v>
      </c>
      <c r="L165" s="7">
        <f>VLOOKUP(F165,Steuerung!$A$17:$H$500,8,FALSE)</f>
        <v>23</v>
      </c>
      <c r="M165" s="77">
        <f t="shared" si="30"/>
        <v>52.166666666666657</v>
      </c>
      <c r="N165" s="134">
        <f t="shared" si="31"/>
        <v>905.61333333333312</v>
      </c>
      <c r="O165" s="134">
        <f t="shared" si="32"/>
        <v>506.33333333333314</v>
      </c>
      <c r="P165" s="134">
        <f t="shared" si="33"/>
        <v>399.28</v>
      </c>
      <c r="Q165" s="67">
        <f>VLOOKUP(E165,Steuerung!$A$17:$B$500,2,FALSE)</f>
        <v>0</v>
      </c>
      <c r="R165" s="67">
        <f>VLOOKUP(F165,Steuerung!$A$17:$B$500,2,FALSE)</f>
        <v>0</v>
      </c>
      <c r="S165" s="159">
        <f t="shared" si="34"/>
        <v>0</v>
      </c>
      <c r="T165" s="159">
        <f t="shared" si="35"/>
        <v>0</v>
      </c>
      <c r="U165" s="135" t="e">
        <f t="shared" si="36"/>
        <v>#DIV/0!</v>
      </c>
      <c r="V165" s="135" t="e">
        <f t="shared" si="37"/>
        <v>#DIV/0!</v>
      </c>
      <c r="W165" s="135" t="e">
        <f t="shared" si="38"/>
        <v>#DIV/0!</v>
      </c>
    </row>
    <row r="166" spans="1:23" ht="12.75" customHeight="1" x14ac:dyDescent="0.2">
      <c r="A166" s="131" t="s">
        <v>2766</v>
      </c>
      <c r="B166" s="7" t="s">
        <v>2369</v>
      </c>
      <c r="C166" s="7"/>
      <c r="D166" s="156" t="s">
        <v>795</v>
      </c>
      <c r="E166" s="34" t="s">
        <v>189</v>
      </c>
      <c r="F166" s="34" t="s">
        <v>189</v>
      </c>
      <c r="G166" s="7" t="s">
        <v>805</v>
      </c>
      <c r="H166" s="205">
        <v>39.380000000000003</v>
      </c>
      <c r="I166" s="7">
        <f>VLOOKUP(E166,Steuerung!$A$17:$E$500,5,FALSE)</f>
        <v>3</v>
      </c>
      <c r="J166" s="77">
        <f>VLOOKUP(E166,Steuerung!$A$17:$F$500,6,FALSE)</f>
        <v>82.4</v>
      </c>
      <c r="K166" s="7">
        <f>VLOOKUP(F166,Steuerung!$A$17:$G$500,7,FALSE)</f>
        <v>3</v>
      </c>
      <c r="L166" s="7">
        <f>VLOOKUP(F166,Steuerung!$A$17:$H$500,8,FALSE)</f>
        <v>67.800000000000011</v>
      </c>
      <c r="M166" s="77">
        <f t="shared" si="30"/>
        <v>150.20000000000002</v>
      </c>
      <c r="N166" s="134">
        <f t="shared" si="31"/>
        <v>5914.8760000000011</v>
      </c>
      <c r="O166" s="134">
        <f t="shared" si="32"/>
        <v>3244.9120000000003</v>
      </c>
      <c r="P166" s="134">
        <f t="shared" si="33"/>
        <v>2669.9640000000004</v>
      </c>
      <c r="Q166" s="67">
        <f>VLOOKUP(E166,Steuerung!$A$17:$B$500,2,FALSE)</f>
        <v>0</v>
      </c>
      <c r="R166" s="67">
        <f>VLOOKUP(F166,Steuerung!$A$17:$B$500,2,FALSE)</f>
        <v>0</v>
      </c>
      <c r="S166" s="159">
        <f t="shared" si="34"/>
        <v>0</v>
      </c>
      <c r="T166" s="159">
        <f t="shared" si="35"/>
        <v>0</v>
      </c>
      <c r="U166" s="135" t="e">
        <f t="shared" si="36"/>
        <v>#DIV/0!</v>
      </c>
      <c r="V166" s="135" t="e">
        <f t="shared" si="37"/>
        <v>#DIV/0!</v>
      </c>
      <c r="W166" s="135" t="e">
        <f t="shared" si="38"/>
        <v>#DIV/0!</v>
      </c>
    </row>
    <row r="167" spans="1:23" ht="12.75" customHeight="1" x14ac:dyDescent="0.2">
      <c r="A167" s="131" t="s">
        <v>2767</v>
      </c>
      <c r="B167" s="7" t="s">
        <v>852</v>
      </c>
      <c r="C167" s="7"/>
      <c r="D167" s="156" t="s">
        <v>853</v>
      </c>
      <c r="E167" s="34" t="s">
        <v>258</v>
      </c>
      <c r="F167" s="34" t="s">
        <v>258</v>
      </c>
      <c r="G167" s="7" t="s">
        <v>805</v>
      </c>
      <c r="H167" s="205">
        <v>17.36</v>
      </c>
      <c r="I167" s="7">
        <f>VLOOKUP(E167,Steuerung!$A$17:$E$500,5,FALSE)</f>
        <v>1</v>
      </c>
      <c r="J167" s="77">
        <f>VLOOKUP(E167,Steuerung!$A$17:$F$500,6,FALSE)</f>
        <v>29.166666666666657</v>
      </c>
      <c r="K167" s="7">
        <f>VLOOKUP(F167,Steuerung!$A$17:$G$500,7,FALSE)</f>
        <v>1</v>
      </c>
      <c r="L167" s="7">
        <f>VLOOKUP(F167,Steuerung!$A$17:$H$500,8,FALSE)</f>
        <v>23</v>
      </c>
      <c r="M167" s="77">
        <f t="shared" si="30"/>
        <v>52.166666666666657</v>
      </c>
      <c r="N167" s="134">
        <f t="shared" si="31"/>
        <v>905.61333333333312</v>
      </c>
      <c r="O167" s="134">
        <f t="shared" si="32"/>
        <v>506.33333333333314</v>
      </c>
      <c r="P167" s="134">
        <f t="shared" si="33"/>
        <v>399.28</v>
      </c>
      <c r="Q167" s="67">
        <f>VLOOKUP(E167,Steuerung!$A$17:$B$500,2,FALSE)</f>
        <v>0</v>
      </c>
      <c r="R167" s="67">
        <f>VLOOKUP(F167,Steuerung!$A$17:$B$500,2,FALSE)</f>
        <v>0</v>
      </c>
      <c r="S167" s="159">
        <f t="shared" si="34"/>
        <v>0</v>
      </c>
      <c r="T167" s="159">
        <f t="shared" si="35"/>
        <v>0</v>
      </c>
      <c r="U167" s="135" t="e">
        <f t="shared" si="36"/>
        <v>#DIV/0!</v>
      </c>
      <c r="V167" s="135" t="e">
        <f t="shared" si="37"/>
        <v>#DIV/0!</v>
      </c>
      <c r="W167" s="135" t="e">
        <f t="shared" si="38"/>
        <v>#DIV/0!</v>
      </c>
    </row>
    <row r="168" spans="1:23" ht="12.75" customHeight="1" x14ac:dyDescent="0.2">
      <c r="A168" s="131" t="s">
        <v>2768</v>
      </c>
      <c r="B168" s="7" t="s">
        <v>1159</v>
      </c>
      <c r="C168" s="7"/>
      <c r="D168" s="156" t="s">
        <v>1160</v>
      </c>
      <c r="E168" s="34" t="s">
        <v>239</v>
      </c>
      <c r="F168" s="34" t="s">
        <v>239</v>
      </c>
      <c r="G168" s="7" t="s">
        <v>822</v>
      </c>
      <c r="H168" s="205">
        <v>11.93</v>
      </c>
      <c r="I168" s="7">
        <f>VLOOKUP(E168,Steuerung!$A$17:$E$500,5,FALSE)</f>
        <v>2</v>
      </c>
      <c r="J168" s="77">
        <f>VLOOKUP(E168,Steuerung!$A$17:$F$500,6,FALSE)</f>
        <v>58.333333333333329</v>
      </c>
      <c r="K168" s="7">
        <f>VLOOKUP(F168,Steuerung!$A$17:$G$500,7,FALSE)</f>
        <v>2</v>
      </c>
      <c r="L168" s="7">
        <f>VLOOKUP(F168,Steuerung!$A$17:$H$500,8,FALSE)</f>
        <v>46</v>
      </c>
      <c r="M168" s="77">
        <f t="shared" si="30"/>
        <v>104.33333333333333</v>
      </c>
      <c r="N168" s="134">
        <f t="shared" si="31"/>
        <v>1244.6966666666665</v>
      </c>
      <c r="O168" s="134">
        <f t="shared" si="32"/>
        <v>695.91666666666663</v>
      </c>
      <c r="P168" s="134">
        <f t="shared" si="33"/>
        <v>548.78</v>
      </c>
      <c r="Q168" s="67">
        <f>VLOOKUP(E168,Steuerung!$A$17:$B$500,2,FALSE)</f>
        <v>0</v>
      </c>
      <c r="R168" s="67">
        <f>VLOOKUP(F168,Steuerung!$A$17:$B$500,2,FALSE)</f>
        <v>0</v>
      </c>
      <c r="S168" s="159">
        <f t="shared" si="34"/>
        <v>0</v>
      </c>
      <c r="T168" s="159">
        <f t="shared" si="35"/>
        <v>0</v>
      </c>
      <c r="U168" s="135" t="e">
        <f t="shared" si="36"/>
        <v>#DIV/0!</v>
      </c>
      <c r="V168" s="135" t="e">
        <f t="shared" si="37"/>
        <v>#DIV/0!</v>
      </c>
      <c r="W168" s="135" t="e">
        <f t="shared" si="38"/>
        <v>#DIV/0!</v>
      </c>
    </row>
    <row r="169" spans="1:23" ht="12.75" customHeight="1" x14ac:dyDescent="0.2">
      <c r="A169" s="131" t="s">
        <v>2769</v>
      </c>
      <c r="B169" s="7" t="s">
        <v>979</v>
      </c>
      <c r="C169" s="7"/>
      <c r="D169" s="156" t="s">
        <v>1160</v>
      </c>
      <c r="E169" s="34" t="s">
        <v>239</v>
      </c>
      <c r="F169" s="34" t="s">
        <v>239</v>
      </c>
      <c r="G169" s="7" t="s">
        <v>822</v>
      </c>
      <c r="H169" s="205">
        <v>8.0500000000000007</v>
      </c>
      <c r="I169" s="7">
        <f>VLOOKUP(E169,Steuerung!$A$17:$E$500,5,FALSE)</f>
        <v>2</v>
      </c>
      <c r="J169" s="77">
        <f>VLOOKUP(E169,Steuerung!$A$17:$F$500,6,FALSE)</f>
        <v>58.333333333333329</v>
      </c>
      <c r="K169" s="7">
        <f>VLOOKUP(F169,Steuerung!$A$17:$G$500,7,FALSE)</f>
        <v>2</v>
      </c>
      <c r="L169" s="7">
        <f>VLOOKUP(F169,Steuerung!$A$17:$H$500,8,FALSE)</f>
        <v>46</v>
      </c>
      <c r="M169" s="77">
        <f t="shared" ref="M169:M199" si="39">J169+L169</f>
        <v>104.33333333333333</v>
      </c>
      <c r="N169" s="134">
        <f t="shared" ref="N169:N199" si="40">H169*M169</f>
        <v>839.88333333333333</v>
      </c>
      <c r="O169" s="134">
        <f t="shared" ref="O169:O199" si="41">H169*J169</f>
        <v>469.58333333333331</v>
      </c>
      <c r="P169" s="134">
        <f t="shared" ref="P169:P199" si="42">H169*L169</f>
        <v>370.3</v>
      </c>
      <c r="Q169" s="67">
        <f>VLOOKUP(E169,Steuerung!$A$17:$B$500,2,FALSE)</f>
        <v>0</v>
      </c>
      <c r="R169" s="67">
        <f>VLOOKUP(F169,Steuerung!$A$17:$B$500,2,FALSE)</f>
        <v>0</v>
      </c>
      <c r="S169" s="159">
        <f t="shared" si="34"/>
        <v>0</v>
      </c>
      <c r="T169" s="159">
        <f t="shared" si="35"/>
        <v>0</v>
      </c>
      <c r="U169" s="135" t="e">
        <f t="shared" ref="U169:U199" si="43">IF(J169&gt;0,O169/Q169*SVS_UHR,0)</f>
        <v>#DIV/0!</v>
      </c>
      <c r="V169" s="135" t="e">
        <f t="shared" ref="V169:V199" si="44">IF(L169&gt;0,P169/R169*SVS_UHR,0)</f>
        <v>#DIV/0!</v>
      </c>
      <c r="W169" s="135" t="e">
        <f t="shared" si="38"/>
        <v>#DIV/0!</v>
      </c>
    </row>
    <row r="170" spans="1:23" ht="12.75" customHeight="1" x14ac:dyDescent="0.2">
      <c r="A170" s="131" t="s">
        <v>2770</v>
      </c>
      <c r="B170" s="7" t="s">
        <v>1398</v>
      </c>
      <c r="C170" s="7"/>
      <c r="D170" s="156" t="s">
        <v>821</v>
      </c>
      <c r="E170" s="34" t="s">
        <v>222</v>
      </c>
      <c r="F170" s="34" t="s">
        <v>222</v>
      </c>
      <c r="G170" s="7" t="s">
        <v>805</v>
      </c>
      <c r="H170" s="205">
        <v>5.34</v>
      </c>
      <c r="I170" s="7">
        <f>VLOOKUP(E170,Steuerung!$A$17:$E$500,5,FALSE)</f>
        <v>5</v>
      </c>
      <c r="J170" s="77">
        <f>VLOOKUP(E170,Steuerung!$A$17:$F$500,6,FALSE)</f>
        <v>137.33333333333334</v>
      </c>
      <c r="K170" s="7">
        <f>VLOOKUP(F170,Steuerung!$A$17:$G$500,7,FALSE)</f>
        <v>5</v>
      </c>
      <c r="L170" s="7">
        <f>VLOOKUP(F170,Steuerung!$A$17:$H$500,8,FALSE)</f>
        <v>113</v>
      </c>
      <c r="M170" s="77">
        <f t="shared" si="39"/>
        <v>250.33333333333334</v>
      </c>
      <c r="N170" s="134">
        <f t="shared" si="40"/>
        <v>1336.78</v>
      </c>
      <c r="O170" s="134">
        <f t="shared" si="41"/>
        <v>733.36</v>
      </c>
      <c r="P170" s="134">
        <f t="shared" si="42"/>
        <v>603.41999999999996</v>
      </c>
      <c r="Q170" s="67">
        <f>VLOOKUP(E170,Steuerung!$A$17:$B$500,2,FALSE)</f>
        <v>0</v>
      </c>
      <c r="R170" s="67">
        <f>VLOOKUP(F170,Steuerung!$A$17:$B$500,2,FALSE)</f>
        <v>0</v>
      </c>
      <c r="S170" s="159">
        <f t="shared" si="34"/>
        <v>0</v>
      </c>
      <c r="T170" s="159">
        <f t="shared" si="35"/>
        <v>0</v>
      </c>
      <c r="U170" s="135" t="e">
        <f t="shared" si="43"/>
        <v>#DIV/0!</v>
      </c>
      <c r="V170" s="135" t="e">
        <f t="shared" si="44"/>
        <v>#DIV/0!</v>
      </c>
      <c r="W170" s="135" t="e">
        <f t="shared" si="38"/>
        <v>#DIV/0!</v>
      </c>
    </row>
    <row r="171" spans="1:23" ht="12.75" customHeight="1" x14ac:dyDescent="0.2">
      <c r="A171" s="131" t="s">
        <v>2771</v>
      </c>
      <c r="B171" s="7" t="s">
        <v>2033</v>
      </c>
      <c r="C171" s="7"/>
      <c r="D171" s="156" t="s">
        <v>821</v>
      </c>
      <c r="E171" s="34" t="s">
        <v>222</v>
      </c>
      <c r="F171" s="34" t="s">
        <v>222</v>
      </c>
      <c r="G171" s="7" t="s">
        <v>822</v>
      </c>
      <c r="H171" s="205">
        <v>3.01</v>
      </c>
      <c r="I171" s="7">
        <f>VLOOKUP(E171,Steuerung!$A$17:$E$500,5,FALSE)</f>
        <v>5</v>
      </c>
      <c r="J171" s="77">
        <f>VLOOKUP(E171,Steuerung!$A$17:$F$500,6,FALSE)</f>
        <v>137.33333333333334</v>
      </c>
      <c r="K171" s="7">
        <f>VLOOKUP(F171,Steuerung!$A$17:$G$500,7,FALSE)</f>
        <v>5</v>
      </c>
      <c r="L171" s="7">
        <f>VLOOKUP(F171,Steuerung!$A$17:$H$500,8,FALSE)</f>
        <v>113</v>
      </c>
      <c r="M171" s="77">
        <f t="shared" si="39"/>
        <v>250.33333333333334</v>
      </c>
      <c r="N171" s="134">
        <f t="shared" si="40"/>
        <v>753.50333333333333</v>
      </c>
      <c r="O171" s="134">
        <f t="shared" si="41"/>
        <v>413.37333333333333</v>
      </c>
      <c r="P171" s="134">
        <f t="shared" si="42"/>
        <v>340.13</v>
      </c>
      <c r="Q171" s="67">
        <f>VLOOKUP(E171,Steuerung!$A$17:$B$500,2,FALSE)</f>
        <v>0</v>
      </c>
      <c r="R171" s="67">
        <f>VLOOKUP(F171,Steuerung!$A$17:$B$500,2,FALSE)</f>
        <v>0</v>
      </c>
      <c r="S171" s="159">
        <f t="shared" si="34"/>
        <v>0</v>
      </c>
      <c r="T171" s="159">
        <f t="shared" si="35"/>
        <v>0</v>
      </c>
      <c r="U171" s="135" t="e">
        <f t="shared" si="43"/>
        <v>#DIV/0!</v>
      </c>
      <c r="V171" s="135" t="e">
        <f t="shared" si="44"/>
        <v>#DIV/0!</v>
      </c>
      <c r="W171" s="135" t="e">
        <f t="shared" si="38"/>
        <v>#DIV/0!</v>
      </c>
    </row>
    <row r="172" spans="1:23" ht="12.75" customHeight="1" x14ac:dyDescent="0.2">
      <c r="A172" s="131" t="s">
        <v>2772</v>
      </c>
      <c r="B172" s="7" t="s">
        <v>2773</v>
      </c>
      <c r="C172" s="7"/>
      <c r="D172" s="156" t="s">
        <v>1160</v>
      </c>
      <c r="E172" s="34" t="s">
        <v>239</v>
      </c>
      <c r="F172" s="34" t="s">
        <v>239</v>
      </c>
      <c r="G172" s="7" t="s">
        <v>805</v>
      </c>
      <c r="H172" s="205">
        <v>11.64</v>
      </c>
      <c r="I172" s="7">
        <f>VLOOKUP(E172,Steuerung!$A$17:$E$500,5,FALSE)</f>
        <v>2</v>
      </c>
      <c r="J172" s="77">
        <f>VLOOKUP(E172,Steuerung!$A$17:$F$500,6,FALSE)</f>
        <v>58.333333333333329</v>
      </c>
      <c r="K172" s="7">
        <f>VLOOKUP(F172,Steuerung!$A$17:$G$500,7,FALSE)</f>
        <v>2</v>
      </c>
      <c r="L172" s="7">
        <f>VLOOKUP(F172,Steuerung!$A$17:$H$500,8,FALSE)</f>
        <v>46</v>
      </c>
      <c r="M172" s="77">
        <f t="shared" si="39"/>
        <v>104.33333333333333</v>
      </c>
      <c r="N172" s="134">
        <f t="shared" si="40"/>
        <v>1214.44</v>
      </c>
      <c r="O172" s="134">
        <f t="shared" si="41"/>
        <v>679</v>
      </c>
      <c r="P172" s="134">
        <f t="shared" si="42"/>
        <v>535.44000000000005</v>
      </c>
      <c r="Q172" s="67">
        <f>VLOOKUP(E172,Steuerung!$A$17:$B$500,2,FALSE)</f>
        <v>0</v>
      </c>
      <c r="R172" s="67">
        <f>VLOOKUP(F172,Steuerung!$A$17:$B$500,2,FALSE)</f>
        <v>0</v>
      </c>
      <c r="S172" s="159">
        <f t="shared" si="34"/>
        <v>0</v>
      </c>
      <c r="T172" s="159">
        <f t="shared" si="35"/>
        <v>0</v>
      </c>
      <c r="U172" s="135" t="e">
        <f t="shared" si="43"/>
        <v>#DIV/0!</v>
      </c>
      <c r="V172" s="135" t="e">
        <f t="shared" si="44"/>
        <v>#DIV/0!</v>
      </c>
      <c r="W172" s="135" t="e">
        <f t="shared" si="38"/>
        <v>#DIV/0!</v>
      </c>
    </row>
    <row r="173" spans="1:23" ht="12.75" customHeight="1" x14ac:dyDescent="0.2">
      <c r="A173" s="131" t="s">
        <v>2774</v>
      </c>
      <c r="B173" s="7" t="s">
        <v>1385</v>
      </c>
      <c r="C173" s="7"/>
      <c r="D173" s="156" t="s">
        <v>821</v>
      </c>
      <c r="E173" s="34" t="s">
        <v>222</v>
      </c>
      <c r="F173" s="34" t="s">
        <v>222</v>
      </c>
      <c r="G173" s="7" t="s">
        <v>805</v>
      </c>
      <c r="H173" s="205">
        <v>5.53</v>
      </c>
      <c r="I173" s="7">
        <f>VLOOKUP(E173,Steuerung!$A$17:$E$500,5,FALSE)</f>
        <v>5</v>
      </c>
      <c r="J173" s="77">
        <f>VLOOKUP(E173,Steuerung!$A$17:$F$500,6,FALSE)</f>
        <v>137.33333333333334</v>
      </c>
      <c r="K173" s="7">
        <f>VLOOKUP(F173,Steuerung!$A$17:$G$500,7,FALSE)</f>
        <v>5</v>
      </c>
      <c r="L173" s="7">
        <f>VLOOKUP(F173,Steuerung!$A$17:$H$500,8,FALSE)</f>
        <v>113</v>
      </c>
      <c r="M173" s="77">
        <f t="shared" si="39"/>
        <v>250.33333333333334</v>
      </c>
      <c r="N173" s="134">
        <f t="shared" si="40"/>
        <v>1384.3433333333335</v>
      </c>
      <c r="O173" s="134">
        <f t="shared" si="41"/>
        <v>759.45333333333338</v>
      </c>
      <c r="P173" s="134">
        <f t="shared" si="42"/>
        <v>624.89</v>
      </c>
      <c r="Q173" s="67">
        <f>VLOOKUP(E173,Steuerung!$A$17:$B$500,2,FALSE)</f>
        <v>0</v>
      </c>
      <c r="R173" s="67">
        <f>VLOOKUP(F173,Steuerung!$A$17:$B$500,2,FALSE)</f>
        <v>0</v>
      </c>
      <c r="S173" s="159">
        <f t="shared" si="34"/>
        <v>0</v>
      </c>
      <c r="T173" s="159">
        <f t="shared" si="35"/>
        <v>0</v>
      </c>
      <c r="U173" s="135" t="e">
        <f t="shared" si="43"/>
        <v>#DIV/0!</v>
      </c>
      <c r="V173" s="135" t="e">
        <f t="shared" si="44"/>
        <v>#DIV/0!</v>
      </c>
      <c r="W173" s="135" t="e">
        <f t="shared" si="38"/>
        <v>#DIV/0!</v>
      </c>
    </row>
    <row r="174" spans="1:23" ht="12.75" customHeight="1" x14ac:dyDescent="0.2">
      <c r="A174" s="131" t="s">
        <v>2775</v>
      </c>
      <c r="B174" s="7" t="s">
        <v>2033</v>
      </c>
      <c r="C174" s="7"/>
      <c r="D174" s="156" t="s">
        <v>821</v>
      </c>
      <c r="E174" s="34" t="s">
        <v>222</v>
      </c>
      <c r="F174" s="34" t="s">
        <v>222</v>
      </c>
      <c r="G174" s="7" t="s">
        <v>805</v>
      </c>
      <c r="H174" s="205">
        <v>3.01</v>
      </c>
      <c r="I174" s="7">
        <f>VLOOKUP(E174,Steuerung!$A$17:$E$500,5,FALSE)</f>
        <v>5</v>
      </c>
      <c r="J174" s="77">
        <f>VLOOKUP(E174,Steuerung!$A$17:$F$500,6,FALSE)</f>
        <v>137.33333333333334</v>
      </c>
      <c r="K174" s="7">
        <f>VLOOKUP(F174,Steuerung!$A$17:$G$500,7,FALSE)</f>
        <v>5</v>
      </c>
      <c r="L174" s="7">
        <f>VLOOKUP(F174,Steuerung!$A$17:$H$500,8,FALSE)</f>
        <v>113</v>
      </c>
      <c r="M174" s="77">
        <f t="shared" si="39"/>
        <v>250.33333333333334</v>
      </c>
      <c r="N174" s="134">
        <f t="shared" si="40"/>
        <v>753.50333333333333</v>
      </c>
      <c r="O174" s="134">
        <f t="shared" si="41"/>
        <v>413.37333333333333</v>
      </c>
      <c r="P174" s="134">
        <f t="shared" si="42"/>
        <v>340.13</v>
      </c>
      <c r="Q174" s="67">
        <f>VLOOKUP(E174,Steuerung!$A$17:$B$500,2,FALSE)</f>
        <v>0</v>
      </c>
      <c r="R174" s="67">
        <f>VLOOKUP(F174,Steuerung!$A$17:$B$500,2,FALSE)</f>
        <v>0</v>
      </c>
      <c r="S174" s="159">
        <f t="shared" si="34"/>
        <v>0</v>
      </c>
      <c r="T174" s="159">
        <f t="shared" si="35"/>
        <v>0</v>
      </c>
      <c r="U174" s="135" t="e">
        <f t="shared" si="43"/>
        <v>#DIV/0!</v>
      </c>
      <c r="V174" s="135" t="e">
        <f t="shared" si="44"/>
        <v>#DIV/0!</v>
      </c>
      <c r="W174" s="135" t="e">
        <f t="shared" si="38"/>
        <v>#DIV/0!</v>
      </c>
    </row>
    <row r="175" spans="1:23" ht="12.75" customHeight="1" x14ac:dyDescent="0.2">
      <c r="A175" s="131" t="s">
        <v>2776</v>
      </c>
      <c r="B175" s="7" t="s">
        <v>2616</v>
      </c>
      <c r="C175" s="7"/>
      <c r="D175" s="156" t="s">
        <v>1160</v>
      </c>
      <c r="E175" s="34" t="s">
        <v>239</v>
      </c>
      <c r="F175" s="34" t="s">
        <v>239</v>
      </c>
      <c r="G175" s="7" t="s">
        <v>805</v>
      </c>
      <c r="H175" s="205">
        <v>27.65</v>
      </c>
      <c r="I175" s="7">
        <f>VLOOKUP(E175,Steuerung!$A$17:$E$500,5,FALSE)</f>
        <v>2</v>
      </c>
      <c r="J175" s="77">
        <f>VLOOKUP(E175,Steuerung!$A$17:$F$500,6,FALSE)</f>
        <v>58.333333333333329</v>
      </c>
      <c r="K175" s="7">
        <f>VLOOKUP(F175,Steuerung!$A$17:$G$500,7,FALSE)</f>
        <v>2</v>
      </c>
      <c r="L175" s="7">
        <f>VLOOKUP(F175,Steuerung!$A$17:$H$500,8,FALSE)</f>
        <v>46</v>
      </c>
      <c r="M175" s="77">
        <f t="shared" si="39"/>
        <v>104.33333333333333</v>
      </c>
      <c r="N175" s="134">
        <f t="shared" si="40"/>
        <v>2884.8166666666666</v>
      </c>
      <c r="O175" s="134">
        <f t="shared" si="41"/>
        <v>1612.9166666666665</v>
      </c>
      <c r="P175" s="134">
        <f t="shared" si="42"/>
        <v>1271.8999999999999</v>
      </c>
      <c r="Q175" s="67">
        <f>VLOOKUP(E175,Steuerung!$A$17:$B$500,2,FALSE)</f>
        <v>0</v>
      </c>
      <c r="R175" s="67">
        <f>VLOOKUP(F175,Steuerung!$A$17:$B$500,2,FALSE)</f>
        <v>0</v>
      </c>
      <c r="S175" s="159">
        <f t="shared" si="34"/>
        <v>0</v>
      </c>
      <c r="T175" s="159">
        <f t="shared" si="35"/>
        <v>0</v>
      </c>
      <c r="U175" s="135" t="e">
        <f t="shared" si="43"/>
        <v>#DIV/0!</v>
      </c>
      <c r="V175" s="135" t="e">
        <f t="shared" si="44"/>
        <v>#DIV/0!</v>
      </c>
      <c r="W175" s="135" t="e">
        <f t="shared" si="38"/>
        <v>#DIV/0!</v>
      </c>
    </row>
    <row r="176" spans="1:23" ht="12.75" customHeight="1" x14ac:dyDescent="0.2">
      <c r="A176" s="131" t="s">
        <v>2777</v>
      </c>
      <c r="B176" s="152" t="s">
        <v>1159</v>
      </c>
      <c r="C176" s="152"/>
      <c r="D176" s="156" t="s">
        <v>1160</v>
      </c>
      <c r="E176" s="34" t="s">
        <v>239</v>
      </c>
      <c r="F176" s="34" t="s">
        <v>239</v>
      </c>
      <c r="G176" s="7" t="s">
        <v>805</v>
      </c>
      <c r="H176" s="205">
        <v>95.25</v>
      </c>
      <c r="I176" s="7">
        <f>VLOOKUP(E176,Steuerung!$A$17:$E$500,5,FALSE)</f>
        <v>2</v>
      </c>
      <c r="J176" s="77">
        <f>VLOOKUP(E176,Steuerung!$A$17:$F$500,6,FALSE)</f>
        <v>58.333333333333329</v>
      </c>
      <c r="K176" s="7">
        <f>VLOOKUP(F176,Steuerung!$A$17:$G$500,7,FALSE)</f>
        <v>2</v>
      </c>
      <c r="L176" s="7">
        <f>VLOOKUP(F176,Steuerung!$A$17:$H$500,8,FALSE)</f>
        <v>46</v>
      </c>
      <c r="M176" s="77">
        <f t="shared" si="39"/>
        <v>104.33333333333333</v>
      </c>
      <c r="N176" s="134">
        <f t="shared" si="40"/>
        <v>9937.75</v>
      </c>
      <c r="O176" s="134">
        <f t="shared" si="41"/>
        <v>5556.25</v>
      </c>
      <c r="P176" s="134">
        <f t="shared" si="42"/>
        <v>4381.5</v>
      </c>
      <c r="Q176" s="67">
        <f>VLOOKUP(E176,Steuerung!$A$17:$B$500,2,FALSE)</f>
        <v>0</v>
      </c>
      <c r="R176" s="67">
        <f>VLOOKUP(F176,Steuerung!$A$17:$B$500,2,FALSE)</f>
        <v>0</v>
      </c>
      <c r="S176" s="159">
        <f t="shared" si="34"/>
        <v>0</v>
      </c>
      <c r="T176" s="159">
        <f t="shared" si="35"/>
        <v>0</v>
      </c>
      <c r="U176" s="135" t="e">
        <f t="shared" si="43"/>
        <v>#DIV/0!</v>
      </c>
      <c r="V176" s="135" t="e">
        <f t="shared" si="44"/>
        <v>#DIV/0!</v>
      </c>
      <c r="W176" s="135" t="e">
        <f t="shared" si="38"/>
        <v>#DIV/0!</v>
      </c>
    </row>
    <row r="177" spans="1:23" ht="12.75" customHeight="1" x14ac:dyDescent="0.2">
      <c r="A177" s="131" t="s">
        <v>2778</v>
      </c>
      <c r="B177" s="7" t="s">
        <v>1419</v>
      </c>
      <c r="C177" s="7"/>
      <c r="D177" s="156" t="s">
        <v>1160</v>
      </c>
      <c r="E177" s="34" t="s">
        <v>239</v>
      </c>
      <c r="F177" s="34" t="s">
        <v>239</v>
      </c>
      <c r="G177" s="7" t="s">
        <v>805</v>
      </c>
      <c r="H177" s="205">
        <v>11.64</v>
      </c>
      <c r="I177" s="7">
        <f>VLOOKUP(E177,Steuerung!$A$17:$E$500,5,FALSE)</f>
        <v>2</v>
      </c>
      <c r="J177" s="77">
        <f>VLOOKUP(E177,Steuerung!$A$17:$F$500,6,FALSE)</f>
        <v>58.333333333333329</v>
      </c>
      <c r="K177" s="7">
        <f>VLOOKUP(F177,Steuerung!$A$17:$G$500,7,FALSE)</f>
        <v>2</v>
      </c>
      <c r="L177" s="7">
        <f>VLOOKUP(F177,Steuerung!$A$17:$H$500,8,FALSE)</f>
        <v>46</v>
      </c>
      <c r="M177" s="77">
        <f t="shared" si="39"/>
        <v>104.33333333333333</v>
      </c>
      <c r="N177" s="134">
        <f t="shared" si="40"/>
        <v>1214.44</v>
      </c>
      <c r="O177" s="134">
        <f t="shared" si="41"/>
        <v>679</v>
      </c>
      <c r="P177" s="134">
        <f t="shared" si="42"/>
        <v>535.44000000000005</v>
      </c>
      <c r="Q177" s="67">
        <f>VLOOKUP(E177,Steuerung!$A$17:$B$500,2,FALSE)</f>
        <v>0</v>
      </c>
      <c r="R177" s="67">
        <f>VLOOKUP(F177,Steuerung!$A$17:$B$500,2,FALSE)</f>
        <v>0</v>
      </c>
      <c r="S177" s="159">
        <f t="shared" si="34"/>
        <v>0</v>
      </c>
      <c r="T177" s="159">
        <f t="shared" si="35"/>
        <v>0</v>
      </c>
      <c r="U177" s="135" t="e">
        <f t="shared" si="43"/>
        <v>#DIV/0!</v>
      </c>
      <c r="V177" s="135" t="e">
        <f t="shared" si="44"/>
        <v>#DIV/0!</v>
      </c>
      <c r="W177" s="135" t="e">
        <f t="shared" si="38"/>
        <v>#DIV/0!</v>
      </c>
    </row>
    <row r="178" spans="1:23" ht="12.75" customHeight="1" x14ac:dyDescent="0.2">
      <c r="A178" s="131" t="s">
        <v>2779</v>
      </c>
      <c r="B178" s="7" t="s">
        <v>866</v>
      </c>
      <c r="C178" s="7"/>
      <c r="D178" s="156" t="s">
        <v>822</v>
      </c>
      <c r="E178" s="34" t="s">
        <v>282</v>
      </c>
      <c r="F178" s="34" t="s">
        <v>282</v>
      </c>
      <c r="G178" s="7" t="s">
        <v>822</v>
      </c>
      <c r="H178" s="205">
        <v>8.92</v>
      </c>
      <c r="I178" s="7">
        <f>VLOOKUP(E178,Steuerung!$A$17:$E$500,5,FALSE)</f>
        <v>3</v>
      </c>
      <c r="J178" s="77">
        <f>VLOOKUP(E178,Steuerung!$A$17:$F$500,6,FALSE)</f>
        <v>82.4</v>
      </c>
      <c r="K178" s="7">
        <f>VLOOKUP(F178,Steuerung!$A$17:$G$500,7,FALSE)</f>
        <v>3</v>
      </c>
      <c r="L178" s="7">
        <f>VLOOKUP(F178,Steuerung!$A$17:$H$500,8,FALSE)</f>
        <v>67.800000000000011</v>
      </c>
      <c r="M178" s="77">
        <f t="shared" si="39"/>
        <v>150.20000000000002</v>
      </c>
      <c r="N178" s="134">
        <f t="shared" si="40"/>
        <v>1339.7840000000001</v>
      </c>
      <c r="O178" s="134">
        <f t="shared" si="41"/>
        <v>735.00800000000004</v>
      </c>
      <c r="P178" s="134">
        <f t="shared" si="42"/>
        <v>604.77600000000007</v>
      </c>
      <c r="Q178" s="67">
        <f>VLOOKUP(E178,Steuerung!$A$17:$B$500,2,FALSE)</f>
        <v>0</v>
      </c>
      <c r="R178" s="67">
        <f>VLOOKUP(F178,Steuerung!$A$17:$B$500,2,FALSE)</f>
        <v>0</v>
      </c>
      <c r="S178" s="159">
        <f t="shared" si="34"/>
        <v>0</v>
      </c>
      <c r="T178" s="159">
        <f t="shared" si="35"/>
        <v>0</v>
      </c>
      <c r="U178" s="135" t="e">
        <f t="shared" si="43"/>
        <v>#DIV/0!</v>
      </c>
      <c r="V178" s="135" t="e">
        <f t="shared" si="44"/>
        <v>#DIV/0!</v>
      </c>
      <c r="W178" s="135" t="e">
        <f t="shared" si="38"/>
        <v>#DIV/0!</v>
      </c>
    </row>
    <row r="179" spans="1:23" ht="12.75" customHeight="1" x14ac:dyDescent="0.2">
      <c r="A179" s="131" t="s">
        <v>2780</v>
      </c>
      <c r="B179" s="7" t="s">
        <v>2380</v>
      </c>
      <c r="C179" s="7"/>
      <c r="D179" s="156" t="s">
        <v>1160</v>
      </c>
      <c r="E179" s="34" t="s">
        <v>239</v>
      </c>
      <c r="F179" s="34" t="s">
        <v>239</v>
      </c>
      <c r="G179" s="7" t="s">
        <v>822</v>
      </c>
      <c r="H179" s="205">
        <v>13.97</v>
      </c>
      <c r="I179" s="7">
        <f>VLOOKUP(E179,Steuerung!$A$17:$E$500,5,FALSE)</f>
        <v>2</v>
      </c>
      <c r="J179" s="77">
        <f>VLOOKUP(E179,Steuerung!$A$17:$F$500,6,FALSE)</f>
        <v>58.333333333333329</v>
      </c>
      <c r="K179" s="7">
        <f>VLOOKUP(F179,Steuerung!$A$17:$G$500,7,FALSE)</f>
        <v>2</v>
      </c>
      <c r="L179" s="7">
        <f>VLOOKUP(F179,Steuerung!$A$17:$H$500,8,FALSE)</f>
        <v>46</v>
      </c>
      <c r="M179" s="77">
        <f t="shared" si="39"/>
        <v>104.33333333333333</v>
      </c>
      <c r="N179" s="134">
        <f t="shared" si="40"/>
        <v>1457.5366666666666</v>
      </c>
      <c r="O179" s="134">
        <f t="shared" si="41"/>
        <v>814.91666666666663</v>
      </c>
      <c r="P179" s="134">
        <f t="shared" si="42"/>
        <v>642.62</v>
      </c>
      <c r="Q179" s="67">
        <f>VLOOKUP(E179,Steuerung!$A$17:$B$500,2,FALSE)</f>
        <v>0</v>
      </c>
      <c r="R179" s="67">
        <f>VLOOKUP(F179,Steuerung!$A$17:$B$500,2,FALSE)</f>
        <v>0</v>
      </c>
      <c r="S179" s="159">
        <f t="shared" si="34"/>
        <v>0</v>
      </c>
      <c r="T179" s="159">
        <f t="shared" si="35"/>
        <v>0</v>
      </c>
      <c r="U179" s="135" t="e">
        <f t="shared" si="43"/>
        <v>#DIV/0!</v>
      </c>
      <c r="V179" s="135" t="e">
        <f t="shared" si="44"/>
        <v>#DIV/0!</v>
      </c>
      <c r="W179" s="135" t="e">
        <f t="shared" si="38"/>
        <v>#DIV/0!</v>
      </c>
    </row>
    <row r="180" spans="1:23" ht="12.75" customHeight="1" x14ac:dyDescent="0.2">
      <c r="A180" s="131" t="s">
        <v>2781</v>
      </c>
      <c r="B180" s="7" t="s">
        <v>2782</v>
      </c>
      <c r="C180" s="7"/>
      <c r="D180" s="156" t="s">
        <v>795</v>
      </c>
      <c r="E180" s="34" t="s">
        <v>189</v>
      </c>
      <c r="F180" s="34" t="s">
        <v>189</v>
      </c>
      <c r="G180" s="7" t="s">
        <v>805</v>
      </c>
      <c r="H180" s="205">
        <v>43.65</v>
      </c>
      <c r="I180" s="7">
        <f>VLOOKUP(E180,Steuerung!$A$17:$E$500,5,FALSE)</f>
        <v>3</v>
      </c>
      <c r="J180" s="77">
        <f>VLOOKUP(E180,Steuerung!$A$17:$F$500,6,FALSE)</f>
        <v>82.4</v>
      </c>
      <c r="K180" s="7">
        <f>VLOOKUP(F180,Steuerung!$A$17:$G$500,7,FALSE)</f>
        <v>3</v>
      </c>
      <c r="L180" s="7">
        <f>VLOOKUP(F180,Steuerung!$A$17:$H$500,8,FALSE)</f>
        <v>67.800000000000011</v>
      </c>
      <c r="M180" s="77">
        <f t="shared" si="39"/>
        <v>150.20000000000002</v>
      </c>
      <c r="N180" s="134">
        <f t="shared" si="40"/>
        <v>6556.2300000000005</v>
      </c>
      <c r="O180" s="134">
        <f t="shared" si="41"/>
        <v>3596.76</v>
      </c>
      <c r="P180" s="134">
        <f t="shared" si="42"/>
        <v>2959.4700000000003</v>
      </c>
      <c r="Q180" s="67">
        <f>VLOOKUP(E180,Steuerung!$A$17:$B$500,2,FALSE)</f>
        <v>0</v>
      </c>
      <c r="R180" s="67">
        <f>VLOOKUP(F180,Steuerung!$A$17:$B$500,2,FALSE)</f>
        <v>0</v>
      </c>
      <c r="S180" s="159">
        <f t="shared" si="34"/>
        <v>0</v>
      </c>
      <c r="T180" s="159">
        <f t="shared" si="35"/>
        <v>0</v>
      </c>
      <c r="U180" s="135" t="e">
        <f t="shared" si="43"/>
        <v>#DIV/0!</v>
      </c>
      <c r="V180" s="135" t="e">
        <f t="shared" si="44"/>
        <v>#DIV/0!</v>
      </c>
      <c r="W180" s="135" t="e">
        <f t="shared" si="38"/>
        <v>#DIV/0!</v>
      </c>
    </row>
    <row r="181" spans="1:23" ht="12.75" customHeight="1" x14ac:dyDescent="0.2">
      <c r="A181" s="131" t="s">
        <v>2783</v>
      </c>
      <c r="B181" s="7" t="s">
        <v>2616</v>
      </c>
      <c r="C181" s="7"/>
      <c r="D181" s="156" t="s">
        <v>1160</v>
      </c>
      <c r="E181" s="34" t="s">
        <v>239</v>
      </c>
      <c r="F181" s="34" t="s">
        <v>239</v>
      </c>
      <c r="G181" s="7" t="s">
        <v>805</v>
      </c>
      <c r="H181" s="205">
        <v>9.1199999999999992</v>
      </c>
      <c r="I181" s="7">
        <f>VLOOKUP(E181,Steuerung!$A$17:$E$500,5,FALSE)</f>
        <v>2</v>
      </c>
      <c r="J181" s="77">
        <f>VLOOKUP(E181,Steuerung!$A$17:$F$500,6,FALSE)</f>
        <v>58.333333333333329</v>
      </c>
      <c r="K181" s="7">
        <f>VLOOKUP(F181,Steuerung!$A$17:$G$500,7,FALSE)</f>
        <v>2</v>
      </c>
      <c r="L181" s="7">
        <f>VLOOKUP(F181,Steuerung!$A$17:$H$500,8,FALSE)</f>
        <v>46</v>
      </c>
      <c r="M181" s="77">
        <f t="shared" si="39"/>
        <v>104.33333333333333</v>
      </c>
      <c r="N181" s="134">
        <f t="shared" si="40"/>
        <v>951.51999999999987</v>
      </c>
      <c r="O181" s="134">
        <f t="shared" si="41"/>
        <v>531.99999999999989</v>
      </c>
      <c r="P181" s="134">
        <f t="shared" si="42"/>
        <v>419.52</v>
      </c>
      <c r="Q181" s="67">
        <f>VLOOKUP(E181,Steuerung!$A$17:$B$500,2,FALSE)</f>
        <v>0</v>
      </c>
      <c r="R181" s="67">
        <f>VLOOKUP(F181,Steuerung!$A$17:$B$500,2,FALSE)</f>
        <v>0</v>
      </c>
      <c r="S181" s="159">
        <f t="shared" si="34"/>
        <v>0</v>
      </c>
      <c r="T181" s="159">
        <f t="shared" si="35"/>
        <v>0</v>
      </c>
      <c r="U181" s="135" t="e">
        <f t="shared" si="43"/>
        <v>#DIV/0!</v>
      </c>
      <c r="V181" s="135" t="e">
        <f t="shared" si="44"/>
        <v>#DIV/0!</v>
      </c>
      <c r="W181" s="135" t="e">
        <f t="shared" si="38"/>
        <v>#DIV/0!</v>
      </c>
    </row>
    <row r="182" spans="1:23" ht="12.75" customHeight="1" x14ac:dyDescent="0.2">
      <c r="A182" s="131" t="s">
        <v>2784</v>
      </c>
      <c r="B182" s="7" t="s">
        <v>852</v>
      </c>
      <c r="C182" s="7"/>
      <c r="D182" s="156" t="s">
        <v>853</v>
      </c>
      <c r="E182" s="34" t="s">
        <v>258</v>
      </c>
      <c r="F182" s="34" t="s">
        <v>258</v>
      </c>
      <c r="G182" s="7" t="s">
        <v>822</v>
      </c>
      <c r="H182" s="205">
        <v>18.329999999999998</v>
      </c>
      <c r="I182" s="7">
        <f>VLOOKUP(E182,Steuerung!$A$17:$E$500,5,FALSE)</f>
        <v>1</v>
      </c>
      <c r="J182" s="77">
        <f>VLOOKUP(E182,Steuerung!$A$17:$F$500,6,FALSE)</f>
        <v>29.166666666666657</v>
      </c>
      <c r="K182" s="7">
        <f>VLOOKUP(F182,Steuerung!$A$17:$G$500,7,FALSE)</f>
        <v>1</v>
      </c>
      <c r="L182" s="7">
        <f>VLOOKUP(F182,Steuerung!$A$17:$H$500,8,FALSE)</f>
        <v>23</v>
      </c>
      <c r="M182" s="77">
        <f t="shared" si="39"/>
        <v>52.166666666666657</v>
      </c>
      <c r="N182" s="134">
        <f t="shared" si="40"/>
        <v>956.21499999999969</v>
      </c>
      <c r="O182" s="134">
        <f t="shared" si="41"/>
        <v>534.62499999999977</v>
      </c>
      <c r="P182" s="134">
        <f t="shared" si="42"/>
        <v>421.59</v>
      </c>
      <c r="Q182" s="67">
        <f>VLOOKUP(E182,Steuerung!$A$17:$B$500,2,FALSE)</f>
        <v>0</v>
      </c>
      <c r="R182" s="67">
        <f>VLOOKUP(F182,Steuerung!$A$17:$B$500,2,FALSE)</f>
        <v>0</v>
      </c>
      <c r="S182" s="159">
        <f t="shared" si="34"/>
        <v>0</v>
      </c>
      <c r="T182" s="159">
        <f t="shared" si="35"/>
        <v>0</v>
      </c>
      <c r="U182" s="135" t="e">
        <f t="shared" si="43"/>
        <v>#DIV/0!</v>
      </c>
      <c r="V182" s="135" t="e">
        <f t="shared" si="44"/>
        <v>#DIV/0!</v>
      </c>
      <c r="W182" s="135" t="e">
        <f t="shared" si="38"/>
        <v>#DIV/0!</v>
      </c>
    </row>
    <row r="183" spans="1:23" ht="12.75" customHeight="1" x14ac:dyDescent="0.2">
      <c r="A183" s="131" t="s">
        <v>2785</v>
      </c>
      <c r="B183" s="7" t="s">
        <v>2764</v>
      </c>
      <c r="C183" s="7"/>
      <c r="D183" s="156" t="s">
        <v>1160</v>
      </c>
      <c r="E183" s="34" t="s">
        <v>239</v>
      </c>
      <c r="F183" s="34" t="s">
        <v>239</v>
      </c>
      <c r="G183" s="7" t="s">
        <v>822</v>
      </c>
      <c r="H183" s="205">
        <v>14.74</v>
      </c>
      <c r="I183" s="7">
        <f>VLOOKUP(E183,Steuerung!$A$17:$E$500,5,FALSE)</f>
        <v>2</v>
      </c>
      <c r="J183" s="77">
        <f>VLOOKUP(E183,Steuerung!$A$17:$F$500,6,FALSE)</f>
        <v>58.333333333333329</v>
      </c>
      <c r="K183" s="7">
        <f>VLOOKUP(F183,Steuerung!$A$17:$G$500,7,FALSE)</f>
        <v>2</v>
      </c>
      <c r="L183" s="7">
        <f>VLOOKUP(F183,Steuerung!$A$17:$H$500,8,FALSE)</f>
        <v>46</v>
      </c>
      <c r="M183" s="77">
        <f t="shared" si="39"/>
        <v>104.33333333333333</v>
      </c>
      <c r="N183" s="134">
        <f t="shared" si="40"/>
        <v>1537.8733333333332</v>
      </c>
      <c r="O183" s="134">
        <f t="shared" si="41"/>
        <v>859.83333333333326</v>
      </c>
      <c r="P183" s="134">
        <f t="shared" si="42"/>
        <v>678.04</v>
      </c>
      <c r="Q183" s="67">
        <f>VLOOKUP(E183,Steuerung!$A$17:$B$500,2,FALSE)</f>
        <v>0</v>
      </c>
      <c r="R183" s="67">
        <f>VLOOKUP(F183,Steuerung!$A$17:$B$500,2,FALSE)</f>
        <v>0</v>
      </c>
      <c r="S183" s="159">
        <f t="shared" si="34"/>
        <v>0</v>
      </c>
      <c r="T183" s="159">
        <f t="shared" si="35"/>
        <v>0</v>
      </c>
      <c r="U183" s="135" t="e">
        <f t="shared" si="43"/>
        <v>#DIV/0!</v>
      </c>
      <c r="V183" s="135" t="e">
        <f t="shared" si="44"/>
        <v>#DIV/0!</v>
      </c>
      <c r="W183" s="135" t="e">
        <f t="shared" si="38"/>
        <v>#DIV/0!</v>
      </c>
    </row>
    <row r="184" spans="1:23" ht="12.75" customHeight="1" x14ac:dyDescent="0.2">
      <c r="A184" s="131" t="s">
        <v>2786</v>
      </c>
      <c r="B184" s="7" t="s">
        <v>1159</v>
      </c>
      <c r="C184" s="7"/>
      <c r="D184" s="156" t="s">
        <v>1160</v>
      </c>
      <c r="E184" s="34" t="s">
        <v>239</v>
      </c>
      <c r="F184" s="34" t="s">
        <v>239</v>
      </c>
      <c r="G184" s="7" t="s">
        <v>822</v>
      </c>
      <c r="H184" s="205">
        <v>25.03</v>
      </c>
      <c r="I184" s="7">
        <f>VLOOKUP(E184,Steuerung!$A$17:$E$500,5,FALSE)</f>
        <v>2</v>
      </c>
      <c r="J184" s="77">
        <f>VLOOKUP(E184,Steuerung!$A$17:$F$500,6,FALSE)</f>
        <v>58.333333333333329</v>
      </c>
      <c r="K184" s="7">
        <f>VLOOKUP(F184,Steuerung!$A$17:$G$500,7,FALSE)</f>
        <v>2</v>
      </c>
      <c r="L184" s="7">
        <f>VLOOKUP(F184,Steuerung!$A$17:$H$500,8,FALSE)</f>
        <v>46</v>
      </c>
      <c r="M184" s="77">
        <f t="shared" si="39"/>
        <v>104.33333333333333</v>
      </c>
      <c r="N184" s="134">
        <f t="shared" si="40"/>
        <v>2611.4633333333331</v>
      </c>
      <c r="O184" s="134">
        <f t="shared" si="41"/>
        <v>1460.0833333333333</v>
      </c>
      <c r="P184" s="134">
        <f t="shared" si="42"/>
        <v>1151.3800000000001</v>
      </c>
      <c r="Q184" s="67">
        <f>VLOOKUP(E184,Steuerung!$A$17:$B$500,2,FALSE)</f>
        <v>0</v>
      </c>
      <c r="R184" s="67">
        <f>VLOOKUP(F184,Steuerung!$A$17:$B$500,2,FALSE)</f>
        <v>0</v>
      </c>
      <c r="S184" s="159">
        <f t="shared" si="34"/>
        <v>0</v>
      </c>
      <c r="T184" s="159">
        <f t="shared" si="35"/>
        <v>0</v>
      </c>
      <c r="U184" s="135" t="e">
        <f t="shared" si="43"/>
        <v>#DIV/0!</v>
      </c>
      <c r="V184" s="135" t="e">
        <f t="shared" si="44"/>
        <v>#DIV/0!</v>
      </c>
      <c r="W184" s="135" t="e">
        <f t="shared" si="38"/>
        <v>#DIV/0!</v>
      </c>
    </row>
    <row r="185" spans="1:23" ht="12.75" customHeight="1" x14ac:dyDescent="0.2">
      <c r="A185" s="131" t="s">
        <v>2787</v>
      </c>
      <c r="B185" s="7" t="s">
        <v>852</v>
      </c>
      <c r="C185" s="7"/>
      <c r="D185" s="156" t="s">
        <v>853</v>
      </c>
      <c r="E185" s="34" t="s">
        <v>258</v>
      </c>
      <c r="F185" s="34" t="s">
        <v>258</v>
      </c>
      <c r="G185" s="7" t="s">
        <v>822</v>
      </c>
      <c r="H185" s="205">
        <v>15.13</v>
      </c>
      <c r="I185" s="7">
        <f>VLOOKUP(E185,Steuerung!$A$17:$E$500,5,FALSE)</f>
        <v>1</v>
      </c>
      <c r="J185" s="77">
        <f>VLOOKUP(E185,Steuerung!$A$17:$F$500,6,FALSE)</f>
        <v>29.166666666666657</v>
      </c>
      <c r="K185" s="7">
        <f>VLOOKUP(F185,Steuerung!$A$17:$G$500,7,FALSE)</f>
        <v>1</v>
      </c>
      <c r="L185" s="7">
        <f>VLOOKUP(F185,Steuerung!$A$17:$H$500,8,FALSE)</f>
        <v>23</v>
      </c>
      <c r="M185" s="77">
        <f t="shared" si="39"/>
        <v>52.166666666666657</v>
      </c>
      <c r="N185" s="134">
        <f t="shared" si="40"/>
        <v>789.28166666666652</v>
      </c>
      <c r="O185" s="134">
        <f t="shared" si="41"/>
        <v>441.29166666666657</v>
      </c>
      <c r="P185" s="134">
        <f t="shared" si="42"/>
        <v>347.99</v>
      </c>
      <c r="Q185" s="67">
        <f>VLOOKUP(E185,Steuerung!$A$17:$B$500,2,FALSE)</f>
        <v>0</v>
      </c>
      <c r="R185" s="67">
        <f>VLOOKUP(F185,Steuerung!$A$17:$B$500,2,FALSE)</f>
        <v>0</v>
      </c>
      <c r="S185" s="159">
        <f t="shared" si="34"/>
        <v>0</v>
      </c>
      <c r="T185" s="159">
        <f t="shared" si="35"/>
        <v>0</v>
      </c>
      <c r="U185" s="135" t="e">
        <f t="shared" si="43"/>
        <v>#DIV/0!</v>
      </c>
      <c r="V185" s="135" t="e">
        <f t="shared" si="44"/>
        <v>#DIV/0!</v>
      </c>
      <c r="W185" s="135" t="e">
        <f t="shared" si="38"/>
        <v>#DIV/0!</v>
      </c>
    </row>
    <row r="186" spans="1:23" ht="12.75" customHeight="1" x14ac:dyDescent="0.2">
      <c r="A186" s="131" t="s">
        <v>2788</v>
      </c>
      <c r="B186" s="7" t="s">
        <v>2272</v>
      </c>
      <c r="C186" s="7"/>
      <c r="D186" s="156" t="s">
        <v>822</v>
      </c>
      <c r="E186" s="34" t="s">
        <v>280</v>
      </c>
      <c r="F186" s="34" t="s">
        <v>280</v>
      </c>
      <c r="G186" s="7" t="s">
        <v>822</v>
      </c>
      <c r="H186" s="205">
        <v>19.010000000000002</v>
      </c>
      <c r="I186" s="7">
        <f>VLOOKUP(E186,Steuerung!$A$17:$E$500,5,FALSE)</f>
        <v>2</v>
      </c>
      <c r="J186" s="77">
        <f>VLOOKUP(E186,Steuerung!$A$17:$F$500,6,FALSE)</f>
        <v>58.333333333333329</v>
      </c>
      <c r="K186" s="7">
        <f>VLOOKUP(F186,Steuerung!$A$17:$G$500,7,FALSE)</f>
        <v>2</v>
      </c>
      <c r="L186" s="7">
        <f>VLOOKUP(F186,Steuerung!$A$17:$H$500,8,FALSE)</f>
        <v>46</v>
      </c>
      <c r="M186" s="77">
        <f t="shared" si="39"/>
        <v>104.33333333333333</v>
      </c>
      <c r="N186" s="134">
        <f t="shared" si="40"/>
        <v>1983.3766666666668</v>
      </c>
      <c r="O186" s="134">
        <f t="shared" si="41"/>
        <v>1108.9166666666667</v>
      </c>
      <c r="P186" s="134">
        <f t="shared" si="42"/>
        <v>874.46</v>
      </c>
      <c r="Q186" s="67">
        <f>VLOOKUP(E186,Steuerung!$A$17:$B$500,2,FALSE)</f>
        <v>0</v>
      </c>
      <c r="R186" s="67">
        <f>VLOOKUP(F186,Steuerung!$A$17:$B$500,2,FALSE)</f>
        <v>0</v>
      </c>
      <c r="S186" s="159">
        <f t="shared" si="34"/>
        <v>0</v>
      </c>
      <c r="T186" s="159">
        <f t="shared" si="35"/>
        <v>0</v>
      </c>
      <c r="U186" s="135" t="e">
        <f t="shared" si="43"/>
        <v>#DIV/0!</v>
      </c>
      <c r="V186" s="135" t="e">
        <f t="shared" si="44"/>
        <v>#DIV/0!</v>
      </c>
      <c r="W186" s="135" t="e">
        <f t="shared" si="38"/>
        <v>#DIV/0!</v>
      </c>
    </row>
    <row r="187" spans="1:23" ht="12.75" customHeight="1" x14ac:dyDescent="0.2">
      <c r="A187" s="131" t="s">
        <v>2789</v>
      </c>
      <c r="B187" s="7" t="s">
        <v>1793</v>
      </c>
      <c r="C187" s="7"/>
      <c r="D187" s="156" t="s">
        <v>795</v>
      </c>
      <c r="E187" s="34" t="s">
        <v>189</v>
      </c>
      <c r="F187" s="34" t="s">
        <v>189</v>
      </c>
      <c r="G187" s="7" t="s">
        <v>822</v>
      </c>
      <c r="H187" s="205">
        <v>37.35</v>
      </c>
      <c r="I187" s="7">
        <f>VLOOKUP(E187,Steuerung!$A$17:$E$500,5,FALSE)</f>
        <v>3</v>
      </c>
      <c r="J187" s="77">
        <f>VLOOKUP(E187,Steuerung!$A$17:$F$500,6,FALSE)</f>
        <v>82.4</v>
      </c>
      <c r="K187" s="7">
        <f>VLOOKUP(F187,Steuerung!$A$17:$G$500,7,FALSE)</f>
        <v>3</v>
      </c>
      <c r="L187" s="7">
        <f>VLOOKUP(F187,Steuerung!$A$17:$H$500,8,FALSE)</f>
        <v>67.800000000000011</v>
      </c>
      <c r="M187" s="77">
        <f t="shared" si="39"/>
        <v>150.20000000000002</v>
      </c>
      <c r="N187" s="134">
        <f t="shared" si="40"/>
        <v>5609.9700000000012</v>
      </c>
      <c r="O187" s="134">
        <f t="shared" si="41"/>
        <v>3077.6400000000003</v>
      </c>
      <c r="P187" s="134">
        <f t="shared" si="42"/>
        <v>2532.3300000000004</v>
      </c>
      <c r="Q187" s="67">
        <f>VLOOKUP(E187,Steuerung!$A$17:$B$500,2,FALSE)</f>
        <v>0</v>
      </c>
      <c r="R187" s="67">
        <f>VLOOKUP(F187,Steuerung!$A$17:$B$500,2,FALSE)</f>
        <v>0</v>
      </c>
      <c r="S187" s="159">
        <f t="shared" si="34"/>
        <v>0</v>
      </c>
      <c r="T187" s="159">
        <f t="shared" si="35"/>
        <v>0</v>
      </c>
      <c r="U187" s="135" t="e">
        <f t="shared" si="43"/>
        <v>#DIV/0!</v>
      </c>
      <c r="V187" s="135" t="e">
        <f t="shared" si="44"/>
        <v>#DIV/0!</v>
      </c>
      <c r="W187" s="135" t="e">
        <f t="shared" si="38"/>
        <v>#DIV/0!</v>
      </c>
    </row>
    <row r="188" spans="1:23" ht="12.75" customHeight="1" x14ac:dyDescent="0.2">
      <c r="A188" s="131" t="s">
        <v>2790</v>
      </c>
      <c r="B188" s="7" t="s">
        <v>2616</v>
      </c>
      <c r="C188" s="7"/>
      <c r="D188" s="156" t="s">
        <v>1160</v>
      </c>
      <c r="E188" s="34" t="s">
        <v>239</v>
      </c>
      <c r="F188" s="34" t="s">
        <v>239</v>
      </c>
      <c r="G188" s="7" t="s">
        <v>822</v>
      </c>
      <c r="H188" s="205">
        <v>9.02</v>
      </c>
      <c r="I188" s="7">
        <f>VLOOKUP(E188,Steuerung!$A$17:$E$500,5,FALSE)</f>
        <v>2</v>
      </c>
      <c r="J188" s="77">
        <f>VLOOKUP(E188,Steuerung!$A$17:$F$500,6,FALSE)</f>
        <v>58.333333333333329</v>
      </c>
      <c r="K188" s="7">
        <f>VLOOKUP(F188,Steuerung!$A$17:$G$500,7,FALSE)</f>
        <v>2</v>
      </c>
      <c r="L188" s="7">
        <f>VLOOKUP(F188,Steuerung!$A$17:$H$500,8,FALSE)</f>
        <v>46</v>
      </c>
      <c r="M188" s="77">
        <f t="shared" si="39"/>
        <v>104.33333333333333</v>
      </c>
      <c r="N188" s="134">
        <f t="shared" si="40"/>
        <v>941.08666666666659</v>
      </c>
      <c r="O188" s="134">
        <f t="shared" si="41"/>
        <v>526.16666666666663</v>
      </c>
      <c r="P188" s="134">
        <f t="shared" si="42"/>
        <v>414.91999999999996</v>
      </c>
      <c r="Q188" s="67">
        <f>VLOOKUP(E188,Steuerung!$A$17:$B$500,2,FALSE)</f>
        <v>0</v>
      </c>
      <c r="R188" s="67">
        <f>VLOOKUP(F188,Steuerung!$A$17:$B$500,2,FALSE)</f>
        <v>0</v>
      </c>
      <c r="S188" s="159">
        <f t="shared" si="34"/>
        <v>0</v>
      </c>
      <c r="T188" s="159">
        <f t="shared" si="35"/>
        <v>0</v>
      </c>
      <c r="U188" s="135" t="e">
        <f t="shared" si="43"/>
        <v>#DIV/0!</v>
      </c>
      <c r="V188" s="135" t="e">
        <f t="shared" si="44"/>
        <v>#DIV/0!</v>
      </c>
      <c r="W188" s="135" t="e">
        <f t="shared" si="38"/>
        <v>#DIV/0!</v>
      </c>
    </row>
    <row r="189" spans="1:23" ht="12.75" customHeight="1" x14ac:dyDescent="0.2">
      <c r="A189" s="131" t="s">
        <v>2791</v>
      </c>
      <c r="B189" s="7" t="s">
        <v>852</v>
      </c>
      <c r="C189" s="7"/>
      <c r="D189" s="156" t="s">
        <v>853</v>
      </c>
      <c r="E189" s="34" t="s">
        <v>258</v>
      </c>
      <c r="F189" s="34" t="s">
        <v>258</v>
      </c>
      <c r="G189" s="7" t="s">
        <v>822</v>
      </c>
      <c r="H189" s="205">
        <v>18.920000000000002</v>
      </c>
      <c r="I189" s="7">
        <f>VLOOKUP(E189,Steuerung!$A$17:$E$500,5,FALSE)</f>
        <v>1</v>
      </c>
      <c r="J189" s="77">
        <f>VLOOKUP(E189,Steuerung!$A$17:$F$500,6,FALSE)</f>
        <v>29.166666666666657</v>
      </c>
      <c r="K189" s="7">
        <f>VLOOKUP(F189,Steuerung!$A$17:$G$500,7,FALSE)</f>
        <v>1</v>
      </c>
      <c r="L189" s="7">
        <f>VLOOKUP(F189,Steuerung!$A$17:$H$500,8,FALSE)</f>
        <v>23</v>
      </c>
      <c r="M189" s="77">
        <f t="shared" si="39"/>
        <v>52.166666666666657</v>
      </c>
      <c r="N189" s="134">
        <f t="shared" si="40"/>
        <v>986.99333333333323</v>
      </c>
      <c r="O189" s="134">
        <f t="shared" si="41"/>
        <v>551.83333333333326</v>
      </c>
      <c r="P189" s="134">
        <f t="shared" si="42"/>
        <v>435.16</v>
      </c>
      <c r="Q189" s="67">
        <f>VLOOKUP(E189,Steuerung!$A$17:$B$500,2,FALSE)</f>
        <v>0</v>
      </c>
      <c r="R189" s="67">
        <f>VLOOKUP(F189,Steuerung!$A$17:$B$500,2,FALSE)</f>
        <v>0</v>
      </c>
      <c r="S189" s="159">
        <f t="shared" si="34"/>
        <v>0</v>
      </c>
      <c r="T189" s="159">
        <f t="shared" si="35"/>
        <v>0</v>
      </c>
      <c r="U189" s="135" t="e">
        <f t="shared" si="43"/>
        <v>#DIV/0!</v>
      </c>
      <c r="V189" s="135" t="e">
        <f t="shared" si="44"/>
        <v>#DIV/0!</v>
      </c>
      <c r="W189" s="135" t="e">
        <f t="shared" si="38"/>
        <v>#DIV/0!</v>
      </c>
    </row>
    <row r="190" spans="1:23" ht="12.75" customHeight="1" x14ac:dyDescent="0.2">
      <c r="A190" s="131" t="s">
        <v>2792</v>
      </c>
      <c r="B190" s="7" t="s">
        <v>1159</v>
      </c>
      <c r="C190" s="7"/>
      <c r="D190" s="156" t="s">
        <v>1160</v>
      </c>
      <c r="E190" s="34" t="s">
        <v>239</v>
      </c>
      <c r="F190" s="34" t="s">
        <v>239</v>
      </c>
      <c r="G190" s="7" t="s">
        <v>822</v>
      </c>
      <c r="H190" s="205">
        <v>14.55</v>
      </c>
      <c r="I190" s="7">
        <f>VLOOKUP(E190,Steuerung!$A$17:$E$500,5,FALSE)</f>
        <v>2</v>
      </c>
      <c r="J190" s="77">
        <f>VLOOKUP(E190,Steuerung!$A$17:$F$500,6,FALSE)</f>
        <v>58.333333333333329</v>
      </c>
      <c r="K190" s="7">
        <f>VLOOKUP(F190,Steuerung!$A$17:$G$500,7,FALSE)</f>
        <v>2</v>
      </c>
      <c r="L190" s="7">
        <f>VLOOKUP(F190,Steuerung!$A$17:$H$500,8,FALSE)</f>
        <v>46</v>
      </c>
      <c r="M190" s="77">
        <f t="shared" si="39"/>
        <v>104.33333333333333</v>
      </c>
      <c r="N190" s="134">
        <f t="shared" si="40"/>
        <v>1518.05</v>
      </c>
      <c r="O190" s="134">
        <f t="shared" si="41"/>
        <v>848.75</v>
      </c>
      <c r="P190" s="134">
        <f t="shared" si="42"/>
        <v>669.30000000000007</v>
      </c>
      <c r="Q190" s="67">
        <f>VLOOKUP(E190,Steuerung!$A$17:$B$500,2,FALSE)</f>
        <v>0</v>
      </c>
      <c r="R190" s="67">
        <f>VLOOKUP(F190,Steuerung!$A$17:$B$500,2,FALSE)</f>
        <v>0</v>
      </c>
      <c r="S190" s="159">
        <f t="shared" si="34"/>
        <v>0</v>
      </c>
      <c r="T190" s="159">
        <f t="shared" si="35"/>
        <v>0</v>
      </c>
      <c r="U190" s="135" t="e">
        <f t="shared" si="43"/>
        <v>#DIV/0!</v>
      </c>
      <c r="V190" s="135" t="e">
        <f t="shared" si="44"/>
        <v>#DIV/0!</v>
      </c>
      <c r="W190" s="135" t="e">
        <f t="shared" si="38"/>
        <v>#DIV/0!</v>
      </c>
    </row>
    <row r="191" spans="1:23" ht="12.75" customHeight="1" x14ac:dyDescent="0.2">
      <c r="A191" s="131" t="s">
        <v>2793</v>
      </c>
      <c r="B191" s="7" t="s">
        <v>1159</v>
      </c>
      <c r="C191" s="7"/>
      <c r="D191" s="156" t="s">
        <v>1160</v>
      </c>
      <c r="E191" s="34" t="s">
        <v>239</v>
      </c>
      <c r="F191" s="34" t="s">
        <v>239</v>
      </c>
      <c r="G191" s="7" t="s">
        <v>805</v>
      </c>
      <c r="H191" s="205">
        <v>24.25</v>
      </c>
      <c r="I191" s="7">
        <f>VLOOKUP(E191,Steuerung!$A$17:$E$500,5,FALSE)</f>
        <v>2</v>
      </c>
      <c r="J191" s="77">
        <f>VLOOKUP(E191,Steuerung!$A$17:$F$500,6,FALSE)</f>
        <v>58.333333333333329</v>
      </c>
      <c r="K191" s="7">
        <f>VLOOKUP(F191,Steuerung!$A$17:$G$500,7,FALSE)</f>
        <v>2</v>
      </c>
      <c r="L191" s="7">
        <f>VLOOKUP(F191,Steuerung!$A$17:$H$500,8,FALSE)</f>
        <v>46</v>
      </c>
      <c r="M191" s="77">
        <f t="shared" si="39"/>
        <v>104.33333333333333</v>
      </c>
      <c r="N191" s="134">
        <f t="shared" si="40"/>
        <v>2530.083333333333</v>
      </c>
      <c r="O191" s="134">
        <f t="shared" si="41"/>
        <v>1414.5833333333333</v>
      </c>
      <c r="P191" s="134">
        <f t="shared" si="42"/>
        <v>1115.5</v>
      </c>
      <c r="Q191" s="67">
        <f>VLOOKUP(E191,Steuerung!$A$17:$B$500,2,FALSE)</f>
        <v>0</v>
      </c>
      <c r="R191" s="67">
        <f>VLOOKUP(F191,Steuerung!$A$17:$B$500,2,FALSE)</f>
        <v>0</v>
      </c>
      <c r="S191" s="159">
        <f t="shared" si="34"/>
        <v>0</v>
      </c>
      <c r="T191" s="159">
        <f t="shared" si="35"/>
        <v>0</v>
      </c>
      <c r="U191" s="135" t="e">
        <f t="shared" si="43"/>
        <v>#DIV/0!</v>
      </c>
      <c r="V191" s="135" t="e">
        <f t="shared" si="44"/>
        <v>#DIV/0!</v>
      </c>
      <c r="W191" s="135" t="e">
        <f t="shared" si="38"/>
        <v>#DIV/0!</v>
      </c>
    </row>
    <row r="192" spans="1:23" ht="12.75" customHeight="1" x14ac:dyDescent="0.2">
      <c r="A192" s="131" t="s">
        <v>2794</v>
      </c>
      <c r="B192" s="152" t="s">
        <v>852</v>
      </c>
      <c r="C192" s="152"/>
      <c r="D192" s="156" t="s">
        <v>853</v>
      </c>
      <c r="E192" s="34" t="s">
        <v>258</v>
      </c>
      <c r="F192" s="34" t="s">
        <v>258</v>
      </c>
      <c r="G192" s="7" t="s">
        <v>822</v>
      </c>
      <c r="H192" s="205">
        <v>17.36</v>
      </c>
      <c r="I192" s="7">
        <f>VLOOKUP(E192,Steuerung!$A$17:$E$500,5,FALSE)</f>
        <v>1</v>
      </c>
      <c r="J192" s="77">
        <f>VLOOKUP(E192,Steuerung!$A$17:$F$500,6,FALSE)</f>
        <v>29.166666666666657</v>
      </c>
      <c r="K192" s="7">
        <f>VLOOKUP(F192,Steuerung!$A$17:$G$500,7,FALSE)</f>
        <v>1</v>
      </c>
      <c r="L192" s="7">
        <f>VLOOKUP(F192,Steuerung!$A$17:$H$500,8,FALSE)</f>
        <v>23</v>
      </c>
      <c r="M192" s="77">
        <f t="shared" si="39"/>
        <v>52.166666666666657</v>
      </c>
      <c r="N192" s="134">
        <f t="shared" si="40"/>
        <v>905.61333333333312</v>
      </c>
      <c r="O192" s="134">
        <f t="shared" si="41"/>
        <v>506.33333333333314</v>
      </c>
      <c r="P192" s="134">
        <f t="shared" si="42"/>
        <v>399.28</v>
      </c>
      <c r="Q192" s="67">
        <f>VLOOKUP(E192,Steuerung!$A$17:$B$500,2,FALSE)</f>
        <v>0</v>
      </c>
      <c r="R192" s="67">
        <f>VLOOKUP(F192,Steuerung!$A$17:$B$500,2,FALSE)</f>
        <v>0</v>
      </c>
      <c r="S192" s="159">
        <f t="shared" si="34"/>
        <v>0</v>
      </c>
      <c r="T192" s="159">
        <f t="shared" si="35"/>
        <v>0</v>
      </c>
      <c r="U192" s="135" t="e">
        <f t="shared" si="43"/>
        <v>#DIV/0!</v>
      </c>
      <c r="V192" s="135" t="e">
        <f t="shared" si="44"/>
        <v>#DIV/0!</v>
      </c>
      <c r="W192" s="135" t="e">
        <f t="shared" si="38"/>
        <v>#DIV/0!</v>
      </c>
    </row>
    <row r="193" spans="1:23" ht="12.75" customHeight="1" x14ac:dyDescent="0.2">
      <c r="A193" s="131" t="s">
        <v>2795</v>
      </c>
      <c r="B193" s="7" t="s">
        <v>852</v>
      </c>
      <c r="C193" s="7"/>
      <c r="D193" s="156" t="s">
        <v>853</v>
      </c>
      <c r="E193" s="34" t="s">
        <v>258</v>
      </c>
      <c r="F193" s="34" t="s">
        <v>258</v>
      </c>
      <c r="G193" s="7" t="s">
        <v>822</v>
      </c>
      <c r="H193" s="205">
        <v>11.45</v>
      </c>
      <c r="I193" s="7">
        <f>VLOOKUP(E193,Steuerung!$A$17:$E$500,5,FALSE)</f>
        <v>1</v>
      </c>
      <c r="J193" s="77">
        <f>VLOOKUP(E193,Steuerung!$A$17:$F$500,6,FALSE)</f>
        <v>29.166666666666657</v>
      </c>
      <c r="K193" s="7">
        <f>VLOOKUP(F193,Steuerung!$A$17:$G$500,7,FALSE)</f>
        <v>1</v>
      </c>
      <c r="L193" s="7">
        <f>VLOOKUP(F193,Steuerung!$A$17:$H$500,8,FALSE)</f>
        <v>23</v>
      </c>
      <c r="M193" s="77">
        <f t="shared" si="39"/>
        <v>52.166666666666657</v>
      </c>
      <c r="N193" s="134">
        <f t="shared" si="40"/>
        <v>597.30833333333317</v>
      </c>
      <c r="O193" s="134">
        <f t="shared" si="41"/>
        <v>333.9583333333332</v>
      </c>
      <c r="P193" s="134">
        <f t="shared" si="42"/>
        <v>263.34999999999997</v>
      </c>
      <c r="Q193" s="67">
        <f>VLOOKUP(E193,Steuerung!$A$17:$B$500,2,FALSE)</f>
        <v>0</v>
      </c>
      <c r="R193" s="67">
        <f>VLOOKUP(F193,Steuerung!$A$17:$B$500,2,FALSE)</f>
        <v>0</v>
      </c>
      <c r="S193" s="159">
        <f t="shared" si="34"/>
        <v>0</v>
      </c>
      <c r="T193" s="159">
        <f t="shared" si="35"/>
        <v>0</v>
      </c>
      <c r="U193" s="135" t="e">
        <f t="shared" si="43"/>
        <v>#DIV/0!</v>
      </c>
      <c r="V193" s="135" t="e">
        <f t="shared" si="44"/>
        <v>#DIV/0!</v>
      </c>
      <c r="W193" s="135" t="e">
        <f t="shared" si="38"/>
        <v>#DIV/0!</v>
      </c>
    </row>
    <row r="194" spans="1:23" ht="12.75" customHeight="1" x14ac:dyDescent="0.2">
      <c r="A194" s="131" t="s">
        <v>2796</v>
      </c>
      <c r="B194" s="7" t="s">
        <v>2797</v>
      </c>
      <c r="C194" s="7"/>
      <c r="D194" s="156" t="s">
        <v>1160</v>
      </c>
      <c r="E194" s="34" t="s">
        <v>243</v>
      </c>
      <c r="F194" s="34" t="s">
        <v>243</v>
      </c>
      <c r="G194" s="7" t="s">
        <v>822</v>
      </c>
      <c r="H194" s="205">
        <v>11.83</v>
      </c>
      <c r="I194" s="7">
        <f>VLOOKUP(E194,Steuerung!$A$17:$E$500,5,FALSE)</f>
        <v>5</v>
      </c>
      <c r="J194" s="77">
        <f>VLOOKUP(E194,Steuerung!$A$17:$F$500,6,FALSE)</f>
        <v>137.33333333333334</v>
      </c>
      <c r="K194" s="7">
        <f>VLOOKUP(F194,Steuerung!$A$17:$G$500,7,FALSE)</f>
        <v>5</v>
      </c>
      <c r="L194" s="7">
        <f>VLOOKUP(F194,Steuerung!$A$17:$H$500,8,FALSE)</f>
        <v>113</v>
      </c>
      <c r="M194" s="77">
        <f t="shared" si="39"/>
        <v>250.33333333333334</v>
      </c>
      <c r="N194" s="134">
        <f t="shared" si="40"/>
        <v>2961.4433333333336</v>
      </c>
      <c r="O194" s="134">
        <f t="shared" si="41"/>
        <v>1624.6533333333334</v>
      </c>
      <c r="P194" s="134">
        <f t="shared" si="42"/>
        <v>1336.79</v>
      </c>
      <c r="Q194" s="67">
        <f>VLOOKUP(E194,Steuerung!$A$17:$B$500,2,FALSE)</f>
        <v>0</v>
      </c>
      <c r="R194" s="67">
        <f>VLOOKUP(F194,Steuerung!$A$17:$B$500,2,FALSE)</f>
        <v>0</v>
      </c>
      <c r="S194" s="159">
        <f t="shared" si="34"/>
        <v>0</v>
      </c>
      <c r="T194" s="159">
        <f t="shared" si="35"/>
        <v>0</v>
      </c>
      <c r="U194" s="135" t="e">
        <f t="shared" si="43"/>
        <v>#DIV/0!</v>
      </c>
      <c r="V194" s="135" t="e">
        <f t="shared" si="44"/>
        <v>#DIV/0!</v>
      </c>
      <c r="W194" s="135" t="e">
        <f t="shared" si="38"/>
        <v>#DIV/0!</v>
      </c>
    </row>
    <row r="195" spans="1:23" ht="12.75" customHeight="1" x14ac:dyDescent="0.2">
      <c r="A195" s="131" t="s">
        <v>2798</v>
      </c>
      <c r="B195" s="7" t="s">
        <v>852</v>
      </c>
      <c r="C195" s="7"/>
      <c r="D195" s="156" t="s">
        <v>853</v>
      </c>
      <c r="E195" s="34" t="s">
        <v>258</v>
      </c>
      <c r="F195" s="34" t="s">
        <v>258</v>
      </c>
      <c r="G195" s="7" t="s">
        <v>805</v>
      </c>
      <c r="H195" s="205">
        <v>17.07</v>
      </c>
      <c r="I195" s="7">
        <f>VLOOKUP(E195,Steuerung!$A$17:$E$500,5,FALSE)</f>
        <v>1</v>
      </c>
      <c r="J195" s="77">
        <f>VLOOKUP(E195,Steuerung!$A$17:$F$500,6,FALSE)</f>
        <v>29.166666666666657</v>
      </c>
      <c r="K195" s="7">
        <f>VLOOKUP(F195,Steuerung!$A$17:$G$500,7,FALSE)</f>
        <v>1</v>
      </c>
      <c r="L195" s="7">
        <f>VLOOKUP(F195,Steuerung!$A$17:$H$500,8,FALSE)</f>
        <v>23</v>
      </c>
      <c r="M195" s="77">
        <f t="shared" si="39"/>
        <v>52.166666666666657</v>
      </c>
      <c r="N195" s="134">
        <f t="shared" si="40"/>
        <v>890.4849999999999</v>
      </c>
      <c r="O195" s="134">
        <f t="shared" si="41"/>
        <v>497.87499999999983</v>
      </c>
      <c r="P195" s="134">
        <f t="shared" si="42"/>
        <v>392.61</v>
      </c>
      <c r="Q195" s="67">
        <f>VLOOKUP(E195,Steuerung!$A$17:$B$500,2,FALSE)</f>
        <v>0</v>
      </c>
      <c r="R195" s="67">
        <f>VLOOKUP(F195,Steuerung!$A$17:$B$500,2,FALSE)</f>
        <v>0</v>
      </c>
      <c r="S195" s="159">
        <f t="shared" si="34"/>
        <v>0</v>
      </c>
      <c r="T195" s="159">
        <f t="shared" si="35"/>
        <v>0</v>
      </c>
      <c r="U195" s="135" t="e">
        <f t="shared" si="43"/>
        <v>#DIV/0!</v>
      </c>
      <c r="V195" s="135" t="e">
        <f t="shared" si="44"/>
        <v>#DIV/0!</v>
      </c>
      <c r="W195" s="135" t="e">
        <f t="shared" si="38"/>
        <v>#DIV/0!</v>
      </c>
    </row>
    <row r="196" spans="1:23" ht="12.75" customHeight="1" x14ac:dyDescent="0.2">
      <c r="A196" s="131" t="s">
        <v>2799</v>
      </c>
      <c r="B196" s="152" t="s">
        <v>852</v>
      </c>
      <c r="C196" s="152"/>
      <c r="D196" s="156" t="s">
        <v>853</v>
      </c>
      <c r="E196" s="34" t="s">
        <v>258</v>
      </c>
      <c r="F196" s="34" t="s">
        <v>258</v>
      </c>
      <c r="G196" s="7" t="s">
        <v>822</v>
      </c>
      <c r="H196" s="205">
        <v>17.36</v>
      </c>
      <c r="I196" s="7">
        <f>VLOOKUP(E196,Steuerung!$A$17:$E$500,5,FALSE)</f>
        <v>1</v>
      </c>
      <c r="J196" s="77">
        <f>VLOOKUP(E196,Steuerung!$A$17:$F$500,6,FALSE)</f>
        <v>29.166666666666657</v>
      </c>
      <c r="K196" s="7">
        <f>VLOOKUP(F196,Steuerung!$A$17:$G$500,7,FALSE)</f>
        <v>1</v>
      </c>
      <c r="L196" s="7">
        <f>VLOOKUP(F196,Steuerung!$A$17:$H$500,8,FALSE)</f>
        <v>23</v>
      </c>
      <c r="M196" s="77">
        <f t="shared" si="39"/>
        <v>52.166666666666657</v>
      </c>
      <c r="N196" s="134">
        <f t="shared" si="40"/>
        <v>905.61333333333312</v>
      </c>
      <c r="O196" s="134">
        <f t="shared" si="41"/>
        <v>506.33333333333314</v>
      </c>
      <c r="P196" s="134">
        <f t="shared" si="42"/>
        <v>399.28</v>
      </c>
      <c r="Q196" s="67">
        <f>VLOOKUP(E196,Steuerung!$A$17:$B$500,2,FALSE)</f>
        <v>0</v>
      </c>
      <c r="R196" s="67">
        <f>VLOOKUP(F196,Steuerung!$A$17:$B$500,2,FALSE)</f>
        <v>0</v>
      </c>
      <c r="S196" s="159">
        <f t="shared" si="34"/>
        <v>0</v>
      </c>
      <c r="T196" s="159">
        <f t="shared" si="35"/>
        <v>0</v>
      </c>
      <c r="U196" s="135" t="e">
        <f t="shared" si="43"/>
        <v>#DIV/0!</v>
      </c>
      <c r="V196" s="135" t="e">
        <f t="shared" si="44"/>
        <v>#DIV/0!</v>
      </c>
      <c r="W196" s="135" t="e">
        <f t="shared" si="38"/>
        <v>#DIV/0!</v>
      </c>
    </row>
    <row r="197" spans="1:23" ht="12.75" customHeight="1" x14ac:dyDescent="0.2">
      <c r="A197" s="131" t="s">
        <v>2800</v>
      </c>
      <c r="B197" s="7" t="s">
        <v>1159</v>
      </c>
      <c r="C197" s="7"/>
      <c r="D197" s="156" t="s">
        <v>1160</v>
      </c>
      <c r="E197" s="34" t="s">
        <v>239</v>
      </c>
      <c r="F197" s="34" t="s">
        <v>239</v>
      </c>
      <c r="G197" s="7" t="s">
        <v>805</v>
      </c>
      <c r="H197" s="205">
        <v>75.180000000000007</v>
      </c>
      <c r="I197" s="7">
        <f>VLOOKUP(E197,Steuerung!$A$17:$E$500,5,FALSE)</f>
        <v>2</v>
      </c>
      <c r="J197" s="77">
        <f>VLOOKUP(E197,Steuerung!$A$17:$F$500,6,FALSE)</f>
        <v>58.333333333333329</v>
      </c>
      <c r="K197" s="7">
        <f>VLOOKUP(F197,Steuerung!$A$17:$G$500,7,FALSE)</f>
        <v>2</v>
      </c>
      <c r="L197" s="7">
        <f>VLOOKUP(F197,Steuerung!$A$17:$H$500,8,FALSE)</f>
        <v>46</v>
      </c>
      <c r="M197" s="77">
        <f t="shared" si="39"/>
        <v>104.33333333333333</v>
      </c>
      <c r="N197" s="134">
        <f t="shared" si="40"/>
        <v>7843.7800000000007</v>
      </c>
      <c r="O197" s="134">
        <f t="shared" si="41"/>
        <v>4385.5</v>
      </c>
      <c r="P197" s="134">
        <f t="shared" si="42"/>
        <v>3458.28</v>
      </c>
      <c r="Q197" s="67">
        <f>VLOOKUP(E197,Steuerung!$A$17:$B$500,2,FALSE)</f>
        <v>0</v>
      </c>
      <c r="R197" s="67">
        <f>VLOOKUP(F197,Steuerung!$A$17:$B$500,2,FALSE)</f>
        <v>0</v>
      </c>
      <c r="S197" s="159">
        <f t="shared" si="34"/>
        <v>0</v>
      </c>
      <c r="T197" s="159">
        <f t="shared" si="35"/>
        <v>0</v>
      </c>
      <c r="U197" s="135" t="e">
        <f t="shared" si="43"/>
        <v>#DIV/0!</v>
      </c>
      <c r="V197" s="135" t="e">
        <f t="shared" si="44"/>
        <v>#DIV/0!</v>
      </c>
      <c r="W197" s="135" t="e">
        <f t="shared" si="38"/>
        <v>#DIV/0!</v>
      </c>
    </row>
    <row r="198" spans="1:23" ht="12.75" customHeight="1" x14ac:dyDescent="0.2">
      <c r="A198" s="131" t="s">
        <v>2801</v>
      </c>
      <c r="B198" s="7" t="s">
        <v>2802</v>
      </c>
      <c r="C198" s="7"/>
      <c r="D198" s="156" t="s">
        <v>795</v>
      </c>
      <c r="E198" s="34" t="s">
        <v>187</v>
      </c>
      <c r="F198" s="34" t="s">
        <v>187</v>
      </c>
      <c r="G198" s="7" t="s">
        <v>805</v>
      </c>
      <c r="H198" s="205">
        <v>12.13</v>
      </c>
      <c r="I198" s="7">
        <f>VLOOKUP(E198,Steuerung!$A$17:$E$500,5,FALSE)</f>
        <v>2</v>
      </c>
      <c r="J198" s="77">
        <f>VLOOKUP(E198,Steuerung!$A$17:$F$500,6,FALSE)</f>
        <v>58.333333333333329</v>
      </c>
      <c r="K198" s="7">
        <f>VLOOKUP(F198,Steuerung!$A$17:$G$500,7,FALSE)</f>
        <v>2</v>
      </c>
      <c r="L198" s="7">
        <f>VLOOKUP(F198,Steuerung!$A$17:$H$500,8,FALSE)</f>
        <v>46</v>
      </c>
      <c r="M198" s="77">
        <f t="shared" si="39"/>
        <v>104.33333333333333</v>
      </c>
      <c r="N198" s="134">
        <f t="shared" si="40"/>
        <v>1265.5633333333333</v>
      </c>
      <c r="O198" s="134">
        <f t="shared" si="41"/>
        <v>707.58333333333337</v>
      </c>
      <c r="P198" s="134">
        <f t="shared" si="42"/>
        <v>557.98</v>
      </c>
      <c r="Q198" s="67">
        <f>VLOOKUP(E198,Steuerung!$A$17:$B$500,2,FALSE)</f>
        <v>0</v>
      </c>
      <c r="R198" s="67">
        <f>VLOOKUP(F198,Steuerung!$A$17:$B$500,2,FALSE)</f>
        <v>0</v>
      </c>
      <c r="S198" s="159">
        <f t="shared" si="34"/>
        <v>0</v>
      </c>
      <c r="T198" s="159">
        <f t="shared" si="35"/>
        <v>0</v>
      </c>
      <c r="U198" s="135" t="e">
        <f t="shared" si="43"/>
        <v>#DIV/0!</v>
      </c>
      <c r="V198" s="135" t="e">
        <f t="shared" si="44"/>
        <v>#DIV/0!</v>
      </c>
      <c r="W198" s="135" t="e">
        <f t="shared" si="38"/>
        <v>#DIV/0!</v>
      </c>
    </row>
    <row r="199" spans="1:23" ht="12.75" customHeight="1" x14ac:dyDescent="0.2">
      <c r="A199" s="131" t="s">
        <v>2803</v>
      </c>
      <c r="B199" s="7" t="s">
        <v>807</v>
      </c>
      <c r="C199" s="7"/>
      <c r="D199" s="156" t="s">
        <v>1160</v>
      </c>
      <c r="E199" s="34" t="s">
        <v>239</v>
      </c>
      <c r="F199" s="34" t="s">
        <v>239</v>
      </c>
      <c r="G199" s="7" t="s">
        <v>822</v>
      </c>
      <c r="H199" s="205">
        <v>13.97</v>
      </c>
      <c r="I199" s="7">
        <f>VLOOKUP(E199,Steuerung!$A$17:$E$500,5,FALSE)</f>
        <v>2</v>
      </c>
      <c r="J199" s="77">
        <f>VLOOKUP(E199,Steuerung!$A$17:$F$500,6,FALSE)</f>
        <v>58.333333333333329</v>
      </c>
      <c r="K199" s="7">
        <f>VLOOKUP(F199,Steuerung!$A$17:$G$500,7,FALSE)</f>
        <v>2</v>
      </c>
      <c r="L199" s="7">
        <f>VLOOKUP(F199,Steuerung!$A$17:$H$500,8,FALSE)</f>
        <v>46</v>
      </c>
      <c r="M199" s="77">
        <f t="shared" si="39"/>
        <v>104.33333333333333</v>
      </c>
      <c r="N199" s="134">
        <f t="shared" si="40"/>
        <v>1457.5366666666666</v>
      </c>
      <c r="O199" s="134">
        <f t="shared" si="41"/>
        <v>814.91666666666663</v>
      </c>
      <c r="P199" s="134">
        <f t="shared" si="42"/>
        <v>642.62</v>
      </c>
      <c r="Q199" s="67">
        <f>VLOOKUP(E199,Steuerung!$A$17:$B$500,2,FALSE)</f>
        <v>0</v>
      </c>
      <c r="R199" s="67">
        <f>VLOOKUP(F199,Steuerung!$A$17:$B$500,2,FALSE)</f>
        <v>0</v>
      </c>
      <c r="S199" s="159">
        <f t="shared" si="34"/>
        <v>0</v>
      </c>
      <c r="T199" s="159">
        <f t="shared" si="35"/>
        <v>0</v>
      </c>
      <c r="U199" s="135" t="e">
        <f t="shared" si="43"/>
        <v>#DIV/0!</v>
      </c>
      <c r="V199" s="135" t="e">
        <f t="shared" si="44"/>
        <v>#DIV/0!</v>
      </c>
      <c r="W199" s="135" t="e">
        <f t="shared" si="38"/>
        <v>#DIV/0!</v>
      </c>
    </row>
    <row r="200" spans="1:23" ht="12" customHeight="1" x14ac:dyDescent="0.2">
      <c r="A200" s="131"/>
      <c r="B200" s="7"/>
      <c r="C200" s="7"/>
      <c r="D200" s="156"/>
      <c r="E200" s="34"/>
      <c r="F200" s="34"/>
    </row>
    <row r="201" spans="1:23" ht="12.75" x14ac:dyDescent="0.2">
      <c r="A201" s="131"/>
      <c r="B201" s="7"/>
      <c r="C201" s="7"/>
      <c r="D201" s="156"/>
      <c r="E201" s="34"/>
      <c r="F201" s="34"/>
    </row>
    <row r="202" spans="1:23" ht="23.25" x14ac:dyDescent="0.35">
      <c r="A202" s="208" t="s">
        <v>925</v>
      </c>
      <c r="B202" s="7"/>
      <c r="C202" s="7"/>
      <c r="D202" s="156"/>
      <c r="E202" s="34"/>
      <c r="F202" s="34"/>
      <c r="H202" s="209"/>
      <c r="M202" s="516"/>
    </row>
    <row r="203" spans="1:23" ht="12.75" customHeight="1" x14ac:dyDescent="0.35">
      <c r="A203" s="208"/>
      <c r="B203" s="7"/>
      <c r="C203" s="7"/>
      <c r="D203" s="156"/>
      <c r="E203" s="34"/>
      <c r="F203" s="34"/>
      <c r="H203" s="209"/>
      <c r="M203" s="516"/>
    </row>
    <row r="204" spans="1:23" ht="12.75" customHeight="1" x14ac:dyDescent="0.2">
      <c r="A204" s="7" t="s">
        <v>929</v>
      </c>
      <c r="B204" s="7" t="s">
        <v>2570</v>
      </c>
      <c r="C204" s="7"/>
      <c r="D204" s="156" t="s">
        <v>790</v>
      </c>
      <c r="E204" s="34" t="s">
        <v>166</v>
      </c>
      <c r="F204" s="34" t="s">
        <v>166</v>
      </c>
      <c r="G204" s="7" t="s">
        <v>822</v>
      </c>
      <c r="H204" s="205">
        <v>20.86</v>
      </c>
      <c r="I204" s="7">
        <f>VLOOKUP(E204,Steuerung!$A$17:$E$500,5,FALSE)</f>
        <v>2</v>
      </c>
      <c r="J204" s="77">
        <f>VLOOKUP(E204,Steuerung!$A$17:$F$500,6,FALSE)</f>
        <v>58.333333333333329</v>
      </c>
      <c r="K204" s="7">
        <f>VLOOKUP(F204,Steuerung!$A$17:$G$500,7,FALSE)</f>
        <v>2</v>
      </c>
      <c r="L204" s="7">
        <f>VLOOKUP(F204,Steuerung!$A$17:$H$500,8,FALSE)</f>
        <v>46</v>
      </c>
      <c r="M204" s="77">
        <f t="shared" ref="M204:M235" si="45">J204+L204</f>
        <v>104.33333333333333</v>
      </c>
      <c r="N204" s="134">
        <f t="shared" ref="N204:N235" si="46">H204*M204</f>
        <v>2176.393333333333</v>
      </c>
      <c r="O204" s="134">
        <f t="shared" ref="O204:O235" si="47">H204*J204</f>
        <v>1216.8333333333333</v>
      </c>
      <c r="P204" s="134">
        <f t="shared" ref="P204:P235" si="48">H204*L204</f>
        <v>959.56</v>
      </c>
      <c r="Q204" s="67">
        <f>VLOOKUP(E204,Steuerung!$A$17:$B$500,2,FALSE)</f>
        <v>0</v>
      </c>
      <c r="R204" s="67">
        <f>VLOOKUP(F204,Steuerung!$A$17:$B$500,2,FALSE)</f>
        <v>0</v>
      </c>
      <c r="S204" s="159">
        <f t="shared" ref="S204:S264" si="49">IFERROR(O204/Q204,0)</f>
        <v>0</v>
      </c>
      <c r="T204" s="159">
        <f t="shared" ref="T204:T264" si="50">IFERROR(P204/R204,0)</f>
        <v>0</v>
      </c>
      <c r="U204" s="135" t="e">
        <f t="shared" ref="U204:U235" si="51">IF(J204&gt;0,O204/Q204*SVS_UHR,0)</f>
        <v>#DIV/0!</v>
      </c>
      <c r="V204" s="135" t="e">
        <f t="shared" ref="V204:V235" si="52">IF(L204&gt;0,P204/R204*SVS_UHR,0)</f>
        <v>#DIV/0!</v>
      </c>
      <c r="W204" s="135" t="e">
        <f t="shared" si="38"/>
        <v>#DIV/0!</v>
      </c>
    </row>
    <row r="205" spans="1:23" ht="12.75" customHeight="1" x14ac:dyDescent="0.2">
      <c r="A205" s="7" t="s">
        <v>2804</v>
      </c>
      <c r="B205" s="7" t="s">
        <v>2571</v>
      </c>
      <c r="C205" s="7"/>
      <c r="D205" s="156" t="s">
        <v>790</v>
      </c>
      <c r="E205" s="34" t="s">
        <v>166</v>
      </c>
      <c r="F205" s="34" t="s">
        <v>166</v>
      </c>
      <c r="G205" s="7" t="s">
        <v>805</v>
      </c>
      <c r="H205" s="205">
        <v>20.86</v>
      </c>
      <c r="I205" s="7">
        <f>VLOOKUP(E205,Steuerung!$A$17:$E$500,5,FALSE)</f>
        <v>2</v>
      </c>
      <c r="J205" s="77">
        <f>VLOOKUP(E205,Steuerung!$A$17:$F$500,6,FALSE)</f>
        <v>58.333333333333329</v>
      </c>
      <c r="K205" s="7">
        <f>VLOOKUP(F205,Steuerung!$A$17:$G$500,7,FALSE)</f>
        <v>2</v>
      </c>
      <c r="L205" s="7">
        <f>VLOOKUP(F205,Steuerung!$A$17:$H$500,8,FALSE)</f>
        <v>46</v>
      </c>
      <c r="M205" s="77">
        <f t="shared" si="45"/>
        <v>104.33333333333333</v>
      </c>
      <c r="N205" s="134">
        <f t="shared" si="46"/>
        <v>2176.393333333333</v>
      </c>
      <c r="O205" s="134">
        <f t="shared" si="47"/>
        <v>1216.8333333333333</v>
      </c>
      <c r="P205" s="134">
        <f t="shared" si="48"/>
        <v>959.56</v>
      </c>
      <c r="Q205" s="67">
        <f>VLOOKUP(E205,Steuerung!$A$17:$B$500,2,FALSE)</f>
        <v>0</v>
      </c>
      <c r="R205" s="67">
        <f>VLOOKUP(F205,Steuerung!$A$17:$B$500,2,FALSE)</f>
        <v>0</v>
      </c>
      <c r="S205" s="159">
        <f t="shared" si="49"/>
        <v>0</v>
      </c>
      <c r="T205" s="159">
        <f t="shared" si="50"/>
        <v>0</v>
      </c>
      <c r="U205" s="135" t="e">
        <f t="shared" si="51"/>
        <v>#DIV/0!</v>
      </c>
      <c r="V205" s="135" t="e">
        <f t="shared" si="52"/>
        <v>#DIV/0!</v>
      </c>
      <c r="W205" s="135" t="e">
        <f t="shared" ref="W205:W265" si="53">U205+V205</f>
        <v>#DIV/0!</v>
      </c>
    </row>
    <row r="206" spans="1:23" ht="12.75" customHeight="1" x14ac:dyDescent="0.2">
      <c r="A206" s="7" t="s">
        <v>2805</v>
      </c>
      <c r="B206" s="7" t="s">
        <v>2741</v>
      </c>
      <c r="C206" s="7"/>
      <c r="D206" s="156" t="s">
        <v>795</v>
      </c>
      <c r="E206" s="34" t="s">
        <v>187</v>
      </c>
      <c r="F206" s="34" t="s">
        <v>187</v>
      </c>
      <c r="G206" s="7" t="s">
        <v>805</v>
      </c>
      <c r="H206" s="205">
        <v>38.799999999999997</v>
      </c>
      <c r="I206" s="7">
        <f>VLOOKUP(E206,Steuerung!$A$17:$E$500,5,FALSE)</f>
        <v>2</v>
      </c>
      <c r="J206" s="77">
        <f>VLOOKUP(E206,Steuerung!$A$17:$F$500,6,FALSE)</f>
        <v>58.333333333333329</v>
      </c>
      <c r="K206" s="7">
        <f>VLOOKUP(F206,Steuerung!$A$17:$G$500,7,FALSE)</f>
        <v>2</v>
      </c>
      <c r="L206" s="7">
        <f>VLOOKUP(F206,Steuerung!$A$17:$H$500,8,FALSE)</f>
        <v>46</v>
      </c>
      <c r="M206" s="77">
        <f t="shared" si="45"/>
        <v>104.33333333333333</v>
      </c>
      <c r="N206" s="134">
        <f t="shared" si="46"/>
        <v>4048.1333333333328</v>
      </c>
      <c r="O206" s="134">
        <f t="shared" si="47"/>
        <v>2263.333333333333</v>
      </c>
      <c r="P206" s="134">
        <f t="shared" si="48"/>
        <v>1784.8</v>
      </c>
      <c r="Q206" s="67">
        <f>VLOOKUP(E206,Steuerung!$A$17:$B$500,2,FALSE)</f>
        <v>0</v>
      </c>
      <c r="R206" s="67">
        <f>VLOOKUP(F206,Steuerung!$A$17:$B$500,2,FALSE)</f>
        <v>0</v>
      </c>
      <c r="S206" s="159">
        <f t="shared" si="49"/>
        <v>0</v>
      </c>
      <c r="T206" s="159">
        <f t="shared" si="50"/>
        <v>0</v>
      </c>
      <c r="U206" s="135" t="e">
        <f t="shared" si="51"/>
        <v>#DIV/0!</v>
      </c>
      <c r="V206" s="135" t="e">
        <f t="shared" si="52"/>
        <v>#DIV/0!</v>
      </c>
      <c r="W206" s="135" t="e">
        <f t="shared" si="53"/>
        <v>#DIV/0!</v>
      </c>
    </row>
    <row r="207" spans="1:23" ht="12.75" customHeight="1" x14ac:dyDescent="0.2">
      <c r="A207" s="7" t="s">
        <v>2806</v>
      </c>
      <c r="B207" s="7" t="s">
        <v>2377</v>
      </c>
      <c r="C207" s="7"/>
      <c r="D207" s="156" t="s">
        <v>1160</v>
      </c>
      <c r="E207" s="34" t="s">
        <v>239</v>
      </c>
      <c r="F207" s="34" t="s">
        <v>239</v>
      </c>
      <c r="G207" s="7" t="s">
        <v>805</v>
      </c>
      <c r="H207" s="205">
        <v>17.75</v>
      </c>
      <c r="I207" s="7">
        <f>VLOOKUP(E207,Steuerung!$A$17:$E$500,5,FALSE)</f>
        <v>2</v>
      </c>
      <c r="J207" s="77">
        <f>VLOOKUP(E207,Steuerung!$A$17:$F$500,6,FALSE)</f>
        <v>58.333333333333329</v>
      </c>
      <c r="K207" s="7">
        <f>VLOOKUP(F207,Steuerung!$A$17:$G$500,7,FALSE)</f>
        <v>2</v>
      </c>
      <c r="L207" s="7">
        <f>VLOOKUP(F207,Steuerung!$A$17:$H$500,8,FALSE)</f>
        <v>46</v>
      </c>
      <c r="M207" s="77">
        <f t="shared" si="45"/>
        <v>104.33333333333333</v>
      </c>
      <c r="N207" s="134">
        <f t="shared" si="46"/>
        <v>1851.9166666666665</v>
      </c>
      <c r="O207" s="134">
        <f t="shared" si="47"/>
        <v>1035.4166666666665</v>
      </c>
      <c r="P207" s="134">
        <f t="shared" si="48"/>
        <v>816.5</v>
      </c>
      <c r="Q207" s="67">
        <f>VLOOKUP(E207,Steuerung!$A$17:$B$500,2,FALSE)</f>
        <v>0</v>
      </c>
      <c r="R207" s="67">
        <f>VLOOKUP(F207,Steuerung!$A$17:$B$500,2,FALSE)</f>
        <v>0</v>
      </c>
      <c r="S207" s="159">
        <f t="shared" si="49"/>
        <v>0</v>
      </c>
      <c r="T207" s="159">
        <f t="shared" si="50"/>
        <v>0</v>
      </c>
      <c r="U207" s="135" t="e">
        <f t="shared" si="51"/>
        <v>#DIV/0!</v>
      </c>
      <c r="V207" s="135" t="e">
        <f t="shared" si="52"/>
        <v>#DIV/0!</v>
      </c>
      <c r="W207" s="135" t="e">
        <f t="shared" si="53"/>
        <v>#DIV/0!</v>
      </c>
    </row>
    <row r="208" spans="1:23" ht="12.75" customHeight="1" x14ac:dyDescent="0.2">
      <c r="A208" s="7" t="s">
        <v>2807</v>
      </c>
      <c r="B208" s="152" t="s">
        <v>852</v>
      </c>
      <c r="C208" s="152"/>
      <c r="D208" s="156" t="s">
        <v>853</v>
      </c>
      <c r="E208" s="34" t="s">
        <v>258</v>
      </c>
      <c r="F208" s="34" t="s">
        <v>258</v>
      </c>
      <c r="G208" s="7" t="s">
        <v>805</v>
      </c>
      <c r="H208" s="205">
        <v>16.78</v>
      </c>
      <c r="I208" s="7">
        <f>VLOOKUP(E208,Steuerung!$A$17:$E$500,5,FALSE)</f>
        <v>1</v>
      </c>
      <c r="J208" s="77">
        <f>VLOOKUP(E208,Steuerung!$A$17:$F$500,6,FALSE)</f>
        <v>29.166666666666657</v>
      </c>
      <c r="K208" s="7">
        <f>VLOOKUP(F208,Steuerung!$A$17:$G$500,7,FALSE)</f>
        <v>1</v>
      </c>
      <c r="L208" s="7">
        <f>VLOOKUP(F208,Steuerung!$A$17:$H$500,8,FALSE)</f>
        <v>23</v>
      </c>
      <c r="M208" s="77">
        <f t="shared" si="45"/>
        <v>52.166666666666657</v>
      </c>
      <c r="N208" s="134">
        <f t="shared" si="46"/>
        <v>875.35666666666657</v>
      </c>
      <c r="O208" s="134">
        <f t="shared" si="47"/>
        <v>489.41666666666652</v>
      </c>
      <c r="P208" s="134">
        <f t="shared" si="48"/>
        <v>385.94000000000005</v>
      </c>
      <c r="Q208" s="67">
        <f>VLOOKUP(E208,Steuerung!$A$17:$B$500,2,FALSE)</f>
        <v>0</v>
      </c>
      <c r="R208" s="67">
        <f>VLOOKUP(F208,Steuerung!$A$17:$B$500,2,FALSE)</f>
        <v>0</v>
      </c>
      <c r="S208" s="159">
        <f t="shared" si="49"/>
        <v>0</v>
      </c>
      <c r="T208" s="159">
        <f t="shared" si="50"/>
        <v>0</v>
      </c>
      <c r="U208" s="135" t="e">
        <f t="shared" si="51"/>
        <v>#DIV/0!</v>
      </c>
      <c r="V208" s="135" t="e">
        <f t="shared" si="52"/>
        <v>#DIV/0!</v>
      </c>
      <c r="W208" s="135" t="e">
        <f t="shared" si="53"/>
        <v>#DIV/0!</v>
      </c>
    </row>
    <row r="209" spans="1:23" ht="12.75" customHeight="1" x14ac:dyDescent="0.2">
      <c r="A209" s="7" t="s">
        <v>2808</v>
      </c>
      <c r="B209" s="7" t="s">
        <v>1159</v>
      </c>
      <c r="C209" s="7"/>
      <c r="D209" s="156" t="s">
        <v>1160</v>
      </c>
      <c r="E209" s="34" t="s">
        <v>239</v>
      </c>
      <c r="F209" s="34" t="s">
        <v>239</v>
      </c>
      <c r="G209" s="7" t="s">
        <v>805</v>
      </c>
      <c r="H209" s="205">
        <v>68.680000000000007</v>
      </c>
      <c r="I209" s="7">
        <f>VLOOKUP(E209,Steuerung!$A$17:$E$500,5,FALSE)</f>
        <v>2</v>
      </c>
      <c r="J209" s="77">
        <f>VLOOKUP(E209,Steuerung!$A$17:$F$500,6,FALSE)</f>
        <v>58.333333333333329</v>
      </c>
      <c r="K209" s="7">
        <f>VLOOKUP(F209,Steuerung!$A$17:$G$500,7,FALSE)</f>
        <v>2</v>
      </c>
      <c r="L209" s="7">
        <f>VLOOKUP(F209,Steuerung!$A$17:$H$500,8,FALSE)</f>
        <v>46</v>
      </c>
      <c r="M209" s="77">
        <f t="shared" si="45"/>
        <v>104.33333333333333</v>
      </c>
      <c r="N209" s="134">
        <f t="shared" si="46"/>
        <v>7165.6133333333337</v>
      </c>
      <c r="O209" s="134">
        <f t="shared" si="47"/>
        <v>4006.3333333333335</v>
      </c>
      <c r="P209" s="134">
        <f t="shared" si="48"/>
        <v>3159.28</v>
      </c>
      <c r="Q209" s="67">
        <f>VLOOKUP(E209,Steuerung!$A$17:$B$500,2,FALSE)</f>
        <v>0</v>
      </c>
      <c r="R209" s="67">
        <f>VLOOKUP(F209,Steuerung!$A$17:$B$500,2,FALSE)</f>
        <v>0</v>
      </c>
      <c r="S209" s="159">
        <f t="shared" si="49"/>
        <v>0</v>
      </c>
      <c r="T209" s="159">
        <f t="shared" si="50"/>
        <v>0</v>
      </c>
      <c r="U209" s="135" t="e">
        <f t="shared" si="51"/>
        <v>#DIV/0!</v>
      </c>
      <c r="V209" s="135" t="e">
        <f t="shared" si="52"/>
        <v>#DIV/0!</v>
      </c>
      <c r="W209" s="135" t="e">
        <f t="shared" si="53"/>
        <v>#DIV/0!</v>
      </c>
    </row>
    <row r="210" spans="1:23" ht="12.75" customHeight="1" x14ac:dyDescent="0.2">
      <c r="A210" s="7" t="s">
        <v>2809</v>
      </c>
      <c r="B210" s="7" t="s">
        <v>2031</v>
      </c>
      <c r="C210" s="7"/>
      <c r="D210" s="156" t="s">
        <v>853</v>
      </c>
      <c r="E210" s="34" t="s">
        <v>258</v>
      </c>
      <c r="F210" s="34" t="s">
        <v>258</v>
      </c>
      <c r="G210" s="7" t="s">
        <v>805</v>
      </c>
      <c r="H210" s="205">
        <v>12.61</v>
      </c>
      <c r="I210" s="7">
        <f>VLOOKUP(E210,Steuerung!$A$17:$E$500,5,FALSE)</f>
        <v>1</v>
      </c>
      <c r="J210" s="77">
        <f>VLOOKUP(E210,Steuerung!$A$17:$F$500,6,FALSE)</f>
        <v>29.166666666666657</v>
      </c>
      <c r="K210" s="7">
        <f>VLOOKUP(F210,Steuerung!$A$17:$G$500,7,FALSE)</f>
        <v>1</v>
      </c>
      <c r="L210" s="7">
        <f>VLOOKUP(F210,Steuerung!$A$17:$H$500,8,FALSE)</f>
        <v>23</v>
      </c>
      <c r="M210" s="77">
        <f t="shared" si="45"/>
        <v>52.166666666666657</v>
      </c>
      <c r="N210" s="134">
        <f t="shared" si="46"/>
        <v>657.82166666666649</v>
      </c>
      <c r="O210" s="134">
        <f t="shared" si="47"/>
        <v>367.79166666666652</v>
      </c>
      <c r="P210" s="134">
        <f t="shared" si="48"/>
        <v>290.02999999999997</v>
      </c>
      <c r="Q210" s="67">
        <f>VLOOKUP(E210,Steuerung!$A$17:$B$500,2,FALSE)</f>
        <v>0</v>
      </c>
      <c r="R210" s="67">
        <f>VLOOKUP(F210,Steuerung!$A$17:$B$500,2,FALSE)</f>
        <v>0</v>
      </c>
      <c r="S210" s="159">
        <f t="shared" si="49"/>
        <v>0</v>
      </c>
      <c r="T210" s="159">
        <f t="shared" si="50"/>
        <v>0</v>
      </c>
      <c r="U210" s="135" t="e">
        <f t="shared" si="51"/>
        <v>#DIV/0!</v>
      </c>
      <c r="V210" s="135" t="e">
        <f t="shared" si="52"/>
        <v>#DIV/0!</v>
      </c>
      <c r="W210" s="135" t="e">
        <f t="shared" si="53"/>
        <v>#DIV/0!</v>
      </c>
    </row>
    <row r="211" spans="1:23" ht="12.75" customHeight="1" x14ac:dyDescent="0.2">
      <c r="A211" s="7" t="s">
        <v>2810</v>
      </c>
      <c r="B211" s="152" t="s">
        <v>852</v>
      </c>
      <c r="C211" s="152"/>
      <c r="D211" s="156" t="s">
        <v>853</v>
      </c>
      <c r="E211" s="34" t="s">
        <v>258</v>
      </c>
      <c r="F211" s="34" t="s">
        <v>258</v>
      </c>
      <c r="G211" s="7" t="s">
        <v>805</v>
      </c>
      <c r="H211" s="205">
        <v>16.78</v>
      </c>
      <c r="I211" s="7">
        <f>VLOOKUP(E211,Steuerung!$A$17:$E$500,5,FALSE)</f>
        <v>1</v>
      </c>
      <c r="J211" s="77">
        <f>VLOOKUP(E211,Steuerung!$A$17:$F$500,6,FALSE)</f>
        <v>29.166666666666657</v>
      </c>
      <c r="K211" s="7">
        <f>VLOOKUP(F211,Steuerung!$A$17:$G$500,7,FALSE)</f>
        <v>1</v>
      </c>
      <c r="L211" s="7">
        <f>VLOOKUP(F211,Steuerung!$A$17:$H$500,8,FALSE)</f>
        <v>23</v>
      </c>
      <c r="M211" s="77">
        <f t="shared" si="45"/>
        <v>52.166666666666657</v>
      </c>
      <c r="N211" s="134">
        <f t="shared" si="46"/>
        <v>875.35666666666657</v>
      </c>
      <c r="O211" s="134">
        <f t="shared" si="47"/>
        <v>489.41666666666652</v>
      </c>
      <c r="P211" s="134">
        <f t="shared" si="48"/>
        <v>385.94000000000005</v>
      </c>
      <c r="Q211" s="67">
        <f>VLOOKUP(E211,Steuerung!$A$17:$B$500,2,FALSE)</f>
        <v>0</v>
      </c>
      <c r="R211" s="67">
        <f>VLOOKUP(F211,Steuerung!$A$17:$B$500,2,FALSE)</f>
        <v>0</v>
      </c>
      <c r="S211" s="159">
        <f t="shared" si="49"/>
        <v>0</v>
      </c>
      <c r="T211" s="159">
        <f t="shared" si="50"/>
        <v>0</v>
      </c>
      <c r="U211" s="135" t="e">
        <f t="shared" si="51"/>
        <v>#DIV/0!</v>
      </c>
      <c r="V211" s="135" t="e">
        <f t="shared" si="52"/>
        <v>#DIV/0!</v>
      </c>
      <c r="W211" s="135" t="e">
        <f t="shared" si="53"/>
        <v>#DIV/0!</v>
      </c>
    </row>
    <row r="212" spans="1:23" ht="12.75" customHeight="1" x14ac:dyDescent="0.2">
      <c r="A212" s="7" t="s">
        <v>2811</v>
      </c>
      <c r="B212" s="7" t="s">
        <v>1759</v>
      </c>
      <c r="C212" s="7"/>
      <c r="D212" s="156" t="s">
        <v>804</v>
      </c>
      <c r="E212" s="34" t="s">
        <v>143</v>
      </c>
      <c r="F212" s="34" t="s">
        <v>143</v>
      </c>
      <c r="G212" s="7" t="s">
        <v>822</v>
      </c>
      <c r="H212" s="205">
        <v>6.79</v>
      </c>
      <c r="I212" s="7">
        <f>VLOOKUP(E212,Steuerung!$A$17:$E$500,5,FALSE)</f>
        <v>0</v>
      </c>
      <c r="J212" s="77">
        <f>VLOOKUP(E212,Steuerung!$A$17:$F$500,6,FALSE)</f>
        <v>0</v>
      </c>
      <c r="K212" s="7">
        <f>VLOOKUP(F212,Steuerung!$A$17:$G$500,7,FALSE)</f>
        <v>0</v>
      </c>
      <c r="L212" s="7">
        <f>VLOOKUP(F212,Steuerung!$A$17:$H$500,8,FALSE)</f>
        <v>0</v>
      </c>
      <c r="M212" s="77">
        <f t="shared" si="45"/>
        <v>0</v>
      </c>
      <c r="N212" s="134">
        <f t="shared" si="46"/>
        <v>0</v>
      </c>
      <c r="O212" s="134">
        <f t="shared" si="47"/>
        <v>0</v>
      </c>
      <c r="P212" s="134">
        <f t="shared" si="48"/>
        <v>0</v>
      </c>
      <c r="Q212" s="67">
        <f>VLOOKUP(E212,Steuerung!$A$17:$B$500,2,FALSE)</f>
        <v>0</v>
      </c>
      <c r="R212" s="67">
        <f>VLOOKUP(F212,Steuerung!$A$17:$B$500,2,FALSE)</f>
        <v>0</v>
      </c>
      <c r="S212" s="159">
        <f t="shared" si="49"/>
        <v>0</v>
      </c>
      <c r="T212" s="159">
        <f t="shared" si="50"/>
        <v>0</v>
      </c>
      <c r="U212" s="135">
        <f t="shared" si="51"/>
        <v>0</v>
      </c>
      <c r="V212" s="135">
        <f t="shared" si="52"/>
        <v>0</v>
      </c>
      <c r="W212" s="135">
        <f t="shared" si="53"/>
        <v>0</v>
      </c>
    </row>
    <row r="213" spans="1:23" ht="12.75" customHeight="1" x14ac:dyDescent="0.2">
      <c r="A213" s="7" t="s">
        <v>2812</v>
      </c>
      <c r="B213" s="7" t="s">
        <v>2741</v>
      </c>
      <c r="C213" s="7"/>
      <c r="D213" s="156" t="s">
        <v>795</v>
      </c>
      <c r="E213" s="34" t="s">
        <v>187</v>
      </c>
      <c r="F213" s="34" t="s">
        <v>187</v>
      </c>
      <c r="G213" s="7" t="s">
        <v>805</v>
      </c>
      <c r="H213" s="205">
        <v>43.26</v>
      </c>
      <c r="I213" s="7">
        <f>VLOOKUP(E213,Steuerung!$A$17:$E$500,5,FALSE)</f>
        <v>2</v>
      </c>
      <c r="J213" s="77">
        <f>VLOOKUP(E213,Steuerung!$A$17:$F$500,6,FALSE)</f>
        <v>58.333333333333329</v>
      </c>
      <c r="K213" s="7">
        <f>VLOOKUP(F213,Steuerung!$A$17:$G$500,7,FALSE)</f>
        <v>2</v>
      </c>
      <c r="L213" s="7">
        <f>VLOOKUP(F213,Steuerung!$A$17:$H$500,8,FALSE)</f>
        <v>46</v>
      </c>
      <c r="M213" s="77">
        <f t="shared" si="45"/>
        <v>104.33333333333333</v>
      </c>
      <c r="N213" s="134">
        <f t="shared" si="46"/>
        <v>4513.46</v>
      </c>
      <c r="O213" s="134">
        <f t="shared" si="47"/>
        <v>2523.4999999999995</v>
      </c>
      <c r="P213" s="134">
        <f t="shared" si="48"/>
        <v>1989.9599999999998</v>
      </c>
      <c r="Q213" s="67">
        <f>VLOOKUP(E213,Steuerung!$A$17:$B$500,2,FALSE)</f>
        <v>0</v>
      </c>
      <c r="R213" s="67">
        <f>VLOOKUP(F213,Steuerung!$A$17:$B$500,2,FALSE)</f>
        <v>0</v>
      </c>
      <c r="S213" s="159">
        <f t="shared" si="49"/>
        <v>0</v>
      </c>
      <c r="T213" s="159">
        <f t="shared" si="50"/>
        <v>0</v>
      </c>
      <c r="U213" s="135" t="e">
        <f t="shared" si="51"/>
        <v>#DIV/0!</v>
      </c>
      <c r="V213" s="135" t="e">
        <f t="shared" si="52"/>
        <v>#DIV/0!</v>
      </c>
      <c r="W213" s="135" t="e">
        <f t="shared" si="53"/>
        <v>#DIV/0!</v>
      </c>
    </row>
    <row r="214" spans="1:23" ht="12.75" customHeight="1" x14ac:dyDescent="0.2">
      <c r="A214" s="7" t="s">
        <v>2813</v>
      </c>
      <c r="B214" s="152" t="s">
        <v>852</v>
      </c>
      <c r="C214" s="152"/>
      <c r="D214" s="156" t="s">
        <v>853</v>
      </c>
      <c r="E214" s="34" t="s">
        <v>258</v>
      </c>
      <c r="F214" s="34" t="s">
        <v>258</v>
      </c>
      <c r="G214" s="7" t="s">
        <v>805</v>
      </c>
      <c r="H214" s="205">
        <v>10.96</v>
      </c>
      <c r="I214" s="7">
        <f>VLOOKUP(E214,Steuerung!$A$17:$E$500,5,FALSE)</f>
        <v>1</v>
      </c>
      <c r="J214" s="77">
        <f>VLOOKUP(E214,Steuerung!$A$17:$F$500,6,FALSE)</f>
        <v>29.166666666666657</v>
      </c>
      <c r="K214" s="7">
        <f>VLOOKUP(F214,Steuerung!$A$17:$G$500,7,FALSE)</f>
        <v>1</v>
      </c>
      <c r="L214" s="7">
        <f>VLOOKUP(F214,Steuerung!$A$17:$H$500,8,FALSE)</f>
        <v>23</v>
      </c>
      <c r="M214" s="77">
        <f t="shared" si="45"/>
        <v>52.166666666666657</v>
      </c>
      <c r="N214" s="134">
        <f t="shared" si="46"/>
        <v>571.74666666666656</v>
      </c>
      <c r="O214" s="134">
        <f t="shared" si="47"/>
        <v>319.66666666666657</v>
      </c>
      <c r="P214" s="134">
        <f t="shared" si="48"/>
        <v>252.08</v>
      </c>
      <c r="Q214" s="67">
        <f>VLOOKUP(E214,Steuerung!$A$17:$B$500,2,FALSE)</f>
        <v>0</v>
      </c>
      <c r="R214" s="67">
        <f>VLOOKUP(F214,Steuerung!$A$17:$B$500,2,FALSE)</f>
        <v>0</v>
      </c>
      <c r="S214" s="159">
        <f t="shared" si="49"/>
        <v>0</v>
      </c>
      <c r="T214" s="159">
        <f t="shared" si="50"/>
        <v>0</v>
      </c>
      <c r="U214" s="135" t="e">
        <f t="shared" si="51"/>
        <v>#DIV/0!</v>
      </c>
      <c r="V214" s="135" t="e">
        <f t="shared" si="52"/>
        <v>#DIV/0!</v>
      </c>
      <c r="W214" s="135" t="e">
        <f t="shared" si="53"/>
        <v>#DIV/0!</v>
      </c>
    </row>
    <row r="215" spans="1:23" ht="12.75" customHeight="1" x14ac:dyDescent="0.2">
      <c r="A215" s="7" t="s">
        <v>2814</v>
      </c>
      <c r="B215" s="7" t="s">
        <v>852</v>
      </c>
      <c r="C215" s="7"/>
      <c r="D215" s="156" t="s">
        <v>853</v>
      </c>
      <c r="E215" s="34" t="s">
        <v>258</v>
      </c>
      <c r="F215" s="34" t="s">
        <v>258</v>
      </c>
      <c r="G215" s="7" t="s">
        <v>805</v>
      </c>
      <c r="H215" s="205">
        <v>16.489999999999998</v>
      </c>
      <c r="I215" s="7">
        <f>VLOOKUP(E215,Steuerung!$A$17:$E$500,5,FALSE)</f>
        <v>1</v>
      </c>
      <c r="J215" s="77">
        <f>VLOOKUP(E215,Steuerung!$A$17:$F$500,6,FALSE)</f>
        <v>29.166666666666657</v>
      </c>
      <c r="K215" s="7">
        <f>VLOOKUP(F215,Steuerung!$A$17:$G$500,7,FALSE)</f>
        <v>1</v>
      </c>
      <c r="L215" s="7">
        <f>VLOOKUP(F215,Steuerung!$A$17:$H$500,8,FALSE)</f>
        <v>23</v>
      </c>
      <c r="M215" s="77">
        <f t="shared" si="45"/>
        <v>52.166666666666657</v>
      </c>
      <c r="N215" s="134">
        <f t="shared" si="46"/>
        <v>860.22833333333313</v>
      </c>
      <c r="O215" s="134">
        <f t="shared" si="47"/>
        <v>480.95833333333314</v>
      </c>
      <c r="P215" s="134">
        <f t="shared" si="48"/>
        <v>379.27</v>
      </c>
      <c r="Q215" s="67">
        <f>VLOOKUP(E215,Steuerung!$A$17:$B$500,2,FALSE)</f>
        <v>0</v>
      </c>
      <c r="R215" s="67">
        <f>VLOOKUP(F215,Steuerung!$A$17:$B$500,2,FALSE)</f>
        <v>0</v>
      </c>
      <c r="S215" s="159">
        <f t="shared" si="49"/>
        <v>0</v>
      </c>
      <c r="T215" s="159">
        <f t="shared" si="50"/>
        <v>0</v>
      </c>
      <c r="U215" s="135" t="e">
        <f t="shared" si="51"/>
        <v>#DIV/0!</v>
      </c>
      <c r="V215" s="135" t="e">
        <f t="shared" si="52"/>
        <v>#DIV/0!</v>
      </c>
      <c r="W215" s="135" t="e">
        <f t="shared" si="53"/>
        <v>#DIV/0!</v>
      </c>
    </row>
    <row r="216" spans="1:23" ht="12.75" customHeight="1" x14ac:dyDescent="0.2">
      <c r="A216" s="7" t="s">
        <v>2815</v>
      </c>
      <c r="B216" s="7" t="s">
        <v>2031</v>
      </c>
      <c r="C216" s="7"/>
      <c r="D216" s="156" t="s">
        <v>1160</v>
      </c>
      <c r="E216" s="34" t="s">
        <v>239</v>
      </c>
      <c r="F216" s="34" t="s">
        <v>239</v>
      </c>
      <c r="G216" s="7" t="s">
        <v>805</v>
      </c>
      <c r="H216" s="205">
        <v>13.77</v>
      </c>
      <c r="I216" s="7">
        <f>VLOOKUP(E216,Steuerung!$A$17:$E$500,5,FALSE)</f>
        <v>2</v>
      </c>
      <c r="J216" s="77">
        <f>VLOOKUP(E216,Steuerung!$A$17:$F$500,6,FALSE)</f>
        <v>58.333333333333329</v>
      </c>
      <c r="K216" s="7">
        <f>VLOOKUP(F216,Steuerung!$A$17:$G$500,7,FALSE)</f>
        <v>2</v>
      </c>
      <c r="L216" s="7">
        <f>VLOOKUP(F216,Steuerung!$A$17:$H$500,8,FALSE)</f>
        <v>46</v>
      </c>
      <c r="M216" s="77">
        <f t="shared" si="45"/>
        <v>104.33333333333333</v>
      </c>
      <c r="N216" s="134">
        <f t="shared" si="46"/>
        <v>1436.6699999999998</v>
      </c>
      <c r="O216" s="134">
        <f t="shared" si="47"/>
        <v>803.24999999999989</v>
      </c>
      <c r="P216" s="134">
        <f t="shared" si="48"/>
        <v>633.41999999999996</v>
      </c>
      <c r="Q216" s="67">
        <f>VLOOKUP(E216,Steuerung!$A$17:$B$500,2,FALSE)</f>
        <v>0</v>
      </c>
      <c r="R216" s="67">
        <f>VLOOKUP(F216,Steuerung!$A$17:$B$500,2,FALSE)</f>
        <v>0</v>
      </c>
      <c r="S216" s="159">
        <f t="shared" si="49"/>
        <v>0</v>
      </c>
      <c r="T216" s="159">
        <f t="shared" si="50"/>
        <v>0</v>
      </c>
      <c r="U216" s="135" t="e">
        <f t="shared" si="51"/>
        <v>#DIV/0!</v>
      </c>
      <c r="V216" s="135" t="e">
        <f t="shared" si="52"/>
        <v>#DIV/0!</v>
      </c>
      <c r="W216" s="135" t="e">
        <f t="shared" si="53"/>
        <v>#DIV/0!</v>
      </c>
    </row>
    <row r="217" spans="1:23" ht="12.75" customHeight="1" x14ac:dyDescent="0.2">
      <c r="A217" s="7" t="s">
        <v>2816</v>
      </c>
      <c r="B217" s="7" t="s">
        <v>852</v>
      </c>
      <c r="C217" s="7"/>
      <c r="D217" s="156" t="s">
        <v>853</v>
      </c>
      <c r="E217" s="34" t="s">
        <v>258</v>
      </c>
      <c r="F217" s="34" t="s">
        <v>258</v>
      </c>
      <c r="G217" s="7" t="s">
        <v>805</v>
      </c>
      <c r="H217" s="205">
        <v>12.13</v>
      </c>
      <c r="I217" s="7">
        <f>VLOOKUP(E217,Steuerung!$A$17:$E$500,5,FALSE)</f>
        <v>1</v>
      </c>
      <c r="J217" s="77">
        <f>VLOOKUP(E217,Steuerung!$A$17:$F$500,6,FALSE)</f>
        <v>29.166666666666657</v>
      </c>
      <c r="K217" s="7">
        <f>VLOOKUP(F217,Steuerung!$A$17:$G$500,7,FALSE)</f>
        <v>1</v>
      </c>
      <c r="L217" s="7">
        <f>VLOOKUP(F217,Steuerung!$A$17:$H$500,8,FALSE)</f>
        <v>23</v>
      </c>
      <c r="M217" s="77">
        <f t="shared" si="45"/>
        <v>52.166666666666657</v>
      </c>
      <c r="N217" s="134">
        <f t="shared" si="46"/>
        <v>632.78166666666664</v>
      </c>
      <c r="O217" s="134">
        <f t="shared" si="47"/>
        <v>353.79166666666657</v>
      </c>
      <c r="P217" s="134">
        <f t="shared" si="48"/>
        <v>278.99</v>
      </c>
      <c r="Q217" s="67">
        <f>VLOOKUP(E217,Steuerung!$A$17:$B$500,2,FALSE)</f>
        <v>0</v>
      </c>
      <c r="R217" s="67">
        <f>VLOOKUP(F217,Steuerung!$A$17:$B$500,2,FALSE)</f>
        <v>0</v>
      </c>
      <c r="S217" s="159">
        <f t="shared" si="49"/>
        <v>0</v>
      </c>
      <c r="T217" s="159">
        <f t="shared" si="50"/>
        <v>0</v>
      </c>
      <c r="U217" s="135" t="e">
        <f t="shared" si="51"/>
        <v>#DIV/0!</v>
      </c>
      <c r="V217" s="135" t="e">
        <f t="shared" si="52"/>
        <v>#DIV/0!</v>
      </c>
      <c r="W217" s="135" t="e">
        <f t="shared" si="53"/>
        <v>#DIV/0!</v>
      </c>
    </row>
    <row r="218" spans="1:23" ht="12.75" customHeight="1" x14ac:dyDescent="0.2">
      <c r="A218" s="7" t="s">
        <v>2817</v>
      </c>
      <c r="B218" s="7" t="s">
        <v>2377</v>
      </c>
      <c r="C218" s="7"/>
      <c r="D218" s="156" t="s">
        <v>1160</v>
      </c>
      <c r="E218" s="34" t="s">
        <v>239</v>
      </c>
      <c r="F218" s="34" t="s">
        <v>239</v>
      </c>
      <c r="G218" s="7" t="s">
        <v>805</v>
      </c>
      <c r="H218" s="205">
        <v>17.75</v>
      </c>
      <c r="I218" s="7">
        <f>VLOOKUP(E218,Steuerung!$A$17:$E$500,5,FALSE)</f>
        <v>2</v>
      </c>
      <c r="J218" s="77">
        <f>VLOOKUP(E218,Steuerung!$A$17:$F$500,6,FALSE)</f>
        <v>58.333333333333329</v>
      </c>
      <c r="K218" s="7">
        <f>VLOOKUP(F218,Steuerung!$A$17:$G$500,7,FALSE)</f>
        <v>2</v>
      </c>
      <c r="L218" s="7">
        <f>VLOOKUP(F218,Steuerung!$A$17:$H$500,8,FALSE)</f>
        <v>46</v>
      </c>
      <c r="M218" s="77">
        <f t="shared" si="45"/>
        <v>104.33333333333333</v>
      </c>
      <c r="N218" s="134">
        <f t="shared" si="46"/>
        <v>1851.9166666666665</v>
      </c>
      <c r="O218" s="134">
        <f t="shared" si="47"/>
        <v>1035.4166666666665</v>
      </c>
      <c r="P218" s="134">
        <f t="shared" si="48"/>
        <v>816.5</v>
      </c>
      <c r="Q218" s="67">
        <f>VLOOKUP(E218,Steuerung!$A$17:$B$500,2,FALSE)</f>
        <v>0</v>
      </c>
      <c r="R218" s="67">
        <f>VLOOKUP(F218,Steuerung!$A$17:$B$500,2,FALSE)</f>
        <v>0</v>
      </c>
      <c r="S218" s="159">
        <f t="shared" si="49"/>
        <v>0</v>
      </c>
      <c r="T218" s="159">
        <f t="shared" si="50"/>
        <v>0</v>
      </c>
      <c r="U218" s="135" t="e">
        <f t="shared" si="51"/>
        <v>#DIV/0!</v>
      </c>
      <c r="V218" s="135" t="e">
        <f t="shared" si="52"/>
        <v>#DIV/0!</v>
      </c>
      <c r="W218" s="135" t="e">
        <f t="shared" si="53"/>
        <v>#DIV/0!</v>
      </c>
    </row>
    <row r="219" spans="1:23" ht="12.75" customHeight="1" x14ac:dyDescent="0.2">
      <c r="A219" s="7" t="s">
        <v>2818</v>
      </c>
      <c r="B219" s="7" t="s">
        <v>2466</v>
      </c>
      <c r="C219" s="7"/>
      <c r="D219" s="156" t="s">
        <v>1160</v>
      </c>
      <c r="E219" s="34" t="s">
        <v>239</v>
      </c>
      <c r="F219" s="34" t="s">
        <v>239</v>
      </c>
      <c r="G219" s="7" t="s">
        <v>805</v>
      </c>
      <c r="H219" s="205">
        <v>13.68</v>
      </c>
      <c r="I219" s="7">
        <f>VLOOKUP(E219,Steuerung!$A$17:$E$500,5,FALSE)</f>
        <v>2</v>
      </c>
      <c r="J219" s="77">
        <f>VLOOKUP(E219,Steuerung!$A$17:$F$500,6,FALSE)</f>
        <v>58.333333333333329</v>
      </c>
      <c r="K219" s="7">
        <f>VLOOKUP(F219,Steuerung!$A$17:$G$500,7,FALSE)</f>
        <v>2</v>
      </c>
      <c r="L219" s="7">
        <f>VLOOKUP(F219,Steuerung!$A$17:$H$500,8,FALSE)</f>
        <v>46</v>
      </c>
      <c r="M219" s="77">
        <f t="shared" si="45"/>
        <v>104.33333333333333</v>
      </c>
      <c r="N219" s="134">
        <f t="shared" si="46"/>
        <v>1427.28</v>
      </c>
      <c r="O219" s="134">
        <f t="shared" si="47"/>
        <v>797.99999999999989</v>
      </c>
      <c r="P219" s="134">
        <f t="shared" si="48"/>
        <v>629.28</v>
      </c>
      <c r="Q219" s="67">
        <f>VLOOKUP(E219,Steuerung!$A$17:$B$500,2,FALSE)</f>
        <v>0</v>
      </c>
      <c r="R219" s="67">
        <f>VLOOKUP(F219,Steuerung!$A$17:$B$500,2,FALSE)</f>
        <v>0</v>
      </c>
      <c r="S219" s="159">
        <f t="shared" si="49"/>
        <v>0</v>
      </c>
      <c r="T219" s="159">
        <f t="shared" si="50"/>
        <v>0</v>
      </c>
      <c r="U219" s="135" t="e">
        <f t="shared" si="51"/>
        <v>#DIV/0!</v>
      </c>
      <c r="V219" s="135" t="e">
        <f t="shared" si="52"/>
        <v>#DIV/0!</v>
      </c>
      <c r="W219" s="135" t="e">
        <f t="shared" si="53"/>
        <v>#DIV/0!</v>
      </c>
    </row>
    <row r="220" spans="1:23" ht="12.75" customHeight="1" x14ac:dyDescent="0.2">
      <c r="A220" s="7" t="s">
        <v>2819</v>
      </c>
      <c r="B220" s="7" t="s">
        <v>979</v>
      </c>
      <c r="C220" s="7"/>
      <c r="D220" s="156" t="s">
        <v>853</v>
      </c>
      <c r="E220" s="34" t="s">
        <v>258</v>
      </c>
      <c r="F220" s="34" t="s">
        <v>258</v>
      </c>
      <c r="G220" s="7" t="s">
        <v>805</v>
      </c>
      <c r="H220" s="205">
        <v>8.34</v>
      </c>
      <c r="I220" s="7">
        <f>VLOOKUP(E220,Steuerung!$A$17:$E$500,5,FALSE)</f>
        <v>1</v>
      </c>
      <c r="J220" s="77">
        <f>VLOOKUP(E220,Steuerung!$A$17:$F$500,6,FALSE)</f>
        <v>29.166666666666657</v>
      </c>
      <c r="K220" s="7">
        <f>VLOOKUP(F220,Steuerung!$A$17:$G$500,7,FALSE)</f>
        <v>1</v>
      </c>
      <c r="L220" s="7">
        <f>VLOOKUP(F220,Steuerung!$A$17:$H$500,8,FALSE)</f>
        <v>23</v>
      </c>
      <c r="M220" s="77">
        <f t="shared" si="45"/>
        <v>52.166666666666657</v>
      </c>
      <c r="N220" s="134">
        <f t="shared" si="46"/>
        <v>435.06999999999994</v>
      </c>
      <c r="O220" s="134">
        <f t="shared" si="47"/>
        <v>243.24999999999991</v>
      </c>
      <c r="P220" s="134">
        <f t="shared" si="48"/>
        <v>191.82</v>
      </c>
      <c r="Q220" s="67">
        <f>VLOOKUP(E220,Steuerung!$A$17:$B$500,2,FALSE)</f>
        <v>0</v>
      </c>
      <c r="R220" s="67">
        <f>VLOOKUP(F220,Steuerung!$A$17:$B$500,2,FALSE)</f>
        <v>0</v>
      </c>
      <c r="S220" s="159">
        <f t="shared" si="49"/>
        <v>0</v>
      </c>
      <c r="T220" s="159">
        <f t="shared" si="50"/>
        <v>0</v>
      </c>
      <c r="U220" s="135" t="e">
        <f t="shared" si="51"/>
        <v>#DIV/0!</v>
      </c>
      <c r="V220" s="135" t="e">
        <f t="shared" si="52"/>
        <v>#DIV/0!</v>
      </c>
      <c r="W220" s="135" t="e">
        <f t="shared" si="53"/>
        <v>#DIV/0!</v>
      </c>
    </row>
    <row r="221" spans="1:23" ht="12.75" customHeight="1" x14ac:dyDescent="0.2">
      <c r="A221" s="7" t="s">
        <v>2820</v>
      </c>
      <c r="B221" s="7" t="s">
        <v>852</v>
      </c>
      <c r="C221" s="7"/>
      <c r="D221" s="156" t="s">
        <v>853</v>
      </c>
      <c r="E221" s="34" t="s">
        <v>258</v>
      </c>
      <c r="F221" s="34" t="s">
        <v>258</v>
      </c>
      <c r="G221" s="7" t="s">
        <v>805</v>
      </c>
      <c r="H221" s="205">
        <v>15.33</v>
      </c>
      <c r="I221" s="7">
        <f>VLOOKUP(E221,Steuerung!$A$17:$E$500,5,FALSE)</f>
        <v>1</v>
      </c>
      <c r="J221" s="77">
        <f>VLOOKUP(E221,Steuerung!$A$17:$F$500,6,FALSE)</f>
        <v>29.166666666666657</v>
      </c>
      <c r="K221" s="7">
        <f>VLOOKUP(F221,Steuerung!$A$17:$G$500,7,FALSE)</f>
        <v>1</v>
      </c>
      <c r="L221" s="7">
        <f>VLOOKUP(F221,Steuerung!$A$17:$H$500,8,FALSE)</f>
        <v>23</v>
      </c>
      <c r="M221" s="77">
        <f t="shared" si="45"/>
        <v>52.166666666666657</v>
      </c>
      <c r="N221" s="134">
        <f t="shared" si="46"/>
        <v>799.7149999999998</v>
      </c>
      <c r="O221" s="134">
        <f t="shared" si="47"/>
        <v>447.12499999999983</v>
      </c>
      <c r="P221" s="134">
        <f t="shared" si="48"/>
        <v>352.59</v>
      </c>
      <c r="Q221" s="67">
        <f>VLOOKUP(E221,Steuerung!$A$17:$B$500,2,FALSE)</f>
        <v>0</v>
      </c>
      <c r="R221" s="67">
        <f>VLOOKUP(F221,Steuerung!$A$17:$B$500,2,FALSE)</f>
        <v>0</v>
      </c>
      <c r="S221" s="159">
        <f t="shared" si="49"/>
        <v>0</v>
      </c>
      <c r="T221" s="159">
        <f t="shared" si="50"/>
        <v>0</v>
      </c>
      <c r="U221" s="135" t="e">
        <f t="shared" si="51"/>
        <v>#DIV/0!</v>
      </c>
      <c r="V221" s="135" t="e">
        <f t="shared" si="52"/>
        <v>#DIV/0!</v>
      </c>
      <c r="W221" s="135" t="e">
        <f t="shared" si="53"/>
        <v>#DIV/0!</v>
      </c>
    </row>
    <row r="222" spans="1:23" ht="12.75" customHeight="1" x14ac:dyDescent="0.2">
      <c r="A222" s="7" t="s">
        <v>2821</v>
      </c>
      <c r="B222" s="7" t="s">
        <v>2822</v>
      </c>
      <c r="C222" s="7"/>
      <c r="D222" s="156" t="s">
        <v>1160</v>
      </c>
      <c r="E222" s="34" t="s">
        <v>239</v>
      </c>
      <c r="F222" s="34" t="s">
        <v>239</v>
      </c>
      <c r="G222" s="7" t="s">
        <v>822</v>
      </c>
      <c r="H222" s="205">
        <v>20.56</v>
      </c>
      <c r="I222" s="7">
        <f>VLOOKUP(E222,Steuerung!$A$17:$E$500,5,FALSE)</f>
        <v>2</v>
      </c>
      <c r="J222" s="77">
        <f>VLOOKUP(E222,Steuerung!$A$17:$F$500,6,FALSE)</f>
        <v>58.333333333333329</v>
      </c>
      <c r="K222" s="7">
        <f>VLOOKUP(F222,Steuerung!$A$17:$G$500,7,FALSE)</f>
        <v>2</v>
      </c>
      <c r="L222" s="7">
        <f>VLOOKUP(F222,Steuerung!$A$17:$H$500,8,FALSE)</f>
        <v>46</v>
      </c>
      <c r="M222" s="77">
        <f t="shared" si="45"/>
        <v>104.33333333333333</v>
      </c>
      <c r="N222" s="134">
        <f t="shared" si="46"/>
        <v>2145.0933333333332</v>
      </c>
      <c r="O222" s="134">
        <f t="shared" si="47"/>
        <v>1199.3333333333333</v>
      </c>
      <c r="P222" s="134">
        <f t="shared" si="48"/>
        <v>945.76</v>
      </c>
      <c r="Q222" s="67">
        <f>VLOOKUP(E222,Steuerung!$A$17:$B$500,2,FALSE)</f>
        <v>0</v>
      </c>
      <c r="R222" s="67">
        <f>VLOOKUP(F222,Steuerung!$A$17:$B$500,2,FALSE)</f>
        <v>0</v>
      </c>
      <c r="S222" s="159">
        <f t="shared" si="49"/>
        <v>0</v>
      </c>
      <c r="T222" s="159">
        <f t="shared" si="50"/>
        <v>0</v>
      </c>
      <c r="U222" s="135" t="e">
        <f t="shared" si="51"/>
        <v>#DIV/0!</v>
      </c>
      <c r="V222" s="135" t="e">
        <f t="shared" si="52"/>
        <v>#DIV/0!</v>
      </c>
      <c r="W222" s="135" t="e">
        <f t="shared" si="53"/>
        <v>#DIV/0!</v>
      </c>
    </row>
    <row r="223" spans="1:23" ht="12.75" customHeight="1" x14ac:dyDescent="0.2">
      <c r="A223" s="7" t="s">
        <v>2823</v>
      </c>
      <c r="B223" s="7" t="s">
        <v>852</v>
      </c>
      <c r="C223" s="7"/>
      <c r="D223" s="156" t="s">
        <v>853</v>
      </c>
      <c r="E223" s="34" t="s">
        <v>258</v>
      </c>
      <c r="F223" s="34" t="s">
        <v>258</v>
      </c>
      <c r="G223" s="7" t="s">
        <v>822</v>
      </c>
      <c r="H223" s="205">
        <v>16.489999999999998</v>
      </c>
      <c r="I223" s="7">
        <f>VLOOKUP(E223,Steuerung!$A$17:$E$500,5,FALSE)</f>
        <v>1</v>
      </c>
      <c r="J223" s="77">
        <f>VLOOKUP(E223,Steuerung!$A$17:$F$500,6,FALSE)</f>
        <v>29.166666666666657</v>
      </c>
      <c r="K223" s="7">
        <f>VLOOKUP(F223,Steuerung!$A$17:$G$500,7,FALSE)</f>
        <v>1</v>
      </c>
      <c r="L223" s="7">
        <f>VLOOKUP(F223,Steuerung!$A$17:$H$500,8,FALSE)</f>
        <v>23</v>
      </c>
      <c r="M223" s="77">
        <f t="shared" si="45"/>
        <v>52.166666666666657</v>
      </c>
      <c r="N223" s="134">
        <f t="shared" si="46"/>
        <v>860.22833333333313</v>
      </c>
      <c r="O223" s="134">
        <f t="shared" si="47"/>
        <v>480.95833333333314</v>
      </c>
      <c r="P223" s="134">
        <f t="shared" si="48"/>
        <v>379.27</v>
      </c>
      <c r="Q223" s="67">
        <f>VLOOKUP(E223,Steuerung!$A$17:$B$500,2,FALSE)</f>
        <v>0</v>
      </c>
      <c r="R223" s="67">
        <f>VLOOKUP(F223,Steuerung!$A$17:$B$500,2,FALSE)</f>
        <v>0</v>
      </c>
      <c r="S223" s="159">
        <f t="shared" si="49"/>
        <v>0</v>
      </c>
      <c r="T223" s="159">
        <f t="shared" si="50"/>
        <v>0</v>
      </c>
      <c r="U223" s="135" t="e">
        <f t="shared" si="51"/>
        <v>#DIV/0!</v>
      </c>
      <c r="V223" s="135" t="e">
        <f t="shared" si="52"/>
        <v>#DIV/0!</v>
      </c>
      <c r="W223" s="135" t="e">
        <f t="shared" si="53"/>
        <v>#DIV/0!</v>
      </c>
    </row>
    <row r="224" spans="1:23" ht="12.75" customHeight="1" x14ac:dyDescent="0.2">
      <c r="A224" s="7" t="s">
        <v>2824</v>
      </c>
      <c r="B224" s="7" t="s">
        <v>1159</v>
      </c>
      <c r="C224" s="7"/>
      <c r="D224" s="156" t="s">
        <v>1160</v>
      </c>
      <c r="E224" s="34" t="s">
        <v>239</v>
      </c>
      <c r="F224" s="34" t="s">
        <v>239</v>
      </c>
      <c r="G224" s="7" t="s">
        <v>805</v>
      </c>
      <c r="H224" s="205">
        <v>45.78</v>
      </c>
      <c r="I224" s="7">
        <f>VLOOKUP(E224,Steuerung!$A$17:$E$500,5,FALSE)</f>
        <v>2</v>
      </c>
      <c r="J224" s="77">
        <f>VLOOKUP(E224,Steuerung!$A$17:$F$500,6,FALSE)</f>
        <v>58.333333333333329</v>
      </c>
      <c r="K224" s="7">
        <f>VLOOKUP(F224,Steuerung!$A$17:$G$500,7,FALSE)</f>
        <v>2</v>
      </c>
      <c r="L224" s="7">
        <f>VLOOKUP(F224,Steuerung!$A$17:$H$500,8,FALSE)</f>
        <v>46</v>
      </c>
      <c r="M224" s="77">
        <f t="shared" si="45"/>
        <v>104.33333333333333</v>
      </c>
      <c r="N224" s="134">
        <f t="shared" si="46"/>
        <v>4776.38</v>
      </c>
      <c r="O224" s="134">
        <f t="shared" si="47"/>
        <v>2670.5</v>
      </c>
      <c r="P224" s="134">
        <f t="shared" si="48"/>
        <v>2105.88</v>
      </c>
      <c r="Q224" s="67">
        <f>VLOOKUP(E224,Steuerung!$A$17:$B$500,2,FALSE)</f>
        <v>0</v>
      </c>
      <c r="R224" s="67">
        <f>VLOOKUP(F224,Steuerung!$A$17:$B$500,2,FALSE)</f>
        <v>0</v>
      </c>
      <c r="S224" s="159">
        <f t="shared" si="49"/>
        <v>0</v>
      </c>
      <c r="T224" s="159">
        <f t="shared" si="50"/>
        <v>0</v>
      </c>
      <c r="U224" s="135" t="e">
        <f t="shared" si="51"/>
        <v>#DIV/0!</v>
      </c>
      <c r="V224" s="135" t="e">
        <f t="shared" si="52"/>
        <v>#DIV/0!</v>
      </c>
      <c r="W224" s="135" t="e">
        <f t="shared" si="53"/>
        <v>#DIV/0!</v>
      </c>
    </row>
    <row r="225" spans="1:23" ht="12.75" customHeight="1" x14ac:dyDescent="0.2">
      <c r="A225" s="7" t="s">
        <v>2825</v>
      </c>
      <c r="B225" s="7" t="s">
        <v>852</v>
      </c>
      <c r="C225" s="7"/>
      <c r="D225" s="156" t="s">
        <v>853</v>
      </c>
      <c r="E225" s="34" t="s">
        <v>258</v>
      </c>
      <c r="F225" s="34" t="s">
        <v>258</v>
      </c>
      <c r="G225" s="7" t="s">
        <v>822</v>
      </c>
      <c r="H225" s="205">
        <v>11.64</v>
      </c>
      <c r="I225" s="7">
        <f>VLOOKUP(E225,Steuerung!$A$17:$E$500,5,FALSE)</f>
        <v>1</v>
      </c>
      <c r="J225" s="77">
        <f>VLOOKUP(E225,Steuerung!$A$17:$F$500,6,FALSE)</f>
        <v>29.166666666666657</v>
      </c>
      <c r="K225" s="7">
        <f>VLOOKUP(F225,Steuerung!$A$17:$G$500,7,FALSE)</f>
        <v>1</v>
      </c>
      <c r="L225" s="7">
        <f>VLOOKUP(F225,Steuerung!$A$17:$H$500,8,FALSE)</f>
        <v>23</v>
      </c>
      <c r="M225" s="77">
        <f t="shared" si="45"/>
        <v>52.166666666666657</v>
      </c>
      <c r="N225" s="134">
        <f t="shared" si="46"/>
        <v>607.21999999999991</v>
      </c>
      <c r="O225" s="134">
        <f t="shared" si="47"/>
        <v>339.49999999999989</v>
      </c>
      <c r="P225" s="134">
        <f t="shared" si="48"/>
        <v>267.72000000000003</v>
      </c>
      <c r="Q225" s="67">
        <f>VLOOKUP(E225,Steuerung!$A$17:$B$500,2,FALSE)</f>
        <v>0</v>
      </c>
      <c r="R225" s="67">
        <f>VLOOKUP(F225,Steuerung!$A$17:$B$500,2,FALSE)</f>
        <v>0</v>
      </c>
      <c r="S225" s="159">
        <f t="shared" si="49"/>
        <v>0</v>
      </c>
      <c r="T225" s="159">
        <f t="shared" si="50"/>
        <v>0</v>
      </c>
      <c r="U225" s="135" t="e">
        <f t="shared" si="51"/>
        <v>#DIV/0!</v>
      </c>
      <c r="V225" s="135" t="e">
        <f t="shared" si="52"/>
        <v>#DIV/0!</v>
      </c>
      <c r="W225" s="135" t="e">
        <f t="shared" si="53"/>
        <v>#DIV/0!</v>
      </c>
    </row>
    <row r="226" spans="1:23" ht="12.75" customHeight="1" x14ac:dyDescent="0.2">
      <c r="A226" s="7" t="s">
        <v>2826</v>
      </c>
      <c r="B226" s="7" t="s">
        <v>2382</v>
      </c>
      <c r="C226" s="7"/>
      <c r="D226" s="156" t="s">
        <v>1160</v>
      </c>
      <c r="E226" s="34" t="s">
        <v>131</v>
      </c>
      <c r="F226" s="34" t="s">
        <v>131</v>
      </c>
      <c r="G226" s="7" t="s">
        <v>805</v>
      </c>
      <c r="H226" s="205">
        <v>12.8</v>
      </c>
      <c r="I226" s="7">
        <f>VLOOKUP(E226,Steuerung!$A$17:$E$500,5,FALSE)</f>
        <v>0</v>
      </c>
      <c r="J226" s="77">
        <f>VLOOKUP(E226,Steuerung!$A$17:$F$500,6,FALSE)</f>
        <v>0</v>
      </c>
      <c r="K226" s="7">
        <f>VLOOKUP(F226,Steuerung!$A$17:$G$500,7,FALSE)</f>
        <v>0</v>
      </c>
      <c r="L226" s="7">
        <f>VLOOKUP(F226,Steuerung!$A$17:$H$500,8,FALSE)</f>
        <v>0</v>
      </c>
      <c r="M226" s="77">
        <f t="shared" si="45"/>
        <v>0</v>
      </c>
      <c r="N226" s="134">
        <f t="shared" si="46"/>
        <v>0</v>
      </c>
      <c r="O226" s="134">
        <f t="shared" si="47"/>
        <v>0</v>
      </c>
      <c r="P226" s="134">
        <f t="shared" si="48"/>
        <v>0</v>
      </c>
      <c r="Q226" s="67">
        <f>VLOOKUP(E226,Steuerung!$A$17:$B$500,2,FALSE)</f>
        <v>0</v>
      </c>
      <c r="R226" s="67">
        <f>VLOOKUP(F226,Steuerung!$A$17:$B$500,2,FALSE)</f>
        <v>0</v>
      </c>
      <c r="S226" s="159">
        <f t="shared" si="49"/>
        <v>0</v>
      </c>
      <c r="T226" s="159">
        <f t="shared" si="50"/>
        <v>0</v>
      </c>
      <c r="U226" s="135">
        <f t="shared" si="51"/>
        <v>0</v>
      </c>
      <c r="V226" s="135">
        <f t="shared" si="52"/>
        <v>0</v>
      </c>
      <c r="W226" s="135">
        <f t="shared" si="53"/>
        <v>0</v>
      </c>
    </row>
    <row r="227" spans="1:23" ht="12.75" customHeight="1" x14ac:dyDescent="0.2">
      <c r="A227" s="7" t="s">
        <v>2827</v>
      </c>
      <c r="B227" s="7" t="s">
        <v>2828</v>
      </c>
      <c r="C227" s="7"/>
      <c r="D227" s="156" t="s">
        <v>821</v>
      </c>
      <c r="E227" s="34" t="s">
        <v>222</v>
      </c>
      <c r="F227" s="34" t="s">
        <v>222</v>
      </c>
      <c r="G227" s="7" t="s">
        <v>822</v>
      </c>
      <c r="H227" s="205">
        <v>133.66999999999999</v>
      </c>
      <c r="I227" s="7">
        <f>VLOOKUP(E227,Steuerung!$A$17:$E$500,5,FALSE)</f>
        <v>5</v>
      </c>
      <c r="J227" s="77">
        <f>VLOOKUP(E227,Steuerung!$A$17:$F$500,6,FALSE)</f>
        <v>137.33333333333334</v>
      </c>
      <c r="K227" s="7">
        <f>VLOOKUP(F227,Steuerung!$A$17:$G$500,7,FALSE)</f>
        <v>5</v>
      </c>
      <c r="L227" s="7">
        <f>VLOOKUP(F227,Steuerung!$A$17:$H$500,8,FALSE)</f>
        <v>113</v>
      </c>
      <c r="M227" s="77">
        <f t="shared" si="45"/>
        <v>250.33333333333334</v>
      </c>
      <c r="N227" s="134">
        <f t="shared" si="46"/>
        <v>33462.056666666664</v>
      </c>
      <c r="O227" s="134">
        <f t="shared" si="47"/>
        <v>18357.346666666665</v>
      </c>
      <c r="P227" s="134">
        <f t="shared" si="48"/>
        <v>15104.71</v>
      </c>
      <c r="Q227" s="67">
        <f>VLOOKUP(E227,Steuerung!$A$17:$B$500,2,FALSE)</f>
        <v>0</v>
      </c>
      <c r="R227" s="67">
        <f>VLOOKUP(F227,Steuerung!$A$17:$B$500,2,FALSE)</f>
        <v>0</v>
      </c>
      <c r="S227" s="159">
        <f t="shared" si="49"/>
        <v>0</v>
      </c>
      <c r="T227" s="159">
        <f t="shared" si="50"/>
        <v>0</v>
      </c>
      <c r="U227" s="135" t="e">
        <f t="shared" si="51"/>
        <v>#DIV/0!</v>
      </c>
      <c r="V227" s="135" t="e">
        <f t="shared" si="52"/>
        <v>#DIV/0!</v>
      </c>
      <c r="W227" s="135" t="e">
        <f t="shared" si="53"/>
        <v>#DIV/0!</v>
      </c>
    </row>
    <row r="228" spans="1:23" ht="12.75" customHeight="1" x14ac:dyDescent="0.2">
      <c r="A228" s="7" t="s">
        <v>2829</v>
      </c>
      <c r="B228" s="7" t="s">
        <v>2830</v>
      </c>
      <c r="C228" s="7"/>
      <c r="D228" s="156" t="s">
        <v>795</v>
      </c>
      <c r="E228" s="34" t="s">
        <v>187</v>
      </c>
      <c r="F228" s="34" t="s">
        <v>187</v>
      </c>
      <c r="G228" s="7" t="s">
        <v>805</v>
      </c>
      <c r="H228" s="205">
        <v>49.86</v>
      </c>
      <c r="I228" s="7">
        <f>VLOOKUP(E228,Steuerung!$A$17:$E$500,5,FALSE)</f>
        <v>2</v>
      </c>
      <c r="J228" s="77">
        <f>VLOOKUP(E228,Steuerung!$A$17:$F$500,6,FALSE)</f>
        <v>58.333333333333329</v>
      </c>
      <c r="K228" s="7">
        <f>VLOOKUP(F228,Steuerung!$A$17:$G$500,7,FALSE)</f>
        <v>2</v>
      </c>
      <c r="L228" s="7">
        <f>VLOOKUP(F228,Steuerung!$A$17:$H$500,8,FALSE)</f>
        <v>46</v>
      </c>
      <c r="M228" s="77">
        <f t="shared" si="45"/>
        <v>104.33333333333333</v>
      </c>
      <c r="N228" s="134">
        <f t="shared" si="46"/>
        <v>5202.0599999999995</v>
      </c>
      <c r="O228" s="134">
        <f t="shared" si="47"/>
        <v>2908.4999999999995</v>
      </c>
      <c r="P228" s="134">
        <f t="shared" si="48"/>
        <v>2293.56</v>
      </c>
      <c r="Q228" s="67">
        <f>VLOOKUP(E228,Steuerung!$A$17:$B$500,2,FALSE)</f>
        <v>0</v>
      </c>
      <c r="R228" s="67">
        <f>VLOOKUP(F228,Steuerung!$A$17:$B$500,2,FALSE)</f>
        <v>0</v>
      </c>
      <c r="S228" s="159">
        <f t="shared" si="49"/>
        <v>0</v>
      </c>
      <c r="T228" s="159">
        <f t="shared" si="50"/>
        <v>0</v>
      </c>
      <c r="U228" s="135" t="e">
        <f t="shared" si="51"/>
        <v>#DIV/0!</v>
      </c>
      <c r="V228" s="135" t="e">
        <f t="shared" si="52"/>
        <v>#DIV/0!</v>
      </c>
      <c r="W228" s="135" t="e">
        <f t="shared" si="53"/>
        <v>#DIV/0!</v>
      </c>
    </row>
    <row r="229" spans="1:23" ht="12.75" customHeight="1" x14ac:dyDescent="0.2">
      <c r="A229" s="7" t="s">
        <v>2831</v>
      </c>
      <c r="B229" s="7" t="s">
        <v>1873</v>
      </c>
      <c r="C229" s="7"/>
      <c r="D229" s="156" t="s">
        <v>791</v>
      </c>
      <c r="E229" s="34" t="s">
        <v>209</v>
      </c>
      <c r="F229" s="34" t="s">
        <v>209</v>
      </c>
      <c r="G229" s="7" t="s">
        <v>805</v>
      </c>
      <c r="H229" s="205">
        <v>33.85</v>
      </c>
      <c r="I229" s="7">
        <f>VLOOKUP(E229,Steuerung!$A$17:$E$500,5,FALSE)</f>
        <v>3</v>
      </c>
      <c r="J229" s="77">
        <f>VLOOKUP(E229,Steuerung!$A$17:$F$500,6,FALSE)</f>
        <v>82.4</v>
      </c>
      <c r="K229" s="7">
        <f>VLOOKUP(F229,Steuerung!$A$17:$G$500,7,FALSE)</f>
        <v>3</v>
      </c>
      <c r="L229" s="7">
        <f>VLOOKUP(F229,Steuerung!$A$17:$H$500,8,FALSE)</f>
        <v>67.800000000000011</v>
      </c>
      <c r="M229" s="77">
        <f t="shared" si="45"/>
        <v>150.20000000000002</v>
      </c>
      <c r="N229" s="134">
        <f t="shared" si="46"/>
        <v>5084.2700000000004</v>
      </c>
      <c r="O229" s="134">
        <f t="shared" si="47"/>
        <v>2789.2400000000002</v>
      </c>
      <c r="P229" s="134">
        <f t="shared" si="48"/>
        <v>2295.0300000000007</v>
      </c>
      <c r="Q229" s="67">
        <f>VLOOKUP(E229,Steuerung!$A$17:$B$500,2,FALSE)</f>
        <v>0</v>
      </c>
      <c r="R229" s="67">
        <f>VLOOKUP(F229,Steuerung!$A$17:$B$500,2,FALSE)</f>
        <v>0</v>
      </c>
      <c r="S229" s="159">
        <f t="shared" si="49"/>
        <v>0</v>
      </c>
      <c r="T229" s="159">
        <f t="shared" si="50"/>
        <v>0</v>
      </c>
      <c r="U229" s="135" t="e">
        <f t="shared" si="51"/>
        <v>#DIV/0!</v>
      </c>
      <c r="V229" s="135" t="e">
        <f t="shared" si="52"/>
        <v>#DIV/0!</v>
      </c>
      <c r="W229" s="135" t="e">
        <f t="shared" si="53"/>
        <v>#DIV/0!</v>
      </c>
    </row>
    <row r="230" spans="1:23" ht="12.75" customHeight="1" x14ac:dyDescent="0.2">
      <c r="A230" s="7" t="s">
        <v>2832</v>
      </c>
      <c r="B230" s="7" t="s">
        <v>1873</v>
      </c>
      <c r="C230" s="7"/>
      <c r="D230" s="156" t="s">
        <v>791</v>
      </c>
      <c r="E230" s="34" t="s">
        <v>209</v>
      </c>
      <c r="F230" s="34" t="s">
        <v>209</v>
      </c>
      <c r="G230" s="7" t="s">
        <v>805</v>
      </c>
      <c r="H230" s="205">
        <v>16.88</v>
      </c>
      <c r="I230" s="7">
        <f>VLOOKUP(E230,Steuerung!$A$17:$E$500,5,FALSE)</f>
        <v>3</v>
      </c>
      <c r="J230" s="77">
        <f>VLOOKUP(E230,Steuerung!$A$17:$F$500,6,FALSE)</f>
        <v>82.4</v>
      </c>
      <c r="K230" s="7">
        <f>VLOOKUP(F230,Steuerung!$A$17:$G$500,7,FALSE)</f>
        <v>3</v>
      </c>
      <c r="L230" s="7">
        <f>VLOOKUP(F230,Steuerung!$A$17:$H$500,8,FALSE)</f>
        <v>67.800000000000011</v>
      </c>
      <c r="M230" s="77">
        <f t="shared" si="45"/>
        <v>150.20000000000002</v>
      </c>
      <c r="N230" s="134">
        <f t="shared" si="46"/>
        <v>2535.3760000000002</v>
      </c>
      <c r="O230" s="134">
        <f t="shared" si="47"/>
        <v>1390.912</v>
      </c>
      <c r="P230" s="134">
        <f t="shared" si="48"/>
        <v>1144.4640000000002</v>
      </c>
      <c r="Q230" s="67">
        <f>VLOOKUP(E230,Steuerung!$A$17:$B$500,2,FALSE)</f>
        <v>0</v>
      </c>
      <c r="R230" s="67">
        <f>VLOOKUP(F230,Steuerung!$A$17:$B$500,2,FALSE)</f>
        <v>0</v>
      </c>
      <c r="S230" s="159">
        <f t="shared" si="49"/>
        <v>0</v>
      </c>
      <c r="T230" s="159">
        <f t="shared" si="50"/>
        <v>0</v>
      </c>
      <c r="U230" s="135" t="e">
        <f t="shared" si="51"/>
        <v>#DIV/0!</v>
      </c>
      <c r="V230" s="135" t="e">
        <f t="shared" si="52"/>
        <v>#DIV/0!</v>
      </c>
      <c r="W230" s="135" t="e">
        <f t="shared" si="53"/>
        <v>#DIV/0!</v>
      </c>
    </row>
    <row r="231" spans="1:23" ht="12.75" customHeight="1" x14ac:dyDescent="0.2">
      <c r="A231" s="7" t="s">
        <v>2833</v>
      </c>
      <c r="B231" s="7" t="s">
        <v>866</v>
      </c>
      <c r="C231" s="7"/>
      <c r="D231" s="156" t="s">
        <v>822</v>
      </c>
      <c r="E231" s="34" t="s">
        <v>282</v>
      </c>
      <c r="F231" s="34" t="s">
        <v>282</v>
      </c>
      <c r="G231" s="7" t="s">
        <v>822</v>
      </c>
      <c r="H231" s="205">
        <v>16.88</v>
      </c>
      <c r="I231" s="7">
        <f>VLOOKUP(E231,Steuerung!$A$17:$E$500,5,FALSE)</f>
        <v>3</v>
      </c>
      <c r="J231" s="77">
        <f>VLOOKUP(E231,Steuerung!$A$17:$F$500,6,FALSE)</f>
        <v>82.4</v>
      </c>
      <c r="K231" s="7">
        <f>VLOOKUP(F231,Steuerung!$A$17:$G$500,7,FALSE)</f>
        <v>3</v>
      </c>
      <c r="L231" s="7">
        <f>VLOOKUP(F231,Steuerung!$A$17:$H$500,8,FALSE)</f>
        <v>67.800000000000011</v>
      </c>
      <c r="M231" s="77">
        <f t="shared" si="45"/>
        <v>150.20000000000002</v>
      </c>
      <c r="N231" s="134">
        <f t="shared" si="46"/>
        <v>2535.3760000000002</v>
      </c>
      <c r="O231" s="134">
        <f t="shared" si="47"/>
        <v>1390.912</v>
      </c>
      <c r="P231" s="134">
        <f t="shared" si="48"/>
        <v>1144.4640000000002</v>
      </c>
      <c r="Q231" s="67">
        <f>VLOOKUP(E231,Steuerung!$A$17:$B$500,2,FALSE)</f>
        <v>0</v>
      </c>
      <c r="R231" s="67">
        <f>VLOOKUP(F231,Steuerung!$A$17:$B$500,2,FALSE)</f>
        <v>0</v>
      </c>
      <c r="S231" s="159">
        <f t="shared" si="49"/>
        <v>0</v>
      </c>
      <c r="T231" s="159">
        <f t="shared" si="50"/>
        <v>0</v>
      </c>
      <c r="U231" s="135" t="e">
        <f t="shared" si="51"/>
        <v>#DIV/0!</v>
      </c>
      <c r="V231" s="135" t="e">
        <f t="shared" si="52"/>
        <v>#DIV/0!</v>
      </c>
      <c r="W231" s="135" t="e">
        <f t="shared" si="53"/>
        <v>#DIV/0!</v>
      </c>
    </row>
    <row r="232" spans="1:23" ht="12.75" customHeight="1" x14ac:dyDescent="0.2">
      <c r="A232" s="7" t="s">
        <v>2834</v>
      </c>
      <c r="B232" s="7" t="s">
        <v>2380</v>
      </c>
      <c r="C232" s="7"/>
      <c r="D232" s="156" t="s">
        <v>1160</v>
      </c>
      <c r="E232" s="34" t="s">
        <v>239</v>
      </c>
      <c r="F232" s="34" t="s">
        <v>239</v>
      </c>
      <c r="G232" s="7" t="s">
        <v>805</v>
      </c>
      <c r="H232" s="205">
        <v>14.07</v>
      </c>
      <c r="I232" s="7">
        <f>VLOOKUP(E232,Steuerung!$A$17:$E$500,5,FALSE)</f>
        <v>2</v>
      </c>
      <c r="J232" s="77">
        <f>VLOOKUP(E232,Steuerung!$A$17:$F$500,6,FALSE)</f>
        <v>58.333333333333329</v>
      </c>
      <c r="K232" s="7">
        <f>VLOOKUP(F232,Steuerung!$A$17:$G$500,7,FALSE)</f>
        <v>2</v>
      </c>
      <c r="L232" s="7">
        <f>VLOOKUP(F232,Steuerung!$A$17:$H$500,8,FALSE)</f>
        <v>46</v>
      </c>
      <c r="M232" s="77">
        <f t="shared" si="45"/>
        <v>104.33333333333333</v>
      </c>
      <c r="N232" s="134">
        <f t="shared" si="46"/>
        <v>1467.97</v>
      </c>
      <c r="O232" s="134">
        <f t="shared" si="47"/>
        <v>820.75</v>
      </c>
      <c r="P232" s="134">
        <f t="shared" si="48"/>
        <v>647.22</v>
      </c>
      <c r="Q232" s="67">
        <f>VLOOKUP(E232,Steuerung!$A$17:$B$500,2,FALSE)</f>
        <v>0</v>
      </c>
      <c r="R232" s="67">
        <f>VLOOKUP(F232,Steuerung!$A$17:$B$500,2,FALSE)</f>
        <v>0</v>
      </c>
      <c r="S232" s="159">
        <f t="shared" si="49"/>
        <v>0</v>
      </c>
      <c r="T232" s="159">
        <f t="shared" si="50"/>
        <v>0</v>
      </c>
      <c r="U232" s="135" t="e">
        <f t="shared" si="51"/>
        <v>#DIV/0!</v>
      </c>
      <c r="V232" s="135" t="e">
        <f t="shared" si="52"/>
        <v>#DIV/0!</v>
      </c>
      <c r="W232" s="135" t="e">
        <f t="shared" si="53"/>
        <v>#DIV/0!</v>
      </c>
    </row>
    <row r="233" spans="1:23" ht="12.75" customHeight="1" x14ac:dyDescent="0.2">
      <c r="A233" s="7" t="s">
        <v>2835</v>
      </c>
      <c r="B233" s="7" t="s">
        <v>1961</v>
      </c>
      <c r="C233" s="7"/>
      <c r="D233" s="156" t="s">
        <v>1160</v>
      </c>
      <c r="E233" s="34" t="s">
        <v>239</v>
      </c>
      <c r="F233" s="34" t="s">
        <v>239</v>
      </c>
      <c r="G233" s="7" t="s">
        <v>822</v>
      </c>
      <c r="H233" s="205">
        <v>35.6</v>
      </c>
      <c r="I233" s="7">
        <f>VLOOKUP(E233,Steuerung!$A$17:$E$500,5,FALSE)</f>
        <v>2</v>
      </c>
      <c r="J233" s="77">
        <f>VLOOKUP(E233,Steuerung!$A$17:$F$500,6,FALSE)</f>
        <v>58.333333333333329</v>
      </c>
      <c r="K233" s="7">
        <f>VLOOKUP(F233,Steuerung!$A$17:$G$500,7,FALSE)</f>
        <v>2</v>
      </c>
      <c r="L233" s="7">
        <f>VLOOKUP(F233,Steuerung!$A$17:$H$500,8,FALSE)</f>
        <v>46</v>
      </c>
      <c r="M233" s="77">
        <f t="shared" si="45"/>
        <v>104.33333333333333</v>
      </c>
      <c r="N233" s="134">
        <f t="shared" si="46"/>
        <v>3714.2666666666664</v>
      </c>
      <c r="O233" s="134">
        <f t="shared" si="47"/>
        <v>2076.6666666666665</v>
      </c>
      <c r="P233" s="134">
        <f t="shared" si="48"/>
        <v>1637.6000000000001</v>
      </c>
      <c r="Q233" s="67">
        <f>VLOOKUP(E233,Steuerung!$A$17:$B$500,2,FALSE)</f>
        <v>0</v>
      </c>
      <c r="R233" s="67">
        <f>VLOOKUP(F233,Steuerung!$A$17:$B$500,2,FALSE)</f>
        <v>0</v>
      </c>
      <c r="S233" s="159">
        <f t="shared" si="49"/>
        <v>0</v>
      </c>
      <c r="T233" s="159">
        <f t="shared" si="50"/>
        <v>0</v>
      </c>
      <c r="U233" s="135" t="e">
        <f t="shared" si="51"/>
        <v>#DIV/0!</v>
      </c>
      <c r="V233" s="135" t="e">
        <f t="shared" si="52"/>
        <v>#DIV/0!</v>
      </c>
      <c r="W233" s="135" t="e">
        <f t="shared" si="53"/>
        <v>#DIV/0!</v>
      </c>
    </row>
    <row r="234" spans="1:23" ht="12.75" customHeight="1" x14ac:dyDescent="0.2">
      <c r="A234" s="7" t="s">
        <v>2836</v>
      </c>
      <c r="B234" s="7" t="s">
        <v>852</v>
      </c>
      <c r="C234" s="7"/>
      <c r="D234" s="156" t="s">
        <v>853</v>
      </c>
      <c r="E234" s="34" t="s">
        <v>258</v>
      </c>
      <c r="F234" s="34" t="s">
        <v>258</v>
      </c>
      <c r="G234" s="7" t="s">
        <v>822</v>
      </c>
      <c r="H234" s="205">
        <v>17.649999999999999</v>
      </c>
      <c r="I234" s="7">
        <f>VLOOKUP(E234,Steuerung!$A$17:$E$500,5,FALSE)</f>
        <v>1</v>
      </c>
      <c r="J234" s="77">
        <f>VLOOKUP(E234,Steuerung!$A$17:$F$500,6,FALSE)</f>
        <v>29.166666666666657</v>
      </c>
      <c r="K234" s="7">
        <f>VLOOKUP(F234,Steuerung!$A$17:$G$500,7,FALSE)</f>
        <v>1</v>
      </c>
      <c r="L234" s="7">
        <f>VLOOKUP(F234,Steuerung!$A$17:$H$500,8,FALSE)</f>
        <v>23</v>
      </c>
      <c r="M234" s="77">
        <f t="shared" si="45"/>
        <v>52.166666666666657</v>
      </c>
      <c r="N234" s="134">
        <f t="shared" si="46"/>
        <v>920.74166666666645</v>
      </c>
      <c r="O234" s="134">
        <f t="shared" si="47"/>
        <v>514.7916666666664</v>
      </c>
      <c r="P234" s="134">
        <f t="shared" si="48"/>
        <v>405.95</v>
      </c>
      <c r="Q234" s="67">
        <f>VLOOKUP(E234,Steuerung!$A$17:$B$500,2,FALSE)</f>
        <v>0</v>
      </c>
      <c r="R234" s="67">
        <f>VLOOKUP(F234,Steuerung!$A$17:$B$500,2,FALSE)</f>
        <v>0</v>
      </c>
      <c r="S234" s="159">
        <f t="shared" si="49"/>
        <v>0</v>
      </c>
      <c r="T234" s="159">
        <f t="shared" si="50"/>
        <v>0</v>
      </c>
      <c r="U234" s="135" t="e">
        <f t="shared" si="51"/>
        <v>#DIV/0!</v>
      </c>
      <c r="V234" s="135" t="e">
        <f t="shared" si="52"/>
        <v>#DIV/0!</v>
      </c>
      <c r="W234" s="135" t="e">
        <f t="shared" si="53"/>
        <v>#DIV/0!</v>
      </c>
    </row>
    <row r="235" spans="1:23" ht="12.75" customHeight="1" x14ac:dyDescent="0.2">
      <c r="A235" s="7" t="s">
        <v>2837</v>
      </c>
      <c r="B235" s="7" t="s">
        <v>852</v>
      </c>
      <c r="C235" s="7"/>
      <c r="D235" s="156" t="s">
        <v>853</v>
      </c>
      <c r="E235" s="34" t="s">
        <v>258</v>
      </c>
      <c r="F235" s="34" t="s">
        <v>258</v>
      </c>
      <c r="G235" s="7" t="s">
        <v>822</v>
      </c>
      <c r="H235" s="205">
        <v>17.36</v>
      </c>
      <c r="I235" s="7">
        <f>VLOOKUP(E235,Steuerung!$A$17:$E$500,5,FALSE)</f>
        <v>1</v>
      </c>
      <c r="J235" s="77">
        <f>VLOOKUP(E235,Steuerung!$A$17:$F$500,6,FALSE)</f>
        <v>29.166666666666657</v>
      </c>
      <c r="K235" s="7">
        <f>VLOOKUP(F235,Steuerung!$A$17:$G$500,7,FALSE)</f>
        <v>1</v>
      </c>
      <c r="L235" s="7">
        <f>VLOOKUP(F235,Steuerung!$A$17:$H$500,8,FALSE)</f>
        <v>23</v>
      </c>
      <c r="M235" s="77">
        <f t="shared" si="45"/>
        <v>52.166666666666657</v>
      </c>
      <c r="N235" s="134">
        <f t="shared" si="46"/>
        <v>905.61333333333312</v>
      </c>
      <c r="O235" s="134">
        <f t="shared" si="47"/>
        <v>506.33333333333314</v>
      </c>
      <c r="P235" s="134">
        <f t="shared" si="48"/>
        <v>399.28</v>
      </c>
      <c r="Q235" s="67">
        <f>VLOOKUP(E235,Steuerung!$A$17:$B$500,2,FALSE)</f>
        <v>0</v>
      </c>
      <c r="R235" s="67">
        <f>VLOOKUP(F235,Steuerung!$A$17:$B$500,2,FALSE)</f>
        <v>0</v>
      </c>
      <c r="S235" s="159">
        <f t="shared" si="49"/>
        <v>0</v>
      </c>
      <c r="T235" s="159">
        <f t="shared" si="50"/>
        <v>0</v>
      </c>
      <c r="U235" s="135" t="e">
        <f t="shared" si="51"/>
        <v>#DIV/0!</v>
      </c>
      <c r="V235" s="135" t="e">
        <f t="shared" si="52"/>
        <v>#DIV/0!</v>
      </c>
      <c r="W235" s="135" t="e">
        <f t="shared" si="53"/>
        <v>#DIV/0!</v>
      </c>
    </row>
    <row r="236" spans="1:23" ht="12.75" customHeight="1" x14ac:dyDescent="0.2">
      <c r="A236" s="7" t="s">
        <v>2838</v>
      </c>
      <c r="B236" s="7" t="s">
        <v>2369</v>
      </c>
      <c r="C236" s="7"/>
      <c r="D236" s="156" t="s">
        <v>795</v>
      </c>
      <c r="E236" s="34" t="s">
        <v>187</v>
      </c>
      <c r="F236" s="34" t="s">
        <v>187</v>
      </c>
      <c r="G236" s="7" t="s">
        <v>822</v>
      </c>
      <c r="H236" s="205">
        <v>39.380000000000003</v>
      </c>
      <c r="I236" s="7">
        <f>VLOOKUP(E236,Steuerung!$A$17:$E$500,5,FALSE)</f>
        <v>2</v>
      </c>
      <c r="J236" s="77">
        <f>VLOOKUP(E236,Steuerung!$A$17:$F$500,6,FALSE)</f>
        <v>58.333333333333329</v>
      </c>
      <c r="K236" s="7">
        <f>VLOOKUP(F236,Steuerung!$A$17:$G$500,7,FALSE)</f>
        <v>2</v>
      </c>
      <c r="L236" s="7">
        <f>VLOOKUP(F236,Steuerung!$A$17:$H$500,8,FALSE)</f>
        <v>46</v>
      </c>
      <c r="M236" s="77">
        <f t="shared" ref="M236:M265" si="54">J236+L236</f>
        <v>104.33333333333333</v>
      </c>
      <c r="N236" s="134">
        <f t="shared" ref="N236:N265" si="55">H236*M236</f>
        <v>4108.6466666666665</v>
      </c>
      <c r="O236" s="134">
        <f t="shared" ref="O236:O265" si="56">H236*J236</f>
        <v>2297.1666666666665</v>
      </c>
      <c r="P236" s="134">
        <f t="shared" ref="P236:P265" si="57">H236*L236</f>
        <v>1811.48</v>
      </c>
      <c r="Q236" s="67">
        <f>VLOOKUP(E236,Steuerung!$A$17:$B$500,2,FALSE)</f>
        <v>0</v>
      </c>
      <c r="R236" s="67">
        <f>VLOOKUP(F236,Steuerung!$A$17:$B$500,2,FALSE)</f>
        <v>0</v>
      </c>
      <c r="S236" s="159">
        <f t="shared" si="49"/>
        <v>0</v>
      </c>
      <c r="T236" s="159">
        <f t="shared" si="50"/>
        <v>0</v>
      </c>
      <c r="U236" s="135" t="e">
        <f t="shared" ref="U236:U265" si="58">IF(J236&gt;0,O236/Q236*SVS_UHR,0)</f>
        <v>#DIV/0!</v>
      </c>
      <c r="V236" s="135" t="e">
        <f t="shared" ref="V236:V265" si="59">IF(L236&gt;0,P236/R236*SVS_UHR,0)</f>
        <v>#DIV/0!</v>
      </c>
      <c r="W236" s="135" t="e">
        <f t="shared" si="53"/>
        <v>#DIV/0!</v>
      </c>
    </row>
    <row r="237" spans="1:23" ht="12.75" customHeight="1" x14ac:dyDescent="0.2">
      <c r="A237" s="7" t="s">
        <v>2839</v>
      </c>
      <c r="B237" s="7" t="s">
        <v>852</v>
      </c>
      <c r="C237" s="7"/>
      <c r="D237" s="156" t="s">
        <v>853</v>
      </c>
      <c r="E237" s="34" t="s">
        <v>258</v>
      </c>
      <c r="F237" s="34" t="s">
        <v>258</v>
      </c>
      <c r="G237" s="7" t="s">
        <v>822</v>
      </c>
      <c r="H237" s="205">
        <v>17.36</v>
      </c>
      <c r="I237" s="7">
        <f>VLOOKUP(E237,Steuerung!$A$17:$E$500,5,FALSE)</f>
        <v>1</v>
      </c>
      <c r="J237" s="77">
        <f>VLOOKUP(E237,Steuerung!$A$17:$F$500,6,FALSE)</f>
        <v>29.166666666666657</v>
      </c>
      <c r="K237" s="7">
        <f>VLOOKUP(F237,Steuerung!$A$17:$G$500,7,FALSE)</f>
        <v>1</v>
      </c>
      <c r="L237" s="7">
        <f>VLOOKUP(F237,Steuerung!$A$17:$H$500,8,FALSE)</f>
        <v>23</v>
      </c>
      <c r="M237" s="77">
        <f t="shared" si="54"/>
        <v>52.166666666666657</v>
      </c>
      <c r="N237" s="134">
        <f t="shared" si="55"/>
        <v>905.61333333333312</v>
      </c>
      <c r="O237" s="134">
        <f t="shared" si="56"/>
        <v>506.33333333333314</v>
      </c>
      <c r="P237" s="134">
        <f t="shared" si="57"/>
        <v>399.28</v>
      </c>
      <c r="Q237" s="67">
        <f>VLOOKUP(E237,Steuerung!$A$17:$B$500,2,FALSE)</f>
        <v>0</v>
      </c>
      <c r="R237" s="67">
        <f>VLOOKUP(F237,Steuerung!$A$17:$B$500,2,FALSE)</f>
        <v>0</v>
      </c>
      <c r="S237" s="159">
        <f t="shared" si="49"/>
        <v>0</v>
      </c>
      <c r="T237" s="159">
        <f t="shared" si="50"/>
        <v>0</v>
      </c>
      <c r="U237" s="135" t="e">
        <f t="shared" si="58"/>
        <v>#DIV/0!</v>
      </c>
      <c r="V237" s="135" t="e">
        <f t="shared" si="59"/>
        <v>#DIV/0!</v>
      </c>
      <c r="W237" s="135" t="e">
        <f t="shared" si="53"/>
        <v>#DIV/0!</v>
      </c>
    </row>
    <row r="238" spans="1:23" ht="12.75" customHeight="1" x14ac:dyDescent="0.2">
      <c r="A238" s="7" t="s">
        <v>2840</v>
      </c>
      <c r="B238" s="7" t="s">
        <v>979</v>
      </c>
      <c r="C238" s="7"/>
      <c r="D238" s="156" t="s">
        <v>791</v>
      </c>
      <c r="E238" s="34" t="s">
        <v>211</v>
      </c>
      <c r="F238" s="34" t="s">
        <v>211</v>
      </c>
      <c r="G238" s="7" t="s">
        <v>805</v>
      </c>
      <c r="H238" s="205">
        <v>8.0500000000000007</v>
      </c>
      <c r="I238" s="7">
        <f>VLOOKUP(E238,Steuerung!$A$17:$E$500,5,FALSE)</f>
        <v>5</v>
      </c>
      <c r="J238" s="77">
        <f>VLOOKUP(E238,Steuerung!$A$17:$F$500,6,FALSE)</f>
        <v>137.33333333333334</v>
      </c>
      <c r="K238" s="7">
        <f>VLOOKUP(F238,Steuerung!$A$17:$G$500,7,FALSE)</f>
        <v>5</v>
      </c>
      <c r="L238" s="7">
        <f>VLOOKUP(F238,Steuerung!$A$17:$H$500,8,FALSE)</f>
        <v>113</v>
      </c>
      <c r="M238" s="77">
        <f t="shared" si="54"/>
        <v>250.33333333333334</v>
      </c>
      <c r="N238" s="134">
        <f t="shared" si="55"/>
        <v>2015.1833333333336</v>
      </c>
      <c r="O238" s="134">
        <f t="shared" si="56"/>
        <v>1105.5333333333335</v>
      </c>
      <c r="P238" s="134">
        <f t="shared" si="57"/>
        <v>909.65000000000009</v>
      </c>
      <c r="Q238" s="67">
        <f>VLOOKUP(E238,Steuerung!$A$17:$B$500,2,FALSE)</f>
        <v>0</v>
      </c>
      <c r="R238" s="67">
        <f>VLOOKUP(F238,Steuerung!$A$17:$B$500,2,FALSE)</f>
        <v>0</v>
      </c>
      <c r="S238" s="159">
        <f t="shared" si="49"/>
        <v>0</v>
      </c>
      <c r="T238" s="159">
        <f t="shared" si="50"/>
        <v>0</v>
      </c>
      <c r="U238" s="135" t="e">
        <f t="shared" si="58"/>
        <v>#DIV/0!</v>
      </c>
      <c r="V238" s="135" t="e">
        <f t="shared" si="59"/>
        <v>#DIV/0!</v>
      </c>
      <c r="W238" s="135" t="e">
        <f t="shared" si="53"/>
        <v>#DIV/0!</v>
      </c>
    </row>
    <row r="239" spans="1:23" ht="12.75" customHeight="1" x14ac:dyDescent="0.2">
      <c r="A239" s="7" t="s">
        <v>2841</v>
      </c>
      <c r="B239" s="7" t="s">
        <v>1398</v>
      </c>
      <c r="C239" s="7"/>
      <c r="D239" s="156" t="s">
        <v>821</v>
      </c>
      <c r="E239" s="34" t="s">
        <v>222</v>
      </c>
      <c r="F239" s="34" t="s">
        <v>222</v>
      </c>
      <c r="G239" s="7" t="s">
        <v>805</v>
      </c>
      <c r="H239" s="205">
        <v>9.2200000000000006</v>
      </c>
      <c r="I239" s="7">
        <f>VLOOKUP(E239,Steuerung!$A$17:$E$500,5,FALSE)</f>
        <v>5</v>
      </c>
      <c r="J239" s="77">
        <f>VLOOKUP(E239,Steuerung!$A$17:$F$500,6,FALSE)</f>
        <v>137.33333333333334</v>
      </c>
      <c r="K239" s="7">
        <f>VLOOKUP(F239,Steuerung!$A$17:$G$500,7,FALSE)</f>
        <v>5</v>
      </c>
      <c r="L239" s="7">
        <f>VLOOKUP(F239,Steuerung!$A$17:$H$500,8,FALSE)</f>
        <v>113</v>
      </c>
      <c r="M239" s="77">
        <f t="shared" si="54"/>
        <v>250.33333333333334</v>
      </c>
      <c r="N239" s="134">
        <f t="shared" si="55"/>
        <v>2308.0733333333337</v>
      </c>
      <c r="O239" s="134">
        <f t="shared" si="56"/>
        <v>1266.2133333333336</v>
      </c>
      <c r="P239" s="134">
        <f t="shared" si="57"/>
        <v>1041.8600000000001</v>
      </c>
      <c r="Q239" s="67">
        <f>VLOOKUP(E239,Steuerung!$A$17:$B$500,2,FALSE)</f>
        <v>0</v>
      </c>
      <c r="R239" s="67">
        <f>VLOOKUP(F239,Steuerung!$A$17:$B$500,2,FALSE)</f>
        <v>0</v>
      </c>
      <c r="S239" s="159">
        <f t="shared" si="49"/>
        <v>0</v>
      </c>
      <c r="T239" s="159">
        <f t="shared" si="50"/>
        <v>0</v>
      </c>
      <c r="U239" s="135" t="e">
        <f t="shared" si="58"/>
        <v>#DIV/0!</v>
      </c>
      <c r="V239" s="135" t="e">
        <f t="shared" si="59"/>
        <v>#DIV/0!</v>
      </c>
      <c r="W239" s="135" t="e">
        <f t="shared" si="53"/>
        <v>#DIV/0!</v>
      </c>
    </row>
    <row r="240" spans="1:23" ht="12.75" customHeight="1" x14ac:dyDescent="0.2">
      <c r="A240" s="7" t="s">
        <v>2842</v>
      </c>
      <c r="B240" s="7" t="s">
        <v>2033</v>
      </c>
      <c r="C240" s="7"/>
      <c r="D240" s="156" t="s">
        <v>821</v>
      </c>
      <c r="E240" s="34" t="s">
        <v>222</v>
      </c>
      <c r="F240" s="34" t="s">
        <v>222</v>
      </c>
      <c r="G240" s="7" t="s">
        <v>805</v>
      </c>
      <c r="H240" s="205">
        <v>5.09</v>
      </c>
      <c r="I240" s="7">
        <f>VLOOKUP(E240,Steuerung!$A$17:$E$500,5,FALSE)</f>
        <v>5</v>
      </c>
      <c r="J240" s="77">
        <f>VLOOKUP(E240,Steuerung!$A$17:$F$500,6,FALSE)</f>
        <v>137.33333333333334</v>
      </c>
      <c r="K240" s="7">
        <f>VLOOKUP(F240,Steuerung!$A$17:$G$500,7,FALSE)</f>
        <v>5</v>
      </c>
      <c r="L240" s="7">
        <f>VLOOKUP(F240,Steuerung!$A$17:$H$500,8,FALSE)</f>
        <v>113</v>
      </c>
      <c r="M240" s="77">
        <f t="shared" si="54"/>
        <v>250.33333333333334</v>
      </c>
      <c r="N240" s="134">
        <f t="shared" si="55"/>
        <v>1274.1966666666667</v>
      </c>
      <c r="O240" s="134">
        <f t="shared" si="56"/>
        <v>699.02666666666664</v>
      </c>
      <c r="P240" s="134">
        <f t="shared" si="57"/>
        <v>575.16999999999996</v>
      </c>
      <c r="Q240" s="67">
        <f>VLOOKUP(E240,Steuerung!$A$17:$B$500,2,FALSE)</f>
        <v>0</v>
      </c>
      <c r="R240" s="67">
        <f>VLOOKUP(F240,Steuerung!$A$17:$B$500,2,FALSE)</f>
        <v>0</v>
      </c>
      <c r="S240" s="159">
        <f t="shared" si="49"/>
        <v>0</v>
      </c>
      <c r="T240" s="159">
        <f t="shared" si="50"/>
        <v>0</v>
      </c>
      <c r="U240" s="135" t="e">
        <f t="shared" si="58"/>
        <v>#DIV/0!</v>
      </c>
      <c r="V240" s="135" t="e">
        <f t="shared" si="59"/>
        <v>#DIV/0!</v>
      </c>
      <c r="W240" s="135" t="e">
        <f t="shared" si="53"/>
        <v>#DIV/0!</v>
      </c>
    </row>
    <row r="241" spans="1:23" ht="12.75" customHeight="1" x14ac:dyDescent="0.2">
      <c r="A241" s="7" t="s">
        <v>2843</v>
      </c>
      <c r="B241" s="7" t="s">
        <v>1385</v>
      </c>
      <c r="C241" s="7"/>
      <c r="D241" s="156" t="s">
        <v>821</v>
      </c>
      <c r="E241" s="34" t="s">
        <v>222</v>
      </c>
      <c r="F241" s="34" t="s">
        <v>222</v>
      </c>
      <c r="G241" s="7" t="s">
        <v>805</v>
      </c>
      <c r="H241" s="205">
        <v>7.72</v>
      </c>
      <c r="I241" s="7">
        <f>VLOOKUP(E241,Steuerung!$A$17:$E$500,5,FALSE)</f>
        <v>5</v>
      </c>
      <c r="J241" s="77">
        <f>VLOOKUP(E241,Steuerung!$A$17:$F$500,6,FALSE)</f>
        <v>137.33333333333334</v>
      </c>
      <c r="K241" s="7">
        <f>VLOOKUP(F241,Steuerung!$A$17:$G$500,7,FALSE)</f>
        <v>5</v>
      </c>
      <c r="L241" s="7">
        <f>VLOOKUP(F241,Steuerung!$A$17:$H$500,8,FALSE)</f>
        <v>113</v>
      </c>
      <c r="M241" s="77">
        <f t="shared" si="54"/>
        <v>250.33333333333334</v>
      </c>
      <c r="N241" s="134">
        <f t="shared" si="55"/>
        <v>1932.5733333333333</v>
      </c>
      <c r="O241" s="134">
        <f t="shared" si="56"/>
        <v>1060.2133333333334</v>
      </c>
      <c r="P241" s="134">
        <f t="shared" si="57"/>
        <v>872.36</v>
      </c>
      <c r="Q241" s="67">
        <f>VLOOKUP(E241,Steuerung!$A$17:$B$500,2,FALSE)</f>
        <v>0</v>
      </c>
      <c r="R241" s="67">
        <f>VLOOKUP(F241,Steuerung!$A$17:$B$500,2,FALSE)</f>
        <v>0</v>
      </c>
      <c r="S241" s="159">
        <f t="shared" si="49"/>
        <v>0</v>
      </c>
      <c r="T241" s="159">
        <f t="shared" si="50"/>
        <v>0</v>
      </c>
      <c r="U241" s="135" t="e">
        <f t="shared" si="58"/>
        <v>#DIV/0!</v>
      </c>
      <c r="V241" s="135" t="e">
        <f t="shared" si="59"/>
        <v>#DIV/0!</v>
      </c>
      <c r="W241" s="135" t="e">
        <f t="shared" si="53"/>
        <v>#DIV/0!</v>
      </c>
    </row>
    <row r="242" spans="1:23" ht="12.75" customHeight="1" x14ac:dyDescent="0.2">
      <c r="A242" s="7" t="s">
        <v>2844</v>
      </c>
      <c r="B242" s="7" t="s">
        <v>2037</v>
      </c>
      <c r="C242" s="7"/>
      <c r="D242" s="156" t="s">
        <v>821</v>
      </c>
      <c r="E242" s="34" t="s">
        <v>222</v>
      </c>
      <c r="F242" s="34" t="s">
        <v>222</v>
      </c>
      <c r="G242" s="7" t="s">
        <v>805</v>
      </c>
      <c r="H242" s="205">
        <v>4.2699999999999996</v>
      </c>
      <c r="I242" s="7">
        <f>VLOOKUP(E242,Steuerung!$A$17:$E$500,5,FALSE)</f>
        <v>5</v>
      </c>
      <c r="J242" s="77">
        <f>VLOOKUP(E242,Steuerung!$A$17:$F$500,6,FALSE)</f>
        <v>137.33333333333334</v>
      </c>
      <c r="K242" s="7">
        <f>VLOOKUP(F242,Steuerung!$A$17:$G$500,7,FALSE)</f>
        <v>5</v>
      </c>
      <c r="L242" s="7">
        <f>VLOOKUP(F242,Steuerung!$A$17:$H$500,8,FALSE)</f>
        <v>113</v>
      </c>
      <c r="M242" s="77">
        <f t="shared" si="54"/>
        <v>250.33333333333334</v>
      </c>
      <c r="N242" s="134">
        <f t="shared" si="55"/>
        <v>1068.9233333333332</v>
      </c>
      <c r="O242" s="134">
        <f t="shared" si="56"/>
        <v>586.4133333333333</v>
      </c>
      <c r="P242" s="134">
        <f t="shared" si="57"/>
        <v>482.50999999999993</v>
      </c>
      <c r="Q242" s="67">
        <f>VLOOKUP(E242,Steuerung!$A$17:$B$500,2,FALSE)</f>
        <v>0</v>
      </c>
      <c r="R242" s="67">
        <f>VLOOKUP(F242,Steuerung!$A$17:$B$500,2,FALSE)</f>
        <v>0</v>
      </c>
      <c r="S242" s="159">
        <f t="shared" si="49"/>
        <v>0</v>
      </c>
      <c r="T242" s="159">
        <f t="shared" si="50"/>
        <v>0</v>
      </c>
      <c r="U242" s="135" t="e">
        <f t="shared" si="58"/>
        <v>#DIV/0!</v>
      </c>
      <c r="V242" s="135" t="e">
        <f t="shared" si="59"/>
        <v>#DIV/0!</v>
      </c>
      <c r="W242" s="135" t="e">
        <f t="shared" si="53"/>
        <v>#DIV/0!</v>
      </c>
    </row>
    <row r="243" spans="1:23" ht="12.75" customHeight="1" x14ac:dyDescent="0.2">
      <c r="A243" s="7" t="s">
        <v>2845</v>
      </c>
      <c r="B243" s="152" t="s">
        <v>1159</v>
      </c>
      <c r="C243" s="152"/>
      <c r="D243" s="156" t="s">
        <v>1160</v>
      </c>
      <c r="E243" s="34" t="s">
        <v>239</v>
      </c>
      <c r="F243" s="34" t="s">
        <v>239</v>
      </c>
      <c r="G243" s="7" t="s">
        <v>805</v>
      </c>
      <c r="H243" s="205">
        <v>35.409999999999997</v>
      </c>
      <c r="I243" s="7">
        <f>VLOOKUP(E243,Steuerung!$A$17:$E$500,5,FALSE)</f>
        <v>2</v>
      </c>
      <c r="J243" s="77">
        <f>VLOOKUP(E243,Steuerung!$A$17:$F$500,6,FALSE)</f>
        <v>58.333333333333329</v>
      </c>
      <c r="K243" s="7">
        <f>VLOOKUP(F243,Steuerung!$A$17:$G$500,7,FALSE)</f>
        <v>2</v>
      </c>
      <c r="L243" s="7">
        <f>VLOOKUP(F243,Steuerung!$A$17:$H$500,8,FALSE)</f>
        <v>46</v>
      </c>
      <c r="M243" s="77">
        <f t="shared" si="54"/>
        <v>104.33333333333333</v>
      </c>
      <c r="N243" s="134">
        <f t="shared" si="55"/>
        <v>3694.4433333333327</v>
      </c>
      <c r="O243" s="134">
        <f t="shared" si="56"/>
        <v>2065.583333333333</v>
      </c>
      <c r="P243" s="134">
        <f t="shared" si="57"/>
        <v>1628.86</v>
      </c>
      <c r="Q243" s="67">
        <f>VLOOKUP(E243,Steuerung!$A$17:$B$500,2,FALSE)</f>
        <v>0</v>
      </c>
      <c r="R243" s="67">
        <f>VLOOKUP(F243,Steuerung!$A$17:$B$500,2,FALSE)</f>
        <v>0</v>
      </c>
      <c r="S243" s="159">
        <f t="shared" si="49"/>
        <v>0</v>
      </c>
      <c r="T243" s="159">
        <f t="shared" si="50"/>
        <v>0</v>
      </c>
      <c r="U243" s="135" t="e">
        <f t="shared" si="58"/>
        <v>#DIV/0!</v>
      </c>
      <c r="V243" s="135" t="e">
        <f t="shared" si="59"/>
        <v>#DIV/0!</v>
      </c>
      <c r="W243" s="135" t="e">
        <f t="shared" si="53"/>
        <v>#DIV/0!</v>
      </c>
    </row>
    <row r="244" spans="1:23" ht="12.75" customHeight="1" x14ac:dyDescent="0.2">
      <c r="A244" s="7" t="s">
        <v>2846</v>
      </c>
      <c r="B244" s="7" t="s">
        <v>1159</v>
      </c>
      <c r="C244" s="7"/>
      <c r="D244" s="156" t="s">
        <v>1160</v>
      </c>
      <c r="E244" s="34" t="s">
        <v>239</v>
      </c>
      <c r="F244" s="34" t="s">
        <v>239</v>
      </c>
      <c r="G244" s="7" t="s">
        <v>805</v>
      </c>
      <c r="H244" s="205">
        <v>12.61</v>
      </c>
      <c r="I244" s="7">
        <f>VLOOKUP(E244,Steuerung!$A$17:$E$500,5,FALSE)</f>
        <v>2</v>
      </c>
      <c r="J244" s="77">
        <f>VLOOKUP(E244,Steuerung!$A$17:$F$500,6,FALSE)</f>
        <v>58.333333333333329</v>
      </c>
      <c r="K244" s="7">
        <f>VLOOKUP(F244,Steuerung!$A$17:$G$500,7,FALSE)</f>
        <v>2</v>
      </c>
      <c r="L244" s="7">
        <f>VLOOKUP(F244,Steuerung!$A$17:$H$500,8,FALSE)</f>
        <v>46</v>
      </c>
      <c r="M244" s="77">
        <f t="shared" si="54"/>
        <v>104.33333333333333</v>
      </c>
      <c r="N244" s="134">
        <f t="shared" si="55"/>
        <v>1315.6433333333332</v>
      </c>
      <c r="O244" s="134">
        <f t="shared" si="56"/>
        <v>735.58333333333326</v>
      </c>
      <c r="P244" s="134">
        <f t="shared" si="57"/>
        <v>580.05999999999995</v>
      </c>
      <c r="Q244" s="67">
        <f>VLOOKUP(E244,Steuerung!$A$17:$B$500,2,FALSE)</f>
        <v>0</v>
      </c>
      <c r="R244" s="67">
        <f>VLOOKUP(F244,Steuerung!$A$17:$B$500,2,FALSE)</f>
        <v>0</v>
      </c>
      <c r="S244" s="159">
        <f t="shared" si="49"/>
        <v>0</v>
      </c>
      <c r="T244" s="159">
        <f t="shared" si="50"/>
        <v>0</v>
      </c>
      <c r="U244" s="135" t="e">
        <f t="shared" si="58"/>
        <v>#DIV/0!</v>
      </c>
      <c r="V244" s="135" t="e">
        <f t="shared" si="59"/>
        <v>#DIV/0!</v>
      </c>
      <c r="W244" s="135" t="e">
        <f t="shared" si="53"/>
        <v>#DIV/0!</v>
      </c>
    </row>
    <row r="245" spans="1:23" ht="12.75" customHeight="1" x14ac:dyDescent="0.2">
      <c r="A245" s="7" t="s">
        <v>2847</v>
      </c>
      <c r="B245" s="7" t="s">
        <v>2782</v>
      </c>
      <c r="C245" s="7"/>
      <c r="D245" s="156" t="s">
        <v>795</v>
      </c>
      <c r="E245" s="34" t="s">
        <v>187</v>
      </c>
      <c r="F245" s="34" t="s">
        <v>187</v>
      </c>
      <c r="G245" s="7" t="s">
        <v>805</v>
      </c>
      <c r="H245" s="205">
        <v>43.65</v>
      </c>
      <c r="I245" s="7">
        <f>VLOOKUP(E245,Steuerung!$A$17:$E$500,5,FALSE)</f>
        <v>2</v>
      </c>
      <c r="J245" s="77">
        <f>VLOOKUP(E245,Steuerung!$A$17:$F$500,6,FALSE)</f>
        <v>58.333333333333329</v>
      </c>
      <c r="K245" s="7">
        <f>VLOOKUP(F245,Steuerung!$A$17:$G$500,7,FALSE)</f>
        <v>2</v>
      </c>
      <c r="L245" s="7">
        <f>VLOOKUP(F245,Steuerung!$A$17:$H$500,8,FALSE)</f>
        <v>46</v>
      </c>
      <c r="M245" s="77">
        <f t="shared" si="54"/>
        <v>104.33333333333333</v>
      </c>
      <c r="N245" s="134">
        <f t="shared" si="55"/>
        <v>4554.1499999999996</v>
      </c>
      <c r="O245" s="134">
        <f t="shared" si="56"/>
        <v>2546.2499999999995</v>
      </c>
      <c r="P245" s="134">
        <f t="shared" si="57"/>
        <v>2007.8999999999999</v>
      </c>
      <c r="Q245" s="67">
        <f>VLOOKUP(E245,Steuerung!$A$17:$B$500,2,FALSE)</f>
        <v>0</v>
      </c>
      <c r="R245" s="67">
        <f>VLOOKUP(F245,Steuerung!$A$17:$B$500,2,FALSE)</f>
        <v>0</v>
      </c>
      <c r="S245" s="159">
        <f t="shared" si="49"/>
        <v>0</v>
      </c>
      <c r="T245" s="159">
        <f t="shared" si="50"/>
        <v>0</v>
      </c>
      <c r="U245" s="135" t="e">
        <f t="shared" si="58"/>
        <v>#DIV/0!</v>
      </c>
      <c r="V245" s="135" t="e">
        <f t="shared" si="59"/>
        <v>#DIV/0!</v>
      </c>
      <c r="W245" s="135" t="e">
        <f t="shared" si="53"/>
        <v>#DIV/0!</v>
      </c>
    </row>
    <row r="246" spans="1:23" ht="12.75" customHeight="1" x14ac:dyDescent="0.2">
      <c r="A246" s="7" t="s">
        <v>2848</v>
      </c>
      <c r="B246" s="7" t="s">
        <v>2377</v>
      </c>
      <c r="C246" s="7"/>
      <c r="D246" s="156" t="s">
        <v>1160</v>
      </c>
      <c r="E246" s="34" t="s">
        <v>239</v>
      </c>
      <c r="F246" s="34" t="s">
        <v>239</v>
      </c>
      <c r="G246" s="7" t="s">
        <v>805</v>
      </c>
      <c r="H246" s="205">
        <v>17.75</v>
      </c>
      <c r="I246" s="7">
        <f>VLOOKUP(E246,Steuerung!$A$17:$E$500,5,FALSE)</f>
        <v>2</v>
      </c>
      <c r="J246" s="77">
        <f>VLOOKUP(E246,Steuerung!$A$17:$F$500,6,FALSE)</f>
        <v>58.333333333333329</v>
      </c>
      <c r="K246" s="7">
        <f>VLOOKUP(F246,Steuerung!$A$17:$G$500,7,FALSE)</f>
        <v>2</v>
      </c>
      <c r="L246" s="7">
        <f>VLOOKUP(F246,Steuerung!$A$17:$H$500,8,FALSE)</f>
        <v>46</v>
      </c>
      <c r="M246" s="77">
        <f t="shared" si="54"/>
        <v>104.33333333333333</v>
      </c>
      <c r="N246" s="134">
        <f t="shared" si="55"/>
        <v>1851.9166666666665</v>
      </c>
      <c r="O246" s="134">
        <f t="shared" si="56"/>
        <v>1035.4166666666665</v>
      </c>
      <c r="P246" s="134">
        <f t="shared" si="57"/>
        <v>816.5</v>
      </c>
      <c r="Q246" s="67">
        <f>VLOOKUP(E246,Steuerung!$A$17:$B$500,2,FALSE)</f>
        <v>0</v>
      </c>
      <c r="R246" s="67">
        <f>VLOOKUP(F246,Steuerung!$A$17:$B$500,2,FALSE)</f>
        <v>0</v>
      </c>
      <c r="S246" s="159">
        <f t="shared" si="49"/>
        <v>0</v>
      </c>
      <c r="T246" s="159">
        <f t="shared" si="50"/>
        <v>0</v>
      </c>
      <c r="U246" s="135" t="e">
        <f t="shared" si="58"/>
        <v>#DIV/0!</v>
      </c>
      <c r="V246" s="135" t="e">
        <f t="shared" si="59"/>
        <v>#DIV/0!</v>
      </c>
      <c r="W246" s="135" t="e">
        <f t="shared" si="53"/>
        <v>#DIV/0!</v>
      </c>
    </row>
    <row r="247" spans="1:23" ht="12.75" customHeight="1" x14ac:dyDescent="0.2">
      <c r="A247" s="7" t="s">
        <v>2849</v>
      </c>
      <c r="B247" s="7" t="s">
        <v>852</v>
      </c>
      <c r="C247" s="7"/>
      <c r="D247" s="156" t="s">
        <v>853</v>
      </c>
      <c r="E247" s="34" t="s">
        <v>258</v>
      </c>
      <c r="F247" s="34" t="s">
        <v>258</v>
      </c>
      <c r="G247" s="7" t="s">
        <v>805</v>
      </c>
      <c r="H247" s="205">
        <v>18.329999999999998</v>
      </c>
      <c r="I247" s="7">
        <f>VLOOKUP(E247,Steuerung!$A$17:$E$500,5,FALSE)</f>
        <v>1</v>
      </c>
      <c r="J247" s="77">
        <f>VLOOKUP(E247,Steuerung!$A$17:$F$500,6,FALSE)</f>
        <v>29.166666666666657</v>
      </c>
      <c r="K247" s="7">
        <f>VLOOKUP(F247,Steuerung!$A$17:$G$500,7,FALSE)</f>
        <v>1</v>
      </c>
      <c r="L247" s="7">
        <f>VLOOKUP(F247,Steuerung!$A$17:$H$500,8,FALSE)</f>
        <v>23</v>
      </c>
      <c r="M247" s="77">
        <f t="shared" si="54"/>
        <v>52.166666666666657</v>
      </c>
      <c r="N247" s="134">
        <f t="shared" si="55"/>
        <v>956.21499999999969</v>
      </c>
      <c r="O247" s="134">
        <f t="shared" si="56"/>
        <v>534.62499999999977</v>
      </c>
      <c r="P247" s="134">
        <f t="shared" si="57"/>
        <v>421.59</v>
      </c>
      <c r="Q247" s="67">
        <f>VLOOKUP(E247,Steuerung!$A$17:$B$500,2,FALSE)</f>
        <v>0</v>
      </c>
      <c r="R247" s="67">
        <f>VLOOKUP(F247,Steuerung!$A$17:$B$500,2,FALSE)</f>
        <v>0</v>
      </c>
      <c r="S247" s="159">
        <f t="shared" si="49"/>
        <v>0</v>
      </c>
      <c r="T247" s="159">
        <f t="shared" si="50"/>
        <v>0</v>
      </c>
      <c r="U247" s="135" t="e">
        <f t="shared" si="58"/>
        <v>#DIV/0!</v>
      </c>
      <c r="V247" s="135" t="e">
        <f t="shared" si="59"/>
        <v>#DIV/0!</v>
      </c>
      <c r="W247" s="135" t="e">
        <f t="shared" si="53"/>
        <v>#DIV/0!</v>
      </c>
    </row>
    <row r="248" spans="1:23" ht="12.75" customHeight="1" x14ac:dyDescent="0.2">
      <c r="A248" s="7" t="s">
        <v>2850</v>
      </c>
      <c r="B248" s="7" t="s">
        <v>1159</v>
      </c>
      <c r="C248" s="7"/>
      <c r="D248" s="156" t="s">
        <v>1160</v>
      </c>
      <c r="E248" s="34" t="s">
        <v>239</v>
      </c>
      <c r="F248" s="34" t="s">
        <v>239</v>
      </c>
      <c r="G248" s="7" t="s">
        <v>822</v>
      </c>
      <c r="H248" s="205">
        <v>13.1</v>
      </c>
      <c r="I248" s="7">
        <f>VLOOKUP(E248,Steuerung!$A$17:$E$500,5,FALSE)</f>
        <v>2</v>
      </c>
      <c r="J248" s="77">
        <f>VLOOKUP(E248,Steuerung!$A$17:$F$500,6,FALSE)</f>
        <v>58.333333333333329</v>
      </c>
      <c r="K248" s="7">
        <f>VLOOKUP(F248,Steuerung!$A$17:$G$500,7,FALSE)</f>
        <v>2</v>
      </c>
      <c r="L248" s="7">
        <f>VLOOKUP(F248,Steuerung!$A$17:$H$500,8,FALSE)</f>
        <v>46</v>
      </c>
      <c r="M248" s="77">
        <f t="shared" si="54"/>
        <v>104.33333333333333</v>
      </c>
      <c r="N248" s="134">
        <f t="shared" si="55"/>
        <v>1366.7666666666667</v>
      </c>
      <c r="O248" s="134">
        <f t="shared" si="56"/>
        <v>764.16666666666663</v>
      </c>
      <c r="P248" s="134">
        <f t="shared" si="57"/>
        <v>602.6</v>
      </c>
      <c r="Q248" s="67">
        <f>VLOOKUP(E248,Steuerung!$A$17:$B$500,2,FALSE)</f>
        <v>0</v>
      </c>
      <c r="R248" s="67">
        <f>VLOOKUP(F248,Steuerung!$A$17:$B$500,2,FALSE)</f>
        <v>0</v>
      </c>
      <c r="S248" s="159">
        <f t="shared" si="49"/>
        <v>0</v>
      </c>
      <c r="T248" s="159">
        <f t="shared" si="50"/>
        <v>0</v>
      </c>
      <c r="U248" s="135" t="e">
        <f t="shared" si="58"/>
        <v>#DIV/0!</v>
      </c>
      <c r="V248" s="135" t="e">
        <f t="shared" si="59"/>
        <v>#DIV/0!</v>
      </c>
      <c r="W248" s="135" t="e">
        <f t="shared" si="53"/>
        <v>#DIV/0!</v>
      </c>
    </row>
    <row r="249" spans="1:23" ht="12.75" customHeight="1" x14ac:dyDescent="0.2">
      <c r="A249" s="7" t="s">
        <v>2851</v>
      </c>
      <c r="B249" s="152" t="s">
        <v>1159</v>
      </c>
      <c r="C249" s="152"/>
      <c r="D249" s="156" t="s">
        <v>1160</v>
      </c>
      <c r="E249" s="34" t="s">
        <v>239</v>
      </c>
      <c r="F249" s="34" t="s">
        <v>239</v>
      </c>
      <c r="G249" s="7" t="s">
        <v>805</v>
      </c>
      <c r="H249" s="205">
        <v>12.8</v>
      </c>
      <c r="I249" s="7">
        <f>VLOOKUP(E249,Steuerung!$A$17:$E$500,5,FALSE)</f>
        <v>2</v>
      </c>
      <c r="J249" s="77">
        <f>VLOOKUP(E249,Steuerung!$A$17:$F$500,6,FALSE)</f>
        <v>58.333333333333329</v>
      </c>
      <c r="K249" s="7">
        <f>VLOOKUP(F249,Steuerung!$A$17:$G$500,7,FALSE)</f>
        <v>2</v>
      </c>
      <c r="L249" s="7">
        <f>VLOOKUP(F249,Steuerung!$A$17:$H$500,8,FALSE)</f>
        <v>46</v>
      </c>
      <c r="M249" s="77">
        <f t="shared" si="54"/>
        <v>104.33333333333333</v>
      </c>
      <c r="N249" s="134">
        <f t="shared" si="55"/>
        <v>1335.4666666666667</v>
      </c>
      <c r="O249" s="134">
        <f t="shared" si="56"/>
        <v>746.66666666666663</v>
      </c>
      <c r="P249" s="134">
        <f t="shared" si="57"/>
        <v>588.80000000000007</v>
      </c>
      <c r="Q249" s="67">
        <f>VLOOKUP(E249,Steuerung!$A$17:$B$500,2,FALSE)</f>
        <v>0</v>
      </c>
      <c r="R249" s="67">
        <f>VLOOKUP(F249,Steuerung!$A$17:$B$500,2,FALSE)</f>
        <v>0</v>
      </c>
      <c r="S249" s="159">
        <f t="shared" si="49"/>
        <v>0</v>
      </c>
      <c r="T249" s="159">
        <f t="shared" si="50"/>
        <v>0</v>
      </c>
      <c r="U249" s="135" t="e">
        <f t="shared" si="58"/>
        <v>#DIV/0!</v>
      </c>
      <c r="V249" s="135" t="e">
        <f t="shared" si="59"/>
        <v>#DIV/0!</v>
      </c>
      <c r="W249" s="135" t="e">
        <f t="shared" si="53"/>
        <v>#DIV/0!</v>
      </c>
    </row>
    <row r="250" spans="1:23" ht="12.75" customHeight="1" x14ac:dyDescent="0.2">
      <c r="A250" s="7" t="s">
        <v>2852</v>
      </c>
      <c r="B250" s="7" t="s">
        <v>1159</v>
      </c>
      <c r="C250" s="7"/>
      <c r="D250" s="156" t="s">
        <v>1160</v>
      </c>
      <c r="E250" s="34" t="s">
        <v>239</v>
      </c>
      <c r="F250" s="34" t="s">
        <v>239</v>
      </c>
      <c r="G250" s="7" t="s">
        <v>822</v>
      </c>
      <c r="H250" s="205">
        <v>12.61</v>
      </c>
      <c r="I250" s="7">
        <f>VLOOKUP(E250,Steuerung!$A$17:$E$500,5,FALSE)</f>
        <v>2</v>
      </c>
      <c r="J250" s="77">
        <f>VLOOKUP(E250,Steuerung!$A$17:$F$500,6,FALSE)</f>
        <v>58.333333333333329</v>
      </c>
      <c r="K250" s="7">
        <f>VLOOKUP(F250,Steuerung!$A$17:$G$500,7,FALSE)</f>
        <v>2</v>
      </c>
      <c r="L250" s="7">
        <f>VLOOKUP(F250,Steuerung!$A$17:$H$500,8,FALSE)</f>
        <v>46</v>
      </c>
      <c r="M250" s="77">
        <f t="shared" si="54"/>
        <v>104.33333333333333</v>
      </c>
      <c r="N250" s="134">
        <f t="shared" si="55"/>
        <v>1315.6433333333332</v>
      </c>
      <c r="O250" s="134">
        <f t="shared" si="56"/>
        <v>735.58333333333326</v>
      </c>
      <c r="P250" s="134">
        <f t="shared" si="57"/>
        <v>580.05999999999995</v>
      </c>
      <c r="Q250" s="67">
        <f>VLOOKUP(E250,Steuerung!$A$17:$B$500,2,FALSE)</f>
        <v>0</v>
      </c>
      <c r="R250" s="67">
        <f>VLOOKUP(F250,Steuerung!$A$17:$B$500,2,FALSE)</f>
        <v>0</v>
      </c>
      <c r="S250" s="159">
        <f t="shared" si="49"/>
        <v>0</v>
      </c>
      <c r="T250" s="159">
        <f t="shared" si="50"/>
        <v>0</v>
      </c>
      <c r="U250" s="135" t="e">
        <f t="shared" si="58"/>
        <v>#DIV/0!</v>
      </c>
      <c r="V250" s="135" t="e">
        <f t="shared" si="59"/>
        <v>#DIV/0!</v>
      </c>
      <c r="W250" s="135" t="e">
        <f t="shared" si="53"/>
        <v>#DIV/0!</v>
      </c>
    </row>
    <row r="251" spans="1:23" ht="12.75" customHeight="1" x14ac:dyDescent="0.2">
      <c r="A251" s="7" t="s">
        <v>2853</v>
      </c>
      <c r="B251" s="7" t="s">
        <v>852</v>
      </c>
      <c r="C251" s="7"/>
      <c r="D251" s="156" t="s">
        <v>853</v>
      </c>
      <c r="E251" s="34" t="s">
        <v>258</v>
      </c>
      <c r="F251" s="34" t="s">
        <v>258</v>
      </c>
      <c r="G251" s="7" t="s">
        <v>805</v>
      </c>
      <c r="H251" s="205">
        <v>15.13</v>
      </c>
      <c r="I251" s="7">
        <f>VLOOKUP(E251,Steuerung!$A$17:$E$500,5,FALSE)</f>
        <v>1</v>
      </c>
      <c r="J251" s="77">
        <f>VLOOKUP(E251,Steuerung!$A$17:$F$500,6,FALSE)</f>
        <v>29.166666666666657</v>
      </c>
      <c r="K251" s="7">
        <f>VLOOKUP(F251,Steuerung!$A$17:$G$500,7,FALSE)</f>
        <v>1</v>
      </c>
      <c r="L251" s="7">
        <f>VLOOKUP(F251,Steuerung!$A$17:$H$500,8,FALSE)</f>
        <v>23</v>
      </c>
      <c r="M251" s="77">
        <f t="shared" si="54"/>
        <v>52.166666666666657</v>
      </c>
      <c r="N251" s="134">
        <f t="shared" si="55"/>
        <v>789.28166666666652</v>
      </c>
      <c r="O251" s="134">
        <f t="shared" si="56"/>
        <v>441.29166666666657</v>
      </c>
      <c r="P251" s="134">
        <f t="shared" si="57"/>
        <v>347.99</v>
      </c>
      <c r="Q251" s="67">
        <f>VLOOKUP(E251,Steuerung!$A$17:$B$500,2,FALSE)</f>
        <v>0</v>
      </c>
      <c r="R251" s="67">
        <f>VLOOKUP(F251,Steuerung!$A$17:$B$500,2,FALSE)</f>
        <v>0</v>
      </c>
      <c r="S251" s="159">
        <f t="shared" si="49"/>
        <v>0</v>
      </c>
      <c r="T251" s="159">
        <f t="shared" si="50"/>
        <v>0</v>
      </c>
      <c r="U251" s="135" t="e">
        <f t="shared" si="58"/>
        <v>#DIV/0!</v>
      </c>
      <c r="V251" s="135" t="e">
        <f t="shared" si="59"/>
        <v>#DIV/0!</v>
      </c>
      <c r="W251" s="135" t="e">
        <f t="shared" si="53"/>
        <v>#DIV/0!</v>
      </c>
    </row>
    <row r="252" spans="1:23" ht="12.75" customHeight="1" x14ac:dyDescent="0.2">
      <c r="A252" s="7" t="s">
        <v>2854</v>
      </c>
      <c r="B252" s="7" t="s">
        <v>2272</v>
      </c>
      <c r="C252" s="7"/>
      <c r="D252" s="156" t="s">
        <v>822</v>
      </c>
      <c r="E252" s="34" t="s">
        <v>280</v>
      </c>
      <c r="F252" s="34" t="s">
        <v>280</v>
      </c>
      <c r="G252" s="7" t="s">
        <v>822</v>
      </c>
      <c r="H252" s="205">
        <v>19.010000000000002</v>
      </c>
      <c r="I252" s="7">
        <f>VLOOKUP(E252,Steuerung!$A$17:$E$500,5,FALSE)</f>
        <v>2</v>
      </c>
      <c r="J252" s="77">
        <f>VLOOKUP(E252,Steuerung!$A$17:$F$500,6,FALSE)</f>
        <v>58.333333333333329</v>
      </c>
      <c r="K252" s="7">
        <f>VLOOKUP(F252,Steuerung!$A$17:$G$500,7,FALSE)</f>
        <v>2</v>
      </c>
      <c r="L252" s="7">
        <f>VLOOKUP(F252,Steuerung!$A$17:$H$500,8,FALSE)</f>
        <v>46</v>
      </c>
      <c r="M252" s="77">
        <f t="shared" si="54"/>
        <v>104.33333333333333</v>
      </c>
      <c r="N252" s="134">
        <f t="shared" si="55"/>
        <v>1983.3766666666668</v>
      </c>
      <c r="O252" s="134">
        <f t="shared" si="56"/>
        <v>1108.9166666666667</v>
      </c>
      <c r="P252" s="134">
        <f t="shared" si="57"/>
        <v>874.46</v>
      </c>
      <c r="Q252" s="67">
        <f>VLOOKUP(E252,Steuerung!$A$17:$B$500,2,FALSE)</f>
        <v>0</v>
      </c>
      <c r="R252" s="67">
        <f>VLOOKUP(F252,Steuerung!$A$17:$B$500,2,FALSE)</f>
        <v>0</v>
      </c>
      <c r="S252" s="159">
        <f t="shared" si="49"/>
        <v>0</v>
      </c>
      <c r="T252" s="159">
        <f t="shared" si="50"/>
        <v>0</v>
      </c>
      <c r="U252" s="135" t="e">
        <f t="shared" si="58"/>
        <v>#DIV/0!</v>
      </c>
      <c r="V252" s="135" t="e">
        <f t="shared" si="59"/>
        <v>#DIV/0!</v>
      </c>
      <c r="W252" s="135" t="e">
        <f t="shared" si="53"/>
        <v>#DIV/0!</v>
      </c>
    </row>
    <row r="253" spans="1:23" ht="12.75" customHeight="1" x14ac:dyDescent="0.2">
      <c r="A253" s="7" t="s">
        <v>2855</v>
      </c>
      <c r="B253" s="7" t="s">
        <v>1793</v>
      </c>
      <c r="C253" s="7"/>
      <c r="D253" s="156" t="s">
        <v>795</v>
      </c>
      <c r="E253" s="34" t="s">
        <v>187</v>
      </c>
      <c r="F253" s="34" t="s">
        <v>187</v>
      </c>
      <c r="G253" s="7" t="s">
        <v>805</v>
      </c>
      <c r="H253" s="205">
        <v>37.35</v>
      </c>
      <c r="I253" s="7">
        <f>VLOOKUP(E253,Steuerung!$A$17:$E$500,5,FALSE)</f>
        <v>2</v>
      </c>
      <c r="J253" s="77">
        <f>VLOOKUP(E253,Steuerung!$A$17:$F$500,6,FALSE)</f>
        <v>58.333333333333329</v>
      </c>
      <c r="K253" s="7">
        <f>VLOOKUP(F253,Steuerung!$A$17:$G$500,7,FALSE)</f>
        <v>2</v>
      </c>
      <c r="L253" s="7">
        <f>VLOOKUP(F253,Steuerung!$A$17:$H$500,8,FALSE)</f>
        <v>46</v>
      </c>
      <c r="M253" s="77">
        <f t="shared" si="54"/>
        <v>104.33333333333333</v>
      </c>
      <c r="N253" s="134">
        <f t="shared" si="55"/>
        <v>3896.85</v>
      </c>
      <c r="O253" s="134">
        <f t="shared" si="56"/>
        <v>2178.75</v>
      </c>
      <c r="P253" s="134">
        <f t="shared" si="57"/>
        <v>1718.1000000000001</v>
      </c>
      <c r="Q253" s="67">
        <f>VLOOKUP(E253,Steuerung!$A$17:$B$500,2,FALSE)</f>
        <v>0</v>
      </c>
      <c r="R253" s="67">
        <f>VLOOKUP(F253,Steuerung!$A$17:$B$500,2,FALSE)</f>
        <v>0</v>
      </c>
      <c r="S253" s="159">
        <f t="shared" si="49"/>
        <v>0</v>
      </c>
      <c r="T253" s="159">
        <f t="shared" si="50"/>
        <v>0</v>
      </c>
      <c r="U253" s="135" t="e">
        <f t="shared" si="58"/>
        <v>#DIV/0!</v>
      </c>
      <c r="V253" s="135" t="e">
        <f t="shared" si="59"/>
        <v>#DIV/0!</v>
      </c>
      <c r="W253" s="135" t="e">
        <f t="shared" si="53"/>
        <v>#DIV/0!</v>
      </c>
    </row>
    <row r="254" spans="1:23" ht="12.75" customHeight="1" x14ac:dyDescent="0.2">
      <c r="A254" s="7" t="s">
        <v>2856</v>
      </c>
      <c r="B254" s="152" t="s">
        <v>852</v>
      </c>
      <c r="C254" s="152"/>
      <c r="D254" s="156" t="s">
        <v>853</v>
      </c>
      <c r="E254" s="34" t="s">
        <v>258</v>
      </c>
      <c r="F254" s="34" t="s">
        <v>258</v>
      </c>
      <c r="G254" s="7" t="s">
        <v>805</v>
      </c>
      <c r="H254" s="205">
        <v>18.920000000000002</v>
      </c>
      <c r="I254" s="7">
        <f>VLOOKUP(E254,Steuerung!$A$17:$E$500,5,FALSE)</f>
        <v>1</v>
      </c>
      <c r="J254" s="77">
        <f>VLOOKUP(E254,Steuerung!$A$17:$F$500,6,FALSE)</f>
        <v>29.166666666666657</v>
      </c>
      <c r="K254" s="7">
        <f>VLOOKUP(F254,Steuerung!$A$17:$G$500,7,FALSE)</f>
        <v>1</v>
      </c>
      <c r="L254" s="7">
        <f>VLOOKUP(F254,Steuerung!$A$17:$H$500,8,FALSE)</f>
        <v>23</v>
      </c>
      <c r="M254" s="77">
        <f t="shared" si="54"/>
        <v>52.166666666666657</v>
      </c>
      <c r="N254" s="134">
        <f t="shared" si="55"/>
        <v>986.99333333333323</v>
      </c>
      <c r="O254" s="134">
        <f t="shared" si="56"/>
        <v>551.83333333333326</v>
      </c>
      <c r="P254" s="134">
        <f t="shared" si="57"/>
        <v>435.16</v>
      </c>
      <c r="Q254" s="67">
        <f>VLOOKUP(E254,Steuerung!$A$17:$B$500,2,FALSE)</f>
        <v>0</v>
      </c>
      <c r="R254" s="67">
        <f>VLOOKUP(F254,Steuerung!$A$17:$B$500,2,FALSE)</f>
        <v>0</v>
      </c>
      <c r="S254" s="159">
        <f t="shared" si="49"/>
        <v>0</v>
      </c>
      <c r="T254" s="159">
        <f t="shared" si="50"/>
        <v>0</v>
      </c>
      <c r="U254" s="135" t="e">
        <f t="shared" si="58"/>
        <v>#DIV/0!</v>
      </c>
      <c r="V254" s="135" t="e">
        <f t="shared" si="59"/>
        <v>#DIV/0!</v>
      </c>
      <c r="W254" s="135" t="e">
        <f t="shared" si="53"/>
        <v>#DIV/0!</v>
      </c>
    </row>
    <row r="255" spans="1:23" ht="12.75" customHeight="1" x14ac:dyDescent="0.2">
      <c r="A255" s="7" t="s">
        <v>2857</v>
      </c>
      <c r="B255" s="7" t="s">
        <v>2858</v>
      </c>
      <c r="C255" s="7"/>
      <c r="D255" s="156" t="s">
        <v>1160</v>
      </c>
      <c r="E255" s="34" t="s">
        <v>239</v>
      </c>
      <c r="F255" s="34" t="s">
        <v>239</v>
      </c>
      <c r="G255" s="7" t="s">
        <v>822</v>
      </c>
      <c r="H255" s="205">
        <v>12.61</v>
      </c>
      <c r="I255" s="7">
        <f>VLOOKUP(E255,Steuerung!$A$17:$E$500,5,FALSE)</f>
        <v>2</v>
      </c>
      <c r="J255" s="77">
        <f>VLOOKUP(E255,Steuerung!$A$17:$F$500,6,FALSE)</f>
        <v>58.333333333333329</v>
      </c>
      <c r="K255" s="7">
        <f>VLOOKUP(F255,Steuerung!$A$17:$G$500,7,FALSE)</f>
        <v>2</v>
      </c>
      <c r="L255" s="7">
        <f>VLOOKUP(F255,Steuerung!$A$17:$H$500,8,FALSE)</f>
        <v>46</v>
      </c>
      <c r="M255" s="77">
        <f t="shared" si="54"/>
        <v>104.33333333333333</v>
      </c>
      <c r="N255" s="134">
        <f t="shared" si="55"/>
        <v>1315.6433333333332</v>
      </c>
      <c r="O255" s="134">
        <f t="shared" si="56"/>
        <v>735.58333333333326</v>
      </c>
      <c r="P255" s="134">
        <f t="shared" si="57"/>
        <v>580.05999999999995</v>
      </c>
      <c r="Q255" s="67">
        <f>VLOOKUP(E255,Steuerung!$A$17:$B$500,2,FALSE)</f>
        <v>0</v>
      </c>
      <c r="R255" s="67">
        <f>VLOOKUP(F255,Steuerung!$A$17:$B$500,2,FALSE)</f>
        <v>0</v>
      </c>
      <c r="S255" s="159">
        <f t="shared" si="49"/>
        <v>0</v>
      </c>
      <c r="T255" s="159">
        <f t="shared" si="50"/>
        <v>0</v>
      </c>
      <c r="U255" s="135" t="e">
        <f t="shared" si="58"/>
        <v>#DIV/0!</v>
      </c>
      <c r="V255" s="135" t="e">
        <f t="shared" si="59"/>
        <v>#DIV/0!</v>
      </c>
      <c r="W255" s="135" t="e">
        <f t="shared" si="53"/>
        <v>#DIV/0!</v>
      </c>
    </row>
    <row r="256" spans="1:23" ht="12.75" customHeight="1" x14ac:dyDescent="0.2">
      <c r="A256" s="7" t="s">
        <v>2859</v>
      </c>
      <c r="B256" s="7" t="s">
        <v>852</v>
      </c>
      <c r="C256" s="7"/>
      <c r="D256" s="156" t="s">
        <v>853</v>
      </c>
      <c r="E256" s="34" t="s">
        <v>258</v>
      </c>
      <c r="F256" s="34" t="s">
        <v>258</v>
      </c>
      <c r="G256" s="7" t="s">
        <v>805</v>
      </c>
      <c r="H256" s="205">
        <v>17.36</v>
      </c>
      <c r="I256" s="7">
        <f>VLOOKUP(E256,Steuerung!$A$17:$E$500,5,FALSE)</f>
        <v>1</v>
      </c>
      <c r="J256" s="77">
        <f>VLOOKUP(E256,Steuerung!$A$17:$F$500,6,FALSE)</f>
        <v>29.166666666666657</v>
      </c>
      <c r="K256" s="7">
        <f>VLOOKUP(F256,Steuerung!$A$17:$G$500,7,FALSE)</f>
        <v>1</v>
      </c>
      <c r="L256" s="7">
        <f>VLOOKUP(F256,Steuerung!$A$17:$H$500,8,FALSE)</f>
        <v>23</v>
      </c>
      <c r="M256" s="77">
        <f t="shared" si="54"/>
        <v>52.166666666666657</v>
      </c>
      <c r="N256" s="134">
        <f t="shared" si="55"/>
        <v>905.61333333333312</v>
      </c>
      <c r="O256" s="134">
        <f t="shared" si="56"/>
        <v>506.33333333333314</v>
      </c>
      <c r="P256" s="134">
        <f t="shared" si="57"/>
        <v>399.28</v>
      </c>
      <c r="Q256" s="67">
        <f>VLOOKUP(E256,Steuerung!$A$17:$B$500,2,FALSE)</f>
        <v>0</v>
      </c>
      <c r="R256" s="67">
        <f>VLOOKUP(F256,Steuerung!$A$17:$B$500,2,FALSE)</f>
        <v>0</v>
      </c>
      <c r="S256" s="159">
        <f t="shared" si="49"/>
        <v>0</v>
      </c>
      <c r="T256" s="159">
        <f t="shared" si="50"/>
        <v>0</v>
      </c>
      <c r="U256" s="135" t="e">
        <f t="shared" si="58"/>
        <v>#DIV/0!</v>
      </c>
      <c r="V256" s="135" t="e">
        <f t="shared" si="59"/>
        <v>#DIV/0!</v>
      </c>
      <c r="W256" s="135" t="e">
        <f t="shared" si="53"/>
        <v>#DIV/0!</v>
      </c>
    </row>
    <row r="257" spans="1:23" ht="12.75" customHeight="1" x14ac:dyDescent="0.2">
      <c r="A257" s="7" t="s">
        <v>2860</v>
      </c>
      <c r="B257" s="7" t="s">
        <v>2377</v>
      </c>
      <c r="C257" s="7"/>
      <c r="D257" s="156" t="s">
        <v>791</v>
      </c>
      <c r="E257" s="34" t="s">
        <v>207</v>
      </c>
      <c r="F257" s="34" t="s">
        <v>207</v>
      </c>
      <c r="G257" s="7" t="s">
        <v>805</v>
      </c>
      <c r="H257" s="205">
        <v>17.75</v>
      </c>
      <c r="I257" s="7">
        <f>VLOOKUP(E257,Steuerung!$A$17:$E$500,5,FALSE)</f>
        <v>2</v>
      </c>
      <c r="J257" s="77">
        <f>VLOOKUP(E257,Steuerung!$A$17:$F$500,6,FALSE)</f>
        <v>58.333333333333329</v>
      </c>
      <c r="K257" s="7">
        <f>VLOOKUP(F257,Steuerung!$A$17:$G$500,7,FALSE)</f>
        <v>2</v>
      </c>
      <c r="L257" s="7">
        <f>VLOOKUP(F257,Steuerung!$A$17:$H$500,8,FALSE)</f>
        <v>46</v>
      </c>
      <c r="M257" s="77">
        <f t="shared" si="54"/>
        <v>104.33333333333333</v>
      </c>
      <c r="N257" s="134">
        <f t="shared" si="55"/>
        <v>1851.9166666666665</v>
      </c>
      <c r="O257" s="134">
        <f t="shared" si="56"/>
        <v>1035.4166666666665</v>
      </c>
      <c r="P257" s="134">
        <f t="shared" si="57"/>
        <v>816.5</v>
      </c>
      <c r="Q257" s="67">
        <f>VLOOKUP(E257,Steuerung!$A$17:$B$500,2,FALSE)</f>
        <v>0</v>
      </c>
      <c r="R257" s="67">
        <f>VLOOKUP(F257,Steuerung!$A$17:$B$500,2,FALSE)</f>
        <v>0</v>
      </c>
      <c r="S257" s="159">
        <f t="shared" si="49"/>
        <v>0</v>
      </c>
      <c r="T257" s="159">
        <f t="shared" si="50"/>
        <v>0</v>
      </c>
      <c r="U257" s="135" t="e">
        <f t="shared" si="58"/>
        <v>#DIV/0!</v>
      </c>
      <c r="V257" s="135" t="e">
        <f t="shared" si="59"/>
        <v>#DIV/0!</v>
      </c>
      <c r="W257" s="135" t="e">
        <f t="shared" si="53"/>
        <v>#DIV/0!</v>
      </c>
    </row>
    <row r="258" spans="1:23" ht="12.75" customHeight="1" x14ac:dyDescent="0.2">
      <c r="A258" s="7" t="s">
        <v>2861</v>
      </c>
      <c r="B258" s="7" t="s">
        <v>852</v>
      </c>
      <c r="C258" s="7"/>
      <c r="D258" s="156" t="s">
        <v>853</v>
      </c>
      <c r="E258" s="34" t="s">
        <v>258</v>
      </c>
      <c r="F258" s="34" t="s">
        <v>258</v>
      </c>
      <c r="G258" s="7" t="s">
        <v>805</v>
      </c>
      <c r="H258" s="205">
        <v>11.45</v>
      </c>
      <c r="I258" s="7">
        <f>VLOOKUP(E258,Steuerung!$A$17:$E$500,5,FALSE)</f>
        <v>1</v>
      </c>
      <c r="J258" s="77">
        <f>VLOOKUP(E258,Steuerung!$A$17:$F$500,6,FALSE)</f>
        <v>29.166666666666657</v>
      </c>
      <c r="K258" s="7">
        <f>VLOOKUP(F258,Steuerung!$A$17:$G$500,7,FALSE)</f>
        <v>1</v>
      </c>
      <c r="L258" s="7">
        <f>VLOOKUP(F258,Steuerung!$A$17:$H$500,8,FALSE)</f>
        <v>23</v>
      </c>
      <c r="M258" s="77">
        <f t="shared" si="54"/>
        <v>52.166666666666657</v>
      </c>
      <c r="N258" s="134">
        <f t="shared" si="55"/>
        <v>597.30833333333317</v>
      </c>
      <c r="O258" s="134">
        <f t="shared" si="56"/>
        <v>333.9583333333332</v>
      </c>
      <c r="P258" s="134">
        <f t="shared" si="57"/>
        <v>263.34999999999997</v>
      </c>
      <c r="Q258" s="67">
        <f>VLOOKUP(E258,Steuerung!$A$17:$B$500,2,FALSE)</f>
        <v>0</v>
      </c>
      <c r="R258" s="67">
        <f>VLOOKUP(F258,Steuerung!$A$17:$B$500,2,FALSE)</f>
        <v>0</v>
      </c>
      <c r="S258" s="159">
        <f t="shared" si="49"/>
        <v>0</v>
      </c>
      <c r="T258" s="159">
        <f t="shared" si="50"/>
        <v>0</v>
      </c>
      <c r="U258" s="135" t="e">
        <f t="shared" si="58"/>
        <v>#DIV/0!</v>
      </c>
      <c r="V258" s="135" t="e">
        <f t="shared" si="59"/>
        <v>#DIV/0!</v>
      </c>
      <c r="W258" s="135" t="e">
        <f t="shared" si="53"/>
        <v>#DIV/0!</v>
      </c>
    </row>
    <row r="259" spans="1:23" ht="12.75" customHeight="1" x14ac:dyDescent="0.2">
      <c r="A259" s="7" t="s">
        <v>2862</v>
      </c>
      <c r="B259" s="7" t="s">
        <v>1159</v>
      </c>
      <c r="C259" s="7"/>
      <c r="D259" s="156" t="s">
        <v>1160</v>
      </c>
      <c r="E259" s="34" t="s">
        <v>239</v>
      </c>
      <c r="F259" s="34" t="s">
        <v>239</v>
      </c>
      <c r="G259" s="7" t="s">
        <v>822</v>
      </c>
      <c r="H259" s="205">
        <v>55.29</v>
      </c>
      <c r="I259" s="7">
        <f>VLOOKUP(E259,Steuerung!$A$17:$E$500,5,FALSE)</f>
        <v>2</v>
      </c>
      <c r="J259" s="77">
        <f>VLOOKUP(E259,Steuerung!$A$17:$F$500,6,FALSE)</f>
        <v>58.333333333333329</v>
      </c>
      <c r="K259" s="7">
        <f>VLOOKUP(F259,Steuerung!$A$17:$G$500,7,FALSE)</f>
        <v>2</v>
      </c>
      <c r="L259" s="7">
        <f>VLOOKUP(F259,Steuerung!$A$17:$H$500,8,FALSE)</f>
        <v>46</v>
      </c>
      <c r="M259" s="77">
        <f t="shared" si="54"/>
        <v>104.33333333333333</v>
      </c>
      <c r="N259" s="134">
        <f t="shared" si="55"/>
        <v>5768.5899999999992</v>
      </c>
      <c r="O259" s="134">
        <f t="shared" si="56"/>
        <v>3225.2499999999995</v>
      </c>
      <c r="P259" s="134">
        <f t="shared" si="57"/>
        <v>2543.34</v>
      </c>
      <c r="Q259" s="67">
        <f>VLOOKUP(E259,Steuerung!$A$17:$B$500,2,FALSE)</f>
        <v>0</v>
      </c>
      <c r="R259" s="67">
        <f>VLOOKUP(F259,Steuerung!$A$17:$B$500,2,FALSE)</f>
        <v>0</v>
      </c>
      <c r="S259" s="159">
        <f t="shared" si="49"/>
        <v>0</v>
      </c>
      <c r="T259" s="159">
        <f t="shared" si="50"/>
        <v>0</v>
      </c>
      <c r="U259" s="135" t="e">
        <f t="shared" si="58"/>
        <v>#DIV/0!</v>
      </c>
      <c r="V259" s="135" t="e">
        <f t="shared" si="59"/>
        <v>#DIV/0!</v>
      </c>
      <c r="W259" s="135" t="e">
        <f t="shared" si="53"/>
        <v>#DIV/0!</v>
      </c>
    </row>
    <row r="260" spans="1:23" ht="12.75" customHeight="1" x14ac:dyDescent="0.2">
      <c r="A260" s="7" t="s">
        <v>2863</v>
      </c>
      <c r="B260" s="7" t="s">
        <v>2031</v>
      </c>
      <c r="C260" s="7"/>
      <c r="D260" s="156" t="s">
        <v>1160</v>
      </c>
      <c r="E260" s="34" t="s">
        <v>239</v>
      </c>
      <c r="F260" s="34" t="s">
        <v>239</v>
      </c>
      <c r="G260" s="7" t="s">
        <v>822</v>
      </c>
      <c r="H260" s="205">
        <v>12.61</v>
      </c>
      <c r="I260" s="7">
        <f>VLOOKUP(E260,Steuerung!$A$17:$E$500,5,FALSE)</f>
        <v>2</v>
      </c>
      <c r="J260" s="77">
        <f>VLOOKUP(E260,Steuerung!$A$17:$F$500,6,FALSE)</f>
        <v>58.333333333333329</v>
      </c>
      <c r="K260" s="7">
        <f>VLOOKUP(F260,Steuerung!$A$17:$G$500,7,FALSE)</f>
        <v>2</v>
      </c>
      <c r="L260" s="7">
        <f>VLOOKUP(F260,Steuerung!$A$17:$H$500,8,FALSE)</f>
        <v>46</v>
      </c>
      <c r="M260" s="77">
        <f t="shared" si="54"/>
        <v>104.33333333333333</v>
      </c>
      <c r="N260" s="134">
        <f t="shared" si="55"/>
        <v>1315.6433333333332</v>
      </c>
      <c r="O260" s="134">
        <f t="shared" si="56"/>
        <v>735.58333333333326</v>
      </c>
      <c r="P260" s="134">
        <f t="shared" si="57"/>
        <v>580.05999999999995</v>
      </c>
      <c r="Q260" s="67">
        <f>VLOOKUP(E260,Steuerung!$A$17:$B$500,2,FALSE)</f>
        <v>0</v>
      </c>
      <c r="R260" s="67">
        <f>VLOOKUP(F260,Steuerung!$A$17:$B$500,2,FALSE)</f>
        <v>0</v>
      </c>
      <c r="S260" s="159">
        <f t="shared" si="49"/>
        <v>0</v>
      </c>
      <c r="T260" s="159">
        <f t="shared" si="50"/>
        <v>0</v>
      </c>
      <c r="U260" s="135" t="e">
        <f t="shared" si="58"/>
        <v>#DIV/0!</v>
      </c>
      <c r="V260" s="135" t="e">
        <f t="shared" si="59"/>
        <v>#DIV/0!</v>
      </c>
      <c r="W260" s="135" t="e">
        <f t="shared" si="53"/>
        <v>#DIV/0!</v>
      </c>
    </row>
    <row r="261" spans="1:23" ht="12.75" customHeight="1" x14ac:dyDescent="0.2">
      <c r="A261" s="7" t="s">
        <v>2864</v>
      </c>
      <c r="B261" s="7" t="s">
        <v>852</v>
      </c>
      <c r="C261" s="7"/>
      <c r="D261" s="156" t="s">
        <v>853</v>
      </c>
      <c r="E261" s="34" t="s">
        <v>258</v>
      </c>
      <c r="F261" s="34" t="s">
        <v>258</v>
      </c>
      <c r="G261" s="7" t="s">
        <v>805</v>
      </c>
      <c r="H261" s="205">
        <v>17.07</v>
      </c>
      <c r="I261" s="7">
        <f>VLOOKUP(E261,Steuerung!$A$17:$E$500,5,FALSE)</f>
        <v>1</v>
      </c>
      <c r="J261" s="77">
        <f>VLOOKUP(E261,Steuerung!$A$17:$F$500,6,FALSE)</f>
        <v>29.166666666666657</v>
      </c>
      <c r="K261" s="7">
        <f>VLOOKUP(F261,Steuerung!$A$17:$G$500,7,FALSE)</f>
        <v>1</v>
      </c>
      <c r="L261" s="7">
        <f>VLOOKUP(F261,Steuerung!$A$17:$H$500,8,FALSE)</f>
        <v>23</v>
      </c>
      <c r="M261" s="77">
        <f t="shared" si="54"/>
        <v>52.166666666666657</v>
      </c>
      <c r="N261" s="134">
        <f t="shared" si="55"/>
        <v>890.4849999999999</v>
      </c>
      <c r="O261" s="134">
        <f t="shared" si="56"/>
        <v>497.87499999999983</v>
      </c>
      <c r="P261" s="134">
        <f t="shared" si="57"/>
        <v>392.61</v>
      </c>
      <c r="Q261" s="67">
        <f>VLOOKUP(E261,Steuerung!$A$17:$B$500,2,FALSE)</f>
        <v>0</v>
      </c>
      <c r="R261" s="67">
        <f>VLOOKUP(F261,Steuerung!$A$17:$B$500,2,FALSE)</f>
        <v>0</v>
      </c>
      <c r="S261" s="159">
        <f t="shared" si="49"/>
        <v>0</v>
      </c>
      <c r="T261" s="159">
        <f t="shared" si="50"/>
        <v>0</v>
      </c>
      <c r="U261" s="135" t="e">
        <f t="shared" si="58"/>
        <v>#DIV/0!</v>
      </c>
      <c r="V261" s="135" t="e">
        <f t="shared" si="59"/>
        <v>#DIV/0!</v>
      </c>
      <c r="W261" s="135" t="e">
        <f t="shared" si="53"/>
        <v>#DIV/0!</v>
      </c>
    </row>
    <row r="262" spans="1:23" ht="12.75" customHeight="1" x14ac:dyDescent="0.2">
      <c r="A262" s="7" t="s">
        <v>2865</v>
      </c>
      <c r="B262" s="7" t="s">
        <v>852</v>
      </c>
      <c r="C262" s="7"/>
      <c r="D262" s="156" t="s">
        <v>853</v>
      </c>
      <c r="E262" s="34" t="s">
        <v>258</v>
      </c>
      <c r="F262" s="34" t="s">
        <v>258</v>
      </c>
      <c r="G262" s="7" t="s">
        <v>805</v>
      </c>
      <c r="H262" s="205">
        <v>17.36</v>
      </c>
      <c r="I262" s="7">
        <f>VLOOKUP(E262,Steuerung!$A$17:$E$500,5,FALSE)</f>
        <v>1</v>
      </c>
      <c r="J262" s="77">
        <f>VLOOKUP(E262,Steuerung!$A$17:$F$500,6,FALSE)</f>
        <v>29.166666666666657</v>
      </c>
      <c r="K262" s="7">
        <f>VLOOKUP(F262,Steuerung!$A$17:$G$500,7,FALSE)</f>
        <v>1</v>
      </c>
      <c r="L262" s="7">
        <f>VLOOKUP(F262,Steuerung!$A$17:$H$500,8,FALSE)</f>
        <v>23</v>
      </c>
      <c r="M262" s="77">
        <f t="shared" si="54"/>
        <v>52.166666666666657</v>
      </c>
      <c r="N262" s="134">
        <f t="shared" si="55"/>
        <v>905.61333333333312</v>
      </c>
      <c r="O262" s="134">
        <f t="shared" si="56"/>
        <v>506.33333333333314</v>
      </c>
      <c r="P262" s="134">
        <f t="shared" si="57"/>
        <v>399.28</v>
      </c>
      <c r="Q262" s="67">
        <f>VLOOKUP(E262,Steuerung!$A$17:$B$500,2,FALSE)</f>
        <v>0</v>
      </c>
      <c r="R262" s="67">
        <f>VLOOKUP(F262,Steuerung!$A$17:$B$500,2,FALSE)</f>
        <v>0</v>
      </c>
      <c r="S262" s="159">
        <f t="shared" si="49"/>
        <v>0</v>
      </c>
      <c r="T262" s="159">
        <f t="shared" si="50"/>
        <v>0</v>
      </c>
      <c r="U262" s="135" t="e">
        <f t="shared" si="58"/>
        <v>#DIV/0!</v>
      </c>
      <c r="V262" s="135" t="e">
        <f t="shared" si="59"/>
        <v>#DIV/0!</v>
      </c>
      <c r="W262" s="135" t="e">
        <f t="shared" si="53"/>
        <v>#DIV/0!</v>
      </c>
    </row>
    <row r="263" spans="1:23" ht="12.75" customHeight="1" x14ac:dyDescent="0.2">
      <c r="A263" s="7" t="s">
        <v>2866</v>
      </c>
      <c r="B263" s="7" t="s">
        <v>1159</v>
      </c>
      <c r="C263" s="7"/>
      <c r="D263" s="156" t="s">
        <v>1160</v>
      </c>
      <c r="E263" s="34" t="s">
        <v>239</v>
      </c>
      <c r="F263" s="34" t="s">
        <v>239</v>
      </c>
      <c r="G263" s="7" t="s">
        <v>822</v>
      </c>
      <c r="H263" s="205">
        <v>27.94</v>
      </c>
      <c r="I263" s="7">
        <f>VLOOKUP(E263,Steuerung!$A$17:$E$500,5,FALSE)</f>
        <v>2</v>
      </c>
      <c r="J263" s="77">
        <f>VLOOKUP(E263,Steuerung!$A$17:$F$500,6,FALSE)</f>
        <v>58.333333333333329</v>
      </c>
      <c r="K263" s="7">
        <f>VLOOKUP(F263,Steuerung!$A$17:$G$500,7,FALSE)</f>
        <v>2</v>
      </c>
      <c r="L263" s="7">
        <f>VLOOKUP(F263,Steuerung!$A$17:$H$500,8,FALSE)</f>
        <v>46</v>
      </c>
      <c r="M263" s="77">
        <f t="shared" si="54"/>
        <v>104.33333333333333</v>
      </c>
      <c r="N263" s="134">
        <f t="shared" si="55"/>
        <v>2915.0733333333333</v>
      </c>
      <c r="O263" s="134">
        <f t="shared" si="56"/>
        <v>1629.8333333333333</v>
      </c>
      <c r="P263" s="134">
        <f t="shared" si="57"/>
        <v>1285.24</v>
      </c>
      <c r="Q263" s="67">
        <f>VLOOKUP(E263,Steuerung!$A$17:$B$500,2,FALSE)</f>
        <v>0</v>
      </c>
      <c r="R263" s="67">
        <f>VLOOKUP(F263,Steuerung!$A$17:$B$500,2,FALSE)</f>
        <v>0</v>
      </c>
      <c r="S263" s="159">
        <f t="shared" si="49"/>
        <v>0</v>
      </c>
      <c r="T263" s="159">
        <f t="shared" si="50"/>
        <v>0</v>
      </c>
      <c r="U263" s="135" t="e">
        <f t="shared" si="58"/>
        <v>#DIV/0!</v>
      </c>
      <c r="V263" s="135" t="e">
        <f t="shared" si="59"/>
        <v>#DIV/0!</v>
      </c>
      <c r="W263" s="135" t="e">
        <f t="shared" si="53"/>
        <v>#DIV/0!</v>
      </c>
    </row>
    <row r="264" spans="1:23" ht="12.75" customHeight="1" x14ac:dyDescent="0.2">
      <c r="A264" s="7" t="s">
        <v>2867</v>
      </c>
      <c r="B264" s="7" t="s">
        <v>2031</v>
      </c>
      <c r="C264" s="7"/>
      <c r="D264" s="156" t="s">
        <v>1160</v>
      </c>
      <c r="E264" s="34" t="s">
        <v>239</v>
      </c>
      <c r="F264" s="34" t="s">
        <v>239</v>
      </c>
      <c r="G264" s="7" t="s">
        <v>822</v>
      </c>
      <c r="H264" s="205">
        <v>19.89</v>
      </c>
      <c r="I264" s="7">
        <f>VLOOKUP(E264,Steuerung!$A$17:$E$500,5,FALSE)</f>
        <v>2</v>
      </c>
      <c r="J264" s="77">
        <f>VLOOKUP(E264,Steuerung!$A$17:$F$500,6,FALSE)</f>
        <v>58.333333333333329</v>
      </c>
      <c r="K264" s="7">
        <f>VLOOKUP(F264,Steuerung!$A$17:$G$500,7,FALSE)</f>
        <v>2</v>
      </c>
      <c r="L264" s="7">
        <f>VLOOKUP(F264,Steuerung!$A$17:$H$500,8,FALSE)</f>
        <v>46</v>
      </c>
      <c r="M264" s="77">
        <f t="shared" si="54"/>
        <v>104.33333333333333</v>
      </c>
      <c r="N264" s="134">
        <f t="shared" si="55"/>
        <v>2075.19</v>
      </c>
      <c r="O264" s="134">
        <f t="shared" si="56"/>
        <v>1160.25</v>
      </c>
      <c r="P264" s="134">
        <f t="shared" si="57"/>
        <v>914.94</v>
      </c>
      <c r="Q264" s="67">
        <f>VLOOKUP(E264,Steuerung!$A$17:$B$500,2,FALSE)</f>
        <v>0</v>
      </c>
      <c r="R264" s="67">
        <f>VLOOKUP(F264,Steuerung!$A$17:$B$500,2,FALSE)</f>
        <v>0</v>
      </c>
      <c r="S264" s="159">
        <f t="shared" si="49"/>
        <v>0</v>
      </c>
      <c r="T264" s="159">
        <f t="shared" si="50"/>
        <v>0</v>
      </c>
      <c r="U264" s="135" t="e">
        <f t="shared" si="58"/>
        <v>#DIV/0!</v>
      </c>
      <c r="V264" s="135" t="e">
        <f t="shared" si="59"/>
        <v>#DIV/0!</v>
      </c>
      <c r="W264" s="135" t="e">
        <f t="shared" si="53"/>
        <v>#DIV/0!</v>
      </c>
    </row>
    <row r="265" spans="1:23" ht="12.75" customHeight="1" x14ac:dyDescent="0.2">
      <c r="A265" s="7" t="s">
        <v>2868</v>
      </c>
      <c r="B265" s="7" t="s">
        <v>1419</v>
      </c>
      <c r="C265" s="7"/>
      <c r="D265" s="156" t="s">
        <v>1160</v>
      </c>
      <c r="E265" s="34" t="s">
        <v>239</v>
      </c>
      <c r="F265" s="34" t="s">
        <v>239</v>
      </c>
      <c r="G265" s="7" t="s">
        <v>822</v>
      </c>
      <c r="H265" s="205">
        <v>7.08</v>
      </c>
      <c r="I265" s="7">
        <f>VLOOKUP(E265,Steuerung!$A$17:$E$500,5,FALSE)</f>
        <v>2</v>
      </c>
      <c r="J265" s="77">
        <f>VLOOKUP(E265,Steuerung!$A$17:$F$500,6,FALSE)</f>
        <v>58.333333333333329</v>
      </c>
      <c r="K265" s="7">
        <f>VLOOKUP(F265,Steuerung!$A$17:$G$500,7,FALSE)</f>
        <v>2</v>
      </c>
      <c r="L265" s="7">
        <f>VLOOKUP(F265,Steuerung!$A$17:$H$500,8,FALSE)</f>
        <v>46</v>
      </c>
      <c r="M265" s="77">
        <f t="shared" si="54"/>
        <v>104.33333333333333</v>
      </c>
      <c r="N265" s="134">
        <f t="shared" si="55"/>
        <v>738.68</v>
      </c>
      <c r="O265" s="134">
        <f t="shared" si="56"/>
        <v>412.99999999999994</v>
      </c>
      <c r="P265" s="134">
        <f t="shared" si="57"/>
        <v>325.68</v>
      </c>
      <c r="Q265" s="67">
        <f>VLOOKUP(E265,Steuerung!$A$17:$B$500,2,FALSE)</f>
        <v>0</v>
      </c>
      <c r="R265" s="67">
        <f>VLOOKUP(F265,Steuerung!$A$17:$B$500,2,FALSE)</f>
        <v>0</v>
      </c>
      <c r="S265" s="159">
        <f>IFERROR(O265/Q265,0)</f>
        <v>0</v>
      </c>
      <c r="T265" s="159">
        <f>IFERROR(P265/R265,0)</f>
        <v>0</v>
      </c>
      <c r="U265" s="135" t="e">
        <f t="shared" si="58"/>
        <v>#DIV/0!</v>
      </c>
      <c r="V265" s="135" t="e">
        <f t="shared" si="59"/>
        <v>#DIV/0!</v>
      </c>
      <c r="W265" s="135" t="e">
        <f t="shared" si="53"/>
        <v>#DIV/0!</v>
      </c>
    </row>
    <row r="266" spans="1:23" ht="12.75" customHeight="1" x14ac:dyDescent="0.2">
      <c r="A266" s="7"/>
      <c r="B266" s="7"/>
      <c r="C266" s="7"/>
      <c r="D266" s="156"/>
      <c r="E266" s="34"/>
      <c r="F266" s="34"/>
    </row>
    <row r="267" spans="1:23" ht="15" customHeight="1" x14ac:dyDescent="0.2">
      <c r="A267" s="7"/>
      <c r="B267" s="7"/>
      <c r="C267" s="7"/>
      <c r="D267" s="7"/>
    </row>
    <row r="268" spans="1:23" ht="23.25" x14ac:dyDescent="0.35">
      <c r="A268" s="208" t="s">
        <v>1049</v>
      </c>
      <c r="B268" s="7"/>
      <c r="C268" s="7"/>
      <c r="D268" s="156"/>
      <c r="E268" s="34"/>
      <c r="F268" s="34"/>
      <c r="H268" s="211"/>
      <c r="M268" s="516"/>
    </row>
    <row r="269" spans="1:23" ht="12.75" customHeight="1" x14ac:dyDescent="0.2">
      <c r="A269" s="7"/>
      <c r="B269" s="7"/>
      <c r="C269" s="7"/>
      <c r="D269" s="156"/>
      <c r="E269" s="34"/>
      <c r="F269" s="34"/>
    </row>
    <row r="270" spans="1:23" ht="12.75" customHeight="1" x14ac:dyDescent="0.2">
      <c r="A270" s="7" t="s">
        <v>1055</v>
      </c>
      <c r="B270" s="7" t="s">
        <v>2570</v>
      </c>
      <c r="C270" s="7"/>
      <c r="D270" s="156" t="s">
        <v>790</v>
      </c>
      <c r="E270" s="34" t="s">
        <v>166</v>
      </c>
      <c r="F270" s="34" t="s">
        <v>166</v>
      </c>
      <c r="G270" s="7" t="s">
        <v>805</v>
      </c>
      <c r="H270" s="205">
        <v>20.86</v>
      </c>
      <c r="I270" s="7">
        <f>VLOOKUP(E270,Steuerung!$A$17:$E$500,5,FALSE)</f>
        <v>2</v>
      </c>
      <c r="J270" s="77">
        <f>VLOOKUP(E270,Steuerung!$A$17:$F$500,6,FALSE)</f>
        <v>58.333333333333329</v>
      </c>
      <c r="K270" s="7">
        <f>VLOOKUP(F270,Steuerung!$A$17:$G$500,7,FALSE)</f>
        <v>2</v>
      </c>
      <c r="L270" s="7">
        <f>VLOOKUP(F270,Steuerung!$A$17:$H$500,8,FALSE)</f>
        <v>46</v>
      </c>
      <c r="M270" s="77">
        <f t="shared" ref="M270:M301" si="60">J270+L270</f>
        <v>104.33333333333333</v>
      </c>
      <c r="N270" s="134">
        <f t="shared" ref="N270:N301" si="61">H270*M270</f>
        <v>2176.393333333333</v>
      </c>
      <c r="O270" s="134">
        <f t="shared" ref="O270:O301" si="62">H270*J270</f>
        <v>1216.8333333333333</v>
      </c>
      <c r="P270" s="134">
        <f t="shared" ref="P270:P301" si="63">H270*L270</f>
        <v>959.56</v>
      </c>
      <c r="Q270" s="67">
        <f>VLOOKUP(E270,Steuerung!$A$17:$B$500,2,FALSE)</f>
        <v>0</v>
      </c>
      <c r="R270" s="67">
        <f>VLOOKUP(F270,Steuerung!$A$17:$B$500,2,FALSE)</f>
        <v>0</v>
      </c>
      <c r="S270" s="159">
        <f t="shared" ref="S270:S319" si="64">IFERROR(O270/Q270,0)</f>
        <v>0</v>
      </c>
      <c r="T270" s="159">
        <f t="shared" ref="T270:T319" si="65">IFERROR(P270/R270,0)</f>
        <v>0</v>
      </c>
      <c r="U270" s="135" t="e">
        <f t="shared" ref="U270:U301" si="66">IF(J270&gt;0,O270/Q270*SVS_UHR,0)</f>
        <v>#DIV/0!</v>
      </c>
      <c r="V270" s="135" t="e">
        <f t="shared" ref="V270:V301" si="67">IF(L270&gt;0,P270/R270*SVS_UHR,0)</f>
        <v>#DIV/0!</v>
      </c>
      <c r="W270" s="135" t="e">
        <f t="shared" ref="W270:W332" si="68">U270+V270</f>
        <v>#DIV/0!</v>
      </c>
    </row>
    <row r="271" spans="1:23" ht="12.75" customHeight="1" x14ac:dyDescent="0.2">
      <c r="A271" s="7" t="s">
        <v>2869</v>
      </c>
      <c r="B271" s="7" t="s">
        <v>2571</v>
      </c>
      <c r="C271" s="7"/>
      <c r="D271" s="156" t="s">
        <v>790</v>
      </c>
      <c r="E271" s="34" t="s">
        <v>166</v>
      </c>
      <c r="F271" s="34" t="s">
        <v>166</v>
      </c>
      <c r="G271" s="7" t="s">
        <v>805</v>
      </c>
      <c r="H271" s="205">
        <v>20.86</v>
      </c>
      <c r="I271" s="7">
        <f>VLOOKUP(E271,Steuerung!$A$17:$E$500,5,FALSE)</f>
        <v>2</v>
      </c>
      <c r="J271" s="77">
        <f>VLOOKUP(E271,Steuerung!$A$17:$F$500,6,FALSE)</f>
        <v>58.333333333333329</v>
      </c>
      <c r="K271" s="7">
        <f>VLOOKUP(F271,Steuerung!$A$17:$G$500,7,FALSE)</f>
        <v>2</v>
      </c>
      <c r="L271" s="7">
        <f>VLOOKUP(F271,Steuerung!$A$17:$H$500,8,FALSE)</f>
        <v>46</v>
      </c>
      <c r="M271" s="77">
        <f t="shared" si="60"/>
        <v>104.33333333333333</v>
      </c>
      <c r="N271" s="134">
        <f t="shared" si="61"/>
        <v>2176.393333333333</v>
      </c>
      <c r="O271" s="134">
        <f t="shared" si="62"/>
        <v>1216.8333333333333</v>
      </c>
      <c r="P271" s="134">
        <f t="shared" si="63"/>
        <v>959.56</v>
      </c>
      <c r="Q271" s="67">
        <f>VLOOKUP(E271,Steuerung!$A$17:$B$500,2,FALSE)</f>
        <v>0</v>
      </c>
      <c r="R271" s="67">
        <f>VLOOKUP(F271,Steuerung!$A$17:$B$500,2,FALSE)</f>
        <v>0</v>
      </c>
      <c r="S271" s="159">
        <f t="shared" si="64"/>
        <v>0</v>
      </c>
      <c r="T271" s="159">
        <f t="shared" si="65"/>
        <v>0</v>
      </c>
      <c r="U271" s="135" t="e">
        <f t="shared" si="66"/>
        <v>#DIV/0!</v>
      </c>
      <c r="V271" s="135" t="e">
        <f t="shared" si="67"/>
        <v>#DIV/0!</v>
      </c>
      <c r="W271" s="135" t="e">
        <f t="shared" si="68"/>
        <v>#DIV/0!</v>
      </c>
    </row>
    <row r="272" spans="1:23" ht="12.75" customHeight="1" x14ac:dyDescent="0.2">
      <c r="A272" s="7" t="s">
        <v>2870</v>
      </c>
      <c r="B272" s="7" t="s">
        <v>1893</v>
      </c>
      <c r="C272" s="7"/>
      <c r="D272" s="156" t="s">
        <v>795</v>
      </c>
      <c r="E272" s="34" t="s">
        <v>187</v>
      </c>
      <c r="F272" s="34" t="s">
        <v>187</v>
      </c>
      <c r="G272" s="7" t="s">
        <v>805</v>
      </c>
      <c r="H272" s="205">
        <v>38.799999999999997</v>
      </c>
      <c r="I272" s="7">
        <f>VLOOKUP(E272,Steuerung!$A$17:$E$500,5,FALSE)</f>
        <v>2</v>
      </c>
      <c r="J272" s="77">
        <f>VLOOKUP(E272,Steuerung!$A$17:$F$500,6,FALSE)</f>
        <v>58.333333333333329</v>
      </c>
      <c r="K272" s="7">
        <f>VLOOKUP(F272,Steuerung!$A$17:$G$500,7,FALSE)</f>
        <v>2</v>
      </c>
      <c r="L272" s="7">
        <f>VLOOKUP(F272,Steuerung!$A$17:$H$500,8,FALSE)</f>
        <v>46</v>
      </c>
      <c r="M272" s="77">
        <f t="shared" si="60"/>
        <v>104.33333333333333</v>
      </c>
      <c r="N272" s="134">
        <f t="shared" si="61"/>
        <v>4048.1333333333328</v>
      </c>
      <c r="O272" s="134">
        <f t="shared" si="62"/>
        <v>2263.333333333333</v>
      </c>
      <c r="P272" s="134">
        <f t="shared" si="63"/>
        <v>1784.8</v>
      </c>
      <c r="Q272" s="67">
        <f>VLOOKUP(E272,Steuerung!$A$17:$B$500,2,FALSE)</f>
        <v>0</v>
      </c>
      <c r="R272" s="67">
        <f>VLOOKUP(F272,Steuerung!$A$17:$B$500,2,FALSE)</f>
        <v>0</v>
      </c>
      <c r="S272" s="159">
        <f t="shared" si="64"/>
        <v>0</v>
      </c>
      <c r="T272" s="159">
        <f t="shared" si="65"/>
        <v>0</v>
      </c>
      <c r="U272" s="135" t="e">
        <f t="shared" si="66"/>
        <v>#DIV/0!</v>
      </c>
      <c r="V272" s="135" t="e">
        <f t="shared" si="67"/>
        <v>#DIV/0!</v>
      </c>
      <c r="W272" s="135" t="e">
        <f t="shared" si="68"/>
        <v>#DIV/0!</v>
      </c>
    </row>
    <row r="273" spans="1:23" ht="12.75" customHeight="1" x14ac:dyDescent="0.2">
      <c r="A273" s="7" t="s">
        <v>2871</v>
      </c>
      <c r="B273" s="7" t="s">
        <v>1814</v>
      </c>
      <c r="C273" s="7"/>
      <c r="D273" s="156" t="s">
        <v>853</v>
      </c>
      <c r="E273" s="34" t="s">
        <v>258</v>
      </c>
      <c r="F273" s="34" t="s">
        <v>258</v>
      </c>
      <c r="G273" s="7" t="s">
        <v>805</v>
      </c>
      <c r="H273" s="205">
        <v>6.79</v>
      </c>
      <c r="I273" s="7">
        <f>VLOOKUP(E273,Steuerung!$A$17:$E$500,5,FALSE)</f>
        <v>1</v>
      </c>
      <c r="J273" s="77">
        <f>VLOOKUP(E273,Steuerung!$A$17:$F$500,6,FALSE)</f>
        <v>29.166666666666657</v>
      </c>
      <c r="K273" s="7">
        <f>VLOOKUP(F273,Steuerung!$A$17:$G$500,7,FALSE)</f>
        <v>1</v>
      </c>
      <c r="L273" s="7">
        <f>VLOOKUP(F273,Steuerung!$A$17:$H$500,8,FALSE)</f>
        <v>23</v>
      </c>
      <c r="M273" s="77">
        <f t="shared" si="60"/>
        <v>52.166666666666657</v>
      </c>
      <c r="N273" s="134">
        <f t="shared" si="61"/>
        <v>354.21166666666659</v>
      </c>
      <c r="O273" s="134">
        <f t="shared" si="62"/>
        <v>198.0416666666666</v>
      </c>
      <c r="P273" s="134">
        <f t="shared" si="63"/>
        <v>156.16999999999999</v>
      </c>
      <c r="Q273" s="67">
        <f>VLOOKUP(E273,Steuerung!$A$17:$B$500,2,FALSE)</f>
        <v>0</v>
      </c>
      <c r="R273" s="67">
        <f>VLOOKUP(F273,Steuerung!$A$17:$B$500,2,FALSE)</f>
        <v>0</v>
      </c>
      <c r="S273" s="159">
        <f t="shared" si="64"/>
        <v>0</v>
      </c>
      <c r="T273" s="159">
        <f t="shared" si="65"/>
        <v>0</v>
      </c>
      <c r="U273" s="135" t="e">
        <f t="shared" si="66"/>
        <v>#DIV/0!</v>
      </c>
      <c r="V273" s="135" t="e">
        <f t="shared" si="67"/>
        <v>#DIV/0!</v>
      </c>
      <c r="W273" s="135" t="e">
        <f t="shared" si="68"/>
        <v>#DIV/0!</v>
      </c>
    </row>
    <row r="274" spans="1:23" ht="12.75" customHeight="1" x14ac:dyDescent="0.2">
      <c r="A274" s="7" t="s">
        <v>2872</v>
      </c>
      <c r="B274" s="152" t="s">
        <v>2741</v>
      </c>
      <c r="C274" s="152"/>
      <c r="D274" s="156" t="s">
        <v>795</v>
      </c>
      <c r="E274" s="34" t="s">
        <v>187</v>
      </c>
      <c r="F274" s="34" t="s">
        <v>187</v>
      </c>
      <c r="G274" s="7" t="s">
        <v>805</v>
      </c>
      <c r="H274" s="205">
        <v>43.26</v>
      </c>
      <c r="I274" s="7">
        <f>VLOOKUP(E274,Steuerung!$A$17:$E$500,5,FALSE)</f>
        <v>2</v>
      </c>
      <c r="J274" s="77">
        <f>VLOOKUP(E274,Steuerung!$A$17:$F$500,6,FALSE)</f>
        <v>58.333333333333329</v>
      </c>
      <c r="K274" s="7">
        <f>VLOOKUP(F274,Steuerung!$A$17:$G$500,7,FALSE)</f>
        <v>2</v>
      </c>
      <c r="L274" s="7">
        <f>VLOOKUP(F274,Steuerung!$A$17:$H$500,8,FALSE)</f>
        <v>46</v>
      </c>
      <c r="M274" s="77">
        <f t="shared" si="60"/>
        <v>104.33333333333333</v>
      </c>
      <c r="N274" s="134">
        <f t="shared" si="61"/>
        <v>4513.46</v>
      </c>
      <c r="O274" s="134">
        <f t="shared" si="62"/>
        <v>2523.4999999999995</v>
      </c>
      <c r="P274" s="134">
        <f t="shared" si="63"/>
        <v>1989.9599999999998</v>
      </c>
      <c r="Q274" s="67">
        <f>VLOOKUP(E274,Steuerung!$A$17:$B$500,2,FALSE)</f>
        <v>0</v>
      </c>
      <c r="R274" s="67">
        <f>VLOOKUP(F274,Steuerung!$A$17:$B$500,2,FALSE)</f>
        <v>0</v>
      </c>
      <c r="S274" s="159">
        <f t="shared" si="64"/>
        <v>0</v>
      </c>
      <c r="T274" s="159">
        <f t="shared" si="65"/>
        <v>0</v>
      </c>
      <c r="U274" s="135" t="e">
        <f t="shared" si="66"/>
        <v>#DIV/0!</v>
      </c>
      <c r="V274" s="135" t="e">
        <f t="shared" si="67"/>
        <v>#DIV/0!</v>
      </c>
      <c r="W274" s="135" t="e">
        <f t="shared" si="68"/>
        <v>#DIV/0!</v>
      </c>
    </row>
    <row r="275" spans="1:23" ht="12.75" customHeight="1" x14ac:dyDescent="0.2">
      <c r="A275" s="7" t="s">
        <v>2873</v>
      </c>
      <c r="B275" s="7" t="s">
        <v>2828</v>
      </c>
      <c r="C275" s="7"/>
      <c r="D275" s="156" t="s">
        <v>795</v>
      </c>
      <c r="E275" s="34" t="s">
        <v>187</v>
      </c>
      <c r="F275" s="34" t="s">
        <v>187</v>
      </c>
      <c r="G275" s="7" t="s">
        <v>805</v>
      </c>
      <c r="H275" s="205">
        <v>128.19</v>
      </c>
      <c r="I275" s="7">
        <f>VLOOKUP(E275,Steuerung!$A$17:$E$500,5,FALSE)</f>
        <v>2</v>
      </c>
      <c r="J275" s="77">
        <f>VLOOKUP(E275,Steuerung!$A$17:$F$500,6,FALSE)</f>
        <v>58.333333333333329</v>
      </c>
      <c r="K275" s="7">
        <f>VLOOKUP(F275,Steuerung!$A$17:$G$500,7,FALSE)</f>
        <v>2</v>
      </c>
      <c r="L275" s="7">
        <f>VLOOKUP(F275,Steuerung!$A$17:$H$500,8,FALSE)</f>
        <v>46</v>
      </c>
      <c r="M275" s="77">
        <f t="shared" si="60"/>
        <v>104.33333333333333</v>
      </c>
      <c r="N275" s="134">
        <f t="shared" si="61"/>
        <v>13374.49</v>
      </c>
      <c r="O275" s="134">
        <f t="shared" si="62"/>
        <v>7477.7499999999991</v>
      </c>
      <c r="P275" s="134">
        <f t="shared" si="63"/>
        <v>5896.74</v>
      </c>
      <c r="Q275" s="67">
        <f>VLOOKUP(E275,Steuerung!$A$17:$B$500,2,FALSE)</f>
        <v>0</v>
      </c>
      <c r="R275" s="67">
        <f>VLOOKUP(F275,Steuerung!$A$17:$B$500,2,FALSE)</f>
        <v>0</v>
      </c>
      <c r="S275" s="159">
        <f t="shared" si="64"/>
        <v>0</v>
      </c>
      <c r="T275" s="159">
        <f t="shared" si="65"/>
        <v>0</v>
      </c>
      <c r="U275" s="135" t="e">
        <f t="shared" si="66"/>
        <v>#DIV/0!</v>
      </c>
      <c r="V275" s="135" t="e">
        <f t="shared" si="67"/>
        <v>#DIV/0!</v>
      </c>
      <c r="W275" s="135" t="e">
        <f t="shared" si="68"/>
        <v>#DIV/0!</v>
      </c>
    </row>
    <row r="276" spans="1:23" ht="12.75" customHeight="1" x14ac:dyDescent="0.2">
      <c r="A276" s="7" t="s">
        <v>2874</v>
      </c>
      <c r="B276" s="152" t="s">
        <v>2830</v>
      </c>
      <c r="C276" s="152"/>
      <c r="D276" s="156" t="s">
        <v>795</v>
      </c>
      <c r="E276" s="34" t="s">
        <v>187</v>
      </c>
      <c r="F276" s="34" t="s">
        <v>187</v>
      </c>
      <c r="G276" s="7" t="s">
        <v>805</v>
      </c>
      <c r="H276" s="205">
        <v>49.86</v>
      </c>
      <c r="I276" s="7">
        <f>VLOOKUP(E276,Steuerung!$A$17:$E$500,5,FALSE)</f>
        <v>2</v>
      </c>
      <c r="J276" s="77">
        <f>VLOOKUP(E276,Steuerung!$A$17:$F$500,6,FALSE)</f>
        <v>58.333333333333329</v>
      </c>
      <c r="K276" s="7">
        <f>VLOOKUP(F276,Steuerung!$A$17:$G$500,7,FALSE)</f>
        <v>2</v>
      </c>
      <c r="L276" s="7">
        <f>VLOOKUP(F276,Steuerung!$A$17:$H$500,8,FALSE)</f>
        <v>46</v>
      </c>
      <c r="M276" s="77">
        <f t="shared" si="60"/>
        <v>104.33333333333333</v>
      </c>
      <c r="N276" s="134">
        <f t="shared" si="61"/>
        <v>5202.0599999999995</v>
      </c>
      <c r="O276" s="134">
        <f t="shared" si="62"/>
        <v>2908.4999999999995</v>
      </c>
      <c r="P276" s="134">
        <f t="shared" si="63"/>
        <v>2293.56</v>
      </c>
      <c r="Q276" s="67">
        <f>VLOOKUP(E276,Steuerung!$A$17:$B$500,2,FALSE)</f>
        <v>0</v>
      </c>
      <c r="R276" s="67">
        <f>VLOOKUP(F276,Steuerung!$A$17:$B$500,2,FALSE)</f>
        <v>0</v>
      </c>
      <c r="S276" s="159">
        <f t="shared" si="64"/>
        <v>0</v>
      </c>
      <c r="T276" s="159">
        <f t="shared" si="65"/>
        <v>0</v>
      </c>
      <c r="U276" s="135" t="e">
        <f t="shared" si="66"/>
        <v>#DIV/0!</v>
      </c>
      <c r="V276" s="135" t="e">
        <f t="shared" si="67"/>
        <v>#DIV/0!</v>
      </c>
      <c r="W276" s="135" t="e">
        <f t="shared" si="68"/>
        <v>#DIV/0!</v>
      </c>
    </row>
    <row r="277" spans="1:23" ht="12.75" customHeight="1" x14ac:dyDescent="0.2">
      <c r="A277" s="7" t="s">
        <v>2875</v>
      </c>
      <c r="B277" s="152" t="s">
        <v>1873</v>
      </c>
      <c r="C277" s="152"/>
      <c r="D277" s="156" t="s">
        <v>791</v>
      </c>
      <c r="E277" s="34" t="s">
        <v>209</v>
      </c>
      <c r="F277" s="34" t="s">
        <v>209</v>
      </c>
      <c r="G277" s="7" t="s">
        <v>805</v>
      </c>
      <c r="H277" s="205">
        <v>33.85</v>
      </c>
      <c r="I277" s="7">
        <f>VLOOKUP(E277,Steuerung!$A$17:$E$500,5,FALSE)</f>
        <v>3</v>
      </c>
      <c r="J277" s="77">
        <f>VLOOKUP(E277,Steuerung!$A$17:$F$500,6,FALSE)</f>
        <v>82.4</v>
      </c>
      <c r="K277" s="7">
        <f>VLOOKUP(F277,Steuerung!$A$17:$G$500,7,FALSE)</f>
        <v>3</v>
      </c>
      <c r="L277" s="7">
        <f>VLOOKUP(F277,Steuerung!$A$17:$H$500,8,FALSE)</f>
        <v>67.800000000000011</v>
      </c>
      <c r="M277" s="77">
        <f t="shared" si="60"/>
        <v>150.20000000000002</v>
      </c>
      <c r="N277" s="134">
        <f t="shared" si="61"/>
        <v>5084.2700000000004</v>
      </c>
      <c r="O277" s="134">
        <f t="shared" si="62"/>
        <v>2789.2400000000002</v>
      </c>
      <c r="P277" s="134">
        <f t="shared" si="63"/>
        <v>2295.0300000000007</v>
      </c>
      <c r="Q277" s="67">
        <f>VLOOKUP(E277,Steuerung!$A$17:$B$500,2,FALSE)</f>
        <v>0</v>
      </c>
      <c r="R277" s="67">
        <f>VLOOKUP(F277,Steuerung!$A$17:$B$500,2,FALSE)</f>
        <v>0</v>
      </c>
      <c r="S277" s="159">
        <f t="shared" si="64"/>
        <v>0</v>
      </c>
      <c r="T277" s="159">
        <f t="shared" si="65"/>
        <v>0</v>
      </c>
      <c r="U277" s="135" t="e">
        <f t="shared" si="66"/>
        <v>#DIV/0!</v>
      </c>
      <c r="V277" s="135" t="e">
        <f t="shared" si="67"/>
        <v>#DIV/0!</v>
      </c>
      <c r="W277" s="135" t="e">
        <f t="shared" si="68"/>
        <v>#DIV/0!</v>
      </c>
    </row>
    <row r="278" spans="1:23" ht="12.75" customHeight="1" x14ac:dyDescent="0.2">
      <c r="A278" s="7" t="s">
        <v>2876</v>
      </c>
      <c r="B278" s="152" t="s">
        <v>1873</v>
      </c>
      <c r="C278" s="152"/>
      <c r="D278" s="156" t="s">
        <v>791</v>
      </c>
      <c r="E278" s="34" t="s">
        <v>209</v>
      </c>
      <c r="F278" s="34" t="s">
        <v>209</v>
      </c>
      <c r="G278" s="7" t="s">
        <v>805</v>
      </c>
      <c r="H278" s="205">
        <v>16.88</v>
      </c>
      <c r="I278" s="7">
        <f>VLOOKUP(E278,Steuerung!$A$17:$E$500,5,FALSE)</f>
        <v>3</v>
      </c>
      <c r="J278" s="77">
        <f>VLOOKUP(E278,Steuerung!$A$17:$F$500,6,FALSE)</f>
        <v>82.4</v>
      </c>
      <c r="K278" s="7">
        <f>VLOOKUP(F278,Steuerung!$A$17:$G$500,7,FALSE)</f>
        <v>3</v>
      </c>
      <c r="L278" s="7">
        <f>VLOOKUP(F278,Steuerung!$A$17:$H$500,8,FALSE)</f>
        <v>67.800000000000011</v>
      </c>
      <c r="M278" s="77">
        <f t="shared" si="60"/>
        <v>150.20000000000002</v>
      </c>
      <c r="N278" s="134">
        <f t="shared" si="61"/>
        <v>2535.3760000000002</v>
      </c>
      <c r="O278" s="134">
        <f t="shared" si="62"/>
        <v>1390.912</v>
      </c>
      <c r="P278" s="134">
        <f t="shared" si="63"/>
        <v>1144.4640000000002</v>
      </c>
      <c r="Q278" s="67">
        <f>VLOOKUP(E278,Steuerung!$A$17:$B$500,2,FALSE)</f>
        <v>0</v>
      </c>
      <c r="R278" s="67">
        <f>VLOOKUP(F278,Steuerung!$A$17:$B$500,2,FALSE)</f>
        <v>0</v>
      </c>
      <c r="S278" s="159">
        <f t="shared" si="64"/>
        <v>0</v>
      </c>
      <c r="T278" s="159">
        <f t="shared" si="65"/>
        <v>0</v>
      </c>
      <c r="U278" s="135" t="e">
        <f t="shared" si="66"/>
        <v>#DIV/0!</v>
      </c>
      <c r="V278" s="135" t="e">
        <f t="shared" si="67"/>
        <v>#DIV/0!</v>
      </c>
      <c r="W278" s="135" t="e">
        <f t="shared" si="68"/>
        <v>#DIV/0!</v>
      </c>
    </row>
    <row r="279" spans="1:23" ht="12.75" customHeight="1" x14ac:dyDescent="0.2">
      <c r="A279" s="7" t="s">
        <v>2877</v>
      </c>
      <c r="B279" s="7" t="s">
        <v>866</v>
      </c>
      <c r="C279" s="7"/>
      <c r="D279" s="156" t="s">
        <v>822</v>
      </c>
      <c r="E279" s="34" t="s">
        <v>282</v>
      </c>
      <c r="F279" s="34" t="s">
        <v>282</v>
      </c>
      <c r="G279" s="7" t="s">
        <v>805</v>
      </c>
      <c r="H279" s="205">
        <v>16.88</v>
      </c>
      <c r="I279" s="7">
        <f>VLOOKUP(E279,Steuerung!$A$17:$E$500,5,FALSE)</f>
        <v>3</v>
      </c>
      <c r="J279" s="77">
        <f>VLOOKUP(E279,Steuerung!$A$17:$F$500,6,FALSE)</f>
        <v>82.4</v>
      </c>
      <c r="K279" s="7">
        <f>VLOOKUP(F279,Steuerung!$A$17:$G$500,7,FALSE)</f>
        <v>3</v>
      </c>
      <c r="L279" s="7">
        <f>VLOOKUP(F279,Steuerung!$A$17:$H$500,8,FALSE)</f>
        <v>67.800000000000011</v>
      </c>
      <c r="M279" s="77">
        <f t="shared" si="60"/>
        <v>150.20000000000002</v>
      </c>
      <c r="N279" s="134">
        <f t="shared" si="61"/>
        <v>2535.3760000000002</v>
      </c>
      <c r="O279" s="134">
        <f t="shared" si="62"/>
        <v>1390.912</v>
      </c>
      <c r="P279" s="134">
        <f t="shared" si="63"/>
        <v>1144.4640000000002</v>
      </c>
      <c r="Q279" s="67">
        <f>VLOOKUP(E279,Steuerung!$A$17:$B$500,2,FALSE)</f>
        <v>0</v>
      </c>
      <c r="R279" s="67">
        <f>VLOOKUP(F279,Steuerung!$A$17:$B$500,2,FALSE)</f>
        <v>0</v>
      </c>
      <c r="S279" s="159">
        <f t="shared" si="64"/>
        <v>0</v>
      </c>
      <c r="T279" s="159">
        <f t="shared" si="65"/>
        <v>0</v>
      </c>
      <c r="U279" s="135" t="e">
        <f t="shared" si="66"/>
        <v>#DIV/0!</v>
      </c>
      <c r="V279" s="135" t="e">
        <f t="shared" si="67"/>
        <v>#DIV/0!</v>
      </c>
      <c r="W279" s="135" t="e">
        <f t="shared" si="68"/>
        <v>#DIV/0!</v>
      </c>
    </row>
    <row r="280" spans="1:23" ht="12.75" customHeight="1" x14ac:dyDescent="0.2">
      <c r="A280" s="7" t="s">
        <v>2878</v>
      </c>
      <c r="B280" s="7" t="s">
        <v>1961</v>
      </c>
      <c r="C280" s="7"/>
      <c r="D280" s="156" t="s">
        <v>795</v>
      </c>
      <c r="E280" s="34" t="s">
        <v>187</v>
      </c>
      <c r="F280" s="34" t="s">
        <v>187</v>
      </c>
      <c r="G280" s="7" t="s">
        <v>822</v>
      </c>
      <c r="H280" s="205">
        <v>35.6</v>
      </c>
      <c r="I280" s="7">
        <f>VLOOKUP(E280,Steuerung!$A$17:$E$500,5,FALSE)</f>
        <v>2</v>
      </c>
      <c r="J280" s="77">
        <f>VLOOKUP(E280,Steuerung!$A$17:$F$500,6,FALSE)</f>
        <v>58.333333333333329</v>
      </c>
      <c r="K280" s="7">
        <f>VLOOKUP(F280,Steuerung!$A$17:$G$500,7,FALSE)</f>
        <v>2</v>
      </c>
      <c r="L280" s="7">
        <f>VLOOKUP(F280,Steuerung!$A$17:$H$500,8,FALSE)</f>
        <v>46</v>
      </c>
      <c r="M280" s="77">
        <f t="shared" si="60"/>
        <v>104.33333333333333</v>
      </c>
      <c r="N280" s="134">
        <f t="shared" si="61"/>
        <v>3714.2666666666664</v>
      </c>
      <c r="O280" s="134">
        <f t="shared" si="62"/>
        <v>2076.6666666666665</v>
      </c>
      <c r="P280" s="134">
        <f t="shared" si="63"/>
        <v>1637.6000000000001</v>
      </c>
      <c r="Q280" s="67">
        <f>VLOOKUP(E280,Steuerung!$A$17:$B$500,2,FALSE)</f>
        <v>0</v>
      </c>
      <c r="R280" s="67">
        <f>VLOOKUP(F280,Steuerung!$A$17:$B$500,2,FALSE)</f>
        <v>0</v>
      </c>
      <c r="S280" s="159">
        <f t="shared" si="64"/>
        <v>0</v>
      </c>
      <c r="T280" s="159">
        <f t="shared" si="65"/>
        <v>0</v>
      </c>
      <c r="U280" s="135" t="e">
        <f t="shared" si="66"/>
        <v>#DIV/0!</v>
      </c>
      <c r="V280" s="135" t="e">
        <f t="shared" si="67"/>
        <v>#DIV/0!</v>
      </c>
      <c r="W280" s="135" t="e">
        <f t="shared" si="68"/>
        <v>#DIV/0!</v>
      </c>
    </row>
    <row r="281" spans="1:23" ht="12.75" customHeight="1" x14ac:dyDescent="0.2">
      <c r="A281" s="7" t="s">
        <v>2879</v>
      </c>
      <c r="B281" s="7" t="s">
        <v>2377</v>
      </c>
      <c r="C281" s="7"/>
      <c r="D281" s="156" t="s">
        <v>1160</v>
      </c>
      <c r="E281" s="34" t="s">
        <v>239</v>
      </c>
      <c r="F281" s="34" t="s">
        <v>239</v>
      </c>
      <c r="G281" s="7" t="s">
        <v>805</v>
      </c>
      <c r="H281" s="205">
        <v>8.83</v>
      </c>
      <c r="I281" s="7">
        <f>VLOOKUP(E281,Steuerung!$A$17:$E$500,5,FALSE)</f>
        <v>2</v>
      </c>
      <c r="J281" s="77">
        <f>VLOOKUP(E281,Steuerung!$A$17:$F$500,6,FALSE)</f>
        <v>58.333333333333329</v>
      </c>
      <c r="K281" s="7">
        <f>VLOOKUP(F281,Steuerung!$A$17:$G$500,7,FALSE)</f>
        <v>2</v>
      </c>
      <c r="L281" s="7">
        <f>VLOOKUP(F281,Steuerung!$A$17:$H$500,8,FALSE)</f>
        <v>46</v>
      </c>
      <c r="M281" s="77">
        <f t="shared" si="60"/>
        <v>104.33333333333333</v>
      </c>
      <c r="N281" s="134">
        <f t="shared" si="61"/>
        <v>921.26333333333332</v>
      </c>
      <c r="O281" s="134">
        <f t="shared" si="62"/>
        <v>515.08333333333326</v>
      </c>
      <c r="P281" s="134">
        <f t="shared" si="63"/>
        <v>406.18</v>
      </c>
      <c r="Q281" s="67">
        <f>VLOOKUP(E281,Steuerung!$A$17:$B$500,2,FALSE)</f>
        <v>0</v>
      </c>
      <c r="R281" s="67">
        <f>VLOOKUP(F281,Steuerung!$A$17:$B$500,2,FALSE)</f>
        <v>0</v>
      </c>
      <c r="S281" s="159">
        <f t="shared" si="64"/>
        <v>0</v>
      </c>
      <c r="T281" s="159">
        <f t="shared" si="65"/>
        <v>0</v>
      </c>
      <c r="U281" s="135" t="e">
        <f t="shared" si="66"/>
        <v>#DIV/0!</v>
      </c>
      <c r="V281" s="135" t="e">
        <f t="shared" si="67"/>
        <v>#DIV/0!</v>
      </c>
      <c r="W281" s="135" t="e">
        <f t="shared" si="68"/>
        <v>#DIV/0!</v>
      </c>
    </row>
    <row r="282" spans="1:23" ht="12.75" customHeight="1" x14ac:dyDescent="0.2">
      <c r="A282" s="7" t="s">
        <v>2880</v>
      </c>
      <c r="B282" s="7" t="s">
        <v>852</v>
      </c>
      <c r="C282" s="7"/>
      <c r="D282" s="156" t="s">
        <v>853</v>
      </c>
      <c r="E282" s="34" t="s">
        <v>258</v>
      </c>
      <c r="F282" s="34" t="s">
        <v>258</v>
      </c>
      <c r="G282" s="7" t="s">
        <v>805</v>
      </c>
      <c r="H282" s="205">
        <v>17.649999999999999</v>
      </c>
      <c r="I282" s="7">
        <f>VLOOKUP(E282,Steuerung!$A$17:$E$500,5,FALSE)</f>
        <v>1</v>
      </c>
      <c r="J282" s="77">
        <f>VLOOKUP(E282,Steuerung!$A$17:$F$500,6,FALSE)</f>
        <v>29.166666666666657</v>
      </c>
      <c r="K282" s="7">
        <f>VLOOKUP(F282,Steuerung!$A$17:$G$500,7,FALSE)</f>
        <v>1</v>
      </c>
      <c r="L282" s="7">
        <f>VLOOKUP(F282,Steuerung!$A$17:$H$500,8,FALSE)</f>
        <v>23</v>
      </c>
      <c r="M282" s="77">
        <f t="shared" si="60"/>
        <v>52.166666666666657</v>
      </c>
      <c r="N282" s="134">
        <f t="shared" si="61"/>
        <v>920.74166666666645</v>
      </c>
      <c r="O282" s="134">
        <f t="shared" si="62"/>
        <v>514.7916666666664</v>
      </c>
      <c r="P282" s="134">
        <f t="shared" si="63"/>
        <v>405.95</v>
      </c>
      <c r="Q282" s="67">
        <f>VLOOKUP(E282,Steuerung!$A$17:$B$500,2,FALSE)</f>
        <v>0</v>
      </c>
      <c r="R282" s="67">
        <f>VLOOKUP(F282,Steuerung!$A$17:$B$500,2,FALSE)</f>
        <v>0</v>
      </c>
      <c r="S282" s="159">
        <f t="shared" si="64"/>
        <v>0</v>
      </c>
      <c r="T282" s="159">
        <f t="shared" si="65"/>
        <v>0</v>
      </c>
      <c r="U282" s="135" t="e">
        <f t="shared" si="66"/>
        <v>#DIV/0!</v>
      </c>
      <c r="V282" s="135" t="e">
        <f t="shared" si="67"/>
        <v>#DIV/0!</v>
      </c>
      <c r="W282" s="135" t="e">
        <f t="shared" si="68"/>
        <v>#DIV/0!</v>
      </c>
    </row>
    <row r="283" spans="1:23" ht="12.75" customHeight="1" x14ac:dyDescent="0.2">
      <c r="A283" s="7" t="s">
        <v>2881</v>
      </c>
      <c r="B283" s="7" t="s">
        <v>1159</v>
      </c>
      <c r="C283" s="7"/>
      <c r="D283" s="156" t="s">
        <v>1160</v>
      </c>
      <c r="E283" s="34" t="s">
        <v>239</v>
      </c>
      <c r="F283" s="34" t="s">
        <v>239</v>
      </c>
      <c r="G283" s="7" t="s">
        <v>805</v>
      </c>
      <c r="H283" s="205">
        <v>85.17</v>
      </c>
      <c r="I283" s="7">
        <f>VLOOKUP(E283,Steuerung!$A$17:$E$500,5,FALSE)</f>
        <v>2</v>
      </c>
      <c r="J283" s="77">
        <f>VLOOKUP(E283,Steuerung!$A$17:$F$500,6,FALSE)</f>
        <v>58.333333333333329</v>
      </c>
      <c r="K283" s="7">
        <f>VLOOKUP(F283,Steuerung!$A$17:$G$500,7,FALSE)</f>
        <v>2</v>
      </c>
      <c r="L283" s="7">
        <f>VLOOKUP(F283,Steuerung!$A$17:$H$500,8,FALSE)</f>
        <v>46</v>
      </c>
      <c r="M283" s="77">
        <f t="shared" si="60"/>
        <v>104.33333333333333</v>
      </c>
      <c r="N283" s="134">
        <f t="shared" si="61"/>
        <v>8886.07</v>
      </c>
      <c r="O283" s="134">
        <f t="shared" si="62"/>
        <v>4968.25</v>
      </c>
      <c r="P283" s="134">
        <f t="shared" si="63"/>
        <v>3917.82</v>
      </c>
      <c r="Q283" s="67">
        <f>VLOOKUP(E283,Steuerung!$A$17:$B$500,2,FALSE)</f>
        <v>0</v>
      </c>
      <c r="R283" s="67">
        <f>VLOOKUP(F283,Steuerung!$A$17:$B$500,2,FALSE)</f>
        <v>0</v>
      </c>
      <c r="S283" s="159">
        <f t="shared" si="64"/>
        <v>0</v>
      </c>
      <c r="T283" s="159">
        <f t="shared" si="65"/>
        <v>0</v>
      </c>
      <c r="U283" s="135" t="e">
        <f t="shared" si="66"/>
        <v>#DIV/0!</v>
      </c>
      <c r="V283" s="135" t="e">
        <f t="shared" si="67"/>
        <v>#DIV/0!</v>
      </c>
      <c r="W283" s="135" t="e">
        <f t="shared" si="68"/>
        <v>#DIV/0!</v>
      </c>
    </row>
    <row r="284" spans="1:23" ht="12.75" customHeight="1" x14ac:dyDescent="0.2">
      <c r="A284" s="7" t="s">
        <v>2882</v>
      </c>
      <c r="B284" s="7" t="s">
        <v>1159</v>
      </c>
      <c r="C284" s="7"/>
      <c r="D284" s="156" t="s">
        <v>1160</v>
      </c>
      <c r="E284" s="34" t="s">
        <v>239</v>
      </c>
      <c r="F284" s="34" t="s">
        <v>239</v>
      </c>
      <c r="G284" s="7" t="s">
        <v>822</v>
      </c>
      <c r="H284" s="205">
        <v>9.2200000000000006</v>
      </c>
      <c r="I284" s="7">
        <f>VLOOKUP(E284,Steuerung!$A$17:$E$500,5,FALSE)</f>
        <v>2</v>
      </c>
      <c r="J284" s="77">
        <f>VLOOKUP(E284,Steuerung!$A$17:$F$500,6,FALSE)</f>
        <v>58.333333333333329</v>
      </c>
      <c r="K284" s="7">
        <f>VLOOKUP(F284,Steuerung!$A$17:$G$500,7,FALSE)</f>
        <v>2</v>
      </c>
      <c r="L284" s="7">
        <f>VLOOKUP(F284,Steuerung!$A$17:$H$500,8,FALSE)</f>
        <v>46</v>
      </c>
      <c r="M284" s="77">
        <f t="shared" si="60"/>
        <v>104.33333333333333</v>
      </c>
      <c r="N284" s="134">
        <f t="shared" si="61"/>
        <v>961.95333333333338</v>
      </c>
      <c r="O284" s="134">
        <f t="shared" si="62"/>
        <v>537.83333333333337</v>
      </c>
      <c r="P284" s="134">
        <f t="shared" si="63"/>
        <v>424.12</v>
      </c>
      <c r="Q284" s="67">
        <f>VLOOKUP(E284,Steuerung!$A$17:$B$500,2,FALSE)</f>
        <v>0</v>
      </c>
      <c r="R284" s="67">
        <f>VLOOKUP(F284,Steuerung!$A$17:$B$500,2,FALSE)</f>
        <v>0</v>
      </c>
      <c r="S284" s="159">
        <f t="shared" si="64"/>
        <v>0</v>
      </c>
      <c r="T284" s="159">
        <f t="shared" si="65"/>
        <v>0</v>
      </c>
      <c r="U284" s="135" t="e">
        <f t="shared" si="66"/>
        <v>#DIV/0!</v>
      </c>
      <c r="V284" s="135" t="e">
        <f t="shared" si="67"/>
        <v>#DIV/0!</v>
      </c>
      <c r="W284" s="135" t="e">
        <f t="shared" si="68"/>
        <v>#DIV/0!</v>
      </c>
    </row>
    <row r="285" spans="1:23" ht="12.75" customHeight="1" x14ac:dyDescent="0.2">
      <c r="A285" s="7" t="s">
        <v>2883</v>
      </c>
      <c r="B285" s="7" t="s">
        <v>852</v>
      </c>
      <c r="C285" s="7"/>
      <c r="D285" s="156" t="s">
        <v>853</v>
      </c>
      <c r="E285" s="34" t="s">
        <v>258</v>
      </c>
      <c r="F285" s="34" t="s">
        <v>258</v>
      </c>
      <c r="G285" s="7" t="s">
        <v>805</v>
      </c>
      <c r="H285" s="205">
        <v>17.36</v>
      </c>
      <c r="I285" s="7">
        <f>VLOOKUP(E285,Steuerung!$A$17:$E$500,5,FALSE)</f>
        <v>1</v>
      </c>
      <c r="J285" s="77">
        <f>VLOOKUP(E285,Steuerung!$A$17:$F$500,6,FALSE)</f>
        <v>29.166666666666657</v>
      </c>
      <c r="K285" s="7">
        <f>VLOOKUP(F285,Steuerung!$A$17:$G$500,7,FALSE)</f>
        <v>1</v>
      </c>
      <c r="L285" s="7">
        <f>VLOOKUP(F285,Steuerung!$A$17:$H$500,8,FALSE)</f>
        <v>23</v>
      </c>
      <c r="M285" s="77">
        <f t="shared" si="60"/>
        <v>52.166666666666657</v>
      </c>
      <c r="N285" s="134">
        <f t="shared" si="61"/>
        <v>905.61333333333312</v>
      </c>
      <c r="O285" s="134">
        <f t="shared" si="62"/>
        <v>506.33333333333314</v>
      </c>
      <c r="P285" s="134">
        <f t="shared" si="63"/>
        <v>399.28</v>
      </c>
      <c r="Q285" s="67">
        <f>VLOOKUP(E285,Steuerung!$A$17:$B$500,2,FALSE)</f>
        <v>0</v>
      </c>
      <c r="R285" s="67">
        <f>VLOOKUP(F285,Steuerung!$A$17:$B$500,2,FALSE)</f>
        <v>0</v>
      </c>
      <c r="S285" s="159">
        <f t="shared" si="64"/>
        <v>0</v>
      </c>
      <c r="T285" s="159">
        <f t="shared" si="65"/>
        <v>0</v>
      </c>
      <c r="U285" s="135" t="e">
        <f t="shared" si="66"/>
        <v>#DIV/0!</v>
      </c>
      <c r="V285" s="135" t="e">
        <f t="shared" si="67"/>
        <v>#DIV/0!</v>
      </c>
      <c r="W285" s="135" t="e">
        <f t="shared" si="68"/>
        <v>#DIV/0!</v>
      </c>
    </row>
    <row r="286" spans="1:23" ht="12.75" customHeight="1" x14ac:dyDescent="0.2">
      <c r="A286" s="7" t="s">
        <v>2884</v>
      </c>
      <c r="B286" s="7" t="s">
        <v>2369</v>
      </c>
      <c r="C286" s="7"/>
      <c r="D286" s="156" t="s">
        <v>795</v>
      </c>
      <c r="E286" s="34" t="s">
        <v>187</v>
      </c>
      <c r="F286" s="34" t="s">
        <v>187</v>
      </c>
      <c r="G286" s="7" t="s">
        <v>805</v>
      </c>
      <c r="H286" s="205">
        <v>39.380000000000003</v>
      </c>
      <c r="I286" s="7">
        <f>VLOOKUP(E286,Steuerung!$A$17:$E$500,5,FALSE)</f>
        <v>2</v>
      </c>
      <c r="J286" s="77">
        <f>VLOOKUP(E286,Steuerung!$A$17:$F$500,6,FALSE)</f>
        <v>58.333333333333329</v>
      </c>
      <c r="K286" s="7">
        <f>VLOOKUP(F286,Steuerung!$A$17:$G$500,7,FALSE)</f>
        <v>2</v>
      </c>
      <c r="L286" s="7">
        <f>VLOOKUP(F286,Steuerung!$A$17:$H$500,8,FALSE)</f>
        <v>46</v>
      </c>
      <c r="M286" s="77">
        <f t="shared" si="60"/>
        <v>104.33333333333333</v>
      </c>
      <c r="N286" s="134">
        <f t="shared" si="61"/>
        <v>4108.6466666666665</v>
      </c>
      <c r="O286" s="134">
        <f t="shared" si="62"/>
        <v>2297.1666666666665</v>
      </c>
      <c r="P286" s="134">
        <f t="shared" si="63"/>
        <v>1811.48</v>
      </c>
      <c r="Q286" s="67">
        <f>VLOOKUP(E286,Steuerung!$A$17:$B$500,2,FALSE)</f>
        <v>0</v>
      </c>
      <c r="R286" s="67">
        <f>VLOOKUP(F286,Steuerung!$A$17:$B$500,2,FALSE)</f>
        <v>0</v>
      </c>
      <c r="S286" s="159">
        <f t="shared" si="64"/>
        <v>0</v>
      </c>
      <c r="T286" s="159">
        <f t="shared" si="65"/>
        <v>0</v>
      </c>
      <c r="U286" s="135" t="e">
        <f t="shared" si="66"/>
        <v>#DIV/0!</v>
      </c>
      <c r="V286" s="135" t="e">
        <f t="shared" si="67"/>
        <v>#DIV/0!</v>
      </c>
      <c r="W286" s="135" t="e">
        <f t="shared" si="68"/>
        <v>#DIV/0!</v>
      </c>
    </row>
    <row r="287" spans="1:23" ht="12.75" customHeight="1" x14ac:dyDescent="0.2">
      <c r="A287" s="7" t="s">
        <v>2885</v>
      </c>
      <c r="B287" s="7" t="s">
        <v>2377</v>
      </c>
      <c r="C287" s="7"/>
      <c r="D287" s="156" t="s">
        <v>1160</v>
      </c>
      <c r="E287" s="34" t="s">
        <v>239</v>
      </c>
      <c r="F287" s="34" t="s">
        <v>239</v>
      </c>
      <c r="G287" s="7" t="s">
        <v>805</v>
      </c>
      <c r="H287" s="205">
        <v>8.6300000000000008</v>
      </c>
      <c r="I287" s="7">
        <f>VLOOKUP(E287,Steuerung!$A$17:$E$500,5,FALSE)</f>
        <v>2</v>
      </c>
      <c r="J287" s="77">
        <f>VLOOKUP(E287,Steuerung!$A$17:$F$500,6,FALSE)</f>
        <v>58.333333333333329</v>
      </c>
      <c r="K287" s="7">
        <f>VLOOKUP(F287,Steuerung!$A$17:$G$500,7,FALSE)</f>
        <v>2</v>
      </c>
      <c r="L287" s="7">
        <f>VLOOKUP(F287,Steuerung!$A$17:$H$500,8,FALSE)</f>
        <v>46</v>
      </c>
      <c r="M287" s="77">
        <f t="shared" si="60"/>
        <v>104.33333333333333</v>
      </c>
      <c r="N287" s="134">
        <f t="shared" si="61"/>
        <v>900.39666666666676</v>
      </c>
      <c r="O287" s="134">
        <f t="shared" si="62"/>
        <v>503.41666666666669</v>
      </c>
      <c r="P287" s="134">
        <f t="shared" si="63"/>
        <v>396.98</v>
      </c>
      <c r="Q287" s="67">
        <f>VLOOKUP(E287,Steuerung!$A$17:$B$500,2,FALSE)</f>
        <v>0</v>
      </c>
      <c r="R287" s="67">
        <f>VLOOKUP(F287,Steuerung!$A$17:$B$500,2,FALSE)</f>
        <v>0</v>
      </c>
      <c r="S287" s="159">
        <f t="shared" si="64"/>
        <v>0</v>
      </c>
      <c r="T287" s="159">
        <f t="shared" si="65"/>
        <v>0</v>
      </c>
      <c r="U287" s="135" t="e">
        <f t="shared" si="66"/>
        <v>#DIV/0!</v>
      </c>
      <c r="V287" s="135" t="e">
        <f t="shared" si="67"/>
        <v>#DIV/0!</v>
      </c>
      <c r="W287" s="135" t="e">
        <f t="shared" si="68"/>
        <v>#DIV/0!</v>
      </c>
    </row>
    <row r="288" spans="1:23" ht="12.75" customHeight="1" x14ac:dyDescent="0.2">
      <c r="A288" s="7" t="s">
        <v>2886</v>
      </c>
      <c r="B288" s="7" t="s">
        <v>852</v>
      </c>
      <c r="C288" s="7"/>
      <c r="D288" s="156" t="s">
        <v>853</v>
      </c>
      <c r="E288" s="34" t="s">
        <v>258</v>
      </c>
      <c r="F288" s="34" t="s">
        <v>258</v>
      </c>
      <c r="G288" s="7" t="s">
        <v>805</v>
      </c>
      <c r="H288" s="205">
        <v>17.36</v>
      </c>
      <c r="I288" s="7">
        <f>VLOOKUP(E288,Steuerung!$A$17:$E$500,5,FALSE)</f>
        <v>1</v>
      </c>
      <c r="J288" s="77">
        <f>VLOOKUP(E288,Steuerung!$A$17:$F$500,6,FALSE)</f>
        <v>29.166666666666657</v>
      </c>
      <c r="K288" s="7">
        <f>VLOOKUP(F288,Steuerung!$A$17:$G$500,7,FALSE)</f>
        <v>1</v>
      </c>
      <c r="L288" s="7">
        <f>VLOOKUP(F288,Steuerung!$A$17:$H$500,8,FALSE)</f>
        <v>23</v>
      </c>
      <c r="M288" s="77">
        <f t="shared" si="60"/>
        <v>52.166666666666657</v>
      </c>
      <c r="N288" s="134">
        <f t="shared" si="61"/>
        <v>905.61333333333312</v>
      </c>
      <c r="O288" s="134">
        <f t="shared" si="62"/>
        <v>506.33333333333314</v>
      </c>
      <c r="P288" s="134">
        <f t="shared" si="63"/>
        <v>399.28</v>
      </c>
      <c r="Q288" s="67">
        <f>VLOOKUP(E288,Steuerung!$A$17:$B$500,2,FALSE)</f>
        <v>0</v>
      </c>
      <c r="R288" s="67">
        <f>VLOOKUP(F288,Steuerung!$A$17:$B$500,2,FALSE)</f>
        <v>0</v>
      </c>
      <c r="S288" s="159">
        <f t="shared" si="64"/>
        <v>0</v>
      </c>
      <c r="T288" s="159">
        <f t="shared" si="65"/>
        <v>0</v>
      </c>
      <c r="U288" s="135" t="e">
        <f t="shared" si="66"/>
        <v>#DIV/0!</v>
      </c>
      <c r="V288" s="135" t="e">
        <f t="shared" si="67"/>
        <v>#DIV/0!</v>
      </c>
      <c r="W288" s="135" t="e">
        <f t="shared" si="68"/>
        <v>#DIV/0!</v>
      </c>
    </row>
    <row r="289" spans="1:23" ht="12.75" customHeight="1" x14ac:dyDescent="0.2">
      <c r="A289" s="7" t="s">
        <v>2887</v>
      </c>
      <c r="B289" s="7" t="s">
        <v>1159</v>
      </c>
      <c r="C289" s="7"/>
      <c r="D289" s="156" t="s">
        <v>1160</v>
      </c>
      <c r="E289" s="34" t="s">
        <v>239</v>
      </c>
      <c r="F289" s="34" t="s">
        <v>239</v>
      </c>
      <c r="G289" s="7" t="s">
        <v>822</v>
      </c>
      <c r="H289" s="205">
        <v>12.9</v>
      </c>
      <c r="I289" s="7">
        <f>VLOOKUP(E289,Steuerung!$A$17:$E$500,5,FALSE)</f>
        <v>2</v>
      </c>
      <c r="J289" s="77">
        <f>VLOOKUP(E289,Steuerung!$A$17:$F$500,6,FALSE)</f>
        <v>58.333333333333329</v>
      </c>
      <c r="K289" s="7">
        <f>VLOOKUP(F289,Steuerung!$A$17:$G$500,7,FALSE)</f>
        <v>2</v>
      </c>
      <c r="L289" s="7">
        <f>VLOOKUP(F289,Steuerung!$A$17:$H$500,8,FALSE)</f>
        <v>46</v>
      </c>
      <c r="M289" s="77">
        <f t="shared" si="60"/>
        <v>104.33333333333333</v>
      </c>
      <c r="N289" s="134">
        <f t="shared" si="61"/>
        <v>1345.8999999999999</v>
      </c>
      <c r="O289" s="134">
        <f t="shared" si="62"/>
        <v>752.5</v>
      </c>
      <c r="P289" s="134">
        <f t="shared" si="63"/>
        <v>593.4</v>
      </c>
      <c r="Q289" s="67">
        <f>VLOOKUP(E289,Steuerung!$A$17:$B$500,2,FALSE)</f>
        <v>0</v>
      </c>
      <c r="R289" s="67">
        <f>VLOOKUP(F289,Steuerung!$A$17:$B$500,2,FALSE)</f>
        <v>0</v>
      </c>
      <c r="S289" s="159">
        <f t="shared" si="64"/>
        <v>0</v>
      </c>
      <c r="T289" s="159">
        <f t="shared" si="65"/>
        <v>0</v>
      </c>
      <c r="U289" s="135" t="e">
        <f t="shared" si="66"/>
        <v>#DIV/0!</v>
      </c>
      <c r="V289" s="135" t="e">
        <f t="shared" si="67"/>
        <v>#DIV/0!</v>
      </c>
      <c r="W289" s="135" t="e">
        <f t="shared" si="68"/>
        <v>#DIV/0!</v>
      </c>
    </row>
    <row r="290" spans="1:23" ht="12.75" customHeight="1" x14ac:dyDescent="0.2">
      <c r="A290" s="7" t="s">
        <v>2888</v>
      </c>
      <c r="B290" s="7" t="s">
        <v>979</v>
      </c>
      <c r="C290" s="7"/>
      <c r="D290" s="156" t="s">
        <v>853</v>
      </c>
      <c r="E290" s="34" t="s">
        <v>258</v>
      </c>
      <c r="F290" s="34" t="s">
        <v>258</v>
      </c>
      <c r="G290" s="7" t="s">
        <v>805</v>
      </c>
      <c r="H290" s="205">
        <v>8.0500000000000007</v>
      </c>
      <c r="I290" s="7">
        <f>VLOOKUP(E290,Steuerung!$A$17:$E$500,5,FALSE)</f>
        <v>1</v>
      </c>
      <c r="J290" s="77">
        <f>VLOOKUP(E290,Steuerung!$A$17:$F$500,6,FALSE)</f>
        <v>29.166666666666657</v>
      </c>
      <c r="K290" s="7">
        <f>VLOOKUP(F290,Steuerung!$A$17:$G$500,7,FALSE)</f>
        <v>1</v>
      </c>
      <c r="L290" s="7">
        <f>VLOOKUP(F290,Steuerung!$A$17:$H$500,8,FALSE)</f>
        <v>23</v>
      </c>
      <c r="M290" s="77">
        <f t="shared" si="60"/>
        <v>52.166666666666657</v>
      </c>
      <c r="N290" s="134">
        <f t="shared" si="61"/>
        <v>419.94166666666661</v>
      </c>
      <c r="O290" s="134">
        <f t="shared" si="62"/>
        <v>234.7916666666666</v>
      </c>
      <c r="P290" s="134">
        <f t="shared" si="63"/>
        <v>185.15</v>
      </c>
      <c r="Q290" s="67">
        <f>VLOOKUP(E290,Steuerung!$A$17:$B$500,2,FALSE)</f>
        <v>0</v>
      </c>
      <c r="R290" s="67">
        <f>VLOOKUP(F290,Steuerung!$A$17:$B$500,2,FALSE)</f>
        <v>0</v>
      </c>
      <c r="S290" s="159">
        <f t="shared" si="64"/>
        <v>0</v>
      </c>
      <c r="T290" s="159">
        <f t="shared" si="65"/>
        <v>0</v>
      </c>
      <c r="U290" s="135" t="e">
        <f t="shared" si="66"/>
        <v>#DIV/0!</v>
      </c>
      <c r="V290" s="135" t="e">
        <f t="shared" si="67"/>
        <v>#DIV/0!</v>
      </c>
      <c r="W290" s="135" t="e">
        <f t="shared" si="68"/>
        <v>#DIV/0!</v>
      </c>
    </row>
    <row r="291" spans="1:23" ht="12.75" customHeight="1" x14ac:dyDescent="0.2">
      <c r="A291" s="7" t="s">
        <v>2889</v>
      </c>
      <c r="B291" s="7" t="s">
        <v>1398</v>
      </c>
      <c r="C291" s="7"/>
      <c r="D291" s="156" t="s">
        <v>821</v>
      </c>
      <c r="E291" s="34" t="s">
        <v>222</v>
      </c>
      <c r="F291" s="34" t="s">
        <v>222</v>
      </c>
      <c r="G291" s="7" t="s">
        <v>822</v>
      </c>
      <c r="H291" s="205">
        <v>9.2200000000000006</v>
      </c>
      <c r="I291" s="7">
        <f>VLOOKUP(E291,Steuerung!$A$17:$E$500,5,FALSE)</f>
        <v>5</v>
      </c>
      <c r="J291" s="77">
        <f>VLOOKUP(E291,Steuerung!$A$17:$F$500,6,FALSE)</f>
        <v>137.33333333333334</v>
      </c>
      <c r="K291" s="7">
        <f>VLOOKUP(F291,Steuerung!$A$17:$G$500,7,FALSE)</f>
        <v>5</v>
      </c>
      <c r="L291" s="7">
        <f>VLOOKUP(F291,Steuerung!$A$17:$H$500,8,FALSE)</f>
        <v>113</v>
      </c>
      <c r="M291" s="77">
        <f t="shared" si="60"/>
        <v>250.33333333333334</v>
      </c>
      <c r="N291" s="134">
        <f t="shared" si="61"/>
        <v>2308.0733333333337</v>
      </c>
      <c r="O291" s="134">
        <f t="shared" si="62"/>
        <v>1266.2133333333336</v>
      </c>
      <c r="P291" s="134">
        <f t="shared" si="63"/>
        <v>1041.8600000000001</v>
      </c>
      <c r="Q291" s="67">
        <f>VLOOKUP(E291,Steuerung!$A$17:$B$500,2,FALSE)</f>
        <v>0</v>
      </c>
      <c r="R291" s="67">
        <f>VLOOKUP(F291,Steuerung!$A$17:$B$500,2,FALSE)</f>
        <v>0</v>
      </c>
      <c r="S291" s="159">
        <f t="shared" si="64"/>
        <v>0</v>
      </c>
      <c r="T291" s="159">
        <f t="shared" si="65"/>
        <v>0</v>
      </c>
      <c r="U291" s="135" t="e">
        <f t="shared" si="66"/>
        <v>#DIV/0!</v>
      </c>
      <c r="V291" s="135" t="e">
        <f t="shared" si="67"/>
        <v>#DIV/0!</v>
      </c>
      <c r="W291" s="135" t="e">
        <f t="shared" si="68"/>
        <v>#DIV/0!</v>
      </c>
    </row>
    <row r="292" spans="1:23" ht="12.75" customHeight="1" x14ac:dyDescent="0.2">
      <c r="A292" s="7" t="s">
        <v>2890</v>
      </c>
      <c r="B292" s="152" t="s">
        <v>2033</v>
      </c>
      <c r="C292" s="152"/>
      <c r="D292" s="156" t="s">
        <v>821</v>
      </c>
      <c r="E292" s="34" t="s">
        <v>222</v>
      </c>
      <c r="F292" s="34" t="s">
        <v>222</v>
      </c>
      <c r="G292" s="7" t="s">
        <v>805</v>
      </c>
      <c r="H292" s="205">
        <v>5.09</v>
      </c>
      <c r="I292" s="7">
        <f>VLOOKUP(E292,Steuerung!$A$17:$E$500,5,FALSE)</f>
        <v>5</v>
      </c>
      <c r="J292" s="77">
        <f>VLOOKUP(E292,Steuerung!$A$17:$F$500,6,FALSE)</f>
        <v>137.33333333333334</v>
      </c>
      <c r="K292" s="7">
        <f>VLOOKUP(F292,Steuerung!$A$17:$G$500,7,FALSE)</f>
        <v>5</v>
      </c>
      <c r="L292" s="7">
        <f>VLOOKUP(F292,Steuerung!$A$17:$H$500,8,FALSE)</f>
        <v>113</v>
      </c>
      <c r="M292" s="77">
        <f t="shared" si="60"/>
        <v>250.33333333333334</v>
      </c>
      <c r="N292" s="134">
        <f t="shared" si="61"/>
        <v>1274.1966666666667</v>
      </c>
      <c r="O292" s="134">
        <f t="shared" si="62"/>
        <v>699.02666666666664</v>
      </c>
      <c r="P292" s="134">
        <f t="shared" si="63"/>
        <v>575.16999999999996</v>
      </c>
      <c r="Q292" s="67">
        <f>VLOOKUP(E292,Steuerung!$A$17:$B$500,2,FALSE)</f>
        <v>0</v>
      </c>
      <c r="R292" s="67">
        <f>VLOOKUP(F292,Steuerung!$A$17:$B$500,2,FALSE)</f>
        <v>0</v>
      </c>
      <c r="S292" s="159">
        <f t="shared" si="64"/>
        <v>0</v>
      </c>
      <c r="T292" s="159">
        <f t="shared" si="65"/>
        <v>0</v>
      </c>
      <c r="U292" s="135" t="e">
        <f t="shared" si="66"/>
        <v>#DIV/0!</v>
      </c>
      <c r="V292" s="135" t="e">
        <f t="shared" si="67"/>
        <v>#DIV/0!</v>
      </c>
      <c r="W292" s="135" t="e">
        <f t="shared" si="68"/>
        <v>#DIV/0!</v>
      </c>
    </row>
    <row r="293" spans="1:23" ht="12.75" customHeight="1" x14ac:dyDescent="0.2">
      <c r="A293" s="7" t="s">
        <v>2891</v>
      </c>
      <c r="B293" s="7" t="s">
        <v>2377</v>
      </c>
      <c r="C293" s="7"/>
      <c r="D293" s="156" t="s">
        <v>853</v>
      </c>
      <c r="E293" s="34" t="s">
        <v>258</v>
      </c>
      <c r="F293" s="34" t="s">
        <v>258</v>
      </c>
      <c r="G293" s="7" t="s">
        <v>805</v>
      </c>
      <c r="H293" s="205">
        <v>8.83</v>
      </c>
      <c r="I293" s="7">
        <f>VLOOKUP(E293,Steuerung!$A$17:$E$500,5,FALSE)</f>
        <v>1</v>
      </c>
      <c r="J293" s="77">
        <f>VLOOKUP(E293,Steuerung!$A$17:$F$500,6,FALSE)</f>
        <v>29.166666666666657</v>
      </c>
      <c r="K293" s="7">
        <f>VLOOKUP(F293,Steuerung!$A$17:$G$500,7,FALSE)</f>
        <v>1</v>
      </c>
      <c r="L293" s="7">
        <f>VLOOKUP(F293,Steuerung!$A$17:$H$500,8,FALSE)</f>
        <v>23</v>
      </c>
      <c r="M293" s="77">
        <f t="shared" si="60"/>
        <v>52.166666666666657</v>
      </c>
      <c r="N293" s="134">
        <f t="shared" si="61"/>
        <v>460.6316666666666</v>
      </c>
      <c r="O293" s="134">
        <f t="shared" si="62"/>
        <v>257.54166666666657</v>
      </c>
      <c r="P293" s="134">
        <f t="shared" si="63"/>
        <v>203.09</v>
      </c>
      <c r="Q293" s="67">
        <f>VLOOKUP(E293,Steuerung!$A$17:$B$500,2,FALSE)</f>
        <v>0</v>
      </c>
      <c r="R293" s="67">
        <f>VLOOKUP(F293,Steuerung!$A$17:$B$500,2,FALSE)</f>
        <v>0</v>
      </c>
      <c r="S293" s="159">
        <f t="shared" si="64"/>
        <v>0</v>
      </c>
      <c r="T293" s="159">
        <f t="shared" si="65"/>
        <v>0</v>
      </c>
      <c r="U293" s="135" t="e">
        <f t="shared" si="66"/>
        <v>#DIV/0!</v>
      </c>
      <c r="V293" s="135" t="e">
        <f t="shared" si="67"/>
        <v>#DIV/0!</v>
      </c>
      <c r="W293" s="135" t="e">
        <f t="shared" si="68"/>
        <v>#DIV/0!</v>
      </c>
    </row>
    <row r="294" spans="1:23" ht="12.75" customHeight="1" x14ac:dyDescent="0.2">
      <c r="A294" s="7" t="s">
        <v>2892</v>
      </c>
      <c r="B294" s="7" t="s">
        <v>1159</v>
      </c>
      <c r="C294" s="7"/>
      <c r="D294" s="156" t="s">
        <v>1160</v>
      </c>
      <c r="E294" s="34" t="s">
        <v>239</v>
      </c>
      <c r="F294" s="34" t="s">
        <v>239</v>
      </c>
      <c r="G294" s="7" t="s">
        <v>822</v>
      </c>
      <c r="H294" s="205">
        <v>13.29</v>
      </c>
      <c r="I294" s="7">
        <f>VLOOKUP(E294,Steuerung!$A$17:$E$500,5,FALSE)</f>
        <v>2</v>
      </c>
      <c r="J294" s="77">
        <f>VLOOKUP(E294,Steuerung!$A$17:$F$500,6,FALSE)</f>
        <v>58.333333333333329</v>
      </c>
      <c r="K294" s="7">
        <f>VLOOKUP(F294,Steuerung!$A$17:$G$500,7,FALSE)</f>
        <v>2</v>
      </c>
      <c r="L294" s="7">
        <f>VLOOKUP(F294,Steuerung!$A$17:$H$500,8,FALSE)</f>
        <v>46</v>
      </c>
      <c r="M294" s="77">
        <f t="shared" si="60"/>
        <v>104.33333333333333</v>
      </c>
      <c r="N294" s="134">
        <f t="shared" si="61"/>
        <v>1386.59</v>
      </c>
      <c r="O294" s="134">
        <f t="shared" si="62"/>
        <v>775.24999999999989</v>
      </c>
      <c r="P294" s="134">
        <f t="shared" si="63"/>
        <v>611.33999999999992</v>
      </c>
      <c r="Q294" s="67">
        <f>VLOOKUP(E294,Steuerung!$A$17:$B$500,2,FALSE)</f>
        <v>0</v>
      </c>
      <c r="R294" s="67">
        <f>VLOOKUP(F294,Steuerung!$A$17:$B$500,2,FALSE)</f>
        <v>0</v>
      </c>
      <c r="S294" s="159">
        <f t="shared" si="64"/>
        <v>0</v>
      </c>
      <c r="T294" s="159">
        <f t="shared" si="65"/>
        <v>0</v>
      </c>
      <c r="U294" s="135" t="e">
        <f t="shared" si="66"/>
        <v>#DIV/0!</v>
      </c>
      <c r="V294" s="135" t="e">
        <f t="shared" si="67"/>
        <v>#DIV/0!</v>
      </c>
      <c r="W294" s="135" t="e">
        <f t="shared" si="68"/>
        <v>#DIV/0!</v>
      </c>
    </row>
    <row r="295" spans="1:23" ht="12.75" customHeight="1" x14ac:dyDescent="0.2">
      <c r="A295" s="7" t="s">
        <v>2893</v>
      </c>
      <c r="B295" s="7" t="s">
        <v>1385</v>
      </c>
      <c r="C295" s="7"/>
      <c r="D295" s="156" t="s">
        <v>821</v>
      </c>
      <c r="E295" s="34" t="s">
        <v>222</v>
      </c>
      <c r="F295" s="34" t="s">
        <v>222</v>
      </c>
      <c r="G295" s="7" t="s">
        <v>822</v>
      </c>
      <c r="H295" s="205">
        <v>7.72</v>
      </c>
      <c r="I295" s="7">
        <f>VLOOKUP(E295,Steuerung!$A$17:$E$500,5,FALSE)</f>
        <v>5</v>
      </c>
      <c r="J295" s="77">
        <f>VLOOKUP(E295,Steuerung!$A$17:$F$500,6,FALSE)</f>
        <v>137.33333333333334</v>
      </c>
      <c r="K295" s="7">
        <f>VLOOKUP(F295,Steuerung!$A$17:$G$500,7,FALSE)</f>
        <v>5</v>
      </c>
      <c r="L295" s="7">
        <f>VLOOKUP(F295,Steuerung!$A$17:$H$500,8,FALSE)</f>
        <v>113</v>
      </c>
      <c r="M295" s="77">
        <f t="shared" si="60"/>
        <v>250.33333333333334</v>
      </c>
      <c r="N295" s="134">
        <f t="shared" si="61"/>
        <v>1932.5733333333333</v>
      </c>
      <c r="O295" s="134">
        <f t="shared" si="62"/>
        <v>1060.2133333333334</v>
      </c>
      <c r="P295" s="134">
        <f t="shared" si="63"/>
        <v>872.36</v>
      </c>
      <c r="Q295" s="67">
        <f>VLOOKUP(E295,Steuerung!$A$17:$B$500,2,FALSE)</f>
        <v>0</v>
      </c>
      <c r="R295" s="67">
        <f>VLOOKUP(F295,Steuerung!$A$17:$B$500,2,FALSE)</f>
        <v>0</v>
      </c>
      <c r="S295" s="159">
        <f t="shared" si="64"/>
        <v>0</v>
      </c>
      <c r="T295" s="159">
        <f t="shared" si="65"/>
        <v>0</v>
      </c>
      <c r="U295" s="135" t="e">
        <f t="shared" si="66"/>
        <v>#DIV/0!</v>
      </c>
      <c r="V295" s="135" t="e">
        <f t="shared" si="67"/>
        <v>#DIV/0!</v>
      </c>
      <c r="W295" s="135" t="e">
        <f t="shared" si="68"/>
        <v>#DIV/0!</v>
      </c>
    </row>
    <row r="296" spans="1:23" ht="12.75" customHeight="1" x14ac:dyDescent="0.2">
      <c r="A296" s="7" t="s">
        <v>2894</v>
      </c>
      <c r="B296" s="7" t="s">
        <v>2037</v>
      </c>
      <c r="C296" s="7"/>
      <c r="D296" s="156" t="s">
        <v>821</v>
      </c>
      <c r="E296" s="34" t="s">
        <v>222</v>
      </c>
      <c r="F296" s="34" t="s">
        <v>222</v>
      </c>
      <c r="G296" s="7" t="s">
        <v>822</v>
      </c>
      <c r="H296" s="205">
        <v>4.2699999999999996</v>
      </c>
      <c r="I296" s="7">
        <f>VLOOKUP(E296,Steuerung!$A$17:$E$500,5,FALSE)</f>
        <v>5</v>
      </c>
      <c r="J296" s="77">
        <f>VLOOKUP(E296,Steuerung!$A$17:$F$500,6,FALSE)</f>
        <v>137.33333333333334</v>
      </c>
      <c r="K296" s="7">
        <f>VLOOKUP(F296,Steuerung!$A$17:$G$500,7,FALSE)</f>
        <v>5</v>
      </c>
      <c r="L296" s="7">
        <f>VLOOKUP(F296,Steuerung!$A$17:$H$500,8,FALSE)</f>
        <v>113</v>
      </c>
      <c r="M296" s="77">
        <f t="shared" si="60"/>
        <v>250.33333333333334</v>
      </c>
      <c r="N296" s="134">
        <f t="shared" si="61"/>
        <v>1068.9233333333332</v>
      </c>
      <c r="O296" s="134">
        <f t="shared" si="62"/>
        <v>586.4133333333333</v>
      </c>
      <c r="P296" s="134">
        <f t="shared" si="63"/>
        <v>482.50999999999993</v>
      </c>
      <c r="Q296" s="67">
        <f>VLOOKUP(E296,Steuerung!$A$17:$B$500,2,FALSE)</f>
        <v>0</v>
      </c>
      <c r="R296" s="67">
        <f>VLOOKUP(F296,Steuerung!$A$17:$B$500,2,FALSE)</f>
        <v>0</v>
      </c>
      <c r="S296" s="159">
        <f t="shared" si="64"/>
        <v>0</v>
      </c>
      <c r="T296" s="159">
        <f t="shared" si="65"/>
        <v>0</v>
      </c>
      <c r="U296" s="135" t="e">
        <f t="shared" si="66"/>
        <v>#DIV/0!</v>
      </c>
      <c r="V296" s="135" t="e">
        <f t="shared" si="67"/>
        <v>#DIV/0!</v>
      </c>
      <c r="W296" s="135" t="e">
        <f t="shared" si="68"/>
        <v>#DIV/0!</v>
      </c>
    </row>
    <row r="297" spans="1:23" ht="12.75" customHeight="1" x14ac:dyDescent="0.2">
      <c r="A297" s="7" t="s">
        <v>2895</v>
      </c>
      <c r="B297" s="7" t="s">
        <v>2377</v>
      </c>
      <c r="C297" s="7"/>
      <c r="D297" s="156" t="s">
        <v>1160</v>
      </c>
      <c r="E297" s="34" t="s">
        <v>239</v>
      </c>
      <c r="F297" s="34" t="s">
        <v>239</v>
      </c>
      <c r="G297" s="7" t="s">
        <v>805</v>
      </c>
      <c r="H297" s="205">
        <v>8.6300000000000008</v>
      </c>
      <c r="I297" s="7">
        <f>VLOOKUP(E297,Steuerung!$A$17:$E$500,5,FALSE)</f>
        <v>2</v>
      </c>
      <c r="J297" s="77">
        <f>VLOOKUP(E297,Steuerung!$A$17:$F$500,6,FALSE)</f>
        <v>58.333333333333329</v>
      </c>
      <c r="K297" s="7">
        <f>VLOOKUP(F297,Steuerung!$A$17:$G$500,7,FALSE)</f>
        <v>2</v>
      </c>
      <c r="L297" s="7">
        <f>VLOOKUP(F297,Steuerung!$A$17:$H$500,8,FALSE)</f>
        <v>46</v>
      </c>
      <c r="M297" s="77">
        <f t="shared" si="60"/>
        <v>104.33333333333333</v>
      </c>
      <c r="N297" s="134">
        <f t="shared" si="61"/>
        <v>900.39666666666676</v>
      </c>
      <c r="O297" s="134">
        <f t="shared" si="62"/>
        <v>503.41666666666669</v>
      </c>
      <c r="P297" s="134">
        <f t="shared" si="63"/>
        <v>396.98</v>
      </c>
      <c r="Q297" s="67">
        <f>VLOOKUP(E297,Steuerung!$A$17:$B$500,2,FALSE)</f>
        <v>0</v>
      </c>
      <c r="R297" s="67">
        <f>VLOOKUP(F297,Steuerung!$A$17:$B$500,2,FALSE)</f>
        <v>0</v>
      </c>
      <c r="S297" s="159">
        <f t="shared" si="64"/>
        <v>0</v>
      </c>
      <c r="T297" s="159">
        <f t="shared" si="65"/>
        <v>0</v>
      </c>
      <c r="U297" s="135" t="e">
        <f t="shared" si="66"/>
        <v>#DIV/0!</v>
      </c>
      <c r="V297" s="135" t="e">
        <f t="shared" si="67"/>
        <v>#DIV/0!</v>
      </c>
      <c r="W297" s="135" t="e">
        <f t="shared" si="68"/>
        <v>#DIV/0!</v>
      </c>
    </row>
    <row r="298" spans="1:23" ht="12.75" customHeight="1" x14ac:dyDescent="0.2">
      <c r="A298" s="7" t="s">
        <v>2896</v>
      </c>
      <c r="B298" s="7" t="s">
        <v>1159</v>
      </c>
      <c r="C298" s="7"/>
      <c r="D298" s="156" t="s">
        <v>1160</v>
      </c>
      <c r="E298" s="34" t="s">
        <v>239</v>
      </c>
      <c r="F298" s="34" t="s">
        <v>239</v>
      </c>
      <c r="G298" s="7" t="s">
        <v>805</v>
      </c>
      <c r="H298" s="205">
        <v>38.51</v>
      </c>
      <c r="I298" s="7">
        <f>VLOOKUP(E298,Steuerung!$A$17:$E$500,5,FALSE)</f>
        <v>2</v>
      </c>
      <c r="J298" s="77">
        <f>VLOOKUP(E298,Steuerung!$A$17:$F$500,6,FALSE)</f>
        <v>58.333333333333329</v>
      </c>
      <c r="K298" s="7">
        <f>VLOOKUP(F298,Steuerung!$A$17:$G$500,7,FALSE)</f>
        <v>2</v>
      </c>
      <c r="L298" s="7">
        <f>VLOOKUP(F298,Steuerung!$A$17:$H$500,8,FALSE)</f>
        <v>46</v>
      </c>
      <c r="M298" s="77">
        <f t="shared" si="60"/>
        <v>104.33333333333333</v>
      </c>
      <c r="N298" s="134">
        <f t="shared" si="61"/>
        <v>4017.8766666666661</v>
      </c>
      <c r="O298" s="134">
        <f t="shared" si="62"/>
        <v>2246.4166666666665</v>
      </c>
      <c r="P298" s="134">
        <f t="shared" si="63"/>
        <v>1771.4599999999998</v>
      </c>
      <c r="Q298" s="67">
        <f>VLOOKUP(E298,Steuerung!$A$17:$B$500,2,FALSE)</f>
        <v>0</v>
      </c>
      <c r="R298" s="67">
        <f>VLOOKUP(F298,Steuerung!$A$17:$B$500,2,FALSE)</f>
        <v>0</v>
      </c>
      <c r="S298" s="159">
        <f t="shared" si="64"/>
        <v>0</v>
      </c>
      <c r="T298" s="159">
        <f t="shared" si="65"/>
        <v>0</v>
      </c>
      <c r="U298" s="135" t="e">
        <f t="shared" si="66"/>
        <v>#DIV/0!</v>
      </c>
      <c r="V298" s="135" t="e">
        <f t="shared" si="67"/>
        <v>#DIV/0!</v>
      </c>
      <c r="W298" s="135" t="e">
        <f t="shared" si="68"/>
        <v>#DIV/0!</v>
      </c>
    </row>
    <row r="299" spans="1:23" ht="12.75" customHeight="1" x14ac:dyDescent="0.2">
      <c r="A299" s="7" t="s">
        <v>2897</v>
      </c>
      <c r="B299" s="7" t="s">
        <v>2380</v>
      </c>
      <c r="C299" s="7"/>
      <c r="D299" s="156" t="s">
        <v>1160</v>
      </c>
      <c r="E299" s="34" t="s">
        <v>239</v>
      </c>
      <c r="F299" s="34" t="s">
        <v>239</v>
      </c>
      <c r="G299" s="7" t="s">
        <v>822</v>
      </c>
      <c r="H299" s="205">
        <v>14.07</v>
      </c>
      <c r="I299" s="7">
        <f>VLOOKUP(E299,Steuerung!$A$17:$E$500,5,FALSE)</f>
        <v>2</v>
      </c>
      <c r="J299" s="77">
        <f>VLOOKUP(E299,Steuerung!$A$17:$F$500,6,FALSE)</f>
        <v>58.333333333333329</v>
      </c>
      <c r="K299" s="7">
        <f>VLOOKUP(F299,Steuerung!$A$17:$G$500,7,FALSE)</f>
        <v>2</v>
      </c>
      <c r="L299" s="7">
        <f>VLOOKUP(F299,Steuerung!$A$17:$H$500,8,FALSE)</f>
        <v>46</v>
      </c>
      <c r="M299" s="77">
        <f t="shared" si="60"/>
        <v>104.33333333333333</v>
      </c>
      <c r="N299" s="134">
        <f t="shared" si="61"/>
        <v>1467.97</v>
      </c>
      <c r="O299" s="134">
        <f t="shared" si="62"/>
        <v>820.75</v>
      </c>
      <c r="P299" s="134">
        <f t="shared" si="63"/>
        <v>647.22</v>
      </c>
      <c r="Q299" s="67">
        <f>VLOOKUP(E299,Steuerung!$A$17:$B$500,2,FALSE)</f>
        <v>0</v>
      </c>
      <c r="R299" s="67">
        <f>VLOOKUP(F299,Steuerung!$A$17:$B$500,2,FALSE)</f>
        <v>0</v>
      </c>
      <c r="S299" s="159">
        <f t="shared" si="64"/>
        <v>0</v>
      </c>
      <c r="T299" s="159">
        <f t="shared" si="65"/>
        <v>0</v>
      </c>
      <c r="U299" s="135" t="e">
        <f t="shared" si="66"/>
        <v>#DIV/0!</v>
      </c>
      <c r="V299" s="135" t="e">
        <f t="shared" si="67"/>
        <v>#DIV/0!</v>
      </c>
      <c r="W299" s="135" t="e">
        <f t="shared" si="68"/>
        <v>#DIV/0!</v>
      </c>
    </row>
    <row r="300" spans="1:23" ht="12.75" customHeight="1" x14ac:dyDescent="0.2">
      <c r="A300" s="7" t="s">
        <v>2898</v>
      </c>
      <c r="B300" s="7" t="s">
        <v>2782</v>
      </c>
      <c r="C300" s="7"/>
      <c r="D300" s="156" t="s">
        <v>795</v>
      </c>
      <c r="E300" s="34" t="s">
        <v>187</v>
      </c>
      <c r="F300" s="34" t="s">
        <v>187</v>
      </c>
      <c r="G300" s="7" t="s">
        <v>805</v>
      </c>
      <c r="H300" s="205">
        <v>43.65</v>
      </c>
      <c r="I300" s="7">
        <f>VLOOKUP(E300,Steuerung!$A$17:$E$500,5,FALSE)</f>
        <v>2</v>
      </c>
      <c r="J300" s="77">
        <f>VLOOKUP(E300,Steuerung!$A$17:$F$500,6,FALSE)</f>
        <v>58.333333333333329</v>
      </c>
      <c r="K300" s="7">
        <f>VLOOKUP(F300,Steuerung!$A$17:$G$500,7,FALSE)</f>
        <v>2</v>
      </c>
      <c r="L300" s="7">
        <f>VLOOKUP(F300,Steuerung!$A$17:$H$500,8,FALSE)</f>
        <v>46</v>
      </c>
      <c r="M300" s="77">
        <f t="shared" si="60"/>
        <v>104.33333333333333</v>
      </c>
      <c r="N300" s="134">
        <f t="shared" si="61"/>
        <v>4554.1499999999996</v>
      </c>
      <c r="O300" s="134">
        <f t="shared" si="62"/>
        <v>2546.2499999999995</v>
      </c>
      <c r="P300" s="134">
        <f t="shared" si="63"/>
        <v>2007.8999999999999</v>
      </c>
      <c r="Q300" s="67">
        <f>VLOOKUP(E300,Steuerung!$A$17:$B$500,2,FALSE)</f>
        <v>0</v>
      </c>
      <c r="R300" s="67">
        <f>VLOOKUP(F300,Steuerung!$A$17:$B$500,2,FALSE)</f>
        <v>0</v>
      </c>
      <c r="S300" s="159">
        <f t="shared" si="64"/>
        <v>0</v>
      </c>
      <c r="T300" s="159">
        <f t="shared" si="65"/>
        <v>0</v>
      </c>
      <c r="U300" s="135" t="e">
        <f t="shared" si="66"/>
        <v>#DIV/0!</v>
      </c>
      <c r="V300" s="135" t="e">
        <f t="shared" si="67"/>
        <v>#DIV/0!</v>
      </c>
      <c r="W300" s="135" t="e">
        <f t="shared" si="68"/>
        <v>#DIV/0!</v>
      </c>
    </row>
    <row r="301" spans="1:23" ht="12.75" customHeight="1" x14ac:dyDescent="0.2">
      <c r="A301" s="7" t="s">
        <v>2899</v>
      </c>
      <c r="B301" s="7" t="s">
        <v>2377</v>
      </c>
      <c r="C301" s="7"/>
      <c r="D301" s="156" t="s">
        <v>853</v>
      </c>
      <c r="E301" s="34" t="s">
        <v>258</v>
      </c>
      <c r="F301" s="34" t="s">
        <v>258</v>
      </c>
      <c r="G301" s="7" t="s">
        <v>805</v>
      </c>
      <c r="H301" s="205">
        <v>17.75</v>
      </c>
      <c r="I301" s="7">
        <f>VLOOKUP(E301,Steuerung!$A$17:$E$500,5,FALSE)</f>
        <v>1</v>
      </c>
      <c r="J301" s="77">
        <f>VLOOKUP(E301,Steuerung!$A$17:$F$500,6,FALSE)</f>
        <v>29.166666666666657</v>
      </c>
      <c r="K301" s="7">
        <f>VLOOKUP(F301,Steuerung!$A$17:$G$500,7,FALSE)</f>
        <v>1</v>
      </c>
      <c r="L301" s="7">
        <f>VLOOKUP(F301,Steuerung!$A$17:$H$500,8,FALSE)</f>
        <v>23</v>
      </c>
      <c r="M301" s="77">
        <f t="shared" si="60"/>
        <v>52.166666666666657</v>
      </c>
      <c r="N301" s="134">
        <f t="shared" si="61"/>
        <v>925.95833333333314</v>
      </c>
      <c r="O301" s="134">
        <f t="shared" si="62"/>
        <v>517.70833333333314</v>
      </c>
      <c r="P301" s="134">
        <f t="shared" si="63"/>
        <v>408.25</v>
      </c>
      <c r="Q301" s="67">
        <f>VLOOKUP(E301,Steuerung!$A$17:$B$500,2,FALSE)</f>
        <v>0</v>
      </c>
      <c r="R301" s="67">
        <f>VLOOKUP(F301,Steuerung!$A$17:$B$500,2,FALSE)</f>
        <v>0</v>
      </c>
      <c r="S301" s="159">
        <f t="shared" si="64"/>
        <v>0</v>
      </c>
      <c r="T301" s="159">
        <f t="shared" si="65"/>
        <v>0</v>
      </c>
      <c r="U301" s="135" t="e">
        <f t="shared" si="66"/>
        <v>#DIV/0!</v>
      </c>
      <c r="V301" s="135" t="e">
        <f t="shared" si="67"/>
        <v>#DIV/0!</v>
      </c>
      <c r="W301" s="135" t="e">
        <f t="shared" si="68"/>
        <v>#DIV/0!</v>
      </c>
    </row>
    <row r="302" spans="1:23" ht="12.75" customHeight="1" x14ac:dyDescent="0.2">
      <c r="A302" s="7" t="s">
        <v>2900</v>
      </c>
      <c r="B302" s="152" t="s">
        <v>852</v>
      </c>
      <c r="C302" s="152"/>
      <c r="D302" s="156" t="s">
        <v>853</v>
      </c>
      <c r="E302" s="34" t="s">
        <v>258</v>
      </c>
      <c r="F302" s="34" t="s">
        <v>258</v>
      </c>
      <c r="G302" s="7" t="s">
        <v>805</v>
      </c>
      <c r="H302" s="205">
        <v>17.95</v>
      </c>
      <c r="I302" s="7">
        <f>VLOOKUP(E302,Steuerung!$A$17:$E$500,5,FALSE)</f>
        <v>1</v>
      </c>
      <c r="J302" s="77">
        <f>VLOOKUP(E302,Steuerung!$A$17:$F$500,6,FALSE)</f>
        <v>29.166666666666657</v>
      </c>
      <c r="K302" s="7">
        <f>VLOOKUP(F302,Steuerung!$A$17:$G$500,7,FALSE)</f>
        <v>1</v>
      </c>
      <c r="L302" s="7">
        <f>VLOOKUP(F302,Steuerung!$A$17:$H$500,8,FALSE)</f>
        <v>23</v>
      </c>
      <c r="M302" s="77">
        <f t="shared" ref="M302:M319" si="69">J302+L302</f>
        <v>52.166666666666657</v>
      </c>
      <c r="N302" s="134">
        <f t="shared" ref="N302:N319" si="70">H302*M302</f>
        <v>936.39166666666642</v>
      </c>
      <c r="O302" s="134">
        <f t="shared" ref="O302:O319" si="71">H302*J302</f>
        <v>523.54166666666652</v>
      </c>
      <c r="P302" s="134">
        <f t="shared" ref="P302:P319" si="72">H302*L302</f>
        <v>412.84999999999997</v>
      </c>
      <c r="Q302" s="67">
        <f>VLOOKUP(E302,Steuerung!$A$17:$B$500,2,FALSE)</f>
        <v>0</v>
      </c>
      <c r="R302" s="67">
        <f>VLOOKUP(F302,Steuerung!$A$17:$B$500,2,FALSE)</f>
        <v>0</v>
      </c>
      <c r="S302" s="159">
        <f t="shared" si="64"/>
        <v>0</v>
      </c>
      <c r="T302" s="159">
        <f t="shared" si="65"/>
        <v>0</v>
      </c>
      <c r="U302" s="135" t="e">
        <f t="shared" ref="U302:U319" si="73">IF(J302&gt;0,O302/Q302*SVS_UHR,0)</f>
        <v>#DIV/0!</v>
      </c>
      <c r="V302" s="135" t="e">
        <f t="shared" ref="V302:V319" si="74">IF(L302&gt;0,P302/R302*SVS_UHR,0)</f>
        <v>#DIV/0!</v>
      </c>
      <c r="W302" s="135" t="e">
        <f t="shared" si="68"/>
        <v>#DIV/0!</v>
      </c>
    </row>
    <row r="303" spans="1:23" ht="12.75" customHeight="1" x14ac:dyDescent="0.2">
      <c r="A303" s="7" t="s">
        <v>2901</v>
      </c>
      <c r="B303" s="7" t="s">
        <v>1159</v>
      </c>
      <c r="C303" s="7"/>
      <c r="D303" s="156" t="s">
        <v>1160</v>
      </c>
      <c r="E303" s="34" t="s">
        <v>239</v>
      </c>
      <c r="F303" s="34" t="s">
        <v>239</v>
      </c>
      <c r="G303" s="7" t="s">
        <v>805</v>
      </c>
      <c r="H303" s="205">
        <v>57.72</v>
      </c>
      <c r="I303" s="7">
        <f>VLOOKUP(E303,Steuerung!$A$17:$E$500,5,FALSE)</f>
        <v>2</v>
      </c>
      <c r="J303" s="77">
        <f>VLOOKUP(E303,Steuerung!$A$17:$F$500,6,FALSE)</f>
        <v>58.333333333333329</v>
      </c>
      <c r="K303" s="7">
        <f>VLOOKUP(F303,Steuerung!$A$17:$G$500,7,FALSE)</f>
        <v>2</v>
      </c>
      <c r="L303" s="7">
        <f>VLOOKUP(F303,Steuerung!$A$17:$H$500,8,FALSE)</f>
        <v>46</v>
      </c>
      <c r="M303" s="77">
        <f t="shared" si="69"/>
        <v>104.33333333333333</v>
      </c>
      <c r="N303" s="134">
        <f t="shared" si="70"/>
        <v>6022.12</v>
      </c>
      <c r="O303" s="134">
        <f t="shared" si="71"/>
        <v>3366.9999999999995</v>
      </c>
      <c r="P303" s="134">
        <f t="shared" si="72"/>
        <v>2655.12</v>
      </c>
      <c r="Q303" s="67">
        <f>VLOOKUP(E303,Steuerung!$A$17:$B$500,2,FALSE)</f>
        <v>0</v>
      </c>
      <c r="R303" s="67">
        <f>VLOOKUP(F303,Steuerung!$A$17:$B$500,2,FALSE)</f>
        <v>0</v>
      </c>
      <c r="S303" s="159">
        <f t="shared" si="64"/>
        <v>0</v>
      </c>
      <c r="T303" s="159">
        <f t="shared" si="65"/>
        <v>0</v>
      </c>
      <c r="U303" s="135" t="e">
        <f t="shared" si="73"/>
        <v>#DIV/0!</v>
      </c>
      <c r="V303" s="135" t="e">
        <f t="shared" si="74"/>
        <v>#DIV/0!</v>
      </c>
      <c r="W303" s="135" t="e">
        <f t="shared" si="68"/>
        <v>#DIV/0!</v>
      </c>
    </row>
    <row r="304" spans="1:23" ht="12.75" customHeight="1" x14ac:dyDescent="0.2">
      <c r="A304" s="7" t="s">
        <v>2902</v>
      </c>
      <c r="B304" s="7" t="s">
        <v>2466</v>
      </c>
      <c r="C304" s="7"/>
      <c r="D304" s="156" t="s">
        <v>1160</v>
      </c>
      <c r="E304" s="34" t="s">
        <v>239</v>
      </c>
      <c r="F304" s="34" t="s">
        <v>239</v>
      </c>
      <c r="G304" s="7" t="s">
        <v>805</v>
      </c>
      <c r="H304" s="205">
        <v>9.41</v>
      </c>
      <c r="I304" s="7">
        <f>VLOOKUP(E304,Steuerung!$A$17:$E$500,5,FALSE)</f>
        <v>2</v>
      </c>
      <c r="J304" s="77">
        <f>VLOOKUP(E304,Steuerung!$A$17:$F$500,6,FALSE)</f>
        <v>58.333333333333329</v>
      </c>
      <c r="K304" s="7">
        <f>VLOOKUP(F304,Steuerung!$A$17:$G$500,7,FALSE)</f>
        <v>2</v>
      </c>
      <c r="L304" s="7">
        <f>VLOOKUP(F304,Steuerung!$A$17:$H$500,8,FALSE)</f>
        <v>46</v>
      </c>
      <c r="M304" s="77">
        <f t="shared" si="69"/>
        <v>104.33333333333333</v>
      </c>
      <c r="N304" s="134">
        <f t="shared" si="70"/>
        <v>981.77666666666664</v>
      </c>
      <c r="O304" s="134">
        <f t="shared" si="71"/>
        <v>548.91666666666663</v>
      </c>
      <c r="P304" s="134">
        <f t="shared" si="72"/>
        <v>432.86</v>
      </c>
      <c r="Q304" s="67">
        <f>VLOOKUP(E304,Steuerung!$A$17:$B$500,2,FALSE)</f>
        <v>0</v>
      </c>
      <c r="R304" s="67">
        <f>VLOOKUP(F304,Steuerung!$A$17:$B$500,2,FALSE)</f>
        <v>0</v>
      </c>
      <c r="S304" s="159">
        <f t="shared" si="64"/>
        <v>0</v>
      </c>
      <c r="T304" s="159">
        <f t="shared" si="65"/>
        <v>0</v>
      </c>
      <c r="U304" s="135" t="e">
        <f t="shared" si="73"/>
        <v>#DIV/0!</v>
      </c>
      <c r="V304" s="135" t="e">
        <f t="shared" si="74"/>
        <v>#DIV/0!</v>
      </c>
      <c r="W304" s="135" t="e">
        <f t="shared" si="68"/>
        <v>#DIV/0!</v>
      </c>
    </row>
    <row r="305" spans="1:23" ht="12.75" customHeight="1" x14ac:dyDescent="0.2">
      <c r="A305" s="7" t="s">
        <v>2903</v>
      </c>
      <c r="B305" s="7" t="s">
        <v>852</v>
      </c>
      <c r="C305" s="7"/>
      <c r="D305" s="156" t="s">
        <v>853</v>
      </c>
      <c r="E305" s="34" t="s">
        <v>258</v>
      </c>
      <c r="F305" s="34" t="s">
        <v>258</v>
      </c>
      <c r="G305" s="7" t="s">
        <v>805</v>
      </c>
      <c r="H305" s="205">
        <v>15.13</v>
      </c>
      <c r="I305" s="7">
        <f>VLOOKUP(E305,Steuerung!$A$17:$E$500,5,FALSE)</f>
        <v>1</v>
      </c>
      <c r="J305" s="77">
        <f>VLOOKUP(E305,Steuerung!$A$17:$F$500,6,FALSE)</f>
        <v>29.166666666666657</v>
      </c>
      <c r="K305" s="7">
        <f>VLOOKUP(F305,Steuerung!$A$17:$G$500,7,FALSE)</f>
        <v>1</v>
      </c>
      <c r="L305" s="7">
        <f>VLOOKUP(F305,Steuerung!$A$17:$H$500,8,FALSE)</f>
        <v>23</v>
      </c>
      <c r="M305" s="77">
        <f t="shared" si="69"/>
        <v>52.166666666666657</v>
      </c>
      <c r="N305" s="134">
        <f t="shared" si="70"/>
        <v>789.28166666666652</v>
      </c>
      <c r="O305" s="134">
        <f t="shared" si="71"/>
        <v>441.29166666666657</v>
      </c>
      <c r="P305" s="134">
        <f t="shared" si="72"/>
        <v>347.99</v>
      </c>
      <c r="Q305" s="67">
        <f>VLOOKUP(E305,Steuerung!$A$17:$B$500,2,FALSE)</f>
        <v>0</v>
      </c>
      <c r="R305" s="67">
        <f>VLOOKUP(F305,Steuerung!$A$17:$B$500,2,FALSE)</f>
        <v>0</v>
      </c>
      <c r="S305" s="159">
        <f t="shared" si="64"/>
        <v>0</v>
      </c>
      <c r="T305" s="159">
        <f t="shared" si="65"/>
        <v>0</v>
      </c>
      <c r="U305" s="135" t="e">
        <f t="shared" si="73"/>
        <v>#DIV/0!</v>
      </c>
      <c r="V305" s="135" t="e">
        <f t="shared" si="74"/>
        <v>#DIV/0!</v>
      </c>
      <c r="W305" s="135" t="e">
        <f t="shared" si="68"/>
        <v>#DIV/0!</v>
      </c>
    </row>
    <row r="306" spans="1:23" ht="12.75" customHeight="1" x14ac:dyDescent="0.2">
      <c r="A306" s="7" t="s">
        <v>2904</v>
      </c>
      <c r="B306" s="7" t="s">
        <v>2272</v>
      </c>
      <c r="C306" s="7"/>
      <c r="D306" s="156" t="s">
        <v>822</v>
      </c>
      <c r="E306" s="34" t="s">
        <v>280</v>
      </c>
      <c r="F306" s="34" t="s">
        <v>280</v>
      </c>
      <c r="G306" s="7" t="s">
        <v>822</v>
      </c>
      <c r="H306" s="205">
        <v>19.010000000000002</v>
      </c>
      <c r="I306" s="7">
        <f>VLOOKUP(E306,Steuerung!$A$17:$E$500,5,FALSE)</f>
        <v>2</v>
      </c>
      <c r="J306" s="77">
        <f>VLOOKUP(E306,Steuerung!$A$17:$F$500,6,FALSE)</f>
        <v>58.333333333333329</v>
      </c>
      <c r="K306" s="7">
        <f>VLOOKUP(F306,Steuerung!$A$17:$G$500,7,FALSE)</f>
        <v>2</v>
      </c>
      <c r="L306" s="7">
        <f>VLOOKUP(F306,Steuerung!$A$17:$H$500,8,FALSE)</f>
        <v>46</v>
      </c>
      <c r="M306" s="77">
        <f t="shared" si="69"/>
        <v>104.33333333333333</v>
      </c>
      <c r="N306" s="134">
        <f t="shared" si="70"/>
        <v>1983.3766666666668</v>
      </c>
      <c r="O306" s="134">
        <f t="shared" si="71"/>
        <v>1108.9166666666667</v>
      </c>
      <c r="P306" s="134">
        <f t="shared" si="72"/>
        <v>874.46</v>
      </c>
      <c r="Q306" s="67">
        <f>VLOOKUP(E306,Steuerung!$A$17:$B$500,2,FALSE)</f>
        <v>0</v>
      </c>
      <c r="R306" s="67">
        <f>VLOOKUP(F306,Steuerung!$A$17:$B$500,2,FALSE)</f>
        <v>0</v>
      </c>
      <c r="S306" s="159">
        <f t="shared" si="64"/>
        <v>0</v>
      </c>
      <c r="T306" s="159">
        <f t="shared" si="65"/>
        <v>0</v>
      </c>
      <c r="U306" s="135" t="e">
        <f t="shared" si="73"/>
        <v>#DIV/0!</v>
      </c>
      <c r="V306" s="135" t="e">
        <f t="shared" si="74"/>
        <v>#DIV/0!</v>
      </c>
      <c r="W306" s="135" t="e">
        <f t="shared" si="68"/>
        <v>#DIV/0!</v>
      </c>
    </row>
    <row r="307" spans="1:23" ht="12.75" customHeight="1" x14ac:dyDescent="0.2">
      <c r="A307" s="7" t="s">
        <v>2905</v>
      </c>
      <c r="B307" s="7" t="s">
        <v>1793</v>
      </c>
      <c r="C307" s="7"/>
      <c r="D307" s="156" t="s">
        <v>795</v>
      </c>
      <c r="E307" s="34" t="s">
        <v>187</v>
      </c>
      <c r="F307" s="34" t="s">
        <v>187</v>
      </c>
      <c r="G307" s="7" t="s">
        <v>805</v>
      </c>
      <c r="H307" s="205">
        <v>37.35</v>
      </c>
      <c r="I307" s="7">
        <f>VLOOKUP(E307,Steuerung!$A$17:$E$500,5,FALSE)</f>
        <v>2</v>
      </c>
      <c r="J307" s="77">
        <f>VLOOKUP(E307,Steuerung!$A$17:$F$500,6,FALSE)</f>
        <v>58.333333333333329</v>
      </c>
      <c r="K307" s="7">
        <f>VLOOKUP(F307,Steuerung!$A$17:$G$500,7,FALSE)</f>
        <v>2</v>
      </c>
      <c r="L307" s="7">
        <f>VLOOKUP(F307,Steuerung!$A$17:$H$500,8,FALSE)</f>
        <v>46</v>
      </c>
      <c r="M307" s="77">
        <f t="shared" si="69"/>
        <v>104.33333333333333</v>
      </c>
      <c r="N307" s="134">
        <f t="shared" si="70"/>
        <v>3896.85</v>
      </c>
      <c r="O307" s="134">
        <f t="shared" si="71"/>
        <v>2178.75</v>
      </c>
      <c r="P307" s="134">
        <f t="shared" si="72"/>
        <v>1718.1000000000001</v>
      </c>
      <c r="Q307" s="67">
        <f>VLOOKUP(E307,Steuerung!$A$17:$B$500,2,FALSE)</f>
        <v>0</v>
      </c>
      <c r="R307" s="67">
        <f>VLOOKUP(F307,Steuerung!$A$17:$B$500,2,FALSE)</f>
        <v>0</v>
      </c>
      <c r="S307" s="159">
        <f t="shared" si="64"/>
        <v>0</v>
      </c>
      <c r="T307" s="159">
        <f t="shared" si="65"/>
        <v>0</v>
      </c>
      <c r="U307" s="135" t="e">
        <f t="shared" si="73"/>
        <v>#DIV/0!</v>
      </c>
      <c r="V307" s="135" t="e">
        <f t="shared" si="74"/>
        <v>#DIV/0!</v>
      </c>
      <c r="W307" s="135" t="e">
        <f t="shared" si="68"/>
        <v>#DIV/0!</v>
      </c>
    </row>
    <row r="308" spans="1:23" ht="12.75" customHeight="1" x14ac:dyDescent="0.2">
      <c r="A308" s="7" t="s">
        <v>2906</v>
      </c>
      <c r="B308" s="7" t="s">
        <v>852</v>
      </c>
      <c r="C308" s="7"/>
      <c r="D308" s="156" t="s">
        <v>853</v>
      </c>
      <c r="E308" s="34" t="s">
        <v>258</v>
      </c>
      <c r="F308" s="34" t="s">
        <v>258</v>
      </c>
      <c r="G308" s="7" t="s">
        <v>805</v>
      </c>
      <c r="H308" s="205">
        <v>9.41</v>
      </c>
      <c r="I308" s="7">
        <f>VLOOKUP(E308,Steuerung!$A$17:$E$500,5,FALSE)</f>
        <v>1</v>
      </c>
      <c r="J308" s="77">
        <f>VLOOKUP(E308,Steuerung!$A$17:$F$500,6,FALSE)</f>
        <v>29.166666666666657</v>
      </c>
      <c r="K308" s="7">
        <f>VLOOKUP(F308,Steuerung!$A$17:$G$500,7,FALSE)</f>
        <v>1</v>
      </c>
      <c r="L308" s="7">
        <f>VLOOKUP(F308,Steuerung!$A$17:$H$500,8,FALSE)</f>
        <v>23</v>
      </c>
      <c r="M308" s="77">
        <f t="shared" si="69"/>
        <v>52.166666666666657</v>
      </c>
      <c r="N308" s="134">
        <f t="shared" si="70"/>
        <v>490.88833333333326</v>
      </c>
      <c r="O308" s="134">
        <f t="shared" si="71"/>
        <v>274.45833333333326</v>
      </c>
      <c r="P308" s="134">
        <f t="shared" si="72"/>
        <v>216.43</v>
      </c>
      <c r="Q308" s="67">
        <f>VLOOKUP(E308,Steuerung!$A$17:$B$500,2,FALSE)</f>
        <v>0</v>
      </c>
      <c r="R308" s="67">
        <f>VLOOKUP(F308,Steuerung!$A$17:$B$500,2,FALSE)</f>
        <v>0</v>
      </c>
      <c r="S308" s="159">
        <f t="shared" si="64"/>
        <v>0</v>
      </c>
      <c r="T308" s="159">
        <f t="shared" si="65"/>
        <v>0</v>
      </c>
      <c r="U308" s="135" t="e">
        <f t="shared" si="73"/>
        <v>#DIV/0!</v>
      </c>
      <c r="V308" s="135" t="e">
        <f t="shared" si="74"/>
        <v>#DIV/0!</v>
      </c>
      <c r="W308" s="135" t="e">
        <f t="shared" si="68"/>
        <v>#DIV/0!</v>
      </c>
    </row>
    <row r="309" spans="1:23" ht="12.75" customHeight="1" x14ac:dyDescent="0.2">
      <c r="A309" s="7" t="s">
        <v>2907</v>
      </c>
      <c r="B309" s="7" t="s">
        <v>2382</v>
      </c>
      <c r="C309" s="7"/>
      <c r="D309" s="156" t="s">
        <v>1160</v>
      </c>
      <c r="E309" s="34" t="s">
        <v>239</v>
      </c>
      <c r="F309" s="34" t="s">
        <v>239</v>
      </c>
      <c r="G309" s="7" t="s">
        <v>805</v>
      </c>
      <c r="H309" s="205">
        <v>13.1</v>
      </c>
      <c r="I309" s="7">
        <f>VLOOKUP(E309,Steuerung!$A$17:$E$500,5,FALSE)</f>
        <v>2</v>
      </c>
      <c r="J309" s="77">
        <f>VLOOKUP(E309,Steuerung!$A$17:$F$500,6,FALSE)</f>
        <v>58.333333333333329</v>
      </c>
      <c r="K309" s="7">
        <f>VLOOKUP(F309,Steuerung!$A$17:$G$500,7,FALSE)</f>
        <v>2</v>
      </c>
      <c r="L309" s="7">
        <f>VLOOKUP(F309,Steuerung!$A$17:$H$500,8,FALSE)</f>
        <v>46</v>
      </c>
      <c r="M309" s="77">
        <f t="shared" si="69"/>
        <v>104.33333333333333</v>
      </c>
      <c r="N309" s="134">
        <f t="shared" si="70"/>
        <v>1366.7666666666667</v>
      </c>
      <c r="O309" s="134">
        <f t="shared" si="71"/>
        <v>764.16666666666663</v>
      </c>
      <c r="P309" s="134">
        <f t="shared" si="72"/>
        <v>602.6</v>
      </c>
      <c r="Q309" s="67">
        <f>VLOOKUP(E309,Steuerung!$A$17:$B$500,2,FALSE)</f>
        <v>0</v>
      </c>
      <c r="R309" s="67">
        <f>VLOOKUP(F309,Steuerung!$A$17:$B$500,2,FALSE)</f>
        <v>0</v>
      </c>
      <c r="S309" s="159">
        <f t="shared" si="64"/>
        <v>0</v>
      </c>
      <c r="T309" s="159">
        <f t="shared" si="65"/>
        <v>0</v>
      </c>
      <c r="U309" s="135" t="e">
        <f t="shared" si="73"/>
        <v>#DIV/0!</v>
      </c>
      <c r="V309" s="135" t="e">
        <f t="shared" si="74"/>
        <v>#DIV/0!</v>
      </c>
      <c r="W309" s="135" t="e">
        <f t="shared" si="68"/>
        <v>#DIV/0!</v>
      </c>
    </row>
    <row r="310" spans="1:23" ht="12.75" customHeight="1" x14ac:dyDescent="0.2">
      <c r="A310" s="7" t="s">
        <v>2908</v>
      </c>
      <c r="B310" s="7" t="s">
        <v>852</v>
      </c>
      <c r="C310" s="7"/>
      <c r="D310" s="156" t="s">
        <v>795</v>
      </c>
      <c r="E310" s="34" t="s">
        <v>187</v>
      </c>
      <c r="F310" s="34" t="s">
        <v>187</v>
      </c>
      <c r="G310" s="7" t="s">
        <v>805</v>
      </c>
      <c r="H310" s="205">
        <v>17.36</v>
      </c>
      <c r="I310" s="7">
        <f>VLOOKUP(E310,Steuerung!$A$17:$E$500,5,FALSE)</f>
        <v>2</v>
      </c>
      <c r="J310" s="77">
        <f>VLOOKUP(E310,Steuerung!$A$17:$F$500,6,FALSE)</f>
        <v>58.333333333333329</v>
      </c>
      <c r="K310" s="7">
        <f>VLOOKUP(F310,Steuerung!$A$17:$G$500,7,FALSE)</f>
        <v>2</v>
      </c>
      <c r="L310" s="7">
        <f>VLOOKUP(F310,Steuerung!$A$17:$H$500,8,FALSE)</f>
        <v>46</v>
      </c>
      <c r="M310" s="77">
        <f t="shared" si="69"/>
        <v>104.33333333333333</v>
      </c>
      <c r="N310" s="134">
        <f t="shared" si="70"/>
        <v>1811.2266666666665</v>
      </c>
      <c r="O310" s="134">
        <f t="shared" si="71"/>
        <v>1012.6666666666665</v>
      </c>
      <c r="P310" s="134">
        <f t="shared" si="72"/>
        <v>798.56</v>
      </c>
      <c r="Q310" s="67">
        <f>VLOOKUP(E310,Steuerung!$A$17:$B$500,2,FALSE)</f>
        <v>0</v>
      </c>
      <c r="R310" s="67">
        <f>VLOOKUP(F310,Steuerung!$A$17:$B$500,2,FALSE)</f>
        <v>0</v>
      </c>
      <c r="S310" s="159">
        <f t="shared" si="64"/>
        <v>0</v>
      </c>
      <c r="T310" s="159">
        <f t="shared" si="65"/>
        <v>0</v>
      </c>
      <c r="U310" s="135" t="e">
        <f t="shared" si="73"/>
        <v>#DIV/0!</v>
      </c>
      <c r="V310" s="135" t="e">
        <f t="shared" si="74"/>
        <v>#DIV/0!</v>
      </c>
      <c r="W310" s="135" t="e">
        <f t="shared" si="68"/>
        <v>#DIV/0!</v>
      </c>
    </row>
    <row r="311" spans="1:23" ht="12.75" customHeight="1" x14ac:dyDescent="0.2">
      <c r="A311" s="7" t="s">
        <v>2909</v>
      </c>
      <c r="B311" s="7" t="s">
        <v>2377</v>
      </c>
      <c r="C311" s="7"/>
      <c r="D311" s="156" t="s">
        <v>1160</v>
      </c>
      <c r="E311" s="34" t="s">
        <v>239</v>
      </c>
      <c r="F311" s="34" t="s">
        <v>239</v>
      </c>
      <c r="G311" s="7" t="s">
        <v>805</v>
      </c>
      <c r="H311" s="205">
        <v>17.75</v>
      </c>
      <c r="I311" s="7">
        <f>VLOOKUP(E311,Steuerung!$A$17:$E$500,5,FALSE)</f>
        <v>2</v>
      </c>
      <c r="J311" s="77">
        <f>VLOOKUP(E311,Steuerung!$A$17:$F$500,6,FALSE)</f>
        <v>58.333333333333329</v>
      </c>
      <c r="K311" s="7">
        <f>VLOOKUP(F311,Steuerung!$A$17:$G$500,7,FALSE)</f>
        <v>2</v>
      </c>
      <c r="L311" s="7">
        <f>VLOOKUP(F311,Steuerung!$A$17:$H$500,8,FALSE)</f>
        <v>46</v>
      </c>
      <c r="M311" s="77">
        <f t="shared" si="69"/>
        <v>104.33333333333333</v>
      </c>
      <c r="N311" s="134">
        <f t="shared" si="70"/>
        <v>1851.9166666666665</v>
      </c>
      <c r="O311" s="134">
        <f t="shared" si="71"/>
        <v>1035.4166666666665</v>
      </c>
      <c r="P311" s="134">
        <f t="shared" si="72"/>
        <v>816.5</v>
      </c>
      <c r="Q311" s="67">
        <f>VLOOKUP(E311,Steuerung!$A$17:$B$500,2,FALSE)</f>
        <v>0</v>
      </c>
      <c r="R311" s="67">
        <f>VLOOKUP(F311,Steuerung!$A$17:$B$500,2,FALSE)</f>
        <v>0</v>
      </c>
      <c r="S311" s="159">
        <f t="shared" si="64"/>
        <v>0</v>
      </c>
      <c r="T311" s="159">
        <f t="shared" si="65"/>
        <v>0</v>
      </c>
      <c r="U311" s="135" t="e">
        <f t="shared" si="73"/>
        <v>#DIV/0!</v>
      </c>
      <c r="V311" s="135" t="e">
        <f t="shared" si="74"/>
        <v>#DIV/0!</v>
      </c>
      <c r="W311" s="135" t="e">
        <f t="shared" si="68"/>
        <v>#DIV/0!</v>
      </c>
    </row>
    <row r="312" spans="1:23" ht="12.75" customHeight="1" x14ac:dyDescent="0.2">
      <c r="A312" s="7" t="s">
        <v>2910</v>
      </c>
      <c r="B312" s="7" t="s">
        <v>852</v>
      </c>
      <c r="C312" s="7"/>
      <c r="D312" s="156" t="s">
        <v>853</v>
      </c>
      <c r="E312" s="34" t="s">
        <v>258</v>
      </c>
      <c r="F312" s="34" t="s">
        <v>258</v>
      </c>
      <c r="G312" s="7" t="s">
        <v>805</v>
      </c>
      <c r="H312" s="205">
        <v>11.45</v>
      </c>
      <c r="I312" s="7">
        <f>VLOOKUP(E312,Steuerung!$A$17:$E$500,5,FALSE)</f>
        <v>1</v>
      </c>
      <c r="J312" s="77">
        <f>VLOOKUP(E312,Steuerung!$A$17:$F$500,6,FALSE)</f>
        <v>29.166666666666657</v>
      </c>
      <c r="K312" s="7">
        <f>VLOOKUP(F312,Steuerung!$A$17:$G$500,7,FALSE)</f>
        <v>1</v>
      </c>
      <c r="L312" s="7">
        <f>VLOOKUP(F312,Steuerung!$A$17:$H$500,8,FALSE)</f>
        <v>23</v>
      </c>
      <c r="M312" s="77">
        <f t="shared" si="69"/>
        <v>52.166666666666657</v>
      </c>
      <c r="N312" s="134">
        <f t="shared" si="70"/>
        <v>597.30833333333317</v>
      </c>
      <c r="O312" s="134">
        <f t="shared" si="71"/>
        <v>333.9583333333332</v>
      </c>
      <c r="P312" s="134">
        <f t="shared" si="72"/>
        <v>263.34999999999997</v>
      </c>
      <c r="Q312" s="67">
        <f>VLOOKUP(E312,Steuerung!$A$17:$B$500,2,FALSE)</f>
        <v>0</v>
      </c>
      <c r="R312" s="67">
        <f>VLOOKUP(F312,Steuerung!$A$17:$B$500,2,FALSE)</f>
        <v>0</v>
      </c>
      <c r="S312" s="159">
        <f t="shared" si="64"/>
        <v>0</v>
      </c>
      <c r="T312" s="159">
        <f t="shared" si="65"/>
        <v>0</v>
      </c>
      <c r="U312" s="135" t="e">
        <f t="shared" si="73"/>
        <v>#DIV/0!</v>
      </c>
      <c r="V312" s="135" t="e">
        <f t="shared" si="74"/>
        <v>#DIV/0!</v>
      </c>
      <c r="W312" s="135" t="e">
        <f t="shared" si="68"/>
        <v>#DIV/0!</v>
      </c>
    </row>
    <row r="313" spans="1:23" ht="12.75" customHeight="1" x14ac:dyDescent="0.2">
      <c r="A313" s="7" t="s">
        <v>2911</v>
      </c>
      <c r="B313" s="7" t="s">
        <v>1159</v>
      </c>
      <c r="C313" s="7"/>
      <c r="D313" s="156" t="s">
        <v>1160</v>
      </c>
      <c r="E313" s="34" t="s">
        <v>239</v>
      </c>
      <c r="F313" s="34" t="s">
        <v>239</v>
      </c>
      <c r="G313" s="7" t="s">
        <v>805</v>
      </c>
      <c r="H313" s="205">
        <v>60.82</v>
      </c>
      <c r="I313" s="7">
        <f>VLOOKUP(E313,Steuerung!$A$17:$E$500,5,FALSE)</f>
        <v>2</v>
      </c>
      <c r="J313" s="77">
        <f>VLOOKUP(E313,Steuerung!$A$17:$F$500,6,FALSE)</f>
        <v>58.333333333333329</v>
      </c>
      <c r="K313" s="7">
        <f>VLOOKUP(F313,Steuerung!$A$17:$G$500,7,FALSE)</f>
        <v>2</v>
      </c>
      <c r="L313" s="7">
        <f>VLOOKUP(F313,Steuerung!$A$17:$H$500,8,FALSE)</f>
        <v>46</v>
      </c>
      <c r="M313" s="77">
        <f t="shared" si="69"/>
        <v>104.33333333333333</v>
      </c>
      <c r="N313" s="134">
        <f t="shared" si="70"/>
        <v>6345.5533333333333</v>
      </c>
      <c r="O313" s="134">
        <f t="shared" si="71"/>
        <v>3547.833333333333</v>
      </c>
      <c r="P313" s="134">
        <f t="shared" si="72"/>
        <v>2797.72</v>
      </c>
      <c r="Q313" s="67">
        <f>VLOOKUP(E313,Steuerung!$A$17:$B$500,2,FALSE)</f>
        <v>0</v>
      </c>
      <c r="R313" s="67">
        <f>VLOOKUP(F313,Steuerung!$A$17:$B$500,2,FALSE)</f>
        <v>0</v>
      </c>
      <c r="S313" s="159">
        <f t="shared" si="64"/>
        <v>0</v>
      </c>
      <c r="T313" s="159">
        <f t="shared" si="65"/>
        <v>0</v>
      </c>
      <c r="U313" s="135" t="e">
        <f t="shared" si="73"/>
        <v>#DIV/0!</v>
      </c>
      <c r="V313" s="135" t="e">
        <f t="shared" si="74"/>
        <v>#DIV/0!</v>
      </c>
      <c r="W313" s="135" t="e">
        <f t="shared" si="68"/>
        <v>#DIV/0!</v>
      </c>
    </row>
    <row r="314" spans="1:23" ht="12.75" customHeight="1" x14ac:dyDescent="0.2">
      <c r="A314" s="7" t="s">
        <v>2912</v>
      </c>
      <c r="B314" s="7" t="s">
        <v>2031</v>
      </c>
      <c r="C314" s="7"/>
      <c r="D314" s="156" t="s">
        <v>1160</v>
      </c>
      <c r="E314" s="34" t="s">
        <v>239</v>
      </c>
      <c r="F314" s="34" t="s">
        <v>239</v>
      </c>
      <c r="G314" s="7" t="s">
        <v>805</v>
      </c>
      <c r="H314" s="205">
        <v>9.2200000000000006</v>
      </c>
      <c r="I314" s="7">
        <f>VLOOKUP(E314,Steuerung!$A$17:$E$500,5,FALSE)</f>
        <v>2</v>
      </c>
      <c r="J314" s="77">
        <f>VLOOKUP(E314,Steuerung!$A$17:$F$500,6,FALSE)</f>
        <v>58.333333333333329</v>
      </c>
      <c r="K314" s="7">
        <f>VLOOKUP(F314,Steuerung!$A$17:$G$500,7,FALSE)</f>
        <v>2</v>
      </c>
      <c r="L314" s="7">
        <f>VLOOKUP(F314,Steuerung!$A$17:$H$500,8,FALSE)</f>
        <v>46</v>
      </c>
      <c r="M314" s="77">
        <f t="shared" si="69"/>
        <v>104.33333333333333</v>
      </c>
      <c r="N314" s="134">
        <f t="shared" si="70"/>
        <v>961.95333333333338</v>
      </c>
      <c r="O314" s="134">
        <f t="shared" si="71"/>
        <v>537.83333333333337</v>
      </c>
      <c r="P314" s="134">
        <f t="shared" si="72"/>
        <v>424.12</v>
      </c>
      <c r="Q314" s="67">
        <f>VLOOKUP(E314,Steuerung!$A$17:$B$500,2,FALSE)</f>
        <v>0</v>
      </c>
      <c r="R314" s="67">
        <f>VLOOKUP(F314,Steuerung!$A$17:$B$500,2,FALSE)</f>
        <v>0</v>
      </c>
      <c r="S314" s="159">
        <f t="shared" si="64"/>
        <v>0</v>
      </c>
      <c r="T314" s="159">
        <f t="shared" si="65"/>
        <v>0</v>
      </c>
      <c r="U314" s="135" t="e">
        <f t="shared" si="73"/>
        <v>#DIV/0!</v>
      </c>
      <c r="V314" s="135" t="e">
        <f t="shared" si="74"/>
        <v>#DIV/0!</v>
      </c>
      <c r="W314" s="135" t="e">
        <f t="shared" si="68"/>
        <v>#DIV/0!</v>
      </c>
    </row>
    <row r="315" spans="1:23" ht="12.75" customHeight="1" x14ac:dyDescent="0.2">
      <c r="A315" s="7" t="s">
        <v>2913</v>
      </c>
      <c r="B315" s="7" t="s">
        <v>852</v>
      </c>
      <c r="C315" s="7"/>
      <c r="D315" s="156" t="s">
        <v>853</v>
      </c>
      <c r="E315" s="34" t="s">
        <v>258</v>
      </c>
      <c r="F315" s="34" t="s">
        <v>258</v>
      </c>
      <c r="G315" s="7" t="s">
        <v>805</v>
      </c>
      <c r="H315" s="205">
        <v>17.07</v>
      </c>
      <c r="I315" s="7">
        <f>VLOOKUP(E315,Steuerung!$A$17:$E$500,5,FALSE)</f>
        <v>1</v>
      </c>
      <c r="J315" s="77">
        <f>VLOOKUP(E315,Steuerung!$A$17:$F$500,6,FALSE)</f>
        <v>29.166666666666657</v>
      </c>
      <c r="K315" s="7">
        <f>VLOOKUP(F315,Steuerung!$A$17:$G$500,7,FALSE)</f>
        <v>1</v>
      </c>
      <c r="L315" s="7">
        <f>VLOOKUP(F315,Steuerung!$A$17:$H$500,8,FALSE)</f>
        <v>23</v>
      </c>
      <c r="M315" s="77">
        <f t="shared" si="69"/>
        <v>52.166666666666657</v>
      </c>
      <c r="N315" s="134">
        <f t="shared" si="70"/>
        <v>890.4849999999999</v>
      </c>
      <c r="O315" s="134">
        <f t="shared" si="71"/>
        <v>497.87499999999983</v>
      </c>
      <c r="P315" s="134">
        <f t="shared" si="72"/>
        <v>392.61</v>
      </c>
      <c r="Q315" s="67">
        <f>VLOOKUP(E315,Steuerung!$A$17:$B$500,2,FALSE)</f>
        <v>0</v>
      </c>
      <c r="R315" s="67">
        <f>VLOOKUP(F315,Steuerung!$A$17:$B$500,2,FALSE)</f>
        <v>0</v>
      </c>
      <c r="S315" s="159">
        <f t="shared" si="64"/>
        <v>0</v>
      </c>
      <c r="T315" s="159">
        <f t="shared" si="65"/>
        <v>0</v>
      </c>
      <c r="U315" s="135" t="e">
        <f t="shared" si="73"/>
        <v>#DIV/0!</v>
      </c>
      <c r="V315" s="135" t="e">
        <f t="shared" si="74"/>
        <v>#DIV/0!</v>
      </c>
      <c r="W315" s="135" t="e">
        <f t="shared" si="68"/>
        <v>#DIV/0!</v>
      </c>
    </row>
    <row r="316" spans="1:23" ht="12.75" customHeight="1" x14ac:dyDescent="0.2">
      <c r="A316" s="7" t="s">
        <v>2914</v>
      </c>
      <c r="B316" s="7" t="s">
        <v>852</v>
      </c>
      <c r="C316" s="7"/>
      <c r="D316" s="156" t="s">
        <v>853</v>
      </c>
      <c r="E316" s="34" t="s">
        <v>258</v>
      </c>
      <c r="F316" s="34" t="s">
        <v>258</v>
      </c>
      <c r="G316" s="7" t="s">
        <v>805</v>
      </c>
      <c r="H316" s="205">
        <v>17.36</v>
      </c>
      <c r="I316" s="7">
        <f>VLOOKUP(E316,Steuerung!$A$17:$E$500,5,FALSE)</f>
        <v>1</v>
      </c>
      <c r="J316" s="77">
        <f>VLOOKUP(E316,Steuerung!$A$17:$F$500,6,FALSE)</f>
        <v>29.166666666666657</v>
      </c>
      <c r="K316" s="7">
        <f>VLOOKUP(F316,Steuerung!$A$17:$G$500,7,FALSE)</f>
        <v>1</v>
      </c>
      <c r="L316" s="7">
        <f>VLOOKUP(F316,Steuerung!$A$17:$H$500,8,FALSE)</f>
        <v>23</v>
      </c>
      <c r="M316" s="77">
        <f t="shared" si="69"/>
        <v>52.166666666666657</v>
      </c>
      <c r="N316" s="134">
        <f t="shared" si="70"/>
        <v>905.61333333333312</v>
      </c>
      <c r="O316" s="134">
        <f t="shared" si="71"/>
        <v>506.33333333333314</v>
      </c>
      <c r="P316" s="134">
        <f t="shared" si="72"/>
        <v>399.28</v>
      </c>
      <c r="Q316" s="67">
        <f>VLOOKUP(E316,Steuerung!$A$17:$B$500,2,FALSE)</f>
        <v>0</v>
      </c>
      <c r="R316" s="67">
        <f>VLOOKUP(F316,Steuerung!$A$17:$B$500,2,FALSE)</f>
        <v>0</v>
      </c>
      <c r="S316" s="159">
        <f t="shared" si="64"/>
        <v>0</v>
      </c>
      <c r="T316" s="159">
        <f t="shared" si="65"/>
        <v>0</v>
      </c>
      <c r="U316" s="135" t="e">
        <f t="shared" si="73"/>
        <v>#DIV/0!</v>
      </c>
      <c r="V316" s="135" t="e">
        <f t="shared" si="74"/>
        <v>#DIV/0!</v>
      </c>
      <c r="W316" s="135" t="e">
        <f t="shared" si="68"/>
        <v>#DIV/0!</v>
      </c>
    </row>
    <row r="317" spans="1:23" ht="12.75" customHeight="1" x14ac:dyDescent="0.2">
      <c r="A317" s="7" t="s">
        <v>2915</v>
      </c>
      <c r="B317" s="7" t="s">
        <v>2380</v>
      </c>
      <c r="C317" s="7"/>
      <c r="D317" s="156" t="s">
        <v>1160</v>
      </c>
      <c r="E317" s="34" t="s">
        <v>239</v>
      </c>
      <c r="F317" s="34" t="s">
        <v>239</v>
      </c>
      <c r="G317" s="7" t="s">
        <v>805</v>
      </c>
      <c r="H317" s="205">
        <v>11.25</v>
      </c>
      <c r="I317" s="7">
        <f>VLOOKUP(E317,Steuerung!$A$17:$E$500,5,FALSE)</f>
        <v>2</v>
      </c>
      <c r="J317" s="77">
        <f>VLOOKUP(E317,Steuerung!$A$17:$F$500,6,FALSE)</f>
        <v>58.333333333333329</v>
      </c>
      <c r="K317" s="7">
        <f>VLOOKUP(F317,Steuerung!$A$17:$G$500,7,FALSE)</f>
        <v>2</v>
      </c>
      <c r="L317" s="7">
        <f>VLOOKUP(F317,Steuerung!$A$17:$H$500,8,FALSE)</f>
        <v>46</v>
      </c>
      <c r="M317" s="77">
        <f t="shared" si="69"/>
        <v>104.33333333333333</v>
      </c>
      <c r="N317" s="134">
        <f t="shared" si="70"/>
        <v>1173.75</v>
      </c>
      <c r="O317" s="134">
        <f t="shared" si="71"/>
        <v>656.25</v>
      </c>
      <c r="P317" s="134">
        <f t="shared" si="72"/>
        <v>517.5</v>
      </c>
      <c r="Q317" s="67">
        <f>VLOOKUP(E317,Steuerung!$A$17:$B$500,2,FALSE)</f>
        <v>0</v>
      </c>
      <c r="R317" s="67">
        <f>VLOOKUP(F317,Steuerung!$A$17:$B$500,2,FALSE)</f>
        <v>0</v>
      </c>
      <c r="S317" s="159">
        <f t="shared" si="64"/>
        <v>0</v>
      </c>
      <c r="T317" s="159">
        <f t="shared" si="65"/>
        <v>0</v>
      </c>
      <c r="U317" s="135" t="e">
        <f t="shared" si="73"/>
        <v>#DIV/0!</v>
      </c>
      <c r="V317" s="135" t="e">
        <f t="shared" si="74"/>
        <v>#DIV/0!</v>
      </c>
      <c r="W317" s="135" t="e">
        <f t="shared" si="68"/>
        <v>#DIV/0!</v>
      </c>
    </row>
    <row r="318" spans="1:23" ht="12.75" customHeight="1" x14ac:dyDescent="0.2">
      <c r="A318" s="7" t="s">
        <v>2916</v>
      </c>
      <c r="B318" s="7" t="s">
        <v>2917</v>
      </c>
      <c r="C318" s="7"/>
      <c r="D318" s="156" t="s">
        <v>1160</v>
      </c>
      <c r="E318" s="34" t="s">
        <v>239</v>
      </c>
      <c r="F318" s="34" t="s">
        <v>239</v>
      </c>
      <c r="G318" s="7" t="s">
        <v>822</v>
      </c>
      <c r="H318" s="205">
        <v>14.07</v>
      </c>
      <c r="I318" s="7">
        <f>VLOOKUP(E318,Steuerung!$A$17:$E$500,5,FALSE)</f>
        <v>2</v>
      </c>
      <c r="J318" s="77">
        <f>VLOOKUP(E318,Steuerung!$A$17:$F$500,6,FALSE)</f>
        <v>58.333333333333329</v>
      </c>
      <c r="K318" s="7">
        <f>VLOOKUP(F318,Steuerung!$A$17:$G$500,7,FALSE)</f>
        <v>2</v>
      </c>
      <c r="L318" s="7">
        <f>VLOOKUP(F318,Steuerung!$A$17:$H$500,8,FALSE)</f>
        <v>46</v>
      </c>
      <c r="M318" s="77">
        <f t="shared" si="69"/>
        <v>104.33333333333333</v>
      </c>
      <c r="N318" s="134">
        <f t="shared" si="70"/>
        <v>1467.97</v>
      </c>
      <c r="O318" s="134">
        <f t="shared" si="71"/>
        <v>820.75</v>
      </c>
      <c r="P318" s="134">
        <f t="shared" si="72"/>
        <v>647.22</v>
      </c>
      <c r="Q318" s="67">
        <f>VLOOKUP(E318,Steuerung!$A$17:$B$500,2,FALSE)</f>
        <v>0</v>
      </c>
      <c r="R318" s="67">
        <f>VLOOKUP(F318,Steuerung!$A$17:$B$500,2,FALSE)</f>
        <v>0</v>
      </c>
      <c r="S318" s="159">
        <f t="shared" si="64"/>
        <v>0</v>
      </c>
      <c r="T318" s="159">
        <f t="shared" si="65"/>
        <v>0</v>
      </c>
      <c r="U318" s="135" t="e">
        <f t="shared" si="73"/>
        <v>#DIV/0!</v>
      </c>
      <c r="V318" s="135" t="e">
        <f t="shared" si="74"/>
        <v>#DIV/0!</v>
      </c>
      <c r="W318" s="135" t="e">
        <f t="shared" si="68"/>
        <v>#DIV/0!</v>
      </c>
    </row>
    <row r="319" spans="1:23" ht="12.75" customHeight="1" x14ac:dyDescent="0.2">
      <c r="A319" s="7" t="s">
        <v>2918</v>
      </c>
      <c r="B319" s="7" t="s">
        <v>852</v>
      </c>
      <c r="C319" s="7"/>
      <c r="D319" s="156" t="s">
        <v>853</v>
      </c>
      <c r="E319" s="34" t="s">
        <v>258</v>
      </c>
      <c r="F319" s="34" t="s">
        <v>258</v>
      </c>
      <c r="G319" s="7" t="s">
        <v>805</v>
      </c>
      <c r="H319" s="205">
        <v>9.41</v>
      </c>
      <c r="I319" s="7">
        <f>VLOOKUP(E319,Steuerung!$A$17:$E$500,5,FALSE)</f>
        <v>1</v>
      </c>
      <c r="J319" s="77">
        <f>VLOOKUP(E319,Steuerung!$A$17:$F$500,6,FALSE)</f>
        <v>29.166666666666657</v>
      </c>
      <c r="K319" s="7">
        <f>VLOOKUP(F319,Steuerung!$A$17:$G$500,7,FALSE)</f>
        <v>1</v>
      </c>
      <c r="L319" s="7">
        <f>VLOOKUP(F319,Steuerung!$A$17:$H$500,8,FALSE)</f>
        <v>23</v>
      </c>
      <c r="M319" s="77">
        <f t="shared" si="69"/>
        <v>52.166666666666657</v>
      </c>
      <c r="N319" s="134">
        <f t="shared" si="70"/>
        <v>490.88833333333326</v>
      </c>
      <c r="O319" s="134">
        <f t="shared" si="71"/>
        <v>274.45833333333326</v>
      </c>
      <c r="P319" s="134">
        <f t="shared" si="72"/>
        <v>216.43</v>
      </c>
      <c r="Q319" s="67">
        <f>VLOOKUP(E319,Steuerung!$A$17:$B$500,2,FALSE)</f>
        <v>0</v>
      </c>
      <c r="R319" s="67">
        <f>VLOOKUP(F319,Steuerung!$A$17:$B$500,2,FALSE)</f>
        <v>0</v>
      </c>
      <c r="S319" s="159">
        <f t="shared" si="64"/>
        <v>0</v>
      </c>
      <c r="T319" s="159">
        <f t="shared" si="65"/>
        <v>0</v>
      </c>
      <c r="U319" s="135" t="e">
        <f t="shared" si="73"/>
        <v>#DIV/0!</v>
      </c>
      <c r="V319" s="135" t="e">
        <f t="shared" si="74"/>
        <v>#DIV/0!</v>
      </c>
      <c r="W319" s="135" t="e">
        <f t="shared" si="68"/>
        <v>#DIV/0!</v>
      </c>
    </row>
    <row r="320" spans="1:23" ht="12.75" customHeight="1" x14ac:dyDescent="0.2">
      <c r="A320" s="7"/>
      <c r="B320" s="7"/>
      <c r="C320" s="7"/>
      <c r="D320" s="156"/>
      <c r="E320" s="34"/>
      <c r="F320" s="34"/>
    </row>
    <row r="321" spans="1:23" ht="12.75" customHeight="1" x14ac:dyDescent="0.2">
      <c r="A321" s="7"/>
      <c r="B321" s="7"/>
      <c r="C321" s="7"/>
      <c r="D321" s="156"/>
      <c r="E321" s="34"/>
      <c r="F321" s="34"/>
    </row>
    <row r="322" spans="1:23" ht="23.25" x14ac:dyDescent="0.35">
      <c r="A322" s="208" t="s">
        <v>1167</v>
      </c>
      <c r="B322" s="7"/>
      <c r="C322" s="7"/>
      <c r="D322" s="156"/>
      <c r="E322" s="34"/>
      <c r="F322" s="34"/>
      <c r="H322" s="209"/>
      <c r="M322" s="516"/>
    </row>
    <row r="323" spans="1:23" ht="12.75" customHeight="1" x14ac:dyDescent="0.35">
      <c r="A323" s="208"/>
      <c r="B323" s="7"/>
      <c r="C323" s="7"/>
      <c r="D323" s="156"/>
      <c r="E323" s="34"/>
      <c r="F323" s="34"/>
      <c r="H323" s="209"/>
      <c r="M323" s="516"/>
    </row>
    <row r="324" spans="1:23" ht="12.75" customHeight="1" x14ac:dyDescent="0.2">
      <c r="A324" s="7" t="s">
        <v>1169</v>
      </c>
      <c r="B324" s="7" t="s">
        <v>2570</v>
      </c>
      <c r="C324" s="7"/>
      <c r="D324" s="156" t="s">
        <v>790</v>
      </c>
      <c r="E324" s="34" t="s">
        <v>166</v>
      </c>
      <c r="F324" s="34" t="s">
        <v>166</v>
      </c>
      <c r="G324" s="7" t="s">
        <v>805</v>
      </c>
      <c r="H324" s="205">
        <v>20.86</v>
      </c>
      <c r="I324" s="7">
        <f>VLOOKUP(E324,Steuerung!$A$17:$E$500,5,FALSE)</f>
        <v>2</v>
      </c>
      <c r="J324" s="77">
        <f>VLOOKUP(E324,Steuerung!$A$17:$F$500,6,FALSE)</f>
        <v>58.333333333333329</v>
      </c>
      <c r="K324" s="7">
        <f>VLOOKUP(F324,Steuerung!$A$17:$G$500,7,FALSE)</f>
        <v>2</v>
      </c>
      <c r="L324" s="7">
        <f>VLOOKUP(F324,Steuerung!$A$17:$H$500,8,FALSE)</f>
        <v>46</v>
      </c>
      <c r="M324" s="77">
        <f t="shared" ref="M324:M355" si="75">J324+L324</f>
        <v>104.33333333333333</v>
      </c>
      <c r="N324" s="134">
        <f t="shared" ref="N324:N355" si="76">H324*M324</f>
        <v>2176.393333333333</v>
      </c>
      <c r="O324" s="134">
        <f t="shared" ref="O324:O355" si="77">H324*J324</f>
        <v>1216.8333333333333</v>
      </c>
      <c r="P324" s="134">
        <f t="shared" ref="P324:P355" si="78">H324*L324</f>
        <v>959.56</v>
      </c>
      <c r="Q324" s="67">
        <f>VLOOKUP(E324,Steuerung!$A$17:$B$500,2,FALSE)</f>
        <v>0</v>
      </c>
      <c r="R324" s="67">
        <f>VLOOKUP(F324,Steuerung!$A$17:$B$500,2,FALSE)</f>
        <v>0</v>
      </c>
      <c r="S324" s="159">
        <f t="shared" ref="S324:S387" si="79">IFERROR(O324/Q324,0)</f>
        <v>0</v>
      </c>
      <c r="T324" s="159">
        <f t="shared" ref="T324:T387" si="80">IFERROR(P324/R324,0)</f>
        <v>0</v>
      </c>
      <c r="U324" s="135" t="e">
        <f t="shared" ref="U324:U355" si="81">IF(J324&gt;0,O324/Q324*SVS_UHR,0)</f>
        <v>#DIV/0!</v>
      </c>
      <c r="V324" s="135" t="e">
        <f t="shared" ref="V324:V355" si="82">IF(L324&gt;0,P324/R324*SVS_UHR,0)</f>
        <v>#DIV/0!</v>
      </c>
      <c r="W324" s="135" t="e">
        <f t="shared" si="68"/>
        <v>#DIV/0!</v>
      </c>
    </row>
    <row r="325" spans="1:23" ht="12.75" customHeight="1" x14ac:dyDescent="0.2">
      <c r="A325" s="7" t="s">
        <v>2919</v>
      </c>
      <c r="B325" s="7" t="s">
        <v>2571</v>
      </c>
      <c r="C325" s="7"/>
      <c r="D325" s="156" t="s">
        <v>790</v>
      </c>
      <c r="E325" s="34" t="s">
        <v>166</v>
      </c>
      <c r="F325" s="34" t="s">
        <v>166</v>
      </c>
      <c r="G325" s="7" t="s">
        <v>822</v>
      </c>
      <c r="H325" s="205">
        <v>20.86</v>
      </c>
      <c r="I325" s="7">
        <f>VLOOKUP(E325,Steuerung!$A$17:$E$500,5,FALSE)</f>
        <v>2</v>
      </c>
      <c r="J325" s="77">
        <f>VLOOKUP(E325,Steuerung!$A$17:$F$500,6,FALSE)</f>
        <v>58.333333333333329</v>
      </c>
      <c r="K325" s="7">
        <f>VLOOKUP(F325,Steuerung!$A$17:$G$500,7,FALSE)</f>
        <v>2</v>
      </c>
      <c r="L325" s="7">
        <f>VLOOKUP(F325,Steuerung!$A$17:$H$500,8,FALSE)</f>
        <v>46</v>
      </c>
      <c r="M325" s="77">
        <f t="shared" si="75"/>
        <v>104.33333333333333</v>
      </c>
      <c r="N325" s="134">
        <f t="shared" si="76"/>
        <v>2176.393333333333</v>
      </c>
      <c r="O325" s="134">
        <f t="shared" si="77"/>
        <v>1216.8333333333333</v>
      </c>
      <c r="P325" s="134">
        <f t="shared" si="78"/>
        <v>959.56</v>
      </c>
      <c r="Q325" s="67">
        <f>VLOOKUP(E325,Steuerung!$A$17:$B$500,2,FALSE)</f>
        <v>0</v>
      </c>
      <c r="R325" s="67">
        <f>VLOOKUP(F325,Steuerung!$A$17:$B$500,2,FALSE)</f>
        <v>0</v>
      </c>
      <c r="S325" s="159">
        <f t="shared" si="79"/>
        <v>0</v>
      </c>
      <c r="T325" s="159">
        <f t="shared" si="80"/>
        <v>0</v>
      </c>
      <c r="U325" s="135" t="e">
        <f t="shared" si="81"/>
        <v>#DIV/0!</v>
      </c>
      <c r="V325" s="135" t="e">
        <f t="shared" si="82"/>
        <v>#DIV/0!</v>
      </c>
      <c r="W325" s="135" t="e">
        <f t="shared" si="68"/>
        <v>#DIV/0!</v>
      </c>
    </row>
    <row r="326" spans="1:23" ht="12.75" customHeight="1" x14ac:dyDescent="0.2">
      <c r="A326" s="7" t="s">
        <v>2920</v>
      </c>
      <c r="B326" s="7" t="s">
        <v>1893</v>
      </c>
      <c r="C326" s="7"/>
      <c r="D326" s="156" t="s">
        <v>795</v>
      </c>
      <c r="E326" s="34" t="s">
        <v>187</v>
      </c>
      <c r="F326" s="34" t="s">
        <v>187</v>
      </c>
      <c r="G326" s="7" t="s">
        <v>805</v>
      </c>
      <c r="H326" s="205">
        <v>38.799999999999997</v>
      </c>
      <c r="I326" s="7">
        <f>VLOOKUP(E326,Steuerung!$A$17:$E$500,5,FALSE)</f>
        <v>2</v>
      </c>
      <c r="J326" s="77">
        <f>VLOOKUP(E326,Steuerung!$A$17:$F$500,6,FALSE)</f>
        <v>58.333333333333329</v>
      </c>
      <c r="K326" s="7">
        <f>VLOOKUP(F326,Steuerung!$A$17:$G$500,7,FALSE)</f>
        <v>2</v>
      </c>
      <c r="L326" s="7">
        <f>VLOOKUP(F326,Steuerung!$A$17:$H$500,8,FALSE)</f>
        <v>46</v>
      </c>
      <c r="M326" s="77">
        <f t="shared" si="75"/>
        <v>104.33333333333333</v>
      </c>
      <c r="N326" s="134">
        <f t="shared" si="76"/>
        <v>4048.1333333333328</v>
      </c>
      <c r="O326" s="134">
        <f t="shared" si="77"/>
        <v>2263.333333333333</v>
      </c>
      <c r="P326" s="134">
        <f t="shared" si="78"/>
        <v>1784.8</v>
      </c>
      <c r="Q326" s="67">
        <f>VLOOKUP(E326,Steuerung!$A$17:$B$500,2,FALSE)</f>
        <v>0</v>
      </c>
      <c r="R326" s="67">
        <f>VLOOKUP(F326,Steuerung!$A$17:$B$500,2,FALSE)</f>
        <v>0</v>
      </c>
      <c r="S326" s="159">
        <f t="shared" si="79"/>
        <v>0</v>
      </c>
      <c r="T326" s="159">
        <f t="shared" si="80"/>
        <v>0</v>
      </c>
      <c r="U326" s="135" t="e">
        <f t="shared" si="81"/>
        <v>#DIV/0!</v>
      </c>
      <c r="V326" s="135" t="e">
        <f t="shared" si="82"/>
        <v>#DIV/0!</v>
      </c>
      <c r="W326" s="135" t="e">
        <f t="shared" si="68"/>
        <v>#DIV/0!</v>
      </c>
    </row>
    <row r="327" spans="1:23" ht="12.75" customHeight="1" x14ac:dyDescent="0.2">
      <c r="A327" s="7" t="s">
        <v>2921</v>
      </c>
      <c r="B327" s="7" t="s">
        <v>2377</v>
      </c>
      <c r="C327" s="7"/>
      <c r="D327" s="156" t="s">
        <v>853</v>
      </c>
      <c r="E327" s="34" t="s">
        <v>258</v>
      </c>
      <c r="F327" s="34" t="s">
        <v>258</v>
      </c>
      <c r="G327" s="7" t="s">
        <v>805</v>
      </c>
      <c r="H327" s="205">
        <v>17.75</v>
      </c>
      <c r="I327" s="7">
        <f>VLOOKUP(E327,Steuerung!$A$17:$E$500,5,FALSE)</f>
        <v>1</v>
      </c>
      <c r="J327" s="77">
        <f>VLOOKUP(E327,Steuerung!$A$17:$F$500,6,FALSE)</f>
        <v>29.166666666666657</v>
      </c>
      <c r="K327" s="7">
        <f>VLOOKUP(F327,Steuerung!$A$17:$G$500,7,FALSE)</f>
        <v>1</v>
      </c>
      <c r="L327" s="7">
        <f>VLOOKUP(F327,Steuerung!$A$17:$H$500,8,FALSE)</f>
        <v>23</v>
      </c>
      <c r="M327" s="77">
        <f t="shared" si="75"/>
        <v>52.166666666666657</v>
      </c>
      <c r="N327" s="134">
        <f t="shared" si="76"/>
        <v>925.95833333333314</v>
      </c>
      <c r="O327" s="134">
        <f t="shared" si="77"/>
        <v>517.70833333333314</v>
      </c>
      <c r="P327" s="134">
        <f t="shared" si="78"/>
        <v>408.25</v>
      </c>
      <c r="Q327" s="67">
        <f>VLOOKUP(E327,Steuerung!$A$17:$B$500,2,FALSE)</f>
        <v>0</v>
      </c>
      <c r="R327" s="67">
        <f>VLOOKUP(F327,Steuerung!$A$17:$B$500,2,FALSE)</f>
        <v>0</v>
      </c>
      <c r="S327" s="159">
        <f t="shared" si="79"/>
        <v>0</v>
      </c>
      <c r="T327" s="159">
        <f t="shared" si="80"/>
        <v>0</v>
      </c>
      <c r="U327" s="135" t="e">
        <f t="shared" si="81"/>
        <v>#DIV/0!</v>
      </c>
      <c r="V327" s="135" t="e">
        <f t="shared" si="82"/>
        <v>#DIV/0!</v>
      </c>
      <c r="W327" s="135" t="e">
        <f t="shared" si="68"/>
        <v>#DIV/0!</v>
      </c>
    </row>
    <row r="328" spans="1:23" ht="12.75" customHeight="1" x14ac:dyDescent="0.2">
      <c r="A328" s="7" t="s">
        <v>2922</v>
      </c>
      <c r="B328" s="152" t="s">
        <v>852</v>
      </c>
      <c r="C328" s="152"/>
      <c r="D328" s="156" t="s">
        <v>853</v>
      </c>
      <c r="E328" s="34" t="s">
        <v>258</v>
      </c>
      <c r="F328" s="34" t="s">
        <v>258</v>
      </c>
      <c r="G328" s="7" t="s">
        <v>805</v>
      </c>
      <c r="H328" s="205">
        <v>16.78</v>
      </c>
      <c r="I328" s="7">
        <f>VLOOKUP(E328,Steuerung!$A$17:$E$500,5,FALSE)</f>
        <v>1</v>
      </c>
      <c r="J328" s="77">
        <f>VLOOKUP(E328,Steuerung!$A$17:$F$500,6,FALSE)</f>
        <v>29.166666666666657</v>
      </c>
      <c r="K328" s="7">
        <f>VLOOKUP(F328,Steuerung!$A$17:$G$500,7,FALSE)</f>
        <v>1</v>
      </c>
      <c r="L328" s="7">
        <f>VLOOKUP(F328,Steuerung!$A$17:$H$500,8,FALSE)</f>
        <v>23</v>
      </c>
      <c r="M328" s="77">
        <f t="shared" si="75"/>
        <v>52.166666666666657</v>
      </c>
      <c r="N328" s="134">
        <f t="shared" si="76"/>
        <v>875.35666666666657</v>
      </c>
      <c r="O328" s="134">
        <f t="shared" si="77"/>
        <v>489.41666666666652</v>
      </c>
      <c r="P328" s="134">
        <f t="shared" si="78"/>
        <v>385.94000000000005</v>
      </c>
      <c r="Q328" s="67">
        <f>VLOOKUP(E328,Steuerung!$A$17:$B$500,2,FALSE)</f>
        <v>0</v>
      </c>
      <c r="R328" s="67">
        <f>VLOOKUP(F328,Steuerung!$A$17:$B$500,2,FALSE)</f>
        <v>0</v>
      </c>
      <c r="S328" s="159">
        <f t="shared" si="79"/>
        <v>0</v>
      </c>
      <c r="T328" s="159">
        <f t="shared" si="80"/>
        <v>0</v>
      </c>
      <c r="U328" s="135" t="e">
        <f t="shared" si="81"/>
        <v>#DIV/0!</v>
      </c>
      <c r="V328" s="135" t="e">
        <f t="shared" si="82"/>
        <v>#DIV/0!</v>
      </c>
      <c r="W328" s="135" t="e">
        <f t="shared" si="68"/>
        <v>#DIV/0!</v>
      </c>
    </row>
    <row r="329" spans="1:23" ht="12.75" customHeight="1" x14ac:dyDescent="0.2">
      <c r="A329" s="7" t="s">
        <v>2923</v>
      </c>
      <c r="B329" s="7" t="s">
        <v>1159</v>
      </c>
      <c r="C329" s="7"/>
      <c r="D329" s="156" t="s">
        <v>1160</v>
      </c>
      <c r="E329" s="34" t="s">
        <v>239</v>
      </c>
      <c r="F329" s="34" t="s">
        <v>239</v>
      </c>
      <c r="G329" s="7" t="s">
        <v>805</v>
      </c>
      <c r="H329" s="205">
        <v>57.72</v>
      </c>
      <c r="I329" s="7">
        <f>VLOOKUP(E329,Steuerung!$A$17:$E$500,5,FALSE)</f>
        <v>2</v>
      </c>
      <c r="J329" s="77">
        <f>VLOOKUP(E329,Steuerung!$A$17:$F$500,6,FALSE)</f>
        <v>58.333333333333329</v>
      </c>
      <c r="K329" s="7">
        <f>VLOOKUP(F329,Steuerung!$A$17:$G$500,7,FALSE)</f>
        <v>2</v>
      </c>
      <c r="L329" s="7">
        <f>VLOOKUP(F329,Steuerung!$A$17:$H$500,8,FALSE)</f>
        <v>46</v>
      </c>
      <c r="M329" s="77">
        <f t="shared" si="75"/>
        <v>104.33333333333333</v>
      </c>
      <c r="N329" s="134">
        <f t="shared" si="76"/>
        <v>6022.12</v>
      </c>
      <c r="O329" s="134">
        <f t="shared" si="77"/>
        <v>3366.9999999999995</v>
      </c>
      <c r="P329" s="134">
        <f t="shared" si="78"/>
        <v>2655.12</v>
      </c>
      <c r="Q329" s="67">
        <f>VLOOKUP(E329,Steuerung!$A$17:$B$500,2,FALSE)</f>
        <v>0</v>
      </c>
      <c r="R329" s="67">
        <f>VLOOKUP(F329,Steuerung!$A$17:$B$500,2,FALSE)</f>
        <v>0</v>
      </c>
      <c r="S329" s="159">
        <f t="shared" si="79"/>
        <v>0</v>
      </c>
      <c r="T329" s="159">
        <f t="shared" si="80"/>
        <v>0</v>
      </c>
      <c r="U329" s="135" t="e">
        <f t="shared" si="81"/>
        <v>#DIV/0!</v>
      </c>
      <c r="V329" s="135" t="e">
        <f t="shared" si="82"/>
        <v>#DIV/0!</v>
      </c>
      <c r="W329" s="135" t="e">
        <f t="shared" si="68"/>
        <v>#DIV/0!</v>
      </c>
    </row>
    <row r="330" spans="1:23" ht="12.75" customHeight="1" x14ac:dyDescent="0.2">
      <c r="A330" s="7" t="s">
        <v>2924</v>
      </c>
      <c r="B330" s="7" t="s">
        <v>2466</v>
      </c>
      <c r="C330" s="7"/>
      <c r="D330" s="156" t="s">
        <v>853</v>
      </c>
      <c r="E330" s="34" t="s">
        <v>258</v>
      </c>
      <c r="F330" s="34" t="s">
        <v>258</v>
      </c>
      <c r="G330" s="7" t="s">
        <v>805</v>
      </c>
      <c r="H330" s="205">
        <v>9.02</v>
      </c>
      <c r="I330" s="7">
        <f>VLOOKUP(E330,Steuerung!$A$17:$E$500,5,FALSE)</f>
        <v>1</v>
      </c>
      <c r="J330" s="77">
        <f>VLOOKUP(E330,Steuerung!$A$17:$F$500,6,FALSE)</f>
        <v>29.166666666666657</v>
      </c>
      <c r="K330" s="7">
        <f>VLOOKUP(F330,Steuerung!$A$17:$G$500,7,FALSE)</f>
        <v>1</v>
      </c>
      <c r="L330" s="7">
        <f>VLOOKUP(F330,Steuerung!$A$17:$H$500,8,FALSE)</f>
        <v>23</v>
      </c>
      <c r="M330" s="77">
        <f t="shared" si="75"/>
        <v>52.166666666666657</v>
      </c>
      <c r="N330" s="134">
        <f t="shared" si="76"/>
        <v>470.54333333333324</v>
      </c>
      <c r="O330" s="134">
        <f t="shared" si="77"/>
        <v>263.08333333333326</v>
      </c>
      <c r="P330" s="134">
        <f t="shared" si="78"/>
        <v>207.45999999999998</v>
      </c>
      <c r="Q330" s="67">
        <f>VLOOKUP(E330,Steuerung!$A$17:$B$500,2,FALSE)</f>
        <v>0</v>
      </c>
      <c r="R330" s="67">
        <f>VLOOKUP(F330,Steuerung!$A$17:$B$500,2,FALSE)</f>
        <v>0</v>
      </c>
      <c r="S330" s="159">
        <f t="shared" si="79"/>
        <v>0</v>
      </c>
      <c r="T330" s="159">
        <f t="shared" si="80"/>
        <v>0</v>
      </c>
      <c r="U330" s="135" t="e">
        <f t="shared" si="81"/>
        <v>#DIV/0!</v>
      </c>
      <c r="V330" s="135" t="e">
        <f t="shared" si="82"/>
        <v>#DIV/0!</v>
      </c>
      <c r="W330" s="135" t="e">
        <f t="shared" si="68"/>
        <v>#DIV/0!</v>
      </c>
    </row>
    <row r="331" spans="1:23" ht="12.75" customHeight="1" x14ac:dyDescent="0.2">
      <c r="A331" s="7" t="s">
        <v>2925</v>
      </c>
      <c r="B331" s="152" t="s">
        <v>852</v>
      </c>
      <c r="C331" s="152"/>
      <c r="D331" s="156" t="s">
        <v>853</v>
      </c>
      <c r="E331" s="34" t="s">
        <v>258</v>
      </c>
      <c r="F331" s="34" t="s">
        <v>258</v>
      </c>
      <c r="G331" s="7" t="s">
        <v>805</v>
      </c>
      <c r="H331" s="205">
        <v>16.78</v>
      </c>
      <c r="I331" s="7">
        <f>VLOOKUP(E331,Steuerung!$A$17:$E$500,5,FALSE)</f>
        <v>1</v>
      </c>
      <c r="J331" s="77">
        <f>VLOOKUP(E331,Steuerung!$A$17:$F$500,6,FALSE)</f>
        <v>29.166666666666657</v>
      </c>
      <c r="K331" s="7">
        <f>VLOOKUP(F331,Steuerung!$A$17:$G$500,7,FALSE)</f>
        <v>1</v>
      </c>
      <c r="L331" s="7">
        <f>VLOOKUP(F331,Steuerung!$A$17:$H$500,8,FALSE)</f>
        <v>23</v>
      </c>
      <c r="M331" s="77">
        <f t="shared" si="75"/>
        <v>52.166666666666657</v>
      </c>
      <c r="N331" s="134">
        <f t="shared" si="76"/>
        <v>875.35666666666657</v>
      </c>
      <c r="O331" s="134">
        <f t="shared" si="77"/>
        <v>489.41666666666652</v>
      </c>
      <c r="P331" s="134">
        <f t="shared" si="78"/>
        <v>385.94000000000005</v>
      </c>
      <c r="Q331" s="67">
        <f>VLOOKUP(E331,Steuerung!$A$17:$B$500,2,FALSE)</f>
        <v>0</v>
      </c>
      <c r="R331" s="67">
        <f>VLOOKUP(F331,Steuerung!$A$17:$B$500,2,FALSE)</f>
        <v>0</v>
      </c>
      <c r="S331" s="159">
        <f t="shared" si="79"/>
        <v>0</v>
      </c>
      <c r="T331" s="159">
        <f t="shared" si="80"/>
        <v>0</v>
      </c>
      <c r="U331" s="135" t="e">
        <f t="shared" si="81"/>
        <v>#DIV/0!</v>
      </c>
      <c r="V331" s="135" t="e">
        <f t="shared" si="82"/>
        <v>#DIV/0!</v>
      </c>
      <c r="W331" s="135" t="e">
        <f t="shared" si="68"/>
        <v>#DIV/0!</v>
      </c>
    </row>
    <row r="332" spans="1:23" ht="12.75" customHeight="1" x14ac:dyDescent="0.2">
      <c r="A332" s="7" t="s">
        <v>2926</v>
      </c>
      <c r="B332" s="7" t="s">
        <v>1814</v>
      </c>
      <c r="C332" s="7"/>
      <c r="D332" s="156" t="s">
        <v>821</v>
      </c>
      <c r="E332" s="34" t="s">
        <v>219</v>
      </c>
      <c r="F332" s="34" t="s">
        <v>219</v>
      </c>
      <c r="G332" s="7" t="s">
        <v>805</v>
      </c>
      <c r="H332" s="205">
        <v>6.79</v>
      </c>
      <c r="I332" s="7">
        <f>VLOOKUP(E332,Steuerung!$A$17:$E$500,5,FALSE)</f>
        <v>1</v>
      </c>
      <c r="J332" s="77">
        <f>VLOOKUP(E332,Steuerung!$A$17:$F$500,6,FALSE)</f>
        <v>29.166666666666657</v>
      </c>
      <c r="K332" s="7">
        <f>VLOOKUP(F332,Steuerung!$A$17:$G$500,7,FALSE)</f>
        <v>1</v>
      </c>
      <c r="L332" s="7">
        <f>VLOOKUP(F332,Steuerung!$A$17:$H$500,8,FALSE)</f>
        <v>23</v>
      </c>
      <c r="M332" s="77">
        <f t="shared" si="75"/>
        <v>52.166666666666657</v>
      </c>
      <c r="N332" s="134">
        <f t="shared" si="76"/>
        <v>354.21166666666659</v>
      </c>
      <c r="O332" s="134">
        <f t="shared" si="77"/>
        <v>198.0416666666666</v>
      </c>
      <c r="P332" s="134">
        <f t="shared" si="78"/>
        <v>156.16999999999999</v>
      </c>
      <c r="Q332" s="67">
        <f>VLOOKUP(E332,Steuerung!$A$17:$B$500,2,FALSE)</f>
        <v>0</v>
      </c>
      <c r="R332" s="67">
        <f>VLOOKUP(F332,Steuerung!$A$17:$B$500,2,FALSE)</f>
        <v>0</v>
      </c>
      <c r="S332" s="159">
        <f t="shared" si="79"/>
        <v>0</v>
      </c>
      <c r="T332" s="159">
        <f t="shared" si="80"/>
        <v>0</v>
      </c>
      <c r="U332" s="135" t="e">
        <f t="shared" si="81"/>
        <v>#DIV/0!</v>
      </c>
      <c r="V332" s="135" t="e">
        <f t="shared" si="82"/>
        <v>#DIV/0!</v>
      </c>
      <c r="W332" s="135" t="e">
        <f t="shared" si="68"/>
        <v>#DIV/0!</v>
      </c>
    </row>
    <row r="333" spans="1:23" ht="12.75" customHeight="1" x14ac:dyDescent="0.2">
      <c r="A333" s="7" t="s">
        <v>2927</v>
      </c>
      <c r="B333" s="7" t="s">
        <v>2741</v>
      </c>
      <c r="C333" s="7"/>
      <c r="D333" s="156" t="s">
        <v>795</v>
      </c>
      <c r="E333" s="34" t="s">
        <v>187</v>
      </c>
      <c r="F333" s="34" t="s">
        <v>187</v>
      </c>
      <c r="G333" s="7" t="s">
        <v>805</v>
      </c>
      <c r="H333" s="205">
        <v>43.26</v>
      </c>
      <c r="I333" s="7">
        <f>VLOOKUP(E333,Steuerung!$A$17:$E$500,5,FALSE)</f>
        <v>2</v>
      </c>
      <c r="J333" s="77">
        <f>VLOOKUP(E333,Steuerung!$A$17:$F$500,6,FALSE)</f>
        <v>58.333333333333329</v>
      </c>
      <c r="K333" s="7">
        <f>VLOOKUP(F333,Steuerung!$A$17:$G$500,7,FALSE)</f>
        <v>2</v>
      </c>
      <c r="L333" s="7">
        <f>VLOOKUP(F333,Steuerung!$A$17:$H$500,8,FALSE)</f>
        <v>46</v>
      </c>
      <c r="M333" s="77">
        <f t="shared" si="75"/>
        <v>104.33333333333333</v>
      </c>
      <c r="N333" s="134">
        <f t="shared" si="76"/>
        <v>4513.46</v>
      </c>
      <c r="O333" s="134">
        <f t="shared" si="77"/>
        <v>2523.4999999999995</v>
      </c>
      <c r="P333" s="134">
        <f t="shared" si="78"/>
        <v>1989.9599999999998</v>
      </c>
      <c r="Q333" s="67">
        <f>VLOOKUP(E333,Steuerung!$A$17:$B$500,2,FALSE)</f>
        <v>0</v>
      </c>
      <c r="R333" s="67">
        <f>VLOOKUP(F333,Steuerung!$A$17:$B$500,2,FALSE)</f>
        <v>0</v>
      </c>
      <c r="S333" s="159">
        <f t="shared" si="79"/>
        <v>0</v>
      </c>
      <c r="T333" s="159">
        <f t="shared" si="80"/>
        <v>0</v>
      </c>
      <c r="U333" s="135" t="e">
        <f t="shared" si="81"/>
        <v>#DIV/0!</v>
      </c>
      <c r="V333" s="135" t="e">
        <f t="shared" si="82"/>
        <v>#DIV/0!</v>
      </c>
      <c r="W333" s="135" t="e">
        <f t="shared" ref="W333:W396" si="83">U333+V333</f>
        <v>#DIV/0!</v>
      </c>
    </row>
    <row r="334" spans="1:23" ht="12.75" customHeight="1" x14ac:dyDescent="0.2">
      <c r="A334" s="7" t="s">
        <v>2928</v>
      </c>
      <c r="B334" s="152" t="s">
        <v>852</v>
      </c>
      <c r="C334" s="152"/>
      <c r="D334" s="156" t="s">
        <v>853</v>
      </c>
      <c r="E334" s="34" t="s">
        <v>258</v>
      </c>
      <c r="F334" s="34" t="s">
        <v>258</v>
      </c>
      <c r="G334" s="7" t="s">
        <v>805</v>
      </c>
      <c r="H334" s="205">
        <v>11.04</v>
      </c>
      <c r="I334" s="7">
        <f>VLOOKUP(E334,Steuerung!$A$17:$E$500,5,FALSE)</f>
        <v>1</v>
      </c>
      <c r="J334" s="77">
        <f>VLOOKUP(E334,Steuerung!$A$17:$F$500,6,FALSE)</f>
        <v>29.166666666666657</v>
      </c>
      <c r="K334" s="7">
        <f>VLOOKUP(F334,Steuerung!$A$17:$G$500,7,FALSE)</f>
        <v>1</v>
      </c>
      <c r="L334" s="7">
        <f>VLOOKUP(F334,Steuerung!$A$17:$H$500,8,FALSE)</f>
        <v>23</v>
      </c>
      <c r="M334" s="77">
        <f t="shared" si="75"/>
        <v>52.166666666666657</v>
      </c>
      <c r="N334" s="134">
        <f t="shared" si="76"/>
        <v>575.91999999999985</v>
      </c>
      <c r="O334" s="134">
        <f t="shared" si="77"/>
        <v>321.99999999999989</v>
      </c>
      <c r="P334" s="134">
        <f t="shared" si="78"/>
        <v>253.92</v>
      </c>
      <c r="Q334" s="67">
        <f>VLOOKUP(E334,Steuerung!$A$17:$B$500,2,FALSE)</f>
        <v>0</v>
      </c>
      <c r="R334" s="67">
        <f>VLOOKUP(F334,Steuerung!$A$17:$B$500,2,FALSE)</f>
        <v>0</v>
      </c>
      <c r="S334" s="159">
        <f t="shared" si="79"/>
        <v>0</v>
      </c>
      <c r="T334" s="159">
        <f t="shared" si="80"/>
        <v>0</v>
      </c>
      <c r="U334" s="135" t="e">
        <f t="shared" si="81"/>
        <v>#DIV/0!</v>
      </c>
      <c r="V334" s="135" t="e">
        <f t="shared" si="82"/>
        <v>#DIV/0!</v>
      </c>
      <c r="W334" s="135" t="e">
        <f t="shared" si="83"/>
        <v>#DIV/0!</v>
      </c>
    </row>
    <row r="335" spans="1:23" ht="12.75" customHeight="1" x14ac:dyDescent="0.2">
      <c r="A335" s="7" t="s">
        <v>2929</v>
      </c>
      <c r="B335" s="7" t="s">
        <v>1159</v>
      </c>
      <c r="C335" s="7"/>
      <c r="D335" s="156" t="s">
        <v>1160</v>
      </c>
      <c r="E335" s="34" t="s">
        <v>239</v>
      </c>
      <c r="F335" s="34" t="s">
        <v>239</v>
      </c>
      <c r="G335" s="7" t="s">
        <v>805</v>
      </c>
      <c r="H335" s="205">
        <v>13.68</v>
      </c>
      <c r="I335" s="7">
        <f>VLOOKUP(E335,Steuerung!$A$17:$E$500,5,FALSE)</f>
        <v>2</v>
      </c>
      <c r="J335" s="77">
        <f>VLOOKUP(E335,Steuerung!$A$17:$F$500,6,FALSE)</f>
        <v>58.333333333333329</v>
      </c>
      <c r="K335" s="7">
        <f>VLOOKUP(F335,Steuerung!$A$17:$G$500,7,FALSE)</f>
        <v>2</v>
      </c>
      <c r="L335" s="7">
        <f>VLOOKUP(F335,Steuerung!$A$17:$H$500,8,FALSE)</f>
        <v>46</v>
      </c>
      <c r="M335" s="77">
        <f t="shared" si="75"/>
        <v>104.33333333333333</v>
      </c>
      <c r="N335" s="134">
        <f t="shared" si="76"/>
        <v>1427.28</v>
      </c>
      <c r="O335" s="134">
        <f t="shared" si="77"/>
        <v>797.99999999999989</v>
      </c>
      <c r="P335" s="134">
        <f t="shared" si="78"/>
        <v>629.28</v>
      </c>
      <c r="Q335" s="67">
        <f>VLOOKUP(E335,Steuerung!$A$17:$B$500,2,FALSE)</f>
        <v>0</v>
      </c>
      <c r="R335" s="67">
        <f>VLOOKUP(F335,Steuerung!$A$17:$B$500,2,FALSE)</f>
        <v>0</v>
      </c>
      <c r="S335" s="159">
        <f t="shared" si="79"/>
        <v>0</v>
      </c>
      <c r="T335" s="159">
        <f t="shared" si="80"/>
        <v>0</v>
      </c>
      <c r="U335" s="135" t="e">
        <f t="shared" si="81"/>
        <v>#DIV/0!</v>
      </c>
      <c r="V335" s="135" t="e">
        <f t="shared" si="82"/>
        <v>#DIV/0!</v>
      </c>
      <c r="W335" s="135" t="e">
        <f t="shared" si="83"/>
        <v>#DIV/0!</v>
      </c>
    </row>
    <row r="336" spans="1:23" ht="12.75" customHeight="1" x14ac:dyDescent="0.2">
      <c r="A336" s="7" t="s">
        <v>2930</v>
      </c>
      <c r="B336" s="7" t="s">
        <v>852</v>
      </c>
      <c r="C336" s="7"/>
      <c r="D336" s="156" t="s">
        <v>853</v>
      </c>
      <c r="E336" s="34" t="s">
        <v>258</v>
      </c>
      <c r="F336" s="34" t="s">
        <v>258</v>
      </c>
      <c r="G336" s="7" t="s">
        <v>805</v>
      </c>
      <c r="H336" s="205">
        <v>16.489999999999998</v>
      </c>
      <c r="I336" s="7">
        <f>VLOOKUP(E336,Steuerung!$A$17:$E$500,5,FALSE)</f>
        <v>1</v>
      </c>
      <c r="J336" s="77">
        <f>VLOOKUP(E336,Steuerung!$A$17:$F$500,6,FALSE)</f>
        <v>29.166666666666657</v>
      </c>
      <c r="K336" s="7">
        <f>VLOOKUP(F336,Steuerung!$A$17:$G$500,7,FALSE)</f>
        <v>1</v>
      </c>
      <c r="L336" s="7">
        <f>VLOOKUP(F336,Steuerung!$A$17:$H$500,8,FALSE)</f>
        <v>23</v>
      </c>
      <c r="M336" s="77">
        <f t="shared" si="75"/>
        <v>52.166666666666657</v>
      </c>
      <c r="N336" s="134">
        <f t="shared" si="76"/>
        <v>860.22833333333313</v>
      </c>
      <c r="O336" s="134">
        <f t="shared" si="77"/>
        <v>480.95833333333314</v>
      </c>
      <c r="P336" s="134">
        <f t="shared" si="78"/>
        <v>379.27</v>
      </c>
      <c r="Q336" s="67">
        <f>VLOOKUP(E336,Steuerung!$A$17:$B$500,2,FALSE)</f>
        <v>0</v>
      </c>
      <c r="R336" s="67">
        <f>VLOOKUP(F336,Steuerung!$A$17:$B$500,2,FALSE)</f>
        <v>0</v>
      </c>
      <c r="S336" s="159">
        <f t="shared" si="79"/>
        <v>0</v>
      </c>
      <c r="T336" s="159">
        <f t="shared" si="80"/>
        <v>0</v>
      </c>
      <c r="U336" s="135" t="e">
        <f t="shared" si="81"/>
        <v>#DIV/0!</v>
      </c>
      <c r="V336" s="135" t="e">
        <f t="shared" si="82"/>
        <v>#DIV/0!</v>
      </c>
      <c r="W336" s="135" t="e">
        <f t="shared" si="83"/>
        <v>#DIV/0!</v>
      </c>
    </row>
    <row r="337" spans="1:23" ht="12.75" customHeight="1" x14ac:dyDescent="0.2">
      <c r="A337" s="7" t="s">
        <v>2931</v>
      </c>
      <c r="B337" s="7" t="s">
        <v>2380</v>
      </c>
      <c r="C337" s="7"/>
      <c r="D337" s="156" t="s">
        <v>1160</v>
      </c>
      <c r="E337" s="34" t="s">
        <v>239</v>
      </c>
      <c r="F337" s="34" t="s">
        <v>239</v>
      </c>
      <c r="G337" s="7" t="s">
        <v>805</v>
      </c>
      <c r="H337" s="205">
        <v>13.58</v>
      </c>
      <c r="I337" s="7">
        <f>VLOOKUP(E337,Steuerung!$A$17:$E$500,5,FALSE)</f>
        <v>2</v>
      </c>
      <c r="J337" s="77">
        <f>VLOOKUP(E337,Steuerung!$A$17:$F$500,6,FALSE)</f>
        <v>58.333333333333329</v>
      </c>
      <c r="K337" s="7">
        <f>VLOOKUP(F337,Steuerung!$A$17:$G$500,7,FALSE)</f>
        <v>2</v>
      </c>
      <c r="L337" s="7">
        <f>VLOOKUP(F337,Steuerung!$A$17:$H$500,8,FALSE)</f>
        <v>46</v>
      </c>
      <c r="M337" s="77">
        <f t="shared" si="75"/>
        <v>104.33333333333333</v>
      </c>
      <c r="N337" s="134">
        <f t="shared" si="76"/>
        <v>1416.8466666666666</v>
      </c>
      <c r="O337" s="134">
        <f t="shared" si="77"/>
        <v>792.16666666666663</v>
      </c>
      <c r="P337" s="134">
        <f t="shared" si="78"/>
        <v>624.67999999999995</v>
      </c>
      <c r="Q337" s="67">
        <f>VLOOKUP(E337,Steuerung!$A$17:$B$500,2,FALSE)</f>
        <v>0</v>
      </c>
      <c r="R337" s="67">
        <f>VLOOKUP(F337,Steuerung!$A$17:$B$500,2,FALSE)</f>
        <v>0</v>
      </c>
      <c r="S337" s="159">
        <f t="shared" si="79"/>
        <v>0</v>
      </c>
      <c r="T337" s="159">
        <f t="shared" si="80"/>
        <v>0</v>
      </c>
      <c r="U337" s="135" t="e">
        <f t="shared" si="81"/>
        <v>#DIV/0!</v>
      </c>
      <c r="V337" s="135" t="e">
        <f t="shared" si="82"/>
        <v>#DIV/0!</v>
      </c>
      <c r="W337" s="135" t="e">
        <f t="shared" si="83"/>
        <v>#DIV/0!</v>
      </c>
    </row>
    <row r="338" spans="1:23" ht="12.75" customHeight="1" x14ac:dyDescent="0.2">
      <c r="A338" s="7" t="s">
        <v>2932</v>
      </c>
      <c r="B338" s="7" t="s">
        <v>852</v>
      </c>
      <c r="C338" s="7"/>
      <c r="D338" s="156" t="s">
        <v>853</v>
      </c>
      <c r="E338" s="34" t="s">
        <v>258</v>
      </c>
      <c r="F338" s="34" t="s">
        <v>258</v>
      </c>
      <c r="G338" s="7" t="s">
        <v>805</v>
      </c>
      <c r="H338" s="205">
        <v>12.13</v>
      </c>
      <c r="I338" s="7">
        <f>VLOOKUP(E338,Steuerung!$A$17:$E$500,5,FALSE)</f>
        <v>1</v>
      </c>
      <c r="J338" s="77">
        <f>VLOOKUP(E338,Steuerung!$A$17:$F$500,6,FALSE)</f>
        <v>29.166666666666657</v>
      </c>
      <c r="K338" s="7">
        <f>VLOOKUP(F338,Steuerung!$A$17:$G$500,7,FALSE)</f>
        <v>1</v>
      </c>
      <c r="L338" s="7">
        <f>VLOOKUP(F338,Steuerung!$A$17:$H$500,8,FALSE)</f>
        <v>23</v>
      </c>
      <c r="M338" s="77">
        <f t="shared" si="75"/>
        <v>52.166666666666657</v>
      </c>
      <c r="N338" s="134">
        <f t="shared" si="76"/>
        <v>632.78166666666664</v>
      </c>
      <c r="O338" s="134">
        <f t="shared" si="77"/>
        <v>353.79166666666657</v>
      </c>
      <c r="P338" s="134">
        <f t="shared" si="78"/>
        <v>278.99</v>
      </c>
      <c r="Q338" s="67">
        <f>VLOOKUP(E338,Steuerung!$A$17:$B$500,2,FALSE)</f>
        <v>0</v>
      </c>
      <c r="R338" s="67">
        <f>VLOOKUP(F338,Steuerung!$A$17:$B$500,2,FALSE)</f>
        <v>0</v>
      </c>
      <c r="S338" s="159">
        <f t="shared" si="79"/>
        <v>0</v>
      </c>
      <c r="T338" s="159">
        <f t="shared" si="80"/>
        <v>0</v>
      </c>
      <c r="U338" s="135" t="e">
        <f t="shared" si="81"/>
        <v>#DIV/0!</v>
      </c>
      <c r="V338" s="135" t="e">
        <f t="shared" si="82"/>
        <v>#DIV/0!</v>
      </c>
      <c r="W338" s="135" t="e">
        <f t="shared" si="83"/>
        <v>#DIV/0!</v>
      </c>
    </row>
    <row r="339" spans="1:23" ht="12.75" customHeight="1" x14ac:dyDescent="0.2">
      <c r="A339" s="7" t="s">
        <v>2933</v>
      </c>
      <c r="B339" s="7" t="s">
        <v>2377</v>
      </c>
      <c r="C339" s="7"/>
      <c r="D339" s="156" t="s">
        <v>853</v>
      </c>
      <c r="E339" s="34" t="s">
        <v>258</v>
      </c>
      <c r="F339" s="34" t="s">
        <v>258</v>
      </c>
      <c r="G339" s="7" t="s">
        <v>805</v>
      </c>
      <c r="H339" s="205">
        <v>17.75</v>
      </c>
      <c r="I339" s="7">
        <f>VLOOKUP(E339,Steuerung!$A$17:$E$500,5,FALSE)</f>
        <v>1</v>
      </c>
      <c r="J339" s="77">
        <f>VLOOKUP(E339,Steuerung!$A$17:$F$500,6,FALSE)</f>
        <v>29.166666666666657</v>
      </c>
      <c r="K339" s="7">
        <f>VLOOKUP(F339,Steuerung!$A$17:$G$500,7,FALSE)</f>
        <v>1</v>
      </c>
      <c r="L339" s="7">
        <f>VLOOKUP(F339,Steuerung!$A$17:$H$500,8,FALSE)</f>
        <v>23</v>
      </c>
      <c r="M339" s="77">
        <f t="shared" si="75"/>
        <v>52.166666666666657</v>
      </c>
      <c r="N339" s="134">
        <f t="shared" si="76"/>
        <v>925.95833333333314</v>
      </c>
      <c r="O339" s="134">
        <f t="shared" si="77"/>
        <v>517.70833333333314</v>
      </c>
      <c r="P339" s="134">
        <f t="shared" si="78"/>
        <v>408.25</v>
      </c>
      <c r="Q339" s="67">
        <f>VLOOKUP(E339,Steuerung!$A$17:$B$500,2,FALSE)</f>
        <v>0</v>
      </c>
      <c r="R339" s="67">
        <f>VLOOKUP(F339,Steuerung!$A$17:$B$500,2,FALSE)</f>
        <v>0</v>
      </c>
      <c r="S339" s="159">
        <f t="shared" si="79"/>
        <v>0</v>
      </c>
      <c r="T339" s="159">
        <f t="shared" si="80"/>
        <v>0</v>
      </c>
      <c r="U339" s="135" t="e">
        <f t="shared" si="81"/>
        <v>#DIV/0!</v>
      </c>
      <c r="V339" s="135" t="e">
        <f t="shared" si="82"/>
        <v>#DIV/0!</v>
      </c>
      <c r="W339" s="135" t="e">
        <f t="shared" si="83"/>
        <v>#DIV/0!</v>
      </c>
    </row>
    <row r="340" spans="1:23" ht="12.75" customHeight="1" x14ac:dyDescent="0.2">
      <c r="A340" s="7" t="s">
        <v>2934</v>
      </c>
      <c r="B340" s="7" t="s">
        <v>979</v>
      </c>
      <c r="C340" s="7"/>
      <c r="D340" s="156" t="s">
        <v>853</v>
      </c>
      <c r="E340" s="34" t="s">
        <v>258</v>
      </c>
      <c r="F340" s="34" t="s">
        <v>258</v>
      </c>
      <c r="G340" s="7" t="s">
        <v>805</v>
      </c>
      <c r="H340" s="205">
        <v>8.34</v>
      </c>
      <c r="I340" s="7">
        <f>VLOOKUP(E340,Steuerung!$A$17:$E$500,5,FALSE)</f>
        <v>1</v>
      </c>
      <c r="J340" s="77">
        <f>VLOOKUP(E340,Steuerung!$A$17:$F$500,6,FALSE)</f>
        <v>29.166666666666657</v>
      </c>
      <c r="K340" s="7">
        <f>VLOOKUP(F340,Steuerung!$A$17:$G$500,7,FALSE)</f>
        <v>1</v>
      </c>
      <c r="L340" s="7">
        <f>VLOOKUP(F340,Steuerung!$A$17:$H$500,8,FALSE)</f>
        <v>23</v>
      </c>
      <c r="M340" s="77">
        <f t="shared" si="75"/>
        <v>52.166666666666657</v>
      </c>
      <c r="N340" s="134">
        <f t="shared" si="76"/>
        <v>435.06999999999994</v>
      </c>
      <c r="O340" s="134">
        <f t="shared" si="77"/>
        <v>243.24999999999991</v>
      </c>
      <c r="P340" s="134">
        <f t="shared" si="78"/>
        <v>191.82</v>
      </c>
      <c r="Q340" s="67">
        <f>VLOOKUP(E340,Steuerung!$A$17:$B$500,2,FALSE)</f>
        <v>0</v>
      </c>
      <c r="R340" s="67">
        <f>VLOOKUP(F340,Steuerung!$A$17:$B$500,2,FALSE)</f>
        <v>0</v>
      </c>
      <c r="S340" s="159">
        <f t="shared" si="79"/>
        <v>0</v>
      </c>
      <c r="T340" s="159">
        <f t="shared" si="80"/>
        <v>0</v>
      </c>
      <c r="U340" s="135" t="e">
        <f t="shared" si="81"/>
        <v>#DIV/0!</v>
      </c>
      <c r="V340" s="135" t="e">
        <f t="shared" si="82"/>
        <v>#DIV/0!</v>
      </c>
      <c r="W340" s="135" t="e">
        <f t="shared" si="83"/>
        <v>#DIV/0!</v>
      </c>
    </row>
    <row r="341" spans="1:23" ht="12.75" customHeight="1" x14ac:dyDescent="0.2">
      <c r="A341" s="7" t="s">
        <v>2935</v>
      </c>
      <c r="B341" s="7" t="s">
        <v>852</v>
      </c>
      <c r="C341" s="7"/>
      <c r="D341" s="156" t="s">
        <v>853</v>
      </c>
      <c r="E341" s="34" t="s">
        <v>258</v>
      </c>
      <c r="F341" s="34" t="s">
        <v>258</v>
      </c>
      <c r="G341" s="7" t="s">
        <v>805</v>
      </c>
      <c r="H341" s="205">
        <v>15.42</v>
      </c>
      <c r="I341" s="7">
        <f>VLOOKUP(E341,Steuerung!$A$17:$E$500,5,FALSE)</f>
        <v>1</v>
      </c>
      <c r="J341" s="77">
        <f>VLOOKUP(E341,Steuerung!$A$17:$F$500,6,FALSE)</f>
        <v>29.166666666666657</v>
      </c>
      <c r="K341" s="7">
        <f>VLOOKUP(F341,Steuerung!$A$17:$G$500,7,FALSE)</f>
        <v>1</v>
      </c>
      <c r="L341" s="7">
        <f>VLOOKUP(F341,Steuerung!$A$17:$H$500,8,FALSE)</f>
        <v>23</v>
      </c>
      <c r="M341" s="77">
        <f t="shared" si="75"/>
        <v>52.166666666666657</v>
      </c>
      <c r="N341" s="134">
        <f t="shared" si="76"/>
        <v>804.40999999999985</v>
      </c>
      <c r="O341" s="134">
        <f t="shared" si="77"/>
        <v>449.74999999999983</v>
      </c>
      <c r="P341" s="134">
        <f t="shared" si="78"/>
        <v>354.66</v>
      </c>
      <c r="Q341" s="67">
        <f>VLOOKUP(E341,Steuerung!$A$17:$B$500,2,FALSE)</f>
        <v>0</v>
      </c>
      <c r="R341" s="67">
        <f>VLOOKUP(F341,Steuerung!$A$17:$B$500,2,FALSE)</f>
        <v>0</v>
      </c>
      <c r="S341" s="159">
        <f t="shared" si="79"/>
        <v>0</v>
      </c>
      <c r="T341" s="159">
        <f t="shared" si="80"/>
        <v>0</v>
      </c>
      <c r="U341" s="135" t="e">
        <f t="shared" si="81"/>
        <v>#DIV/0!</v>
      </c>
      <c r="V341" s="135" t="e">
        <f t="shared" si="82"/>
        <v>#DIV/0!</v>
      </c>
      <c r="W341" s="135" t="e">
        <f t="shared" si="83"/>
        <v>#DIV/0!</v>
      </c>
    </row>
    <row r="342" spans="1:23" ht="12.75" customHeight="1" x14ac:dyDescent="0.2">
      <c r="A342" s="7" t="s">
        <v>2936</v>
      </c>
      <c r="B342" s="7" t="s">
        <v>2272</v>
      </c>
      <c r="C342" s="7"/>
      <c r="D342" s="156" t="s">
        <v>822</v>
      </c>
      <c r="E342" s="34" t="s">
        <v>280</v>
      </c>
      <c r="F342" s="34" t="s">
        <v>280</v>
      </c>
      <c r="G342" s="7" t="s">
        <v>805</v>
      </c>
      <c r="H342" s="205">
        <v>13.58</v>
      </c>
      <c r="I342" s="7">
        <f>VLOOKUP(E342,Steuerung!$A$17:$E$500,5,FALSE)</f>
        <v>2</v>
      </c>
      <c r="J342" s="77">
        <f>VLOOKUP(E342,Steuerung!$A$17:$F$500,6,FALSE)</f>
        <v>58.333333333333329</v>
      </c>
      <c r="K342" s="7">
        <f>VLOOKUP(F342,Steuerung!$A$17:$G$500,7,FALSE)</f>
        <v>2</v>
      </c>
      <c r="L342" s="7">
        <f>VLOOKUP(F342,Steuerung!$A$17:$H$500,8,FALSE)</f>
        <v>46</v>
      </c>
      <c r="M342" s="77">
        <f t="shared" si="75"/>
        <v>104.33333333333333</v>
      </c>
      <c r="N342" s="134">
        <f t="shared" si="76"/>
        <v>1416.8466666666666</v>
      </c>
      <c r="O342" s="134">
        <f t="shared" si="77"/>
        <v>792.16666666666663</v>
      </c>
      <c r="P342" s="134">
        <f t="shared" si="78"/>
        <v>624.67999999999995</v>
      </c>
      <c r="Q342" s="67">
        <f>VLOOKUP(E342,Steuerung!$A$17:$B$500,2,FALSE)</f>
        <v>0</v>
      </c>
      <c r="R342" s="67">
        <f>VLOOKUP(F342,Steuerung!$A$17:$B$500,2,FALSE)</f>
        <v>0</v>
      </c>
      <c r="S342" s="159">
        <f t="shared" si="79"/>
        <v>0</v>
      </c>
      <c r="T342" s="159">
        <f t="shared" si="80"/>
        <v>0</v>
      </c>
      <c r="U342" s="135" t="e">
        <f t="shared" si="81"/>
        <v>#DIV/0!</v>
      </c>
      <c r="V342" s="135" t="e">
        <f t="shared" si="82"/>
        <v>#DIV/0!</v>
      </c>
      <c r="W342" s="135" t="e">
        <f t="shared" si="83"/>
        <v>#DIV/0!</v>
      </c>
    </row>
    <row r="343" spans="1:23" ht="12.75" customHeight="1" x14ac:dyDescent="0.2">
      <c r="A343" s="7" t="s">
        <v>2937</v>
      </c>
      <c r="B343" s="7" t="s">
        <v>852</v>
      </c>
      <c r="C343" s="7"/>
      <c r="D343" s="156" t="s">
        <v>853</v>
      </c>
      <c r="E343" s="34" t="s">
        <v>258</v>
      </c>
      <c r="F343" s="34" t="s">
        <v>258</v>
      </c>
      <c r="G343" s="7" t="s">
        <v>805</v>
      </c>
      <c r="H343" s="205">
        <v>16.46</v>
      </c>
      <c r="I343" s="7">
        <f>VLOOKUP(E343,Steuerung!$A$17:$E$500,5,FALSE)</f>
        <v>1</v>
      </c>
      <c r="J343" s="77">
        <f>VLOOKUP(E343,Steuerung!$A$17:$F$500,6,FALSE)</f>
        <v>29.166666666666657</v>
      </c>
      <c r="K343" s="7">
        <f>VLOOKUP(F343,Steuerung!$A$17:$G$500,7,FALSE)</f>
        <v>1</v>
      </c>
      <c r="L343" s="7">
        <f>VLOOKUP(F343,Steuerung!$A$17:$H$500,8,FALSE)</f>
        <v>23</v>
      </c>
      <c r="M343" s="77">
        <f t="shared" si="75"/>
        <v>52.166666666666657</v>
      </c>
      <c r="N343" s="134">
        <f t="shared" si="76"/>
        <v>858.66333333333318</v>
      </c>
      <c r="O343" s="134">
        <f t="shared" si="77"/>
        <v>480.0833333333332</v>
      </c>
      <c r="P343" s="134">
        <f t="shared" si="78"/>
        <v>378.58000000000004</v>
      </c>
      <c r="Q343" s="67">
        <f>VLOOKUP(E343,Steuerung!$A$17:$B$500,2,FALSE)</f>
        <v>0</v>
      </c>
      <c r="R343" s="67">
        <f>VLOOKUP(F343,Steuerung!$A$17:$B$500,2,FALSE)</f>
        <v>0</v>
      </c>
      <c r="S343" s="159">
        <f t="shared" si="79"/>
        <v>0</v>
      </c>
      <c r="T343" s="159">
        <f t="shared" si="80"/>
        <v>0</v>
      </c>
      <c r="U343" s="135" t="e">
        <f t="shared" si="81"/>
        <v>#DIV/0!</v>
      </c>
      <c r="V343" s="135" t="e">
        <f t="shared" si="82"/>
        <v>#DIV/0!</v>
      </c>
      <c r="W343" s="135" t="e">
        <f t="shared" si="83"/>
        <v>#DIV/0!</v>
      </c>
    </row>
    <row r="344" spans="1:23" ht="12.75" customHeight="1" x14ac:dyDescent="0.2">
      <c r="A344" s="7" t="s">
        <v>2938</v>
      </c>
      <c r="B344" s="7" t="s">
        <v>852</v>
      </c>
      <c r="C344" s="7"/>
      <c r="D344" s="156" t="s">
        <v>853</v>
      </c>
      <c r="E344" s="34" t="s">
        <v>258</v>
      </c>
      <c r="F344" s="34" t="s">
        <v>258</v>
      </c>
      <c r="G344" s="7" t="s">
        <v>805</v>
      </c>
      <c r="H344" s="205">
        <v>55.58</v>
      </c>
      <c r="I344" s="7">
        <f>VLOOKUP(E344,Steuerung!$A$17:$E$500,5,FALSE)</f>
        <v>1</v>
      </c>
      <c r="J344" s="77">
        <f>VLOOKUP(E344,Steuerung!$A$17:$F$500,6,FALSE)</f>
        <v>29.166666666666657</v>
      </c>
      <c r="K344" s="7">
        <f>VLOOKUP(F344,Steuerung!$A$17:$G$500,7,FALSE)</f>
        <v>1</v>
      </c>
      <c r="L344" s="7">
        <f>VLOOKUP(F344,Steuerung!$A$17:$H$500,8,FALSE)</f>
        <v>23</v>
      </c>
      <c r="M344" s="77">
        <f t="shared" si="75"/>
        <v>52.166666666666657</v>
      </c>
      <c r="N344" s="134">
        <f t="shared" si="76"/>
        <v>2899.4233333333327</v>
      </c>
      <c r="O344" s="134">
        <f t="shared" si="77"/>
        <v>1621.0833333333328</v>
      </c>
      <c r="P344" s="134">
        <f t="shared" si="78"/>
        <v>1278.3399999999999</v>
      </c>
      <c r="Q344" s="67">
        <f>VLOOKUP(E344,Steuerung!$A$17:$B$500,2,FALSE)</f>
        <v>0</v>
      </c>
      <c r="R344" s="67">
        <f>VLOOKUP(F344,Steuerung!$A$17:$B$500,2,FALSE)</f>
        <v>0</v>
      </c>
      <c r="S344" s="159">
        <f t="shared" si="79"/>
        <v>0</v>
      </c>
      <c r="T344" s="159">
        <f t="shared" si="80"/>
        <v>0</v>
      </c>
      <c r="U344" s="135" t="e">
        <f t="shared" si="81"/>
        <v>#DIV/0!</v>
      </c>
      <c r="V344" s="135" t="e">
        <f t="shared" si="82"/>
        <v>#DIV/0!</v>
      </c>
      <c r="W344" s="135" t="e">
        <f t="shared" si="83"/>
        <v>#DIV/0!</v>
      </c>
    </row>
    <row r="345" spans="1:23" ht="12.75" customHeight="1" x14ac:dyDescent="0.2">
      <c r="A345" s="7" t="s">
        <v>2939</v>
      </c>
      <c r="B345" s="7" t="s">
        <v>852</v>
      </c>
      <c r="C345" s="7"/>
      <c r="D345" s="156" t="s">
        <v>853</v>
      </c>
      <c r="E345" s="34" t="s">
        <v>258</v>
      </c>
      <c r="F345" s="34" t="s">
        <v>258</v>
      </c>
      <c r="G345" s="7" t="s">
        <v>805</v>
      </c>
      <c r="H345" s="205">
        <v>11.64</v>
      </c>
      <c r="I345" s="7">
        <f>VLOOKUP(E345,Steuerung!$A$17:$E$500,5,FALSE)</f>
        <v>1</v>
      </c>
      <c r="J345" s="77">
        <f>VLOOKUP(E345,Steuerung!$A$17:$F$500,6,FALSE)</f>
        <v>29.166666666666657</v>
      </c>
      <c r="K345" s="7">
        <f>VLOOKUP(F345,Steuerung!$A$17:$G$500,7,FALSE)</f>
        <v>1</v>
      </c>
      <c r="L345" s="7">
        <f>VLOOKUP(F345,Steuerung!$A$17:$H$500,8,FALSE)</f>
        <v>23</v>
      </c>
      <c r="M345" s="77">
        <f t="shared" si="75"/>
        <v>52.166666666666657</v>
      </c>
      <c r="N345" s="134">
        <f t="shared" si="76"/>
        <v>607.21999999999991</v>
      </c>
      <c r="O345" s="134">
        <f t="shared" si="77"/>
        <v>339.49999999999989</v>
      </c>
      <c r="P345" s="134">
        <f t="shared" si="78"/>
        <v>267.72000000000003</v>
      </c>
      <c r="Q345" s="67">
        <f>VLOOKUP(E345,Steuerung!$A$17:$B$500,2,FALSE)</f>
        <v>0</v>
      </c>
      <c r="R345" s="67">
        <f>VLOOKUP(F345,Steuerung!$A$17:$B$500,2,FALSE)</f>
        <v>0</v>
      </c>
      <c r="S345" s="159">
        <f t="shared" si="79"/>
        <v>0</v>
      </c>
      <c r="T345" s="159">
        <f t="shared" si="80"/>
        <v>0</v>
      </c>
      <c r="U345" s="135" t="e">
        <f t="shared" si="81"/>
        <v>#DIV/0!</v>
      </c>
      <c r="V345" s="135" t="e">
        <f t="shared" si="82"/>
        <v>#DIV/0!</v>
      </c>
      <c r="W345" s="135" t="e">
        <f t="shared" si="83"/>
        <v>#DIV/0!</v>
      </c>
    </row>
    <row r="346" spans="1:23" ht="12.75" customHeight="1" x14ac:dyDescent="0.2">
      <c r="A346" s="7" t="s">
        <v>2940</v>
      </c>
      <c r="B346" s="152" t="s">
        <v>852</v>
      </c>
      <c r="C346" s="152"/>
      <c r="D346" s="156" t="s">
        <v>853</v>
      </c>
      <c r="E346" s="34" t="s">
        <v>258</v>
      </c>
      <c r="F346" s="34" t="s">
        <v>258</v>
      </c>
      <c r="G346" s="7" t="s">
        <v>805</v>
      </c>
      <c r="H346" s="205">
        <v>9.02</v>
      </c>
      <c r="I346" s="7">
        <f>VLOOKUP(E346,Steuerung!$A$17:$E$500,5,FALSE)</f>
        <v>1</v>
      </c>
      <c r="J346" s="77">
        <f>VLOOKUP(E346,Steuerung!$A$17:$F$500,6,FALSE)</f>
        <v>29.166666666666657</v>
      </c>
      <c r="K346" s="7">
        <f>VLOOKUP(F346,Steuerung!$A$17:$G$500,7,FALSE)</f>
        <v>1</v>
      </c>
      <c r="L346" s="7">
        <f>VLOOKUP(F346,Steuerung!$A$17:$H$500,8,FALSE)</f>
        <v>23</v>
      </c>
      <c r="M346" s="77">
        <f t="shared" si="75"/>
        <v>52.166666666666657</v>
      </c>
      <c r="N346" s="134">
        <f t="shared" si="76"/>
        <v>470.54333333333324</v>
      </c>
      <c r="O346" s="134">
        <f t="shared" si="77"/>
        <v>263.08333333333326</v>
      </c>
      <c r="P346" s="134">
        <f t="shared" si="78"/>
        <v>207.45999999999998</v>
      </c>
      <c r="Q346" s="67">
        <f>VLOOKUP(E346,Steuerung!$A$17:$B$500,2,FALSE)</f>
        <v>0</v>
      </c>
      <c r="R346" s="67">
        <f>VLOOKUP(F346,Steuerung!$A$17:$B$500,2,FALSE)</f>
        <v>0</v>
      </c>
      <c r="S346" s="159">
        <f t="shared" si="79"/>
        <v>0</v>
      </c>
      <c r="T346" s="159">
        <f t="shared" si="80"/>
        <v>0</v>
      </c>
      <c r="U346" s="135" t="e">
        <f t="shared" si="81"/>
        <v>#DIV/0!</v>
      </c>
      <c r="V346" s="135" t="e">
        <f t="shared" si="82"/>
        <v>#DIV/0!</v>
      </c>
      <c r="W346" s="135" t="e">
        <f t="shared" si="83"/>
        <v>#DIV/0!</v>
      </c>
    </row>
    <row r="347" spans="1:23" ht="12.75" customHeight="1" x14ac:dyDescent="0.2">
      <c r="A347" s="7" t="s">
        <v>2941</v>
      </c>
      <c r="B347" s="7" t="s">
        <v>2830</v>
      </c>
      <c r="C347" s="7"/>
      <c r="D347" s="156" t="s">
        <v>795</v>
      </c>
      <c r="E347" s="34" t="s">
        <v>187</v>
      </c>
      <c r="F347" s="34" t="s">
        <v>187</v>
      </c>
      <c r="G347" s="7" t="s">
        <v>805</v>
      </c>
      <c r="H347" s="205">
        <v>49.86</v>
      </c>
      <c r="I347" s="7">
        <f>VLOOKUP(E347,Steuerung!$A$17:$E$500,5,FALSE)</f>
        <v>2</v>
      </c>
      <c r="J347" s="77">
        <f>VLOOKUP(E347,Steuerung!$A$17:$F$500,6,FALSE)</f>
        <v>58.333333333333329</v>
      </c>
      <c r="K347" s="7">
        <f>VLOOKUP(F347,Steuerung!$A$17:$G$500,7,FALSE)</f>
        <v>2</v>
      </c>
      <c r="L347" s="7">
        <f>VLOOKUP(F347,Steuerung!$A$17:$H$500,8,FALSE)</f>
        <v>46</v>
      </c>
      <c r="M347" s="77">
        <f t="shared" si="75"/>
        <v>104.33333333333333</v>
      </c>
      <c r="N347" s="134">
        <f t="shared" si="76"/>
        <v>5202.0599999999995</v>
      </c>
      <c r="O347" s="134">
        <f t="shared" si="77"/>
        <v>2908.4999999999995</v>
      </c>
      <c r="P347" s="134">
        <f t="shared" si="78"/>
        <v>2293.56</v>
      </c>
      <c r="Q347" s="67">
        <f>VLOOKUP(E347,Steuerung!$A$17:$B$500,2,FALSE)</f>
        <v>0</v>
      </c>
      <c r="R347" s="67">
        <f>VLOOKUP(F347,Steuerung!$A$17:$B$500,2,FALSE)</f>
        <v>0</v>
      </c>
      <c r="S347" s="159">
        <f t="shared" si="79"/>
        <v>0</v>
      </c>
      <c r="T347" s="159">
        <f t="shared" si="80"/>
        <v>0</v>
      </c>
      <c r="U347" s="135" t="e">
        <f t="shared" si="81"/>
        <v>#DIV/0!</v>
      </c>
      <c r="V347" s="135" t="e">
        <f t="shared" si="82"/>
        <v>#DIV/0!</v>
      </c>
      <c r="W347" s="135" t="e">
        <f t="shared" si="83"/>
        <v>#DIV/0!</v>
      </c>
    </row>
    <row r="348" spans="1:23" ht="12.75" customHeight="1" x14ac:dyDescent="0.2">
      <c r="A348" s="7" t="s">
        <v>2942</v>
      </c>
      <c r="B348" s="7" t="s">
        <v>1873</v>
      </c>
      <c r="C348" s="7"/>
      <c r="D348" s="156" t="s">
        <v>791</v>
      </c>
      <c r="E348" s="34" t="s">
        <v>209</v>
      </c>
      <c r="F348" s="34" t="s">
        <v>209</v>
      </c>
      <c r="G348" s="7" t="s">
        <v>805</v>
      </c>
      <c r="H348" s="205">
        <v>33.85</v>
      </c>
      <c r="I348" s="7">
        <f>VLOOKUP(E348,Steuerung!$A$17:$E$500,5,FALSE)</f>
        <v>3</v>
      </c>
      <c r="J348" s="77">
        <f>VLOOKUP(E348,Steuerung!$A$17:$F$500,6,FALSE)</f>
        <v>82.4</v>
      </c>
      <c r="K348" s="7">
        <f>VLOOKUP(F348,Steuerung!$A$17:$G$500,7,FALSE)</f>
        <v>3</v>
      </c>
      <c r="L348" s="7">
        <f>VLOOKUP(F348,Steuerung!$A$17:$H$500,8,FALSE)</f>
        <v>67.800000000000011</v>
      </c>
      <c r="M348" s="77">
        <f t="shared" si="75"/>
        <v>150.20000000000002</v>
      </c>
      <c r="N348" s="134">
        <f t="shared" si="76"/>
        <v>5084.2700000000004</v>
      </c>
      <c r="O348" s="134">
        <f t="shared" si="77"/>
        <v>2789.2400000000002</v>
      </c>
      <c r="P348" s="134">
        <f t="shared" si="78"/>
        <v>2295.0300000000007</v>
      </c>
      <c r="Q348" s="67">
        <f>VLOOKUP(E348,Steuerung!$A$17:$B$500,2,FALSE)</f>
        <v>0</v>
      </c>
      <c r="R348" s="67">
        <f>VLOOKUP(F348,Steuerung!$A$17:$B$500,2,FALSE)</f>
        <v>0</v>
      </c>
      <c r="S348" s="159">
        <f t="shared" si="79"/>
        <v>0</v>
      </c>
      <c r="T348" s="159">
        <f t="shared" si="80"/>
        <v>0</v>
      </c>
      <c r="U348" s="135" t="e">
        <f t="shared" si="81"/>
        <v>#DIV/0!</v>
      </c>
      <c r="V348" s="135" t="e">
        <f t="shared" si="82"/>
        <v>#DIV/0!</v>
      </c>
      <c r="W348" s="135" t="e">
        <f t="shared" si="83"/>
        <v>#DIV/0!</v>
      </c>
    </row>
    <row r="349" spans="1:23" ht="12.75" customHeight="1" x14ac:dyDescent="0.2">
      <c r="A349" s="7" t="s">
        <v>2943</v>
      </c>
      <c r="B349" s="7" t="s">
        <v>1873</v>
      </c>
      <c r="C349" s="7"/>
      <c r="D349" s="156" t="s">
        <v>791</v>
      </c>
      <c r="E349" s="34" t="s">
        <v>209</v>
      </c>
      <c r="F349" s="34" t="s">
        <v>209</v>
      </c>
      <c r="G349" s="7" t="s">
        <v>805</v>
      </c>
      <c r="H349" s="205">
        <v>16.88</v>
      </c>
      <c r="I349" s="7">
        <f>VLOOKUP(E349,Steuerung!$A$17:$E$500,5,FALSE)</f>
        <v>3</v>
      </c>
      <c r="J349" s="77">
        <f>VLOOKUP(E349,Steuerung!$A$17:$F$500,6,FALSE)</f>
        <v>82.4</v>
      </c>
      <c r="K349" s="7">
        <f>VLOOKUP(F349,Steuerung!$A$17:$G$500,7,FALSE)</f>
        <v>3</v>
      </c>
      <c r="L349" s="7">
        <f>VLOOKUP(F349,Steuerung!$A$17:$H$500,8,FALSE)</f>
        <v>67.800000000000011</v>
      </c>
      <c r="M349" s="77">
        <f t="shared" si="75"/>
        <v>150.20000000000002</v>
      </c>
      <c r="N349" s="134">
        <f t="shared" si="76"/>
        <v>2535.3760000000002</v>
      </c>
      <c r="O349" s="134">
        <f t="shared" si="77"/>
        <v>1390.912</v>
      </c>
      <c r="P349" s="134">
        <f t="shared" si="78"/>
        <v>1144.4640000000002</v>
      </c>
      <c r="Q349" s="67">
        <f>VLOOKUP(E349,Steuerung!$A$17:$B$500,2,FALSE)</f>
        <v>0</v>
      </c>
      <c r="R349" s="67">
        <f>VLOOKUP(F349,Steuerung!$A$17:$B$500,2,FALSE)</f>
        <v>0</v>
      </c>
      <c r="S349" s="159">
        <f t="shared" si="79"/>
        <v>0</v>
      </c>
      <c r="T349" s="159">
        <f t="shared" si="80"/>
        <v>0</v>
      </c>
      <c r="U349" s="135" t="e">
        <f t="shared" si="81"/>
        <v>#DIV/0!</v>
      </c>
      <c r="V349" s="135" t="e">
        <f t="shared" si="82"/>
        <v>#DIV/0!</v>
      </c>
      <c r="W349" s="135" t="e">
        <f t="shared" si="83"/>
        <v>#DIV/0!</v>
      </c>
    </row>
    <row r="350" spans="1:23" ht="12.75" customHeight="1" x14ac:dyDescent="0.2">
      <c r="A350" s="7" t="s">
        <v>2944</v>
      </c>
      <c r="B350" s="7" t="s">
        <v>866</v>
      </c>
      <c r="C350" s="7"/>
      <c r="D350" s="156" t="s">
        <v>822</v>
      </c>
      <c r="E350" s="34" t="s">
        <v>282</v>
      </c>
      <c r="F350" s="34" t="s">
        <v>282</v>
      </c>
      <c r="G350" s="7" t="s">
        <v>822</v>
      </c>
      <c r="H350" s="205">
        <v>16.88</v>
      </c>
      <c r="I350" s="7">
        <f>VLOOKUP(E350,Steuerung!$A$17:$E$500,5,FALSE)</f>
        <v>3</v>
      </c>
      <c r="J350" s="77">
        <f>VLOOKUP(E350,Steuerung!$A$17:$F$500,6,FALSE)</f>
        <v>82.4</v>
      </c>
      <c r="K350" s="7">
        <f>VLOOKUP(F350,Steuerung!$A$17:$G$500,7,FALSE)</f>
        <v>3</v>
      </c>
      <c r="L350" s="7">
        <f>VLOOKUP(F350,Steuerung!$A$17:$H$500,8,FALSE)</f>
        <v>67.800000000000011</v>
      </c>
      <c r="M350" s="77">
        <f t="shared" si="75"/>
        <v>150.20000000000002</v>
      </c>
      <c r="N350" s="134">
        <f t="shared" si="76"/>
        <v>2535.3760000000002</v>
      </c>
      <c r="O350" s="134">
        <f t="shared" si="77"/>
        <v>1390.912</v>
      </c>
      <c r="P350" s="134">
        <f t="shared" si="78"/>
        <v>1144.4640000000002</v>
      </c>
      <c r="Q350" s="67">
        <f>VLOOKUP(E350,Steuerung!$A$17:$B$500,2,FALSE)</f>
        <v>0</v>
      </c>
      <c r="R350" s="67">
        <f>VLOOKUP(F350,Steuerung!$A$17:$B$500,2,FALSE)</f>
        <v>0</v>
      </c>
      <c r="S350" s="159">
        <f t="shared" si="79"/>
        <v>0</v>
      </c>
      <c r="T350" s="159">
        <f t="shared" si="80"/>
        <v>0</v>
      </c>
      <c r="U350" s="135" t="e">
        <f t="shared" si="81"/>
        <v>#DIV/0!</v>
      </c>
      <c r="V350" s="135" t="e">
        <f t="shared" si="82"/>
        <v>#DIV/0!</v>
      </c>
      <c r="W350" s="135" t="e">
        <f t="shared" si="83"/>
        <v>#DIV/0!</v>
      </c>
    </row>
    <row r="351" spans="1:23" ht="12.75" customHeight="1" x14ac:dyDescent="0.2">
      <c r="A351" s="7" t="s">
        <v>2945</v>
      </c>
      <c r="B351" s="7" t="s">
        <v>1961</v>
      </c>
      <c r="C351" s="7"/>
      <c r="D351" s="156" t="s">
        <v>795</v>
      </c>
      <c r="E351" s="34" t="s">
        <v>187</v>
      </c>
      <c r="F351" s="34" t="s">
        <v>187</v>
      </c>
      <c r="G351" s="7" t="s">
        <v>822</v>
      </c>
      <c r="H351" s="205">
        <v>35.6</v>
      </c>
      <c r="I351" s="7">
        <f>VLOOKUP(E351,Steuerung!$A$17:$E$500,5,FALSE)</f>
        <v>2</v>
      </c>
      <c r="J351" s="77">
        <f>VLOOKUP(E351,Steuerung!$A$17:$F$500,6,FALSE)</f>
        <v>58.333333333333329</v>
      </c>
      <c r="K351" s="7">
        <f>VLOOKUP(F351,Steuerung!$A$17:$G$500,7,FALSE)</f>
        <v>2</v>
      </c>
      <c r="L351" s="7">
        <f>VLOOKUP(F351,Steuerung!$A$17:$H$500,8,FALSE)</f>
        <v>46</v>
      </c>
      <c r="M351" s="77">
        <f t="shared" si="75"/>
        <v>104.33333333333333</v>
      </c>
      <c r="N351" s="134">
        <f t="shared" si="76"/>
        <v>3714.2666666666664</v>
      </c>
      <c r="O351" s="134">
        <f t="shared" si="77"/>
        <v>2076.6666666666665</v>
      </c>
      <c r="P351" s="134">
        <f t="shared" si="78"/>
        <v>1637.6000000000001</v>
      </c>
      <c r="Q351" s="67">
        <f>VLOOKUP(E351,Steuerung!$A$17:$B$500,2,FALSE)</f>
        <v>0</v>
      </c>
      <c r="R351" s="67">
        <f>VLOOKUP(F351,Steuerung!$A$17:$B$500,2,FALSE)</f>
        <v>0</v>
      </c>
      <c r="S351" s="159">
        <f t="shared" si="79"/>
        <v>0</v>
      </c>
      <c r="T351" s="159">
        <f t="shared" si="80"/>
        <v>0</v>
      </c>
      <c r="U351" s="135" t="e">
        <f t="shared" si="81"/>
        <v>#DIV/0!</v>
      </c>
      <c r="V351" s="135" t="e">
        <f t="shared" si="82"/>
        <v>#DIV/0!</v>
      </c>
      <c r="W351" s="135" t="e">
        <f t="shared" si="83"/>
        <v>#DIV/0!</v>
      </c>
    </row>
    <row r="352" spans="1:23" ht="12.75" customHeight="1" x14ac:dyDescent="0.2">
      <c r="A352" s="7" t="s">
        <v>2946</v>
      </c>
      <c r="B352" s="7" t="s">
        <v>2377</v>
      </c>
      <c r="C352" s="7"/>
      <c r="D352" s="156" t="s">
        <v>1160</v>
      </c>
      <c r="E352" s="34" t="s">
        <v>239</v>
      </c>
      <c r="F352" s="34" t="s">
        <v>239</v>
      </c>
      <c r="G352" s="7" t="s">
        <v>805</v>
      </c>
      <c r="H352" s="205">
        <v>17.75</v>
      </c>
      <c r="I352" s="7">
        <f>VLOOKUP(E352,Steuerung!$A$17:$E$500,5,FALSE)</f>
        <v>2</v>
      </c>
      <c r="J352" s="77">
        <f>VLOOKUP(E352,Steuerung!$A$17:$F$500,6,FALSE)</f>
        <v>58.333333333333329</v>
      </c>
      <c r="K352" s="7">
        <f>VLOOKUP(F352,Steuerung!$A$17:$G$500,7,FALSE)</f>
        <v>2</v>
      </c>
      <c r="L352" s="7">
        <f>VLOOKUP(F352,Steuerung!$A$17:$H$500,8,FALSE)</f>
        <v>46</v>
      </c>
      <c r="M352" s="77">
        <f t="shared" si="75"/>
        <v>104.33333333333333</v>
      </c>
      <c r="N352" s="134">
        <f t="shared" si="76"/>
        <v>1851.9166666666665</v>
      </c>
      <c r="O352" s="134">
        <f t="shared" si="77"/>
        <v>1035.4166666666665</v>
      </c>
      <c r="P352" s="134">
        <f t="shared" si="78"/>
        <v>816.5</v>
      </c>
      <c r="Q352" s="67">
        <f>VLOOKUP(E352,Steuerung!$A$17:$B$500,2,FALSE)</f>
        <v>0</v>
      </c>
      <c r="R352" s="67">
        <f>VLOOKUP(F352,Steuerung!$A$17:$B$500,2,FALSE)</f>
        <v>0</v>
      </c>
      <c r="S352" s="159">
        <f t="shared" si="79"/>
        <v>0</v>
      </c>
      <c r="T352" s="159">
        <f t="shared" si="80"/>
        <v>0</v>
      </c>
      <c r="U352" s="135" t="e">
        <f t="shared" si="81"/>
        <v>#DIV/0!</v>
      </c>
      <c r="V352" s="135" t="e">
        <f t="shared" si="82"/>
        <v>#DIV/0!</v>
      </c>
      <c r="W352" s="135" t="e">
        <f t="shared" si="83"/>
        <v>#DIV/0!</v>
      </c>
    </row>
    <row r="353" spans="1:23" ht="12.75" customHeight="1" x14ac:dyDescent="0.2">
      <c r="A353" s="7" t="s">
        <v>2947</v>
      </c>
      <c r="B353" s="7" t="s">
        <v>852</v>
      </c>
      <c r="C353" s="7"/>
      <c r="D353" s="156" t="s">
        <v>821</v>
      </c>
      <c r="E353" s="34" t="s">
        <v>222</v>
      </c>
      <c r="F353" s="34" t="s">
        <v>222</v>
      </c>
      <c r="G353" s="7" t="s">
        <v>822</v>
      </c>
      <c r="H353" s="205">
        <v>17.649999999999999</v>
      </c>
      <c r="I353" s="7">
        <f>VLOOKUP(E353,Steuerung!$A$17:$E$500,5,FALSE)</f>
        <v>5</v>
      </c>
      <c r="J353" s="77">
        <f>VLOOKUP(E353,Steuerung!$A$17:$F$500,6,FALSE)</f>
        <v>137.33333333333334</v>
      </c>
      <c r="K353" s="7">
        <f>VLOOKUP(F353,Steuerung!$A$17:$G$500,7,FALSE)</f>
        <v>5</v>
      </c>
      <c r="L353" s="7">
        <f>VLOOKUP(F353,Steuerung!$A$17:$H$500,8,FALSE)</f>
        <v>113</v>
      </c>
      <c r="M353" s="77">
        <f t="shared" si="75"/>
        <v>250.33333333333334</v>
      </c>
      <c r="N353" s="134">
        <f t="shared" si="76"/>
        <v>4418.3833333333332</v>
      </c>
      <c r="O353" s="134">
        <f t="shared" si="77"/>
        <v>2423.9333333333334</v>
      </c>
      <c r="P353" s="134">
        <f t="shared" si="78"/>
        <v>1994.4499999999998</v>
      </c>
      <c r="Q353" s="67">
        <f>VLOOKUP(E353,Steuerung!$A$17:$B$500,2,FALSE)</f>
        <v>0</v>
      </c>
      <c r="R353" s="67">
        <f>VLOOKUP(F353,Steuerung!$A$17:$B$500,2,FALSE)</f>
        <v>0</v>
      </c>
      <c r="S353" s="159">
        <f t="shared" si="79"/>
        <v>0</v>
      </c>
      <c r="T353" s="159">
        <f t="shared" si="80"/>
        <v>0</v>
      </c>
      <c r="U353" s="135" t="e">
        <f t="shared" si="81"/>
        <v>#DIV/0!</v>
      </c>
      <c r="V353" s="135" t="e">
        <f t="shared" si="82"/>
        <v>#DIV/0!</v>
      </c>
      <c r="W353" s="135" t="e">
        <f t="shared" si="83"/>
        <v>#DIV/0!</v>
      </c>
    </row>
    <row r="354" spans="1:23" ht="12.75" customHeight="1" x14ac:dyDescent="0.2">
      <c r="A354" s="7" t="s">
        <v>2948</v>
      </c>
      <c r="B354" s="7" t="s">
        <v>1159</v>
      </c>
      <c r="C354" s="7"/>
      <c r="D354" s="156" t="s">
        <v>1160</v>
      </c>
      <c r="E354" s="34" t="s">
        <v>239</v>
      </c>
      <c r="F354" s="34" t="s">
        <v>239</v>
      </c>
      <c r="G354" s="7" t="s">
        <v>822</v>
      </c>
      <c r="H354" s="205">
        <v>57.52</v>
      </c>
      <c r="I354" s="7">
        <f>VLOOKUP(E354,Steuerung!$A$17:$E$500,5,FALSE)</f>
        <v>2</v>
      </c>
      <c r="J354" s="77">
        <f>VLOOKUP(E354,Steuerung!$A$17:$F$500,6,FALSE)</f>
        <v>58.333333333333329</v>
      </c>
      <c r="K354" s="7">
        <f>VLOOKUP(F354,Steuerung!$A$17:$G$500,7,FALSE)</f>
        <v>2</v>
      </c>
      <c r="L354" s="7">
        <f>VLOOKUP(F354,Steuerung!$A$17:$H$500,8,FALSE)</f>
        <v>46</v>
      </c>
      <c r="M354" s="77">
        <f t="shared" si="75"/>
        <v>104.33333333333333</v>
      </c>
      <c r="N354" s="134">
        <f t="shared" si="76"/>
        <v>6001.2533333333331</v>
      </c>
      <c r="O354" s="134">
        <f t="shared" si="77"/>
        <v>3355.333333333333</v>
      </c>
      <c r="P354" s="134">
        <f t="shared" si="78"/>
        <v>2645.92</v>
      </c>
      <c r="Q354" s="67">
        <f>VLOOKUP(E354,Steuerung!$A$17:$B$500,2,FALSE)</f>
        <v>0</v>
      </c>
      <c r="R354" s="67">
        <f>VLOOKUP(F354,Steuerung!$A$17:$B$500,2,FALSE)</f>
        <v>0</v>
      </c>
      <c r="S354" s="159">
        <f t="shared" si="79"/>
        <v>0</v>
      </c>
      <c r="T354" s="159">
        <f t="shared" si="80"/>
        <v>0</v>
      </c>
      <c r="U354" s="135" t="e">
        <f t="shared" si="81"/>
        <v>#DIV/0!</v>
      </c>
      <c r="V354" s="135" t="e">
        <f t="shared" si="82"/>
        <v>#DIV/0!</v>
      </c>
      <c r="W354" s="135" t="e">
        <f t="shared" si="83"/>
        <v>#DIV/0!</v>
      </c>
    </row>
    <row r="355" spans="1:23" ht="12.75" customHeight="1" x14ac:dyDescent="0.2">
      <c r="A355" s="7" t="s">
        <v>2949</v>
      </c>
      <c r="B355" s="7" t="s">
        <v>1159</v>
      </c>
      <c r="C355" s="7"/>
      <c r="D355" s="156" t="s">
        <v>1160</v>
      </c>
      <c r="E355" s="34" t="s">
        <v>239</v>
      </c>
      <c r="F355" s="34" t="s">
        <v>239</v>
      </c>
      <c r="G355" s="7" t="s">
        <v>822</v>
      </c>
      <c r="H355" s="205">
        <v>9.2200000000000006</v>
      </c>
      <c r="I355" s="7">
        <f>VLOOKUP(E355,Steuerung!$A$17:$E$500,5,FALSE)</f>
        <v>2</v>
      </c>
      <c r="J355" s="77">
        <f>VLOOKUP(E355,Steuerung!$A$17:$F$500,6,FALSE)</f>
        <v>58.333333333333329</v>
      </c>
      <c r="K355" s="7">
        <f>VLOOKUP(F355,Steuerung!$A$17:$G$500,7,FALSE)</f>
        <v>2</v>
      </c>
      <c r="L355" s="7">
        <f>VLOOKUP(F355,Steuerung!$A$17:$H$500,8,FALSE)</f>
        <v>46</v>
      </c>
      <c r="M355" s="77">
        <f t="shared" si="75"/>
        <v>104.33333333333333</v>
      </c>
      <c r="N355" s="134">
        <f t="shared" si="76"/>
        <v>961.95333333333338</v>
      </c>
      <c r="O355" s="134">
        <f t="shared" si="77"/>
        <v>537.83333333333337</v>
      </c>
      <c r="P355" s="134">
        <f t="shared" si="78"/>
        <v>424.12</v>
      </c>
      <c r="Q355" s="67">
        <f>VLOOKUP(E355,Steuerung!$A$17:$B$500,2,FALSE)</f>
        <v>0</v>
      </c>
      <c r="R355" s="67">
        <f>VLOOKUP(F355,Steuerung!$A$17:$B$500,2,FALSE)</f>
        <v>0</v>
      </c>
      <c r="S355" s="159">
        <f t="shared" si="79"/>
        <v>0</v>
      </c>
      <c r="T355" s="159">
        <f t="shared" si="80"/>
        <v>0</v>
      </c>
      <c r="U355" s="135" t="e">
        <f t="shared" si="81"/>
        <v>#DIV/0!</v>
      </c>
      <c r="V355" s="135" t="e">
        <f t="shared" si="82"/>
        <v>#DIV/0!</v>
      </c>
      <c r="W355" s="135" t="e">
        <f t="shared" si="83"/>
        <v>#DIV/0!</v>
      </c>
    </row>
    <row r="356" spans="1:23" ht="12.75" customHeight="1" x14ac:dyDescent="0.2">
      <c r="A356" s="7" t="s">
        <v>2950</v>
      </c>
      <c r="B356" s="7" t="s">
        <v>852</v>
      </c>
      <c r="C356" s="7"/>
      <c r="D356" s="156" t="s">
        <v>853</v>
      </c>
      <c r="E356" s="34" t="s">
        <v>258</v>
      </c>
      <c r="F356" s="34" t="s">
        <v>258</v>
      </c>
      <c r="G356" s="7" t="s">
        <v>805</v>
      </c>
      <c r="H356" s="205">
        <v>17.36</v>
      </c>
      <c r="I356" s="7">
        <f>VLOOKUP(E356,Steuerung!$A$17:$E$500,5,FALSE)</f>
        <v>1</v>
      </c>
      <c r="J356" s="77">
        <f>VLOOKUP(E356,Steuerung!$A$17:$F$500,6,FALSE)</f>
        <v>29.166666666666657</v>
      </c>
      <c r="K356" s="7">
        <f>VLOOKUP(F356,Steuerung!$A$17:$G$500,7,FALSE)</f>
        <v>1</v>
      </c>
      <c r="L356" s="7">
        <f>VLOOKUP(F356,Steuerung!$A$17:$H$500,8,FALSE)</f>
        <v>23</v>
      </c>
      <c r="M356" s="77">
        <f t="shared" ref="M356:M387" si="84">J356+L356</f>
        <v>52.166666666666657</v>
      </c>
      <c r="N356" s="134">
        <f t="shared" ref="N356:N387" si="85">H356*M356</f>
        <v>905.61333333333312</v>
      </c>
      <c r="O356" s="134">
        <f t="shared" ref="O356:O391" si="86">H356*J356</f>
        <v>506.33333333333314</v>
      </c>
      <c r="P356" s="134">
        <f t="shared" ref="P356:P391" si="87">H356*L356</f>
        <v>399.28</v>
      </c>
      <c r="Q356" s="67">
        <f>VLOOKUP(E356,Steuerung!$A$17:$B$500,2,FALSE)</f>
        <v>0</v>
      </c>
      <c r="R356" s="67">
        <f>VLOOKUP(F356,Steuerung!$A$17:$B$500,2,FALSE)</f>
        <v>0</v>
      </c>
      <c r="S356" s="159">
        <f t="shared" si="79"/>
        <v>0</v>
      </c>
      <c r="T356" s="159">
        <f t="shared" si="80"/>
        <v>0</v>
      </c>
      <c r="U356" s="135" t="e">
        <f t="shared" ref="U356:U391" si="88">IF(J356&gt;0,O356/Q356*SVS_UHR,0)</f>
        <v>#DIV/0!</v>
      </c>
      <c r="V356" s="135" t="e">
        <f t="shared" ref="V356:V391" si="89">IF(L356&gt;0,P356/R356*SVS_UHR,0)</f>
        <v>#DIV/0!</v>
      </c>
      <c r="W356" s="135" t="e">
        <f t="shared" si="83"/>
        <v>#DIV/0!</v>
      </c>
    </row>
    <row r="357" spans="1:23" ht="12.75" customHeight="1" x14ac:dyDescent="0.2">
      <c r="A357" s="7" t="s">
        <v>2951</v>
      </c>
      <c r="B357" s="7" t="s">
        <v>2369</v>
      </c>
      <c r="C357" s="7"/>
      <c r="D357" s="156" t="s">
        <v>795</v>
      </c>
      <c r="E357" s="34" t="s">
        <v>187</v>
      </c>
      <c r="F357" s="34" t="s">
        <v>187</v>
      </c>
      <c r="G357" s="7" t="s">
        <v>822</v>
      </c>
      <c r="H357" s="205">
        <v>39.380000000000003</v>
      </c>
      <c r="I357" s="7">
        <f>VLOOKUP(E357,Steuerung!$A$17:$E$500,5,FALSE)</f>
        <v>2</v>
      </c>
      <c r="J357" s="77">
        <f>VLOOKUP(E357,Steuerung!$A$17:$F$500,6,FALSE)</f>
        <v>58.333333333333329</v>
      </c>
      <c r="K357" s="7">
        <f>VLOOKUP(F357,Steuerung!$A$17:$G$500,7,FALSE)</f>
        <v>2</v>
      </c>
      <c r="L357" s="7">
        <f>VLOOKUP(F357,Steuerung!$A$17:$H$500,8,FALSE)</f>
        <v>46</v>
      </c>
      <c r="M357" s="77">
        <f t="shared" si="84"/>
        <v>104.33333333333333</v>
      </c>
      <c r="N357" s="134">
        <f t="shared" si="85"/>
        <v>4108.6466666666665</v>
      </c>
      <c r="O357" s="134">
        <f t="shared" si="86"/>
        <v>2297.1666666666665</v>
      </c>
      <c r="P357" s="134">
        <f t="shared" si="87"/>
        <v>1811.48</v>
      </c>
      <c r="Q357" s="67">
        <f>VLOOKUP(E357,Steuerung!$A$17:$B$500,2,FALSE)</f>
        <v>0</v>
      </c>
      <c r="R357" s="67">
        <f>VLOOKUP(F357,Steuerung!$A$17:$B$500,2,FALSE)</f>
        <v>0</v>
      </c>
      <c r="S357" s="159">
        <f t="shared" si="79"/>
        <v>0</v>
      </c>
      <c r="T357" s="159">
        <f t="shared" si="80"/>
        <v>0</v>
      </c>
      <c r="U357" s="135" t="e">
        <f t="shared" si="88"/>
        <v>#DIV/0!</v>
      </c>
      <c r="V357" s="135" t="e">
        <f t="shared" si="89"/>
        <v>#DIV/0!</v>
      </c>
      <c r="W357" s="135" t="e">
        <f t="shared" si="83"/>
        <v>#DIV/0!</v>
      </c>
    </row>
    <row r="358" spans="1:23" ht="12.75" customHeight="1" x14ac:dyDescent="0.2">
      <c r="A358" s="7" t="s">
        <v>2952</v>
      </c>
      <c r="B358" s="7" t="s">
        <v>852</v>
      </c>
      <c r="C358" s="7"/>
      <c r="D358" s="156" t="s">
        <v>853</v>
      </c>
      <c r="E358" s="34" t="s">
        <v>258</v>
      </c>
      <c r="F358" s="34" t="s">
        <v>258</v>
      </c>
      <c r="G358" s="7" t="s">
        <v>822</v>
      </c>
      <c r="H358" s="205">
        <v>17.36</v>
      </c>
      <c r="I358" s="7">
        <f>VLOOKUP(E358,Steuerung!$A$17:$E$500,5,FALSE)</f>
        <v>1</v>
      </c>
      <c r="J358" s="77">
        <f>VLOOKUP(E358,Steuerung!$A$17:$F$500,6,FALSE)</f>
        <v>29.166666666666657</v>
      </c>
      <c r="K358" s="7">
        <f>VLOOKUP(F358,Steuerung!$A$17:$G$500,7,FALSE)</f>
        <v>1</v>
      </c>
      <c r="L358" s="7">
        <f>VLOOKUP(F358,Steuerung!$A$17:$H$500,8,FALSE)</f>
        <v>23</v>
      </c>
      <c r="M358" s="77">
        <f t="shared" si="84"/>
        <v>52.166666666666657</v>
      </c>
      <c r="N358" s="134">
        <f t="shared" si="85"/>
        <v>905.61333333333312</v>
      </c>
      <c r="O358" s="134">
        <f t="shared" si="86"/>
        <v>506.33333333333314</v>
      </c>
      <c r="P358" s="134">
        <f t="shared" si="87"/>
        <v>399.28</v>
      </c>
      <c r="Q358" s="67">
        <f>VLOOKUP(E358,Steuerung!$A$17:$B$500,2,FALSE)</f>
        <v>0</v>
      </c>
      <c r="R358" s="67">
        <f>VLOOKUP(F358,Steuerung!$A$17:$B$500,2,FALSE)</f>
        <v>0</v>
      </c>
      <c r="S358" s="159">
        <f t="shared" si="79"/>
        <v>0</v>
      </c>
      <c r="T358" s="159">
        <f t="shared" si="80"/>
        <v>0</v>
      </c>
      <c r="U358" s="135" t="e">
        <f t="shared" si="88"/>
        <v>#DIV/0!</v>
      </c>
      <c r="V358" s="135" t="e">
        <f t="shared" si="89"/>
        <v>#DIV/0!</v>
      </c>
      <c r="W358" s="135" t="e">
        <f t="shared" si="83"/>
        <v>#DIV/0!</v>
      </c>
    </row>
    <row r="359" spans="1:23" ht="12.75" customHeight="1" x14ac:dyDescent="0.2">
      <c r="A359" s="7" t="s">
        <v>2953</v>
      </c>
      <c r="B359" s="7" t="s">
        <v>2954</v>
      </c>
      <c r="C359" s="7"/>
      <c r="D359" s="156" t="s">
        <v>1160</v>
      </c>
      <c r="E359" s="34" t="s">
        <v>239</v>
      </c>
      <c r="F359" s="34" t="s">
        <v>239</v>
      </c>
      <c r="G359" s="7" t="s">
        <v>822</v>
      </c>
      <c r="H359" s="205">
        <v>12.9</v>
      </c>
      <c r="I359" s="7">
        <f>VLOOKUP(E359,Steuerung!$A$17:$E$500,5,FALSE)</f>
        <v>2</v>
      </c>
      <c r="J359" s="77">
        <f>VLOOKUP(E359,Steuerung!$A$17:$F$500,6,FALSE)</f>
        <v>58.333333333333329</v>
      </c>
      <c r="K359" s="7">
        <f>VLOOKUP(F359,Steuerung!$A$17:$G$500,7,FALSE)</f>
        <v>2</v>
      </c>
      <c r="L359" s="7">
        <f>VLOOKUP(F359,Steuerung!$A$17:$H$500,8,FALSE)</f>
        <v>46</v>
      </c>
      <c r="M359" s="77">
        <f t="shared" si="84"/>
        <v>104.33333333333333</v>
      </c>
      <c r="N359" s="134">
        <f t="shared" si="85"/>
        <v>1345.8999999999999</v>
      </c>
      <c r="O359" s="134">
        <f t="shared" si="86"/>
        <v>752.5</v>
      </c>
      <c r="P359" s="134">
        <f t="shared" si="87"/>
        <v>593.4</v>
      </c>
      <c r="Q359" s="67">
        <f>VLOOKUP(E359,Steuerung!$A$17:$B$500,2,FALSE)</f>
        <v>0</v>
      </c>
      <c r="R359" s="67">
        <f>VLOOKUP(F359,Steuerung!$A$17:$B$500,2,FALSE)</f>
        <v>0</v>
      </c>
      <c r="S359" s="159">
        <f t="shared" si="79"/>
        <v>0</v>
      </c>
      <c r="T359" s="159">
        <f t="shared" si="80"/>
        <v>0</v>
      </c>
      <c r="U359" s="135" t="e">
        <f t="shared" si="88"/>
        <v>#DIV/0!</v>
      </c>
      <c r="V359" s="135" t="e">
        <f t="shared" si="89"/>
        <v>#DIV/0!</v>
      </c>
      <c r="W359" s="135" t="e">
        <f t="shared" si="83"/>
        <v>#DIV/0!</v>
      </c>
    </row>
    <row r="360" spans="1:23" ht="12.75" customHeight="1" x14ac:dyDescent="0.2">
      <c r="A360" s="7" t="s">
        <v>2955</v>
      </c>
      <c r="B360" s="7" t="s">
        <v>979</v>
      </c>
      <c r="C360" s="7"/>
      <c r="D360" s="156" t="s">
        <v>1160</v>
      </c>
      <c r="E360" s="34" t="s">
        <v>239</v>
      </c>
      <c r="F360" s="34" t="s">
        <v>239</v>
      </c>
      <c r="G360" s="7" t="s">
        <v>805</v>
      </c>
      <c r="H360" s="205">
        <v>7.95</v>
      </c>
      <c r="I360" s="7">
        <f>VLOOKUP(E360,Steuerung!$A$17:$E$500,5,FALSE)</f>
        <v>2</v>
      </c>
      <c r="J360" s="77">
        <f>VLOOKUP(E360,Steuerung!$A$17:$F$500,6,FALSE)</f>
        <v>58.333333333333329</v>
      </c>
      <c r="K360" s="7">
        <f>VLOOKUP(F360,Steuerung!$A$17:$G$500,7,FALSE)</f>
        <v>2</v>
      </c>
      <c r="L360" s="7">
        <f>VLOOKUP(F360,Steuerung!$A$17:$H$500,8,FALSE)</f>
        <v>46</v>
      </c>
      <c r="M360" s="77">
        <f t="shared" si="84"/>
        <v>104.33333333333333</v>
      </c>
      <c r="N360" s="134">
        <f t="shared" si="85"/>
        <v>829.44999999999993</v>
      </c>
      <c r="O360" s="134">
        <f t="shared" si="86"/>
        <v>463.75</v>
      </c>
      <c r="P360" s="134">
        <f t="shared" si="87"/>
        <v>365.7</v>
      </c>
      <c r="Q360" s="67">
        <f>VLOOKUP(E360,Steuerung!$A$17:$B$500,2,FALSE)</f>
        <v>0</v>
      </c>
      <c r="R360" s="67">
        <f>VLOOKUP(F360,Steuerung!$A$17:$B$500,2,FALSE)</f>
        <v>0</v>
      </c>
      <c r="S360" s="159">
        <f t="shared" si="79"/>
        <v>0</v>
      </c>
      <c r="T360" s="159">
        <f t="shared" si="80"/>
        <v>0</v>
      </c>
      <c r="U360" s="135" t="e">
        <f t="shared" si="88"/>
        <v>#DIV/0!</v>
      </c>
      <c r="V360" s="135" t="e">
        <f t="shared" si="89"/>
        <v>#DIV/0!</v>
      </c>
      <c r="W360" s="135" t="e">
        <f t="shared" si="83"/>
        <v>#DIV/0!</v>
      </c>
    </row>
    <row r="361" spans="1:23" ht="12.75" customHeight="1" x14ac:dyDescent="0.2">
      <c r="A361" s="7" t="s">
        <v>2956</v>
      </c>
      <c r="B361" s="7" t="s">
        <v>1398</v>
      </c>
      <c r="C361" s="7"/>
      <c r="D361" s="156" t="s">
        <v>821</v>
      </c>
      <c r="E361" s="34" t="s">
        <v>222</v>
      </c>
      <c r="F361" s="34" t="s">
        <v>222</v>
      </c>
      <c r="G361" s="7" t="s">
        <v>822</v>
      </c>
      <c r="H361" s="205">
        <v>9.2200000000000006</v>
      </c>
      <c r="I361" s="7">
        <f>VLOOKUP(E361,Steuerung!$A$17:$E$500,5,FALSE)</f>
        <v>5</v>
      </c>
      <c r="J361" s="77">
        <f>VLOOKUP(E361,Steuerung!$A$17:$F$500,6,FALSE)</f>
        <v>137.33333333333334</v>
      </c>
      <c r="K361" s="7">
        <f>VLOOKUP(F361,Steuerung!$A$17:$G$500,7,FALSE)</f>
        <v>5</v>
      </c>
      <c r="L361" s="7">
        <f>VLOOKUP(F361,Steuerung!$A$17:$H$500,8,FALSE)</f>
        <v>113</v>
      </c>
      <c r="M361" s="77">
        <f t="shared" si="84"/>
        <v>250.33333333333334</v>
      </c>
      <c r="N361" s="134">
        <f t="shared" si="85"/>
        <v>2308.0733333333337</v>
      </c>
      <c r="O361" s="134">
        <f t="shared" si="86"/>
        <v>1266.2133333333336</v>
      </c>
      <c r="P361" s="134">
        <f t="shared" si="87"/>
        <v>1041.8600000000001</v>
      </c>
      <c r="Q361" s="67">
        <f>VLOOKUP(E361,Steuerung!$A$17:$B$500,2,FALSE)</f>
        <v>0</v>
      </c>
      <c r="R361" s="67">
        <f>VLOOKUP(F361,Steuerung!$A$17:$B$500,2,FALSE)</f>
        <v>0</v>
      </c>
      <c r="S361" s="159">
        <f t="shared" si="79"/>
        <v>0</v>
      </c>
      <c r="T361" s="159">
        <f t="shared" si="80"/>
        <v>0</v>
      </c>
      <c r="U361" s="135" t="e">
        <f t="shared" si="88"/>
        <v>#DIV/0!</v>
      </c>
      <c r="V361" s="135" t="e">
        <f t="shared" si="89"/>
        <v>#DIV/0!</v>
      </c>
      <c r="W361" s="135" t="e">
        <f t="shared" si="83"/>
        <v>#DIV/0!</v>
      </c>
    </row>
    <row r="362" spans="1:23" ht="12.75" customHeight="1" x14ac:dyDescent="0.2">
      <c r="A362" s="7" t="s">
        <v>2957</v>
      </c>
      <c r="B362" s="7" t="s">
        <v>2033</v>
      </c>
      <c r="C362" s="7"/>
      <c r="D362" s="156" t="s">
        <v>821</v>
      </c>
      <c r="E362" s="34" t="s">
        <v>222</v>
      </c>
      <c r="F362" s="34" t="s">
        <v>222</v>
      </c>
      <c r="G362" s="7" t="s">
        <v>822</v>
      </c>
      <c r="H362" s="205">
        <v>5.09</v>
      </c>
      <c r="I362" s="7">
        <f>VLOOKUP(E362,Steuerung!$A$17:$E$500,5,FALSE)</f>
        <v>5</v>
      </c>
      <c r="J362" s="77">
        <f>VLOOKUP(E362,Steuerung!$A$17:$F$500,6,FALSE)</f>
        <v>137.33333333333334</v>
      </c>
      <c r="K362" s="7">
        <f>VLOOKUP(F362,Steuerung!$A$17:$G$500,7,FALSE)</f>
        <v>5</v>
      </c>
      <c r="L362" s="7">
        <f>VLOOKUP(F362,Steuerung!$A$17:$H$500,8,FALSE)</f>
        <v>113</v>
      </c>
      <c r="M362" s="77">
        <f t="shared" si="84"/>
        <v>250.33333333333334</v>
      </c>
      <c r="N362" s="134">
        <f t="shared" si="85"/>
        <v>1274.1966666666667</v>
      </c>
      <c r="O362" s="134">
        <f t="shared" si="86"/>
        <v>699.02666666666664</v>
      </c>
      <c r="P362" s="134">
        <f t="shared" si="87"/>
        <v>575.16999999999996</v>
      </c>
      <c r="Q362" s="67">
        <f>VLOOKUP(E362,Steuerung!$A$17:$B$500,2,FALSE)</f>
        <v>0</v>
      </c>
      <c r="R362" s="67">
        <f>VLOOKUP(F362,Steuerung!$A$17:$B$500,2,FALSE)</f>
        <v>0</v>
      </c>
      <c r="S362" s="159">
        <f t="shared" si="79"/>
        <v>0</v>
      </c>
      <c r="T362" s="159">
        <f t="shared" si="80"/>
        <v>0</v>
      </c>
      <c r="U362" s="135" t="e">
        <f t="shared" si="88"/>
        <v>#DIV/0!</v>
      </c>
      <c r="V362" s="135" t="e">
        <f t="shared" si="89"/>
        <v>#DIV/0!</v>
      </c>
      <c r="W362" s="135" t="e">
        <f t="shared" si="83"/>
        <v>#DIV/0!</v>
      </c>
    </row>
    <row r="363" spans="1:23" ht="12.75" customHeight="1" x14ac:dyDescent="0.2">
      <c r="A363" s="7" t="s">
        <v>2958</v>
      </c>
      <c r="B363" s="152" t="s">
        <v>2377</v>
      </c>
      <c r="C363" s="152"/>
      <c r="D363" s="156" t="s">
        <v>853</v>
      </c>
      <c r="E363" s="34" t="s">
        <v>258</v>
      </c>
      <c r="F363" s="34" t="s">
        <v>258</v>
      </c>
      <c r="G363" s="7" t="s">
        <v>805</v>
      </c>
      <c r="H363" s="205">
        <v>17.75</v>
      </c>
      <c r="I363" s="7">
        <f>VLOOKUP(E363,Steuerung!$A$17:$E$500,5,FALSE)</f>
        <v>1</v>
      </c>
      <c r="J363" s="77">
        <f>VLOOKUP(E363,Steuerung!$A$17:$F$500,6,FALSE)</f>
        <v>29.166666666666657</v>
      </c>
      <c r="K363" s="7">
        <f>VLOOKUP(F363,Steuerung!$A$17:$G$500,7,FALSE)</f>
        <v>1</v>
      </c>
      <c r="L363" s="7">
        <f>VLOOKUP(F363,Steuerung!$A$17:$H$500,8,FALSE)</f>
        <v>23</v>
      </c>
      <c r="M363" s="77">
        <f t="shared" si="84"/>
        <v>52.166666666666657</v>
      </c>
      <c r="N363" s="134">
        <f t="shared" si="85"/>
        <v>925.95833333333314</v>
      </c>
      <c r="O363" s="134">
        <f t="shared" si="86"/>
        <v>517.70833333333314</v>
      </c>
      <c r="P363" s="134">
        <f t="shared" si="87"/>
        <v>408.25</v>
      </c>
      <c r="Q363" s="67">
        <f>VLOOKUP(E363,Steuerung!$A$17:$B$500,2,FALSE)</f>
        <v>0</v>
      </c>
      <c r="R363" s="67">
        <f>VLOOKUP(F363,Steuerung!$A$17:$B$500,2,FALSE)</f>
        <v>0</v>
      </c>
      <c r="S363" s="159">
        <f t="shared" si="79"/>
        <v>0</v>
      </c>
      <c r="T363" s="159">
        <f t="shared" si="80"/>
        <v>0</v>
      </c>
      <c r="U363" s="135" t="e">
        <f t="shared" si="88"/>
        <v>#DIV/0!</v>
      </c>
      <c r="V363" s="135" t="e">
        <f t="shared" si="89"/>
        <v>#DIV/0!</v>
      </c>
      <c r="W363" s="135" t="e">
        <f t="shared" si="83"/>
        <v>#DIV/0!</v>
      </c>
    </row>
    <row r="364" spans="1:23" ht="12.75" customHeight="1" x14ac:dyDescent="0.2">
      <c r="A364" s="7" t="s">
        <v>2959</v>
      </c>
      <c r="B364" s="7" t="s">
        <v>1159</v>
      </c>
      <c r="C364" s="7"/>
      <c r="D364" s="156" t="s">
        <v>1160</v>
      </c>
      <c r="E364" s="34" t="s">
        <v>239</v>
      </c>
      <c r="F364" s="34" t="s">
        <v>239</v>
      </c>
      <c r="G364" s="7" t="s">
        <v>822</v>
      </c>
      <c r="H364" s="205">
        <v>27.16</v>
      </c>
      <c r="I364" s="7">
        <f>VLOOKUP(E364,Steuerung!$A$17:$E$500,5,FALSE)</f>
        <v>2</v>
      </c>
      <c r="J364" s="77">
        <f>VLOOKUP(E364,Steuerung!$A$17:$F$500,6,FALSE)</f>
        <v>58.333333333333329</v>
      </c>
      <c r="K364" s="7">
        <f>VLOOKUP(F364,Steuerung!$A$17:$G$500,7,FALSE)</f>
        <v>2</v>
      </c>
      <c r="L364" s="7">
        <f>VLOOKUP(F364,Steuerung!$A$17:$H$500,8,FALSE)</f>
        <v>46</v>
      </c>
      <c r="M364" s="77">
        <f t="shared" si="84"/>
        <v>104.33333333333333</v>
      </c>
      <c r="N364" s="134">
        <f t="shared" si="85"/>
        <v>2833.6933333333332</v>
      </c>
      <c r="O364" s="134">
        <f t="shared" si="86"/>
        <v>1584.3333333333333</v>
      </c>
      <c r="P364" s="134">
        <f t="shared" si="87"/>
        <v>1249.3599999999999</v>
      </c>
      <c r="Q364" s="67">
        <f>VLOOKUP(E364,Steuerung!$A$17:$B$500,2,FALSE)</f>
        <v>0</v>
      </c>
      <c r="R364" s="67">
        <f>VLOOKUP(F364,Steuerung!$A$17:$B$500,2,FALSE)</f>
        <v>0</v>
      </c>
      <c r="S364" s="159">
        <f t="shared" si="79"/>
        <v>0</v>
      </c>
      <c r="T364" s="159">
        <f t="shared" si="80"/>
        <v>0</v>
      </c>
      <c r="U364" s="135" t="e">
        <f t="shared" si="88"/>
        <v>#DIV/0!</v>
      </c>
      <c r="V364" s="135" t="e">
        <f t="shared" si="89"/>
        <v>#DIV/0!</v>
      </c>
      <c r="W364" s="135" t="e">
        <f t="shared" si="83"/>
        <v>#DIV/0!</v>
      </c>
    </row>
    <row r="365" spans="1:23" ht="12.75" customHeight="1" x14ac:dyDescent="0.2">
      <c r="A365" s="7" t="s">
        <v>2960</v>
      </c>
      <c r="B365" s="7" t="s">
        <v>2729</v>
      </c>
      <c r="C365" s="7"/>
      <c r="D365" s="156" t="s">
        <v>1160</v>
      </c>
      <c r="E365" s="34" t="s">
        <v>239</v>
      </c>
      <c r="F365" s="34" t="s">
        <v>239</v>
      </c>
      <c r="G365" s="7" t="s">
        <v>822</v>
      </c>
      <c r="H365" s="205">
        <v>13.1</v>
      </c>
      <c r="I365" s="7">
        <f>VLOOKUP(E365,Steuerung!$A$17:$E$500,5,FALSE)</f>
        <v>2</v>
      </c>
      <c r="J365" s="77">
        <f>VLOOKUP(E365,Steuerung!$A$17:$F$500,6,FALSE)</f>
        <v>58.333333333333329</v>
      </c>
      <c r="K365" s="7">
        <f>VLOOKUP(F365,Steuerung!$A$17:$G$500,7,FALSE)</f>
        <v>2</v>
      </c>
      <c r="L365" s="7">
        <f>VLOOKUP(F365,Steuerung!$A$17:$H$500,8,FALSE)</f>
        <v>46</v>
      </c>
      <c r="M365" s="77">
        <f t="shared" si="84"/>
        <v>104.33333333333333</v>
      </c>
      <c r="N365" s="134">
        <f t="shared" si="85"/>
        <v>1366.7666666666667</v>
      </c>
      <c r="O365" s="134">
        <f t="shared" si="86"/>
        <v>764.16666666666663</v>
      </c>
      <c r="P365" s="134">
        <f t="shared" si="87"/>
        <v>602.6</v>
      </c>
      <c r="Q365" s="67">
        <f>VLOOKUP(E365,Steuerung!$A$17:$B$500,2,FALSE)</f>
        <v>0</v>
      </c>
      <c r="R365" s="67">
        <f>VLOOKUP(F365,Steuerung!$A$17:$B$500,2,FALSE)</f>
        <v>0</v>
      </c>
      <c r="S365" s="159">
        <f t="shared" si="79"/>
        <v>0</v>
      </c>
      <c r="T365" s="159">
        <f t="shared" si="80"/>
        <v>0</v>
      </c>
      <c r="U365" s="135" t="e">
        <f t="shared" si="88"/>
        <v>#DIV/0!</v>
      </c>
      <c r="V365" s="135" t="e">
        <f t="shared" si="89"/>
        <v>#DIV/0!</v>
      </c>
      <c r="W365" s="135" t="e">
        <f t="shared" si="83"/>
        <v>#DIV/0!</v>
      </c>
    </row>
    <row r="366" spans="1:23" ht="12.75" customHeight="1" x14ac:dyDescent="0.2">
      <c r="A366" s="7" t="s">
        <v>2961</v>
      </c>
      <c r="B366" s="7" t="s">
        <v>1385</v>
      </c>
      <c r="C366" s="7"/>
      <c r="D366" s="156" t="s">
        <v>821</v>
      </c>
      <c r="E366" s="34" t="s">
        <v>222</v>
      </c>
      <c r="F366" s="34" t="s">
        <v>222</v>
      </c>
      <c r="G366" s="7" t="s">
        <v>805</v>
      </c>
      <c r="H366" s="205">
        <v>7.72</v>
      </c>
      <c r="I366" s="7">
        <f>VLOOKUP(E366,Steuerung!$A$17:$E$500,5,FALSE)</f>
        <v>5</v>
      </c>
      <c r="J366" s="77">
        <f>VLOOKUP(E366,Steuerung!$A$17:$F$500,6,FALSE)</f>
        <v>137.33333333333334</v>
      </c>
      <c r="K366" s="7">
        <f>VLOOKUP(F366,Steuerung!$A$17:$G$500,7,FALSE)</f>
        <v>5</v>
      </c>
      <c r="L366" s="7">
        <f>VLOOKUP(F366,Steuerung!$A$17:$H$500,8,FALSE)</f>
        <v>113</v>
      </c>
      <c r="M366" s="77">
        <f t="shared" si="84"/>
        <v>250.33333333333334</v>
      </c>
      <c r="N366" s="134">
        <f t="shared" si="85"/>
        <v>1932.5733333333333</v>
      </c>
      <c r="O366" s="134">
        <f t="shared" si="86"/>
        <v>1060.2133333333334</v>
      </c>
      <c r="P366" s="134">
        <f t="shared" si="87"/>
        <v>872.36</v>
      </c>
      <c r="Q366" s="67">
        <f>VLOOKUP(E366,Steuerung!$A$17:$B$500,2,FALSE)</f>
        <v>0</v>
      </c>
      <c r="R366" s="67">
        <f>VLOOKUP(F366,Steuerung!$A$17:$B$500,2,FALSE)</f>
        <v>0</v>
      </c>
      <c r="S366" s="159">
        <f t="shared" si="79"/>
        <v>0</v>
      </c>
      <c r="T366" s="159">
        <f t="shared" si="80"/>
        <v>0</v>
      </c>
      <c r="U366" s="135" t="e">
        <f t="shared" si="88"/>
        <v>#DIV/0!</v>
      </c>
      <c r="V366" s="135" t="e">
        <f t="shared" si="89"/>
        <v>#DIV/0!</v>
      </c>
      <c r="W366" s="135" t="e">
        <f t="shared" si="83"/>
        <v>#DIV/0!</v>
      </c>
    </row>
    <row r="367" spans="1:23" ht="12.75" customHeight="1" x14ac:dyDescent="0.2">
      <c r="A367" s="7" t="s">
        <v>2962</v>
      </c>
      <c r="B367" s="7" t="s">
        <v>2037</v>
      </c>
      <c r="C367" s="7"/>
      <c r="D367" s="156" t="s">
        <v>821</v>
      </c>
      <c r="E367" s="34" t="s">
        <v>222</v>
      </c>
      <c r="F367" s="34" t="s">
        <v>222</v>
      </c>
      <c r="G367" s="7" t="s">
        <v>805</v>
      </c>
      <c r="H367" s="205">
        <v>4.2699999999999996</v>
      </c>
      <c r="I367" s="7">
        <f>VLOOKUP(E367,Steuerung!$A$17:$E$500,5,FALSE)</f>
        <v>5</v>
      </c>
      <c r="J367" s="77">
        <f>VLOOKUP(E367,Steuerung!$A$17:$F$500,6,FALSE)</f>
        <v>137.33333333333334</v>
      </c>
      <c r="K367" s="7">
        <f>VLOOKUP(F367,Steuerung!$A$17:$G$500,7,FALSE)</f>
        <v>5</v>
      </c>
      <c r="L367" s="7">
        <f>VLOOKUP(F367,Steuerung!$A$17:$H$500,8,FALSE)</f>
        <v>113</v>
      </c>
      <c r="M367" s="77">
        <f t="shared" si="84"/>
        <v>250.33333333333334</v>
      </c>
      <c r="N367" s="134">
        <f t="shared" si="85"/>
        <v>1068.9233333333332</v>
      </c>
      <c r="O367" s="134">
        <f t="shared" si="86"/>
        <v>586.4133333333333</v>
      </c>
      <c r="P367" s="134">
        <f t="shared" si="87"/>
        <v>482.50999999999993</v>
      </c>
      <c r="Q367" s="67">
        <f>VLOOKUP(E367,Steuerung!$A$17:$B$500,2,FALSE)</f>
        <v>0</v>
      </c>
      <c r="R367" s="67">
        <f>VLOOKUP(F367,Steuerung!$A$17:$B$500,2,FALSE)</f>
        <v>0</v>
      </c>
      <c r="S367" s="159">
        <f t="shared" si="79"/>
        <v>0</v>
      </c>
      <c r="T367" s="159">
        <f t="shared" si="80"/>
        <v>0</v>
      </c>
      <c r="U367" s="135" t="e">
        <f t="shared" si="88"/>
        <v>#DIV/0!</v>
      </c>
      <c r="V367" s="135" t="e">
        <f t="shared" si="89"/>
        <v>#DIV/0!</v>
      </c>
      <c r="W367" s="135" t="e">
        <f t="shared" si="83"/>
        <v>#DIV/0!</v>
      </c>
    </row>
    <row r="368" spans="1:23" ht="12.75" customHeight="1" x14ac:dyDescent="0.2">
      <c r="A368" s="7" t="s">
        <v>2963</v>
      </c>
      <c r="B368" s="152" t="s">
        <v>1159</v>
      </c>
      <c r="C368" s="152"/>
      <c r="D368" s="156" t="s">
        <v>1160</v>
      </c>
      <c r="E368" s="34" t="s">
        <v>239</v>
      </c>
      <c r="F368" s="34" t="s">
        <v>239</v>
      </c>
      <c r="G368" s="7" t="s">
        <v>805</v>
      </c>
      <c r="H368" s="205">
        <v>26</v>
      </c>
      <c r="I368" s="7">
        <f>VLOOKUP(E368,Steuerung!$A$17:$E$500,5,FALSE)</f>
        <v>2</v>
      </c>
      <c r="J368" s="77">
        <f>VLOOKUP(E368,Steuerung!$A$17:$F$500,6,FALSE)</f>
        <v>58.333333333333329</v>
      </c>
      <c r="K368" s="7">
        <f>VLOOKUP(F368,Steuerung!$A$17:$G$500,7,FALSE)</f>
        <v>2</v>
      </c>
      <c r="L368" s="7">
        <f>VLOOKUP(F368,Steuerung!$A$17:$H$500,8,FALSE)</f>
        <v>46</v>
      </c>
      <c r="M368" s="77">
        <f t="shared" si="84"/>
        <v>104.33333333333333</v>
      </c>
      <c r="N368" s="134">
        <f t="shared" si="85"/>
        <v>2712.6666666666665</v>
      </c>
      <c r="O368" s="134">
        <f t="shared" si="86"/>
        <v>1516.6666666666665</v>
      </c>
      <c r="P368" s="134">
        <f t="shared" si="87"/>
        <v>1196</v>
      </c>
      <c r="Q368" s="67">
        <f>VLOOKUP(E368,Steuerung!$A$17:$B$500,2,FALSE)</f>
        <v>0</v>
      </c>
      <c r="R368" s="67">
        <f>VLOOKUP(F368,Steuerung!$A$17:$B$500,2,FALSE)</f>
        <v>0</v>
      </c>
      <c r="S368" s="159">
        <f t="shared" si="79"/>
        <v>0</v>
      </c>
      <c r="T368" s="159">
        <f t="shared" si="80"/>
        <v>0</v>
      </c>
      <c r="U368" s="135" t="e">
        <f t="shared" si="88"/>
        <v>#DIV/0!</v>
      </c>
      <c r="V368" s="135" t="e">
        <f t="shared" si="89"/>
        <v>#DIV/0!</v>
      </c>
      <c r="W368" s="135" t="e">
        <f t="shared" si="83"/>
        <v>#DIV/0!</v>
      </c>
    </row>
    <row r="369" spans="1:23" ht="12.75" customHeight="1" x14ac:dyDescent="0.2">
      <c r="A369" s="7" t="s">
        <v>2964</v>
      </c>
      <c r="B369" s="7" t="s">
        <v>2858</v>
      </c>
      <c r="C369" s="7"/>
      <c r="D369" s="156" t="s">
        <v>1160</v>
      </c>
      <c r="E369" s="34" t="s">
        <v>239</v>
      </c>
      <c r="F369" s="34" t="s">
        <v>239</v>
      </c>
      <c r="G369" s="7" t="s">
        <v>822</v>
      </c>
      <c r="H369" s="205">
        <v>12.9</v>
      </c>
      <c r="I369" s="7">
        <f>VLOOKUP(E369,Steuerung!$A$17:$E$500,5,FALSE)</f>
        <v>2</v>
      </c>
      <c r="J369" s="77">
        <f>VLOOKUP(E369,Steuerung!$A$17:$F$500,6,FALSE)</f>
        <v>58.333333333333329</v>
      </c>
      <c r="K369" s="7">
        <f>VLOOKUP(F369,Steuerung!$A$17:$G$500,7,FALSE)</f>
        <v>2</v>
      </c>
      <c r="L369" s="7">
        <f>VLOOKUP(F369,Steuerung!$A$17:$H$500,8,FALSE)</f>
        <v>46</v>
      </c>
      <c r="M369" s="77">
        <f t="shared" si="84"/>
        <v>104.33333333333333</v>
      </c>
      <c r="N369" s="134">
        <f t="shared" si="85"/>
        <v>1345.8999999999999</v>
      </c>
      <c r="O369" s="134">
        <f t="shared" si="86"/>
        <v>752.5</v>
      </c>
      <c r="P369" s="134">
        <f t="shared" si="87"/>
        <v>593.4</v>
      </c>
      <c r="Q369" s="67">
        <f>VLOOKUP(E369,Steuerung!$A$17:$B$500,2,FALSE)</f>
        <v>0</v>
      </c>
      <c r="R369" s="67">
        <f>VLOOKUP(F369,Steuerung!$A$17:$B$500,2,FALSE)</f>
        <v>0</v>
      </c>
      <c r="S369" s="159">
        <f t="shared" si="79"/>
        <v>0</v>
      </c>
      <c r="T369" s="159">
        <f t="shared" si="80"/>
        <v>0</v>
      </c>
      <c r="U369" s="135" t="e">
        <f t="shared" si="88"/>
        <v>#DIV/0!</v>
      </c>
      <c r="V369" s="135" t="e">
        <f t="shared" si="89"/>
        <v>#DIV/0!</v>
      </c>
      <c r="W369" s="135" t="e">
        <f t="shared" si="83"/>
        <v>#DIV/0!</v>
      </c>
    </row>
    <row r="370" spans="1:23" ht="12.75" customHeight="1" x14ac:dyDescent="0.2">
      <c r="A370" s="7" t="s">
        <v>2965</v>
      </c>
      <c r="B370" s="7" t="s">
        <v>2380</v>
      </c>
      <c r="C370" s="7"/>
      <c r="D370" s="156" t="s">
        <v>1160</v>
      </c>
      <c r="E370" s="34" t="s">
        <v>239</v>
      </c>
      <c r="F370" s="34" t="s">
        <v>239</v>
      </c>
      <c r="G370" s="7" t="s">
        <v>805</v>
      </c>
      <c r="H370" s="205">
        <v>14.07</v>
      </c>
      <c r="I370" s="7">
        <f>VLOOKUP(E370,Steuerung!$A$17:$E$500,5,FALSE)</f>
        <v>2</v>
      </c>
      <c r="J370" s="77">
        <f>VLOOKUP(E370,Steuerung!$A$17:$F$500,6,FALSE)</f>
        <v>58.333333333333329</v>
      </c>
      <c r="K370" s="7">
        <f>VLOOKUP(F370,Steuerung!$A$17:$G$500,7,FALSE)</f>
        <v>2</v>
      </c>
      <c r="L370" s="7">
        <f>VLOOKUP(F370,Steuerung!$A$17:$H$500,8,FALSE)</f>
        <v>46</v>
      </c>
      <c r="M370" s="77">
        <f t="shared" si="84"/>
        <v>104.33333333333333</v>
      </c>
      <c r="N370" s="134">
        <f t="shared" si="85"/>
        <v>1467.97</v>
      </c>
      <c r="O370" s="134">
        <f t="shared" si="86"/>
        <v>820.75</v>
      </c>
      <c r="P370" s="134">
        <f t="shared" si="87"/>
        <v>647.22</v>
      </c>
      <c r="Q370" s="67">
        <f>VLOOKUP(E370,Steuerung!$A$17:$B$500,2,FALSE)</f>
        <v>0</v>
      </c>
      <c r="R370" s="67">
        <f>VLOOKUP(F370,Steuerung!$A$17:$B$500,2,FALSE)</f>
        <v>0</v>
      </c>
      <c r="S370" s="159">
        <f t="shared" si="79"/>
        <v>0</v>
      </c>
      <c r="T370" s="159">
        <f t="shared" si="80"/>
        <v>0</v>
      </c>
      <c r="U370" s="135" t="e">
        <f t="shared" si="88"/>
        <v>#DIV/0!</v>
      </c>
      <c r="V370" s="135" t="e">
        <f t="shared" si="89"/>
        <v>#DIV/0!</v>
      </c>
      <c r="W370" s="135" t="e">
        <f t="shared" si="83"/>
        <v>#DIV/0!</v>
      </c>
    </row>
    <row r="371" spans="1:23" ht="12.75" customHeight="1" x14ac:dyDescent="0.2">
      <c r="A371" s="7" t="s">
        <v>2966</v>
      </c>
      <c r="B371" s="7" t="s">
        <v>2782</v>
      </c>
      <c r="C371" s="7"/>
      <c r="D371" s="156" t="s">
        <v>795</v>
      </c>
      <c r="E371" s="34" t="s">
        <v>187</v>
      </c>
      <c r="F371" s="34" t="s">
        <v>187</v>
      </c>
      <c r="G371" s="7" t="s">
        <v>822</v>
      </c>
      <c r="H371" s="205">
        <v>43.65</v>
      </c>
      <c r="I371" s="7">
        <f>VLOOKUP(E371,Steuerung!$A$17:$E$500,5,FALSE)</f>
        <v>2</v>
      </c>
      <c r="J371" s="77">
        <f>VLOOKUP(E371,Steuerung!$A$17:$F$500,6,FALSE)</f>
        <v>58.333333333333329</v>
      </c>
      <c r="K371" s="7">
        <f>VLOOKUP(F371,Steuerung!$A$17:$G$500,7,FALSE)</f>
        <v>2</v>
      </c>
      <c r="L371" s="7">
        <f>VLOOKUP(F371,Steuerung!$A$17:$H$500,8,FALSE)</f>
        <v>46</v>
      </c>
      <c r="M371" s="77">
        <f t="shared" si="84"/>
        <v>104.33333333333333</v>
      </c>
      <c r="N371" s="134">
        <f t="shared" si="85"/>
        <v>4554.1499999999996</v>
      </c>
      <c r="O371" s="134">
        <f t="shared" si="86"/>
        <v>2546.2499999999995</v>
      </c>
      <c r="P371" s="134">
        <f t="shared" si="87"/>
        <v>2007.8999999999999</v>
      </c>
      <c r="Q371" s="67">
        <f>VLOOKUP(E371,Steuerung!$A$17:$B$500,2,FALSE)</f>
        <v>0</v>
      </c>
      <c r="R371" s="67">
        <f>VLOOKUP(F371,Steuerung!$A$17:$B$500,2,FALSE)</f>
        <v>0</v>
      </c>
      <c r="S371" s="159">
        <f t="shared" si="79"/>
        <v>0</v>
      </c>
      <c r="T371" s="159">
        <f t="shared" si="80"/>
        <v>0</v>
      </c>
      <c r="U371" s="135" t="e">
        <f t="shared" si="88"/>
        <v>#DIV/0!</v>
      </c>
      <c r="V371" s="135" t="e">
        <f t="shared" si="89"/>
        <v>#DIV/0!</v>
      </c>
      <c r="W371" s="135" t="e">
        <f t="shared" si="83"/>
        <v>#DIV/0!</v>
      </c>
    </row>
    <row r="372" spans="1:23" ht="12.75" customHeight="1" x14ac:dyDescent="0.2">
      <c r="A372" s="7" t="s">
        <v>2967</v>
      </c>
      <c r="B372" s="7" t="s">
        <v>2377</v>
      </c>
      <c r="C372" s="7"/>
      <c r="D372" s="156" t="s">
        <v>1160</v>
      </c>
      <c r="E372" s="34" t="s">
        <v>239</v>
      </c>
      <c r="F372" s="34" t="s">
        <v>239</v>
      </c>
      <c r="G372" s="7" t="s">
        <v>805</v>
      </c>
      <c r="H372" s="205">
        <v>26.77</v>
      </c>
      <c r="I372" s="7">
        <f>VLOOKUP(E372,Steuerung!$A$17:$E$500,5,FALSE)</f>
        <v>2</v>
      </c>
      <c r="J372" s="77">
        <f>VLOOKUP(E372,Steuerung!$A$17:$F$500,6,FALSE)</f>
        <v>58.333333333333329</v>
      </c>
      <c r="K372" s="7">
        <f>VLOOKUP(F372,Steuerung!$A$17:$G$500,7,FALSE)</f>
        <v>2</v>
      </c>
      <c r="L372" s="7">
        <f>VLOOKUP(F372,Steuerung!$A$17:$H$500,8,FALSE)</f>
        <v>46</v>
      </c>
      <c r="M372" s="77">
        <f t="shared" si="84"/>
        <v>104.33333333333333</v>
      </c>
      <c r="N372" s="134">
        <f t="shared" si="85"/>
        <v>2793.0033333333331</v>
      </c>
      <c r="O372" s="134">
        <f t="shared" si="86"/>
        <v>1561.5833333333333</v>
      </c>
      <c r="P372" s="134">
        <f t="shared" si="87"/>
        <v>1231.42</v>
      </c>
      <c r="Q372" s="67">
        <f>VLOOKUP(E372,Steuerung!$A$17:$B$500,2,FALSE)</f>
        <v>0</v>
      </c>
      <c r="R372" s="67">
        <f>VLOOKUP(F372,Steuerung!$A$17:$B$500,2,FALSE)</f>
        <v>0</v>
      </c>
      <c r="S372" s="159">
        <f t="shared" si="79"/>
        <v>0</v>
      </c>
      <c r="T372" s="159">
        <f t="shared" si="80"/>
        <v>0</v>
      </c>
      <c r="U372" s="135" t="e">
        <f t="shared" si="88"/>
        <v>#DIV/0!</v>
      </c>
      <c r="V372" s="135" t="e">
        <f t="shared" si="89"/>
        <v>#DIV/0!</v>
      </c>
      <c r="W372" s="135" t="e">
        <f t="shared" si="83"/>
        <v>#DIV/0!</v>
      </c>
    </row>
    <row r="373" spans="1:23" ht="12.75" customHeight="1" x14ac:dyDescent="0.2">
      <c r="A373" s="7" t="s">
        <v>2968</v>
      </c>
      <c r="B373" s="7" t="s">
        <v>1759</v>
      </c>
      <c r="C373" s="7"/>
      <c r="D373" s="156" t="s">
        <v>1160</v>
      </c>
      <c r="E373" s="34" t="s">
        <v>131</v>
      </c>
      <c r="F373" s="34" t="s">
        <v>131</v>
      </c>
      <c r="G373" s="7" t="s">
        <v>822</v>
      </c>
      <c r="H373" s="205">
        <v>6.69</v>
      </c>
      <c r="I373" s="7">
        <f>VLOOKUP(E373,Steuerung!$A$17:$E$500,5,FALSE)</f>
        <v>0</v>
      </c>
      <c r="J373" s="77">
        <f>VLOOKUP(E373,Steuerung!$A$17:$F$500,6,FALSE)</f>
        <v>0</v>
      </c>
      <c r="K373" s="7">
        <f>VLOOKUP(F373,Steuerung!$A$17:$G$500,7,FALSE)</f>
        <v>0</v>
      </c>
      <c r="L373" s="7">
        <f>VLOOKUP(F373,Steuerung!$A$17:$H$500,8,FALSE)</f>
        <v>0</v>
      </c>
      <c r="M373" s="77">
        <f t="shared" si="84"/>
        <v>0</v>
      </c>
      <c r="N373" s="134">
        <f t="shared" si="85"/>
        <v>0</v>
      </c>
      <c r="O373" s="134">
        <f t="shared" si="86"/>
        <v>0</v>
      </c>
      <c r="P373" s="134">
        <f t="shared" si="87"/>
        <v>0</v>
      </c>
      <c r="Q373" s="67">
        <f>VLOOKUP(E373,Steuerung!$A$17:$B$500,2,FALSE)</f>
        <v>0</v>
      </c>
      <c r="R373" s="67">
        <f>VLOOKUP(F373,Steuerung!$A$17:$B$500,2,FALSE)</f>
        <v>0</v>
      </c>
      <c r="S373" s="159">
        <f t="shared" si="79"/>
        <v>0</v>
      </c>
      <c r="T373" s="159">
        <f t="shared" si="80"/>
        <v>0</v>
      </c>
      <c r="U373" s="135">
        <f t="shared" si="88"/>
        <v>0</v>
      </c>
      <c r="V373" s="135">
        <f t="shared" si="89"/>
        <v>0</v>
      </c>
      <c r="W373" s="135">
        <f t="shared" si="83"/>
        <v>0</v>
      </c>
    </row>
    <row r="374" spans="1:23" ht="12.75" customHeight="1" x14ac:dyDescent="0.2">
      <c r="A374" s="7" t="s">
        <v>2969</v>
      </c>
      <c r="B374" s="7" t="s">
        <v>2970</v>
      </c>
      <c r="C374" s="7"/>
      <c r="D374" s="156" t="s">
        <v>1160</v>
      </c>
      <c r="E374" s="34" t="s">
        <v>239</v>
      </c>
      <c r="F374" s="34" t="s">
        <v>239</v>
      </c>
      <c r="G374" s="7" t="s">
        <v>805</v>
      </c>
      <c r="H374" s="205">
        <v>30.65</v>
      </c>
      <c r="I374" s="7">
        <f>VLOOKUP(E374,Steuerung!$A$17:$E$500,5,FALSE)</f>
        <v>2</v>
      </c>
      <c r="J374" s="77">
        <f>VLOOKUP(E374,Steuerung!$A$17:$F$500,6,FALSE)</f>
        <v>58.333333333333329</v>
      </c>
      <c r="K374" s="7">
        <f>VLOOKUP(F374,Steuerung!$A$17:$G$500,7,FALSE)</f>
        <v>2</v>
      </c>
      <c r="L374" s="7">
        <f>VLOOKUP(F374,Steuerung!$A$17:$H$500,8,FALSE)</f>
        <v>46</v>
      </c>
      <c r="M374" s="77">
        <f t="shared" si="84"/>
        <v>104.33333333333333</v>
      </c>
      <c r="N374" s="134">
        <f t="shared" si="85"/>
        <v>3197.8166666666662</v>
      </c>
      <c r="O374" s="134">
        <f t="shared" si="86"/>
        <v>1787.9166666666665</v>
      </c>
      <c r="P374" s="134">
        <f t="shared" si="87"/>
        <v>1409.8999999999999</v>
      </c>
      <c r="Q374" s="67">
        <f>VLOOKUP(E374,Steuerung!$A$17:$B$500,2,FALSE)</f>
        <v>0</v>
      </c>
      <c r="R374" s="67">
        <f>VLOOKUP(F374,Steuerung!$A$17:$B$500,2,FALSE)</f>
        <v>0</v>
      </c>
      <c r="S374" s="159">
        <f t="shared" si="79"/>
        <v>0</v>
      </c>
      <c r="T374" s="159">
        <f t="shared" si="80"/>
        <v>0</v>
      </c>
      <c r="U374" s="135" t="e">
        <f t="shared" si="88"/>
        <v>#DIV/0!</v>
      </c>
      <c r="V374" s="135" t="e">
        <f t="shared" si="89"/>
        <v>#DIV/0!</v>
      </c>
      <c r="W374" s="135" t="e">
        <f t="shared" si="83"/>
        <v>#DIV/0!</v>
      </c>
    </row>
    <row r="375" spans="1:23" ht="12.75" customHeight="1" x14ac:dyDescent="0.2">
      <c r="A375" s="7" t="s">
        <v>2971</v>
      </c>
      <c r="B375" s="7" t="s">
        <v>852</v>
      </c>
      <c r="C375" s="7"/>
      <c r="D375" s="156" t="s">
        <v>853</v>
      </c>
      <c r="E375" s="34" t="s">
        <v>258</v>
      </c>
      <c r="F375" s="34" t="s">
        <v>258</v>
      </c>
      <c r="G375" s="7" t="s">
        <v>822</v>
      </c>
      <c r="H375" s="205">
        <v>11.16</v>
      </c>
      <c r="I375" s="7">
        <f>VLOOKUP(E375,Steuerung!$A$17:$E$500,5,FALSE)</f>
        <v>1</v>
      </c>
      <c r="J375" s="77">
        <f>VLOOKUP(E375,Steuerung!$A$17:$F$500,6,FALSE)</f>
        <v>29.166666666666657</v>
      </c>
      <c r="K375" s="7">
        <f>VLOOKUP(F375,Steuerung!$A$17:$G$500,7,FALSE)</f>
        <v>1</v>
      </c>
      <c r="L375" s="7">
        <f>VLOOKUP(F375,Steuerung!$A$17:$H$500,8,FALSE)</f>
        <v>23</v>
      </c>
      <c r="M375" s="77">
        <f t="shared" si="84"/>
        <v>52.166666666666657</v>
      </c>
      <c r="N375" s="134">
        <f t="shared" si="85"/>
        <v>582.17999999999995</v>
      </c>
      <c r="O375" s="134">
        <f t="shared" si="86"/>
        <v>325.49999999999989</v>
      </c>
      <c r="P375" s="134">
        <f t="shared" si="87"/>
        <v>256.68</v>
      </c>
      <c r="Q375" s="67">
        <f>VLOOKUP(E375,Steuerung!$A$17:$B$500,2,FALSE)</f>
        <v>0</v>
      </c>
      <c r="R375" s="67">
        <f>VLOOKUP(F375,Steuerung!$A$17:$B$500,2,FALSE)</f>
        <v>0</v>
      </c>
      <c r="S375" s="159">
        <f t="shared" si="79"/>
        <v>0</v>
      </c>
      <c r="T375" s="159">
        <f t="shared" si="80"/>
        <v>0</v>
      </c>
      <c r="U375" s="135" t="e">
        <f t="shared" si="88"/>
        <v>#DIV/0!</v>
      </c>
      <c r="V375" s="135" t="e">
        <f t="shared" si="89"/>
        <v>#DIV/0!</v>
      </c>
      <c r="W375" s="135" t="e">
        <f t="shared" si="83"/>
        <v>#DIV/0!</v>
      </c>
    </row>
    <row r="376" spans="1:23" ht="12.75" customHeight="1" x14ac:dyDescent="0.2">
      <c r="A376" s="7" t="s">
        <v>2972</v>
      </c>
      <c r="B376" s="7" t="s">
        <v>1159</v>
      </c>
      <c r="C376" s="7"/>
      <c r="D376" s="156" t="s">
        <v>1160</v>
      </c>
      <c r="E376" s="34" t="s">
        <v>239</v>
      </c>
      <c r="F376" s="34" t="s">
        <v>239</v>
      </c>
      <c r="G376" s="7" t="s">
        <v>805</v>
      </c>
      <c r="H376" s="205">
        <v>8.0500000000000007</v>
      </c>
      <c r="I376" s="7">
        <f>VLOOKUP(E376,Steuerung!$A$17:$E$500,5,FALSE)</f>
        <v>2</v>
      </c>
      <c r="J376" s="77">
        <f>VLOOKUP(E376,Steuerung!$A$17:$F$500,6,FALSE)</f>
        <v>58.333333333333329</v>
      </c>
      <c r="K376" s="7">
        <f>VLOOKUP(F376,Steuerung!$A$17:$G$500,7,FALSE)</f>
        <v>2</v>
      </c>
      <c r="L376" s="7">
        <f>VLOOKUP(F376,Steuerung!$A$17:$H$500,8,FALSE)</f>
        <v>46</v>
      </c>
      <c r="M376" s="77">
        <f t="shared" si="84"/>
        <v>104.33333333333333</v>
      </c>
      <c r="N376" s="134">
        <f t="shared" si="85"/>
        <v>839.88333333333333</v>
      </c>
      <c r="O376" s="134">
        <f t="shared" si="86"/>
        <v>469.58333333333331</v>
      </c>
      <c r="P376" s="134">
        <f t="shared" si="87"/>
        <v>370.3</v>
      </c>
      <c r="Q376" s="67">
        <f>VLOOKUP(E376,Steuerung!$A$17:$B$500,2,FALSE)</f>
        <v>0</v>
      </c>
      <c r="R376" s="67">
        <f>VLOOKUP(F376,Steuerung!$A$17:$B$500,2,FALSE)</f>
        <v>0</v>
      </c>
      <c r="S376" s="159">
        <f t="shared" si="79"/>
        <v>0</v>
      </c>
      <c r="T376" s="159">
        <f t="shared" si="80"/>
        <v>0</v>
      </c>
      <c r="U376" s="135" t="e">
        <f t="shared" si="88"/>
        <v>#DIV/0!</v>
      </c>
      <c r="V376" s="135" t="e">
        <f t="shared" si="89"/>
        <v>#DIV/0!</v>
      </c>
      <c r="W376" s="135" t="e">
        <f t="shared" si="83"/>
        <v>#DIV/0!</v>
      </c>
    </row>
    <row r="377" spans="1:23" ht="12.75" customHeight="1" x14ac:dyDescent="0.2">
      <c r="A377" s="7" t="s">
        <v>2973</v>
      </c>
      <c r="B377" s="7" t="s">
        <v>852</v>
      </c>
      <c r="C377" s="7"/>
      <c r="D377" s="156" t="s">
        <v>853</v>
      </c>
      <c r="E377" s="34" t="s">
        <v>258</v>
      </c>
      <c r="F377" s="34" t="s">
        <v>258</v>
      </c>
      <c r="G377" s="7" t="s">
        <v>822</v>
      </c>
      <c r="H377" s="205">
        <v>15.13</v>
      </c>
      <c r="I377" s="7">
        <f>VLOOKUP(E377,Steuerung!$A$17:$E$500,5,FALSE)</f>
        <v>1</v>
      </c>
      <c r="J377" s="77">
        <f>VLOOKUP(E377,Steuerung!$A$17:$F$500,6,FALSE)</f>
        <v>29.166666666666657</v>
      </c>
      <c r="K377" s="7">
        <f>VLOOKUP(F377,Steuerung!$A$17:$G$500,7,FALSE)</f>
        <v>1</v>
      </c>
      <c r="L377" s="7">
        <f>VLOOKUP(F377,Steuerung!$A$17:$H$500,8,FALSE)</f>
        <v>23</v>
      </c>
      <c r="M377" s="77">
        <f t="shared" si="84"/>
        <v>52.166666666666657</v>
      </c>
      <c r="N377" s="134">
        <f t="shared" si="85"/>
        <v>789.28166666666652</v>
      </c>
      <c r="O377" s="134">
        <f t="shared" si="86"/>
        <v>441.29166666666657</v>
      </c>
      <c r="P377" s="134">
        <f t="shared" si="87"/>
        <v>347.99</v>
      </c>
      <c r="Q377" s="67">
        <f>VLOOKUP(E377,Steuerung!$A$17:$B$500,2,FALSE)</f>
        <v>0</v>
      </c>
      <c r="R377" s="67">
        <f>VLOOKUP(F377,Steuerung!$A$17:$B$500,2,FALSE)</f>
        <v>0</v>
      </c>
      <c r="S377" s="159">
        <f t="shared" si="79"/>
        <v>0</v>
      </c>
      <c r="T377" s="159">
        <f t="shared" si="80"/>
        <v>0</v>
      </c>
      <c r="U377" s="135" t="e">
        <f t="shared" si="88"/>
        <v>#DIV/0!</v>
      </c>
      <c r="V377" s="135" t="e">
        <f t="shared" si="89"/>
        <v>#DIV/0!</v>
      </c>
      <c r="W377" s="135" t="e">
        <f t="shared" si="83"/>
        <v>#DIV/0!</v>
      </c>
    </row>
    <row r="378" spans="1:23" ht="12.75" customHeight="1" x14ac:dyDescent="0.2">
      <c r="A378" s="7" t="s">
        <v>2974</v>
      </c>
      <c r="B378" s="7" t="s">
        <v>2272</v>
      </c>
      <c r="C378" s="7"/>
      <c r="D378" s="156" t="s">
        <v>822</v>
      </c>
      <c r="E378" s="34" t="s">
        <v>280</v>
      </c>
      <c r="F378" s="34" t="s">
        <v>280</v>
      </c>
      <c r="G378" s="7" t="s">
        <v>805</v>
      </c>
      <c r="H378" s="205">
        <v>19.010000000000002</v>
      </c>
      <c r="I378" s="7">
        <f>VLOOKUP(E378,Steuerung!$A$17:$E$500,5,FALSE)</f>
        <v>2</v>
      </c>
      <c r="J378" s="77">
        <f>VLOOKUP(E378,Steuerung!$A$17:$F$500,6,FALSE)</f>
        <v>58.333333333333329</v>
      </c>
      <c r="K378" s="7">
        <f>VLOOKUP(F378,Steuerung!$A$17:$G$500,7,FALSE)</f>
        <v>2</v>
      </c>
      <c r="L378" s="7">
        <f>VLOOKUP(F378,Steuerung!$A$17:$H$500,8,FALSE)</f>
        <v>46</v>
      </c>
      <c r="M378" s="77">
        <f t="shared" si="84"/>
        <v>104.33333333333333</v>
      </c>
      <c r="N378" s="134">
        <f t="shared" si="85"/>
        <v>1983.3766666666668</v>
      </c>
      <c r="O378" s="134">
        <f t="shared" si="86"/>
        <v>1108.9166666666667</v>
      </c>
      <c r="P378" s="134">
        <f t="shared" si="87"/>
        <v>874.46</v>
      </c>
      <c r="Q378" s="67">
        <f>VLOOKUP(E378,Steuerung!$A$17:$B$500,2,FALSE)</f>
        <v>0</v>
      </c>
      <c r="R378" s="67">
        <f>VLOOKUP(F378,Steuerung!$A$17:$B$500,2,FALSE)</f>
        <v>0</v>
      </c>
      <c r="S378" s="159">
        <f t="shared" si="79"/>
        <v>0</v>
      </c>
      <c r="T378" s="159">
        <f t="shared" si="80"/>
        <v>0</v>
      </c>
      <c r="U378" s="135" t="e">
        <f t="shared" si="88"/>
        <v>#DIV/0!</v>
      </c>
      <c r="V378" s="135" t="e">
        <f t="shared" si="89"/>
        <v>#DIV/0!</v>
      </c>
      <c r="W378" s="135" t="e">
        <f t="shared" si="83"/>
        <v>#DIV/0!</v>
      </c>
    </row>
    <row r="379" spans="1:23" ht="12.75" customHeight="1" x14ac:dyDescent="0.2">
      <c r="A379" s="7" t="s">
        <v>2975</v>
      </c>
      <c r="B379" s="7" t="s">
        <v>1793</v>
      </c>
      <c r="C379" s="7"/>
      <c r="D379" s="156" t="s">
        <v>795</v>
      </c>
      <c r="E379" s="34" t="s">
        <v>187</v>
      </c>
      <c r="F379" s="34" t="s">
        <v>187</v>
      </c>
      <c r="G379" s="7" t="s">
        <v>822</v>
      </c>
      <c r="H379" s="205">
        <v>37.35</v>
      </c>
      <c r="I379" s="7">
        <f>VLOOKUP(E379,Steuerung!$A$17:$E$500,5,FALSE)</f>
        <v>2</v>
      </c>
      <c r="J379" s="77">
        <f>VLOOKUP(E379,Steuerung!$A$17:$F$500,6,FALSE)</f>
        <v>58.333333333333329</v>
      </c>
      <c r="K379" s="7">
        <f>VLOOKUP(F379,Steuerung!$A$17:$G$500,7,FALSE)</f>
        <v>2</v>
      </c>
      <c r="L379" s="7">
        <f>VLOOKUP(F379,Steuerung!$A$17:$H$500,8,FALSE)</f>
        <v>46</v>
      </c>
      <c r="M379" s="77">
        <f t="shared" si="84"/>
        <v>104.33333333333333</v>
      </c>
      <c r="N379" s="134">
        <f t="shared" si="85"/>
        <v>3896.85</v>
      </c>
      <c r="O379" s="134">
        <f t="shared" si="86"/>
        <v>2178.75</v>
      </c>
      <c r="P379" s="134">
        <f t="shared" si="87"/>
        <v>1718.1000000000001</v>
      </c>
      <c r="Q379" s="67">
        <f>VLOOKUP(E379,Steuerung!$A$17:$B$500,2,FALSE)</f>
        <v>0</v>
      </c>
      <c r="R379" s="67">
        <f>VLOOKUP(F379,Steuerung!$A$17:$B$500,2,FALSE)</f>
        <v>0</v>
      </c>
      <c r="S379" s="159">
        <f t="shared" si="79"/>
        <v>0</v>
      </c>
      <c r="T379" s="159">
        <f t="shared" si="80"/>
        <v>0</v>
      </c>
      <c r="U379" s="135" t="e">
        <f t="shared" si="88"/>
        <v>#DIV/0!</v>
      </c>
      <c r="V379" s="135" t="e">
        <f t="shared" si="89"/>
        <v>#DIV/0!</v>
      </c>
      <c r="W379" s="135" t="e">
        <f t="shared" si="83"/>
        <v>#DIV/0!</v>
      </c>
    </row>
    <row r="380" spans="1:23" ht="12.75" customHeight="1" x14ac:dyDescent="0.2">
      <c r="A380" s="7" t="s">
        <v>2976</v>
      </c>
      <c r="B380" s="7" t="s">
        <v>2377</v>
      </c>
      <c r="C380" s="7"/>
      <c r="D380" s="156" t="s">
        <v>1160</v>
      </c>
      <c r="E380" s="34" t="s">
        <v>239</v>
      </c>
      <c r="F380" s="34" t="s">
        <v>239</v>
      </c>
      <c r="G380" s="7" t="s">
        <v>805</v>
      </c>
      <c r="H380" s="205">
        <v>9.1199999999999992</v>
      </c>
      <c r="I380" s="7">
        <f>VLOOKUP(E380,Steuerung!$A$17:$E$500,5,FALSE)</f>
        <v>2</v>
      </c>
      <c r="J380" s="77">
        <f>VLOOKUP(E380,Steuerung!$A$17:$F$500,6,FALSE)</f>
        <v>58.333333333333329</v>
      </c>
      <c r="K380" s="7">
        <f>VLOOKUP(F380,Steuerung!$A$17:$G$500,7,FALSE)</f>
        <v>2</v>
      </c>
      <c r="L380" s="7">
        <f>VLOOKUP(F380,Steuerung!$A$17:$H$500,8,FALSE)</f>
        <v>46</v>
      </c>
      <c r="M380" s="77">
        <f t="shared" si="84"/>
        <v>104.33333333333333</v>
      </c>
      <c r="N380" s="134">
        <f t="shared" si="85"/>
        <v>951.51999999999987</v>
      </c>
      <c r="O380" s="134">
        <f t="shared" si="86"/>
        <v>531.99999999999989</v>
      </c>
      <c r="P380" s="134">
        <f t="shared" si="87"/>
        <v>419.52</v>
      </c>
      <c r="Q380" s="67">
        <f>VLOOKUP(E380,Steuerung!$A$17:$B$500,2,FALSE)</f>
        <v>0</v>
      </c>
      <c r="R380" s="67">
        <f>VLOOKUP(F380,Steuerung!$A$17:$B$500,2,FALSE)</f>
        <v>0</v>
      </c>
      <c r="S380" s="159">
        <f t="shared" si="79"/>
        <v>0</v>
      </c>
      <c r="T380" s="159">
        <f t="shared" si="80"/>
        <v>0</v>
      </c>
      <c r="U380" s="135" t="e">
        <f t="shared" si="88"/>
        <v>#DIV/0!</v>
      </c>
      <c r="V380" s="135" t="e">
        <f t="shared" si="89"/>
        <v>#DIV/0!</v>
      </c>
      <c r="W380" s="135" t="e">
        <f t="shared" si="83"/>
        <v>#DIV/0!</v>
      </c>
    </row>
    <row r="381" spans="1:23" ht="12.75" customHeight="1" x14ac:dyDescent="0.2">
      <c r="A381" s="7" t="s">
        <v>2977</v>
      </c>
      <c r="B381" s="7" t="s">
        <v>852</v>
      </c>
      <c r="C381" s="7"/>
      <c r="D381" s="156" t="s">
        <v>853</v>
      </c>
      <c r="E381" s="34" t="s">
        <v>258</v>
      </c>
      <c r="F381" s="34" t="s">
        <v>258</v>
      </c>
      <c r="G381" s="7" t="s">
        <v>822</v>
      </c>
      <c r="H381" s="205">
        <v>18.920000000000002</v>
      </c>
      <c r="I381" s="7">
        <f>VLOOKUP(E381,Steuerung!$A$17:$E$500,5,FALSE)</f>
        <v>1</v>
      </c>
      <c r="J381" s="77">
        <f>VLOOKUP(E381,Steuerung!$A$17:$F$500,6,FALSE)</f>
        <v>29.166666666666657</v>
      </c>
      <c r="K381" s="7">
        <f>VLOOKUP(F381,Steuerung!$A$17:$G$500,7,FALSE)</f>
        <v>1</v>
      </c>
      <c r="L381" s="7">
        <f>VLOOKUP(F381,Steuerung!$A$17:$H$500,8,FALSE)</f>
        <v>23</v>
      </c>
      <c r="M381" s="77">
        <f t="shared" si="84"/>
        <v>52.166666666666657</v>
      </c>
      <c r="N381" s="134">
        <f t="shared" si="85"/>
        <v>986.99333333333323</v>
      </c>
      <c r="O381" s="134">
        <f t="shared" si="86"/>
        <v>551.83333333333326</v>
      </c>
      <c r="P381" s="134">
        <f t="shared" si="87"/>
        <v>435.16</v>
      </c>
      <c r="Q381" s="67">
        <f>VLOOKUP(E381,Steuerung!$A$17:$B$500,2,FALSE)</f>
        <v>0</v>
      </c>
      <c r="R381" s="67">
        <f>VLOOKUP(F381,Steuerung!$A$17:$B$500,2,FALSE)</f>
        <v>0</v>
      </c>
      <c r="S381" s="159">
        <f t="shared" si="79"/>
        <v>0</v>
      </c>
      <c r="T381" s="159">
        <f t="shared" si="80"/>
        <v>0</v>
      </c>
      <c r="U381" s="135" t="e">
        <f t="shared" si="88"/>
        <v>#DIV/0!</v>
      </c>
      <c r="V381" s="135" t="e">
        <f t="shared" si="89"/>
        <v>#DIV/0!</v>
      </c>
      <c r="W381" s="135" t="e">
        <f t="shared" si="83"/>
        <v>#DIV/0!</v>
      </c>
    </row>
    <row r="382" spans="1:23" ht="12.75" customHeight="1" x14ac:dyDescent="0.2">
      <c r="A382" s="7" t="s">
        <v>2978</v>
      </c>
      <c r="B382" s="7" t="s">
        <v>1159</v>
      </c>
      <c r="C382" s="7"/>
      <c r="D382" s="156" t="s">
        <v>1160</v>
      </c>
      <c r="E382" s="34" t="s">
        <v>239</v>
      </c>
      <c r="F382" s="34" t="s">
        <v>239</v>
      </c>
      <c r="G382" s="7" t="s">
        <v>805</v>
      </c>
      <c r="H382" s="205">
        <v>26.77</v>
      </c>
      <c r="I382" s="7">
        <f>VLOOKUP(E382,Steuerung!$A$17:$E$500,5,FALSE)</f>
        <v>2</v>
      </c>
      <c r="J382" s="77">
        <f>VLOOKUP(E382,Steuerung!$A$17:$F$500,6,FALSE)</f>
        <v>58.333333333333329</v>
      </c>
      <c r="K382" s="7">
        <f>VLOOKUP(F382,Steuerung!$A$17:$G$500,7,FALSE)</f>
        <v>2</v>
      </c>
      <c r="L382" s="7">
        <f>VLOOKUP(F382,Steuerung!$A$17:$H$500,8,FALSE)</f>
        <v>46</v>
      </c>
      <c r="M382" s="77">
        <f t="shared" si="84"/>
        <v>104.33333333333333</v>
      </c>
      <c r="N382" s="134">
        <f t="shared" si="85"/>
        <v>2793.0033333333331</v>
      </c>
      <c r="O382" s="134">
        <f t="shared" si="86"/>
        <v>1561.5833333333333</v>
      </c>
      <c r="P382" s="134">
        <f t="shared" si="87"/>
        <v>1231.42</v>
      </c>
      <c r="Q382" s="67">
        <f>VLOOKUP(E382,Steuerung!$A$17:$B$500,2,FALSE)</f>
        <v>0</v>
      </c>
      <c r="R382" s="67">
        <f>VLOOKUP(F382,Steuerung!$A$17:$B$500,2,FALSE)</f>
        <v>0</v>
      </c>
      <c r="S382" s="159">
        <f t="shared" si="79"/>
        <v>0</v>
      </c>
      <c r="T382" s="159">
        <f t="shared" si="80"/>
        <v>0</v>
      </c>
      <c r="U382" s="135" t="e">
        <f t="shared" si="88"/>
        <v>#DIV/0!</v>
      </c>
      <c r="V382" s="135" t="e">
        <f t="shared" si="89"/>
        <v>#DIV/0!</v>
      </c>
      <c r="W382" s="135" t="e">
        <f t="shared" si="83"/>
        <v>#DIV/0!</v>
      </c>
    </row>
    <row r="383" spans="1:23" ht="12.75" customHeight="1" x14ac:dyDescent="0.2">
      <c r="A383" s="7" t="s">
        <v>2979</v>
      </c>
      <c r="B383" s="7" t="s">
        <v>1159</v>
      </c>
      <c r="C383" s="7"/>
      <c r="D383" s="156" t="s">
        <v>1160</v>
      </c>
      <c r="E383" s="34" t="s">
        <v>239</v>
      </c>
      <c r="F383" s="34" t="s">
        <v>239</v>
      </c>
      <c r="G383" s="7" t="s">
        <v>805</v>
      </c>
      <c r="H383" s="205">
        <v>13.1</v>
      </c>
      <c r="I383" s="7">
        <f>VLOOKUP(E383,Steuerung!$A$17:$E$500,5,FALSE)</f>
        <v>2</v>
      </c>
      <c r="J383" s="77">
        <f>VLOOKUP(E383,Steuerung!$A$17:$F$500,6,FALSE)</f>
        <v>58.333333333333329</v>
      </c>
      <c r="K383" s="7">
        <f>VLOOKUP(F383,Steuerung!$A$17:$G$500,7,FALSE)</f>
        <v>2</v>
      </c>
      <c r="L383" s="7">
        <f>VLOOKUP(F383,Steuerung!$A$17:$H$500,8,FALSE)</f>
        <v>46</v>
      </c>
      <c r="M383" s="77">
        <f t="shared" si="84"/>
        <v>104.33333333333333</v>
      </c>
      <c r="N383" s="134">
        <f t="shared" si="85"/>
        <v>1366.7666666666667</v>
      </c>
      <c r="O383" s="134">
        <f t="shared" si="86"/>
        <v>764.16666666666663</v>
      </c>
      <c r="P383" s="134">
        <f t="shared" si="87"/>
        <v>602.6</v>
      </c>
      <c r="Q383" s="67">
        <f>VLOOKUP(E383,Steuerung!$A$17:$B$500,2,FALSE)</f>
        <v>0</v>
      </c>
      <c r="R383" s="67">
        <f>VLOOKUP(F383,Steuerung!$A$17:$B$500,2,FALSE)</f>
        <v>0</v>
      </c>
      <c r="S383" s="159">
        <f t="shared" si="79"/>
        <v>0</v>
      </c>
      <c r="T383" s="159">
        <f t="shared" si="80"/>
        <v>0</v>
      </c>
      <c r="U383" s="135" t="e">
        <f t="shared" si="88"/>
        <v>#DIV/0!</v>
      </c>
      <c r="V383" s="135" t="e">
        <f t="shared" si="89"/>
        <v>#DIV/0!</v>
      </c>
      <c r="W383" s="135" t="e">
        <f t="shared" si="83"/>
        <v>#DIV/0!</v>
      </c>
    </row>
    <row r="384" spans="1:23" ht="12.75" customHeight="1" x14ac:dyDescent="0.2">
      <c r="A384" s="7" t="s">
        <v>2980</v>
      </c>
      <c r="B384" s="7" t="s">
        <v>852</v>
      </c>
      <c r="C384" s="7"/>
      <c r="D384" s="156" t="s">
        <v>853</v>
      </c>
      <c r="E384" s="34" t="s">
        <v>258</v>
      </c>
      <c r="F384" s="34" t="s">
        <v>258</v>
      </c>
      <c r="G384" s="7" t="s">
        <v>822</v>
      </c>
      <c r="H384" s="205">
        <v>17.36</v>
      </c>
      <c r="I384" s="7">
        <f>VLOOKUP(E384,Steuerung!$A$17:$E$500,5,FALSE)</f>
        <v>1</v>
      </c>
      <c r="J384" s="77">
        <f>VLOOKUP(E384,Steuerung!$A$17:$F$500,6,FALSE)</f>
        <v>29.166666666666657</v>
      </c>
      <c r="K384" s="7">
        <f>VLOOKUP(F384,Steuerung!$A$17:$G$500,7,FALSE)</f>
        <v>1</v>
      </c>
      <c r="L384" s="7">
        <f>VLOOKUP(F384,Steuerung!$A$17:$H$500,8,FALSE)</f>
        <v>23</v>
      </c>
      <c r="M384" s="77">
        <f t="shared" si="84"/>
        <v>52.166666666666657</v>
      </c>
      <c r="N384" s="134">
        <f t="shared" si="85"/>
        <v>905.61333333333312</v>
      </c>
      <c r="O384" s="134">
        <f t="shared" si="86"/>
        <v>506.33333333333314</v>
      </c>
      <c r="P384" s="134">
        <f t="shared" si="87"/>
        <v>399.28</v>
      </c>
      <c r="Q384" s="67">
        <f>VLOOKUP(E384,Steuerung!$A$17:$B$500,2,FALSE)</f>
        <v>0</v>
      </c>
      <c r="R384" s="67">
        <f>VLOOKUP(F384,Steuerung!$A$17:$B$500,2,FALSE)</f>
        <v>0</v>
      </c>
      <c r="S384" s="159">
        <f t="shared" si="79"/>
        <v>0</v>
      </c>
      <c r="T384" s="159">
        <f t="shared" si="80"/>
        <v>0</v>
      </c>
      <c r="U384" s="135" t="e">
        <f t="shared" si="88"/>
        <v>#DIV/0!</v>
      </c>
      <c r="V384" s="135" t="e">
        <f t="shared" si="89"/>
        <v>#DIV/0!</v>
      </c>
      <c r="W384" s="135" t="e">
        <f t="shared" si="83"/>
        <v>#DIV/0!</v>
      </c>
    </row>
    <row r="385" spans="1:23" ht="12.75" customHeight="1" x14ac:dyDescent="0.2">
      <c r="A385" s="7" t="s">
        <v>2981</v>
      </c>
      <c r="B385" s="7" t="s">
        <v>852</v>
      </c>
      <c r="C385" s="7"/>
      <c r="D385" s="156" t="s">
        <v>853</v>
      </c>
      <c r="E385" s="34" t="s">
        <v>258</v>
      </c>
      <c r="F385" s="34" t="s">
        <v>258</v>
      </c>
      <c r="G385" s="7" t="s">
        <v>805</v>
      </c>
      <c r="H385" s="205">
        <v>11.45</v>
      </c>
      <c r="I385" s="7">
        <f>VLOOKUP(E385,Steuerung!$A$17:$E$500,5,FALSE)</f>
        <v>1</v>
      </c>
      <c r="J385" s="77">
        <f>VLOOKUP(E385,Steuerung!$A$17:$F$500,6,FALSE)</f>
        <v>29.166666666666657</v>
      </c>
      <c r="K385" s="7">
        <f>VLOOKUP(F385,Steuerung!$A$17:$G$500,7,FALSE)</f>
        <v>1</v>
      </c>
      <c r="L385" s="7">
        <f>VLOOKUP(F385,Steuerung!$A$17:$H$500,8,FALSE)</f>
        <v>23</v>
      </c>
      <c r="M385" s="77">
        <f t="shared" si="84"/>
        <v>52.166666666666657</v>
      </c>
      <c r="N385" s="134">
        <f t="shared" si="85"/>
        <v>597.30833333333317</v>
      </c>
      <c r="O385" s="134">
        <f t="shared" si="86"/>
        <v>333.9583333333332</v>
      </c>
      <c r="P385" s="134">
        <f t="shared" si="87"/>
        <v>263.34999999999997</v>
      </c>
      <c r="Q385" s="67">
        <f>VLOOKUP(E385,Steuerung!$A$17:$B$500,2,FALSE)</f>
        <v>0</v>
      </c>
      <c r="R385" s="67">
        <f>VLOOKUP(F385,Steuerung!$A$17:$B$500,2,FALSE)</f>
        <v>0</v>
      </c>
      <c r="S385" s="159">
        <f t="shared" si="79"/>
        <v>0</v>
      </c>
      <c r="T385" s="159">
        <f t="shared" si="80"/>
        <v>0</v>
      </c>
      <c r="U385" s="135" t="e">
        <f t="shared" si="88"/>
        <v>#DIV/0!</v>
      </c>
      <c r="V385" s="135" t="e">
        <f t="shared" si="89"/>
        <v>#DIV/0!</v>
      </c>
      <c r="W385" s="135" t="e">
        <f t="shared" si="83"/>
        <v>#DIV/0!</v>
      </c>
    </row>
    <row r="386" spans="1:23" ht="12.75" customHeight="1" x14ac:dyDescent="0.2">
      <c r="A386" s="7" t="s">
        <v>2982</v>
      </c>
      <c r="B386" s="7" t="s">
        <v>1159</v>
      </c>
      <c r="C386" s="7"/>
      <c r="D386" s="156" t="s">
        <v>1160</v>
      </c>
      <c r="E386" s="34" t="s">
        <v>239</v>
      </c>
      <c r="F386" s="34" t="s">
        <v>239</v>
      </c>
      <c r="G386" s="7" t="s">
        <v>805</v>
      </c>
      <c r="H386" s="205">
        <v>39.67</v>
      </c>
      <c r="I386" s="7">
        <f>VLOOKUP(E386,Steuerung!$A$17:$E$500,5,FALSE)</f>
        <v>2</v>
      </c>
      <c r="J386" s="77">
        <f>VLOOKUP(E386,Steuerung!$A$17:$F$500,6,FALSE)</f>
        <v>58.333333333333329</v>
      </c>
      <c r="K386" s="7">
        <f>VLOOKUP(F386,Steuerung!$A$17:$G$500,7,FALSE)</f>
        <v>2</v>
      </c>
      <c r="L386" s="7">
        <f>VLOOKUP(F386,Steuerung!$A$17:$H$500,8,FALSE)</f>
        <v>46</v>
      </c>
      <c r="M386" s="77">
        <f t="shared" si="84"/>
        <v>104.33333333333333</v>
      </c>
      <c r="N386" s="134">
        <f t="shared" si="85"/>
        <v>4138.9033333333336</v>
      </c>
      <c r="O386" s="134">
        <f t="shared" si="86"/>
        <v>2314.083333333333</v>
      </c>
      <c r="P386" s="134">
        <f t="shared" si="87"/>
        <v>1824.8200000000002</v>
      </c>
      <c r="Q386" s="67">
        <f>VLOOKUP(E386,Steuerung!$A$17:$B$500,2,FALSE)</f>
        <v>0</v>
      </c>
      <c r="R386" s="67">
        <f>VLOOKUP(F386,Steuerung!$A$17:$B$500,2,FALSE)</f>
        <v>0</v>
      </c>
      <c r="S386" s="159">
        <f t="shared" si="79"/>
        <v>0</v>
      </c>
      <c r="T386" s="159">
        <f t="shared" si="80"/>
        <v>0</v>
      </c>
      <c r="U386" s="135" t="e">
        <f t="shared" si="88"/>
        <v>#DIV/0!</v>
      </c>
      <c r="V386" s="135" t="e">
        <f t="shared" si="89"/>
        <v>#DIV/0!</v>
      </c>
      <c r="W386" s="135" t="e">
        <f t="shared" si="83"/>
        <v>#DIV/0!</v>
      </c>
    </row>
    <row r="387" spans="1:23" ht="12.75" customHeight="1" x14ac:dyDescent="0.2">
      <c r="A387" s="7" t="s">
        <v>2983</v>
      </c>
      <c r="B387" s="7" t="s">
        <v>852</v>
      </c>
      <c r="C387" s="7"/>
      <c r="D387" s="156" t="s">
        <v>853</v>
      </c>
      <c r="E387" s="34" t="s">
        <v>258</v>
      </c>
      <c r="F387" s="34" t="s">
        <v>258</v>
      </c>
      <c r="G387" s="7" t="s">
        <v>805</v>
      </c>
      <c r="H387" s="205">
        <v>17.07</v>
      </c>
      <c r="I387" s="7">
        <f>VLOOKUP(E387,Steuerung!$A$17:$E$500,5,FALSE)</f>
        <v>1</v>
      </c>
      <c r="J387" s="77">
        <f>VLOOKUP(E387,Steuerung!$A$17:$F$500,6,FALSE)</f>
        <v>29.166666666666657</v>
      </c>
      <c r="K387" s="7">
        <f>VLOOKUP(F387,Steuerung!$A$17:$G$500,7,FALSE)</f>
        <v>1</v>
      </c>
      <c r="L387" s="7">
        <f>VLOOKUP(F387,Steuerung!$A$17:$H$500,8,FALSE)</f>
        <v>23</v>
      </c>
      <c r="M387" s="77">
        <f t="shared" si="84"/>
        <v>52.166666666666657</v>
      </c>
      <c r="N387" s="134">
        <f t="shared" si="85"/>
        <v>890.4849999999999</v>
      </c>
      <c r="O387" s="134">
        <f t="shared" si="86"/>
        <v>497.87499999999983</v>
      </c>
      <c r="P387" s="134">
        <f t="shared" si="87"/>
        <v>392.61</v>
      </c>
      <c r="Q387" s="67">
        <f>VLOOKUP(E387,Steuerung!$A$17:$B$500,2,FALSE)</f>
        <v>0</v>
      </c>
      <c r="R387" s="67">
        <f>VLOOKUP(F387,Steuerung!$A$17:$B$500,2,FALSE)</f>
        <v>0</v>
      </c>
      <c r="S387" s="159">
        <f t="shared" si="79"/>
        <v>0</v>
      </c>
      <c r="T387" s="159">
        <f t="shared" si="80"/>
        <v>0</v>
      </c>
      <c r="U387" s="135" t="e">
        <f t="shared" si="88"/>
        <v>#DIV/0!</v>
      </c>
      <c r="V387" s="135" t="e">
        <f t="shared" si="89"/>
        <v>#DIV/0!</v>
      </c>
      <c r="W387" s="135" t="e">
        <f t="shared" si="83"/>
        <v>#DIV/0!</v>
      </c>
    </row>
    <row r="388" spans="1:23" ht="12.75" customHeight="1" x14ac:dyDescent="0.2">
      <c r="A388" s="7" t="s">
        <v>2984</v>
      </c>
      <c r="B388" s="7" t="s">
        <v>852</v>
      </c>
      <c r="C388" s="7"/>
      <c r="D388" s="156" t="s">
        <v>853</v>
      </c>
      <c r="E388" s="34" t="s">
        <v>258</v>
      </c>
      <c r="F388" s="34" t="s">
        <v>258</v>
      </c>
      <c r="G388" s="7" t="s">
        <v>805</v>
      </c>
      <c r="H388" s="205">
        <v>17.36</v>
      </c>
      <c r="I388" s="7">
        <f>VLOOKUP(E388,Steuerung!$A$17:$E$500,5,FALSE)</f>
        <v>1</v>
      </c>
      <c r="J388" s="77">
        <f>VLOOKUP(E388,Steuerung!$A$17:$F$500,6,FALSE)</f>
        <v>29.166666666666657</v>
      </c>
      <c r="K388" s="7">
        <f>VLOOKUP(F388,Steuerung!$A$17:$G$500,7,FALSE)</f>
        <v>1</v>
      </c>
      <c r="L388" s="7">
        <f>VLOOKUP(F388,Steuerung!$A$17:$H$500,8,FALSE)</f>
        <v>23</v>
      </c>
      <c r="M388" s="77">
        <f>J388+L388</f>
        <v>52.166666666666657</v>
      </c>
      <c r="N388" s="134">
        <f>H388*M388</f>
        <v>905.61333333333312</v>
      </c>
      <c r="O388" s="134">
        <f t="shared" si="86"/>
        <v>506.33333333333314</v>
      </c>
      <c r="P388" s="134">
        <f t="shared" si="87"/>
        <v>399.28</v>
      </c>
      <c r="Q388" s="67">
        <f>VLOOKUP(E388,Steuerung!$A$17:$B$500,2,FALSE)</f>
        <v>0</v>
      </c>
      <c r="R388" s="67">
        <f>VLOOKUP(F388,Steuerung!$A$17:$B$500,2,FALSE)</f>
        <v>0</v>
      </c>
      <c r="S388" s="159">
        <f t="shared" ref="S388:S391" si="90">IFERROR(O388/Q388,0)</f>
        <v>0</v>
      </c>
      <c r="T388" s="159">
        <f t="shared" ref="T388:T391" si="91">IFERROR(P388/R388,0)</f>
        <v>0</v>
      </c>
      <c r="U388" s="135" t="e">
        <f t="shared" si="88"/>
        <v>#DIV/0!</v>
      </c>
      <c r="V388" s="135" t="e">
        <f t="shared" si="89"/>
        <v>#DIV/0!</v>
      </c>
      <c r="W388" s="135" t="e">
        <f t="shared" si="83"/>
        <v>#DIV/0!</v>
      </c>
    </row>
    <row r="389" spans="1:23" ht="12.75" customHeight="1" x14ac:dyDescent="0.2">
      <c r="A389" s="7" t="s">
        <v>2985</v>
      </c>
      <c r="B389" s="7" t="s">
        <v>1159</v>
      </c>
      <c r="C389" s="7"/>
      <c r="D389" s="156" t="s">
        <v>1160</v>
      </c>
      <c r="E389" s="34" t="s">
        <v>239</v>
      </c>
      <c r="F389" s="34" t="s">
        <v>239</v>
      </c>
      <c r="G389" s="7" t="s">
        <v>805</v>
      </c>
      <c r="H389" s="205">
        <v>28.13</v>
      </c>
      <c r="I389" s="7">
        <f>VLOOKUP(E389,Steuerung!$A$17:$E$500,5,FALSE)</f>
        <v>2</v>
      </c>
      <c r="J389" s="77">
        <f>VLOOKUP(E389,Steuerung!$A$17:$F$500,6,FALSE)</f>
        <v>58.333333333333329</v>
      </c>
      <c r="K389" s="7">
        <f>VLOOKUP(F389,Steuerung!$A$17:$G$500,7,FALSE)</f>
        <v>2</v>
      </c>
      <c r="L389" s="7">
        <f>VLOOKUP(F389,Steuerung!$A$17:$H$500,8,FALSE)</f>
        <v>46</v>
      </c>
      <c r="M389" s="77">
        <f>J389+L389</f>
        <v>104.33333333333333</v>
      </c>
      <c r="N389" s="134">
        <f>H389*M389</f>
        <v>2934.8966666666665</v>
      </c>
      <c r="O389" s="134">
        <f t="shared" si="86"/>
        <v>1640.9166666666665</v>
      </c>
      <c r="P389" s="134">
        <f t="shared" si="87"/>
        <v>1293.98</v>
      </c>
      <c r="Q389" s="67">
        <f>VLOOKUP(E389,Steuerung!$A$17:$B$500,2,FALSE)</f>
        <v>0</v>
      </c>
      <c r="R389" s="67">
        <f>VLOOKUP(F389,Steuerung!$A$17:$B$500,2,FALSE)</f>
        <v>0</v>
      </c>
      <c r="S389" s="159">
        <f t="shared" si="90"/>
        <v>0</v>
      </c>
      <c r="T389" s="159">
        <f t="shared" si="91"/>
        <v>0</v>
      </c>
      <c r="U389" s="135" t="e">
        <f t="shared" si="88"/>
        <v>#DIV/0!</v>
      </c>
      <c r="V389" s="135" t="e">
        <f t="shared" si="89"/>
        <v>#DIV/0!</v>
      </c>
      <c r="W389" s="135" t="e">
        <f t="shared" si="83"/>
        <v>#DIV/0!</v>
      </c>
    </row>
    <row r="390" spans="1:23" ht="12.75" customHeight="1" x14ac:dyDescent="0.2">
      <c r="A390" s="7" t="s">
        <v>2986</v>
      </c>
      <c r="B390" s="7" t="s">
        <v>2987</v>
      </c>
      <c r="C390" s="7"/>
      <c r="D390" s="156" t="s">
        <v>1160</v>
      </c>
      <c r="E390" s="34" t="s">
        <v>239</v>
      </c>
      <c r="F390" s="34" t="s">
        <v>239</v>
      </c>
      <c r="G390" s="7" t="s">
        <v>805</v>
      </c>
      <c r="H390" s="205">
        <v>12.37</v>
      </c>
      <c r="I390" s="7">
        <f>VLOOKUP(E390,Steuerung!$A$17:$E$500,5,FALSE)</f>
        <v>2</v>
      </c>
      <c r="J390" s="77">
        <f>VLOOKUP(E390,Steuerung!$A$17:$F$500,6,FALSE)</f>
        <v>58.333333333333329</v>
      </c>
      <c r="K390" s="7">
        <f>VLOOKUP(F390,Steuerung!$A$17:$G$500,7,FALSE)</f>
        <v>2</v>
      </c>
      <c r="L390" s="7">
        <f>VLOOKUP(F390,Steuerung!$A$17:$H$500,8,FALSE)</f>
        <v>46</v>
      </c>
      <c r="M390" s="77">
        <f>J390+L390</f>
        <v>104.33333333333333</v>
      </c>
      <c r="N390" s="134">
        <f>H390*M390</f>
        <v>1290.6033333333332</v>
      </c>
      <c r="O390" s="134">
        <f t="shared" si="86"/>
        <v>721.58333333333326</v>
      </c>
      <c r="P390" s="134">
        <f t="shared" si="87"/>
        <v>569.02</v>
      </c>
      <c r="Q390" s="67">
        <f>VLOOKUP(E390,Steuerung!$A$17:$B$500,2,FALSE)</f>
        <v>0</v>
      </c>
      <c r="R390" s="67">
        <f>VLOOKUP(F390,Steuerung!$A$17:$B$500,2,FALSE)</f>
        <v>0</v>
      </c>
      <c r="S390" s="159">
        <f t="shared" si="90"/>
        <v>0</v>
      </c>
      <c r="T390" s="159">
        <f t="shared" si="91"/>
        <v>0</v>
      </c>
      <c r="U390" s="135" t="e">
        <f t="shared" si="88"/>
        <v>#DIV/0!</v>
      </c>
      <c r="V390" s="135" t="e">
        <f t="shared" si="89"/>
        <v>#DIV/0!</v>
      </c>
      <c r="W390" s="135" t="e">
        <f t="shared" si="83"/>
        <v>#DIV/0!</v>
      </c>
    </row>
    <row r="391" spans="1:23" ht="12.75" customHeight="1" x14ac:dyDescent="0.2">
      <c r="A391" s="7" t="s">
        <v>2988</v>
      </c>
      <c r="B391" s="7" t="s">
        <v>1419</v>
      </c>
      <c r="C391" s="7"/>
      <c r="D391" s="156" t="s">
        <v>1160</v>
      </c>
      <c r="E391" s="34" t="s">
        <v>239</v>
      </c>
      <c r="F391" s="34" t="s">
        <v>239</v>
      </c>
      <c r="G391" s="7" t="s">
        <v>805</v>
      </c>
      <c r="H391" s="205">
        <v>14.07</v>
      </c>
      <c r="I391" s="7">
        <f>VLOOKUP(E391,Steuerung!$A$17:$E$500,5,FALSE)</f>
        <v>2</v>
      </c>
      <c r="J391" s="77">
        <f>VLOOKUP(E391,Steuerung!$A$17:$F$500,6,FALSE)</f>
        <v>58.333333333333329</v>
      </c>
      <c r="K391" s="7">
        <f>VLOOKUP(F391,Steuerung!$A$17:$G$500,7,FALSE)</f>
        <v>2</v>
      </c>
      <c r="L391" s="7">
        <f>VLOOKUP(F391,Steuerung!$A$17:$H$500,8,FALSE)</f>
        <v>46</v>
      </c>
      <c r="M391" s="77">
        <f>J391+L391</f>
        <v>104.33333333333333</v>
      </c>
      <c r="N391" s="134">
        <f>H391*M391</f>
        <v>1467.97</v>
      </c>
      <c r="O391" s="134">
        <f t="shared" si="86"/>
        <v>820.75</v>
      </c>
      <c r="P391" s="134">
        <f t="shared" si="87"/>
        <v>647.22</v>
      </c>
      <c r="Q391" s="67">
        <f>VLOOKUP(E391,Steuerung!$A$17:$B$500,2,FALSE)</f>
        <v>0</v>
      </c>
      <c r="R391" s="67">
        <f>VLOOKUP(F391,Steuerung!$A$17:$B$500,2,FALSE)</f>
        <v>0</v>
      </c>
      <c r="S391" s="159">
        <f t="shared" si="90"/>
        <v>0</v>
      </c>
      <c r="T391" s="159">
        <f t="shared" si="91"/>
        <v>0</v>
      </c>
      <c r="U391" s="135" t="e">
        <f t="shared" si="88"/>
        <v>#DIV/0!</v>
      </c>
      <c r="V391" s="135" t="e">
        <f t="shared" si="89"/>
        <v>#DIV/0!</v>
      </c>
      <c r="W391" s="135" t="e">
        <f t="shared" si="83"/>
        <v>#DIV/0!</v>
      </c>
    </row>
    <row r="392" spans="1:23" ht="15" customHeight="1" x14ac:dyDescent="0.2">
      <c r="A392" s="7"/>
      <c r="B392" s="7"/>
      <c r="C392" s="7"/>
      <c r="D392" s="7"/>
    </row>
    <row r="393" spans="1:23" ht="12.75" customHeight="1" x14ac:dyDescent="0.2">
      <c r="A393" s="7"/>
      <c r="B393" s="7"/>
      <c r="C393" s="7"/>
      <c r="D393" s="156"/>
      <c r="E393" s="34"/>
      <c r="F393" s="34"/>
    </row>
    <row r="394" spans="1:23" x14ac:dyDescent="0.2">
      <c r="A394" s="208" t="s">
        <v>2552</v>
      </c>
      <c r="B394" s="7"/>
      <c r="C394" s="7"/>
      <c r="D394" s="156"/>
      <c r="E394" s="34"/>
      <c r="F394" s="34"/>
    </row>
    <row r="395" spans="1:23" ht="12.75" customHeight="1" x14ac:dyDescent="0.2">
      <c r="A395" s="7"/>
      <c r="B395" s="7"/>
      <c r="C395" s="7"/>
      <c r="D395" s="156"/>
      <c r="E395" s="34"/>
      <c r="F395" s="34"/>
    </row>
    <row r="396" spans="1:23" ht="12.75" customHeight="1" x14ac:dyDescent="0.2">
      <c r="A396" s="7" t="s">
        <v>2554</v>
      </c>
      <c r="B396" s="152" t="s">
        <v>2570</v>
      </c>
      <c r="C396" s="152"/>
      <c r="D396" s="156" t="s">
        <v>790</v>
      </c>
      <c r="E396" s="34" t="s">
        <v>123</v>
      </c>
      <c r="F396" s="34" t="s">
        <v>123</v>
      </c>
      <c r="G396" s="7" t="s">
        <v>805</v>
      </c>
      <c r="H396" s="205">
        <v>9.99</v>
      </c>
      <c r="I396" s="7">
        <f>VLOOKUP(E396,Steuerung!$A$17:$E$500,5,FALSE)</f>
        <v>0</v>
      </c>
      <c r="J396" s="77">
        <f>VLOOKUP(E396,Steuerung!$A$17:$F$500,6,FALSE)</f>
        <v>0</v>
      </c>
      <c r="K396" s="7">
        <f>VLOOKUP(F396,Steuerung!$A$17:$G$500,7,FALSE)</f>
        <v>0</v>
      </c>
      <c r="L396" s="7">
        <f>VLOOKUP(F396,Steuerung!$A$17:$H$500,8,FALSE)</f>
        <v>0</v>
      </c>
      <c r="M396" s="77">
        <f>J396+L396</f>
        <v>0</v>
      </c>
      <c r="N396" s="134">
        <f>H396*M396</f>
        <v>0</v>
      </c>
      <c r="O396" s="134">
        <f>H396*J396</f>
        <v>0</v>
      </c>
      <c r="P396" s="134">
        <f>H396*L396</f>
        <v>0</v>
      </c>
      <c r="Q396" s="67">
        <f>VLOOKUP(E396,Steuerung!$A$17:$B$500,2,FALSE)</f>
        <v>0</v>
      </c>
      <c r="R396" s="67">
        <f>VLOOKUP(F396,Steuerung!$A$17:$B$500,2,FALSE)</f>
        <v>0</v>
      </c>
      <c r="S396" s="159">
        <f t="shared" ref="S396:S400" si="92">IFERROR(O396/Q396,0)</f>
        <v>0</v>
      </c>
      <c r="T396" s="159">
        <f t="shared" ref="T396:T400" si="93">IFERROR(P396/R396,0)</f>
        <v>0</v>
      </c>
      <c r="U396" s="135">
        <f>IF(J396&gt;0,O396/Q396*SVS_UHR,0)</f>
        <v>0</v>
      </c>
      <c r="V396" s="135">
        <f>IF(L396&gt;0,P396/R396*SVS_UHR,0)</f>
        <v>0</v>
      </c>
      <c r="W396" s="135">
        <f t="shared" si="83"/>
        <v>0</v>
      </c>
    </row>
    <row r="397" spans="1:23" ht="12.75" customHeight="1" x14ac:dyDescent="0.2">
      <c r="A397" s="7" t="s">
        <v>2989</v>
      </c>
      <c r="B397" s="152" t="s">
        <v>2571</v>
      </c>
      <c r="C397" s="152"/>
      <c r="D397" s="156" t="s">
        <v>790</v>
      </c>
      <c r="E397" s="34" t="s">
        <v>123</v>
      </c>
      <c r="F397" s="34" t="s">
        <v>123</v>
      </c>
      <c r="G397" s="7" t="s">
        <v>805</v>
      </c>
      <c r="H397" s="205">
        <v>9.99</v>
      </c>
      <c r="I397" s="7">
        <f>VLOOKUP(E397,Steuerung!$A$17:$E$500,5,FALSE)</f>
        <v>0</v>
      </c>
      <c r="J397" s="77">
        <f>VLOOKUP(E397,Steuerung!$A$17:$F$500,6,FALSE)</f>
        <v>0</v>
      </c>
      <c r="K397" s="7">
        <f>VLOOKUP(F397,Steuerung!$A$17:$G$500,7,FALSE)</f>
        <v>0</v>
      </c>
      <c r="L397" s="7">
        <f>VLOOKUP(F397,Steuerung!$A$17:$H$500,8,FALSE)</f>
        <v>0</v>
      </c>
      <c r="M397" s="77">
        <f>J397+L397</f>
        <v>0</v>
      </c>
      <c r="N397" s="134">
        <f>H397*M397</f>
        <v>0</v>
      </c>
      <c r="O397" s="134">
        <f>H397*J397</f>
        <v>0</v>
      </c>
      <c r="P397" s="134">
        <f>H397*L397</f>
        <v>0</v>
      </c>
      <c r="Q397" s="67">
        <f>VLOOKUP(E397,Steuerung!$A$17:$B$500,2,FALSE)</f>
        <v>0</v>
      </c>
      <c r="R397" s="67">
        <f>VLOOKUP(F397,Steuerung!$A$17:$B$500,2,FALSE)</f>
        <v>0</v>
      </c>
      <c r="S397" s="159">
        <f t="shared" si="92"/>
        <v>0</v>
      </c>
      <c r="T397" s="159">
        <f t="shared" si="93"/>
        <v>0</v>
      </c>
      <c r="U397" s="135">
        <f>IF(J397&gt;0,O397/Q397*SVS_UHR,0)</f>
        <v>0</v>
      </c>
      <c r="V397" s="135">
        <f>IF(L397&gt;0,P397/R397*SVS_UHR,0)</f>
        <v>0</v>
      </c>
      <c r="W397" s="135">
        <f t="shared" ref="W397:W400" si="94">U397+V397</f>
        <v>0</v>
      </c>
    </row>
    <row r="398" spans="1:23" ht="12.75" customHeight="1" x14ac:dyDescent="0.2">
      <c r="A398" s="7" t="s">
        <v>2990</v>
      </c>
      <c r="B398" s="7" t="s">
        <v>2558</v>
      </c>
      <c r="C398" s="7"/>
      <c r="D398" s="156" t="s">
        <v>1160</v>
      </c>
      <c r="E398" s="34" t="s">
        <v>131</v>
      </c>
      <c r="F398" s="34" t="s">
        <v>131</v>
      </c>
      <c r="G398" s="7" t="s">
        <v>805</v>
      </c>
      <c r="H398" s="205">
        <v>199.34</v>
      </c>
      <c r="I398" s="7">
        <f>VLOOKUP(E398,Steuerung!$A$17:$E$500,5,FALSE)</f>
        <v>0</v>
      </c>
      <c r="J398" s="77">
        <f>VLOOKUP(E398,Steuerung!$A$17:$F$500,6,FALSE)</f>
        <v>0</v>
      </c>
      <c r="K398" s="7">
        <f>VLOOKUP(F398,Steuerung!$A$17:$G$500,7,FALSE)</f>
        <v>0</v>
      </c>
      <c r="L398" s="7">
        <f>VLOOKUP(F398,Steuerung!$A$17:$H$500,8,FALSE)</f>
        <v>0</v>
      </c>
      <c r="M398" s="77">
        <f>J398+L398</f>
        <v>0</v>
      </c>
      <c r="N398" s="134">
        <f>H398*M398</f>
        <v>0</v>
      </c>
      <c r="O398" s="134">
        <f>H398*J398</f>
        <v>0</v>
      </c>
      <c r="P398" s="134">
        <f>H398*L398</f>
        <v>0</v>
      </c>
      <c r="Q398" s="67">
        <f>VLOOKUP(E398,Steuerung!$A$17:$B$500,2,FALSE)</f>
        <v>0</v>
      </c>
      <c r="R398" s="67">
        <f>VLOOKUP(F398,Steuerung!$A$17:$B$500,2,FALSE)</f>
        <v>0</v>
      </c>
      <c r="S398" s="159">
        <f t="shared" si="92"/>
        <v>0</v>
      </c>
      <c r="T398" s="159">
        <f t="shared" si="93"/>
        <v>0</v>
      </c>
      <c r="U398" s="135">
        <f>IF(J398&gt;0,O398/Q398*SVS_UHR,0)</f>
        <v>0</v>
      </c>
      <c r="V398" s="135">
        <f>IF(L398&gt;0,P398/R398*SVS_UHR,0)</f>
        <v>0</v>
      </c>
      <c r="W398" s="135">
        <f t="shared" si="94"/>
        <v>0</v>
      </c>
    </row>
    <row r="399" spans="1:23" ht="12.75" customHeight="1" x14ac:dyDescent="0.2">
      <c r="A399" s="7" t="s">
        <v>2991</v>
      </c>
      <c r="B399" s="7" t="s">
        <v>2564</v>
      </c>
      <c r="C399" s="7"/>
      <c r="D399" s="156" t="s">
        <v>1160</v>
      </c>
      <c r="E399" s="34" t="s">
        <v>131</v>
      </c>
      <c r="F399" s="34" t="s">
        <v>131</v>
      </c>
      <c r="G399" s="7" t="s">
        <v>805</v>
      </c>
      <c r="H399" s="205">
        <v>563.17999999999995</v>
      </c>
      <c r="I399" s="7">
        <f>VLOOKUP(E399,Steuerung!$A$17:$E$500,5,FALSE)</f>
        <v>0</v>
      </c>
      <c r="J399" s="77">
        <f>VLOOKUP(E399,Steuerung!$A$17:$F$500,6,FALSE)</f>
        <v>0</v>
      </c>
      <c r="K399" s="7">
        <f>VLOOKUP(F399,Steuerung!$A$17:$G$500,7,FALSE)</f>
        <v>0</v>
      </c>
      <c r="L399" s="7">
        <f>VLOOKUP(F399,Steuerung!$A$17:$H$500,8,FALSE)</f>
        <v>0</v>
      </c>
      <c r="M399" s="77">
        <f>J399+L399</f>
        <v>0</v>
      </c>
      <c r="N399" s="134">
        <f>H399*M399</f>
        <v>0</v>
      </c>
      <c r="O399" s="134">
        <f>H399*J399</f>
        <v>0</v>
      </c>
      <c r="P399" s="134">
        <f>H399*L399</f>
        <v>0</v>
      </c>
      <c r="Q399" s="67">
        <f>VLOOKUP(E399,Steuerung!$A$17:$B$500,2,FALSE)</f>
        <v>0</v>
      </c>
      <c r="R399" s="67">
        <f>VLOOKUP(F399,Steuerung!$A$17:$B$500,2,FALSE)</f>
        <v>0</v>
      </c>
      <c r="S399" s="159">
        <f t="shared" si="92"/>
        <v>0</v>
      </c>
      <c r="T399" s="159">
        <f t="shared" si="93"/>
        <v>0</v>
      </c>
      <c r="U399" s="135">
        <f>IF(J399&gt;0,O399/Q399*SVS_UHR,0)</f>
        <v>0</v>
      </c>
      <c r="V399" s="135">
        <f>IF(L399&gt;0,P399/R399*SVS_UHR,0)</f>
        <v>0</v>
      </c>
      <c r="W399" s="135">
        <f t="shared" si="94"/>
        <v>0</v>
      </c>
    </row>
    <row r="400" spans="1:23" ht="12.75" customHeight="1" x14ac:dyDescent="0.2">
      <c r="A400" s="7" t="s">
        <v>2992</v>
      </c>
      <c r="B400" s="7" t="s">
        <v>2993</v>
      </c>
      <c r="C400" s="7"/>
      <c r="D400" s="156" t="s">
        <v>1160</v>
      </c>
      <c r="E400" s="34" t="s">
        <v>131</v>
      </c>
      <c r="F400" s="34" t="s">
        <v>131</v>
      </c>
      <c r="G400" s="7" t="s">
        <v>805</v>
      </c>
      <c r="H400" s="205">
        <v>50.15</v>
      </c>
      <c r="I400" s="7">
        <f>VLOOKUP(E400,Steuerung!$A$17:$E$500,5,FALSE)</f>
        <v>0</v>
      </c>
      <c r="J400" s="77">
        <f>VLOOKUP(E400,Steuerung!$A$17:$F$500,6,FALSE)</f>
        <v>0</v>
      </c>
      <c r="K400" s="7">
        <f>VLOOKUP(F400,Steuerung!$A$17:$G$500,7,FALSE)</f>
        <v>0</v>
      </c>
      <c r="L400" s="7">
        <f>VLOOKUP(F400,Steuerung!$A$17:$H$500,8,FALSE)</f>
        <v>0</v>
      </c>
      <c r="M400" s="77">
        <f>J400+L400</f>
        <v>0</v>
      </c>
      <c r="N400" s="134">
        <f>H400*M400</f>
        <v>0</v>
      </c>
      <c r="O400" s="134">
        <f>H400*J400</f>
        <v>0</v>
      </c>
      <c r="P400" s="134">
        <f>H400*L400</f>
        <v>0</v>
      </c>
      <c r="Q400" s="67">
        <f>VLOOKUP(E400,Steuerung!$A$17:$B$500,2,FALSE)</f>
        <v>0</v>
      </c>
      <c r="R400" s="67">
        <f>VLOOKUP(F400,Steuerung!$A$17:$B$500,2,FALSE)</f>
        <v>0</v>
      </c>
      <c r="S400" s="159">
        <f t="shared" si="92"/>
        <v>0</v>
      </c>
      <c r="T400" s="159">
        <f t="shared" si="93"/>
        <v>0</v>
      </c>
      <c r="U400" s="135">
        <f>IF(J400&gt;0,O400/Q400*SVS_UHR,0)</f>
        <v>0</v>
      </c>
      <c r="V400" s="135">
        <f>IF(L400&gt;0,P400/R400*SVS_UHR,0)</f>
        <v>0</v>
      </c>
      <c r="W400" s="135">
        <f t="shared" si="94"/>
        <v>0</v>
      </c>
    </row>
    <row r="401" spans="1:26" ht="12.75" customHeight="1" x14ac:dyDescent="0.2">
      <c r="A401" s="7"/>
      <c r="B401" s="7"/>
      <c r="C401" s="7"/>
      <c r="D401" s="156"/>
      <c r="E401" s="34"/>
      <c r="F401" s="34"/>
    </row>
    <row r="402" spans="1:26" ht="12.75" customHeight="1" x14ac:dyDescent="0.2">
      <c r="A402" s="2" t="s">
        <v>2567</v>
      </c>
      <c r="D402" s="2"/>
      <c r="E402" s="142"/>
      <c r="F402" s="142"/>
      <c r="G402" s="142"/>
      <c r="H402" s="207">
        <f>SUM(H13:H400)</f>
        <v>8968.49</v>
      </c>
      <c r="I402" s="207"/>
      <c r="J402" s="522"/>
      <c r="K402" s="207"/>
      <c r="L402" s="207"/>
      <c r="M402" s="522"/>
      <c r="N402" s="207">
        <f>SUM(N13:N401)</f>
        <v>845246.37333333329</v>
      </c>
      <c r="O402" s="207">
        <f>SUM(O13:O401)</f>
        <v>469752.95133333304</v>
      </c>
      <c r="P402" s="207">
        <f>SUM(P12:P401)</f>
        <v>375493.42199999973</v>
      </c>
      <c r="Q402" s="207"/>
      <c r="R402" s="207"/>
      <c r="S402" s="460">
        <f t="shared" ref="S402:T402" si="95">SUM(S13:S400)</f>
        <v>0</v>
      </c>
      <c r="T402" s="460">
        <f t="shared" si="95"/>
        <v>0</v>
      </c>
      <c r="U402" s="206" t="e">
        <f>SUM(U13:U400)</f>
        <v>#DIV/0!</v>
      </c>
      <c r="V402" s="206" t="e">
        <f>SUM(V13:V400)</f>
        <v>#DIV/0!</v>
      </c>
      <c r="W402" s="206" t="e">
        <f>SUM(W13:W401)</f>
        <v>#DIV/0!</v>
      </c>
    </row>
    <row r="403" spans="1:26" x14ac:dyDescent="0.2">
      <c r="V403" s="206"/>
      <c r="W403" s="206"/>
    </row>
    <row r="404" spans="1:26" ht="14.25" x14ac:dyDescent="0.2">
      <c r="C404" s="162" t="s">
        <v>1286</v>
      </c>
      <c r="D404" s="156"/>
      <c r="E404" s="34">
        <f>E406-E405</f>
        <v>330</v>
      </c>
      <c r="V404" s="215" t="s">
        <v>2994</v>
      </c>
      <c r="W404" s="215" t="e">
        <f>W402*19%</f>
        <v>#DIV/0!</v>
      </c>
    </row>
    <row r="405" spans="1:26" ht="15" x14ac:dyDescent="0.25">
      <c r="C405" s="162" t="s">
        <v>1287</v>
      </c>
      <c r="D405" s="156"/>
      <c r="E405" s="34">
        <f>COUNTIFS(M13:M400,0)</f>
        <v>38</v>
      </c>
      <c r="V405" s="213" t="s">
        <v>2995</v>
      </c>
      <c r="W405" s="214" t="e">
        <f>W402+W404</f>
        <v>#DIV/0!</v>
      </c>
      <c r="Z405" s="50">
        <v>1787</v>
      </c>
    </row>
    <row r="406" spans="1:26" x14ac:dyDescent="0.2">
      <c r="C406" s="162" t="s">
        <v>1288</v>
      </c>
      <c r="D406" s="156"/>
      <c r="E406" s="34">
        <f>COUNTA(M13:M400)</f>
        <v>368</v>
      </c>
      <c r="V406" s="216" t="s">
        <v>2996</v>
      </c>
      <c r="Z406" s="50">
        <f>Z405*1.13</f>
        <v>2019.3099999999997</v>
      </c>
    </row>
    <row r="408" spans="1:26" ht="15" x14ac:dyDescent="0.25">
      <c r="V408" s="213" t="s">
        <v>2995</v>
      </c>
      <c r="W408" s="217"/>
    </row>
    <row r="413" spans="1:26" x14ac:dyDescent="0.2">
      <c r="V413" s="135">
        <v>24093.88154145881</v>
      </c>
      <c r="W413" s="135">
        <v>51694.464603697088</v>
      </c>
    </row>
    <row r="415" spans="1:26" x14ac:dyDescent="0.2">
      <c r="V415" s="135" t="s">
        <v>2994</v>
      </c>
      <c r="W415" s="135">
        <v>9618.2999999999993</v>
      </c>
    </row>
    <row r="416" spans="1:26" x14ac:dyDescent="0.2">
      <c r="V416" s="135" t="s">
        <v>2995</v>
      </c>
      <c r="W416" s="135">
        <v>61312.764603697084</v>
      </c>
    </row>
    <row r="417" spans="22:23" x14ac:dyDescent="0.2">
      <c r="V417" s="135" t="s">
        <v>2996</v>
      </c>
      <c r="W417" s="135">
        <v>7831.32</v>
      </c>
    </row>
    <row r="419" spans="22:23" x14ac:dyDescent="0.2">
      <c r="V419" s="135" t="s">
        <v>2995</v>
      </c>
      <c r="W419" s="135">
        <v>69144.084603697091</v>
      </c>
    </row>
  </sheetData>
  <sheetProtection algorithmName="SHA-512" hashValue="muaHiMqj6lBNFmQ7bMsaadZX/VB4EjvBqn2I7QO3ZG6fK/PKF9NHhFRzoWtvc6hOsRUooCMJ4Hg5Y1x0JMGuFA==" saltValue="xvgILaVHgQjZM/2g9z0W8g==" spinCount="100000" sheet="1" objects="1" scenarios="1"/>
  <mergeCells count="6">
    <mergeCell ref="S4:T4"/>
    <mergeCell ref="E2:F2"/>
    <mergeCell ref="E3:F3"/>
    <mergeCell ref="I3:K3"/>
    <mergeCell ref="I4:J4"/>
    <mergeCell ref="K4:L4"/>
  </mergeCells>
  <printOptions horizontalCentered="1" verticalCentered="1" gridLines="1"/>
  <pageMargins left="0.19685039370078741" right="0.19685039370078741" top="0.78740157480314965" bottom="0.78740157480314965" header="0.51181102362204722" footer="0.51181102362204722"/>
  <pageSetup paperSize="9" scale="44" fitToHeight="0" orientation="landscape" r:id="rId1"/>
  <headerFooter alignWithMargins="0">
    <oddHeader>&amp;L&amp;F&amp;C&amp;A</oddHeader>
    <oddFooter>&amp;C&amp;8Seite &amp;P von &amp;N Seiten&amp;R&amp;8copyright by robert steinberger 1999</oddFooter>
  </headerFooter>
</worksheet>
</file>

<file path=xl/worksheets/sheet1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B7017-62C5-4A4F-A769-61EEB3107C7F}">
  <sheetPr codeName="Tabelle160"/>
  <dimension ref="A1:X35"/>
  <sheetViews>
    <sheetView showGridLines="0" workbookViewId="0">
      <selection activeCell="A8" sqref="A8:H8"/>
    </sheetView>
  </sheetViews>
  <sheetFormatPr baseColWidth="10" defaultColWidth="11.42578125" defaultRowHeight="12.75" x14ac:dyDescent="0.2"/>
  <cols>
    <col min="2" max="2" width="16.28515625" bestFit="1" customWidth="1"/>
    <col min="10" max="10" width="11.42578125" style="512"/>
    <col min="13" max="13" width="11.42578125" style="512"/>
    <col min="14" max="16" width="12" bestFit="1" customWidth="1"/>
  </cols>
  <sheetData>
    <row r="1" spans="1:24" x14ac:dyDescent="0.2">
      <c r="A1" s="50"/>
      <c r="B1" s="50"/>
      <c r="C1" s="50"/>
      <c r="D1" s="50"/>
      <c r="E1" s="123"/>
      <c r="F1" s="123"/>
      <c r="G1" s="50"/>
      <c r="H1" s="134"/>
      <c r="I1" s="7"/>
      <c r="J1" s="77"/>
      <c r="K1" s="7"/>
      <c r="L1" s="7"/>
      <c r="M1" s="77"/>
      <c r="N1" s="134"/>
      <c r="O1" s="134"/>
      <c r="P1" s="134"/>
      <c r="Q1" s="67"/>
      <c r="R1" s="67"/>
      <c r="S1" s="67"/>
      <c r="T1" s="67"/>
      <c r="U1" s="135"/>
      <c r="V1" s="135"/>
      <c r="W1" s="135"/>
    </row>
    <row r="2" spans="1:24" x14ac:dyDescent="0.2">
      <c r="A2" s="50"/>
      <c r="B2" s="162"/>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4" s="50" customFormat="1" ht="12.75" customHeight="1" x14ac:dyDescent="0.2">
      <c r="E3" s="1590" t="s">
        <v>769</v>
      </c>
      <c r="F3" s="1591"/>
      <c r="H3" s="134"/>
      <c r="I3" s="1592" t="s">
        <v>769</v>
      </c>
      <c r="J3" s="1593"/>
      <c r="K3" s="1589"/>
      <c r="L3" s="7"/>
      <c r="M3" s="77"/>
      <c r="N3" s="155" t="s">
        <v>770</v>
      </c>
      <c r="O3" s="155" t="s">
        <v>770</v>
      </c>
      <c r="P3" s="155" t="s">
        <v>770</v>
      </c>
      <c r="Q3" s="199"/>
      <c r="R3" s="199"/>
      <c r="S3" s="199"/>
      <c r="T3" s="199"/>
      <c r="U3" s="135"/>
      <c r="V3" s="135"/>
      <c r="W3" s="135"/>
      <c r="X3" s="237"/>
    </row>
    <row r="4" spans="1:24" s="50" customFormat="1" ht="12.75" customHeight="1"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c r="X4" s="237"/>
    </row>
    <row r="5" spans="1:24" s="50" customFormat="1" ht="12.75" customHeight="1" x14ac:dyDescent="0.2">
      <c r="E5" s="123"/>
      <c r="F5" s="123"/>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c r="X5" s="237"/>
    </row>
    <row r="6" spans="1:24" s="50" customFormat="1" ht="12.75" customHeight="1" x14ac:dyDescent="0.2">
      <c r="A6" s="181"/>
      <c r="E6" s="123"/>
      <c r="F6" s="123"/>
      <c r="H6" s="134"/>
      <c r="I6" s="7"/>
      <c r="J6" s="77"/>
      <c r="K6" s="7"/>
      <c r="L6" s="7"/>
      <c r="M6" s="77"/>
      <c r="N6" s="134"/>
      <c r="O6" s="134"/>
      <c r="P6" s="134"/>
      <c r="Q6" s="199"/>
      <c r="R6" s="199"/>
      <c r="S6" s="199"/>
      <c r="T6" s="199"/>
      <c r="U6" s="200"/>
      <c r="V6" s="200"/>
      <c r="W6" s="200"/>
      <c r="X6" s="237"/>
    </row>
    <row r="7" spans="1:24" s="50" customFormat="1" ht="12.75" customHeight="1" x14ac:dyDescent="0.2">
      <c r="A7" s="234" t="s">
        <v>2997</v>
      </c>
      <c r="E7" s="123"/>
      <c r="F7" s="123"/>
      <c r="H7" s="134"/>
      <c r="I7" s="7"/>
      <c r="J7" s="77"/>
      <c r="K7" s="7"/>
      <c r="L7" s="7"/>
      <c r="M7" s="77"/>
      <c r="N7" s="134"/>
      <c r="O7" s="134"/>
      <c r="P7" s="134"/>
      <c r="Q7" s="67"/>
      <c r="R7" s="67"/>
      <c r="S7" s="67"/>
      <c r="T7" s="67"/>
      <c r="U7" s="135"/>
      <c r="V7" s="135"/>
      <c r="W7" s="135"/>
      <c r="X7" s="237"/>
    </row>
    <row r="8" spans="1:24" s="50" customFormat="1" ht="12.75" customHeight="1" x14ac:dyDescent="0.2">
      <c r="A8" s="234" t="s">
        <v>2171</v>
      </c>
      <c r="B8" s="123"/>
      <c r="C8" s="123"/>
      <c r="D8" s="123"/>
      <c r="E8" s="123"/>
      <c r="F8" s="123"/>
      <c r="G8" s="123"/>
      <c r="H8" s="127"/>
      <c r="I8" s="7"/>
      <c r="J8" s="77"/>
      <c r="K8" s="7"/>
      <c r="L8" s="7"/>
      <c r="M8" s="77"/>
      <c r="N8" s="134"/>
      <c r="O8" s="134"/>
      <c r="P8" s="134"/>
      <c r="Q8" s="67"/>
      <c r="R8" s="67"/>
      <c r="S8" s="67"/>
      <c r="T8" s="67"/>
      <c r="U8" s="135"/>
      <c r="V8" s="135"/>
      <c r="W8" s="135"/>
      <c r="X8" s="237"/>
    </row>
    <row r="9" spans="1:24" s="50" customFormat="1" ht="12.75" customHeight="1" x14ac:dyDescent="0.2">
      <c r="A9" s="202" t="s">
        <v>840</v>
      </c>
      <c r="B9" s="123" t="s">
        <v>1380</v>
      </c>
      <c r="C9" s="123"/>
      <c r="D9" s="123" t="s">
        <v>790</v>
      </c>
      <c r="E9" s="123" t="s">
        <v>170</v>
      </c>
      <c r="F9" s="123" t="s">
        <v>170</v>
      </c>
      <c r="G9" s="123" t="s">
        <v>822</v>
      </c>
      <c r="H9" s="127">
        <v>18.2</v>
      </c>
      <c r="I9" s="7">
        <f>VLOOKUP(E9,Steuerung!$A$17:$E$500,5,FALSE)</f>
        <v>5</v>
      </c>
      <c r="J9" s="77">
        <f>VLOOKUP(E9,Steuerung!$A$17:$F$500,6,FALSE)</f>
        <v>137.33333333333334</v>
      </c>
      <c r="K9" s="7">
        <f>VLOOKUP(F9,Steuerung!$A$17:$G$500,7,FALSE)</f>
        <v>5</v>
      </c>
      <c r="L9" s="7">
        <f>VLOOKUP(F9,Steuerung!$A$17:$H$500,8,FALSE)</f>
        <v>113</v>
      </c>
      <c r="M9" s="77">
        <f t="shared" ref="M9:M25" si="0">J9+L9</f>
        <v>250.33333333333334</v>
      </c>
      <c r="N9" s="134">
        <f t="shared" ref="N9:N25" si="1">H9*M9</f>
        <v>4556.0666666666666</v>
      </c>
      <c r="O9" s="134">
        <f t="shared" ref="O9:O25" si="2">H9*J9</f>
        <v>2499.4666666666667</v>
      </c>
      <c r="P9" s="134">
        <f t="shared" ref="P9:P25" si="3">H9*L9</f>
        <v>2056.6</v>
      </c>
      <c r="Q9" s="67">
        <f>VLOOKUP(E9,Steuerung!$A$17:$B$500,2,FALSE)</f>
        <v>0</v>
      </c>
      <c r="R9" s="67">
        <f>VLOOKUP(F9,Steuerung!$A$17:$B$500,2,FALSE)</f>
        <v>0</v>
      </c>
      <c r="S9" s="159">
        <f t="shared" ref="S9:S13" si="4">IFERROR(O9/Q9,0)</f>
        <v>0</v>
      </c>
      <c r="T9" s="159">
        <f t="shared" ref="T9:T13" si="5">IFERROR(P9/R9,0)</f>
        <v>0</v>
      </c>
      <c r="U9" s="135" t="e">
        <f t="shared" ref="U9:U25" si="6">IF(J9&gt;0,O9/Q9*SVS_UHR,0)</f>
        <v>#DIV/0!</v>
      </c>
      <c r="V9" s="135" t="e">
        <f t="shared" ref="V9:V25" si="7">IF(L9&gt;0,P9/R9*SVS_UHR,0)</f>
        <v>#DIV/0!</v>
      </c>
      <c r="W9" s="135" t="e">
        <f t="shared" ref="W9:W25" si="8">U9+V9</f>
        <v>#DIV/0!</v>
      </c>
      <c r="X9" s="237"/>
    </row>
    <row r="10" spans="1:24" s="50" customFormat="1" ht="12.75" customHeight="1" x14ac:dyDescent="0.2">
      <c r="A10" s="202" t="s">
        <v>847</v>
      </c>
      <c r="B10" s="123" t="s">
        <v>794</v>
      </c>
      <c r="C10" s="123"/>
      <c r="D10" s="123" t="s">
        <v>795</v>
      </c>
      <c r="E10" s="123" t="s">
        <v>191</v>
      </c>
      <c r="F10" s="123" t="s">
        <v>191</v>
      </c>
      <c r="G10" s="123" t="s">
        <v>782</v>
      </c>
      <c r="H10" s="127">
        <v>18.43</v>
      </c>
      <c r="I10" s="7">
        <f>VLOOKUP(E10,Steuerung!$A$17:$E$500,5,FALSE)</f>
        <v>5</v>
      </c>
      <c r="J10" s="77">
        <f>VLOOKUP(E10,Steuerung!$A$17:$F$500,6,FALSE)</f>
        <v>137.33333333333334</v>
      </c>
      <c r="K10" s="7">
        <f>VLOOKUP(F10,Steuerung!$A$17:$G$500,7,FALSE)</f>
        <v>5</v>
      </c>
      <c r="L10" s="7">
        <f>VLOOKUP(F10,Steuerung!$A$17:$H$500,8,FALSE)</f>
        <v>113</v>
      </c>
      <c r="M10" s="77">
        <f t="shared" si="0"/>
        <v>250.33333333333334</v>
      </c>
      <c r="N10" s="134">
        <f t="shared" si="1"/>
        <v>4613.6433333333334</v>
      </c>
      <c r="O10" s="134">
        <f t="shared" si="2"/>
        <v>2531.0533333333333</v>
      </c>
      <c r="P10" s="134">
        <f t="shared" si="3"/>
        <v>2082.59</v>
      </c>
      <c r="Q10" s="67">
        <f>VLOOKUP(E10,Steuerung!$A$17:$B$500,2,FALSE)</f>
        <v>0</v>
      </c>
      <c r="R10" s="67">
        <f>VLOOKUP(F10,Steuerung!$A$17:$B$500,2,FALSE)</f>
        <v>0</v>
      </c>
      <c r="S10" s="159">
        <f t="shared" si="4"/>
        <v>0</v>
      </c>
      <c r="T10" s="159">
        <f t="shared" si="5"/>
        <v>0</v>
      </c>
      <c r="U10" s="135" t="e">
        <f t="shared" si="6"/>
        <v>#DIV/0!</v>
      </c>
      <c r="V10" s="135" t="e">
        <f t="shared" si="7"/>
        <v>#DIV/0!</v>
      </c>
      <c r="W10" s="135" t="e">
        <f t="shared" si="8"/>
        <v>#DIV/0!</v>
      </c>
      <c r="X10" s="237"/>
    </row>
    <row r="11" spans="1:24" s="50" customFormat="1" ht="12.75" customHeight="1" x14ac:dyDescent="0.2">
      <c r="A11" s="202" t="s">
        <v>849</v>
      </c>
      <c r="B11" s="123" t="s">
        <v>852</v>
      </c>
      <c r="C11" s="123"/>
      <c r="D11" s="123" t="s">
        <v>853</v>
      </c>
      <c r="E11" s="123" t="s">
        <v>258</v>
      </c>
      <c r="F11" s="123" t="s">
        <v>258</v>
      </c>
      <c r="G11" s="123" t="s">
        <v>782</v>
      </c>
      <c r="H11" s="127">
        <v>15.06</v>
      </c>
      <c r="I11" s="7">
        <f>VLOOKUP(E11,Steuerung!$A$17:$E$500,5,FALSE)</f>
        <v>1</v>
      </c>
      <c r="J11" s="77">
        <f>VLOOKUP(E11,Steuerung!$A$17:$F$500,6,FALSE)</f>
        <v>29.166666666666657</v>
      </c>
      <c r="K11" s="7">
        <f>VLOOKUP(F11,Steuerung!$A$17:$G$500,7,FALSE)</f>
        <v>1</v>
      </c>
      <c r="L11" s="7">
        <f>VLOOKUP(F11,Steuerung!$A$17:$H$500,8,FALSE)</f>
        <v>23</v>
      </c>
      <c r="M11" s="77">
        <f t="shared" si="0"/>
        <v>52.166666666666657</v>
      </c>
      <c r="N11" s="134">
        <f t="shared" si="1"/>
        <v>785.62999999999988</v>
      </c>
      <c r="O11" s="134">
        <f t="shared" si="2"/>
        <v>439.24999999999989</v>
      </c>
      <c r="P11" s="134">
        <f t="shared" si="3"/>
        <v>346.38</v>
      </c>
      <c r="Q11" s="67">
        <f>VLOOKUP(E11,Steuerung!$A$17:$B$500,2,FALSE)</f>
        <v>0</v>
      </c>
      <c r="R11" s="67">
        <f>VLOOKUP(F11,Steuerung!$A$17:$B$500,2,FALSE)</f>
        <v>0</v>
      </c>
      <c r="S11" s="159">
        <f t="shared" si="4"/>
        <v>0</v>
      </c>
      <c r="T11" s="159">
        <f t="shared" si="5"/>
        <v>0</v>
      </c>
      <c r="U11" s="135" t="e">
        <f t="shared" si="6"/>
        <v>#DIV/0!</v>
      </c>
      <c r="V11" s="135" t="e">
        <f t="shared" si="7"/>
        <v>#DIV/0!</v>
      </c>
      <c r="W11" s="135" t="e">
        <f t="shared" si="8"/>
        <v>#DIV/0!</v>
      </c>
      <c r="X11" s="237"/>
    </row>
    <row r="12" spans="1:24" s="50" customFormat="1" ht="12.75" customHeight="1" x14ac:dyDescent="0.2">
      <c r="A12" s="202" t="s">
        <v>1317</v>
      </c>
      <c r="B12" s="123" t="s">
        <v>852</v>
      </c>
      <c r="C12" s="123"/>
      <c r="D12" s="123" t="s">
        <v>853</v>
      </c>
      <c r="E12" s="123" t="s">
        <v>258</v>
      </c>
      <c r="F12" s="123" t="s">
        <v>258</v>
      </c>
      <c r="G12" s="123" t="s">
        <v>782</v>
      </c>
      <c r="H12" s="127">
        <v>15.29</v>
      </c>
      <c r="I12" s="7">
        <f>VLOOKUP(E12,Steuerung!$A$17:$E$500,5,FALSE)</f>
        <v>1</v>
      </c>
      <c r="J12" s="77">
        <f>VLOOKUP(E12,Steuerung!$A$17:$F$500,6,FALSE)</f>
        <v>29.166666666666657</v>
      </c>
      <c r="K12" s="7">
        <f>VLOOKUP(F12,Steuerung!$A$17:$G$500,7,FALSE)</f>
        <v>1</v>
      </c>
      <c r="L12" s="7">
        <f>VLOOKUP(F12,Steuerung!$A$17:$H$500,8,FALSE)</f>
        <v>23</v>
      </c>
      <c r="M12" s="77">
        <f t="shared" si="0"/>
        <v>52.166666666666657</v>
      </c>
      <c r="N12" s="134">
        <f t="shared" si="1"/>
        <v>797.6283333333331</v>
      </c>
      <c r="O12" s="134">
        <f t="shared" si="2"/>
        <v>445.95833333333314</v>
      </c>
      <c r="P12" s="134">
        <f t="shared" si="3"/>
        <v>351.66999999999996</v>
      </c>
      <c r="Q12" s="67">
        <f>VLOOKUP(E12,Steuerung!$A$17:$B$500,2,FALSE)</f>
        <v>0</v>
      </c>
      <c r="R12" s="67">
        <f>VLOOKUP(F12,Steuerung!$A$17:$B$500,2,FALSE)</f>
        <v>0</v>
      </c>
      <c r="S12" s="159">
        <f t="shared" si="4"/>
        <v>0</v>
      </c>
      <c r="T12" s="159">
        <f t="shared" si="5"/>
        <v>0</v>
      </c>
      <c r="U12" s="135" t="e">
        <f t="shared" si="6"/>
        <v>#DIV/0!</v>
      </c>
      <c r="V12" s="135" t="e">
        <f t="shared" si="7"/>
        <v>#DIV/0!</v>
      </c>
      <c r="W12" s="135" t="e">
        <f t="shared" si="8"/>
        <v>#DIV/0!</v>
      </c>
      <c r="X12" s="237"/>
    </row>
    <row r="13" spans="1:24" s="50" customFormat="1" ht="12.75" customHeight="1" x14ac:dyDescent="0.2">
      <c r="A13" s="202" t="s">
        <v>1749</v>
      </c>
      <c r="B13" s="123" t="s">
        <v>852</v>
      </c>
      <c r="C13" s="123"/>
      <c r="D13" s="123" t="s">
        <v>853</v>
      </c>
      <c r="E13" s="123" t="s">
        <v>258</v>
      </c>
      <c r="F13" s="123" t="s">
        <v>258</v>
      </c>
      <c r="G13" s="123" t="s">
        <v>782</v>
      </c>
      <c r="H13" s="127">
        <v>15.29</v>
      </c>
      <c r="I13" s="7">
        <f>VLOOKUP(E13,Steuerung!$A$17:$E$500,5,FALSE)</f>
        <v>1</v>
      </c>
      <c r="J13" s="77">
        <f>VLOOKUP(E13,Steuerung!$A$17:$F$500,6,FALSE)</f>
        <v>29.166666666666657</v>
      </c>
      <c r="K13" s="7">
        <f>VLOOKUP(F13,Steuerung!$A$17:$G$500,7,FALSE)</f>
        <v>1</v>
      </c>
      <c r="L13" s="7">
        <f>VLOOKUP(F13,Steuerung!$A$17:$H$500,8,FALSE)</f>
        <v>23</v>
      </c>
      <c r="M13" s="77">
        <f t="shared" si="0"/>
        <v>52.166666666666657</v>
      </c>
      <c r="N13" s="134">
        <f t="shared" si="1"/>
        <v>797.6283333333331</v>
      </c>
      <c r="O13" s="134">
        <f t="shared" si="2"/>
        <v>445.95833333333314</v>
      </c>
      <c r="P13" s="134">
        <f t="shared" si="3"/>
        <v>351.66999999999996</v>
      </c>
      <c r="Q13" s="67">
        <f>VLOOKUP(E13,Steuerung!$A$17:$B$500,2,FALSE)</f>
        <v>0</v>
      </c>
      <c r="R13" s="67">
        <f>VLOOKUP(F13,Steuerung!$A$17:$B$500,2,FALSE)</f>
        <v>0</v>
      </c>
      <c r="S13" s="159">
        <f t="shared" si="4"/>
        <v>0</v>
      </c>
      <c r="T13" s="159">
        <f t="shared" si="5"/>
        <v>0</v>
      </c>
      <c r="U13" s="135" t="e">
        <f t="shared" si="6"/>
        <v>#DIV/0!</v>
      </c>
      <c r="V13" s="135" t="e">
        <f t="shared" si="7"/>
        <v>#DIV/0!</v>
      </c>
      <c r="W13" s="135" t="e">
        <f t="shared" si="8"/>
        <v>#DIV/0!</v>
      </c>
      <c r="X13" s="237"/>
    </row>
    <row r="14" spans="1:24" s="50" customFormat="1" ht="12.75" customHeight="1" x14ac:dyDescent="0.2">
      <c r="A14" s="202" t="s">
        <v>1319</v>
      </c>
      <c r="B14" s="123" t="s">
        <v>852</v>
      </c>
      <c r="C14" s="123"/>
      <c r="D14" s="123" t="s">
        <v>853</v>
      </c>
      <c r="E14" s="123" t="s">
        <v>258</v>
      </c>
      <c r="F14" s="123" t="s">
        <v>258</v>
      </c>
      <c r="G14" s="123" t="s">
        <v>782</v>
      </c>
      <c r="H14" s="127">
        <v>15.29</v>
      </c>
      <c r="I14" s="7">
        <f>VLOOKUP(E14,Steuerung!$A$17:$E$500,5,FALSE)</f>
        <v>1</v>
      </c>
      <c r="J14" s="77">
        <f>VLOOKUP(E14,Steuerung!$A$17:$F$500,6,FALSE)</f>
        <v>29.166666666666657</v>
      </c>
      <c r="K14" s="7">
        <f>VLOOKUP(F14,Steuerung!$A$17:$G$500,7,FALSE)</f>
        <v>1</v>
      </c>
      <c r="L14" s="7">
        <f>VLOOKUP(F14,Steuerung!$A$17:$H$500,8,FALSE)</f>
        <v>23</v>
      </c>
      <c r="M14" s="77">
        <f t="shared" si="0"/>
        <v>52.166666666666657</v>
      </c>
      <c r="N14" s="134">
        <f t="shared" si="1"/>
        <v>797.6283333333331</v>
      </c>
      <c r="O14" s="134">
        <f t="shared" si="2"/>
        <v>445.95833333333314</v>
      </c>
      <c r="P14" s="134">
        <f t="shared" si="3"/>
        <v>351.66999999999996</v>
      </c>
      <c r="Q14" s="67">
        <f>VLOOKUP(E14,Steuerung!$A$17:$B$500,2,FALSE)</f>
        <v>0</v>
      </c>
      <c r="R14" s="67">
        <f>VLOOKUP(F14,Steuerung!$A$17:$B$500,2,FALSE)</f>
        <v>0</v>
      </c>
      <c r="S14" s="159">
        <f>IFERROR(O14/Q14,0)</f>
        <v>0</v>
      </c>
      <c r="T14" s="159">
        <f>IFERROR(P14/R14,0)</f>
        <v>0</v>
      </c>
      <c r="U14" s="135" t="e">
        <f t="shared" si="6"/>
        <v>#DIV/0!</v>
      </c>
      <c r="V14" s="135" t="e">
        <f t="shared" si="7"/>
        <v>#DIV/0!</v>
      </c>
      <c r="W14" s="135" t="e">
        <f t="shared" si="8"/>
        <v>#DIV/0!</v>
      </c>
      <c r="X14" s="237"/>
    </row>
    <row r="15" spans="1:24" s="50" customFormat="1" ht="12.75" customHeight="1" x14ac:dyDescent="0.2">
      <c r="A15" s="202" t="s">
        <v>1417</v>
      </c>
      <c r="B15" s="123" t="s">
        <v>852</v>
      </c>
      <c r="C15" s="123"/>
      <c r="D15" s="123" t="s">
        <v>853</v>
      </c>
      <c r="E15" s="123" t="s">
        <v>260</v>
      </c>
      <c r="F15" s="123" t="s">
        <v>260</v>
      </c>
      <c r="G15" s="123" t="s">
        <v>782</v>
      </c>
      <c r="H15" s="127">
        <v>26.57</v>
      </c>
      <c r="I15" s="7">
        <f>VLOOKUP(E15,Steuerung!$A$17:$E$500,5,FALSE)</f>
        <v>2</v>
      </c>
      <c r="J15" s="77">
        <f>VLOOKUP(E15,Steuerung!$A$17:$F$500,6,FALSE)</f>
        <v>58.333333333333329</v>
      </c>
      <c r="K15" s="7">
        <f>VLOOKUP(F15,Steuerung!$A$17:$G$500,7,FALSE)</f>
        <v>2</v>
      </c>
      <c r="L15" s="7">
        <f>VLOOKUP(F15,Steuerung!$A$17:$H$500,8,FALSE)</f>
        <v>46</v>
      </c>
      <c r="M15" s="77">
        <f t="shared" si="0"/>
        <v>104.33333333333333</v>
      </c>
      <c r="N15" s="134">
        <f t="shared" si="1"/>
        <v>2772.1366666666668</v>
      </c>
      <c r="O15" s="134">
        <f t="shared" si="2"/>
        <v>1549.9166666666665</v>
      </c>
      <c r="P15" s="134">
        <f t="shared" si="3"/>
        <v>1222.22</v>
      </c>
      <c r="Q15" s="67">
        <f>VLOOKUP(E15,Steuerung!$A$17:$B$500,2,FALSE)</f>
        <v>0</v>
      </c>
      <c r="R15" s="67">
        <f>VLOOKUP(F15,Steuerung!$A$17:$B$500,2,FALSE)</f>
        <v>0</v>
      </c>
      <c r="S15" s="159">
        <f t="shared" ref="S15:S25" si="9">IFERROR(O15/Q15,0)</f>
        <v>0</v>
      </c>
      <c r="T15" s="159">
        <f t="shared" ref="T15:T25" si="10">IFERROR(P15/R15,0)</f>
        <v>0</v>
      </c>
      <c r="U15" s="135" t="e">
        <f t="shared" si="6"/>
        <v>#DIV/0!</v>
      </c>
      <c r="V15" s="135" t="e">
        <f t="shared" si="7"/>
        <v>#DIV/0!</v>
      </c>
      <c r="W15" s="135" t="e">
        <f t="shared" si="8"/>
        <v>#DIV/0!</v>
      </c>
      <c r="X15" s="237"/>
    </row>
    <row r="16" spans="1:24" s="50" customFormat="1" ht="12.75" customHeight="1" x14ac:dyDescent="0.2">
      <c r="A16" s="202" t="s">
        <v>1872</v>
      </c>
      <c r="B16" s="123" t="s">
        <v>852</v>
      </c>
      <c r="C16" s="123"/>
      <c r="D16" s="123" t="s">
        <v>853</v>
      </c>
      <c r="E16" s="123" t="s">
        <v>258</v>
      </c>
      <c r="F16" s="123" t="s">
        <v>258</v>
      </c>
      <c r="G16" s="123" t="s">
        <v>782</v>
      </c>
      <c r="H16" s="127">
        <v>6.72</v>
      </c>
      <c r="I16" s="7">
        <f>VLOOKUP(E16,Steuerung!$A$17:$E$500,5,FALSE)</f>
        <v>1</v>
      </c>
      <c r="J16" s="77">
        <f>VLOOKUP(E16,Steuerung!$A$17:$F$500,6,FALSE)</f>
        <v>29.166666666666657</v>
      </c>
      <c r="K16" s="7">
        <f>VLOOKUP(F16,Steuerung!$A$17:$G$500,7,FALSE)</f>
        <v>1</v>
      </c>
      <c r="L16" s="7">
        <f>VLOOKUP(F16,Steuerung!$A$17:$H$500,8,FALSE)</f>
        <v>23</v>
      </c>
      <c r="M16" s="77">
        <f t="shared" si="0"/>
        <v>52.166666666666657</v>
      </c>
      <c r="N16" s="134">
        <f t="shared" si="1"/>
        <v>350.55999999999995</v>
      </c>
      <c r="O16" s="134">
        <f t="shared" si="2"/>
        <v>195.99999999999994</v>
      </c>
      <c r="P16" s="134">
        <f t="shared" si="3"/>
        <v>154.56</v>
      </c>
      <c r="Q16" s="67">
        <f>VLOOKUP(E16,Steuerung!$A$17:$B$500,2,FALSE)</f>
        <v>0</v>
      </c>
      <c r="R16" s="67">
        <f>VLOOKUP(F16,Steuerung!$A$17:$B$500,2,FALSE)</f>
        <v>0</v>
      </c>
      <c r="S16" s="159">
        <f t="shared" si="9"/>
        <v>0</v>
      </c>
      <c r="T16" s="159">
        <f t="shared" si="10"/>
        <v>0</v>
      </c>
      <c r="U16" s="135" t="e">
        <f t="shared" si="6"/>
        <v>#DIV/0!</v>
      </c>
      <c r="V16" s="135" t="e">
        <f t="shared" si="7"/>
        <v>#DIV/0!</v>
      </c>
      <c r="W16" s="135" t="e">
        <f t="shared" si="8"/>
        <v>#DIV/0!</v>
      </c>
      <c r="X16" s="237"/>
    </row>
    <row r="17" spans="1:24" s="50" customFormat="1" ht="12.75" customHeight="1" x14ac:dyDescent="0.2">
      <c r="A17" s="202" t="s">
        <v>928</v>
      </c>
      <c r="B17" s="123" t="s">
        <v>1380</v>
      </c>
      <c r="C17" s="123"/>
      <c r="D17" s="123" t="s">
        <v>790</v>
      </c>
      <c r="E17" s="123" t="s">
        <v>170</v>
      </c>
      <c r="F17" s="123" t="s">
        <v>170</v>
      </c>
      <c r="G17" s="123" t="s">
        <v>822</v>
      </c>
      <c r="H17" s="127">
        <v>18.2</v>
      </c>
      <c r="I17" s="7">
        <f>VLOOKUP(E17,Steuerung!$A$17:$E$500,5,FALSE)</f>
        <v>5</v>
      </c>
      <c r="J17" s="77">
        <f>VLOOKUP(E17,Steuerung!$A$17:$F$500,6,FALSE)</f>
        <v>137.33333333333334</v>
      </c>
      <c r="K17" s="7">
        <f>VLOOKUP(F17,Steuerung!$A$17:$G$500,7,FALSE)</f>
        <v>5</v>
      </c>
      <c r="L17" s="7">
        <f>VLOOKUP(F17,Steuerung!$A$17:$H$500,8,FALSE)</f>
        <v>113</v>
      </c>
      <c r="M17" s="77">
        <f t="shared" si="0"/>
        <v>250.33333333333334</v>
      </c>
      <c r="N17" s="134">
        <f t="shared" si="1"/>
        <v>4556.0666666666666</v>
      </c>
      <c r="O17" s="134">
        <f t="shared" si="2"/>
        <v>2499.4666666666667</v>
      </c>
      <c r="P17" s="134">
        <f t="shared" si="3"/>
        <v>2056.6</v>
      </c>
      <c r="Q17" s="67">
        <f>VLOOKUP(E17,Steuerung!$A$17:$B$500,2,FALSE)</f>
        <v>0</v>
      </c>
      <c r="R17" s="67">
        <f>VLOOKUP(F17,Steuerung!$A$17:$B$500,2,FALSE)</f>
        <v>0</v>
      </c>
      <c r="S17" s="159">
        <f t="shared" si="9"/>
        <v>0</v>
      </c>
      <c r="T17" s="159">
        <f t="shared" si="10"/>
        <v>0</v>
      </c>
      <c r="U17" s="135" t="e">
        <f t="shared" si="6"/>
        <v>#DIV/0!</v>
      </c>
      <c r="V17" s="135" t="e">
        <f t="shared" si="7"/>
        <v>#DIV/0!</v>
      </c>
      <c r="W17" s="135" t="e">
        <f t="shared" si="8"/>
        <v>#DIV/0!</v>
      </c>
      <c r="X17" s="237"/>
    </row>
    <row r="18" spans="1:24" s="50" customFormat="1" ht="12.75" customHeight="1" x14ac:dyDescent="0.2">
      <c r="A18" s="202" t="s">
        <v>1337</v>
      </c>
      <c r="B18" s="123" t="s">
        <v>794</v>
      </c>
      <c r="C18" s="123"/>
      <c r="D18" s="123" t="s">
        <v>795</v>
      </c>
      <c r="E18" s="123" t="s">
        <v>189</v>
      </c>
      <c r="F18" s="123" t="s">
        <v>189</v>
      </c>
      <c r="G18" s="123" t="s">
        <v>782</v>
      </c>
      <c r="H18" s="127">
        <v>20.57</v>
      </c>
      <c r="I18" s="7">
        <f>VLOOKUP(E18,Steuerung!$A$17:$E$500,5,FALSE)</f>
        <v>3</v>
      </c>
      <c r="J18" s="77">
        <f>VLOOKUP(E18,Steuerung!$A$17:$F$500,6,FALSE)</f>
        <v>82.4</v>
      </c>
      <c r="K18" s="7">
        <f>VLOOKUP(F18,Steuerung!$A$17:$G$500,7,FALSE)</f>
        <v>3</v>
      </c>
      <c r="L18" s="7">
        <f>VLOOKUP(F18,Steuerung!$A$17:$H$500,8,FALSE)</f>
        <v>67.800000000000011</v>
      </c>
      <c r="M18" s="77">
        <f t="shared" si="0"/>
        <v>150.20000000000002</v>
      </c>
      <c r="N18" s="134">
        <f t="shared" si="1"/>
        <v>3089.6140000000005</v>
      </c>
      <c r="O18" s="134">
        <f t="shared" si="2"/>
        <v>1694.9680000000001</v>
      </c>
      <c r="P18" s="134">
        <f t="shared" si="3"/>
        <v>1394.6460000000002</v>
      </c>
      <c r="Q18" s="67">
        <f>VLOOKUP(E18,Steuerung!$A$17:$B$500,2,FALSE)</f>
        <v>0</v>
      </c>
      <c r="R18" s="67">
        <f>VLOOKUP(F18,Steuerung!$A$17:$B$500,2,FALSE)</f>
        <v>0</v>
      </c>
      <c r="S18" s="159">
        <f t="shared" si="9"/>
        <v>0</v>
      </c>
      <c r="T18" s="159">
        <f t="shared" si="10"/>
        <v>0</v>
      </c>
      <c r="U18" s="135" t="e">
        <f t="shared" si="6"/>
        <v>#DIV/0!</v>
      </c>
      <c r="V18" s="135" t="e">
        <f t="shared" si="7"/>
        <v>#DIV/0!</v>
      </c>
      <c r="W18" s="135" t="e">
        <f t="shared" si="8"/>
        <v>#DIV/0!</v>
      </c>
      <c r="X18" s="237"/>
    </row>
    <row r="19" spans="1:24" s="50" customFormat="1" ht="12.75" customHeight="1" x14ac:dyDescent="0.2">
      <c r="A19" s="202" t="s">
        <v>933</v>
      </c>
      <c r="B19" s="123" t="s">
        <v>852</v>
      </c>
      <c r="C19" s="123"/>
      <c r="D19" s="123" t="s">
        <v>853</v>
      </c>
      <c r="E19" s="123" t="s">
        <v>258</v>
      </c>
      <c r="F19" s="123" t="s">
        <v>258</v>
      </c>
      <c r="G19" s="123" t="s">
        <v>782</v>
      </c>
      <c r="H19" s="127">
        <v>15.29</v>
      </c>
      <c r="I19" s="7">
        <f>VLOOKUP(E19,Steuerung!$A$17:$E$500,5,FALSE)</f>
        <v>1</v>
      </c>
      <c r="J19" s="77">
        <f>VLOOKUP(E19,Steuerung!$A$17:$F$500,6,FALSE)</f>
        <v>29.166666666666657</v>
      </c>
      <c r="K19" s="7">
        <f>VLOOKUP(F19,Steuerung!$A$17:$G$500,7,FALSE)</f>
        <v>1</v>
      </c>
      <c r="L19" s="7">
        <f>VLOOKUP(F19,Steuerung!$A$17:$H$500,8,FALSE)</f>
        <v>23</v>
      </c>
      <c r="M19" s="77">
        <f t="shared" si="0"/>
        <v>52.166666666666657</v>
      </c>
      <c r="N19" s="134">
        <f t="shared" si="1"/>
        <v>797.6283333333331</v>
      </c>
      <c r="O19" s="134">
        <f t="shared" si="2"/>
        <v>445.95833333333314</v>
      </c>
      <c r="P19" s="134">
        <f t="shared" si="3"/>
        <v>351.66999999999996</v>
      </c>
      <c r="Q19" s="67">
        <f>VLOOKUP(E19,Steuerung!$A$17:$B$500,2,FALSE)</f>
        <v>0</v>
      </c>
      <c r="R19" s="67">
        <f>VLOOKUP(F19,Steuerung!$A$17:$B$500,2,FALSE)</f>
        <v>0</v>
      </c>
      <c r="S19" s="159">
        <f t="shared" si="9"/>
        <v>0</v>
      </c>
      <c r="T19" s="159">
        <f t="shared" si="10"/>
        <v>0</v>
      </c>
      <c r="U19" s="135" t="e">
        <f t="shared" si="6"/>
        <v>#DIV/0!</v>
      </c>
      <c r="V19" s="135" t="e">
        <f t="shared" si="7"/>
        <v>#DIV/0!</v>
      </c>
      <c r="W19" s="135" t="e">
        <f t="shared" si="8"/>
        <v>#DIV/0!</v>
      </c>
      <c r="X19" s="237"/>
    </row>
    <row r="20" spans="1:24" s="50" customFormat="1" ht="12.75" customHeight="1" x14ac:dyDescent="0.2">
      <c r="A20" s="202" t="s">
        <v>935</v>
      </c>
      <c r="B20" s="123" t="s">
        <v>852</v>
      </c>
      <c r="C20" s="123"/>
      <c r="D20" s="123" t="s">
        <v>853</v>
      </c>
      <c r="E20" s="123" t="s">
        <v>258</v>
      </c>
      <c r="F20" s="123" t="s">
        <v>258</v>
      </c>
      <c r="G20" s="123" t="s">
        <v>782</v>
      </c>
      <c r="H20" s="127">
        <v>15.29</v>
      </c>
      <c r="I20" s="7">
        <f>VLOOKUP(E20,Steuerung!$A$17:$E$500,5,FALSE)</f>
        <v>1</v>
      </c>
      <c r="J20" s="77">
        <f>VLOOKUP(E20,Steuerung!$A$17:$F$500,6,FALSE)</f>
        <v>29.166666666666657</v>
      </c>
      <c r="K20" s="7">
        <f>VLOOKUP(F20,Steuerung!$A$17:$G$500,7,FALSE)</f>
        <v>1</v>
      </c>
      <c r="L20" s="7">
        <f>VLOOKUP(F20,Steuerung!$A$17:$H$500,8,FALSE)</f>
        <v>23</v>
      </c>
      <c r="M20" s="77">
        <f t="shared" si="0"/>
        <v>52.166666666666657</v>
      </c>
      <c r="N20" s="134">
        <f t="shared" si="1"/>
        <v>797.6283333333331</v>
      </c>
      <c r="O20" s="134">
        <f t="shared" si="2"/>
        <v>445.95833333333314</v>
      </c>
      <c r="P20" s="134">
        <f t="shared" si="3"/>
        <v>351.66999999999996</v>
      </c>
      <c r="Q20" s="67">
        <f>VLOOKUP(E20,Steuerung!$A$17:$B$500,2,FALSE)</f>
        <v>0</v>
      </c>
      <c r="R20" s="67">
        <f>VLOOKUP(F20,Steuerung!$A$17:$B$500,2,FALSE)</f>
        <v>0</v>
      </c>
      <c r="S20" s="159">
        <f t="shared" si="9"/>
        <v>0</v>
      </c>
      <c r="T20" s="159">
        <f t="shared" si="10"/>
        <v>0</v>
      </c>
      <c r="U20" s="135" t="e">
        <f t="shared" si="6"/>
        <v>#DIV/0!</v>
      </c>
      <c r="V20" s="135" t="e">
        <f t="shared" si="7"/>
        <v>#DIV/0!</v>
      </c>
      <c r="W20" s="135" t="e">
        <f t="shared" si="8"/>
        <v>#DIV/0!</v>
      </c>
      <c r="X20" s="237"/>
    </row>
    <row r="21" spans="1:24" s="50" customFormat="1" ht="12.75" customHeight="1" x14ac:dyDescent="0.2">
      <c r="A21" s="202" t="s">
        <v>1958</v>
      </c>
      <c r="B21" s="123" t="s">
        <v>852</v>
      </c>
      <c r="C21" s="123"/>
      <c r="D21" s="123" t="s">
        <v>853</v>
      </c>
      <c r="E21" s="123" t="s">
        <v>258</v>
      </c>
      <c r="F21" s="123" t="s">
        <v>258</v>
      </c>
      <c r="G21" s="123" t="s">
        <v>782</v>
      </c>
      <c r="H21" s="127">
        <v>15.29</v>
      </c>
      <c r="I21" s="7">
        <f>VLOOKUP(E21,Steuerung!$A$17:$E$500,5,FALSE)</f>
        <v>1</v>
      </c>
      <c r="J21" s="77">
        <f>VLOOKUP(E21,Steuerung!$A$17:$F$500,6,FALSE)</f>
        <v>29.166666666666657</v>
      </c>
      <c r="K21" s="7">
        <f>VLOOKUP(F21,Steuerung!$A$17:$G$500,7,FALSE)</f>
        <v>1</v>
      </c>
      <c r="L21" s="7">
        <f>VLOOKUP(F21,Steuerung!$A$17:$H$500,8,FALSE)</f>
        <v>23</v>
      </c>
      <c r="M21" s="77">
        <f t="shared" si="0"/>
        <v>52.166666666666657</v>
      </c>
      <c r="N21" s="134">
        <f t="shared" si="1"/>
        <v>797.6283333333331</v>
      </c>
      <c r="O21" s="134">
        <f t="shared" si="2"/>
        <v>445.95833333333314</v>
      </c>
      <c r="P21" s="134">
        <f t="shared" si="3"/>
        <v>351.66999999999996</v>
      </c>
      <c r="Q21" s="67">
        <f>VLOOKUP(E21,Steuerung!$A$17:$B$500,2,FALSE)</f>
        <v>0</v>
      </c>
      <c r="R21" s="67">
        <f>VLOOKUP(F21,Steuerung!$A$17:$B$500,2,FALSE)</f>
        <v>0</v>
      </c>
      <c r="S21" s="159">
        <f t="shared" si="9"/>
        <v>0</v>
      </c>
      <c r="T21" s="159">
        <f t="shared" si="10"/>
        <v>0</v>
      </c>
      <c r="U21" s="135" t="e">
        <f t="shared" si="6"/>
        <v>#DIV/0!</v>
      </c>
      <c r="V21" s="135" t="e">
        <f t="shared" si="7"/>
        <v>#DIV/0!</v>
      </c>
      <c r="W21" s="135" t="e">
        <f t="shared" si="8"/>
        <v>#DIV/0!</v>
      </c>
      <c r="X21" s="237"/>
    </row>
    <row r="22" spans="1:24" s="50" customFormat="1" ht="12.75" customHeight="1" x14ac:dyDescent="0.2">
      <c r="A22" s="202" t="s">
        <v>1339</v>
      </c>
      <c r="B22" s="123" t="s">
        <v>852</v>
      </c>
      <c r="C22" s="123"/>
      <c r="D22" s="123" t="s">
        <v>853</v>
      </c>
      <c r="E22" s="123" t="s">
        <v>258</v>
      </c>
      <c r="F22" s="123" t="s">
        <v>258</v>
      </c>
      <c r="G22" s="123" t="s">
        <v>782</v>
      </c>
      <c r="H22" s="127">
        <v>15.29</v>
      </c>
      <c r="I22" s="7">
        <f>VLOOKUP(E22,Steuerung!$A$17:$E$500,5,FALSE)</f>
        <v>1</v>
      </c>
      <c r="J22" s="77">
        <f>VLOOKUP(E22,Steuerung!$A$17:$F$500,6,FALSE)</f>
        <v>29.166666666666657</v>
      </c>
      <c r="K22" s="7">
        <f>VLOOKUP(F22,Steuerung!$A$17:$G$500,7,FALSE)</f>
        <v>1</v>
      </c>
      <c r="L22" s="7">
        <f>VLOOKUP(F22,Steuerung!$A$17:$H$500,8,FALSE)</f>
        <v>23</v>
      </c>
      <c r="M22" s="77">
        <f t="shared" si="0"/>
        <v>52.166666666666657</v>
      </c>
      <c r="N22" s="134">
        <f t="shared" si="1"/>
        <v>797.6283333333331</v>
      </c>
      <c r="O22" s="134">
        <f t="shared" si="2"/>
        <v>445.95833333333314</v>
      </c>
      <c r="P22" s="134">
        <f t="shared" si="3"/>
        <v>351.66999999999996</v>
      </c>
      <c r="Q22" s="67">
        <f>VLOOKUP(E22,Steuerung!$A$17:$B$500,2,FALSE)</f>
        <v>0</v>
      </c>
      <c r="R22" s="67">
        <f>VLOOKUP(F22,Steuerung!$A$17:$B$500,2,FALSE)</f>
        <v>0</v>
      </c>
      <c r="S22" s="159">
        <f t="shared" si="9"/>
        <v>0</v>
      </c>
      <c r="T22" s="159">
        <f t="shared" si="10"/>
        <v>0</v>
      </c>
      <c r="U22" s="135" t="e">
        <f t="shared" si="6"/>
        <v>#DIV/0!</v>
      </c>
      <c r="V22" s="135" t="e">
        <f t="shared" si="7"/>
        <v>#DIV/0!</v>
      </c>
      <c r="W22" s="135" t="e">
        <f t="shared" si="8"/>
        <v>#DIV/0!</v>
      </c>
      <c r="X22" s="237"/>
    </row>
    <row r="23" spans="1:24" s="50" customFormat="1" ht="12.75" customHeight="1" x14ac:dyDescent="0.2">
      <c r="A23" s="202" t="s">
        <v>936</v>
      </c>
      <c r="B23" s="123" t="s">
        <v>852</v>
      </c>
      <c r="C23" s="123"/>
      <c r="D23" s="123" t="s">
        <v>853</v>
      </c>
      <c r="E23" s="123" t="s">
        <v>258</v>
      </c>
      <c r="F23" s="123" t="s">
        <v>258</v>
      </c>
      <c r="G23" s="123" t="s">
        <v>782</v>
      </c>
      <c r="H23" s="127">
        <v>15.29</v>
      </c>
      <c r="I23" s="7">
        <f>VLOOKUP(E23,Steuerung!$A$17:$E$500,5,FALSE)</f>
        <v>1</v>
      </c>
      <c r="J23" s="77">
        <f>VLOOKUP(E23,Steuerung!$A$17:$F$500,6,FALSE)</f>
        <v>29.166666666666657</v>
      </c>
      <c r="K23" s="7">
        <f>VLOOKUP(F23,Steuerung!$A$17:$G$500,7,FALSE)</f>
        <v>1</v>
      </c>
      <c r="L23" s="7">
        <f>VLOOKUP(F23,Steuerung!$A$17:$H$500,8,FALSE)</f>
        <v>23</v>
      </c>
      <c r="M23" s="77">
        <f t="shared" si="0"/>
        <v>52.166666666666657</v>
      </c>
      <c r="N23" s="134">
        <f t="shared" si="1"/>
        <v>797.6283333333331</v>
      </c>
      <c r="O23" s="134">
        <f t="shared" si="2"/>
        <v>445.95833333333314</v>
      </c>
      <c r="P23" s="134">
        <f t="shared" si="3"/>
        <v>351.66999999999996</v>
      </c>
      <c r="Q23" s="67">
        <f>VLOOKUP(E23,Steuerung!$A$17:$B$500,2,FALSE)</f>
        <v>0</v>
      </c>
      <c r="R23" s="67">
        <f>VLOOKUP(F23,Steuerung!$A$17:$B$500,2,FALSE)</f>
        <v>0</v>
      </c>
      <c r="S23" s="159">
        <f t="shared" si="9"/>
        <v>0</v>
      </c>
      <c r="T23" s="159">
        <f t="shared" si="10"/>
        <v>0</v>
      </c>
      <c r="U23" s="135" t="e">
        <f t="shared" si="6"/>
        <v>#DIV/0!</v>
      </c>
      <c r="V23" s="135" t="e">
        <f t="shared" si="7"/>
        <v>#DIV/0!</v>
      </c>
      <c r="W23" s="135" t="e">
        <f t="shared" si="8"/>
        <v>#DIV/0!</v>
      </c>
      <c r="X23" s="237"/>
    </row>
    <row r="24" spans="1:24" s="50" customFormat="1" ht="12.75" customHeight="1" x14ac:dyDescent="0.2">
      <c r="A24" s="202" t="s">
        <v>937</v>
      </c>
      <c r="B24" s="123" t="s">
        <v>852</v>
      </c>
      <c r="C24" s="123"/>
      <c r="D24" s="123" t="s">
        <v>853</v>
      </c>
      <c r="E24" s="123" t="s">
        <v>258</v>
      </c>
      <c r="F24" s="123" t="s">
        <v>258</v>
      </c>
      <c r="G24" s="123" t="s">
        <v>782</v>
      </c>
      <c r="H24" s="127">
        <v>13.41</v>
      </c>
      <c r="I24" s="7">
        <f>VLOOKUP(E24,Steuerung!$A$17:$E$500,5,FALSE)</f>
        <v>1</v>
      </c>
      <c r="J24" s="77">
        <f>VLOOKUP(E24,Steuerung!$A$17:$F$500,6,FALSE)</f>
        <v>29.166666666666657</v>
      </c>
      <c r="K24" s="7">
        <f>VLOOKUP(F24,Steuerung!$A$17:$G$500,7,FALSE)</f>
        <v>1</v>
      </c>
      <c r="L24" s="7">
        <f>VLOOKUP(F24,Steuerung!$A$17:$H$500,8,FALSE)</f>
        <v>23</v>
      </c>
      <c r="M24" s="77">
        <f t="shared" si="0"/>
        <v>52.166666666666657</v>
      </c>
      <c r="N24" s="134">
        <f t="shared" si="1"/>
        <v>699.55499999999984</v>
      </c>
      <c r="O24" s="134">
        <f t="shared" si="2"/>
        <v>391.12499999999989</v>
      </c>
      <c r="P24" s="134">
        <f t="shared" si="3"/>
        <v>308.43</v>
      </c>
      <c r="Q24" s="67">
        <f>VLOOKUP(E24,Steuerung!$A$17:$B$500,2,FALSE)</f>
        <v>0</v>
      </c>
      <c r="R24" s="67">
        <f>VLOOKUP(F24,Steuerung!$A$17:$B$500,2,FALSE)</f>
        <v>0</v>
      </c>
      <c r="S24" s="159">
        <f t="shared" si="9"/>
        <v>0</v>
      </c>
      <c r="T24" s="159">
        <f t="shared" si="10"/>
        <v>0</v>
      </c>
      <c r="U24" s="135" t="e">
        <f t="shared" si="6"/>
        <v>#DIV/0!</v>
      </c>
      <c r="V24" s="135" t="e">
        <f t="shared" si="7"/>
        <v>#DIV/0!</v>
      </c>
      <c r="W24" s="135" t="e">
        <f t="shared" si="8"/>
        <v>#DIV/0!</v>
      </c>
      <c r="X24" s="237"/>
    </row>
    <row r="25" spans="1:24" s="50" customFormat="1" ht="12.75" customHeight="1" x14ac:dyDescent="0.2">
      <c r="A25" s="202" t="s">
        <v>1341</v>
      </c>
      <c r="B25" s="123" t="s">
        <v>1541</v>
      </c>
      <c r="C25" s="123"/>
      <c r="D25" s="123" t="s">
        <v>853</v>
      </c>
      <c r="E25" s="123" t="s">
        <v>134</v>
      </c>
      <c r="F25" s="123" t="s">
        <v>134</v>
      </c>
      <c r="G25" s="123" t="s">
        <v>782</v>
      </c>
      <c r="H25" s="127">
        <v>2.75</v>
      </c>
      <c r="I25" s="7">
        <f>VLOOKUP(E25,Steuerung!$A$17:$E$500,5,FALSE)</f>
        <v>0</v>
      </c>
      <c r="J25" s="77">
        <f>VLOOKUP(E25,Steuerung!$A$17:$F$500,6,FALSE)</f>
        <v>0</v>
      </c>
      <c r="K25" s="7">
        <f>VLOOKUP(F25,Steuerung!$A$17:$G$500,7,FALSE)</f>
        <v>0</v>
      </c>
      <c r="L25" s="7">
        <f>VLOOKUP(F25,Steuerung!$A$17:$H$500,8,FALSE)</f>
        <v>0</v>
      </c>
      <c r="M25" s="77">
        <f t="shared" si="0"/>
        <v>0</v>
      </c>
      <c r="N25" s="134">
        <f t="shared" si="1"/>
        <v>0</v>
      </c>
      <c r="O25" s="134">
        <f t="shared" si="2"/>
        <v>0</v>
      </c>
      <c r="P25" s="134">
        <f t="shared" si="3"/>
        <v>0</v>
      </c>
      <c r="Q25" s="67">
        <f>VLOOKUP(E25,Steuerung!$A$17:$B$500,2,FALSE)</f>
        <v>0</v>
      </c>
      <c r="R25" s="67">
        <f>VLOOKUP(F25,Steuerung!$A$17:$B$500,2,FALSE)</f>
        <v>0</v>
      </c>
      <c r="S25" s="159">
        <f t="shared" si="9"/>
        <v>0</v>
      </c>
      <c r="T25" s="159">
        <f t="shared" si="10"/>
        <v>0</v>
      </c>
      <c r="U25" s="135">
        <f t="shared" si="6"/>
        <v>0</v>
      </c>
      <c r="V25" s="135">
        <f t="shared" si="7"/>
        <v>0</v>
      </c>
      <c r="W25" s="135">
        <f t="shared" si="8"/>
        <v>0</v>
      </c>
      <c r="X25" s="237"/>
    </row>
    <row r="26" spans="1:24" s="50" customFormat="1" ht="12.75" customHeight="1" x14ac:dyDescent="0.2">
      <c r="A26" s="202"/>
      <c r="B26" s="123"/>
      <c r="C26" s="123"/>
      <c r="D26" s="123"/>
      <c r="E26" s="123"/>
      <c r="F26" s="123"/>
      <c r="G26" s="123"/>
      <c r="H26" s="127"/>
      <c r="I26" s="7"/>
      <c r="J26" s="77"/>
      <c r="K26" s="7"/>
      <c r="L26" s="7"/>
      <c r="M26" s="77"/>
      <c r="N26" s="134"/>
      <c r="O26" s="134"/>
      <c r="P26" s="134"/>
      <c r="Q26" s="67"/>
      <c r="R26" s="67"/>
      <c r="S26" s="67"/>
      <c r="T26" s="67"/>
      <c r="U26" s="135"/>
      <c r="V26" s="135"/>
      <c r="W26" s="135"/>
      <c r="X26" s="237"/>
    </row>
    <row r="27" spans="1:24" s="50" customFormat="1" ht="12.75" customHeight="1" x14ac:dyDescent="0.2">
      <c r="A27" s="202"/>
      <c r="B27" s="123"/>
      <c r="C27" s="123"/>
      <c r="D27" s="123"/>
      <c r="E27" s="123"/>
      <c r="F27" s="123"/>
      <c r="G27" s="123"/>
      <c r="H27" s="127"/>
      <c r="I27" s="7"/>
      <c r="J27" s="77"/>
      <c r="K27" s="7"/>
      <c r="L27" s="7"/>
      <c r="M27" s="77"/>
      <c r="N27" s="134"/>
      <c r="O27" s="134"/>
      <c r="P27" s="134"/>
      <c r="Q27" s="67"/>
      <c r="R27" s="67"/>
      <c r="S27" s="67"/>
      <c r="T27" s="67"/>
      <c r="U27" s="135"/>
      <c r="V27" s="135"/>
      <c r="W27" s="135"/>
      <c r="X27" s="237"/>
    </row>
    <row r="28" spans="1:24" s="50" customFormat="1" ht="12.75" customHeight="1" x14ac:dyDescent="0.2">
      <c r="E28" s="123"/>
      <c r="F28" s="123"/>
      <c r="H28" s="134"/>
      <c r="I28" s="7"/>
      <c r="J28" s="77"/>
      <c r="K28" s="7"/>
      <c r="L28" s="7"/>
      <c r="M28" s="77"/>
      <c r="N28" s="134"/>
      <c r="O28" s="134"/>
      <c r="P28" s="134"/>
      <c r="Q28" s="67"/>
      <c r="R28" s="67"/>
      <c r="S28" s="67"/>
      <c r="T28" s="67"/>
      <c r="U28" s="135"/>
      <c r="V28" s="135"/>
      <c r="W28" s="135"/>
      <c r="X28" s="237"/>
    </row>
    <row r="29" spans="1:24" s="50" customFormat="1" ht="12.75" customHeight="1" x14ac:dyDescent="0.2">
      <c r="E29" s="123"/>
      <c r="F29" s="123"/>
      <c r="H29" s="134"/>
      <c r="I29" s="7"/>
      <c r="J29" s="77"/>
      <c r="K29" s="7"/>
      <c r="L29" s="7"/>
      <c r="M29" s="77"/>
      <c r="N29" s="134"/>
      <c r="O29" s="134"/>
      <c r="P29" s="134"/>
      <c r="Q29" s="67"/>
      <c r="R29" s="67"/>
      <c r="S29" s="67"/>
      <c r="T29" s="67"/>
      <c r="U29" s="135"/>
      <c r="V29" s="135"/>
      <c r="W29" s="135"/>
      <c r="X29" s="237"/>
    </row>
    <row r="30" spans="1:24" s="50" customFormat="1" ht="12.75" customHeight="1" x14ac:dyDescent="0.2">
      <c r="A30" s="238"/>
      <c r="B30" s="239" t="s">
        <v>1374</v>
      </c>
      <c r="C30" s="239"/>
      <c r="D30" s="239"/>
      <c r="E30" s="123"/>
      <c r="F30" s="123"/>
      <c r="H30" s="240">
        <f>SUM(H6:H28)</f>
        <v>262.2299999999999</v>
      </c>
      <c r="I30" s="240"/>
      <c r="J30" s="518"/>
      <c r="K30" s="7"/>
      <c r="L30" s="7"/>
      <c r="M30" s="77"/>
      <c r="N30" s="240">
        <f>SUM(N6:N28)</f>
        <v>27804.299000000003</v>
      </c>
      <c r="O30" s="240">
        <f>SUM(O6:O28)</f>
        <v>15368.913000000004</v>
      </c>
      <c r="P30" s="240">
        <f>SUM(P6:P28)</f>
        <v>12435.386000000002</v>
      </c>
      <c r="Q30" s="67"/>
      <c r="R30" s="67"/>
      <c r="S30" s="243">
        <f t="shared" ref="S30:T30" si="11">SUM(S6:S28)</f>
        <v>0</v>
      </c>
      <c r="T30" s="243">
        <f t="shared" si="11"/>
        <v>0</v>
      </c>
      <c r="U30" s="241" t="e">
        <f>SUM(U6:U28)</f>
        <v>#DIV/0!</v>
      </c>
      <c r="V30" s="241" t="e">
        <f>SUM(V6:V28)</f>
        <v>#DIV/0!</v>
      </c>
      <c r="W30" s="241" t="e">
        <f>SUM(W6:W28)</f>
        <v>#DIV/0!</v>
      </c>
      <c r="X30" s="237"/>
    </row>
    <row r="31" spans="1:24" s="50" customFormat="1" ht="12.75" customHeight="1" x14ac:dyDescent="0.2">
      <c r="E31" s="123"/>
      <c r="F31" s="123"/>
      <c r="H31" s="134"/>
      <c r="I31" s="7"/>
      <c r="J31" s="77"/>
      <c r="K31" s="7"/>
      <c r="L31" s="7"/>
      <c r="M31" s="77"/>
      <c r="N31" s="134"/>
      <c r="O31" s="134"/>
      <c r="P31" s="134"/>
      <c r="Q31" s="67"/>
      <c r="R31" s="67"/>
      <c r="S31" s="67"/>
      <c r="T31" s="67"/>
      <c r="U31" s="135"/>
      <c r="V31" s="135"/>
      <c r="W31" s="135"/>
      <c r="X31" s="237"/>
    </row>
    <row r="32" spans="1:24" s="50" customFormat="1" ht="12.75" customHeight="1" x14ac:dyDescent="0.2">
      <c r="E32" s="123"/>
      <c r="F32" s="123"/>
      <c r="H32" s="134"/>
      <c r="I32" s="7"/>
      <c r="J32" s="77"/>
      <c r="K32" s="7"/>
      <c r="L32" s="7"/>
      <c r="M32" s="77"/>
      <c r="N32" s="134"/>
      <c r="O32" s="134"/>
      <c r="P32" s="134"/>
      <c r="Q32" s="67"/>
      <c r="R32" s="67"/>
      <c r="S32" s="67"/>
      <c r="T32" s="67"/>
      <c r="U32" s="135"/>
      <c r="V32" s="135"/>
      <c r="W32" s="135"/>
      <c r="X32" s="237"/>
    </row>
    <row r="33" spans="3:5" x14ac:dyDescent="0.2">
      <c r="C33" s="162" t="s">
        <v>1286</v>
      </c>
      <c r="D33" s="156"/>
      <c r="E33" s="34">
        <f>E35-E34</f>
        <v>16</v>
      </c>
    </row>
    <row r="34" spans="3:5" x14ac:dyDescent="0.2">
      <c r="C34" s="162" t="s">
        <v>1287</v>
      </c>
      <c r="D34" s="156"/>
      <c r="E34" s="34">
        <f>COUNTIFS(M9:M25,0)</f>
        <v>1</v>
      </c>
    </row>
    <row r="35" spans="3:5" x14ac:dyDescent="0.2">
      <c r="C35" s="162" t="s">
        <v>1288</v>
      </c>
      <c r="D35" s="156"/>
      <c r="E35" s="34">
        <f>COUNTA(M9:M25)</f>
        <v>17</v>
      </c>
    </row>
  </sheetData>
  <sheetProtection algorithmName="SHA-512" hashValue="Q/RvauinBG+sjxILJbfMzhi4Jhbg2Y4QhI1NYu/3qg5gCuODY4NOYR88byxXUCmW3Z4pKZKUdH6oS/IzE7CE9A==" saltValue="fbuO8PkJ5nXOTcDA1zAwgw==" spinCount="100000" sheet="1" objects="1" scenarios="1"/>
  <mergeCells count="6">
    <mergeCell ref="S4:T4"/>
    <mergeCell ref="E2:F2"/>
    <mergeCell ref="E3:F3"/>
    <mergeCell ref="I3:K3"/>
    <mergeCell ref="I4:J4"/>
    <mergeCell ref="K4:L4"/>
  </mergeCells>
  <pageMargins left="0.7" right="0.7" top="0.78740157499999996" bottom="0.78740157499999996" header="0.3" footer="0.3"/>
  <legacy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codeName="Tabelle165"/>
  <dimension ref="A1:W1534"/>
  <sheetViews>
    <sheetView showGridLines="0" topLeftCell="A186" zoomScaleNormal="100" workbookViewId="0">
      <selection activeCell="A8" sqref="A8:H8"/>
    </sheetView>
  </sheetViews>
  <sheetFormatPr baseColWidth="10" defaultColWidth="11.42578125" defaultRowHeight="12.75" customHeight="1" x14ac:dyDescent="0.2"/>
  <cols>
    <col min="1" max="1" width="11.42578125" style="49"/>
    <col min="2" max="2" width="27.5703125" style="49" customWidth="1"/>
    <col min="3" max="3" width="10.42578125" style="49" bestFit="1" customWidth="1"/>
    <col min="4" max="4" width="5.7109375" style="49" customWidth="1"/>
    <col min="5" max="6" width="9.28515625" style="78" customWidth="1"/>
    <col min="7" max="7" width="8.42578125" style="49" customWidth="1"/>
    <col min="8" max="8" width="11.42578125" style="70"/>
    <col min="9" max="9" width="7.85546875" style="71" customWidth="1"/>
    <col min="10" max="10" width="7.85546875" style="509" customWidth="1"/>
    <col min="11" max="12" width="7.85546875" style="71" customWidth="1"/>
    <col min="13" max="13" width="7.85546875" style="509" customWidth="1"/>
    <col min="14" max="14" width="14.140625" style="70" customWidth="1"/>
    <col min="15" max="15" width="13.5703125" style="70" customWidth="1"/>
    <col min="16" max="16" width="13.140625" style="70" customWidth="1"/>
    <col min="17" max="20" width="11.5703125" style="72" customWidth="1"/>
    <col min="21" max="23" width="11.42578125" style="73"/>
    <col min="24" max="16384" width="11.42578125" style="49"/>
  </cols>
  <sheetData>
    <row r="1" spans="1:23" ht="12.75" customHeight="1" x14ac:dyDescent="0.2">
      <c r="A1" s="1043"/>
      <c r="B1" s="50"/>
      <c r="C1" s="50"/>
      <c r="D1" s="50"/>
      <c r="E1" s="123"/>
      <c r="F1" s="123"/>
      <c r="G1" s="50"/>
      <c r="H1" s="134"/>
      <c r="I1" s="7"/>
      <c r="J1" s="77"/>
      <c r="K1" s="7"/>
      <c r="L1" s="7"/>
      <c r="M1" s="77"/>
      <c r="N1" s="134"/>
      <c r="O1" s="134"/>
      <c r="P1" s="134"/>
      <c r="Q1" s="67"/>
      <c r="R1" s="67"/>
      <c r="S1" s="67"/>
      <c r="T1" s="67"/>
      <c r="U1" s="135"/>
      <c r="V1" s="135"/>
      <c r="W1" s="135"/>
    </row>
    <row r="2" spans="1:23" ht="12.75" customHeight="1" x14ac:dyDescent="0.2">
      <c r="A2" s="50"/>
      <c r="B2" s="1154"/>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ht="12.75" customHeight="1"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ht="12.75" customHeight="1"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ht="12.75" customHeight="1"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6" spans="1:23" ht="12.75" customHeight="1" x14ac:dyDescent="0.25">
      <c r="A6" s="62"/>
      <c r="B6" s="50"/>
      <c r="C6" s="50"/>
      <c r="D6" s="50"/>
      <c r="E6" s="123"/>
      <c r="F6" s="123"/>
      <c r="G6" s="50"/>
      <c r="H6" s="134"/>
      <c r="I6" s="7"/>
      <c r="J6" s="77"/>
      <c r="K6" s="7"/>
      <c r="L6" s="7"/>
      <c r="M6" s="77"/>
      <c r="N6" s="134"/>
      <c r="O6" s="134"/>
      <c r="P6" s="134"/>
      <c r="Q6" s="199"/>
      <c r="R6" s="199"/>
      <c r="S6" s="199"/>
      <c r="T6" s="199"/>
      <c r="U6" s="200"/>
      <c r="V6" s="200"/>
      <c r="W6" s="200"/>
    </row>
    <row r="7" spans="1:23" ht="12.75" customHeight="1" x14ac:dyDescent="0.2">
      <c r="A7" s="162"/>
      <c r="B7" s="50"/>
      <c r="C7" s="50"/>
      <c r="D7" s="50"/>
      <c r="E7" s="123"/>
      <c r="F7" s="123"/>
      <c r="G7" s="50"/>
      <c r="H7" s="134"/>
      <c r="I7" s="7"/>
      <c r="J7" s="77"/>
      <c r="K7" s="7"/>
      <c r="L7" s="7"/>
      <c r="M7" s="77"/>
      <c r="N7" s="134"/>
      <c r="O7" s="134"/>
      <c r="P7" s="134"/>
      <c r="Q7" s="67"/>
      <c r="R7" s="67"/>
      <c r="S7" s="67"/>
      <c r="T7" s="67"/>
      <c r="U7" s="135"/>
      <c r="V7" s="135"/>
      <c r="W7" s="135"/>
    </row>
    <row r="8" spans="1:23" ht="12.75" customHeight="1" x14ac:dyDescent="0.2">
      <c r="A8" s="234" t="s">
        <v>2998</v>
      </c>
      <c r="B8" s="50"/>
      <c r="C8" s="50"/>
      <c r="D8" s="50"/>
      <c r="E8" s="123"/>
      <c r="F8" s="123"/>
      <c r="G8" s="50"/>
      <c r="H8" s="134"/>
      <c r="I8" s="7"/>
      <c r="J8" s="77"/>
      <c r="K8" s="7"/>
      <c r="L8" s="7"/>
      <c r="M8" s="77"/>
      <c r="N8" s="134"/>
      <c r="O8" s="134"/>
      <c r="P8" s="134"/>
      <c r="Q8" s="67"/>
      <c r="R8" s="67"/>
      <c r="S8" s="67"/>
      <c r="T8" s="67"/>
      <c r="U8" s="135"/>
      <c r="V8" s="135"/>
      <c r="W8" s="135"/>
    </row>
    <row r="9" spans="1:23" ht="12.75" customHeight="1" x14ac:dyDescent="0.2">
      <c r="A9" s="162"/>
      <c r="B9" s="50"/>
      <c r="C9" s="50"/>
      <c r="D9" s="50"/>
      <c r="E9" s="123"/>
      <c r="F9" s="123"/>
      <c r="G9" s="50"/>
      <c r="H9" s="134"/>
      <c r="I9" s="7"/>
      <c r="J9" s="77"/>
      <c r="K9" s="7"/>
      <c r="L9" s="7"/>
      <c r="M9" s="77"/>
      <c r="N9" s="134"/>
      <c r="O9" s="134"/>
      <c r="P9" s="134"/>
      <c r="Q9" s="67"/>
      <c r="R9" s="67"/>
      <c r="S9" s="67"/>
      <c r="T9" s="67"/>
      <c r="U9" s="135"/>
      <c r="V9" s="135"/>
      <c r="W9" s="135"/>
    </row>
    <row r="10" spans="1:23" ht="12.75" customHeight="1" x14ac:dyDescent="0.2">
      <c r="A10" s="565" t="s">
        <v>2999</v>
      </c>
      <c r="B10" s="123" t="s">
        <v>3000</v>
      </c>
      <c r="C10" s="123"/>
      <c r="D10" s="123" t="s">
        <v>795</v>
      </c>
      <c r="E10" s="123" t="s">
        <v>187</v>
      </c>
      <c r="F10" s="123" t="s">
        <v>187</v>
      </c>
      <c r="G10" s="123" t="s">
        <v>1301</v>
      </c>
      <c r="H10" s="127">
        <v>16.48</v>
      </c>
      <c r="I10" s="7">
        <f>VLOOKUP(E10,Steuerung!$A$17:$E$500,5,FALSE)</f>
        <v>2</v>
      </c>
      <c r="J10" s="77">
        <f>VLOOKUP(E10,Steuerung!$A$17:$F$500,6,FALSE)</f>
        <v>58.333333333333329</v>
      </c>
      <c r="K10" s="7">
        <f>VLOOKUP(F10,Steuerung!$A$17:$G$500,7,FALSE)</f>
        <v>2</v>
      </c>
      <c r="L10" s="7">
        <f>VLOOKUP(F10,Steuerung!$A$17:$H$500,8,FALSE)</f>
        <v>46</v>
      </c>
      <c r="M10" s="77">
        <f>J10+L10</f>
        <v>104.33333333333333</v>
      </c>
      <c r="N10" s="134">
        <f>H10*M10</f>
        <v>1719.4133333333334</v>
      </c>
      <c r="O10" s="134">
        <f>H10*J10</f>
        <v>961.33333333333326</v>
      </c>
      <c r="P10" s="134">
        <f>H10*L10</f>
        <v>758.08</v>
      </c>
      <c r="Q10" s="67">
        <f>VLOOKUP(E10,Steuerung!$A$17:$B$500,2,FALSE)</f>
        <v>0</v>
      </c>
      <c r="R10" s="67">
        <f>VLOOKUP(F10,Steuerung!$A$17:$B$500,2,FALSE)</f>
        <v>0</v>
      </c>
      <c r="S10" s="159">
        <f t="shared" ref="S10:S13" si="0">IFERROR(O10/Q10,0)</f>
        <v>0</v>
      </c>
      <c r="T10" s="159">
        <f t="shared" ref="T10:T13" si="1">IFERROR(P10/R10,0)</f>
        <v>0</v>
      </c>
      <c r="U10" s="135" t="e">
        <f t="shared" ref="U10:U20" si="2">IF(J10&gt;0,O10/Q10*SVS_UHR,0)</f>
        <v>#DIV/0!</v>
      </c>
      <c r="V10" s="135" t="e">
        <f t="shared" ref="V10:V20" si="3">IF(L10&gt;0,P10/R10*SVS_UHR,0)</f>
        <v>#DIV/0!</v>
      </c>
      <c r="W10" s="135" t="e">
        <f>U10+V10</f>
        <v>#DIV/0!</v>
      </c>
    </row>
    <row r="11" spans="1:23" ht="12.75" customHeight="1" x14ac:dyDescent="0.2">
      <c r="A11" s="202" t="s">
        <v>1300</v>
      </c>
      <c r="B11" s="123" t="s">
        <v>3001</v>
      </c>
      <c r="C11" s="123"/>
      <c r="D11" s="123" t="s">
        <v>790</v>
      </c>
      <c r="E11" s="123" t="s">
        <v>166</v>
      </c>
      <c r="F11" s="123" t="s">
        <v>164</v>
      </c>
      <c r="G11" s="123" t="s">
        <v>1301</v>
      </c>
      <c r="H11" s="127">
        <v>13.71</v>
      </c>
      <c r="I11" s="7">
        <f>VLOOKUP(E11,Steuerung!$A$17:$E$500,5,FALSE)</f>
        <v>2</v>
      </c>
      <c r="J11" s="77">
        <f>VLOOKUP(E11,Steuerung!$A$17:$F$500,6,FALSE)</f>
        <v>58.333333333333329</v>
      </c>
      <c r="K11" s="7">
        <f>VLOOKUP(F11,Steuerung!$A$17:$G$500,7,FALSE)</f>
        <v>1</v>
      </c>
      <c r="L11" s="7">
        <f>VLOOKUP(F11,Steuerung!$A$17:$H$500,8,FALSE)</f>
        <v>23</v>
      </c>
      <c r="M11" s="77">
        <f t="shared" ref="M11:M71" si="4">J11+L11</f>
        <v>81.333333333333329</v>
      </c>
      <c r="N11" s="134">
        <f t="shared" ref="N11:N71" si="5">H11*M11</f>
        <v>1115.08</v>
      </c>
      <c r="O11" s="134">
        <f t="shared" ref="O11:O71" si="6">H11*J11</f>
        <v>799.75</v>
      </c>
      <c r="P11" s="134">
        <f t="shared" ref="P11:P71" si="7">H11*L11</f>
        <v>315.33000000000004</v>
      </c>
      <c r="Q11" s="67">
        <f>VLOOKUP(E11,Steuerung!$A$17:$B$500,2,FALSE)</f>
        <v>0</v>
      </c>
      <c r="R11" s="67">
        <f>VLOOKUP(F11,Steuerung!$A$17:$B$500,2,FALSE)</f>
        <v>0</v>
      </c>
      <c r="S11" s="159">
        <f t="shared" si="0"/>
        <v>0</v>
      </c>
      <c r="T11" s="159">
        <f t="shared" si="1"/>
        <v>0</v>
      </c>
      <c r="U11" s="135" t="e">
        <f t="shared" si="2"/>
        <v>#DIV/0!</v>
      </c>
      <c r="V11" s="135" t="e">
        <f t="shared" si="3"/>
        <v>#DIV/0!</v>
      </c>
      <c r="W11" s="135" t="e">
        <f t="shared" ref="W11:W74" si="8">U11+V11</f>
        <v>#DIV/0!</v>
      </c>
    </row>
    <row r="12" spans="1:23" ht="12.75" customHeight="1" x14ac:dyDescent="0.2">
      <c r="A12" s="202" t="s">
        <v>1379</v>
      </c>
      <c r="B12" s="123" t="s">
        <v>3000</v>
      </c>
      <c r="C12" s="123"/>
      <c r="D12" s="123" t="s">
        <v>795</v>
      </c>
      <c r="E12" s="123" t="s">
        <v>185</v>
      </c>
      <c r="F12" s="123" t="s">
        <v>185</v>
      </c>
      <c r="G12" s="123" t="s">
        <v>1301</v>
      </c>
      <c r="H12" s="127">
        <v>22.75</v>
      </c>
      <c r="I12" s="7">
        <f>VLOOKUP(E12,Steuerung!$A$17:$E$500,5,FALSE)</f>
        <v>1</v>
      </c>
      <c r="J12" s="77">
        <f>VLOOKUP(E12,Steuerung!$A$17:$F$500,6,FALSE)</f>
        <v>29.166666666666657</v>
      </c>
      <c r="K12" s="7">
        <f>VLOOKUP(F12,Steuerung!$A$17:$G$500,7,FALSE)</f>
        <v>1</v>
      </c>
      <c r="L12" s="7">
        <f>VLOOKUP(F12,Steuerung!$A$17:$H$500,8,FALSE)</f>
        <v>23</v>
      </c>
      <c r="M12" s="77">
        <f t="shared" si="4"/>
        <v>52.166666666666657</v>
      </c>
      <c r="N12" s="134">
        <f t="shared" si="5"/>
        <v>1186.7916666666665</v>
      </c>
      <c r="O12" s="134">
        <f t="shared" si="6"/>
        <v>663.5416666666664</v>
      </c>
      <c r="P12" s="134">
        <f t="shared" si="7"/>
        <v>523.25</v>
      </c>
      <c r="Q12" s="67">
        <f>VLOOKUP(E12,Steuerung!$A$17:$B$500,2,FALSE)</f>
        <v>0</v>
      </c>
      <c r="R12" s="67">
        <f>VLOOKUP(F12,Steuerung!$A$17:$B$500,2,FALSE)</f>
        <v>0</v>
      </c>
      <c r="S12" s="159">
        <f t="shared" si="0"/>
        <v>0</v>
      </c>
      <c r="T12" s="159">
        <f t="shared" si="1"/>
        <v>0</v>
      </c>
      <c r="U12" s="135" t="e">
        <f t="shared" si="2"/>
        <v>#DIV/0!</v>
      </c>
      <c r="V12" s="135" t="e">
        <f t="shared" si="3"/>
        <v>#DIV/0!</v>
      </c>
      <c r="W12" s="135" t="e">
        <f t="shared" si="8"/>
        <v>#DIV/0!</v>
      </c>
    </row>
    <row r="13" spans="1:23" ht="12.75" customHeight="1" x14ac:dyDescent="0.2">
      <c r="A13" s="202" t="s">
        <v>1379</v>
      </c>
      <c r="B13" s="123" t="s">
        <v>3002</v>
      </c>
      <c r="C13" s="123"/>
      <c r="D13" s="123" t="s">
        <v>790</v>
      </c>
      <c r="E13" s="123" t="s">
        <v>164</v>
      </c>
      <c r="F13" s="123" t="s">
        <v>164</v>
      </c>
      <c r="G13" s="123" t="s">
        <v>1301</v>
      </c>
      <c r="H13" s="127">
        <v>13.71</v>
      </c>
      <c r="I13" s="7">
        <f>VLOOKUP(E13,Steuerung!$A$17:$E$500,5,FALSE)</f>
        <v>1</v>
      </c>
      <c r="J13" s="77">
        <f>VLOOKUP(E13,Steuerung!$A$17:$F$500,6,FALSE)</f>
        <v>29.166666666666657</v>
      </c>
      <c r="K13" s="7">
        <f>VLOOKUP(F13,Steuerung!$A$17:$G$500,7,FALSE)</f>
        <v>1</v>
      </c>
      <c r="L13" s="7">
        <f>VLOOKUP(F13,Steuerung!$A$17:$H$500,8,FALSE)</f>
        <v>23</v>
      </c>
      <c r="M13" s="77">
        <f t="shared" si="4"/>
        <v>52.166666666666657</v>
      </c>
      <c r="N13" s="134">
        <f t="shared" si="5"/>
        <v>715.20499999999993</v>
      </c>
      <c r="O13" s="134">
        <f t="shared" si="6"/>
        <v>399.87499999999989</v>
      </c>
      <c r="P13" s="134">
        <f t="shared" si="7"/>
        <v>315.33000000000004</v>
      </c>
      <c r="Q13" s="67">
        <f>VLOOKUP(E13,Steuerung!$A$17:$B$500,2,FALSE)</f>
        <v>0</v>
      </c>
      <c r="R13" s="67">
        <f>VLOOKUP(F13,Steuerung!$A$17:$B$500,2,FALSE)</f>
        <v>0</v>
      </c>
      <c r="S13" s="159">
        <f t="shared" si="0"/>
        <v>0</v>
      </c>
      <c r="T13" s="159">
        <f t="shared" si="1"/>
        <v>0</v>
      </c>
      <c r="U13" s="135" t="e">
        <f t="shared" si="2"/>
        <v>#DIV/0!</v>
      </c>
      <c r="V13" s="135" t="e">
        <f t="shared" si="3"/>
        <v>#DIV/0!</v>
      </c>
      <c r="W13" s="135" t="e">
        <f t="shared" si="8"/>
        <v>#DIV/0!</v>
      </c>
    </row>
    <row r="14" spans="1:23" ht="12.75" customHeight="1" x14ac:dyDescent="0.2">
      <c r="A14" s="202" t="s">
        <v>1382</v>
      </c>
      <c r="B14" s="123" t="s">
        <v>150</v>
      </c>
      <c r="C14" s="123"/>
      <c r="D14" s="123" t="s">
        <v>798</v>
      </c>
      <c r="E14" s="123" t="s">
        <v>158</v>
      </c>
      <c r="F14" s="123" t="s">
        <v>154</v>
      </c>
      <c r="G14" s="123" t="s">
        <v>1308</v>
      </c>
      <c r="H14" s="127">
        <v>6.62</v>
      </c>
      <c r="I14" s="7">
        <f>VLOOKUP(E14,Steuerung!$A$17:$E$500,5,FALSE)</f>
        <v>5</v>
      </c>
      <c r="J14" s="77">
        <f>VLOOKUP(E14,Steuerung!$A$17:$F$500,6,FALSE)</f>
        <v>137.33333333333334</v>
      </c>
      <c r="K14" s="7">
        <f>VLOOKUP(F14,Steuerung!$A$17:$G$500,7,FALSE)</f>
        <v>2</v>
      </c>
      <c r="L14" s="7">
        <f>VLOOKUP(F14,Steuerung!$A$17:$H$500,8,FALSE)</f>
        <v>46</v>
      </c>
      <c r="M14" s="77">
        <f t="shared" si="4"/>
        <v>183.33333333333334</v>
      </c>
      <c r="N14" s="134">
        <f t="shared" si="5"/>
        <v>1213.6666666666667</v>
      </c>
      <c r="O14" s="134">
        <f t="shared" si="6"/>
        <v>909.14666666666676</v>
      </c>
      <c r="P14" s="134">
        <f t="shared" si="7"/>
        <v>304.52</v>
      </c>
      <c r="Q14" s="67">
        <f>VLOOKUP(E14,Steuerung!$A$17:$B$500,2,FALSE)</f>
        <v>0</v>
      </c>
      <c r="R14" s="67">
        <f>VLOOKUP(F14,Steuerung!$A$17:$B$500,2,FALSE)</f>
        <v>0</v>
      </c>
      <c r="S14" s="159">
        <f>IFERROR(O14/Q14,0)</f>
        <v>0</v>
      </c>
      <c r="T14" s="159">
        <f>IFERROR(P14/R14,0)</f>
        <v>0</v>
      </c>
      <c r="U14" s="135" t="e">
        <f t="shared" si="2"/>
        <v>#DIV/0!</v>
      </c>
      <c r="V14" s="135" t="e">
        <f t="shared" si="3"/>
        <v>#DIV/0!</v>
      </c>
      <c r="W14" s="135" t="e">
        <f t="shared" si="8"/>
        <v>#DIV/0!</v>
      </c>
    </row>
    <row r="15" spans="1:23" ht="12.75" customHeight="1" x14ac:dyDescent="0.2">
      <c r="A15" s="202" t="s">
        <v>3003</v>
      </c>
      <c r="B15" s="123" t="s">
        <v>150</v>
      </c>
      <c r="C15" s="123"/>
      <c r="D15" s="123" t="s">
        <v>798</v>
      </c>
      <c r="E15" s="123" t="s">
        <v>149</v>
      </c>
      <c r="F15" s="123" t="s">
        <v>149</v>
      </c>
      <c r="G15" s="123" t="s">
        <v>3004</v>
      </c>
      <c r="H15" s="127">
        <v>3.57</v>
      </c>
      <c r="I15" s="7" t="str">
        <f>VLOOKUP(E15,Steuerung!$A$17:$E$500,5,FALSE)</f>
        <v>m</v>
      </c>
      <c r="J15" s="77">
        <f>VLOOKUP(E15,Steuerung!$A$17:$F$500,6,FALSE)</f>
        <v>6.7</v>
      </c>
      <c r="K15" s="7" t="str">
        <f>VLOOKUP(F15,Steuerung!$A$17:$G$500,7,FALSE)</f>
        <v>m</v>
      </c>
      <c r="L15" s="7">
        <f>VLOOKUP(F15,Steuerung!$A$17:$H$500,8,FALSE)</f>
        <v>5.3</v>
      </c>
      <c r="M15" s="77">
        <f t="shared" si="4"/>
        <v>12</v>
      </c>
      <c r="N15" s="134">
        <f t="shared" si="5"/>
        <v>42.839999999999996</v>
      </c>
      <c r="O15" s="134">
        <f t="shared" si="6"/>
        <v>23.919</v>
      </c>
      <c r="P15" s="134">
        <f t="shared" si="7"/>
        <v>18.920999999999999</v>
      </c>
      <c r="Q15" s="67">
        <f>VLOOKUP(E15,Steuerung!$A$17:$B$500,2,FALSE)</f>
        <v>0</v>
      </c>
      <c r="R15" s="67">
        <f>VLOOKUP(F15,Steuerung!$A$17:$B$500,2,FALSE)</f>
        <v>0</v>
      </c>
      <c r="S15" s="159">
        <f t="shared" ref="S15:S20" si="9">IFERROR(O15/Q15,0)</f>
        <v>0</v>
      </c>
      <c r="T15" s="159">
        <f t="shared" ref="T15:T20" si="10">IFERROR(P15/R15,0)</f>
        <v>0</v>
      </c>
      <c r="U15" s="135" t="e">
        <f t="shared" si="2"/>
        <v>#DIV/0!</v>
      </c>
      <c r="V15" s="135" t="e">
        <f t="shared" si="3"/>
        <v>#DIV/0!</v>
      </c>
      <c r="W15" s="135" t="e">
        <f t="shared" si="8"/>
        <v>#DIV/0!</v>
      </c>
    </row>
    <row r="16" spans="1:23" ht="12.75" customHeight="1" x14ac:dyDescent="0.2">
      <c r="A16" s="202" t="s">
        <v>1299</v>
      </c>
      <c r="B16" s="123" t="s">
        <v>794</v>
      </c>
      <c r="C16" s="123"/>
      <c r="D16" s="123" t="s">
        <v>795</v>
      </c>
      <c r="E16" s="123" t="s">
        <v>183</v>
      </c>
      <c r="F16" s="123" t="s">
        <v>183</v>
      </c>
      <c r="G16" s="123" t="s">
        <v>822</v>
      </c>
      <c r="H16" s="127">
        <v>34.6</v>
      </c>
      <c r="I16" s="7" t="str">
        <f>VLOOKUP(E16,Steuerung!$A$17:$E$500,5,FALSE)</f>
        <v>m</v>
      </c>
      <c r="J16" s="77">
        <f>VLOOKUP(E16,Steuerung!$A$17:$F$500,6,FALSE)</f>
        <v>6.7</v>
      </c>
      <c r="K16" s="7" t="str">
        <f>VLOOKUP(F16,Steuerung!$A$17:$G$500,7,FALSE)</f>
        <v>m</v>
      </c>
      <c r="L16" s="7">
        <f>VLOOKUP(F16,Steuerung!$A$17:$H$500,8,FALSE)</f>
        <v>5.3</v>
      </c>
      <c r="M16" s="77">
        <f t="shared" si="4"/>
        <v>12</v>
      </c>
      <c r="N16" s="134">
        <f t="shared" si="5"/>
        <v>415.20000000000005</v>
      </c>
      <c r="O16" s="134">
        <f t="shared" si="6"/>
        <v>231.82000000000002</v>
      </c>
      <c r="P16" s="134">
        <f t="shared" si="7"/>
        <v>183.38</v>
      </c>
      <c r="Q16" s="67">
        <f>VLOOKUP(E16,Steuerung!$A$17:$B$500,2,FALSE)</f>
        <v>0</v>
      </c>
      <c r="R16" s="67">
        <f>VLOOKUP(F16,Steuerung!$A$17:$B$500,2,FALSE)</f>
        <v>0</v>
      </c>
      <c r="S16" s="159">
        <f t="shared" si="9"/>
        <v>0</v>
      </c>
      <c r="T16" s="159">
        <f t="shared" si="10"/>
        <v>0</v>
      </c>
      <c r="U16" s="135" t="e">
        <f t="shared" si="2"/>
        <v>#DIV/0!</v>
      </c>
      <c r="V16" s="135" t="e">
        <f t="shared" si="3"/>
        <v>#DIV/0!</v>
      </c>
      <c r="W16" s="135" t="e">
        <f t="shared" si="8"/>
        <v>#DIV/0!</v>
      </c>
    </row>
    <row r="17" spans="1:23" ht="12.75" customHeight="1" x14ac:dyDescent="0.2">
      <c r="A17" s="202" t="s">
        <v>1393</v>
      </c>
      <c r="B17" s="123" t="s">
        <v>794</v>
      </c>
      <c r="C17" s="123"/>
      <c r="D17" s="123" t="s">
        <v>795</v>
      </c>
      <c r="E17" s="123" t="s">
        <v>183</v>
      </c>
      <c r="F17" s="123" t="s">
        <v>183</v>
      </c>
      <c r="G17" s="123" t="s">
        <v>822</v>
      </c>
      <c r="H17" s="127">
        <v>48.76</v>
      </c>
      <c r="I17" s="7" t="str">
        <f>VLOOKUP(E17,Steuerung!$A$17:$E$500,5,FALSE)</f>
        <v>m</v>
      </c>
      <c r="J17" s="77">
        <f>VLOOKUP(E17,Steuerung!$A$17:$F$500,6,FALSE)</f>
        <v>6.7</v>
      </c>
      <c r="K17" s="7" t="str">
        <f>VLOOKUP(F17,Steuerung!$A$17:$G$500,7,FALSE)</f>
        <v>m</v>
      </c>
      <c r="L17" s="7">
        <f>VLOOKUP(F17,Steuerung!$A$17:$H$500,8,FALSE)</f>
        <v>5.3</v>
      </c>
      <c r="M17" s="77">
        <f t="shared" si="4"/>
        <v>12</v>
      </c>
      <c r="N17" s="134">
        <f t="shared" si="5"/>
        <v>585.12</v>
      </c>
      <c r="O17" s="134">
        <f t="shared" si="6"/>
        <v>326.69200000000001</v>
      </c>
      <c r="P17" s="134">
        <f t="shared" si="7"/>
        <v>258.428</v>
      </c>
      <c r="Q17" s="67">
        <f>VLOOKUP(E17,Steuerung!$A$17:$B$500,2,FALSE)</f>
        <v>0</v>
      </c>
      <c r="R17" s="67">
        <f>VLOOKUP(F17,Steuerung!$A$17:$B$500,2,FALSE)</f>
        <v>0</v>
      </c>
      <c r="S17" s="159">
        <f t="shared" si="9"/>
        <v>0</v>
      </c>
      <c r="T17" s="159">
        <f t="shared" si="10"/>
        <v>0</v>
      </c>
      <c r="U17" s="135" t="e">
        <f t="shared" si="2"/>
        <v>#DIV/0!</v>
      </c>
      <c r="V17" s="135" t="e">
        <f t="shared" si="3"/>
        <v>#DIV/0!</v>
      </c>
      <c r="W17" s="135" t="e">
        <f t="shared" si="8"/>
        <v>#DIV/0!</v>
      </c>
    </row>
    <row r="18" spans="1:23" ht="12.75" customHeight="1" x14ac:dyDescent="0.2">
      <c r="A18" s="202" t="s">
        <v>1393</v>
      </c>
      <c r="B18" s="123" t="s">
        <v>794</v>
      </c>
      <c r="C18" s="123"/>
      <c r="D18" s="123" t="s">
        <v>795</v>
      </c>
      <c r="E18" s="123" t="s">
        <v>183</v>
      </c>
      <c r="F18" s="123" t="s">
        <v>183</v>
      </c>
      <c r="G18" s="123" t="s">
        <v>822</v>
      </c>
      <c r="H18" s="127">
        <v>60.25</v>
      </c>
      <c r="I18" s="7" t="str">
        <f>VLOOKUP(E18,Steuerung!$A$17:$E$500,5,FALSE)</f>
        <v>m</v>
      </c>
      <c r="J18" s="77">
        <f>VLOOKUP(E18,Steuerung!$A$17:$F$500,6,FALSE)</f>
        <v>6.7</v>
      </c>
      <c r="K18" s="7" t="str">
        <f>VLOOKUP(F18,Steuerung!$A$17:$G$500,7,FALSE)</f>
        <v>m</v>
      </c>
      <c r="L18" s="7">
        <f>VLOOKUP(F18,Steuerung!$A$17:$H$500,8,FALSE)</f>
        <v>5.3</v>
      </c>
      <c r="M18" s="77">
        <f t="shared" si="4"/>
        <v>12</v>
      </c>
      <c r="N18" s="134">
        <f t="shared" si="5"/>
        <v>723</v>
      </c>
      <c r="O18" s="134">
        <f t="shared" si="6"/>
        <v>403.67500000000001</v>
      </c>
      <c r="P18" s="134">
        <f t="shared" si="7"/>
        <v>319.32499999999999</v>
      </c>
      <c r="Q18" s="67">
        <f>VLOOKUP(E18,Steuerung!$A$17:$B$500,2,FALSE)</f>
        <v>0</v>
      </c>
      <c r="R18" s="67">
        <f>VLOOKUP(F18,Steuerung!$A$17:$B$500,2,FALSE)</f>
        <v>0</v>
      </c>
      <c r="S18" s="159">
        <f t="shared" si="9"/>
        <v>0</v>
      </c>
      <c r="T18" s="159">
        <f t="shared" si="10"/>
        <v>0</v>
      </c>
      <c r="U18" s="135" t="e">
        <f t="shared" si="2"/>
        <v>#DIV/0!</v>
      </c>
      <c r="V18" s="135" t="e">
        <f t="shared" si="3"/>
        <v>#DIV/0!</v>
      </c>
      <c r="W18" s="135" t="e">
        <f t="shared" si="8"/>
        <v>#DIV/0!</v>
      </c>
    </row>
    <row r="19" spans="1:23" ht="12.75" customHeight="1" x14ac:dyDescent="0.2">
      <c r="A19" s="202" t="s">
        <v>1396</v>
      </c>
      <c r="B19" s="123" t="s">
        <v>794</v>
      </c>
      <c r="C19" s="123"/>
      <c r="D19" s="123" t="s">
        <v>795</v>
      </c>
      <c r="E19" s="123" t="s">
        <v>183</v>
      </c>
      <c r="F19" s="123" t="s">
        <v>183</v>
      </c>
      <c r="G19" s="123" t="s">
        <v>822</v>
      </c>
      <c r="H19" s="127">
        <v>13.39</v>
      </c>
      <c r="I19" s="7" t="str">
        <f>VLOOKUP(E19,Steuerung!$A$17:$E$500,5,FALSE)</f>
        <v>m</v>
      </c>
      <c r="J19" s="77">
        <f>VLOOKUP(E19,Steuerung!$A$17:$F$500,6,FALSE)</f>
        <v>6.7</v>
      </c>
      <c r="K19" s="7" t="str">
        <f>VLOOKUP(F19,Steuerung!$A$17:$G$500,7,FALSE)</f>
        <v>m</v>
      </c>
      <c r="L19" s="7">
        <f>VLOOKUP(F19,Steuerung!$A$17:$H$500,8,FALSE)</f>
        <v>5.3</v>
      </c>
      <c r="M19" s="77">
        <f t="shared" si="4"/>
        <v>12</v>
      </c>
      <c r="N19" s="134">
        <f t="shared" si="5"/>
        <v>160.68</v>
      </c>
      <c r="O19" s="134">
        <f t="shared" si="6"/>
        <v>89.713000000000008</v>
      </c>
      <c r="P19" s="134">
        <f t="shared" si="7"/>
        <v>70.966999999999999</v>
      </c>
      <c r="Q19" s="67">
        <f>VLOOKUP(E19,Steuerung!$A$17:$B$500,2,FALSE)</f>
        <v>0</v>
      </c>
      <c r="R19" s="67">
        <f>VLOOKUP(F19,Steuerung!$A$17:$B$500,2,FALSE)</f>
        <v>0</v>
      </c>
      <c r="S19" s="159">
        <f t="shared" si="9"/>
        <v>0</v>
      </c>
      <c r="T19" s="159">
        <f t="shared" si="10"/>
        <v>0</v>
      </c>
      <c r="U19" s="135" t="e">
        <f t="shared" si="2"/>
        <v>#DIV/0!</v>
      </c>
      <c r="V19" s="135" t="e">
        <f t="shared" si="3"/>
        <v>#DIV/0!</v>
      </c>
      <c r="W19" s="135" t="e">
        <f t="shared" si="8"/>
        <v>#DIV/0!</v>
      </c>
    </row>
    <row r="20" spans="1:23" ht="12.75" customHeight="1" x14ac:dyDescent="0.2">
      <c r="A20" s="202" t="s">
        <v>1396</v>
      </c>
      <c r="B20" s="123" t="s">
        <v>794</v>
      </c>
      <c r="C20" s="123"/>
      <c r="D20" s="123" t="s">
        <v>795</v>
      </c>
      <c r="E20" s="123" t="s">
        <v>183</v>
      </c>
      <c r="F20" s="123" t="s">
        <v>183</v>
      </c>
      <c r="G20" s="123" t="s">
        <v>822</v>
      </c>
      <c r="H20" s="127">
        <v>54.22</v>
      </c>
      <c r="I20" s="7" t="str">
        <f>VLOOKUP(E20,Steuerung!$A$17:$E$500,5,FALSE)</f>
        <v>m</v>
      </c>
      <c r="J20" s="77">
        <f>VLOOKUP(E20,Steuerung!$A$17:$F$500,6,FALSE)</f>
        <v>6.7</v>
      </c>
      <c r="K20" s="7" t="str">
        <f>VLOOKUP(F20,Steuerung!$A$17:$G$500,7,FALSE)</f>
        <v>m</v>
      </c>
      <c r="L20" s="7">
        <f>VLOOKUP(F20,Steuerung!$A$17:$H$500,8,FALSE)</f>
        <v>5.3</v>
      </c>
      <c r="M20" s="77">
        <f t="shared" si="4"/>
        <v>12</v>
      </c>
      <c r="N20" s="134">
        <f t="shared" si="5"/>
        <v>650.64</v>
      </c>
      <c r="O20" s="134">
        <f t="shared" si="6"/>
        <v>363.274</v>
      </c>
      <c r="P20" s="134">
        <f t="shared" si="7"/>
        <v>287.36599999999999</v>
      </c>
      <c r="Q20" s="67">
        <f>VLOOKUP(E20,Steuerung!$A$17:$B$500,2,FALSE)</f>
        <v>0</v>
      </c>
      <c r="R20" s="67">
        <f>VLOOKUP(F20,Steuerung!$A$17:$B$500,2,FALSE)</f>
        <v>0</v>
      </c>
      <c r="S20" s="159">
        <f t="shared" si="9"/>
        <v>0</v>
      </c>
      <c r="T20" s="159">
        <f t="shared" si="10"/>
        <v>0</v>
      </c>
      <c r="U20" s="135" t="e">
        <f t="shared" si="2"/>
        <v>#DIV/0!</v>
      </c>
      <c r="V20" s="135" t="e">
        <f t="shared" si="3"/>
        <v>#DIV/0!</v>
      </c>
      <c r="W20" s="135" t="e">
        <f t="shared" si="8"/>
        <v>#DIV/0!</v>
      </c>
    </row>
    <row r="21" spans="1:23" ht="12.75" customHeight="1" x14ac:dyDescent="0.2">
      <c r="A21" s="234" t="s">
        <v>2171</v>
      </c>
      <c r="B21" s="123"/>
      <c r="C21" s="123"/>
      <c r="D21" s="123"/>
      <c r="E21" s="123"/>
      <c r="F21" s="123"/>
      <c r="G21" s="123"/>
      <c r="H21" s="127"/>
      <c r="I21" s="7"/>
      <c r="J21" s="77"/>
      <c r="K21" s="7"/>
      <c r="L21" s="7"/>
      <c r="M21" s="77"/>
      <c r="N21" s="134"/>
      <c r="O21" s="134"/>
      <c r="P21" s="134"/>
      <c r="Q21" s="67"/>
      <c r="R21" s="67"/>
      <c r="S21" s="67"/>
      <c r="T21" s="67"/>
      <c r="U21" s="135"/>
      <c r="V21" s="135"/>
      <c r="W21" s="135"/>
    </row>
    <row r="22" spans="1:23" ht="12.75" customHeight="1" x14ac:dyDescent="0.2">
      <c r="A22" s="202" t="s">
        <v>840</v>
      </c>
      <c r="B22" s="123" t="s">
        <v>3001</v>
      </c>
      <c r="C22" s="123"/>
      <c r="D22" s="123" t="s">
        <v>790</v>
      </c>
      <c r="E22" s="123" t="s">
        <v>170</v>
      </c>
      <c r="F22" s="123" t="s">
        <v>166</v>
      </c>
      <c r="G22" s="123" t="s">
        <v>1301</v>
      </c>
      <c r="H22" s="127">
        <v>23.1</v>
      </c>
      <c r="I22" s="7">
        <f>VLOOKUP(E22,Steuerung!$A$17:$E$500,5,FALSE)</f>
        <v>5</v>
      </c>
      <c r="J22" s="77">
        <f>VLOOKUP(E22,Steuerung!$A$17:$F$500,6,FALSE)</f>
        <v>137.33333333333334</v>
      </c>
      <c r="K22" s="7">
        <f>VLOOKUP(F22,Steuerung!$A$17:$G$500,7,FALSE)</f>
        <v>2</v>
      </c>
      <c r="L22" s="7">
        <f>VLOOKUP(F22,Steuerung!$A$17:$H$500,8,FALSE)</f>
        <v>46</v>
      </c>
      <c r="M22" s="77">
        <f t="shared" si="4"/>
        <v>183.33333333333334</v>
      </c>
      <c r="N22" s="134">
        <f t="shared" si="5"/>
        <v>4235.0000000000009</v>
      </c>
      <c r="O22" s="134">
        <f t="shared" si="6"/>
        <v>3172.4000000000005</v>
      </c>
      <c r="P22" s="134">
        <f t="shared" si="7"/>
        <v>1062.6000000000001</v>
      </c>
      <c r="Q22" s="67">
        <f>VLOOKUP(E22,Steuerung!$A$17:$B$500,2,FALSE)</f>
        <v>0</v>
      </c>
      <c r="R22" s="67">
        <f>VLOOKUP(F22,Steuerung!$A$17:$B$500,2,FALSE)</f>
        <v>0</v>
      </c>
      <c r="S22" s="159">
        <f t="shared" ref="S22:S64" si="11">IFERROR(O22/Q22,0)</f>
        <v>0</v>
      </c>
      <c r="T22" s="159">
        <f t="shared" ref="T22:T64" si="12">IFERROR(P22/R22,0)</f>
        <v>0</v>
      </c>
      <c r="U22" s="135" t="e">
        <f t="shared" ref="U22:U64" si="13">IF(J22&gt;0,O22/Q22*SVS_UHR,0)</f>
        <v>#DIV/0!</v>
      </c>
      <c r="V22" s="135" t="e">
        <f t="shared" ref="V22:V64" si="14">IF(L22&gt;0,P22/R22*SVS_UHR,0)</f>
        <v>#DIV/0!</v>
      </c>
      <c r="W22" s="135" t="e">
        <f t="shared" si="8"/>
        <v>#DIV/0!</v>
      </c>
    </row>
    <row r="23" spans="1:23" ht="12.75" customHeight="1" x14ac:dyDescent="0.2">
      <c r="A23" s="202" t="s">
        <v>841</v>
      </c>
      <c r="B23" s="123" t="s">
        <v>1380</v>
      </c>
      <c r="C23" s="123"/>
      <c r="D23" s="123" t="s">
        <v>790</v>
      </c>
      <c r="E23" s="123" t="s">
        <v>164</v>
      </c>
      <c r="F23" s="123" t="s">
        <v>164</v>
      </c>
      <c r="G23" s="123" t="s">
        <v>1301</v>
      </c>
      <c r="H23" s="127">
        <v>30.54</v>
      </c>
      <c r="I23" s="7">
        <f>VLOOKUP(E23,Steuerung!$A$17:$E$500,5,FALSE)</f>
        <v>1</v>
      </c>
      <c r="J23" s="77">
        <f>VLOOKUP(E23,Steuerung!$A$17:$F$500,6,FALSE)</f>
        <v>29.166666666666657</v>
      </c>
      <c r="K23" s="7">
        <f>VLOOKUP(F23,Steuerung!$A$17:$G$500,7,FALSE)</f>
        <v>1</v>
      </c>
      <c r="L23" s="7">
        <f>VLOOKUP(F23,Steuerung!$A$17:$H$500,8,FALSE)</f>
        <v>23</v>
      </c>
      <c r="M23" s="77">
        <f t="shared" si="4"/>
        <v>52.166666666666657</v>
      </c>
      <c r="N23" s="134">
        <f t="shared" si="5"/>
        <v>1593.1699999999996</v>
      </c>
      <c r="O23" s="134">
        <f t="shared" si="6"/>
        <v>890.74999999999966</v>
      </c>
      <c r="P23" s="134">
        <f t="shared" si="7"/>
        <v>702.42</v>
      </c>
      <c r="Q23" s="67">
        <f>VLOOKUP(E23,Steuerung!$A$17:$B$500,2,FALSE)</f>
        <v>0</v>
      </c>
      <c r="R23" s="67">
        <f>VLOOKUP(F23,Steuerung!$A$17:$B$500,2,FALSE)</f>
        <v>0</v>
      </c>
      <c r="S23" s="159">
        <f t="shared" si="11"/>
        <v>0</v>
      </c>
      <c r="T23" s="159">
        <f t="shared" si="12"/>
        <v>0</v>
      </c>
      <c r="U23" s="135" t="e">
        <f t="shared" si="13"/>
        <v>#DIV/0!</v>
      </c>
      <c r="V23" s="135" t="e">
        <f t="shared" si="14"/>
        <v>#DIV/0!</v>
      </c>
      <c r="W23" s="135" t="e">
        <f t="shared" si="8"/>
        <v>#DIV/0!</v>
      </c>
    </row>
    <row r="24" spans="1:23" ht="12.75" customHeight="1" x14ac:dyDescent="0.2">
      <c r="A24" s="202" t="s">
        <v>3005</v>
      </c>
      <c r="B24" s="123" t="s">
        <v>845</v>
      </c>
      <c r="C24" s="123"/>
      <c r="D24" s="123" t="s">
        <v>795</v>
      </c>
      <c r="E24" s="123" t="s">
        <v>191</v>
      </c>
      <c r="F24" s="123" t="s">
        <v>187</v>
      </c>
      <c r="G24" s="123" t="s">
        <v>1301</v>
      </c>
      <c r="H24" s="127">
        <v>26.4</v>
      </c>
      <c r="I24" s="7">
        <f>VLOOKUP(E24,Steuerung!$A$17:$E$500,5,FALSE)</f>
        <v>5</v>
      </c>
      <c r="J24" s="77">
        <f>VLOOKUP(E24,Steuerung!$A$17:$F$500,6,FALSE)</f>
        <v>137.33333333333334</v>
      </c>
      <c r="K24" s="7">
        <f>VLOOKUP(F24,Steuerung!$A$17:$G$500,7,FALSE)</f>
        <v>2</v>
      </c>
      <c r="L24" s="7">
        <f>VLOOKUP(F24,Steuerung!$A$17:$H$500,8,FALSE)</f>
        <v>46</v>
      </c>
      <c r="M24" s="77">
        <f t="shared" si="4"/>
        <v>183.33333333333334</v>
      </c>
      <c r="N24" s="134">
        <f t="shared" si="5"/>
        <v>4840</v>
      </c>
      <c r="O24" s="134">
        <f t="shared" si="6"/>
        <v>3625.6</v>
      </c>
      <c r="P24" s="134">
        <f t="shared" si="7"/>
        <v>1214.3999999999999</v>
      </c>
      <c r="Q24" s="67">
        <f>VLOOKUP(E24,Steuerung!$A$17:$B$500,2,FALSE)</f>
        <v>0</v>
      </c>
      <c r="R24" s="67">
        <f>VLOOKUP(F24,Steuerung!$A$17:$B$500,2,FALSE)</f>
        <v>0</v>
      </c>
      <c r="S24" s="159">
        <f t="shared" si="11"/>
        <v>0</v>
      </c>
      <c r="T24" s="159">
        <f t="shared" si="12"/>
        <v>0</v>
      </c>
      <c r="U24" s="135" t="e">
        <f t="shared" si="13"/>
        <v>#DIV/0!</v>
      </c>
      <c r="V24" s="135" t="e">
        <f t="shared" si="14"/>
        <v>#DIV/0!</v>
      </c>
      <c r="W24" s="135" t="e">
        <f t="shared" si="8"/>
        <v>#DIV/0!</v>
      </c>
    </row>
    <row r="25" spans="1:23" ht="12.75" customHeight="1" x14ac:dyDescent="0.2">
      <c r="A25" s="202" t="s">
        <v>847</v>
      </c>
      <c r="B25" s="123" t="s">
        <v>1670</v>
      </c>
      <c r="C25" s="123"/>
      <c r="D25" s="123" t="s">
        <v>795</v>
      </c>
      <c r="E25" s="123" t="s">
        <v>191</v>
      </c>
      <c r="F25" s="123" t="s">
        <v>187</v>
      </c>
      <c r="G25" s="123" t="s">
        <v>1301</v>
      </c>
      <c r="H25" s="127">
        <v>199.89</v>
      </c>
      <c r="I25" s="7">
        <f>VLOOKUP(E25,Steuerung!$A$17:$E$500,5,FALSE)</f>
        <v>5</v>
      </c>
      <c r="J25" s="77">
        <f>VLOOKUP(E25,Steuerung!$A$17:$F$500,6,FALSE)</f>
        <v>137.33333333333334</v>
      </c>
      <c r="K25" s="7">
        <f>VLOOKUP(F25,Steuerung!$A$17:$G$500,7,FALSE)</f>
        <v>2</v>
      </c>
      <c r="L25" s="7">
        <f>VLOOKUP(F25,Steuerung!$A$17:$H$500,8,FALSE)</f>
        <v>46</v>
      </c>
      <c r="M25" s="77">
        <f t="shared" si="4"/>
        <v>183.33333333333334</v>
      </c>
      <c r="N25" s="134">
        <f t="shared" si="5"/>
        <v>36646.5</v>
      </c>
      <c r="O25" s="134">
        <f t="shared" si="6"/>
        <v>27451.56</v>
      </c>
      <c r="P25" s="134">
        <f t="shared" si="7"/>
        <v>9194.9399999999987</v>
      </c>
      <c r="Q25" s="67">
        <f>VLOOKUP(E25,Steuerung!$A$17:$B$500,2,FALSE)</f>
        <v>0</v>
      </c>
      <c r="R25" s="67">
        <f>VLOOKUP(F25,Steuerung!$A$17:$B$500,2,FALSE)</f>
        <v>0</v>
      </c>
      <c r="S25" s="159">
        <f t="shared" si="11"/>
        <v>0</v>
      </c>
      <c r="T25" s="159">
        <f t="shared" si="12"/>
        <v>0</v>
      </c>
      <c r="U25" s="135" t="e">
        <f t="shared" si="13"/>
        <v>#DIV/0!</v>
      </c>
      <c r="V25" s="135" t="e">
        <f t="shared" si="14"/>
        <v>#DIV/0!</v>
      </c>
      <c r="W25" s="135" t="e">
        <f t="shared" si="8"/>
        <v>#DIV/0!</v>
      </c>
    </row>
    <row r="26" spans="1:23" ht="12.75" customHeight="1" x14ac:dyDescent="0.2">
      <c r="A26" s="202" t="s">
        <v>1752</v>
      </c>
      <c r="B26" s="123" t="s">
        <v>895</v>
      </c>
      <c r="C26" s="123"/>
      <c r="D26" s="123" t="s">
        <v>791</v>
      </c>
      <c r="E26" s="123" t="s">
        <v>211</v>
      </c>
      <c r="F26" s="123" t="s">
        <v>207</v>
      </c>
      <c r="G26" s="123" t="s">
        <v>1308</v>
      </c>
      <c r="H26" s="127">
        <v>105.49</v>
      </c>
      <c r="I26" s="7">
        <f>VLOOKUP(E26,Steuerung!$A$17:$E$500,5,FALSE)</f>
        <v>5</v>
      </c>
      <c r="J26" s="77">
        <f>VLOOKUP(E26,Steuerung!$A$17:$F$500,6,FALSE)</f>
        <v>137.33333333333334</v>
      </c>
      <c r="K26" s="7">
        <f>VLOOKUP(F26,Steuerung!$A$17:$G$500,7,FALSE)</f>
        <v>2</v>
      </c>
      <c r="L26" s="7">
        <f>VLOOKUP(F26,Steuerung!$A$17:$H$500,8,FALSE)</f>
        <v>46</v>
      </c>
      <c r="M26" s="77">
        <f t="shared" si="4"/>
        <v>183.33333333333334</v>
      </c>
      <c r="N26" s="134">
        <f t="shared" si="5"/>
        <v>19339.833333333332</v>
      </c>
      <c r="O26" s="134">
        <f t="shared" si="6"/>
        <v>14487.293333333333</v>
      </c>
      <c r="P26" s="134">
        <f t="shared" si="7"/>
        <v>4852.54</v>
      </c>
      <c r="Q26" s="67">
        <f>VLOOKUP(E26,Steuerung!$A$17:$B$500,2,FALSE)</f>
        <v>0</v>
      </c>
      <c r="R26" s="67">
        <f>VLOOKUP(F26,Steuerung!$A$17:$B$500,2,FALSE)</f>
        <v>0</v>
      </c>
      <c r="S26" s="159">
        <f t="shared" si="11"/>
        <v>0</v>
      </c>
      <c r="T26" s="159">
        <f t="shared" si="12"/>
        <v>0</v>
      </c>
      <c r="U26" s="135" t="e">
        <f t="shared" si="13"/>
        <v>#DIV/0!</v>
      </c>
      <c r="V26" s="135" t="e">
        <f t="shared" si="14"/>
        <v>#DIV/0!</v>
      </c>
      <c r="W26" s="135" t="e">
        <f t="shared" si="8"/>
        <v>#DIV/0!</v>
      </c>
    </row>
    <row r="27" spans="1:23" ht="12.75" customHeight="1" x14ac:dyDescent="0.2">
      <c r="A27" s="202" t="s">
        <v>1326</v>
      </c>
      <c r="B27" s="123" t="s">
        <v>895</v>
      </c>
      <c r="C27" s="123"/>
      <c r="D27" s="123" t="s">
        <v>791</v>
      </c>
      <c r="E27" s="123" t="s">
        <v>211</v>
      </c>
      <c r="F27" s="123" t="s">
        <v>207</v>
      </c>
      <c r="G27" s="123" t="s">
        <v>1308</v>
      </c>
      <c r="H27" s="127">
        <v>103.78</v>
      </c>
      <c r="I27" s="7">
        <f>VLOOKUP(E27,Steuerung!$A$17:$E$500,5,FALSE)</f>
        <v>5</v>
      </c>
      <c r="J27" s="77">
        <f>VLOOKUP(E27,Steuerung!$A$17:$F$500,6,FALSE)</f>
        <v>137.33333333333334</v>
      </c>
      <c r="K27" s="7">
        <f>VLOOKUP(F27,Steuerung!$A$17:$G$500,7,FALSE)</f>
        <v>2</v>
      </c>
      <c r="L27" s="7">
        <f>VLOOKUP(F27,Steuerung!$A$17:$H$500,8,FALSE)</f>
        <v>46</v>
      </c>
      <c r="M27" s="77">
        <f t="shared" si="4"/>
        <v>183.33333333333334</v>
      </c>
      <c r="N27" s="134">
        <f t="shared" si="5"/>
        <v>19026.333333333336</v>
      </c>
      <c r="O27" s="134">
        <f t="shared" si="6"/>
        <v>14252.453333333335</v>
      </c>
      <c r="P27" s="134">
        <f t="shared" si="7"/>
        <v>4773.88</v>
      </c>
      <c r="Q27" s="67">
        <f>VLOOKUP(E27,Steuerung!$A$17:$B$500,2,FALSE)</f>
        <v>0</v>
      </c>
      <c r="R27" s="67">
        <f>VLOOKUP(F27,Steuerung!$A$17:$B$500,2,FALSE)</f>
        <v>0</v>
      </c>
      <c r="S27" s="159">
        <f t="shared" si="11"/>
        <v>0</v>
      </c>
      <c r="T27" s="159">
        <f t="shared" si="12"/>
        <v>0</v>
      </c>
      <c r="U27" s="135" t="e">
        <f t="shared" si="13"/>
        <v>#DIV/0!</v>
      </c>
      <c r="V27" s="135" t="e">
        <f t="shared" si="14"/>
        <v>#DIV/0!</v>
      </c>
      <c r="W27" s="135" t="e">
        <f t="shared" si="8"/>
        <v>#DIV/0!</v>
      </c>
    </row>
    <row r="28" spans="1:23" ht="12.75" customHeight="1" x14ac:dyDescent="0.2">
      <c r="A28" s="202" t="s">
        <v>1331</v>
      </c>
      <c r="B28" s="123" t="s">
        <v>1635</v>
      </c>
      <c r="C28" s="123"/>
      <c r="D28" s="123" t="s">
        <v>791</v>
      </c>
      <c r="E28" s="123" t="s">
        <v>207</v>
      </c>
      <c r="F28" s="123" t="s">
        <v>207</v>
      </c>
      <c r="G28" s="123" t="s">
        <v>1308</v>
      </c>
      <c r="H28" s="127">
        <v>21.73</v>
      </c>
      <c r="I28" s="7">
        <f>VLOOKUP(E28,Steuerung!$A$17:$E$500,5,FALSE)</f>
        <v>2</v>
      </c>
      <c r="J28" s="77">
        <f>VLOOKUP(E28,Steuerung!$A$17:$F$500,6,FALSE)</f>
        <v>58.333333333333329</v>
      </c>
      <c r="K28" s="7">
        <f>VLOOKUP(F28,Steuerung!$A$17:$G$500,7,FALSE)</f>
        <v>2</v>
      </c>
      <c r="L28" s="7">
        <f>VLOOKUP(F28,Steuerung!$A$17:$H$500,8,FALSE)</f>
        <v>46</v>
      </c>
      <c r="M28" s="77">
        <f t="shared" si="4"/>
        <v>104.33333333333333</v>
      </c>
      <c r="N28" s="134">
        <f t="shared" si="5"/>
        <v>2267.1633333333334</v>
      </c>
      <c r="O28" s="134">
        <f t="shared" si="6"/>
        <v>1267.5833333333333</v>
      </c>
      <c r="P28" s="134">
        <f t="shared" si="7"/>
        <v>999.58</v>
      </c>
      <c r="Q28" s="67">
        <f>VLOOKUP(E28,Steuerung!$A$17:$B$500,2,FALSE)</f>
        <v>0</v>
      </c>
      <c r="R28" s="67">
        <f>VLOOKUP(F28,Steuerung!$A$17:$B$500,2,FALSE)</f>
        <v>0</v>
      </c>
      <c r="S28" s="159">
        <f t="shared" si="11"/>
        <v>0</v>
      </c>
      <c r="T28" s="159">
        <f t="shared" si="12"/>
        <v>0</v>
      </c>
      <c r="U28" s="135" t="e">
        <f t="shared" si="13"/>
        <v>#DIV/0!</v>
      </c>
      <c r="V28" s="135" t="e">
        <f t="shared" si="14"/>
        <v>#DIV/0!</v>
      </c>
      <c r="W28" s="135" t="e">
        <f t="shared" si="8"/>
        <v>#DIV/0!</v>
      </c>
    </row>
    <row r="29" spans="1:23" ht="12.75" customHeight="1" x14ac:dyDescent="0.2">
      <c r="A29" s="188"/>
      <c r="B29" s="123" t="s">
        <v>3006</v>
      </c>
      <c r="C29" s="123"/>
      <c r="D29" s="123" t="s">
        <v>795</v>
      </c>
      <c r="E29" s="123" t="s">
        <v>187</v>
      </c>
      <c r="F29" s="123" t="s">
        <v>187</v>
      </c>
      <c r="G29" s="123" t="s">
        <v>1308</v>
      </c>
      <c r="H29" s="127">
        <v>10.42</v>
      </c>
      <c r="I29" s="7">
        <f>VLOOKUP(E29,Steuerung!$A$17:$E$500,5,FALSE)</f>
        <v>2</v>
      </c>
      <c r="J29" s="77">
        <f>VLOOKUP(E29,Steuerung!$A$17:$F$500,6,FALSE)</f>
        <v>58.333333333333329</v>
      </c>
      <c r="K29" s="7">
        <f>VLOOKUP(F29,Steuerung!$A$17:$G$500,7,FALSE)</f>
        <v>2</v>
      </c>
      <c r="L29" s="7">
        <f>VLOOKUP(F29,Steuerung!$A$17:$H$500,8,FALSE)</f>
        <v>46</v>
      </c>
      <c r="M29" s="77">
        <f t="shared" si="4"/>
        <v>104.33333333333333</v>
      </c>
      <c r="N29" s="134">
        <f t="shared" si="5"/>
        <v>1087.1533333333332</v>
      </c>
      <c r="O29" s="134">
        <f t="shared" si="6"/>
        <v>607.83333333333326</v>
      </c>
      <c r="P29" s="134">
        <f t="shared" si="7"/>
        <v>479.32</v>
      </c>
      <c r="Q29" s="67">
        <f>VLOOKUP(E29,Steuerung!$A$17:$B$500,2,FALSE)</f>
        <v>0</v>
      </c>
      <c r="R29" s="67">
        <f>VLOOKUP(F29,Steuerung!$A$17:$B$500,2,FALSE)</f>
        <v>0</v>
      </c>
      <c r="S29" s="159">
        <f t="shared" si="11"/>
        <v>0</v>
      </c>
      <c r="T29" s="159">
        <f t="shared" si="12"/>
        <v>0</v>
      </c>
      <c r="U29" s="135" t="e">
        <f t="shared" si="13"/>
        <v>#DIV/0!</v>
      </c>
      <c r="V29" s="135" t="e">
        <f t="shared" si="14"/>
        <v>#DIV/0!</v>
      </c>
      <c r="W29" s="135" t="e">
        <f t="shared" si="8"/>
        <v>#DIV/0!</v>
      </c>
    </row>
    <row r="30" spans="1:23" ht="12.75" customHeight="1" x14ac:dyDescent="0.2">
      <c r="A30" s="202" t="s">
        <v>857</v>
      </c>
      <c r="B30" s="123" t="s">
        <v>1159</v>
      </c>
      <c r="C30" s="123"/>
      <c r="D30" s="123" t="s">
        <v>1160</v>
      </c>
      <c r="E30" s="123" t="s">
        <v>239</v>
      </c>
      <c r="F30" s="123" t="s">
        <v>239</v>
      </c>
      <c r="G30" s="123" t="s">
        <v>1308</v>
      </c>
      <c r="H30" s="127">
        <v>15.96</v>
      </c>
      <c r="I30" s="7">
        <f>VLOOKUP(E30,Steuerung!$A$17:$E$500,5,FALSE)</f>
        <v>2</v>
      </c>
      <c r="J30" s="77">
        <f>VLOOKUP(E30,Steuerung!$A$17:$F$500,6,FALSE)</f>
        <v>58.333333333333329</v>
      </c>
      <c r="K30" s="7">
        <f>VLOOKUP(F30,Steuerung!$A$17:$G$500,7,FALSE)</f>
        <v>2</v>
      </c>
      <c r="L30" s="7">
        <f>VLOOKUP(F30,Steuerung!$A$17:$H$500,8,FALSE)</f>
        <v>46</v>
      </c>
      <c r="M30" s="77">
        <f t="shared" si="4"/>
        <v>104.33333333333333</v>
      </c>
      <c r="N30" s="134">
        <f t="shared" si="5"/>
        <v>1665.16</v>
      </c>
      <c r="O30" s="134">
        <f t="shared" si="6"/>
        <v>931</v>
      </c>
      <c r="P30" s="134">
        <f t="shared" si="7"/>
        <v>734.16000000000008</v>
      </c>
      <c r="Q30" s="67">
        <f>VLOOKUP(E30,Steuerung!$A$17:$B$500,2,FALSE)</f>
        <v>0</v>
      </c>
      <c r="R30" s="67">
        <f>VLOOKUP(F30,Steuerung!$A$17:$B$500,2,FALSE)</f>
        <v>0</v>
      </c>
      <c r="S30" s="159">
        <f t="shared" si="11"/>
        <v>0</v>
      </c>
      <c r="T30" s="159">
        <f t="shared" si="12"/>
        <v>0</v>
      </c>
      <c r="U30" s="135" t="e">
        <f t="shared" si="13"/>
        <v>#DIV/0!</v>
      </c>
      <c r="V30" s="135" t="e">
        <f t="shared" si="14"/>
        <v>#DIV/0!</v>
      </c>
      <c r="W30" s="135" t="e">
        <f t="shared" si="8"/>
        <v>#DIV/0!</v>
      </c>
    </row>
    <row r="31" spans="1:23" ht="12.75" customHeight="1" x14ac:dyDescent="0.2">
      <c r="A31" s="202" t="s">
        <v>858</v>
      </c>
      <c r="B31" s="123" t="s">
        <v>3007</v>
      </c>
      <c r="C31" s="123"/>
      <c r="D31" s="123" t="s">
        <v>853</v>
      </c>
      <c r="E31" s="123" t="s">
        <v>260</v>
      </c>
      <c r="F31" s="123" t="s">
        <v>260</v>
      </c>
      <c r="G31" s="123" t="s">
        <v>1308</v>
      </c>
      <c r="H31" s="127">
        <v>15.96</v>
      </c>
      <c r="I31" s="7">
        <f>VLOOKUP(E31,Steuerung!$A$17:$E$500,5,FALSE)</f>
        <v>2</v>
      </c>
      <c r="J31" s="77">
        <f>VLOOKUP(E31,Steuerung!$A$17:$F$500,6,FALSE)</f>
        <v>58.333333333333329</v>
      </c>
      <c r="K31" s="7">
        <f>VLOOKUP(F31,Steuerung!$A$17:$G$500,7,FALSE)</f>
        <v>2</v>
      </c>
      <c r="L31" s="7">
        <f>VLOOKUP(F31,Steuerung!$A$17:$H$500,8,FALSE)</f>
        <v>46</v>
      </c>
      <c r="M31" s="77">
        <f t="shared" si="4"/>
        <v>104.33333333333333</v>
      </c>
      <c r="N31" s="134">
        <f t="shared" si="5"/>
        <v>1665.16</v>
      </c>
      <c r="O31" s="134">
        <f t="shared" si="6"/>
        <v>931</v>
      </c>
      <c r="P31" s="134">
        <f t="shared" si="7"/>
        <v>734.16000000000008</v>
      </c>
      <c r="Q31" s="67">
        <f>VLOOKUP(E31,Steuerung!$A$17:$B$500,2,FALSE)</f>
        <v>0</v>
      </c>
      <c r="R31" s="67">
        <f>VLOOKUP(F31,Steuerung!$A$17:$B$500,2,FALSE)</f>
        <v>0</v>
      </c>
      <c r="S31" s="159">
        <f t="shared" si="11"/>
        <v>0</v>
      </c>
      <c r="T31" s="159">
        <f t="shared" si="12"/>
        <v>0</v>
      </c>
      <c r="U31" s="135" t="e">
        <f t="shared" si="13"/>
        <v>#DIV/0!</v>
      </c>
      <c r="V31" s="135" t="e">
        <f t="shared" si="14"/>
        <v>#DIV/0!</v>
      </c>
      <c r="W31" s="135" t="e">
        <f t="shared" si="8"/>
        <v>#DIV/0!</v>
      </c>
    </row>
    <row r="32" spans="1:23" ht="12.75" customHeight="1" x14ac:dyDescent="0.2">
      <c r="A32" s="202" t="s">
        <v>859</v>
      </c>
      <c r="B32" s="123" t="s">
        <v>1159</v>
      </c>
      <c r="C32" s="123"/>
      <c r="D32" s="123" t="s">
        <v>1160</v>
      </c>
      <c r="E32" s="123" t="s">
        <v>239</v>
      </c>
      <c r="F32" s="123" t="s">
        <v>239</v>
      </c>
      <c r="G32" s="123" t="s">
        <v>1308</v>
      </c>
      <c r="H32" s="127">
        <v>23.7</v>
      </c>
      <c r="I32" s="7">
        <f>VLOOKUP(E32,Steuerung!$A$17:$E$500,5,FALSE)</f>
        <v>2</v>
      </c>
      <c r="J32" s="77">
        <f>VLOOKUP(E32,Steuerung!$A$17:$F$500,6,FALSE)</f>
        <v>58.333333333333329</v>
      </c>
      <c r="K32" s="7">
        <f>VLOOKUP(F32,Steuerung!$A$17:$G$500,7,FALSE)</f>
        <v>2</v>
      </c>
      <c r="L32" s="7">
        <f>VLOOKUP(F32,Steuerung!$A$17:$H$500,8,FALSE)</f>
        <v>46</v>
      </c>
      <c r="M32" s="77">
        <f t="shared" si="4"/>
        <v>104.33333333333333</v>
      </c>
      <c r="N32" s="134">
        <f t="shared" si="5"/>
        <v>2472.6999999999998</v>
      </c>
      <c r="O32" s="134">
        <f t="shared" si="6"/>
        <v>1382.4999999999998</v>
      </c>
      <c r="P32" s="134">
        <f t="shared" si="7"/>
        <v>1090.2</v>
      </c>
      <c r="Q32" s="67">
        <f>VLOOKUP(E32,Steuerung!$A$17:$B$500,2,FALSE)</f>
        <v>0</v>
      </c>
      <c r="R32" s="67">
        <f>VLOOKUP(F32,Steuerung!$A$17:$B$500,2,FALSE)</f>
        <v>0</v>
      </c>
      <c r="S32" s="159">
        <f t="shared" si="11"/>
        <v>0</v>
      </c>
      <c r="T32" s="159">
        <f t="shared" si="12"/>
        <v>0</v>
      </c>
      <c r="U32" s="135" t="e">
        <f t="shared" si="13"/>
        <v>#DIV/0!</v>
      </c>
      <c r="V32" s="135" t="e">
        <f t="shared" si="14"/>
        <v>#DIV/0!</v>
      </c>
      <c r="W32" s="135" t="e">
        <f t="shared" si="8"/>
        <v>#DIV/0!</v>
      </c>
    </row>
    <row r="33" spans="1:23" ht="12.75" customHeight="1" x14ac:dyDescent="0.2">
      <c r="A33" s="202" t="s">
        <v>1879</v>
      </c>
      <c r="B33" s="123" t="s">
        <v>852</v>
      </c>
      <c r="C33" s="123"/>
      <c r="D33" s="123" t="s">
        <v>853</v>
      </c>
      <c r="E33" s="123" t="s">
        <v>260</v>
      </c>
      <c r="F33" s="123" t="s">
        <v>260</v>
      </c>
      <c r="G33" s="123" t="s">
        <v>1308</v>
      </c>
      <c r="H33" s="127">
        <v>12.06</v>
      </c>
      <c r="I33" s="7">
        <f>VLOOKUP(E33,Steuerung!$A$17:$E$500,5,FALSE)</f>
        <v>2</v>
      </c>
      <c r="J33" s="77">
        <f>VLOOKUP(E33,Steuerung!$A$17:$F$500,6,FALSE)</f>
        <v>58.333333333333329</v>
      </c>
      <c r="K33" s="7">
        <f>VLOOKUP(F33,Steuerung!$A$17:$G$500,7,FALSE)</f>
        <v>2</v>
      </c>
      <c r="L33" s="7">
        <f>VLOOKUP(F33,Steuerung!$A$17:$H$500,8,FALSE)</f>
        <v>46</v>
      </c>
      <c r="M33" s="77">
        <f t="shared" si="4"/>
        <v>104.33333333333333</v>
      </c>
      <c r="N33" s="134">
        <f t="shared" si="5"/>
        <v>1258.26</v>
      </c>
      <c r="O33" s="134">
        <f t="shared" si="6"/>
        <v>703.5</v>
      </c>
      <c r="P33" s="134">
        <f t="shared" si="7"/>
        <v>554.76</v>
      </c>
      <c r="Q33" s="67">
        <f>VLOOKUP(E33,Steuerung!$A$17:$B$500,2,FALSE)</f>
        <v>0</v>
      </c>
      <c r="R33" s="67">
        <f>VLOOKUP(F33,Steuerung!$A$17:$B$500,2,FALSE)</f>
        <v>0</v>
      </c>
      <c r="S33" s="159">
        <f t="shared" si="11"/>
        <v>0</v>
      </c>
      <c r="T33" s="159">
        <f t="shared" si="12"/>
        <v>0</v>
      </c>
      <c r="U33" s="135" t="e">
        <f t="shared" si="13"/>
        <v>#DIV/0!</v>
      </c>
      <c r="V33" s="135" t="e">
        <f t="shared" si="14"/>
        <v>#DIV/0!</v>
      </c>
      <c r="W33" s="135" t="e">
        <f t="shared" si="8"/>
        <v>#DIV/0!</v>
      </c>
    </row>
    <row r="34" spans="1:23" ht="12.75" customHeight="1" x14ac:dyDescent="0.2">
      <c r="A34" s="202" t="s">
        <v>1881</v>
      </c>
      <c r="B34" s="123" t="s">
        <v>3008</v>
      </c>
      <c r="C34" s="123"/>
      <c r="D34" s="123" t="s">
        <v>1160</v>
      </c>
      <c r="E34" s="123" t="s">
        <v>243</v>
      </c>
      <c r="F34" s="123" t="s">
        <v>239</v>
      </c>
      <c r="G34" s="123" t="s">
        <v>1308</v>
      </c>
      <c r="H34" s="127">
        <v>11.88</v>
      </c>
      <c r="I34" s="7">
        <f>VLOOKUP(E34,Steuerung!$A$17:$E$500,5,FALSE)</f>
        <v>5</v>
      </c>
      <c r="J34" s="77">
        <f>VLOOKUP(E34,Steuerung!$A$17:$F$500,6,FALSE)</f>
        <v>137.33333333333334</v>
      </c>
      <c r="K34" s="7">
        <f>VLOOKUP(F34,Steuerung!$A$17:$G$500,7,FALSE)</f>
        <v>2</v>
      </c>
      <c r="L34" s="7">
        <f>VLOOKUP(F34,Steuerung!$A$17:$H$500,8,FALSE)</f>
        <v>46</v>
      </c>
      <c r="M34" s="77">
        <f t="shared" si="4"/>
        <v>183.33333333333334</v>
      </c>
      <c r="N34" s="134">
        <f t="shared" si="5"/>
        <v>2178.0000000000005</v>
      </c>
      <c r="O34" s="134">
        <f t="shared" si="6"/>
        <v>1631.5200000000002</v>
      </c>
      <c r="P34" s="134">
        <f t="shared" si="7"/>
        <v>546.48</v>
      </c>
      <c r="Q34" s="67">
        <f>VLOOKUP(E34,Steuerung!$A$17:$B$500,2,FALSE)</f>
        <v>0</v>
      </c>
      <c r="R34" s="67">
        <f>VLOOKUP(F34,Steuerung!$A$17:$B$500,2,FALSE)</f>
        <v>0</v>
      </c>
      <c r="S34" s="159">
        <f t="shared" si="11"/>
        <v>0</v>
      </c>
      <c r="T34" s="159">
        <f t="shared" si="12"/>
        <v>0</v>
      </c>
      <c r="U34" s="135" t="e">
        <f t="shared" si="13"/>
        <v>#DIV/0!</v>
      </c>
      <c r="V34" s="135" t="e">
        <f t="shared" si="14"/>
        <v>#DIV/0!</v>
      </c>
      <c r="W34" s="135" t="e">
        <f t="shared" si="8"/>
        <v>#DIV/0!</v>
      </c>
    </row>
    <row r="35" spans="1:23" ht="12.75" customHeight="1" x14ac:dyDescent="0.2">
      <c r="A35" s="202" t="s">
        <v>1883</v>
      </c>
      <c r="B35" s="123" t="s">
        <v>3009</v>
      </c>
      <c r="C35" s="123"/>
      <c r="D35" s="123" t="s">
        <v>791</v>
      </c>
      <c r="E35" s="123" t="s">
        <v>205</v>
      </c>
      <c r="F35" s="123" t="s">
        <v>205</v>
      </c>
      <c r="G35" s="123" t="s">
        <v>1308</v>
      </c>
      <c r="H35" s="127">
        <v>11.88</v>
      </c>
      <c r="I35" s="7">
        <f>VLOOKUP(E35,Steuerung!$A$17:$E$500,5,FALSE)</f>
        <v>1</v>
      </c>
      <c r="J35" s="77">
        <f>VLOOKUP(E35,Steuerung!$A$17:$F$500,6,FALSE)</f>
        <v>29.166666666666657</v>
      </c>
      <c r="K35" s="7">
        <f>VLOOKUP(F35,Steuerung!$A$17:$G$500,7,FALSE)</f>
        <v>1</v>
      </c>
      <c r="L35" s="7">
        <f>VLOOKUP(F35,Steuerung!$A$17:$H$500,8,FALSE)</f>
        <v>23</v>
      </c>
      <c r="M35" s="77">
        <f t="shared" si="4"/>
        <v>52.166666666666657</v>
      </c>
      <c r="N35" s="134">
        <f t="shared" si="5"/>
        <v>619.7399999999999</v>
      </c>
      <c r="O35" s="134">
        <f t="shared" si="6"/>
        <v>346.49999999999989</v>
      </c>
      <c r="P35" s="134">
        <f t="shared" si="7"/>
        <v>273.24</v>
      </c>
      <c r="Q35" s="67">
        <f>VLOOKUP(E35,Steuerung!$A$17:$B$500,2,FALSE)</f>
        <v>0</v>
      </c>
      <c r="R35" s="67">
        <f>VLOOKUP(F35,Steuerung!$A$17:$B$500,2,FALSE)</f>
        <v>0</v>
      </c>
      <c r="S35" s="159">
        <f t="shared" si="11"/>
        <v>0</v>
      </c>
      <c r="T35" s="159">
        <f t="shared" si="12"/>
        <v>0</v>
      </c>
      <c r="U35" s="135" t="e">
        <f t="shared" si="13"/>
        <v>#DIV/0!</v>
      </c>
      <c r="V35" s="135" t="e">
        <f t="shared" si="14"/>
        <v>#DIV/0!</v>
      </c>
      <c r="W35" s="135" t="e">
        <f t="shared" si="8"/>
        <v>#DIV/0!</v>
      </c>
    </row>
    <row r="36" spans="1:23" ht="12.75" customHeight="1" x14ac:dyDescent="0.2">
      <c r="A36" s="202" t="s">
        <v>3010</v>
      </c>
      <c r="B36" s="123" t="s">
        <v>3011</v>
      </c>
      <c r="C36" s="123"/>
      <c r="D36" s="123" t="s">
        <v>853</v>
      </c>
      <c r="E36" s="123" t="s">
        <v>260</v>
      </c>
      <c r="F36" s="123" t="s">
        <v>260</v>
      </c>
      <c r="G36" s="123" t="s">
        <v>1308</v>
      </c>
      <c r="H36" s="127">
        <v>11.88</v>
      </c>
      <c r="I36" s="7">
        <f>VLOOKUP(E36,Steuerung!$A$17:$E$500,5,FALSE)</f>
        <v>2</v>
      </c>
      <c r="J36" s="77">
        <f>VLOOKUP(E36,Steuerung!$A$17:$F$500,6,FALSE)</f>
        <v>58.333333333333329</v>
      </c>
      <c r="K36" s="7">
        <f>VLOOKUP(F36,Steuerung!$A$17:$G$500,7,FALSE)</f>
        <v>2</v>
      </c>
      <c r="L36" s="7">
        <f>VLOOKUP(F36,Steuerung!$A$17:$H$500,8,FALSE)</f>
        <v>46</v>
      </c>
      <c r="M36" s="77">
        <f t="shared" si="4"/>
        <v>104.33333333333333</v>
      </c>
      <c r="N36" s="134">
        <f t="shared" si="5"/>
        <v>1239.48</v>
      </c>
      <c r="O36" s="134">
        <f t="shared" si="6"/>
        <v>693</v>
      </c>
      <c r="P36" s="134">
        <f t="shared" si="7"/>
        <v>546.48</v>
      </c>
      <c r="Q36" s="67">
        <f>VLOOKUP(E36,Steuerung!$A$17:$B$500,2,FALSE)</f>
        <v>0</v>
      </c>
      <c r="R36" s="67">
        <f>VLOOKUP(F36,Steuerung!$A$17:$B$500,2,FALSE)</f>
        <v>0</v>
      </c>
      <c r="S36" s="159">
        <f t="shared" si="11"/>
        <v>0</v>
      </c>
      <c r="T36" s="159">
        <f t="shared" si="12"/>
        <v>0</v>
      </c>
      <c r="U36" s="135" t="e">
        <f t="shared" si="13"/>
        <v>#DIV/0!</v>
      </c>
      <c r="V36" s="135" t="e">
        <f t="shared" si="14"/>
        <v>#DIV/0!</v>
      </c>
      <c r="W36" s="135" t="e">
        <f t="shared" si="8"/>
        <v>#DIV/0!</v>
      </c>
    </row>
    <row r="37" spans="1:23" ht="12.75" customHeight="1" x14ac:dyDescent="0.2">
      <c r="A37" s="202" t="s">
        <v>863</v>
      </c>
      <c r="B37" s="123" t="s">
        <v>3012</v>
      </c>
      <c r="C37" s="123"/>
      <c r="D37" s="123" t="s">
        <v>791</v>
      </c>
      <c r="E37" s="123" t="s">
        <v>211</v>
      </c>
      <c r="F37" s="123" t="s">
        <v>207</v>
      </c>
      <c r="G37" s="123" t="s">
        <v>822</v>
      </c>
      <c r="H37" s="127">
        <v>98.21</v>
      </c>
      <c r="I37" s="7">
        <f>VLOOKUP(E37,Steuerung!$A$17:$E$500,5,FALSE)</f>
        <v>5</v>
      </c>
      <c r="J37" s="77">
        <f>VLOOKUP(E37,Steuerung!$A$17:$F$500,6,FALSE)</f>
        <v>137.33333333333334</v>
      </c>
      <c r="K37" s="7">
        <f>VLOOKUP(F37,Steuerung!$A$17:$G$500,7,FALSE)</f>
        <v>2</v>
      </c>
      <c r="L37" s="7">
        <f>VLOOKUP(F37,Steuerung!$A$17:$H$500,8,FALSE)</f>
        <v>46</v>
      </c>
      <c r="M37" s="77">
        <f t="shared" si="4"/>
        <v>183.33333333333334</v>
      </c>
      <c r="N37" s="134">
        <f t="shared" si="5"/>
        <v>18005.166666666668</v>
      </c>
      <c r="O37" s="134">
        <f t="shared" si="6"/>
        <v>13487.506666666666</v>
      </c>
      <c r="P37" s="134">
        <f t="shared" si="7"/>
        <v>4517.66</v>
      </c>
      <c r="Q37" s="67">
        <f>VLOOKUP(E37,Steuerung!$A$17:$B$500,2,FALSE)</f>
        <v>0</v>
      </c>
      <c r="R37" s="67">
        <f>VLOOKUP(F37,Steuerung!$A$17:$B$500,2,FALSE)</f>
        <v>0</v>
      </c>
      <c r="S37" s="159">
        <f t="shared" si="11"/>
        <v>0</v>
      </c>
      <c r="T37" s="159">
        <f t="shared" si="12"/>
        <v>0</v>
      </c>
      <c r="U37" s="135" t="e">
        <f t="shared" si="13"/>
        <v>#DIV/0!</v>
      </c>
      <c r="V37" s="135" t="e">
        <f t="shared" si="14"/>
        <v>#DIV/0!</v>
      </c>
      <c r="W37" s="135" t="e">
        <f t="shared" si="8"/>
        <v>#DIV/0!</v>
      </c>
    </row>
    <row r="38" spans="1:23" ht="12.75" customHeight="1" x14ac:dyDescent="0.2">
      <c r="A38" s="202" t="s">
        <v>1891</v>
      </c>
      <c r="B38" s="123" t="s">
        <v>2638</v>
      </c>
      <c r="C38" s="123"/>
      <c r="D38" s="123" t="s">
        <v>1160</v>
      </c>
      <c r="E38" s="123" t="s">
        <v>239</v>
      </c>
      <c r="F38" s="123" t="s">
        <v>131</v>
      </c>
      <c r="G38" s="123" t="s">
        <v>1308</v>
      </c>
      <c r="H38" s="127">
        <v>11.88</v>
      </c>
      <c r="I38" s="7">
        <f>VLOOKUP(E38,Steuerung!$A$17:$E$500,5,FALSE)</f>
        <v>2</v>
      </c>
      <c r="J38" s="77">
        <f>VLOOKUP(E38,Steuerung!$A$17:$F$500,6,FALSE)</f>
        <v>58.333333333333329</v>
      </c>
      <c r="K38" s="7">
        <f>VLOOKUP(F38,Steuerung!$A$17:$G$500,7,FALSE)</f>
        <v>0</v>
      </c>
      <c r="L38" s="7">
        <f>VLOOKUP(F38,Steuerung!$A$17:$H$500,8,FALSE)</f>
        <v>0</v>
      </c>
      <c r="M38" s="77">
        <f t="shared" si="4"/>
        <v>58.333333333333329</v>
      </c>
      <c r="N38" s="134">
        <f t="shared" si="5"/>
        <v>693</v>
      </c>
      <c r="O38" s="134">
        <f t="shared" si="6"/>
        <v>693</v>
      </c>
      <c r="P38" s="134">
        <f t="shared" si="7"/>
        <v>0</v>
      </c>
      <c r="Q38" s="67">
        <f>VLOOKUP(E38,Steuerung!$A$17:$B$500,2,FALSE)</f>
        <v>0</v>
      </c>
      <c r="R38" s="67">
        <f>VLOOKUP(F38,Steuerung!$A$17:$B$500,2,FALSE)</f>
        <v>0</v>
      </c>
      <c r="S38" s="159">
        <f t="shared" si="11"/>
        <v>0</v>
      </c>
      <c r="T38" s="159">
        <f t="shared" si="12"/>
        <v>0</v>
      </c>
      <c r="U38" s="135" t="e">
        <f t="shared" si="13"/>
        <v>#DIV/0!</v>
      </c>
      <c r="V38" s="135">
        <f t="shared" si="14"/>
        <v>0</v>
      </c>
      <c r="W38" s="135" t="e">
        <f t="shared" si="8"/>
        <v>#DIV/0!</v>
      </c>
    </row>
    <row r="39" spans="1:23" ht="12.75" customHeight="1" x14ac:dyDescent="0.2">
      <c r="A39" s="202" t="s">
        <v>1892</v>
      </c>
      <c r="B39" s="123" t="s">
        <v>2638</v>
      </c>
      <c r="C39" s="123"/>
      <c r="D39" s="123" t="s">
        <v>1160</v>
      </c>
      <c r="E39" s="123" t="s">
        <v>239</v>
      </c>
      <c r="F39" s="123" t="s">
        <v>131</v>
      </c>
      <c r="G39" s="123" t="s">
        <v>1308</v>
      </c>
      <c r="H39" s="127">
        <v>11.88</v>
      </c>
      <c r="I39" s="7">
        <f>VLOOKUP(E39,Steuerung!$A$17:$E$500,5,FALSE)</f>
        <v>2</v>
      </c>
      <c r="J39" s="77">
        <f>VLOOKUP(E39,Steuerung!$A$17:$F$500,6,FALSE)</f>
        <v>58.333333333333329</v>
      </c>
      <c r="K39" s="7">
        <f>VLOOKUP(F39,Steuerung!$A$17:$G$500,7,FALSE)</f>
        <v>0</v>
      </c>
      <c r="L39" s="7">
        <f>VLOOKUP(F39,Steuerung!$A$17:$H$500,8,FALSE)</f>
        <v>0</v>
      </c>
      <c r="M39" s="77">
        <f t="shared" si="4"/>
        <v>58.333333333333329</v>
      </c>
      <c r="N39" s="134">
        <f t="shared" si="5"/>
        <v>693</v>
      </c>
      <c r="O39" s="134">
        <f t="shared" si="6"/>
        <v>693</v>
      </c>
      <c r="P39" s="134">
        <f t="shared" si="7"/>
        <v>0</v>
      </c>
      <c r="Q39" s="67">
        <f>VLOOKUP(E39,Steuerung!$A$17:$B$500,2,FALSE)</f>
        <v>0</v>
      </c>
      <c r="R39" s="67">
        <f>VLOOKUP(F39,Steuerung!$A$17:$B$500,2,FALSE)</f>
        <v>0</v>
      </c>
      <c r="S39" s="159">
        <f t="shared" si="11"/>
        <v>0</v>
      </c>
      <c r="T39" s="159">
        <f t="shared" si="12"/>
        <v>0</v>
      </c>
      <c r="U39" s="135" t="e">
        <f t="shared" si="13"/>
        <v>#DIV/0!</v>
      </c>
      <c r="V39" s="135">
        <f t="shared" si="14"/>
        <v>0</v>
      </c>
      <c r="W39" s="135" t="e">
        <f t="shared" si="8"/>
        <v>#DIV/0!</v>
      </c>
    </row>
    <row r="40" spans="1:23" ht="12.75" customHeight="1" x14ac:dyDescent="0.2">
      <c r="A40" s="202" t="s">
        <v>2366</v>
      </c>
      <c r="B40" s="123" t="s">
        <v>2638</v>
      </c>
      <c r="C40" s="123"/>
      <c r="D40" s="123" t="s">
        <v>1160</v>
      </c>
      <c r="E40" s="123" t="s">
        <v>239</v>
      </c>
      <c r="F40" s="123" t="s">
        <v>131</v>
      </c>
      <c r="G40" s="123" t="s">
        <v>1308</v>
      </c>
      <c r="H40" s="127">
        <v>11.88</v>
      </c>
      <c r="I40" s="7">
        <f>VLOOKUP(E40,Steuerung!$A$17:$E$500,5,FALSE)</f>
        <v>2</v>
      </c>
      <c r="J40" s="77">
        <f>VLOOKUP(E40,Steuerung!$A$17:$F$500,6,FALSE)</f>
        <v>58.333333333333329</v>
      </c>
      <c r="K40" s="7">
        <f>VLOOKUP(F40,Steuerung!$A$17:$G$500,7,FALSE)</f>
        <v>0</v>
      </c>
      <c r="L40" s="7">
        <f>VLOOKUP(F40,Steuerung!$A$17:$H$500,8,FALSE)</f>
        <v>0</v>
      </c>
      <c r="M40" s="77">
        <f t="shared" si="4"/>
        <v>58.333333333333329</v>
      </c>
      <c r="N40" s="134">
        <f t="shared" si="5"/>
        <v>693</v>
      </c>
      <c r="O40" s="134">
        <f t="shared" si="6"/>
        <v>693</v>
      </c>
      <c r="P40" s="134">
        <f t="shared" si="7"/>
        <v>0</v>
      </c>
      <c r="Q40" s="67">
        <f>VLOOKUP(E40,Steuerung!$A$17:$B$500,2,FALSE)</f>
        <v>0</v>
      </c>
      <c r="R40" s="67">
        <f>VLOOKUP(F40,Steuerung!$A$17:$B$500,2,FALSE)</f>
        <v>0</v>
      </c>
      <c r="S40" s="159">
        <f t="shared" si="11"/>
        <v>0</v>
      </c>
      <c r="T40" s="159">
        <f t="shared" si="12"/>
        <v>0</v>
      </c>
      <c r="U40" s="135" t="e">
        <f t="shared" si="13"/>
        <v>#DIV/0!</v>
      </c>
      <c r="V40" s="135">
        <f t="shared" si="14"/>
        <v>0</v>
      </c>
      <c r="W40" s="135" t="e">
        <f t="shared" si="8"/>
        <v>#DIV/0!</v>
      </c>
    </row>
    <row r="41" spans="1:23" ht="12.75" customHeight="1" x14ac:dyDescent="0.2">
      <c r="A41" s="202" t="s">
        <v>864</v>
      </c>
      <c r="B41" s="123" t="s">
        <v>2638</v>
      </c>
      <c r="C41" s="123"/>
      <c r="D41" s="123" t="s">
        <v>1160</v>
      </c>
      <c r="E41" s="123" t="s">
        <v>239</v>
      </c>
      <c r="F41" s="123" t="s">
        <v>131</v>
      </c>
      <c r="G41" s="123" t="s">
        <v>1308</v>
      </c>
      <c r="H41" s="127">
        <v>11.88</v>
      </c>
      <c r="I41" s="7">
        <f>VLOOKUP(E41,Steuerung!$A$17:$E$500,5,FALSE)</f>
        <v>2</v>
      </c>
      <c r="J41" s="77">
        <f>VLOOKUP(E41,Steuerung!$A$17:$F$500,6,FALSE)</f>
        <v>58.333333333333329</v>
      </c>
      <c r="K41" s="7">
        <f>VLOOKUP(F41,Steuerung!$A$17:$G$500,7,FALSE)</f>
        <v>0</v>
      </c>
      <c r="L41" s="7">
        <f>VLOOKUP(F41,Steuerung!$A$17:$H$500,8,FALSE)</f>
        <v>0</v>
      </c>
      <c r="M41" s="77">
        <f t="shared" si="4"/>
        <v>58.333333333333329</v>
      </c>
      <c r="N41" s="134">
        <f t="shared" si="5"/>
        <v>693</v>
      </c>
      <c r="O41" s="134">
        <f t="shared" si="6"/>
        <v>693</v>
      </c>
      <c r="P41" s="134">
        <f t="shared" si="7"/>
        <v>0</v>
      </c>
      <c r="Q41" s="67">
        <f>VLOOKUP(E41,Steuerung!$A$17:$B$500,2,FALSE)</f>
        <v>0</v>
      </c>
      <c r="R41" s="67">
        <f>VLOOKUP(F41,Steuerung!$A$17:$B$500,2,FALSE)</f>
        <v>0</v>
      </c>
      <c r="S41" s="159">
        <f t="shared" si="11"/>
        <v>0</v>
      </c>
      <c r="T41" s="159">
        <f t="shared" si="12"/>
        <v>0</v>
      </c>
      <c r="U41" s="135" t="e">
        <f t="shared" si="13"/>
        <v>#DIV/0!</v>
      </c>
      <c r="V41" s="135">
        <f t="shared" si="14"/>
        <v>0</v>
      </c>
      <c r="W41" s="135" t="e">
        <f t="shared" si="8"/>
        <v>#DIV/0!</v>
      </c>
    </row>
    <row r="42" spans="1:23" ht="12.75" customHeight="1" x14ac:dyDescent="0.2">
      <c r="A42" s="202" t="s">
        <v>865</v>
      </c>
      <c r="B42" s="123" t="s">
        <v>3013</v>
      </c>
      <c r="C42" s="123"/>
      <c r="D42" s="123" t="s">
        <v>791</v>
      </c>
      <c r="E42" s="123" t="s">
        <v>211</v>
      </c>
      <c r="F42" s="123" t="s">
        <v>207</v>
      </c>
      <c r="G42" s="123" t="s">
        <v>1308</v>
      </c>
      <c r="H42" s="127">
        <v>118.56</v>
      </c>
      <c r="I42" s="7">
        <f>VLOOKUP(E42,Steuerung!$A$17:$E$500,5,FALSE)</f>
        <v>5</v>
      </c>
      <c r="J42" s="77">
        <f>VLOOKUP(E42,Steuerung!$A$17:$F$500,6,FALSE)</f>
        <v>137.33333333333334</v>
      </c>
      <c r="K42" s="7">
        <f>VLOOKUP(F42,Steuerung!$A$17:$G$500,7,FALSE)</f>
        <v>2</v>
      </c>
      <c r="L42" s="7">
        <f>VLOOKUP(F42,Steuerung!$A$17:$H$500,8,FALSE)</f>
        <v>46</v>
      </c>
      <c r="M42" s="77">
        <f t="shared" si="4"/>
        <v>183.33333333333334</v>
      </c>
      <c r="N42" s="134">
        <f t="shared" si="5"/>
        <v>21736</v>
      </c>
      <c r="O42" s="134">
        <f t="shared" si="6"/>
        <v>16282.240000000002</v>
      </c>
      <c r="P42" s="134">
        <f t="shared" si="7"/>
        <v>5453.76</v>
      </c>
      <c r="Q42" s="67">
        <f>VLOOKUP(E42,Steuerung!$A$17:$B$500,2,FALSE)</f>
        <v>0</v>
      </c>
      <c r="R42" s="67">
        <f>VLOOKUP(F42,Steuerung!$A$17:$B$500,2,FALSE)</f>
        <v>0</v>
      </c>
      <c r="S42" s="159">
        <f t="shared" si="11"/>
        <v>0</v>
      </c>
      <c r="T42" s="159">
        <f t="shared" si="12"/>
        <v>0</v>
      </c>
      <c r="U42" s="135" t="e">
        <f t="shared" si="13"/>
        <v>#DIV/0!</v>
      </c>
      <c r="V42" s="135" t="e">
        <f t="shared" si="14"/>
        <v>#DIV/0!</v>
      </c>
      <c r="W42" s="135" t="e">
        <f t="shared" si="8"/>
        <v>#DIV/0!</v>
      </c>
    </row>
    <row r="43" spans="1:23" ht="12.75" customHeight="1" x14ac:dyDescent="0.2">
      <c r="A43" s="202"/>
      <c r="B43" s="123" t="s">
        <v>3014</v>
      </c>
      <c r="C43" s="123"/>
      <c r="D43" s="123" t="s">
        <v>791</v>
      </c>
      <c r="E43" s="123" t="s">
        <v>211</v>
      </c>
      <c r="F43" s="123" t="s">
        <v>207</v>
      </c>
      <c r="G43" s="123" t="s">
        <v>1308</v>
      </c>
      <c r="H43" s="127">
        <v>17.43</v>
      </c>
      <c r="I43" s="7">
        <f>VLOOKUP(E43,Steuerung!$A$17:$E$500,5,FALSE)</f>
        <v>5</v>
      </c>
      <c r="J43" s="77">
        <f>VLOOKUP(E43,Steuerung!$A$17:$F$500,6,FALSE)</f>
        <v>137.33333333333334</v>
      </c>
      <c r="K43" s="7">
        <f>VLOOKUP(F43,Steuerung!$A$17:$G$500,7,FALSE)</f>
        <v>2</v>
      </c>
      <c r="L43" s="7">
        <f>VLOOKUP(F43,Steuerung!$A$17:$H$500,8,FALSE)</f>
        <v>46</v>
      </c>
      <c r="M43" s="77">
        <f t="shared" si="4"/>
        <v>183.33333333333334</v>
      </c>
      <c r="N43" s="134">
        <f t="shared" si="5"/>
        <v>3195.5</v>
      </c>
      <c r="O43" s="134">
        <f t="shared" si="6"/>
        <v>2393.7200000000003</v>
      </c>
      <c r="P43" s="134">
        <f t="shared" si="7"/>
        <v>801.78</v>
      </c>
      <c r="Q43" s="67">
        <f>VLOOKUP(E43,Steuerung!$A$17:$B$500,2,FALSE)</f>
        <v>0</v>
      </c>
      <c r="R43" s="67">
        <f>VLOOKUP(F43,Steuerung!$A$17:$B$500,2,FALSE)</f>
        <v>0</v>
      </c>
      <c r="S43" s="159">
        <f t="shared" si="11"/>
        <v>0</v>
      </c>
      <c r="T43" s="159">
        <f t="shared" si="12"/>
        <v>0</v>
      </c>
      <c r="U43" s="135" t="e">
        <f t="shared" si="13"/>
        <v>#DIV/0!</v>
      </c>
      <c r="V43" s="135" t="e">
        <f t="shared" si="14"/>
        <v>#DIV/0!</v>
      </c>
      <c r="W43" s="135" t="e">
        <f t="shared" si="8"/>
        <v>#DIV/0!</v>
      </c>
    </row>
    <row r="44" spans="1:23" ht="12.75" customHeight="1" x14ac:dyDescent="0.2">
      <c r="A44" s="202" t="s">
        <v>1902</v>
      </c>
      <c r="B44" s="123" t="s">
        <v>1159</v>
      </c>
      <c r="C44" s="123"/>
      <c r="D44" s="123" t="s">
        <v>791</v>
      </c>
      <c r="E44" s="123" t="s">
        <v>211</v>
      </c>
      <c r="F44" s="123" t="s">
        <v>126</v>
      </c>
      <c r="G44" s="123" t="s">
        <v>1308</v>
      </c>
      <c r="H44" s="127">
        <v>90.71</v>
      </c>
      <c r="I44" s="7">
        <f>VLOOKUP(E44,Steuerung!$A$17:$E$500,5,FALSE)</f>
        <v>5</v>
      </c>
      <c r="J44" s="77">
        <f>VLOOKUP(E44,Steuerung!$A$17:$F$500,6,FALSE)</f>
        <v>137.33333333333334</v>
      </c>
      <c r="K44" s="7">
        <f>VLOOKUP(F44,Steuerung!$A$17:$G$500,7,FALSE)</f>
        <v>0</v>
      </c>
      <c r="L44" s="7">
        <f>VLOOKUP(F44,Steuerung!$A$17:$H$500,8,FALSE)</f>
        <v>0</v>
      </c>
      <c r="M44" s="77">
        <f t="shared" si="4"/>
        <v>137.33333333333334</v>
      </c>
      <c r="N44" s="134">
        <f t="shared" si="5"/>
        <v>12457.506666666666</v>
      </c>
      <c r="O44" s="134">
        <f t="shared" si="6"/>
        <v>12457.506666666666</v>
      </c>
      <c r="P44" s="134">
        <f t="shared" si="7"/>
        <v>0</v>
      </c>
      <c r="Q44" s="67">
        <f>VLOOKUP(E44,Steuerung!$A$17:$B$500,2,FALSE)</f>
        <v>0</v>
      </c>
      <c r="R44" s="67">
        <f>VLOOKUP(F44,Steuerung!$A$17:$B$500,2,FALSE)</f>
        <v>0</v>
      </c>
      <c r="S44" s="159">
        <f t="shared" si="11"/>
        <v>0</v>
      </c>
      <c r="T44" s="159">
        <f t="shared" si="12"/>
        <v>0</v>
      </c>
      <c r="U44" s="135" t="e">
        <f t="shared" si="13"/>
        <v>#DIV/0!</v>
      </c>
      <c r="V44" s="135">
        <f t="shared" si="14"/>
        <v>0</v>
      </c>
      <c r="W44" s="135" t="e">
        <f t="shared" si="8"/>
        <v>#DIV/0!</v>
      </c>
    </row>
    <row r="45" spans="1:23" ht="12.75" customHeight="1" x14ac:dyDescent="0.2">
      <c r="A45" s="202" t="s">
        <v>870</v>
      </c>
      <c r="B45" s="123" t="s">
        <v>794</v>
      </c>
      <c r="C45" s="123"/>
      <c r="D45" s="123" t="s">
        <v>795</v>
      </c>
      <c r="E45" s="123" t="s">
        <v>187</v>
      </c>
      <c r="F45" s="123" t="s">
        <v>187</v>
      </c>
      <c r="G45" s="123" t="s">
        <v>1308</v>
      </c>
      <c r="H45" s="127">
        <v>90.84</v>
      </c>
      <c r="I45" s="7">
        <f>VLOOKUP(E45,Steuerung!$A$17:$E$500,5,FALSE)</f>
        <v>2</v>
      </c>
      <c r="J45" s="77">
        <f>VLOOKUP(E45,Steuerung!$A$17:$F$500,6,FALSE)</f>
        <v>58.333333333333329</v>
      </c>
      <c r="K45" s="7">
        <f>VLOOKUP(F45,Steuerung!$A$17:$G$500,7,FALSE)</f>
        <v>2</v>
      </c>
      <c r="L45" s="7">
        <f>VLOOKUP(F45,Steuerung!$A$17:$H$500,8,FALSE)</f>
        <v>46</v>
      </c>
      <c r="M45" s="77">
        <f t="shared" si="4"/>
        <v>104.33333333333333</v>
      </c>
      <c r="N45" s="134">
        <f t="shared" si="5"/>
        <v>9477.64</v>
      </c>
      <c r="O45" s="134">
        <f t="shared" si="6"/>
        <v>5299</v>
      </c>
      <c r="P45" s="134">
        <f t="shared" si="7"/>
        <v>4178.6400000000003</v>
      </c>
      <c r="Q45" s="67">
        <f>VLOOKUP(E45,Steuerung!$A$17:$B$500,2,FALSE)</f>
        <v>0</v>
      </c>
      <c r="R45" s="67">
        <f>VLOOKUP(F45,Steuerung!$A$17:$B$500,2,FALSE)</f>
        <v>0</v>
      </c>
      <c r="S45" s="159">
        <f t="shared" si="11"/>
        <v>0</v>
      </c>
      <c r="T45" s="159">
        <f t="shared" si="12"/>
        <v>0</v>
      </c>
      <c r="U45" s="135" t="e">
        <f t="shared" si="13"/>
        <v>#DIV/0!</v>
      </c>
      <c r="V45" s="135" t="e">
        <f t="shared" si="14"/>
        <v>#DIV/0!</v>
      </c>
      <c r="W45" s="135" t="e">
        <f t="shared" si="8"/>
        <v>#DIV/0!</v>
      </c>
    </row>
    <row r="46" spans="1:23" ht="12.75" customHeight="1" x14ac:dyDescent="0.2">
      <c r="A46" s="188" t="s">
        <v>1936</v>
      </c>
      <c r="B46" s="123" t="s">
        <v>2033</v>
      </c>
      <c r="C46" s="123"/>
      <c r="D46" s="123" t="s">
        <v>821</v>
      </c>
      <c r="E46" s="123" t="s">
        <v>222</v>
      </c>
      <c r="F46" s="123" t="s">
        <v>222</v>
      </c>
      <c r="G46" s="123" t="s">
        <v>822</v>
      </c>
      <c r="H46" s="127">
        <v>5.94</v>
      </c>
      <c r="I46" s="7">
        <f>VLOOKUP(E46,Steuerung!$A$17:$E$500,5,FALSE)</f>
        <v>5</v>
      </c>
      <c r="J46" s="77">
        <f>VLOOKUP(E46,Steuerung!$A$17:$F$500,6,FALSE)</f>
        <v>137.33333333333334</v>
      </c>
      <c r="K46" s="7">
        <f>VLOOKUP(F46,Steuerung!$A$17:$G$500,7,FALSE)</f>
        <v>5</v>
      </c>
      <c r="L46" s="7">
        <f>VLOOKUP(F46,Steuerung!$A$17:$H$500,8,FALSE)</f>
        <v>113</v>
      </c>
      <c r="M46" s="77">
        <f t="shared" si="4"/>
        <v>250.33333333333334</v>
      </c>
      <c r="N46" s="134">
        <f t="shared" si="5"/>
        <v>1486.9800000000002</v>
      </c>
      <c r="O46" s="134">
        <f t="shared" si="6"/>
        <v>815.7600000000001</v>
      </c>
      <c r="P46" s="134">
        <f t="shared" si="7"/>
        <v>671.22</v>
      </c>
      <c r="Q46" s="67">
        <f>VLOOKUP(E46,Steuerung!$A$17:$B$500,2,FALSE)</f>
        <v>0</v>
      </c>
      <c r="R46" s="67">
        <f>VLOOKUP(F46,Steuerung!$A$17:$B$500,2,FALSE)</f>
        <v>0</v>
      </c>
      <c r="S46" s="159">
        <f t="shared" si="11"/>
        <v>0</v>
      </c>
      <c r="T46" s="159">
        <f t="shared" si="12"/>
        <v>0</v>
      </c>
      <c r="U46" s="135" t="e">
        <f t="shared" si="13"/>
        <v>#DIV/0!</v>
      </c>
      <c r="V46" s="135" t="e">
        <f t="shared" si="14"/>
        <v>#DIV/0!</v>
      </c>
      <c r="W46" s="135" t="e">
        <f t="shared" si="8"/>
        <v>#DIV/0!</v>
      </c>
    </row>
    <row r="47" spans="1:23" ht="12.75" customHeight="1" x14ac:dyDescent="0.2">
      <c r="A47" s="202" t="s">
        <v>1938</v>
      </c>
      <c r="B47" s="123" t="s">
        <v>828</v>
      </c>
      <c r="C47" s="123"/>
      <c r="D47" s="123" t="s">
        <v>804</v>
      </c>
      <c r="E47" s="123" t="s">
        <v>143</v>
      </c>
      <c r="F47" s="123" t="s">
        <v>143</v>
      </c>
      <c r="G47" s="123" t="s">
        <v>1308</v>
      </c>
      <c r="H47" s="127">
        <v>3.09</v>
      </c>
      <c r="I47" s="7">
        <f>VLOOKUP(E47,Steuerung!$A$17:$E$500,5,FALSE)</f>
        <v>0</v>
      </c>
      <c r="J47" s="77">
        <f>VLOOKUP(E47,Steuerung!$A$17:$F$500,6,FALSE)</f>
        <v>0</v>
      </c>
      <c r="K47" s="7">
        <f>VLOOKUP(F47,Steuerung!$A$17:$G$500,7,FALSE)</f>
        <v>0</v>
      </c>
      <c r="L47" s="7">
        <f>VLOOKUP(F47,Steuerung!$A$17:$H$500,8,FALSE)</f>
        <v>0</v>
      </c>
      <c r="M47" s="77">
        <f t="shared" si="4"/>
        <v>0</v>
      </c>
      <c r="N47" s="134">
        <f t="shared" si="5"/>
        <v>0</v>
      </c>
      <c r="O47" s="134">
        <f t="shared" si="6"/>
        <v>0</v>
      </c>
      <c r="P47" s="134">
        <f t="shared" si="7"/>
        <v>0</v>
      </c>
      <c r="Q47" s="67">
        <f>VLOOKUP(E47,Steuerung!$A$17:$B$500,2,FALSE)</f>
        <v>0</v>
      </c>
      <c r="R47" s="67">
        <f>VLOOKUP(F47,Steuerung!$A$17:$B$500,2,FALSE)</f>
        <v>0</v>
      </c>
      <c r="S47" s="159">
        <f t="shared" si="11"/>
        <v>0</v>
      </c>
      <c r="T47" s="159">
        <f t="shared" si="12"/>
        <v>0</v>
      </c>
      <c r="U47" s="135">
        <f t="shared" si="13"/>
        <v>0</v>
      </c>
      <c r="V47" s="135">
        <f t="shared" si="14"/>
        <v>0</v>
      </c>
      <c r="W47" s="135">
        <f t="shared" si="8"/>
        <v>0</v>
      </c>
    </row>
    <row r="48" spans="1:23" ht="12.75" customHeight="1" x14ac:dyDescent="0.2">
      <c r="A48" s="188" t="s">
        <v>1754</v>
      </c>
      <c r="B48" s="123" t="s">
        <v>1398</v>
      </c>
      <c r="C48" s="123"/>
      <c r="D48" s="123" t="s">
        <v>821</v>
      </c>
      <c r="E48" s="123" t="s">
        <v>222</v>
      </c>
      <c r="F48" s="123" t="s">
        <v>222</v>
      </c>
      <c r="G48" s="123" t="s">
        <v>822</v>
      </c>
      <c r="H48" s="127">
        <v>14.27</v>
      </c>
      <c r="I48" s="7">
        <f>VLOOKUP(E48,Steuerung!$A$17:$E$500,5,FALSE)</f>
        <v>5</v>
      </c>
      <c r="J48" s="77">
        <f>VLOOKUP(E48,Steuerung!$A$17:$F$500,6,FALSE)</f>
        <v>137.33333333333334</v>
      </c>
      <c r="K48" s="7">
        <f>VLOOKUP(F48,Steuerung!$A$17:$G$500,7,FALSE)</f>
        <v>5</v>
      </c>
      <c r="L48" s="7">
        <f>VLOOKUP(F48,Steuerung!$A$17:$H$500,8,FALSE)</f>
        <v>113</v>
      </c>
      <c r="M48" s="77">
        <f t="shared" si="4"/>
        <v>250.33333333333334</v>
      </c>
      <c r="N48" s="134">
        <f t="shared" si="5"/>
        <v>3572.2566666666667</v>
      </c>
      <c r="O48" s="134">
        <f t="shared" si="6"/>
        <v>1959.7466666666667</v>
      </c>
      <c r="P48" s="134">
        <f t="shared" si="7"/>
        <v>1612.51</v>
      </c>
      <c r="Q48" s="67">
        <f>VLOOKUP(E48,Steuerung!$A$17:$B$500,2,FALSE)</f>
        <v>0</v>
      </c>
      <c r="R48" s="67">
        <f>VLOOKUP(F48,Steuerung!$A$17:$B$500,2,FALSE)</f>
        <v>0</v>
      </c>
      <c r="S48" s="159">
        <f t="shared" si="11"/>
        <v>0</v>
      </c>
      <c r="T48" s="159">
        <f t="shared" si="12"/>
        <v>0</v>
      </c>
      <c r="U48" s="135" t="e">
        <f t="shared" si="13"/>
        <v>#DIV/0!</v>
      </c>
      <c r="V48" s="135" t="e">
        <f t="shared" si="14"/>
        <v>#DIV/0!</v>
      </c>
      <c r="W48" s="135" t="e">
        <f t="shared" si="8"/>
        <v>#DIV/0!</v>
      </c>
    </row>
    <row r="49" spans="1:23" ht="12.75" customHeight="1" x14ac:dyDescent="0.2">
      <c r="A49" s="202" t="s">
        <v>1423</v>
      </c>
      <c r="B49" s="123" t="s">
        <v>2037</v>
      </c>
      <c r="C49" s="123"/>
      <c r="D49" s="123" t="s">
        <v>821</v>
      </c>
      <c r="E49" s="123" t="s">
        <v>222</v>
      </c>
      <c r="F49" s="123" t="s">
        <v>222</v>
      </c>
      <c r="G49" s="123" t="s">
        <v>822</v>
      </c>
      <c r="H49" s="127">
        <v>5.79</v>
      </c>
      <c r="I49" s="7">
        <f>VLOOKUP(E49,Steuerung!$A$17:$E$500,5,FALSE)</f>
        <v>5</v>
      </c>
      <c r="J49" s="77">
        <f>VLOOKUP(E49,Steuerung!$A$17:$F$500,6,FALSE)</f>
        <v>137.33333333333334</v>
      </c>
      <c r="K49" s="7">
        <f>VLOOKUP(F49,Steuerung!$A$17:$G$500,7,FALSE)</f>
        <v>5</v>
      </c>
      <c r="L49" s="7">
        <f>VLOOKUP(F49,Steuerung!$A$17:$H$500,8,FALSE)</f>
        <v>113</v>
      </c>
      <c r="M49" s="77">
        <f t="shared" si="4"/>
        <v>250.33333333333334</v>
      </c>
      <c r="N49" s="134">
        <f t="shared" si="5"/>
        <v>1449.43</v>
      </c>
      <c r="O49" s="134">
        <f t="shared" si="6"/>
        <v>795.16000000000008</v>
      </c>
      <c r="P49" s="134">
        <f t="shared" si="7"/>
        <v>654.27</v>
      </c>
      <c r="Q49" s="67">
        <f>VLOOKUP(E49,Steuerung!$A$17:$B$500,2,FALSE)</f>
        <v>0</v>
      </c>
      <c r="R49" s="67">
        <f>VLOOKUP(F49,Steuerung!$A$17:$B$500,2,FALSE)</f>
        <v>0</v>
      </c>
      <c r="S49" s="159">
        <f t="shared" si="11"/>
        <v>0</v>
      </c>
      <c r="T49" s="159">
        <f t="shared" si="12"/>
        <v>0</v>
      </c>
      <c r="U49" s="135" t="e">
        <f t="shared" si="13"/>
        <v>#DIV/0!</v>
      </c>
      <c r="V49" s="135" t="e">
        <f t="shared" si="14"/>
        <v>#DIV/0!</v>
      </c>
      <c r="W49" s="135" t="e">
        <f t="shared" si="8"/>
        <v>#DIV/0!</v>
      </c>
    </row>
    <row r="50" spans="1:23" ht="12.75" customHeight="1" x14ac:dyDescent="0.2">
      <c r="A50" s="202" t="s">
        <v>877</v>
      </c>
      <c r="B50" s="123" t="s">
        <v>1385</v>
      </c>
      <c r="C50" s="123"/>
      <c r="D50" s="123" t="s">
        <v>821</v>
      </c>
      <c r="E50" s="123" t="s">
        <v>222</v>
      </c>
      <c r="F50" s="123" t="s">
        <v>222</v>
      </c>
      <c r="G50" s="123" t="s">
        <v>822</v>
      </c>
      <c r="H50" s="127">
        <v>12.34</v>
      </c>
      <c r="I50" s="7">
        <f>VLOOKUP(E50,Steuerung!$A$17:$E$500,5,FALSE)</f>
        <v>5</v>
      </c>
      <c r="J50" s="77">
        <f>VLOOKUP(E50,Steuerung!$A$17:$F$500,6,FALSE)</f>
        <v>137.33333333333334</v>
      </c>
      <c r="K50" s="7">
        <f>VLOOKUP(F50,Steuerung!$A$17:$G$500,7,FALSE)</f>
        <v>5</v>
      </c>
      <c r="L50" s="7">
        <f>VLOOKUP(F50,Steuerung!$A$17:$H$500,8,FALSE)</f>
        <v>113</v>
      </c>
      <c r="M50" s="77">
        <f t="shared" si="4"/>
        <v>250.33333333333334</v>
      </c>
      <c r="N50" s="134">
        <f t="shared" si="5"/>
        <v>3089.1133333333332</v>
      </c>
      <c r="O50" s="134">
        <f t="shared" si="6"/>
        <v>1694.6933333333334</v>
      </c>
      <c r="P50" s="134">
        <f t="shared" si="7"/>
        <v>1394.42</v>
      </c>
      <c r="Q50" s="67">
        <f>VLOOKUP(E50,Steuerung!$A$17:$B$500,2,FALSE)</f>
        <v>0</v>
      </c>
      <c r="R50" s="67">
        <f>VLOOKUP(F50,Steuerung!$A$17:$B$500,2,FALSE)</f>
        <v>0</v>
      </c>
      <c r="S50" s="159">
        <f t="shared" si="11"/>
        <v>0</v>
      </c>
      <c r="T50" s="159">
        <f t="shared" si="12"/>
        <v>0</v>
      </c>
      <c r="U50" s="135" t="e">
        <f t="shared" si="13"/>
        <v>#DIV/0!</v>
      </c>
      <c r="V50" s="135" t="e">
        <f t="shared" si="14"/>
        <v>#DIV/0!</v>
      </c>
      <c r="W50" s="135" t="e">
        <f t="shared" si="8"/>
        <v>#DIV/0!</v>
      </c>
    </row>
    <row r="51" spans="1:23" ht="12.75" customHeight="1" x14ac:dyDescent="0.2">
      <c r="A51" s="202" t="s">
        <v>1424</v>
      </c>
      <c r="B51" s="123" t="s">
        <v>1159</v>
      </c>
      <c r="C51" s="123"/>
      <c r="D51" s="123" t="s">
        <v>1160</v>
      </c>
      <c r="E51" s="123" t="s">
        <v>239</v>
      </c>
      <c r="F51" s="123" t="s">
        <v>239</v>
      </c>
      <c r="G51" s="123" t="s">
        <v>1308</v>
      </c>
      <c r="H51" s="127">
        <v>11.54</v>
      </c>
      <c r="I51" s="7">
        <f>VLOOKUP(E51,Steuerung!$A$17:$E$500,5,FALSE)</f>
        <v>2</v>
      </c>
      <c r="J51" s="77">
        <f>VLOOKUP(E51,Steuerung!$A$17:$F$500,6,FALSE)</f>
        <v>58.333333333333329</v>
      </c>
      <c r="K51" s="7">
        <f>VLOOKUP(F51,Steuerung!$A$17:$G$500,7,FALSE)</f>
        <v>2</v>
      </c>
      <c r="L51" s="7">
        <f>VLOOKUP(F51,Steuerung!$A$17:$H$500,8,FALSE)</f>
        <v>46</v>
      </c>
      <c r="M51" s="77">
        <f t="shared" si="4"/>
        <v>104.33333333333333</v>
      </c>
      <c r="N51" s="134">
        <f t="shared" si="5"/>
        <v>1204.0066666666664</v>
      </c>
      <c r="O51" s="134">
        <f t="shared" si="6"/>
        <v>673.16666666666652</v>
      </c>
      <c r="P51" s="134">
        <f t="shared" si="7"/>
        <v>530.83999999999992</v>
      </c>
      <c r="Q51" s="67">
        <f>VLOOKUP(E51,Steuerung!$A$17:$B$500,2,FALSE)</f>
        <v>0</v>
      </c>
      <c r="R51" s="67">
        <f>VLOOKUP(F51,Steuerung!$A$17:$B$500,2,FALSE)</f>
        <v>0</v>
      </c>
      <c r="S51" s="159">
        <f t="shared" si="11"/>
        <v>0</v>
      </c>
      <c r="T51" s="159">
        <f t="shared" si="12"/>
        <v>0</v>
      </c>
      <c r="U51" s="135" t="e">
        <f t="shared" si="13"/>
        <v>#DIV/0!</v>
      </c>
      <c r="V51" s="135" t="e">
        <f t="shared" si="14"/>
        <v>#DIV/0!</v>
      </c>
      <c r="W51" s="135" t="e">
        <f t="shared" si="8"/>
        <v>#DIV/0!</v>
      </c>
    </row>
    <row r="52" spans="1:23" ht="12.75" customHeight="1" x14ac:dyDescent="0.2">
      <c r="A52" s="202" t="s">
        <v>883</v>
      </c>
      <c r="B52" s="123" t="s">
        <v>824</v>
      </c>
      <c r="C52" s="123"/>
      <c r="D52" s="123" t="s">
        <v>825</v>
      </c>
      <c r="E52" s="123" t="s">
        <v>298</v>
      </c>
      <c r="F52" s="123" t="s">
        <v>298</v>
      </c>
      <c r="G52" s="123" t="s">
        <v>822</v>
      </c>
      <c r="H52" s="127">
        <v>23.23</v>
      </c>
      <c r="I52" s="7">
        <f>VLOOKUP(E52,Steuerung!$A$17:$E$500,5,FALSE)</f>
        <v>1</v>
      </c>
      <c r="J52" s="77">
        <f>VLOOKUP(E52,Steuerung!$A$17:$F$500,6,FALSE)</f>
        <v>29.166666666666657</v>
      </c>
      <c r="K52" s="7">
        <f>VLOOKUP(F52,Steuerung!$A$17:$G$500,7,FALSE)</f>
        <v>1</v>
      </c>
      <c r="L52" s="7">
        <f>VLOOKUP(F52,Steuerung!$A$17:$H$500,8,FALSE)</f>
        <v>23</v>
      </c>
      <c r="M52" s="77">
        <f t="shared" si="4"/>
        <v>52.166666666666657</v>
      </c>
      <c r="N52" s="134">
        <f t="shared" si="5"/>
        <v>1211.8316666666665</v>
      </c>
      <c r="O52" s="134">
        <f t="shared" si="6"/>
        <v>677.54166666666652</v>
      </c>
      <c r="P52" s="134">
        <f t="shared" si="7"/>
        <v>534.29</v>
      </c>
      <c r="Q52" s="67">
        <f>VLOOKUP(E52,Steuerung!$A$17:$B$500,2,FALSE)</f>
        <v>0</v>
      </c>
      <c r="R52" s="67">
        <f>VLOOKUP(F52,Steuerung!$A$17:$B$500,2,FALSE)</f>
        <v>0</v>
      </c>
      <c r="S52" s="159">
        <f t="shared" si="11"/>
        <v>0</v>
      </c>
      <c r="T52" s="159">
        <f t="shared" si="12"/>
        <v>0</v>
      </c>
      <c r="U52" s="135" t="e">
        <f t="shared" si="13"/>
        <v>#DIV/0!</v>
      </c>
      <c r="V52" s="135" t="e">
        <f t="shared" si="14"/>
        <v>#DIV/0!</v>
      </c>
      <c r="W52" s="135" t="e">
        <f t="shared" si="8"/>
        <v>#DIV/0!</v>
      </c>
    </row>
    <row r="53" spans="1:23" ht="12.75" customHeight="1" x14ac:dyDescent="0.2">
      <c r="A53" s="202" t="s">
        <v>884</v>
      </c>
      <c r="B53" s="123" t="s">
        <v>1159</v>
      </c>
      <c r="C53" s="123"/>
      <c r="D53" s="123" t="s">
        <v>1160</v>
      </c>
      <c r="E53" s="123" t="s">
        <v>239</v>
      </c>
      <c r="F53" s="123" t="s">
        <v>239</v>
      </c>
      <c r="G53" s="123" t="s">
        <v>1308</v>
      </c>
      <c r="H53" s="127">
        <v>11.88</v>
      </c>
      <c r="I53" s="7">
        <f>VLOOKUP(E53,Steuerung!$A$17:$E$500,5,FALSE)</f>
        <v>2</v>
      </c>
      <c r="J53" s="77">
        <f>VLOOKUP(E53,Steuerung!$A$17:$F$500,6,FALSE)</f>
        <v>58.333333333333329</v>
      </c>
      <c r="K53" s="7">
        <f>VLOOKUP(F53,Steuerung!$A$17:$G$500,7,FALSE)</f>
        <v>2</v>
      </c>
      <c r="L53" s="7">
        <f>VLOOKUP(F53,Steuerung!$A$17:$H$500,8,FALSE)</f>
        <v>46</v>
      </c>
      <c r="M53" s="77">
        <f t="shared" si="4"/>
        <v>104.33333333333333</v>
      </c>
      <c r="N53" s="134">
        <f t="shared" si="5"/>
        <v>1239.48</v>
      </c>
      <c r="O53" s="134">
        <f t="shared" si="6"/>
        <v>693</v>
      </c>
      <c r="P53" s="134">
        <f t="shared" si="7"/>
        <v>546.48</v>
      </c>
      <c r="Q53" s="67">
        <f>VLOOKUP(E53,Steuerung!$A$17:$B$500,2,FALSE)</f>
        <v>0</v>
      </c>
      <c r="R53" s="67">
        <f>VLOOKUP(F53,Steuerung!$A$17:$B$500,2,FALSE)</f>
        <v>0</v>
      </c>
      <c r="S53" s="159">
        <f t="shared" si="11"/>
        <v>0</v>
      </c>
      <c r="T53" s="159">
        <f t="shared" si="12"/>
        <v>0</v>
      </c>
      <c r="U53" s="135" t="e">
        <f t="shared" si="13"/>
        <v>#DIV/0!</v>
      </c>
      <c r="V53" s="135" t="e">
        <f t="shared" si="14"/>
        <v>#DIV/0!</v>
      </c>
      <c r="W53" s="135" t="e">
        <f t="shared" si="8"/>
        <v>#DIV/0!</v>
      </c>
    </row>
    <row r="54" spans="1:23" ht="12.75" customHeight="1" x14ac:dyDescent="0.2">
      <c r="A54" s="202" t="s">
        <v>1950</v>
      </c>
      <c r="B54" s="123" t="s">
        <v>824</v>
      </c>
      <c r="C54" s="123"/>
      <c r="D54" s="123" t="s">
        <v>825</v>
      </c>
      <c r="E54" s="123" t="s">
        <v>298</v>
      </c>
      <c r="F54" s="123" t="s">
        <v>298</v>
      </c>
      <c r="G54" s="123" t="s">
        <v>822</v>
      </c>
      <c r="H54" s="127">
        <v>49</v>
      </c>
      <c r="I54" s="7">
        <f>VLOOKUP(E54,Steuerung!$A$17:$E$500,5,FALSE)</f>
        <v>1</v>
      </c>
      <c r="J54" s="77">
        <f>VLOOKUP(E54,Steuerung!$A$17:$F$500,6,FALSE)</f>
        <v>29.166666666666657</v>
      </c>
      <c r="K54" s="7">
        <f>VLOOKUP(F54,Steuerung!$A$17:$G$500,7,FALSE)</f>
        <v>1</v>
      </c>
      <c r="L54" s="7">
        <f>VLOOKUP(F54,Steuerung!$A$17:$H$500,8,FALSE)</f>
        <v>23</v>
      </c>
      <c r="M54" s="77">
        <f t="shared" si="4"/>
        <v>52.166666666666657</v>
      </c>
      <c r="N54" s="134">
        <f t="shared" si="5"/>
        <v>2556.1666666666661</v>
      </c>
      <c r="O54" s="134">
        <f t="shared" si="6"/>
        <v>1429.1666666666663</v>
      </c>
      <c r="P54" s="134">
        <f t="shared" si="7"/>
        <v>1127</v>
      </c>
      <c r="Q54" s="67">
        <f>VLOOKUP(E54,Steuerung!$A$17:$B$500,2,FALSE)</f>
        <v>0</v>
      </c>
      <c r="R54" s="67">
        <f>VLOOKUP(F54,Steuerung!$A$17:$B$500,2,FALSE)</f>
        <v>0</v>
      </c>
      <c r="S54" s="159">
        <f t="shared" si="11"/>
        <v>0</v>
      </c>
      <c r="T54" s="159">
        <f t="shared" si="12"/>
        <v>0</v>
      </c>
      <c r="U54" s="135" t="e">
        <f t="shared" si="13"/>
        <v>#DIV/0!</v>
      </c>
      <c r="V54" s="135" t="e">
        <f t="shared" si="14"/>
        <v>#DIV/0!</v>
      </c>
      <c r="W54" s="135" t="e">
        <f t="shared" si="8"/>
        <v>#DIV/0!</v>
      </c>
    </row>
    <row r="55" spans="1:23" ht="12.75" customHeight="1" x14ac:dyDescent="0.2">
      <c r="A55" s="202" t="s">
        <v>1425</v>
      </c>
      <c r="B55" s="123" t="s">
        <v>1159</v>
      </c>
      <c r="C55" s="123"/>
      <c r="D55" s="123" t="s">
        <v>1160</v>
      </c>
      <c r="E55" s="123" t="s">
        <v>239</v>
      </c>
      <c r="F55" s="123" t="s">
        <v>239</v>
      </c>
      <c r="G55" s="123" t="s">
        <v>1308</v>
      </c>
      <c r="H55" s="127">
        <v>24.04</v>
      </c>
      <c r="I55" s="7">
        <f>VLOOKUP(E55,Steuerung!$A$17:$E$500,5,FALSE)</f>
        <v>2</v>
      </c>
      <c r="J55" s="77">
        <f>VLOOKUP(E55,Steuerung!$A$17:$F$500,6,FALSE)</f>
        <v>58.333333333333329</v>
      </c>
      <c r="K55" s="7">
        <f>VLOOKUP(F55,Steuerung!$A$17:$G$500,7,FALSE)</f>
        <v>2</v>
      </c>
      <c r="L55" s="7">
        <f>VLOOKUP(F55,Steuerung!$A$17:$H$500,8,FALSE)</f>
        <v>46</v>
      </c>
      <c r="M55" s="77">
        <f t="shared" si="4"/>
        <v>104.33333333333333</v>
      </c>
      <c r="N55" s="134">
        <f t="shared" si="5"/>
        <v>2508.1733333333332</v>
      </c>
      <c r="O55" s="134">
        <f t="shared" si="6"/>
        <v>1402.3333333333333</v>
      </c>
      <c r="P55" s="134">
        <f t="shared" si="7"/>
        <v>1105.8399999999999</v>
      </c>
      <c r="Q55" s="67">
        <f>VLOOKUP(E55,Steuerung!$A$17:$B$500,2,FALSE)</f>
        <v>0</v>
      </c>
      <c r="R55" s="67">
        <f>VLOOKUP(F55,Steuerung!$A$17:$B$500,2,FALSE)</f>
        <v>0</v>
      </c>
      <c r="S55" s="159">
        <f t="shared" si="11"/>
        <v>0</v>
      </c>
      <c r="T55" s="159">
        <f t="shared" si="12"/>
        <v>0</v>
      </c>
      <c r="U55" s="135" t="e">
        <f t="shared" si="13"/>
        <v>#DIV/0!</v>
      </c>
      <c r="V55" s="135" t="e">
        <f t="shared" si="14"/>
        <v>#DIV/0!</v>
      </c>
      <c r="W55" s="135" t="e">
        <f t="shared" si="8"/>
        <v>#DIV/0!</v>
      </c>
    </row>
    <row r="56" spans="1:23" ht="12.75" customHeight="1" x14ac:dyDescent="0.2">
      <c r="A56" s="202" t="s">
        <v>885</v>
      </c>
      <c r="B56" s="123" t="s">
        <v>2638</v>
      </c>
      <c r="C56" s="123"/>
      <c r="D56" s="123" t="s">
        <v>1160</v>
      </c>
      <c r="E56" s="123" t="s">
        <v>239</v>
      </c>
      <c r="F56" s="123" t="s">
        <v>239</v>
      </c>
      <c r="G56" s="123" t="s">
        <v>1308</v>
      </c>
      <c r="H56" s="127">
        <v>7.98</v>
      </c>
      <c r="I56" s="7">
        <f>VLOOKUP(E56,Steuerung!$A$17:$E$500,5,FALSE)</f>
        <v>2</v>
      </c>
      <c r="J56" s="77">
        <f>VLOOKUP(E56,Steuerung!$A$17:$F$500,6,FALSE)</f>
        <v>58.333333333333329</v>
      </c>
      <c r="K56" s="7">
        <f>VLOOKUP(F56,Steuerung!$A$17:$G$500,7,FALSE)</f>
        <v>2</v>
      </c>
      <c r="L56" s="7">
        <f>VLOOKUP(F56,Steuerung!$A$17:$H$500,8,FALSE)</f>
        <v>46</v>
      </c>
      <c r="M56" s="77">
        <f t="shared" si="4"/>
        <v>104.33333333333333</v>
      </c>
      <c r="N56" s="134">
        <f t="shared" si="5"/>
        <v>832.58</v>
      </c>
      <c r="O56" s="134">
        <f t="shared" si="6"/>
        <v>465.5</v>
      </c>
      <c r="P56" s="134">
        <f t="shared" si="7"/>
        <v>367.08000000000004</v>
      </c>
      <c r="Q56" s="67">
        <f>VLOOKUP(E56,Steuerung!$A$17:$B$500,2,FALSE)</f>
        <v>0</v>
      </c>
      <c r="R56" s="67">
        <f>VLOOKUP(F56,Steuerung!$A$17:$B$500,2,FALSE)</f>
        <v>0</v>
      </c>
      <c r="S56" s="159">
        <f t="shared" si="11"/>
        <v>0</v>
      </c>
      <c r="T56" s="159">
        <f t="shared" si="12"/>
        <v>0</v>
      </c>
      <c r="U56" s="135" t="e">
        <f t="shared" si="13"/>
        <v>#DIV/0!</v>
      </c>
      <c r="V56" s="135" t="e">
        <f t="shared" si="14"/>
        <v>#DIV/0!</v>
      </c>
      <c r="W56" s="135" t="e">
        <f t="shared" si="8"/>
        <v>#DIV/0!</v>
      </c>
    </row>
    <row r="57" spans="1:23" ht="12.75" customHeight="1" x14ac:dyDescent="0.2">
      <c r="A57" s="202" t="s">
        <v>886</v>
      </c>
      <c r="B57" s="123" t="s">
        <v>3015</v>
      </c>
      <c r="C57" s="123"/>
      <c r="D57" s="123" t="s">
        <v>1160</v>
      </c>
      <c r="E57" s="123" t="s">
        <v>239</v>
      </c>
      <c r="F57" s="123" t="s">
        <v>239</v>
      </c>
      <c r="G57" s="123" t="s">
        <v>1308</v>
      </c>
      <c r="H57" s="127">
        <v>11.88</v>
      </c>
      <c r="I57" s="7">
        <f>VLOOKUP(E57,Steuerung!$A$17:$E$500,5,FALSE)</f>
        <v>2</v>
      </c>
      <c r="J57" s="77">
        <f>VLOOKUP(E57,Steuerung!$A$17:$F$500,6,FALSE)</f>
        <v>58.333333333333329</v>
      </c>
      <c r="K57" s="7">
        <f>VLOOKUP(F57,Steuerung!$A$17:$G$500,7,FALSE)</f>
        <v>2</v>
      </c>
      <c r="L57" s="7">
        <f>VLOOKUP(F57,Steuerung!$A$17:$H$500,8,FALSE)</f>
        <v>46</v>
      </c>
      <c r="M57" s="77">
        <f t="shared" si="4"/>
        <v>104.33333333333333</v>
      </c>
      <c r="N57" s="134">
        <f t="shared" si="5"/>
        <v>1239.48</v>
      </c>
      <c r="O57" s="134">
        <f t="shared" si="6"/>
        <v>693</v>
      </c>
      <c r="P57" s="134">
        <f t="shared" si="7"/>
        <v>546.48</v>
      </c>
      <c r="Q57" s="67">
        <f>VLOOKUP(E57,Steuerung!$A$17:$B$500,2,FALSE)</f>
        <v>0</v>
      </c>
      <c r="R57" s="67">
        <f>VLOOKUP(F57,Steuerung!$A$17:$B$500,2,FALSE)</f>
        <v>0</v>
      </c>
      <c r="S57" s="159">
        <f t="shared" si="11"/>
        <v>0</v>
      </c>
      <c r="T57" s="159">
        <f t="shared" si="12"/>
        <v>0</v>
      </c>
      <c r="U57" s="135" t="e">
        <f t="shared" si="13"/>
        <v>#DIV/0!</v>
      </c>
      <c r="V57" s="135" t="e">
        <f t="shared" si="14"/>
        <v>#DIV/0!</v>
      </c>
      <c r="W57" s="135" t="e">
        <f t="shared" si="8"/>
        <v>#DIV/0!</v>
      </c>
    </row>
    <row r="58" spans="1:23" ht="12.75" customHeight="1" x14ac:dyDescent="0.2">
      <c r="A58" s="202"/>
      <c r="B58" s="123" t="s">
        <v>3016</v>
      </c>
      <c r="C58" s="123"/>
      <c r="D58" s="123" t="s">
        <v>795</v>
      </c>
      <c r="E58" s="123" t="s">
        <v>187</v>
      </c>
      <c r="F58" s="123" t="s">
        <v>187</v>
      </c>
      <c r="G58" s="123" t="s">
        <v>1308</v>
      </c>
      <c r="H58" s="127">
        <v>3.73</v>
      </c>
      <c r="I58" s="7">
        <f>VLOOKUP(E58,Steuerung!$A$17:$E$500,5,FALSE)</f>
        <v>2</v>
      </c>
      <c r="J58" s="77">
        <f>VLOOKUP(E58,Steuerung!$A$17:$F$500,6,FALSE)</f>
        <v>58.333333333333329</v>
      </c>
      <c r="K58" s="7">
        <f>VLOOKUP(F58,Steuerung!$A$17:$G$500,7,FALSE)</f>
        <v>2</v>
      </c>
      <c r="L58" s="7">
        <f>VLOOKUP(F58,Steuerung!$A$17:$H$500,8,FALSE)</f>
        <v>46</v>
      </c>
      <c r="M58" s="77">
        <f t="shared" si="4"/>
        <v>104.33333333333333</v>
      </c>
      <c r="N58" s="134">
        <f t="shared" si="5"/>
        <v>389.1633333333333</v>
      </c>
      <c r="O58" s="134">
        <f t="shared" si="6"/>
        <v>217.58333333333331</v>
      </c>
      <c r="P58" s="134">
        <f t="shared" si="7"/>
        <v>171.58</v>
      </c>
      <c r="Q58" s="67">
        <f>VLOOKUP(E58,Steuerung!$A$17:$B$500,2,FALSE)</f>
        <v>0</v>
      </c>
      <c r="R58" s="67">
        <f>VLOOKUP(F58,Steuerung!$A$17:$B$500,2,FALSE)</f>
        <v>0</v>
      </c>
      <c r="S58" s="159">
        <f t="shared" si="11"/>
        <v>0</v>
      </c>
      <c r="T58" s="159">
        <f t="shared" si="12"/>
        <v>0</v>
      </c>
      <c r="U58" s="135" t="e">
        <f t="shared" si="13"/>
        <v>#DIV/0!</v>
      </c>
      <c r="V58" s="135" t="e">
        <f t="shared" si="14"/>
        <v>#DIV/0!</v>
      </c>
      <c r="W58" s="135" t="e">
        <f t="shared" si="8"/>
        <v>#DIV/0!</v>
      </c>
    </row>
    <row r="59" spans="1:23" ht="12.75" customHeight="1" x14ac:dyDescent="0.2">
      <c r="A59" s="202" t="s">
        <v>887</v>
      </c>
      <c r="B59" s="123" t="s">
        <v>1159</v>
      </c>
      <c r="C59" s="123"/>
      <c r="D59" s="123" t="s">
        <v>1160</v>
      </c>
      <c r="E59" s="123" t="s">
        <v>239</v>
      </c>
      <c r="F59" s="123" t="s">
        <v>239</v>
      </c>
      <c r="G59" s="123" t="s">
        <v>1308</v>
      </c>
      <c r="H59" s="127">
        <v>24.28</v>
      </c>
      <c r="I59" s="7">
        <f>VLOOKUP(E59,Steuerung!$A$17:$E$500,5,FALSE)</f>
        <v>2</v>
      </c>
      <c r="J59" s="77">
        <f>VLOOKUP(E59,Steuerung!$A$17:$F$500,6,FALSE)</f>
        <v>58.333333333333329</v>
      </c>
      <c r="K59" s="7">
        <f>VLOOKUP(F59,Steuerung!$A$17:$G$500,7,FALSE)</f>
        <v>2</v>
      </c>
      <c r="L59" s="7">
        <f>VLOOKUP(F59,Steuerung!$A$17:$H$500,8,FALSE)</f>
        <v>46</v>
      </c>
      <c r="M59" s="77">
        <f t="shared" si="4"/>
        <v>104.33333333333333</v>
      </c>
      <c r="N59" s="134">
        <f t="shared" si="5"/>
        <v>2533.2133333333331</v>
      </c>
      <c r="O59" s="134">
        <f t="shared" si="6"/>
        <v>1416.3333333333333</v>
      </c>
      <c r="P59" s="134">
        <f t="shared" si="7"/>
        <v>1116.8800000000001</v>
      </c>
      <c r="Q59" s="67">
        <f>VLOOKUP(E59,Steuerung!$A$17:$B$500,2,FALSE)</f>
        <v>0</v>
      </c>
      <c r="R59" s="67">
        <f>VLOOKUP(F59,Steuerung!$A$17:$B$500,2,FALSE)</f>
        <v>0</v>
      </c>
      <c r="S59" s="159">
        <f t="shared" si="11"/>
        <v>0</v>
      </c>
      <c r="T59" s="159">
        <f t="shared" si="12"/>
        <v>0</v>
      </c>
      <c r="U59" s="135" t="e">
        <f t="shared" si="13"/>
        <v>#DIV/0!</v>
      </c>
      <c r="V59" s="135" t="e">
        <f t="shared" si="14"/>
        <v>#DIV/0!</v>
      </c>
      <c r="W59" s="135" t="e">
        <f t="shared" si="8"/>
        <v>#DIV/0!</v>
      </c>
    </row>
    <row r="60" spans="1:23" ht="12.75" customHeight="1" x14ac:dyDescent="0.2">
      <c r="A60" s="202" t="s">
        <v>889</v>
      </c>
      <c r="B60" s="123" t="s">
        <v>850</v>
      </c>
      <c r="C60" s="123"/>
      <c r="D60" s="123" t="s">
        <v>1160</v>
      </c>
      <c r="E60" s="123" t="s">
        <v>237</v>
      </c>
      <c r="F60" s="123" t="s">
        <v>237</v>
      </c>
      <c r="G60" s="123" t="s">
        <v>822</v>
      </c>
      <c r="H60" s="127">
        <v>12.06</v>
      </c>
      <c r="I60" s="7">
        <f>VLOOKUP(E60,Steuerung!$A$17:$E$500,5,FALSE)</f>
        <v>1</v>
      </c>
      <c r="J60" s="77">
        <f>VLOOKUP(E60,Steuerung!$A$17:$F$500,6,FALSE)</f>
        <v>29.166666666666657</v>
      </c>
      <c r="K60" s="7">
        <f>VLOOKUP(F60,Steuerung!$A$17:$G$500,7,FALSE)</f>
        <v>1</v>
      </c>
      <c r="L60" s="7">
        <f>VLOOKUP(F60,Steuerung!$A$17:$H$500,8,FALSE)</f>
        <v>23</v>
      </c>
      <c r="M60" s="77">
        <f t="shared" si="4"/>
        <v>52.166666666666657</v>
      </c>
      <c r="N60" s="134">
        <f t="shared" si="5"/>
        <v>629.12999999999988</v>
      </c>
      <c r="O60" s="134">
        <f t="shared" si="6"/>
        <v>351.74999999999989</v>
      </c>
      <c r="P60" s="134">
        <f t="shared" si="7"/>
        <v>277.38</v>
      </c>
      <c r="Q60" s="67">
        <f>VLOOKUP(E60,Steuerung!$A$17:$B$500,2,FALSE)</f>
        <v>0</v>
      </c>
      <c r="R60" s="67">
        <f>VLOOKUP(F60,Steuerung!$A$17:$B$500,2,FALSE)</f>
        <v>0</v>
      </c>
      <c r="S60" s="159">
        <f t="shared" si="11"/>
        <v>0</v>
      </c>
      <c r="T60" s="159">
        <f t="shared" si="12"/>
        <v>0</v>
      </c>
      <c r="U60" s="135" t="e">
        <f t="shared" si="13"/>
        <v>#DIV/0!</v>
      </c>
      <c r="V60" s="135" t="e">
        <f t="shared" si="14"/>
        <v>#DIV/0!</v>
      </c>
      <c r="W60" s="135" t="e">
        <f t="shared" si="8"/>
        <v>#DIV/0!</v>
      </c>
    </row>
    <row r="61" spans="1:23" ht="12.75" customHeight="1" x14ac:dyDescent="0.2">
      <c r="A61" s="202" t="s">
        <v>3017</v>
      </c>
      <c r="B61" s="123" t="s">
        <v>3008</v>
      </c>
      <c r="C61" s="123"/>
      <c r="D61" s="123" t="s">
        <v>1160</v>
      </c>
      <c r="E61" s="123" t="s">
        <v>239</v>
      </c>
      <c r="F61" s="123" t="s">
        <v>239</v>
      </c>
      <c r="G61" s="123" t="s">
        <v>1308</v>
      </c>
      <c r="H61" s="127">
        <v>16.13</v>
      </c>
      <c r="I61" s="7">
        <f>VLOOKUP(E61,Steuerung!$A$17:$E$500,5,FALSE)</f>
        <v>2</v>
      </c>
      <c r="J61" s="77">
        <f>VLOOKUP(E61,Steuerung!$A$17:$F$500,6,FALSE)</f>
        <v>58.333333333333329</v>
      </c>
      <c r="K61" s="7">
        <f>VLOOKUP(F61,Steuerung!$A$17:$G$500,7,FALSE)</f>
        <v>2</v>
      </c>
      <c r="L61" s="7">
        <f>VLOOKUP(F61,Steuerung!$A$17:$H$500,8,FALSE)</f>
        <v>46</v>
      </c>
      <c r="M61" s="77">
        <f t="shared" si="4"/>
        <v>104.33333333333333</v>
      </c>
      <c r="N61" s="134">
        <f t="shared" si="5"/>
        <v>1682.8966666666665</v>
      </c>
      <c r="O61" s="134">
        <f t="shared" si="6"/>
        <v>940.91666666666652</v>
      </c>
      <c r="P61" s="134">
        <f t="shared" si="7"/>
        <v>741.9799999999999</v>
      </c>
      <c r="Q61" s="67">
        <f>VLOOKUP(E61,Steuerung!$A$17:$B$500,2,FALSE)</f>
        <v>0</v>
      </c>
      <c r="R61" s="67">
        <f>VLOOKUP(F61,Steuerung!$A$17:$B$500,2,FALSE)</f>
        <v>0</v>
      </c>
      <c r="S61" s="159">
        <f t="shared" si="11"/>
        <v>0</v>
      </c>
      <c r="T61" s="159">
        <f t="shared" si="12"/>
        <v>0</v>
      </c>
      <c r="U61" s="135" t="e">
        <f t="shared" si="13"/>
        <v>#DIV/0!</v>
      </c>
      <c r="V61" s="135" t="e">
        <f t="shared" si="14"/>
        <v>#DIV/0!</v>
      </c>
      <c r="W61" s="135" t="e">
        <f t="shared" si="8"/>
        <v>#DIV/0!</v>
      </c>
    </row>
    <row r="62" spans="1:23" ht="12.75" customHeight="1" x14ac:dyDescent="0.2">
      <c r="A62" s="202" t="s">
        <v>3018</v>
      </c>
      <c r="B62" s="123" t="s">
        <v>852</v>
      </c>
      <c r="C62" s="123"/>
      <c r="D62" s="123" t="s">
        <v>853</v>
      </c>
      <c r="E62" s="123" t="s">
        <v>260</v>
      </c>
      <c r="F62" s="123" t="s">
        <v>260</v>
      </c>
      <c r="G62" s="123" t="s">
        <v>1308</v>
      </c>
      <c r="H62" s="127">
        <v>11.98</v>
      </c>
      <c r="I62" s="7">
        <f>VLOOKUP(E62,Steuerung!$A$17:$E$500,5,FALSE)</f>
        <v>2</v>
      </c>
      <c r="J62" s="77">
        <f>VLOOKUP(E62,Steuerung!$A$17:$F$500,6,FALSE)</f>
        <v>58.333333333333329</v>
      </c>
      <c r="K62" s="7">
        <f>VLOOKUP(F62,Steuerung!$A$17:$G$500,7,FALSE)</f>
        <v>2</v>
      </c>
      <c r="L62" s="7">
        <f>VLOOKUP(F62,Steuerung!$A$17:$H$500,8,FALSE)</f>
        <v>46</v>
      </c>
      <c r="M62" s="77">
        <f t="shared" si="4"/>
        <v>104.33333333333333</v>
      </c>
      <c r="N62" s="134">
        <f t="shared" si="5"/>
        <v>1249.9133333333334</v>
      </c>
      <c r="O62" s="134">
        <f t="shared" si="6"/>
        <v>698.83333333333326</v>
      </c>
      <c r="P62" s="134">
        <f t="shared" si="7"/>
        <v>551.08000000000004</v>
      </c>
      <c r="Q62" s="67">
        <f>VLOOKUP(E62,Steuerung!$A$17:$B$500,2,FALSE)</f>
        <v>0</v>
      </c>
      <c r="R62" s="67">
        <f>VLOOKUP(F62,Steuerung!$A$17:$B$500,2,FALSE)</f>
        <v>0</v>
      </c>
      <c r="S62" s="159">
        <f t="shared" si="11"/>
        <v>0</v>
      </c>
      <c r="T62" s="159">
        <f t="shared" si="12"/>
        <v>0</v>
      </c>
      <c r="U62" s="135" t="e">
        <f t="shared" si="13"/>
        <v>#DIV/0!</v>
      </c>
      <c r="V62" s="135" t="e">
        <f t="shared" si="14"/>
        <v>#DIV/0!</v>
      </c>
      <c r="W62" s="135" t="e">
        <f t="shared" si="8"/>
        <v>#DIV/0!</v>
      </c>
    </row>
    <row r="63" spans="1:23" ht="12.75" customHeight="1" x14ac:dyDescent="0.2">
      <c r="A63" s="202" t="s">
        <v>892</v>
      </c>
      <c r="B63" s="123" t="s">
        <v>852</v>
      </c>
      <c r="C63" s="123"/>
      <c r="D63" s="123" t="s">
        <v>853</v>
      </c>
      <c r="E63" s="123" t="s">
        <v>260</v>
      </c>
      <c r="F63" s="123" t="s">
        <v>260</v>
      </c>
      <c r="G63" s="123" t="s">
        <v>1308</v>
      </c>
      <c r="H63" s="127">
        <v>16.11</v>
      </c>
      <c r="I63" s="7">
        <f>VLOOKUP(E63,Steuerung!$A$17:$E$500,5,FALSE)</f>
        <v>2</v>
      </c>
      <c r="J63" s="77">
        <f>VLOOKUP(E63,Steuerung!$A$17:$F$500,6,FALSE)</f>
        <v>58.333333333333329</v>
      </c>
      <c r="K63" s="7">
        <f>VLOOKUP(F63,Steuerung!$A$17:$G$500,7,FALSE)</f>
        <v>2</v>
      </c>
      <c r="L63" s="7">
        <f>VLOOKUP(F63,Steuerung!$A$17:$H$500,8,FALSE)</f>
        <v>46</v>
      </c>
      <c r="M63" s="77">
        <f t="shared" si="4"/>
        <v>104.33333333333333</v>
      </c>
      <c r="N63" s="134">
        <f t="shared" si="5"/>
        <v>1680.81</v>
      </c>
      <c r="O63" s="134">
        <f t="shared" si="6"/>
        <v>939.74999999999989</v>
      </c>
      <c r="P63" s="134">
        <f t="shared" si="7"/>
        <v>741.06</v>
      </c>
      <c r="Q63" s="67">
        <f>VLOOKUP(E63,Steuerung!$A$17:$B$500,2,FALSE)</f>
        <v>0</v>
      </c>
      <c r="R63" s="67">
        <f>VLOOKUP(F63,Steuerung!$A$17:$B$500,2,FALSE)</f>
        <v>0</v>
      </c>
      <c r="S63" s="159">
        <f t="shared" si="11"/>
        <v>0</v>
      </c>
      <c r="T63" s="159">
        <f t="shared" si="12"/>
        <v>0</v>
      </c>
      <c r="U63" s="135" t="e">
        <f t="shared" si="13"/>
        <v>#DIV/0!</v>
      </c>
      <c r="V63" s="135" t="e">
        <f t="shared" si="14"/>
        <v>#DIV/0!</v>
      </c>
      <c r="W63" s="135" t="e">
        <f t="shared" si="8"/>
        <v>#DIV/0!</v>
      </c>
    </row>
    <row r="64" spans="1:23" ht="12.75" customHeight="1" x14ac:dyDescent="0.2">
      <c r="A64" s="202" t="s">
        <v>893</v>
      </c>
      <c r="B64" s="123" t="s">
        <v>3019</v>
      </c>
      <c r="C64" s="123"/>
      <c r="D64" s="123" t="s">
        <v>822</v>
      </c>
      <c r="E64" s="123" t="s">
        <v>280</v>
      </c>
      <c r="F64" s="123" t="s">
        <v>280</v>
      </c>
      <c r="G64" s="123" t="s">
        <v>1308</v>
      </c>
      <c r="H64" s="127">
        <v>18.62</v>
      </c>
      <c r="I64" s="7">
        <f>VLOOKUP(E64,Steuerung!$A$17:$E$500,5,FALSE)</f>
        <v>2</v>
      </c>
      <c r="J64" s="77">
        <f>VLOOKUP(E64,Steuerung!$A$17:$F$500,6,FALSE)</f>
        <v>58.333333333333329</v>
      </c>
      <c r="K64" s="7">
        <f>VLOOKUP(F64,Steuerung!$A$17:$G$500,7,FALSE)</f>
        <v>2</v>
      </c>
      <c r="L64" s="7">
        <f>VLOOKUP(F64,Steuerung!$A$17:$H$500,8,FALSE)</f>
        <v>46</v>
      </c>
      <c r="M64" s="77">
        <f t="shared" si="4"/>
        <v>104.33333333333333</v>
      </c>
      <c r="N64" s="134">
        <f t="shared" si="5"/>
        <v>1942.6866666666667</v>
      </c>
      <c r="O64" s="134">
        <f t="shared" si="6"/>
        <v>1086.1666666666667</v>
      </c>
      <c r="P64" s="134">
        <f t="shared" si="7"/>
        <v>856.5200000000001</v>
      </c>
      <c r="Q64" s="67">
        <f>VLOOKUP(E64,Steuerung!$A$17:$B$500,2,FALSE)</f>
        <v>0</v>
      </c>
      <c r="R64" s="67">
        <f>VLOOKUP(F64,Steuerung!$A$17:$B$500,2,FALSE)</f>
        <v>0</v>
      </c>
      <c r="S64" s="159">
        <f t="shared" si="11"/>
        <v>0</v>
      </c>
      <c r="T64" s="159">
        <f t="shared" si="12"/>
        <v>0</v>
      </c>
      <c r="U64" s="135" t="e">
        <f t="shared" si="13"/>
        <v>#DIV/0!</v>
      </c>
      <c r="V64" s="135" t="e">
        <f t="shared" si="14"/>
        <v>#DIV/0!</v>
      </c>
      <c r="W64" s="135" t="e">
        <f t="shared" si="8"/>
        <v>#DIV/0!</v>
      </c>
    </row>
    <row r="65" spans="1:23" ht="12.75" customHeight="1" x14ac:dyDescent="0.2">
      <c r="A65" s="202"/>
      <c r="B65" s="123"/>
      <c r="C65" s="123"/>
      <c r="D65" s="123"/>
      <c r="E65" s="123"/>
      <c r="F65" s="123"/>
      <c r="G65" s="123"/>
      <c r="H65" s="127"/>
      <c r="I65" s="7"/>
      <c r="J65" s="77"/>
      <c r="K65" s="7"/>
      <c r="L65" s="7"/>
      <c r="M65" s="77"/>
      <c r="N65" s="134"/>
      <c r="O65" s="134"/>
      <c r="P65" s="134"/>
      <c r="Q65" s="67"/>
      <c r="R65" s="67"/>
      <c r="S65" s="67"/>
      <c r="T65" s="67"/>
      <c r="U65" s="135"/>
      <c r="V65" s="135"/>
      <c r="W65" s="135"/>
    </row>
    <row r="66" spans="1:23" ht="12.75" customHeight="1" x14ac:dyDescent="0.2">
      <c r="A66" s="565" t="s">
        <v>3020</v>
      </c>
      <c r="B66" s="123" t="s">
        <v>3000</v>
      </c>
      <c r="C66" s="123"/>
      <c r="D66" s="123" t="s">
        <v>795</v>
      </c>
      <c r="E66" s="123" t="s">
        <v>187</v>
      </c>
      <c r="F66" s="123" t="s">
        <v>187</v>
      </c>
      <c r="G66" s="123" t="s">
        <v>1301</v>
      </c>
      <c r="H66" s="127">
        <v>8.74</v>
      </c>
      <c r="I66" s="7">
        <f>VLOOKUP(E66,Steuerung!$A$17:$E$500,5,FALSE)</f>
        <v>2</v>
      </c>
      <c r="J66" s="77">
        <f>VLOOKUP(E66,Steuerung!$A$17:$F$500,6,FALSE)</f>
        <v>58.333333333333329</v>
      </c>
      <c r="K66" s="7">
        <f>VLOOKUP(F66,Steuerung!$A$17:$G$500,7,FALSE)</f>
        <v>2</v>
      </c>
      <c r="L66" s="7">
        <f>VLOOKUP(F66,Steuerung!$A$17:$H$500,8,FALSE)</f>
        <v>46</v>
      </c>
      <c r="M66" s="77">
        <f t="shared" si="4"/>
        <v>104.33333333333333</v>
      </c>
      <c r="N66" s="134">
        <f t="shared" si="5"/>
        <v>911.87333333333333</v>
      </c>
      <c r="O66" s="134">
        <f t="shared" si="6"/>
        <v>509.83333333333331</v>
      </c>
      <c r="P66" s="134">
        <f t="shared" si="7"/>
        <v>402.04</v>
      </c>
      <c r="Q66" s="67">
        <f>VLOOKUP(E66,Steuerung!$A$17:$B$500,2,FALSE)</f>
        <v>0</v>
      </c>
      <c r="R66" s="67">
        <f>VLOOKUP(F66,Steuerung!$A$17:$B$500,2,FALSE)</f>
        <v>0</v>
      </c>
      <c r="S66" s="159">
        <f t="shared" ref="S66:S100" si="15">IFERROR(O66/Q66,0)</f>
        <v>0</v>
      </c>
      <c r="T66" s="159">
        <f t="shared" ref="T66:T100" si="16">IFERROR(P66/R66,0)</f>
        <v>0</v>
      </c>
      <c r="U66" s="135" t="e">
        <f t="shared" ref="U66:U100" si="17">IF(J66&gt;0,O66/Q66*SVS_UHR,0)</f>
        <v>#DIV/0!</v>
      </c>
      <c r="V66" s="135" t="e">
        <f t="shared" ref="V66:V100" si="18">IF(L66&gt;0,P66/R66*SVS_UHR,0)</f>
        <v>#DIV/0!</v>
      </c>
      <c r="W66" s="135" t="e">
        <f t="shared" si="8"/>
        <v>#DIV/0!</v>
      </c>
    </row>
    <row r="67" spans="1:23" ht="12.75" customHeight="1" x14ac:dyDescent="0.2">
      <c r="A67" s="202" t="s">
        <v>928</v>
      </c>
      <c r="B67" s="123" t="s">
        <v>3001</v>
      </c>
      <c r="C67" s="123"/>
      <c r="D67" s="123" t="s">
        <v>795</v>
      </c>
      <c r="E67" s="123" t="s">
        <v>166</v>
      </c>
      <c r="F67" s="123" t="s">
        <v>166</v>
      </c>
      <c r="G67" s="123" t="s">
        <v>1301</v>
      </c>
      <c r="H67" s="127">
        <v>15.51</v>
      </c>
      <c r="I67" s="7">
        <f>VLOOKUP(E67,Steuerung!$A$17:$E$500,5,FALSE)</f>
        <v>2</v>
      </c>
      <c r="J67" s="77">
        <f>VLOOKUP(E67,Steuerung!$A$17:$F$500,6,FALSE)</f>
        <v>58.333333333333329</v>
      </c>
      <c r="K67" s="7">
        <f>VLOOKUP(F67,Steuerung!$A$17:$G$500,7,FALSE)</f>
        <v>2</v>
      </c>
      <c r="L67" s="7">
        <f>VLOOKUP(F67,Steuerung!$A$17:$H$500,8,FALSE)</f>
        <v>46</v>
      </c>
      <c r="M67" s="77">
        <f t="shared" si="4"/>
        <v>104.33333333333333</v>
      </c>
      <c r="N67" s="134">
        <f t="shared" si="5"/>
        <v>1618.2099999999998</v>
      </c>
      <c r="O67" s="134">
        <f t="shared" si="6"/>
        <v>904.74999999999989</v>
      </c>
      <c r="P67" s="134">
        <f t="shared" si="7"/>
        <v>713.46</v>
      </c>
      <c r="Q67" s="67">
        <f>VLOOKUP(E67,Steuerung!$A$17:$B$500,2,FALSE)</f>
        <v>0</v>
      </c>
      <c r="R67" s="67">
        <f>VLOOKUP(F67,Steuerung!$A$17:$B$500,2,FALSE)</f>
        <v>0</v>
      </c>
      <c r="S67" s="159">
        <f t="shared" si="15"/>
        <v>0</v>
      </c>
      <c r="T67" s="159">
        <f t="shared" si="16"/>
        <v>0</v>
      </c>
      <c r="U67" s="135" t="e">
        <f t="shared" si="17"/>
        <v>#DIV/0!</v>
      </c>
      <c r="V67" s="135" t="e">
        <f t="shared" si="18"/>
        <v>#DIV/0!</v>
      </c>
      <c r="W67" s="135" t="e">
        <f t="shared" si="8"/>
        <v>#DIV/0!</v>
      </c>
    </row>
    <row r="68" spans="1:23" ht="12.75" customHeight="1" x14ac:dyDescent="0.2">
      <c r="A68" s="202" t="s">
        <v>929</v>
      </c>
      <c r="B68" s="123" t="s">
        <v>3000</v>
      </c>
      <c r="C68" s="123"/>
      <c r="D68" s="123" t="s">
        <v>795</v>
      </c>
      <c r="E68" s="123" t="s">
        <v>185</v>
      </c>
      <c r="F68" s="123" t="s">
        <v>185</v>
      </c>
      <c r="G68" s="123" t="s">
        <v>1301</v>
      </c>
      <c r="H68" s="127">
        <v>15.01</v>
      </c>
      <c r="I68" s="7">
        <f>VLOOKUP(E68,Steuerung!$A$17:$E$500,5,FALSE)</f>
        <v>1</v>
      </c>
      <c r="J68" s="77">
        <f>VLOOKUP(E68,Steuerung!$A$17:$F$500,6,FALSE)</f>
        <v>29.166666666666657</v>
      </c>
      <c r="K68" s="7">
        <f>VLOOKUP(F68,Steuerung!$A$17:$G$500,7,FALSE)</f>
        <v>1</v>
      </c>
      <c r="L68" s="7">
        <f>VLOOKUP(F68,Steuerung!$A$17:$H$500,8,FALSE)</f>
        <v>23</v>
      </c>
      <c r="M68" s="77">
        <f t="shared" si="4"/>
        <v>52.166666666666657</v>
      </c>
      <c r="N68" s="134">
        <f t="shared" si="5"/>
        <v>783.02166666666653</v>
      </c>
      <c r="O68" s="134">
        <f t="shared" si="6"/>
        <v>437.79166666666652</v>
      </c>
      <c r="P68" s="134">
        <f t="shared" si="7"/>
        <v>345.23</v>
      </c>
      <c r="Q68" s="67">
        <f>VLOOKUP(E68,Steuerung!$A$17:$B$500,2,FALSE)</f>
        <v>0</v>
      </c>
      <c r="R68" s="67">
        <f>VLOOKUP(F68,Steuerung!$A$17:$B$500,2,FALSE)</f>
        <v>0</v>
      </c>
      <c r="S68" s="159">
        <f t="shared" si="15"/>
        <v>0</v>
      </c>
      <c r="T68" s="159">
        <f t="shared" si="16"/>
        <v>0</v>
      </c>
      <c r="U68" s="135" t="e">
        <f t="shared" si="17"/>
        <v>#DIV/0!</v>
      </c>
      <c r="V68" s="135" t="e">
        <f t="shared" si="18"/>
        <v>#DIV/0!</v>
      </c>
      <c r="W68" s="135" t="e">
        <f t="shared" si="8"/>
        <v>#DIV/0!</v>
      </c>
    </row>
    <row r="69" spans="1:23" ht="12.75" customHeight="1" x14ac:dyDescent="0.2">
      <c r="A69" s="202" t="s">
        <v>929</v>
      </c>
      <c r="B69" s="123" t="s">
        <v>3001</v>
      </c>
      <c r="C69" s="123"/>
      <c r="D69" s="123" t="s">
        <v>795</v>
      </c>
      <c r="E69" s="123" t="s">
        <v>164</v>
      </c>
      <c r="F69" s="123" t="s">
        <v>164</v>
      </c>
      <c r="G69" s="123" t="s">
        <v>1301</v>
      </c>
      <c r="H69" s="127">
        <v>16.170000000000002</v>
      </c>
      <c r="I69" s="7">
        <f>VLOOKUP(E69,Steuerung!$A$17:$E$500,5,FALSE)</f>
        <v>1</v>
      </c>
      <c r="J69" s="77">
        <f>VLOOKUP(E69,Steuerung!$A$17:$F$500,6,FALSE)</f>
        <v>29.166666666666657</v>
      </c>
      <c r="K69" s="7">
        <f>VLOOKUP(F69,Steuerung!$A$17:$G$500,7,FALSE)</f>
        <v>1</v>
      </c>
      <c r="L69" s="7">
        <f>VLOOKUP(F69,Steuerung!$A$17:$H$500,8,FALSE)</f>
        <v>23</v>
      </c>
      <c r="M69" s="77">
        <f t="shared" si="4"/>
        <v>52.166666666666657</v>
      </c>
      <c r="N69" s="134">
        <f t="shared" si="5"/>
        <v>843.53499999999997</v>
      </c>
      <c r="O69" s="134">
        <f t="shared" si="6"/>
        <v>471.62499999999989</v>
      </c>
      <c r="P69" s="134">
        <f t="shared" si="7"/>
        <v>371.91</v>
      </c>
      <c r="Q69" s="67">
        <f>VLOOKUP(E69,Steuerung!$A$17:$B$500,2,FALSE)</f>
        <v>0</v>
      </c>
      <c r="R69" s="67">
        <f>VLOOKUP(F69,Steuerung!$A$17:$B$500,2,FALSE)</f>
        <v>0</v>
      </c>
      <c r="S69" s="159">
        <f t="shared" si="15"/>
        <v>0</v>
      </c>
      <c r="T69" s="159">
        <f t="shared" si="16"/>
        <v>0</v>
      </c>
      <c r="U69" s="135" t="e">
        <f t="shared" si="17"/>
        <v>#DIV/0!</v>
      </c>
      <c r="V69" s="135" t="e">
        <f t="shared" si="18"/>
        <v>#DIV/0!</v>
      </c>
      <c r="W69" s="135" t="e">
        <f t="shared" si="8"/>
        <v>#DIV/0!</v>
      </c>
    </row>
    <row r="70" spans="1:23" ht="12.75" customHeight="1" x14ac:dyDescent="0.2">
      <c r="A70" s="202" t="s">
        <v>1337</v>
      </c>
      <c r="B70" s="123" t="s">
        <v>3021</v>
      </c>
      <c r="C70" s="123"/>
      <c r="D70" s="123" t="s">
        <v>795</v>
      </c>
      <c r="E70" s="123" t="s">
        <v>187</v>
      </c>
      <c r="F70" s="123" t="s">
        <v>187</v>
      </c>
      <c r="G70" s="123" t="s">
        <v>1308</v>
      </c>
      <c r="H70" s="127">
        <v>31.78</v>
      </c>
      <c r="I70" s="7">
        <f>VLOOKUP(E70,Steuerung!$A$17:$E$500,5,FALSE)</f>
        <v>2</v>
      </c>
      <c r="J70" s="77">
        <f>VLOOKUP(E70,Steuerung!$A$17:$F$500,6,FALSE)</f>
        <v>58.333333333333329</v>
      </c>
      <c r="K70" s="7">
        <f>VLOOKUP(F70,Steuerung!$A$17:$G$500,7,FALSE)</f>
        <v>2</v>
      </c>
      <c r="L70" s="7">
        <f>VLOOKUP(F70,Steuerung!$A$17:$H$500,8,FALSE)</f>
        <v>46</v>
      </c>
      <c r="M70" s="77">
        <f t="shared" si="4"/>
        <v>104.33333333333333</v>
      </c>
      <c r="N70" s="134">
        <f t="shared" si="5"/>
        <v>3315.7133333333331</v>
      </c>
      <c r="O70" s="134">
        <f t="shared" si="6"/>
        <v>1853.8333333333333</v>
      </c>
      <c r="P70" s="134">
        <f t="shared" si="7"/>
        <v>1461.88</v>
      </c>
      <c r="Q70" s="67">
        <f>VLOOKUP(E70,Steuerung!$A$17:$B$500,2,FALSE)</f>
        <v>0</v>
      </c>
      <c r="R70" s="67">
        <f>VLOOKUP(F70,Steuerung!$A$17:$B$500,2,FALSE)</f>
        <v>0</v>
      </c>
      <c r="S70" s="159">
        <f t="shared" si="15"/>
        <v>0</v>
      </c>
      <c r="T70" s="159">
        <f t="shared" si="16"/>
        <v>0</v>
      </c>
      <c r="U70" s="135" t="e">
        <f t="shared" si="17"/>
        <v>#DIV/0!</v>
      </c>
      <c r="V70" s="135" t="e">
        <f t="shared" si="18"/>
        <v>#DIV/0!</v>
      </c>
      <c r="W70" s="135" t="e">
        <f t="shared" si="8"/>
        <v>#DIV/0!</v>
      </c>
    </row>
    <row r="71" spans="1:23" ht="12.75" customHeight="1" x14ac:dyDescent="0.2">
      <c r="A71" s="202" t="s">
        <v>1337</v>
      </c>
      <c r="B71" s="123" t="s">
        <v>3022</v>
      </c>
      <c r="C71" s="123"/>
      <c r="D71" s="123" t="s">
        <v>795</v>
      </c>
      <c r="E71" s="123" t="s">
        <v>187</v>
      </c>
      <c r="F71" s="123" t="s">
        <v>187</v>
      </c>
      <c r="G71" s="123" t="s">
        <v>1308</v>
      </c>
      <c r="H71" s="127">
        <v>34.58</v>
      </c>
      <c r="I71" s="7">
        <f>VLOOKUP(E71,Steuerung!$A$17:$E$500,5,FALSE)</f>
        <v>2</v>
      </c>
      <c r="J71" s="77">
        <f>VLOOKUP(E71,Steuerung!$A$17:$F$500,6,FALSE)</f>
        <v>58.333333333333329</v>
      </c>
      <c r="K71" s="7">
        <f>VLOOKUP(F71,Steuerung!$A$17:$G$500,7,FALSE)</f>
        <v>2</v>
      </c>
      <c r="L71" s="7">
        <f>VLOOKUP(F71,Steuerung!$A$17:$H$500,8,FALSE)</f>
        <v>46</v>
      </c>
      <c r="M71" s="77">
        <f t="shared" si="4"/>
        <v>104.33333333333333</v>
      </c>
      <c r="N71" s="134">
        <f t="shared" si="5"/>
        <v>3607.8466666666664</v>
      </c>
      <c r="O71" s="134">
        <f t="shared" si="6"/>
        <v>2017.1666666666665</v>
      </c>
      <c r="P71" s="134">
        <f t="shared" si="7"/>
        <v>1590.6799999999998</v>
      </c>
      <c r="Q71" s="67">
        <f>VLOOKUP(E71,Steuerung!$A$17:$B$500,2,FALSE)</f>
        <v>0</v>
      </c>
      <c r="R71" s="67">
        <f>VLOOKUP(F71,Steuerung!$A$17:$B$500,2,FALSE)</f>
        <v>0</v>
      </c>
      <c r="S71" s="159">
        <f t="shared" si="15"/>
        <v>0</v>
      </c>
      <c r="T71" s="159">
        <f t="shared" si="16"/>
        <v>0</v>
      </c>
      <c r="U71" s="135" t="e">
        <f t="shared" si="17"/>
        <v>#DIV/0!</v>
      </c>
      <c r="V71" s="135" t="e">
        <f t="shared" si="18"/>
        <v>#DIV/0!</v>
      </c>
      <c r="W71" s="135" t="e">
        <f t="shared" si="8"/>
        <v>#DIV/0!</v>
      </c>
    </row>
    <row r="72" spans="1:23" ht="12.75" customHeight="1" x14ac:dyDescent="0.2">
      <c r="A72" s="202" t="s">
        <v>1337</v>
      </c>
      <c r="B72" s="123" t="s">
        <v>3023</v>
      </c>
      <c r="C72" s="123"/>
      <c r="D72" s="123" t="s">
        <v>795</v>
      </c>
      <c r="E72" s="123" t="s">
        <v>187</v>
      </c>
      <c r="F72" s="123" t="s">
        <v>187</v>
      </c>
      <c r="G72" s="123" t="s">
        <v>1308</v>
      </c>
      <c r="H72" s="127">
        <v>45.03</v>
      </c>
      <c r="I72" s="7">
        <f>VLOOKUP(E72,Steuerung!$A$17:$E$500,5,FALSE)</f>
        <v>2</v>
      </c>
      <c r="J72" s="77">
        <f>VLOOKUP(E72,Steuerung!$A$17:$F$500,6,FALSE)</f>
        <v>58.333333333333329</v>
      </c>
      <c r="K72" s="7">
        <f>VLOOKUP(F72,Steuerung!$A$17:$G$500,7,FALSE)</f>
        <v>2</v>
      </c>
      <c r="L72" s="7">
        <f>VLOOKUP(F72,Steuerung!$A$17:$H$500,8,FALSE)</f>
        <v>46</v>
      </c>
      <c r="M72" s="77">
        <f t="shared" ref="M72:M136" si="19">J72+L72</f>
        <v>104.33333333333333</v>
      </c>
      <c r="N72" s="134">
        <f t="shared" ref="N72:N136" si="20">H72*M72</f>
        <v>4698.13</v>
      </c>
      <c r="O72" s="134">
        <f t="shared" ref="O72:O136" si="21">H72*J72</f>
        <v>2626.75</v>
      </c>
      <c r="P72" s="134">
        <f t="shared" ref="P72:P136" si="22">H72*L72</f>
        <v>2071.38</v>
      </c>
      <c r="Q72" s="67">
        <f>VLOOKUP(E72,Steuerung!$A$17:$B$500,2,FALSE)</f>
        <v>0</v>
      </c>
      <c r="R72" s="67">
        <f>VLOOKUP(F72,Steuerung!$A$17:$B$500,2,FALSE)</f>
        <v>0</v>
      </c>
      <c r="S72" s="159">
        <f t="shared" si="15"/>
        <v>0</v>
      </c>
      <c r="T72" s="159">
        <f t="shared" si="16"/>
        <v>0</v>
      </c>
      <c r="U72" s="135" t="e">
        <f t="shared" si="17"/>
        <v>#DIV/0!</v>
      </c>
      <c r="V72" s="135" t="e">
        <f t="shared" si="18"/>
        <v>#DIV/0!</v>
      </c>
      <c r="W72" s="135" t="e">
        <f t="shared" si="8"/>
        <v>#DIV/0!</v>
      </c>
    </row>
    <row r="73" spans="1:23" ht="12.75" customHeight="1" x14ac:dyDescent="0.2">
      <c r="A73" s="202" t="s">
        <v>1540</v>
      </c>
      <c r="B73" s="123" t="s">
        <v>3024</v>
      </c>
      <c r="C73" s="123"/>
      <c r="D73" s="123" t="s">
        <v>791</v>
      </c>
      <c r="E73" s="123" t="s">
        <v>211</v>
      </c>
      <c r="F73" s="123" t="s">
        <v>207</v>
      </c>
      <c r="G73" s="123" t="s">
        <v>822</v>
      </c>
      <c r="H73" s="127">
        <v>130.78</v>
      </c>
      <c r="I73" s="7">
        <f>VLOOKUP(E73,Steuerung!$A$17:$E$500,5,FALSE)</f>
        <v>5</v>
      </c>
      <c r="J73" s="77">
        <f>VLOOKUP(E73,Steuerung!$A$17:$F$500,6,FALSE)</f>
        <v>137.33333333333334</v>
      </c>
      <c r="K73" s="7">
        <f>VLOOKUP(F73,Steuerung!$A$17:$G$500,7,FALSE)</f>
        <v>2</v>
      </c>
      <c r="L73" s="7">
        <f>VLOOKUP(F73,Steuerung!$A$17:$H$500,8,FALSE)</f>
        <v>46</v>
      </c>
      <c r="M73" s="77">
        <f t="shared" si="19"/>
        <v>183.33333333333334</v>
      </c>
      <c r="N73" s="134">
        <f t="shared" si="20"/>
        <v>23976.333333333336</v>
      </c>
      <c r="O73" s="134">
        <f t="shared" si="21"/>
        <v>17960.453333333335</v>
      </c>
      <c r="P73" s="134">
        <f t="shared" si="22"/>
        <v>6015.88</v>
      </c>
      <c r="Q73" s="67">
        <f>VLOOKUP(E73,Steuerung!$A$17:$B$500,2,FALSE)</f>
        <v>0</v>
      </c>
      <c r="R73" s="67">
        <f>VLOOKUP(F73,Steuerung!$A$17:$B$500,2,FALSE)</f>
        <v>0</v>
      </c>
      <c r="S73" s="159">
        <f t="shared" si="15"/>
        <v>0</v>
      </c>
      <c r="T73" s="159">
        <f t="shared" si="16"/>
        <v>0</v>
      </c>
      <c r="U73" s="135" t="e">
        <f t="shared" si="17"/>
        <v>#DIV/0!</v>
      </c>
      <c r="V73" s="135" t="e">
        <f t="shared" si="18"/>
        <v>#DIV/0!</v>
      </c>
      <c r="W73" s="135" t="e">
        <f t="shared" si="8"/>
        <v>#DIV/0!</v>
      </c>
    </row>
    <row r="74" spans="1:23" ht="12.75" customHeight="1" x14ac:dyDescent="0.2">
      <c r="A74" s="188" t="s">
        <v>939</v>
      </c>
      <c r="B74" s="123" t="s">
        <v>1159</v>
      </c>
      <c r="C74" s="123"/>
      <c r="D74" s="123" t="s">
        <v>1160</v>
      </c>
      <c r="E74" s="123" t="s">
        <v>239</v>
      </c>
      <c r="F74" s="123" t="s">
        <v>239</v>
      </c>
      <c r="G74" s="123" t="s">
        <v>822</v>
      </c>
      <c r="H74" s="127">
        <v>24.38</v>
      </c>
      <c r="I74" s="7">
        <f>VLOOKUP(E74,Steuerung!$A$17:$E$500,5,FALSE)</f>
        <v>2</v>
      </c>
      <c r="J74" s="77">
        <f>VLOOKUP(E74,Steuerung!$A$17:$F$500,6,FALSE)</f>
        <v>58.333333333333329</v>
      </c>
      <c r="K74" s="7">
        <f>VLOOKUP(F74,Steuerung!$A$17:$G$500,7,FALSE)</f>
        <v>2</v>
      </c>
      <c r="L74" s="7">
        <f>VLOOKUP(F74,Steuerung!$A$17:$H$500,8,FALSE)</f>
        <v>46</v>
      </c>
      <c r="M74" s="77">
        <f t="shared" si="19"/>
        <v>104.33333333333333</v>
      </c>
      <c r="N74" s="134">
        <f t="shared" si="20"/>
        <v>2543.6466666666665</v>
      </c>
      <c r="O74" s="134">
        <f t="shared" si="21"/>
        <v>1422.1666666666665</v>
      </c>
      <c r="P74" s="134">
        <f t="shared" si="22"/>
        <v>1121.48</v>
      </c>
      <c r="Q74" s="67">
        <f>VLOOKUP(E74,Steuerung!$A$17:$B$500,2,FALSE)</f>
        <v>0</v>
      </c>
      <c r="R74" s="67">
        <f>VLOOKUP(F74,Steuerung!$A$17:$B$500,2,FALSE)</f>
        <v>0</v>
      </c>
      <c r="S74" s="159">
        <f t="shared" si="15"/>
        <v>0</v>
      </c>
      <c r="T74" s="159">
        <f t="shared" si="16"/>
        <v>0</v>
      </c>
      <c r="U74" s="135" t="e">
        <f t="shared" si="17"/>
        <v>#DIV/0!</v>
      </c>
      <c r="V74" s="135" t="e">
        <f t="shared" si="18"/>
        <v>#DIV/0!</v>
      </c>
      <c r="W74" s="135" t="e">
        <f t="shared" si="8"/>
        <v>#DIV/0!</v>
      </c>
    </row>
    <row r="75" spans="1:23" ht="12.75" hidden="1" customHeight="1" x14ac:dyDescent="0.2">
      <c r="A75" s="202" t="s">
        <v>3025</v>
      </c>
      <c r="B75" s="123" t="s">
        <v>3024</v>
      </c>
      <c r="C75" s="123"/>
      <c r="D75" s="123" t="s">
        <v>791</v>
      </c>
      <c r="E75" s="123" t="s">
        <v>211</v>
      </c>
      <c r="F75" s="123" t="s">
        <v>126</v>
      </c>
      <c r="G75" s="123" t="s">
        <v>822</v>
      </c>
      <c r="H75" s="127">
        <v>54.79</v>
      </c>
      <c r="I75" s="7">
        <f>VLOOKUP(E75,Steuerung!$A$17:$E$500,5,FALSE)</f>
        <v>5</v>
      </c>
      <c r="J75" s="77">
        <f>VLOOKUP(E75,Steuerung!$A$17:$F$500,6,FALSE)</f>
        <v>137.33333333333334</v>
      </c>
      <c r="K75" s="7">
        <f>VLOOKUP(F75,Steuerung!$A$17:$G$500,7,FALSE)</f>
        <v>0</v>
      </c>
      <c r="L75" s="7">
        <f>VLOOKUP(F75,Steuerung!$A$17:$H$500,8,FALSE)</f>
        <v>0</v>
      </c>
      <c r="M75" s="77">
        <f t="shared" si="19"/>
        <v>137.33333333333334</v>
      </c>
      <c r="N75" s="134">
        <f t="shared" si="20"/>
        <v>7524.4933333333338</v>
      </c>
      <c r="O75" s="134">
        <f t="shared" si="21"/>
        <v>7524.4933333333338</v>
      </c>
      <c r="P75" s="134">
        <f t="shared" si="22"/>
        <v>0</v>
      </c>
      <c r="Q75" s="67">
        <f>VLOOKUP(E75,Steuerung!$A$17:$B$500,2,FALSE)</f>
        <v>0</v>
      </c>
      <c r="R75" s="67">
        <f>VLOOKUP(F75,Steuerung!$A$17:$B$500,2,FALSE)</f>
        <v>0</v>
      </c>
      <c r="S75" s="159">
        <f t="shared" si="15"/>
        <v>0</v>
      </c>
      <c r="T75" s="159">
        <f t="shared" si="16"/>
        <v>0</v>
      </c>
      <c r="U75" s="135" t="e">
        <f t="shared" si="17"/>
        <v>#DIV/0!</v>
      </c>
      <c r="V75" s="135">
        <f t="shared" si="18"/>
        <v>0</v>
      </c>
      <c r="W75" s="135" t="e">
        <f t="shared" ref="W75:W139" si="23">U75+V75</f>
        <v>#DIV/0!</v>
      </c>
    </row>
    <row r="76" spans="1:23" ht="12.75" customHeight="1" x14ac:dyDescent="0.2">
      <c r="A76" s="202" t="s">
        <v>947</v>
      </c>
      <c r="B76" s="123" t="s">
        <v>3024</v>
      </c>
      <c r="C76" s="123"/>
      <c r="D76" s="123" t="s">
        <v>791</v>
      </c>
      <c r="E76" s="123" t="s">
        <v>211</v>
      </c>
      <c r="F76" s="123" t="s">
        <v>207</v>
      </c>
      <c r="G76" s="123" t="s">
        <v>822</v>
      </c>
      <c r="H76" s="127">
        <v>97.8</v>
      </c>
      <c r="I76" s="7">
        <f>VLOOKUP(E76,Steuerung!$A$17:$E$500,5,FALSE)</f>
        <v>5</v>
      </c>
      <c r="J76" s="77">
        <f>VLOOKUP(E76,Steuerung!$A$17:$F$500,6,FALSE)</f>
        <v>137.33333333333334</v>
      </c>
      <c r="K76" s="7">
        <f>VLOOKUP(F76,Steuerung!$A$17:$G$500,7,FALSE)</f>
        <v>2</v>
      </c>
      <c r="L76" s="7">
        <f>VLOOKUP(F76,Steuerung!$A$17:$H$500,8,FALSE)</f>
        <v>46</v>
      </c>
      <c r="M76" s="77">
        <f t="shared" si="19"/>
        <v>183.33333333333334</v>
      </c>
      <c r="N76" s="134">
        <f t="shared" si="20"/>
        <v>17930</v>
      </c>
      <c r="O76" s="134">
        <f t="shared" si="21"/>
        <v>13431.2</v>
      </c>
      <c r="P76" s="134">
        <f t="shared" si="22"/>
        <v>4498.8</v>
      </c>
      <c r="Q76" s="67">
        <f>VLOOKUP(E76,Steuerung!$A$17:$B$500,2,FALSE)</f>
        <v>0</v>
      </c>
      <c r="R76" s="67">
        <f>VLOOKUP(F76,Steuerung!$A$17:$B$500,2,FALSE)</f>
        <v>0</v>
      </c>
      <c r="S76" s="159">
        <f t="shared" si="15"/>
        <v>0</v>
      </c>
      <c r="T76" s="159">
        <f t="shared" si="16"/>
        <v>0</v>
      </c>
      <c r="U76" s="135" t="e">
        <f t="shared" si="17"/>
        <v>#DIV/0!</v>
      </c>
      <c r="V76" s="135" t="e">
        <f t="shared" si="18"/>
        <v>#DIV/0!</v>
      </c>
      <c r="W76" s="135" t="e">
        <f t="shared" si="23"/>
        <v>#DIV/0!</v>
      </c>
    </row>
    <row r="77" spans="1:23" ht="12.75" customHeight="1" x14ac:dyDescent="0.2">
      <c r="A77" s="188" t="s">
        <v>956</v>
      </c>
      <c r="B77" s="123" t="s">
        <v>3024</v>
      </c>
      <c r="C77" s="123"/>
      <c r="D77" s="123" t="s">
        <v>791</v>
      </c>
      <c r="E77" s="123" t="s">
        <v>211</v>
      </c>
      <c r="F77" s="123" t="s">
        <v>207</v>
      </c>
      <c r="G77" s="123" t="s">
        <v>822</v>
      </c>
      <c r="H77" s="127">
        <v>96.39</v>
      </c>
      <c r="I77" s="7">
        <f>VLOOKUP(E77,Steuerung!$A$17:$E$500,5,FALSE)</f>
        <v>5</v>
      </c>
      <c r="J77" s="77">
        <f>VLOOKUP(E77,Steuerung!$A$17:$F$500,6,FALSE)</f>
        <v>137.33333333333334</v>
      </c>
      <c r="K77" s="7">
        <f>VLOOKUP(F77,Steuerung!$A$17:$G$500,7,FALSE)</f>
        <v>2</v>
      </c>
      <c r="L77" s="7">
        <f>VLOOKUP(F77,Steuerung!$A$17:$H$500,8,FALSE)</f>
        <v>46</v>
      </c>
      <c r="M77" s="77">
        <f t="shared" si="19"/>
        <v>183.33333333333334</v>
      </c>
      <c r="N77" s="134">
        <f t="shared" si="20"/>
        <v>17671.5</v>
      </c>
      <c r="O77" s="134">
        <f t="shared" si="21"/>
        <v>13237.560000000001</v>
      </c>
      <c r="P77" s="134">
        <f t="shared" si="22"/>
        <v>4433.9399999999996</v>
      </c>
      <c r="Q77" s="67">
        <f>VLOOKUP(E77,Steuerung!$A$17:$B$500,2,FALSE)</f>
        <v>0</v>
      </c>
      <c r="R77" s="67">
        <f>VLOOKUP(F77,Steuerung!$A$17:$B$500,2,FALSE)</f>
        <v>0</v>
      </c>
      <c r="S77" s="159">
        <f t="shared" si="15"/>
        <v>0</v>
      </c>
      <c r="T77" s="159">
        <f t="shared" si="16"/>
        <v>0</v>
      </c>
      <c r="U77" s="135" t="e">
        <f t="shared" si="17"/>
        <v>#DIV/0!</v>
      </c>
      <c r="V77" s="135" t="e">
        <f t="shared" si="18"/>
        <v>#DIV/0!</v>
      </c>
      <c r="W77" s="135" t="e">
        <f t="shared" si="23"/>
        <v>#DIV/0!</v>
      </c>
    </row>
    <row r="78" spans="1:23" ht="12.75" customHeight="1" x14ac:dyDescent="0.2">
      <c r="A78" s="188" t="s">
        <v>960</v>
      </c>
      <c r="B78" s="123" t="s">
        <v>3024</v>
      </c>
      <c r="C78" s="123"/>
      <c r="D78" s="123" t="s">
        <v>791</v>
      </c>
      <c r="E78" s="123" t="s">
        <v>211</v>
      </c>
      <c r="F78" s="123" t="s">
        <v>207</v>
      </c>
      <c r="G78" s="123" t="s">
        <v>822</v>
      </c>
      <c r="H78" s="127">
        <v>34.65</v>
      </c>
      <c r="I78" s="7">
        <f>VLOOKUP(E78,Steuerung!$A$17:$E$500,5,FALSE)</f>
        <v>5</v>
      </c>
      <c r="J78" s="77">
        <f>VLOOKUP(E78,Steuerung!$A$17:$F$500,6,FALSE)</f>
        <v>137.33333333333334</v>
      </c>
      <c r="K78" s="7">
        <f>VLOOKUP(F78,Steuerung!$A$17:$G$500,7,FALSE)</f>
        <v>2</v>
      </c>
      <c r="L78" s="7">
        <f>VLOOKUP(F78,Steuerung!$A$17:$H$500,8,FALSE)</f>
        <v>46</v>
      </c>
      <c r="M78" s="77">
        <f t="shared" si="19"/>
        <v>183.33333333333334</v>
      </c>
      <c r="N78" s="134">
        <f t="shared" si="20"/>
        <v>6352.5</v>
      </c>
      <c r="O78" s="134">
        <f t="shared" si="21"/>
        <v>4758.6000000000004</v>
      </c>
      <c r="P78" s="134">
        <f t="shared" si="22"/>
        <v>1593.8999999999999</v>
      </c>
      <c r="Q78" s="67">
        <f>VLOOKUP(E78,Steuerung!$A$17:$B$500,2,FALSE)</f>
        <v>0</v>
      </c>
      <c r="R78" s="67">
        <f>VLOOKUP(F78,Steuerung!$A$17:$B$500,2,FALSE)</f>
        <v>0</v>
      </c>
      <c r="S78" s="159">
        <f t="shared" si="15"/>
        <v>0</v>
      </c>
      <c r="T78" s="159">
        <f t="shared" si="16"/>
        <v>0</v>
      </c>
      <c r="U78" s="135" t="e">
        <f t="shared" si="17"/>
        <v>#DIV/0!</v>
      </c>
      <c r="V78" s="135" t="e">
        <f t="shared" si="18"/>
        <v>#DIV/0!</v>
      </c>
      <c r="W78" s="135" t="e">
        <f t="shared" si="23"/>
        <v>#DIV/0!</v>
      </c>
    </row>
    <row r="79" spans="1:23" ht="12.75" customHeight="1" x14ac:dyDescent="0.2">
      <c r="A79" s="188" t="s">
        <v>1973</v>
      </c>
      <c r="B79" s="123" t="s">
        <v>3024</v>
      </c>
      <c r="C79" s="123"/>
      <c r="D79" s="123" t="s">
        <v>791</v>
      </c>
      <c r="E79" s="123" t="s">
        <v>211</v>
      </c>
      <c r="F79" s="123" t="s">
        <v>207</v>
      </c>
      <c r="G79" s="123" t="s">
        <v>822</v>
      </c>
      <c r="H79" s="127">
        <v>130.78</v>
      </c>
      <c r="I79" s="7">
        <f>VLOOKUP(E79,Steuerung!$A$17:$E$500,5,FALSE)</f>
        <v>5</v>
      </c>
      <c r="J79" s="77">
        <f>VLOOKUP(E79,Steuerung!$A$17:$F$500,6,FALSE)</f>
        <v>137.33333333333334</v>
      </c>
      <c r="K79" s="7">
        <f>VLOOKUP(F79,Steuerung!$A$17:$G$500,7,FALSE)</f>
        <v>2</v>
      </c>
      <c r="L79" s="7">
        <f>VLOOKUP(F79,Steuerung!$A$17:$H$500,8,FALSE)</f>
        <v>46</v>
      </c>
      <c r="M79" s="77">
        <f t="shared" si="19"/>
        <v>183.33333333333334</v>
      </c>
      <c r="N79" s="134">
        <f t="shared" si="20"/>
        <v>23976.333333333336</v>
      </c>
      <c r="O79" s="134">
        <f t="shared" si="21"/>
        <v>17960.453333333335</v>
      </c>
      <c r="P79" s="134">
        <f t="shared" si="22"/>
        <v>6015.88</v>
      </c>
      <c r="Q79" s="67">
        <f>VLOOKUP(E79,Steuerung!$A$17:$B$500,2,FALSE)</f>
        <v>0</v>
      </c>
      <c r="R79" s="67">
        <f>VLOOKUP(F79,Steuerung!$A$17:$B$500,2,FALSE)</f>
        <v>0</v>
      </c>
      <c r="S79" s="159">
        <f t="shared" si="15"/>
        <v>0</v>
      </c>
      <c r="T79" s="159">
        <f t="shared" si="16"/>
        <v>0</v>
      </c>
      <c r="U79" s="135" t="e">
        <f t="shared" si="17"/>
        <v>#DIV/0!</v>
      </c>
      <c r="V79" s="135" t="e">
        <f t="shared" si="18"/>
        <v>#DIV/0!</v>
      </c>
      <c r="W79" s="135" t="e">
        <f t="shared" si="23"/>
        <v>#DIV/0!</v>
      </c>
    </row>
    <row r="80" spans="1:23" ht="12.75" customHeight="1" x14ac:dyDescent="0.2">
      <c r="A80" s="188" t="s">
        <v>965</v>
      </c>
      <c r="B80" s="123" t="s">
        <v>3026</v>
      </c>
      <c r="C80" s="123"/>
      <c r="D80" s="123" t="s">
        <v>1160</v>
      </c>
      <c r="E80" s="123" t="s">
        <v>239</v>
      </c>
      <c r="F80" s="123" t="s">
        <v>239</v>
      </c>
      <c r="G80" s="123" t="s">
        <v>822</v>
      </c>
      <c r="H80" s="127">
        <v>7.81</v>
      </c>
      <c r="I80" s="7">
        <f>VLOOKUP(E80,Steuerung!$A$17:$E$500,5,FALSE)</f>
        <v>2</v>
      </c>
      <c r="J80" s="77">
        <f>VLOOKUP(E80,Steuerung!$A$17:$F$500,6,FALSE)</f>
        <v>58.333333333333329</v>
      </c>
      <c r="K80" s="7">
        <f>VLOOKUP(F80,Steuerung!$A$17:$G$500,7,FALSE)</f>
        <v>2</v>
      </c>
      <c r="L80" s="7">
        <f>VLOOKUP(F80,Steuerung!$A$17:$H$500,8,FALSE)</f>
        <v>46</v>
      </c>
      <c r="M80" s="77">
        <f t="shared" si="19"/>
        <v>104.33333333333333</v>
      </c>
      <c r="N80" s="134">
        <f t="shared" si="20"/>
        <v>814.84333333333325</v>
      </c>
      <c r="O80" s="134">
        <f t="shared" si="21"/>
        <v>455.58333333333326</v>
      </c>
      <c r="P80" s="134">
        <f t="shared" si="22"/>
        <v>359.26</v>
      </c>
      <c r="Q80" s="67">
        <f>VLOOKUP(E80,Steuerung!$A$17:$B$500,2,FALSE)</f>
        <v>0</v>
      </c>
      <c r="R80" s="67">
        <f>VLOOKUP(F80,Steuerung!$A$17:$B$500,2,FALSE)</f>
        <v>0</v>
      </c>
      <c r="S80" s="159">
        <f t="shared" si="15"/>
        <v>0</v>
      </c>
      <c r="T80" s="159">
        <f t="shared" si="16"/>
        <v>0</v>
      </c>
      <c r="U80" s="135" t="e">
        <f t="shared" si="17"/>
        <v>#DIV/0!</v>
      </c>
      <c r="V80" s="135" t="e">
        <f t="shared" si="18"/>
        <v>#DIV/0!</v>
      </c>
      <c r="W80" s="135" t="e">
        <f t="shared" si="23"/>
        <v>#DIV/0!</v>
      </c>
    </row>
    <row r="81" spans="1:23" ht="12.75" customHeight="1" x14ac:dyDescent="0.2">
      <c r="A81" s="188" t="s">
        <v>965</v>
      </c>
      <c r="B81" s="123" t="s">
        <v>3027</v>
      </c>
      <c r="C81" s="123"/>
      <c r="D81" s="123" t="s">
        <v>1160</v>
      </c>
      <c r="E81" s="123" t="s">
        <v>239</v>
      </c>
      <c r="F81" s="123" t="s">
        <v>239</v>
      </c>
      <c r="G81" s="123" t="s">
        <v>822</v>
      </c>
      <c r="H81" s="127">
        <v>8.3800000000000008</v>
      </c>
      <c r="I81" s="7">
        <f>VLOOKUP(E81,Steuerung!$A$17:$E$500,5,FALSE)</f>
        <v>2</v>
      </c>
      <c r="J81" s="77">
        <f>VLOOKUP(E81,Steuerung!$A$17:$F$500,6,FALSE)</f>
        <v>58.333333333333329</v>
      </c>
      <c r="K81" s="7">
        <f>VLOOKUP(F81,Steuerung!$A$17:$G$500,7,FALSE)</f>
        <v>2</v>
      </c>
      <c r="L81" s="7">
        <f>VLOOKUP(F81,Steuerung!$A$17:$H$500,8,FALSE)</f>
        <v>46</v>
      </c>
      <c r="M81" s="77">
        <f t="shared" si="19"/>
        <v>104.33333333333333</v>
      </c>
      <c r="N81" s="134">
        <f t="shared" si="20"/>
        <v>874.31333333333339</v>
      </c>
      <c r="O81" s="134">
        <f t="shared" si="21"/>
        <v>488.83333333333331</v>
      </c>
      <c r="P81" s="134">
        <f t="shared" si="22"/>
        <v>385.48</v>
      </c>
      <c r="Q81" s="67">
        <f>VLOOKUP(E81,Steuerung!$A$17:$B$500,2,FALSE)</f>
        <v>0</v>
      </c>
      <c r="R81" s="67">
        <f>VLOOKUP(F81,Steuerung!$A$17:$B$500,2,FALSE)</f>
        <v>0</v>
      </c>
      <c r="S81" s="159">
        <f t="shared" si="15"/>
        <v>0</v>
      </c>
      <c r="T81" s="159">
        <f t="shared" si="16"/>
        <v>0</v>
      </c>
      <c r="U81" s="135" t="e">
        <f t="shared" si="17"/>
        <v>#DIV/0!</v>
      </c>
      <c r="V81" s="135" t="e">
        <f t="shared" si="18"/>
        <v>#DIV/0!</v>
      </c>
      <c r="W81" s="135" t="e">
        <f t="shared" si="23"/>
        <v>#DIV/0!</v>
      </c>
    </row>
    <row r="82" spans="1:23" ht="12.75" customHeight="1" x14ac:dyDescent="0.2">
      <c r="A82" s="188" t="s">
        <v>1367</v>
      </c>
      <c r="B82" s="123" t="s">
        <v>3027</v>
      </c>
      <c r="C82" s="123"/>
      <c r="D82" s="123" t="s">
        <v>1160</v>
      </c>
      <c r="E82" s="123" t="s">
        <v>239</v>
      </c>
      <c r="F82" s="123" t="s">
        <v>239</v>
      </c>
      <c r="G82" s="123" t="s">
        <v>822</v>
      </c>
      <c r="H82" s="127">
        <v>42.04</v>
      </c>
      <c r="I82" s="7">
        <f>VLOOKUP(E82,Steuerung!$A$17:$E$500,5,FALSE)</f>
        <v>2</v>
      </c>
      <c r="J82" s="77">
        <f>VLOOKUP(E82,Steuerung!$A$17:$F$500,6,FALSE)</f>
        <v>58.333333333333329</v>
      </c>
      <c r="K82" s="7">
        <f>VLOOKUP(F82,Steuerung!$A$17:$G$500,7,FALSE)</f>
        <v>2</v>
      </c>
      <c r="L82" s="7">
        <f>VLOOKUP(F82,Steuerung!$A$17:$H$500,8,FALSE)</f>
        <v>46</v>
      </c>
      <c r="M82" s="77">
        <f t="shared" si="19"/>
        <v>104.33333333333333</v>
      </c>
      <c r="N82" s="134">
        <f t="shared" si="20"/>
        <v>4386.1733333333332</v>
      </c>
      <c r="O82" s="134">
        <f t="shared" si="21"/>
        <v>2452.333333333333</v>
      </c>
      <c r="P82" s="134">
        <f t="shared" si="22"/>
        <v>1933.84</v>
      </c>
      <c r="Q82" s="67">
        <f>VLOOKUP(E82,Steuerung!$A$17:$B$500,2,FALSE)</f>
        <v>0</v>
      </c>
      <c r="R82" s="67">
        <f>VLOOKUP(F82,Steuerung!$A$17:$B$500,2,FALSE)</f>
        <v>0</v>
      </c>
      <c r="S82" s="159">
        <f t="shared" si="15"/>
        <v>0</v>
      </c>
      <c r="T82" s="159">
        <f t="shared" si="16"/>
        <v>0</v>
      </c>
      <c r="U82" s="135" t="e">
        <f t="shared" si="17"/>
        <v>#DIV/0!</v>
      </c>
      <c r="V82" s="135" t="e">
        <f t="shared" si="18"/>
        <v>#DIV/0!</v>
      </c>
      <c r="W82" s="135" t="e">
        <f t="shared" si="23"/>
        <v>#DIV/0!</v>
      </c>
    </row>
    <row r="83" spans="1:23" ht="12.75" customHeight="1" x14ac:dyDescent="0.2">
      <c r="A83" s="188" t="s">
        <v>982</v>
      </c>
      <c r="B83" s="123" t="s">
        <v>3028</v>
      </c>
      <c r="C83" s="123"/>
      <c r="D83" s="123" t="s">
        <v>795</v>
      </c>
      <c r="E83" s="123" t="s">
        <v>187</v>
      </c>
      <c r="F83" s="123" t="s">
        <v>187</v>
      </c>
      <c r="G83" s="123" t="s">
        <v>1308</v>
      </c>
      <c r="H83" s="127">
        <v>27.71</v>
      </c>
      <c r="I83" s="7">
        <f>VLOOKUP(E83,Steuerung!$A$17:$E$500,5,FALSE)</f>
        <v>2</v>
      </c>
      <c r="J83" s="77">
        <f>VLOOKUP(E83,Steuerung!$A$17:$F$500,6,FALSE)</f>
        <v>58.333333333333329</v>
      </c>
      <c r="K83" s="7">
        <f>VLOOKUP(F83,Steuerung!$A$17:$G$500,7,FALSE)</f>
        <v>2</v>
      </c>
      <c r="L83" s="7">
        <f>VLOOKUP(F83,Steuerung!$A$17:$H$500,8,FALSE)</f>
        <v>46</v>
      </c>
      <c r="M83" s="77">
        <f t="shared" si="19"/>
        <v>104.33333333333333</v>
      </c>
      <c r="N83" s="134">
        <f t="shared" si="20"/>
        <v>2891.0766666666668</v>
      </c>
      <c r="O83" s="134">
        <f t="shared" si="21"/>
        <v>1616.4166666666665</v>
      </c>
      <c r="P83" s="134">
        <f t="shared" si="22"/>
        <v>1274.6600000000001</v>
      </c>
      <c r="Q83" s="67">
        <f>VLOOKUP(E83,Steuerung!$A$17:$B$500,2,FALSE)</f>
        <v>0</v>
      </c>
      <c r="R83" s="67">
        <f>VLOOKUP(F83,Steuerung!$A$17:$B$500,2,FALSE)</f>
        <v>0</v>
      </c>
      <c r="S83" s="159">
        <f t="shared" si="15"/>
        <v>0</v>
      </c>
      <c r="T83" s="159">
        <f t="shared" si="16"/>
        <v>0</v>
      </c>
      <c r="U83" s="135" t="e">
        <f t="shared" si="17"/>
        <v>#DIV/0!</v>
      </c>
      <c r="V83" s="135" t="e">
        <f t="shared" si="18"/>
        <v>#DIV/0!</v>
      </c>
      <c r="W83" s="135" t="e">
        <f t="shared" si="23"/>
        <v>#DIV/0!</v>
      </c>
    </row>
    <row r="84" spans="1:23" ht="12.75" customHeight="1" x14ac:dyDescent="0.2">
      <c r="A84" s="188" t="s">
        <v>982</v>
      </c>
      <c r="B84" s="123" t="s">
        <v>3029</v>
      </c>
      <c r="C84" s="123"/>
      <c r="D84" s="123" t="s">
        <v>795</v>
      </c>
      <c r="E84" s="123" t="s">
        <v>187</v>
      </c>
      <c r="F84" s="123" t="s">
        <v>187</v>
      </c>
      <c r="G84" s="123" t="s">
        <v>1308</v>
      </c>
      <c r="H84" s="127">
        <v>46.74</v>
      </c>
      <c r="I84" s="7">
        <f>VLOOKUP(E84,Steuerung!$A$17:$E$500,5,FALSE)</f>
        <v>2</v>
      </c>
      <c r="J84" s="77">
        <f>VLOOKUP(E84,Steuerung!$A$17:$F$500,6,FALSE)</f>
        <v>58.333333333333329</v>
      </c>
      <c r="K84" s="7">
        <f>VLOOKUP(F84,Steuerung!$A$17:$G$500,7,FALSE)</f>
        <v>2</v>
      </c>
      <c r="L84" s="7">
        <f>VLOOKUP(F84,Steuerung!$A$17:$H$500,8,FALSE)</f>
        <v>46</v>
      </c>
      <c r="M84" s="77">
        <f t="shared" si="19"/>
        <v>104.33333333333333</v>
      </c>
      <c r="N84" s="134">
        <f t="shared" si="20"/>
        <v>4876.54</v>
      </c>
      <c r="O84" s="134">
        <f t="shared" si="21"/>
        <v>2726.5</v>
      </c>
      <c r="P84" s="134">
        <f t="shared" si="22"/>
        <v>2150.04</v>
      </c>
      <c r="Q84" s="67">
        <f>VLOOKUP(E84,Steuerung!$A$17:$B$500,2,FALSE)</f>
        <v>0</v>
      </c>
      <c r="R84" s="67">
        <f>VLOOKUP(F84,Steuerung!$A$17:$B$500,2,FALSE)</f>
        <v>0</v>
      </c>
      <c r="S84" s="159">
        <f t="shared" si="15"/>
        <v>0</v>
      </c>
      <c r="T84" s="159">
        <f t="shared" si="16"/>
        <v>0</v>
      </c>
      <c r="U84" s="135" t="e">
        <f t="shared" si="17"/>
        <v>#DIV/0!</v>
      </c>
      <c r="V84" s="135" t="e">
        <f t="shared" si="18"/>
        <v>#DIV/0!</v>
      </c>
      <c r="W84" s="135" t="e">
        <f t="shared" si="23"/>
        <v>#DIV/0!</v>
      </c>
    </row>
    <row r="85" spans="1:23" ht="12.75" customHeight="1" x14ac:dyDescent="0.2">
      <c r="A85" s="188" t="s">
        <v>3030</v>
      </c>
      <c r="B85" s="123" t="s">
        <v>2033</v>
      </c>
      <c r="C85" s="123"/>
      <c r="D85" s="123" t="s">
        <v>821</v>
      </c>
      <c r="E85" s="123" t="s">
        <v>222</v>
      </c>
      <c r="F85" s="123" t="s">
        <v>222</v>
      </c>
      <c r="G85" s="123" t="s">
        <v>822</v>
      </c>
      <c r="H85" s="127">
        <v>6.4</v>
      </c>
      <c r="I85" s="7">
        <f>VLOOKUP(E85,Steuerung!$A$17:$E$500,5,FALSE)</f>
        <v>5</v>
      </c>
      <c r="J85" s="77">
        <f>VLOOKUP(E85,Steuerung!$A$17:$F$500,6,FALSE)</f>
        <v>137.33333333333334</v>
      </c>
      <c r="K85" s="7">
        <f>VLOOKUP(F85,Steuerung!$A$17:$G$500,7,FALSE)</f>
        <v>5</v>
      </c>
      <c r="L85" s="7">
        <f>VLOOKUP(F85,Steuerung!$A$17:$H$500,8,FALSE)</f>
        <v>113</v>
      </c>
      <c r="M85" s="77">
        <f t="shared" si="19"/>
        <v>250.33333333333334</v>
      </c>
      <c r="N85" s="134">
        <f t="shared" si="20"/>
        <v>1602.1333333333334</v>
      </c>
      <c r="O85" s="134">
        <f t="shared" si="21"/>
        <v>878.93333333333339</v>
      </c>
      <c r="P85" s="134">
        <f t="shared" si="22"/>
        <v>723.2</v>
      </c>
      <c r="Q85" s="67">
        <f>VLOOKUP(E85,Steuerung!$A$17:$B$500,2,FALSE)</f>
        <v>0</v>
      </c>
      <c r="R85" s="67">
        <f>VLOOKUP(F85,Steuerung!$A$17:$B$500,2,FALSE)</f>
        <v>0</v>
      </c>
      <c r="S85" s="159">
        <f t="shared" si="15"/>
        <v>0</v>
      </c>
      <c r="T85" s="159">
        <f t="shared" si="16"/>
        <v>0</v>
      </c>
      <c r="U85" s="135" t="e">
        <f t="shared" si="17"/>
        <v>#DIV/0!</v>
      </c>
      <c r="V85" s="135" t="e">
        <f t="shared" si="18"/>
        <v>#DIV/0!</v>
      </c>
      <c r="W85" s="135" t="e">
        <f t="shared" si="23"/>
        <v>#DIV/0!</v>
      </c>
    </row>
    <row r="86" spans="1:23" ht="12.75" customHeight="1" x14ac:dyDescent="0.2">
      <c r="A86" s="188" t="s">
        <v>1765</v>
      </c>
      <c r="B86" s="123" t="s">
        <v>1398</v>
      </c>
      <c r="C86" s="123"/>
      <c r="D86" s="123" t="s">
        <v>821</v>
      </c>
      <c r="E86" s="123" t="s">
        <v>222</v>
      </c>
      <c r="F86" s="123" t="s">
        <v>222</v>
      </c>
      <c r="G86" s="123" t="s">
        <v>822</v>
      </c>
      <c r="H86" s="127">
        <v>15.76</v>
      </c>
      <c r="I86" s="7">
        <f>VLOOKUP(E86,Steuerung!$A$17:$E$500,5,FALSE)</f>
        <v>5</v>
      </c>
      <c r="J86" s="77">
        <f>VLOOKUP(E86,Steuerung!$A$17:$F$500,6,FALSE)</f>
        <v>137.33333333333334</v>
      </c>
      <c r="K86" s="7">
        <f>VLOOKUP(F86,Steuerung!$A$17:$G$500,7,FALSE)</f>
        <v>5</v>
      </c>
      <c r="L86" s="7">
        <f>VLOOKUP(F86,Steuerung!$A$17:$H$500,8,FALSE)</f>
        <v>113</v>
      </c>
      <c r="M86" s="77">
        <f t="shared" si="19"/>
        <v>250.33333333333334</v>
      </c>
      <c r="N86" s="134">
        <f t="shared" si="20"/>
        <v>3945.2533333333336</v>
      </c>
      <c r="O86" s="134">
        <f t="shared" si="21"/>
        <v>2164.3733333333334</v>
      </c>
      <c r="P86" s="134">
        <f t="shared" si="22"/>
        <v>1780.8799999999999</v>
      </c>
      <c r="Q86" s="67">
        <f>VLOOKUP(E86,Steuerung!$A$17:$B$500,2,FALSE)</f>
        <v>0</v>
      </c>
      <c r="R86" s="67">
        <f>VLOOKUP(F86,Steuerung!$A$17:$B$500,2,FALSE)</f>
        <v>0</v>
      </c>
      <c r="S86" s="159">
        <f t="shared" si="15"/>
        <v>0</v>
      </c>
      <c r="T86" s="159">
        <f t="shared" si="16"/>
        <v>0</v>
      </c>
      <c r="U86" s="135" t="e">
        <f t="shared" si="17"/>
        <v>#DIV/0!</v>
      </c>
      <c r="V86" s="135" t="e">
        <f t="shared" si="18"/>
        <v>#DIV/0!</v>
      </c>
      <c r="W86" s="135" t="e">
        <f t="shared" si="23"/>
        <v>#DIV/0!</v>
      </c>
    </row>
    <row r="87" spans="1:23" ht="12.75" customHeight="1" x14ac:dyDescent="0.2">
      <c r="A87" s="188" t="s">
        <v>1766</v>
      </c>
      <c r="B87" s="123" t="s">
        <v>2037</v>
      </c>
      <c r="C87" s="123"/>
      <c r="D87" s="123" t="s">
        <v>821</v>
      </c>
      <c r="E87" s="123" t="s">
        <v>222</v>
      </c>
      <c r="F87" s="123" t="s">
        <v>222</v>
      </c>
      <c r="G87" s="123" t="s">
        <v>822</v>
      </c>
      <c r="H87" s="127">
        <v>6.47</v>
      </c>
      <c r="I87" s="7">
        <f>VLOOKUP(E87,Steuerung!$A$17:$E$500,5,FALSE)</f>
        <v>5</v>
      </c>
      <c r="J87" s="77">
        <f>VLOOKUP(E87,Steuerung!$A$17:$F$500,6,FALSE)</f>
        <v>137.33333333333334</v>
      </c>
      <c r="K87" s="7">
        <f>VLOOKUP(F87,Steuerung!$A$17:$G$500,7,FALSE)</f>
        <v>5</v>
      </c>
      <c r="L87" s="7">
        <f>VLOOKUP(F87,Steuerung!$A$17:$H$500,8,FALSE)</f>
        <v>113</v>
      </c>
      <c r="M87" s="77">
        <f t="shared" si="19"/>
        <v>250.33333333333334</v>
      </c>
      <c r="N87" s="134">
        <f t="shared" si="20"/>
        <v>1619.6566666666668</v>
      </c>
      <c r="O87" s="134">
        <f t="shared" si="21"/>
        <v>888.54666666666674</v>
      </c>
      <c r="P87" s="134">
        <f t="shared" si="22"/>
        <v>731.11</v>
      </c>
      <c r="Q87" s="67">
        <f>VLOOKUP(E87,Steuerung!$A$17:$B$500,2,FALSE)</f>
        <v>0</v>
      </c>
      <c r="R87" s="67">
        <f>VLOOKUP(F87,Steuerung!$A$17:$B$500,2,FALSE)</f>
        <v>0</v>
      </c>
      <c r="S87" s="159">
        <f t="shared" si="15"/>
        <v>0</v>
      </c>
      <c r="T87" s="159">
        <f t="shared" si="16"/>
        <v>0</v>
      </c>
      <c r="U87" s="135" t="e">
        <f t="shared" si="17"/>
        <v>#DIV/0!</v>
      </c>
      <c r="V87" s="135" t="e">
        <f t="shared" si="18"/>
        <v>#DIV/0!</v>
      </c>
      <c r="W87" s="135" t="e">
        <f t="shared" si="23"/>
        <v>#DIV/0!</v>
      </c>
    </row>
    <row r="88" spans="1:23" ht="12.75" customHeight="1" x14ac:dyDescent="0.2">
      <c r="A88" s="188" t="s">
        <v>989</v>
      </c>
      <c r="B88" s="123" t="s">
        <v>1385</v>
      </c>
      <c r="C88" s="123"/>
      <c r="D88" s="123" t="s">
        <v>821</v>
      </c>
      <c r="E88" s="123" t="s">
        <v>222</v>
      </c>
      <c r="F88" s="123" t="s">
        <v>222</v>
      </c>
      <c r="G88" s="123" t="s">
        <v>822</v>
      </c>
      <c r="H88" s="127">
        <v>13.68</v>
      </c>
      <c r="I88" s="7">
        <f>VLOOKUP(E88,Steuerung!$A$17:$E$500,5,FALSE)</f>
        <v>5</v>
      </c>
      <c r="J88" s="77">
        <f>VLOOKUP(E88,Steuerung!$A$17:$F$500,6,FALSE)</f>
        <v>137.33333333333334</v>
      </c>
      <c r="K88" s="7">
        <f>VLOOKUP(F88,Steuerung!$A$17:$G$500,7,FALSE)</f>
        <v>5</v>
      </c>
      <c r="L88" s="7">
        <f>VLOOKUP(F88,Steuerung!$A$17:$H$500,8,FALSE)</f>
        <v>113</v>
      </c>
      <c r="M88" s="77">
        <f t="shared" si="19"/>
        <v>250.33333333333334</v>
      </c>
      <c r="N88" s="134">
        <f t="shared" si="20"/>
        <v>3424.56</v>
      </c>
      <c r="O88" s="134">
        <f t="shared" si="21"/>
        <v>1878.72</v>
      </c>
      <c r="P88" s="134">
        <f t="shared" si="22"/>
        <v>1545.84</v>
      </c>
      <c r="Q88" s="67">
        <f>VLOOKUP(E88,Steuerung!$A$17:$B$500,2,FALSE)</f>
        <v>0</v>
      </c>
      <c r="R88" s="67">
        <f>VLOOKUP(F88,Steuerung!$A$17:$B$500,2,FALSE)</f>
        <v>0</v>
      </c>
      <c r="S88" s="159">
        <f t="shared" si="15"/>
        <v>0</v>
      </c>
      <c r="T88" s="159">
        <f t="shared" si="16"/>
        <v>0</v>
      </c>
      <c r="U88" s="135" t="e">
        <f t="shared" si="17"/>
        <v>#DIV/0!</v>
      </c>
      <c r="V88" s="135" t="e">
        <f t="shared" si="18"/>
        <v>#DIV/0!</v>
      </c>
      <c r="W88" s="135" t="e">
        <f t="shared" si="23"/>
        <v>#DIV/0!</v>
      </c>
    </row>
    <row r="89" spans="1:23" ht="12.75" customHeight="1" x14ac:dyDescent="0.2">
      <c r="A89" s="188" t="s">
        <v>1769</v>
      </c>
      <c r="B89" s="123" t="s">
        <v>1470</v>
      </c>
      <c r="C89" s="123"/>
      <c r="D89" s="123" t="s">
        <v>821</v>
      </c>
      <c r="E89" s="123" t="s">
        <v>222</v>
      </c>
      <c r="F89" s="123" t="s">
        <v>222</v>
      </c>
      <c r="G89" s="123" t="s">
        <v>822</v>
      </c>
      <c r="H89" s="127">
        <v>7.47</v>
      </c>
      <c r="I89" s="7">
        <f>VLOOKUP(E89,Steuerung!$A$17:$E$500,5,FALSE)</f>
        <v>5</v>
      </c>
      <c r="J89" s="77">
        <f>VLOOKUP(E89,Steuerung!$A$17:$F$500,6,FALSE)</f>
        <v>137.33333333333334</v>
      </c>
      <c r="K89" s="7">
        <f>VLOOKUP(F89,Steuerung!$A$17:$G$500,7,FALSE)</f>
        <v>5</v>
      </c>
      <c r="L89" s="7">
        <f>VLOOKUP(F89,Steuerung!$A$17:$H$500,8,FALSE)</f>
        <v>113</v>
      </c>
      <c r="M89" s="77">
        <f t="shared" si="19"/>
        <v>250.33333333333334</v>
      </c>
      <c r="N89" s="134">
        <f t="shared" si="20"/>
        <v>1869.99</v>
      </c>
      <c r="O89" s="134">
        <f t="shared" si="21"/>
        <v>1025.8800000000001</v>
      </c>
      <c r="P89" s="134">
        <f t="shared" si="22"/>
        <v>844.11</v>
      </c>
      <c r="Q89" s="67">
        <f>VLOOKUP(E89,Steuerung!$A$17:$B$500,2,FALSE)</f>
        <v>0</v>
      </c>
      <c r="R89" s="67">
        <f>VLOOKUP(F89,Steuerung!$A$17:$B$500,2,FALSE)</f>
        <v>0</v>
      </c>
      <c r="S89" s="159">
        <f t="shared" si="15"/>
        <v>0</v>
      </c>
      <c r="T89" s="159">
        <f t="shared" si="16"/>
        <v>0</v>
      </c>
      <c r="U89" s="135" t="e">
        <f t="shared" si="17"/>
        <v>#DIV/0!</v>
      </c>
      <c r="V89" s="135" t="e">
        <f t="shared" si="18"/>
        <v>#DIV/0!</v>
      </c>
      <c r="W89" s="135" t="e">
        <f t="shared" si="23"/>
        <v>#DIV/0!</v>
      </c>
    </row>
    <row r="90" spans="1:23" ht="12.75" customHeight="1" x14ac:dyDescent="0.2">
      <c r="A90" s="188" t="s">
        <v>992</v>
      </c>
      <c r="B90" s="123" t="s">
        <v>1159</v>
      </c>
      <c r="C90" s="123"/>
      <c r="D90" s="123" t="s">
        <v>1160</v>
      </c>
      <c r="E90" s="123" t="s">
        <v>239</v>
      </c>
      <c r="F90" s="123" t="s">
        <v>239</v>
      </c>
      <c r="G90" s="123" t="s">
        <v>822</v>
      </c>
      <c r="H90" s="127">
        <v>19.920000000000002</v>
      </c>
      <c r="I90" s="7">
        <f>VLOOKUP(E90,Steuerung!$A$17:$E$500,5,FALSE)</f>
        <v>2</v>
      </c>
      <c r="J90" s="77">
        <f>VLOOKUP(E90,Steuerung!$A$17:$F$500,6,FALSE)</f>
        <v>58.333333333333329</v>
      </c>
      <c r="K90" s="7">
        <f>VLOOKUP(F90,Steuerung!$A$17:$G$500,7,FALSE)</f>
        <v>2</v>
      </c>
      <c r="L90" s="7">
        <f>VLOOKUP(F90,Steuerung!$A$17:$H$500,8,FALSE)</f>
        <v>46</v>
      </c>
      <c r="M90" s="77">
        <f t="shared" si="19"/>
        <v>104.33333333333333</v>
      </c>
      <c r="N90" s="134">
        <f t="shared" si="20"/>
        <v>2078.3200000000002</v>
      </c>
      <c r="O90" s="134">
        <f t="shared" si="21"/>
        <v>1162</v>
      </c>
      <c r="P90" s="134">
        <f t="shared" si="22"/>
        <v>916.32</v>
      </c>
      <c r="Q90" s="67">
        <f>VLOOKUP(E90,Steuerung!$A$17:$B$500,2,FALSE)</f>
        <v>0</v>
      </c>
      <c r="R90" s="67">
        <f>VLOOKUP(F90,Steuerung!$A$17:$B$500,2,FALSE)</f>
        <v>0</v>
      </c>
      <c r="S90" s="159">
        <f t="shared" si="15"/>
        <v>0</v>
      </c>
      <c r="T90" s="159">
        <f t="shared" si="16"/>
        <v>0</v>
      </c>
      <c r="U90" s="135" t="e">
        <f t="shared" si="17"/>
        <v>#DIV/0!</v>
      </c>
      <c r="V90" s="135" t="e">
        <f t="shared" si="18"/>
        <v>#DIV/0!</v>
      </c>
      <c r="W90" s="135" t="e">
        <f t="shared" si="23"/>
        <v>#DIV/0!</v>
      </c>
    </row>
    <row r="91" spans="1:23" ht="12.75" customHeight="1" x14ac:dyDescent="0.2">
      <c r="A91" s="188" t="s">
        <v>993</v>
      </c>
      <c r="B91" s="123" t="s">
        <v>3031</v>
      </c>
      <c r="C91" s="123"/>
      <c r="D91" s="123" t="s">
        <v>1160</v>
      </c>
      <c r="E91" s="123" t="s">
        <v>239</v>
      </c>
      <c r="F91" s="123" t="s">
        <v>239</v>
      </c>
      <c r="G91" s="123" t="s">
        <v>822</v>
      </c>
      <c r="H91" s="127">
        <v>63.24</v>
      </c>
      <c r="I91" s="7">
        <f>VLOOKUP(E91,Steuerung!$A$17:$E$500,5,FALSE)</f>
        <v>2</v>
      </c>
      <c r="J91" s="77">
        <f>VLOOKUP(E91,Steuerung!$A$17:$F$500,6,FALSE)</f>
        <v>58.333333333333329</v>
      </c>
      <c r="K91" s="7">
        <f>VLOOKUP(F91,Steuerung!$A$17:$G$500,7,FALSE)</f>
        <v>2</v>
      </c>
      <c r="L91" s="7">
        <f>VLOOKUP(F91,Steuerung!$A$17:$H$500,8,FALSE)</f>
        <v>46</v>
      </c>
      <c r="M91" s="77">
        <f t="shared" si="19"/>
        <v>104.33333333333333</v>
      </c>
      <c r="N91" s="134">
        <f t="shared" si="20"/>
        <v>6598.04</v>
      </c>
      <c r="O91" s="134">
        <f t="shared" si="21"/>
        <v>3689</v>
      </c>
      <c r="P91" s="134">
        <f t="shared" si="22"/>
        <v>2909.04</v>
      </c>
      <c r="Q91" s="67">
        <f>VLOOKUP(E91,Steuerung!$A$17:$B$500,2,FALSE)</f>
        <v>0</v>
      </c>
      <c r="R91" s="67">
        <f>VLOOKUP(F91,Steuerung!$A$17:$B$500,2,FALSE)</f>
        <v>0</v>
      </c>
      <c r="S91" s="159">
        <f t="shared" si="15"/>
        <v>0</v>
      </c>
      <c r="T91" s="159">
        <f t="shared" si="16"/>
        <v>0</v>
      </c>
      <c r="U91" s="135" t="e">
        <f t="shared" si="17"/>
        <v>#DIV/0!</v>
      </c>
      <c r="V91" s="135" t="e">
        <f t="shared" si="18"/>
        <v>#DIV/0!</v>
      </c>
      <c r="W91" s="135" t="e">
        <f t="shared" si="23"/>
        <v>#DIV/0!</v>
      </c>
    </row>
    <row r="92" spans="1:23" ht="12.75" customHeight="1" x14ac:dyDescent="0.2">
      <c r="A92" s="188" t="s">
        <v>3032</v>
      </c>
      <c r="B92" s="123" t="s">
        <v>2031</v>
      </c>
      <c r="C92" s="123"/>
      <c r="D92" s="123" t="s">
        <v>1160</v>
      </c>
      <c r="E92" s="123" t="s">
        <v>237</v>
      </c>
      <c r="F92" s="123" t="s">
        <v>237</v>
      </c>
      <c r="G92" s="123" t="s">
        <v>822</v>
      </c>
      <c r="H92" s="127">
        <v>6.21</v>
      </c>
      <c r="I92" s="7">
        <f>VLOOKUP(E92,Steuerung!$A$17:$E$500,5,FALSE)</f>
        <v>1</v>
      </c>
      <c r="J92" s="77">
        <f>VLOOKUP(E92,Steuerung!$A$17:$F$500,6,FALSE)</f>
        <v>29.166666666666657</v>
      </c>
      <c r="K92" s="7">
        <f>VLOOKUP(F92,Steuerung!$A$17:$G$500,7,FALSE)</f>
        <v>1</v>
      </c>
      <c r="L92" s="7">
        <f>VLOOKUP(F92,Steuerung!$A$17:$H$500,8,FALSE)</f>
        <v>23</v>
      </c>
      <c r="M92" s="77">
        <f t="shared" si="19"/>
        <v>52.166666666666657</v>
      </c>
      <c r="N92" s="134">
        <f t="shared" si="20"/>
        <v>323.95499999999993</v>
      </c>
      <c r="O92" s="134">
        <f t="shared" si="21"/>
        <v>181.12499999999994</v>
      </c>
      <c r="P92" s="134">
        <f t="shared" si="22"/>
        <v>142.83000000000001</v>
      </c>
      <c r="Q92" s="67">
        <f>VLOOKUP(E92,Steuerung!$A$17:$B$500,2,FALSE)</f>
        <v>0</v>
      </c>
      <c r="R92" s="67">
        <f>VLOOKUP(F92,Steuerung!$A$17:$B$500,2,FALSE)</f>
        <v>0</v>
      </c>
      <c r="S92" s="159">
        <f t="shared" si="15"/>
        <v>0</v>
      </c>
      <c r="T92" s="159">
        <f t="shared" si="16"/>
        <v>0</v>
      </c>
      <c r="U92" s="135" t="e">
        <f t="shared" si="17"/>
        <v>#DIV/0!</v>
      </c>
      <c r="V92" s="135" t="e">
        <f t="shared" si="18"/>
        <v>#DIV/0!</v>
      </c>
      <c r="W92" s="135" t="e">
        <f t="shared" si="23"/>
        <v>#DIV/0!</v>
      </c>
    </row>
    <row r="93" spans="1:23" ht="12.75" customHeight="1" x14ac:dyDescent="0.2">
      <c r="A93" s="188" t="s">
        <v>1770</v>
      </c>
      <c r="B93" s="123" t="s">
        <v>2031</v>
      </c>
      <c r="C93" s="123"/>
      <c r="D93" s="123" t="s">
        <v>1160</v>
      </c>
      <c r="E93" s="123" t="s">
        <v>237</v>
      </c>
      <c r="F93" s="123" t="s">
        <v>237</v>
      </c>
      <c r="G93" s="123" t="s">
        <v>1308</v>
      </c>
      <c r="H93" s="127">
        <v>27.87</v>
      </c>
      <c r="I93" s="7">
        <f>VLOOKUP(E93,Steuerung!$A$17:$E$500,5,FALSE)</f>
        <v>1</v>
      </c>
      <c r="J93" s="77">
        <f>VLOOKUP(E93,Steuerung!$A$17:$F$500,6,FALSE)</f>
        <v>29.166666666666657</v>
      </c>
      <c r="K93" s="7">
        <f>VLOOKUP(F93,Steuerung!$A$17:$G$500,7,FALSE)</f>
        <v>1</v>
      </c>
      <c r="L93" s="7">
        <f>VLOOKUP(F93,Steuerung!$A$17:$H$500,8,FALSE)</f>
        <v>23</v>
      </c>
      <c r="M93" s="77">
        <f t="shared" si="19"/>
        <v>52.166666666666657</v>
      </c>
      <c r="N93" s="134">
        <f t="shared" si="20"/>
        <v>1453.8849999999998</v>
      </c>
      <c r="O93" s="134">
        <f t="shared" si="21"/>
        <v>812.87499999999977</v>
      </c>
      <c r="P93" s="134">
        <f t="shared" si="22"/>
        <v>641.01</v>
      </c>
      <c r="Q93" s="67">
        <f>VLOOKUP(E93,Steuerung!$A$17:$B$500,2,FALSE)</f>
        <v>0</v>
      </c>
      <c r="R93" s="67">
        <f>VLOOKUP(F93,Steuerung!$A$17:$B$500,2,FALSE)</f>
        <v>0</v>
      </c>
      <c r="S93" s="159">
        <f t="shared" si="15"/>
        <v>0</v>
      </c>
      <c r="T93" s="159">
        <f t="shared" si="16"/>
        <v>0</v>
      </c>
      <c r="U93" s="135" t="e">
        <f t="shared" si="17"/>
        <v>#DIV/0!</v>
      </c>
      <c r="V93" s="135" t="e">
        <f t="shared" si="18"/>
        <v>#DIV/0!</v>
      </c>
      <c r="W93" s="135" t="e">
        <f t="shared" si="23"/>
        <v>#DIV/0!</v>
      </c>
    </row>
    <row r="94" spans="1:23" ht="12.75" customHeight="1" x14ac:dyDescent="0.2">
      <c r="A94" s="188" t="s">
        <v>1771</v>
      </c>
      <c r="B94" s="123" t="s">
        <v>1159</v>
      </c>
      <c r="C94" s="123"/>
      <c r="D94" s="123" t="s">
        <v>1160</v>
      </c>
      <c r="E94" s="123" t="s">
        <v>239</v>
      </c>
      <c r="F94" s="123" t="s">
        <v>239</v>
      </c>
      <c r="G94" s="123" t="s">
        <v>822</v>
      </c>
      <c r="H94" s="127">
        <v>55.41</v>
      </c>
      <c r="I94" s="7">
        <f>VLOOKUP(E94,Steuerung!$A$17:$E$500,5,FALSE)</f>
        <v>2</v>
      </c>
      <c r="J94" s="77">
        <f>VLOOKUP(E94,Steuerung!$A$17:$F$500,6,FALSE)</f>
        <v>58.333333333333329</v>
      </c>
      <c r="K94" s="7">
        <f>VLOOKUP(F94,Steuerung!$A$17:$G$500,7,FALSE)</f>
        <v>2</v>
      </c>
      <c r="L94" s="7">
        <f>VLOOKUP(F94,Steuerung!$A$17:$H$500,8,FALSE)</f>
        <v>46</v>
      </c>
      <c r="M94" s="77">
        <f t="shared" si="19"/>
        <v>104.33333333333333</v>
      </c>
      <c r="N94" s="134">
        <f t="shared" si="20"/>
        <v>5781.11</v>
      </c>
      <c r="O94" s="134">
        <f t="shared" si="21"/>
        <v>3232.2499999999995</v>
      </c>
      <c r="P94" s="134">
        <f t="shared" si="22"/>
        <v>2548.8599999999997</v>
      </c>
      <c r="Q94" s="67">
        <f>VLOOKUP(E94,Steuerung!$A$17:$B$500,2,FALSE)</f>
        <v>0</v>
      </c>
      <c r="R94" s="67">
        <f>VLOOKUP(F94,Steuerung!$A$17:$B$500,2,FALSE)</f>
        <v>0</v>
      </c>
      <c r="S94" s="159">
        <f t="shared" si="15"/>
        <v>0</v>
      </c>
      <c r="T94" s="159">
        <f t="shared" si="16"/>
        <v>0</v>
      </c>
      <c r="U94" s="135" t="e">
        <f t="shared" si="17"/>
        <v>#DIV/0!</v>
      </c>
      <c r="V94" s="135" t="e">
        <f t="shared" si="18"/>
        <v>#DIV/0!</v>
      </c>
      <c r="W94" s="135" t="e">
        <f t="shared" si="23"/>
        <v>#DIV/0!</v>
      </c>
    </row>
    <row r="95" spans="1:23" ht="12.75" customHeight="1" x14ac:dyDescent="0.2">
      <c r="A95" s="90" t="s">
        <v>995</v>
      </c>
      <c r="B95" s="23" t="s">
        <v>3033</v>
      </c>
      <c r="C95" s="23"/>
      <c r="D95" s="23" t="s">
        <v>1160</v>
      </c>
      <c r="E95" s="123" t="s">
        <v>131</v>
      </c>
      <c r="F95" s="123" t="s">
        <v>131</v>
      </c>
      <c r="G95" s="23" t="s">
        <v>822</v>
      </c>
      <c r="H95" s="115">
        <v>6.99</v>
      </c>
      <c r="I95" s="7">
        <f>VLOOKUP(E95,Steuerung!$A$17:$E$500,5,FALSE)</f>
        <v>0</v>
      </c>
      <c r="J95" s="77">
        <f>VLOOKUP(E95,Steuerung!$A$17:$F$500,6,FALSE)</f>
        <v>0</v>
      </c>
      <c r="K95" s="7">
        <f>VLOOKUP(F95,Steuerung!$A$17:$G$500,7,FALSE)</f>
        <v>0</v>
      </c>
      <c r="L95" s="7">
        <f>VLOOKUP(F95,Steuerung!$A$17:$H$500,8,FALSE)</f>
        <v>0</v>
      </c>
      <c r="M95" s="77">
        <f t="shared" si="19"/>
        <v>0</v>
      </c>
      <c r="N95" s="134">
        <f t="shared" si="20"/>
        <v>0</v>
      </c>
      <c r="O95" s="134">
        <f t="shared" si="21"/>
        <v>0</v>
      </c>
      <c r="P95" s="134">
        <f t="shared" si="22"/>
        <v>0</v>
      </c>
      <c r="Q95" s="67">
        <f>VLOOKUP(E95,Steuerung!$A$17:$B$500,2,FALSE)</f>
        <v>0</v>
      </c>
      <c r="R95" s="67">
        <f>VLOOKUP(F95,Steuerung!$A$17:$B$500,2,FALSE)</f>
        <v>0</v>
      </c>
      <c r="S95" s="159">
        <f t="shared" si="15"/>
        <v>0</v>
      </c>
      <c r="T95" s="159">
        <f t="shared" si="16"/>
        <v>0</v>
      </c>
      <c r="U95" s="135">
        <f t="shared" si="17"/>
        <v>0</v>
      </c>
      <c r="V95" s="135">
        <f t="shared" si="18"/>
        <v>0</v>
      </c>
      <c r="W95" s="135">
        <f t="shared" si="23"/>
        <v>0</v>
      </c>
    </row>
    <row r="96" spans="1:23" ht="12.75" customHeight="1" x14ac:dyDescent="0.2">
      <c r="A96" s="188" t="s">
        <v>997</v>
      </c>
      <c r="B96" s="123" t="s">
        <v>3034</v>
      </c>
      <c r="C96" s="123"/>
      <c r="D96" s="123" t="s">
        <v>853</v>
      </c>
      <c r="E96" s="123" t="s">
        <v>260</v>
      </c>
      <c r="F96" s="123" t="s">
        <v>260</v>
      </c>
      <c r="G96" s="123" t="s">
        <v>1308</v>
      </c>
      <c r="H96" s="127">
        <v>12.06</v>
      </c>
      <c r="I96" s="7">
        <f>VLOOKUP(E96,Steuerung!$A$17:$E$500,5,FALSE)</f>
        <v>2</v>
      </c>
      <c r="J96" s="77">
        <f>VLOOKUP(E96,Steuerung!$A$17:$F$500,6,FALSE)</f>
        <v>58.333333333333329</v>
      </c>
      <c r="K96" s="7">
        <f>VLOOKUP(F96,Steuerung!$A$17:$G$500,7,FALSE)</f>
        <v>2</v>
      </c>
      <c r="L96" s="7">
        <f>VLOOKUP(F96,Steuerung!$A$17:$H$500,8,FALSE)</f>
        <v>46</v>
      </c>
      <c r="M96" s="77">
        <f t="shared" si="19"/>
        <v>104.33333333333333</v>
      </c>
      <c r="N96" s="134">
        <f t="shared" si="20"/>
        <v>1258.26</v>
      </c>
      <c r="O96" s="134">
        <f t="shared" si="21"/>
        <v>703.5</v>
      </c>
      <c r="P96" s="134">
        <f t="shared" si="22"/>
        <v>554.76</v>
      </c>
      <c r="Q96" s="67">
        <f>VLOOKUP(E96,Steuerung!$A$17:$B$500,2,FALSE)</f>
        <v>0</v>
      </c>
      <c r="R96" s="67">
        <f>VLOOKUP(F96,Steuerung!$A$17:$B$500,2,FALSE)</f>
        <v>0</v>
      </c>
      <c r="S96" s="159">
        <f t="shared" si="15"/>
        <v>0</v>
      </c>
      <c r="T96" s="159">
        <f t="shared" si="16"/>
        <v>0</v>
      </c>
      <c r="U96" s="135" t="e">
        <f t="shared" si="17"/>
        <v>#DIV/0!</v>
      </c>
      <c r="V96" s="135" t="e">
        <f t="shared" si="18"/>
        <v>#DIV/0!</v>
      </c>
      <c r="W96" s="135" t="e">
        <f t="shared" si="23"/>
        <v>#DIV/0!</v>
      </c>
    </row>
    <row r="97" spans="1:23" ht="12.75" customHeight="1" x14ac:dyDescent="0.2">
      <c r="A97" s="188" t="s">
        <v>3035</v>
      </c>
      <c r="B97" s="123" t="s">
        <v>2031</v>
      </c>
      <c r="C97" s="123"/>
      <c r="D97" s="123" t="s">
        <v>1160</v>
      </c>
      <c r="E97" s="123" t="s">
        <v>239</v>
      </c>
      <c r="F97" s="123" t="s">
        <v>239</v>
      </c>
      <c r="G97" s="123" t="s">
        <v>822</v>
      </c>
      <c r="H97" s="127">
        <v>6.41</v>
      </c>
      <c r="I97" s="7">
        <f>VLOOKUP(E97,Steuerung!$A$17:$E$500,5,FALSE)</f>
        <v>2</v>
      </c>
      <c r="J97" s="77">
        <f>VLOOKUP(E97,Steuerung!$A$17:$F$500,6,FALSE)</f>
        <v>58.333333333333329</v>
      </c>
      <c r="K97" s="7">
        <f>VLOOKUP(F97,Steuerung!$A$17:$G$500,7,FALSE)</f>
        <v>2</v>
      </c>
      <c r="L97" s="7">
        <f>VLOOKUP(F97,Steuerung!$A$17:$H$500,8,FALSE)</f>
        <v>46</v>
      </c>
      <c r="M97" s="77">
        <f t="shared" si="19"/>
        <v>104.33333333333333</v>
      </c>
      <c r="N97" s="134">
        <f t="shared" si="20"/>
        <v>668.77666666666664</v>
      </c>
      <c r="O97" s="134">
        <f t="shared" si="21"/>
        <v>373.91666666666663</v>
      </c>
      <c r="P97" s="134">
        <f t="shared" si="22"/>
        <v>294.86</v>
      </c>
      <c r="Q97" s="67">
        <f>VLOOKUP(E97,Steuerung!$A$17:$B$500,2,FALSE)</f>
        <v>0</v>
      </c>
      <c r="R97" s="67">
        <f>VLOOKUP(F97,Steuerung!$A$17:$B$500,2,FALSE)</f>
        <v>0</v>
      </c>
      <c r="S97" s="159">
        <f t="shared" si="15"/>
        <v>0</v>
      </c>
      <c r="T97" s="159">
        <f t="shared" si="16"/>
        <v>0</v>
      </c>
      <c r="U97" s="135" t="e">
        <f t="shared" si="17"/>
        <v>#DIV/0!</v>
      </c>
      <c r="V97" s="135" t="e">
        <f t="shared" si="18"/>
        <v>#DIV/0!</v>
      </c>
      <c r="W97" s="135" t="e">
        <f t="shared" si="23"/>
        <v>#DIV/0!</v>
      </c>
    </row>
    <row r="98" spans="1:23" ht="12.75" customHeight="1" x14ac:dyDescent="0.2">
      <c r="A98" s="188" t="s">
        <v>3036</v>
      </c>
      <c r="B98" s="123" t="s">
        <v>3037</v>
      </c>
      <c r="C98" s="123"/>
      <c r="D98" s="123" t="s">
        <v>1160</v>
      </c>
      <c r="E98" s="123" t="s">
        <v>239</v>
      </c>
      <c r="F98" s="123" t="s">
        <v>239</v>
      </c>
      <c r="G98" s="123" t="s">
        <v>822</v>
      </c>
      <c r="H98" s="127">
        <v>7.85</v>
      </c>
      <c r="I98" s="7">
        <f>VLOOKUP(E98,Steuerung!$A$17:$E$500,5,FALSE)</f>
        <v>2</v>
      </c>
      <c r="J98" s="77">
        <f>VLOOKUP(E98,Steuerung!$A$17:$F$500,6,FALSE)</f>
        <v>58.333333333333329</v>
      </c>
      <c r="K98" s="7">
        <f>VLOOKUP(F98,Steuerung!$A$17:$G$500,7,FALSE)</f>
        <v>2</v>
      </c>
      <c r="L98" s="7">
        <f>VLOOKUP(F98,Steuerung!$A$17:$H$500,8,FALSE)</f>
        <v>46</v>
      </c>
      <c r="M98" s="77">
        <f t="shared" si="19"/>
        <v>104.33333333333333</v>
      </c>
      <c r="N98" s="134">
        <f t="shared" si="20"/>
        <v>819.01666666666654</v>
      </c>
      <c r="O98" s="134">
        <f t="shared" si="21"/>
        <v>457.91666666666663</v>
      </c>
      <c r="P98" s="134">
        <f t="shared" si="22"/>
        <v>361.09999999999997</v>
      </c>
      <c r="Q98" s="67">
        <f>VLOOKUP(E98,Steuerung!$A$17:$B$500,2,FALSE)</f>
        <v>0</v>
      </c>
      <c r="R98" s="67">
        <f>VLOOKUP(F98,Steuerung!$A$17:$B$500,2,FALSE)</f>
        <v>0</v>
      </c>
      <c r="S98" s="159">
        <f t="shared" si="15"/>
        <v>0</v>
      </c>
      <c r="T98" s="159">
        <f t="shared" si="16"/>
        <v>0</v>
      </c>
      <c r="U98" s="135" t="e">
        <f t="shared" si="17"/>
        <v>#DIV/0!</v>
      </c>
      <c r="V98" s="135" t="e">
        <f t="shared" si="18"/>
        <v>#DIV/0!</v>
      </c>
      <c r="W98" s="135" t="e">
        <f t="shared" si="23"/>
        <v>#DIV/0!</v>
      </c>
    </row>
    <row r="99" spans="1:23" ht="12.75" customHeight="1" x14ac:dyDescent="0.2">
      <c r="A99" s="188" t="s">
        <v>3038</v>
      </c>
      <c r="B99" s="123" t="s">
        <v>2031</v>
      </c>
      <c r="C99" s="123"/>
      <c r="D99" s="123" t="s">
        <v>1160</v>
      </c>
      <c r="E99" s="123" t="s">
        <v>239</v>
      </c>
      <c r="F99" s="123" t="s">
        <v>239</v>
      </c>
      <c r="G99" s="123" t="s">
        <v>822</v>
      </c>
      <c r="H99" s="127">
        <v>7.81</v>
      </c>
      <c r="I99" s="7">
        <f>VLOOKUP(E99,Steuerung!$A$17:$E$500,5,FALSE)</f>
        <v>2</v>
      </c>
      <c r="J99" s="77">
        <f>VLOOKUP(E99,Steuerung!$A$17:$F$500,6,FALSE)</f>
        <v>58.333333333333329</v>
      </c>
      <c r="K99" s="7">
        <f>VLOOKUP(F99,Steuerung!$A$17:$G$500,7,FALSE)</f>
        <v>2</v>
      </c>
      <c r="L99" s="7">
        <f>VLOOKUP(F99,Steuerung!$A$17:$H$500,8,FALSE)</f>
        <v>46</v>
      </c>
      <c r="M99" s="77">
        <f t="shared" si="19"/>
        <v>104.33333333333333</v>
      </c>
      <c r="N99" s="134">
        <f t="shared" si="20"/>
        <v>814.84333333333325</v>
      </c>
      <c r="O99" s="134">
        <f t="shared" si="21"/>
        <v>455.58333333333326</v>
      </c>
      <c r="P99" s="134">
        <f t="shared" si="22"/>
        <v>359.26</v>
      </c>
      <c r="Q99" s="67">
        <f>VLOOKUP(E99,Steuerung!$A$17:$B$500,2,FALSE)</f>
        <v>0</v>
      </c>
      <c r="R99" s="67">
        <f>VLOOKUP(F99,Steuerung!$A$17:$B$500,2,FALSE)</f>
        <v>0</v>
      </c>
      <c r="S99" s="159">
        <f t="shared" si="15"/>
        <v>0</v>
      </c>
      <c r="T99" s="159">
        <f t="shared" si="16"/>
        <v>0</v>
      </c>
      <c r="U99" s="135" t="e">
        <f t="shared" si="17"/>
        <v>#DIV/0!</v>
      </c>
      <c r="V99" s="135" t="e">
        <f t="shared" si="18"/>
        <v>#DIV/0!</v>
      </c>
      <c r="W99" s="135" t="e">
        <f t="shared" si="23"/>
        <v>#DIV/0!</v>
      </c>
    </row>
    <row r="100" spans="1:23" ht="12.75" customHeight="1" x14ac:dyDescent="0.2">
      <c r="A100" s="188" t="s">
        <v>3039</v>
      </c>
      <c r="B100" s="123" t="s">
        <v>2031</v>
      </c>
      <c r="C100" s="123"/>
      <c r="D100" s="123" t="s">
        <v>1160</v>
      </c>
      <c r="E100" s="123" t="s">
        <v>239</v>
      </c>
      <c r="F100" s="123" t="s">
        <v>239</v>
      </c>
      <c r="G100" s="123" t="s">
        <v>822</v>
      </c>
      <c r="H100" s="127">
        <v>7.3</v>
      </c>
      <c r="I100" s="7">
        <f>VLOOKUP(E100,Steuerung!$A$17:$E$500,5,FALSE)</f>
        <v>2</v>
      </c>
      <c r="J100" s="77">
        <f>VLOOKUP(E100,Steuerung!$A$17:$F$500,6,FALSE)</f>
        <v>58.333333333333329</v>
      </c>
      <c r="K100" s="7">
        <f>VLOOKUP(F100,Steuerung!$A$17:$G$500,7,FALSE)</f>
        <v>2</v>
      </c>
      <c r="L100" s="7">
        <f>VLOOKUP(F100,Steuerung!$A$17:$H$500,8,FALSE)</f>
        <v>46</v>
      </c>
      <c r="M100" s="77">
        <f t="shared" si="19"/>
        <v>104.33333333333333</v>
      </c>
      <c r="N100" s="134">
        <f t="shared" si="20"/>
        <v>761.63333333333333</v>
      </c>
      <c r="O100" s="134">
        <f t="shared" si="21"/>
        <v>425.83333333333331</v>
      </c>
      <c r="P100" s="134">
        <f t="shared" si="22"/>
        <v>335.8</v>
      </c>
      <c r="Q100" s="67">
        <f>VLOOKUP(E100,Steuerung!$A$17:$B$500,2,FALSE)</f>
        <v>0</v>
      </c>
      <c r="R100" s="67">
        <f>VLOOKUP(F100,Steuerung!$A$17:$B$500,2,FALSE)</f>
        <v>0</v>
      </c>
      <c r="S100" s="159">
        <f t="shared" si="15"/>
        <v>0</v>
      </c>
      <c r="T100" s="159">
        <f t="shared" si="16"/>
        <v>0</v>
      </c>
      <c r="U100" s="135" t="e">
        <f t="shared" si="17"/>
        <v>#DIV/0!</v>
      </c>
      <c r="V100" s="135" t="e">
        <f t="shared" si="18"/>
        <v>#DIV/0!</v>
      </c>
      <c r="W100" s="135" t="e">
        <f t="shared" si="23"/>
        <v>#DIV/0!</v>
      </c>
    </row>
    <row r="101" spans="1:23" ht="12.75" customHeight="1" x14ac:dyDescent="0.2">
      <c r="A101" s="188"/>
      <c r="B101" s="123"/>
      <c r="C101" s="123"/>
      <c r="D101" s="123"/>
      <c r="E101" s="123"/>
      <c r="F101" s="123"/>
      <c r="G101" s="123"/>
      <c r="H101" s="127"/>
      <c r="I101" s="7"/>
      <c r="J101" s="77"/>
      <c r="K101" s="7"/>
      <c r="L101" s="7"/>
      <c r="M101" s="77"/>
      <c r="N101" s="134"/>
      <c r="O101" s="134"/>
      <c r="P101" s="134"/>
      <c r="Q101" s="67"/>
      <c r="R101" s="67"/>
      <c r="S101" s="67"/>
      <c r="T101" s="67"/>
      <c r="U101" s="135"/>
      <c r="V101" s="135"/>
      <c r="W101" s="135"/>
    </row>
    <row r="102" spans="1:23" ht="12.75" customHeight="1" x14ac:dyDescent="0.2">
      <c r="A102" s="238" t="s">
        <v>3040</v>
      </c>
      <c r="B102" s="123" t="s">
        <v>3000</v>
      </c>
      <c r="C102" s="123"/>
      <c r="D102" s="123" t="s">
        <v>795</v>
      </c>
      <c r="E102" s="123" t="s">
        <v>187</v>
      </c>
      <c r="F102" s="123" t="s">
        <v>185</v>
      </c>
      <c r="G102" s="123" t="s">
        <v>1301</v>
      </c>
      <c r="H102" s="127">
        <v>8.74</v>
      </c>
      <c r="I102" s="7">
        <f>VLOOKUP(E102,Steuerung!$A$17:$E$500,5,FALSE)</f>
        <v>2</v>
      </c>
      <c r="J102" s="77">
        <f>VLOOKUP(E102,Steuerung!$A$17:$F$500,6,FALSE)</f>
        <v>58.333333333333329</v>
      </c>
      <c r="K102" s="7">
        <f>VLOOKUP(F102,Steuerung!$A$17:$G$500,7,FALSE)</f>
        <v>1</v>
      </c>
      <c r="L102" s="7">
        <f>VLOOKUP(F102,Steuerung!$A$17:$H$500,8,FALSE)</f>
        <v>23</v>
      </c>
      <c r="M102" s="77">
        <f t="shared" si="19"/>
        <v>81.333333333333329</v>
      </c>
      <c r="N102" s="134">
        <f t="shared" si="20"/>
        <v>710.85333333333335</v>
      </c>
      <c r="O102" s="134">
        <f t="shared" si="21"/>
        <v>509.83333333333331</v>
      </c>
      <c r="P102" s="134">
        <f t="shared" si="22"/>
        <v>201.02</v>
      </c>
      <c r="Q102" s="67">
        <f>VLOOKUP(E102,Steuerung!$A$17:$B$500,2,FALSE)</f>
        <v>0</v>
      </c>
      <c r="R102" s="67">
        <f>VLOOKUP(F102,Steuerung!$A$17:$B$500,2,FALSE)</f>
        <v>0</v>
      </c>
      <c r="S102" s="159">
        <f t="shared" ref="S102:S146" si="24">IFERROR(O102/Q102,0)</f>
        <v>0</v>
      </c>
      <c r="T102" s="159">
        <f t="shared" ref="T102:T146" si="25">IFERROR(P102/R102,0)</f>
        <v>0</v>
      </c>
      <c r="U102" s="135" t="e">
        <f t="shared" ref="U102:U146" si="26">IF(J102&gt;0,O102/Q102*SVS_UHR,0)</f>
        <v>#DIV/0!</v>
      </c>
      <c r="V102" s="135" t="e">
        <f t="shared" ref="V102:V146" si="27">IF(L102&gt;0,P102/R102*SVS_UHR,0)</f>
        <v>#DIV/0!</v>
      </c>
      <c r="W102" s="135" t="e">
        <f t="shared" si="23"/>
        <v>#DIV/0!</v>
      </c>
    </row>
    <row r="103" spans="1:23" ht="12.75" customHeight="1" x14ac:dyDescent="0.2">
      <c r="A103" s="188" t="s">
        <v>1054</v>
      </c>
      <c r="B103" s="123" t="s">
        <v>3001</v>
      </c>
      <c r="C103" s="123"/>
      <c r="D103" s="123" t="s">
        <v>795</v>
      </c>
      <c r="E103" s="123" t="s">
        <v>166</v>
      </c>
      <c r="F103" s="123" t="s">
        <v>164</v>
      </c>
      <c r="G103" s="123" t="s">
        <v>1301</v>
      </c>
      <c r="H103" s="127">
        <v>15.51</v>
      </c>
      <c r="I103" s="7">
        <f>VLOOKUP(E103,Steuerung!$A$17:$E$500,5,FALSE)</f>
        <v>2</v>
      </c>
      <c r="J103" s="77">
        <f>VLOOKUP(E103,Steuerung!$A$17:$F$500,6,FALSE)</f>
        <v>58.333333333333329</v>
      </c>
      <c r="K103" s="7">
        <f>VLOOKUP(F103,Steuerung!$A$17:$G$500,7,FALSE)</f>
        <v>1</v>
      </c>
      <c r="L103" s="7">
        <f>VLOOKUP(F103,Steuerung!$A$17:$H$500,8,FALSE)</f>
        <v>23</v>
      </c>
      <c r="M103" s="77">
        <f t="shared" si="19"/>
        <v>81.333333333333329</v>
      </c>
      <c r="N103" s="134">
        <f t="shared" si="20"/>
        <v>1261.48</v>
      </c>
      <c r="O103" s="134">
        <f t="shared" si="21"/>
        <v>904.74999999999989</v>
      </c>
      <c r="P103" s="134">
        <f t="shared" si="22"/>
        <v>356.73</v>
      </c>
      <c r="Q103" s="67">
        <f>VLOOKUP(E103,Steuerung!$A$17:$B$500,2,FALSE)</f>
        <v>0</v>
      </c>
      <c r="R103" s="67">
        <f>VLOOKUP(F103,Steuerung!$A$17:$B$500,2,FALSE)</f>
        <v>0</v>
      </c>
      <c r="S103" s="159">
        <f t="shared" si="24"/>
        <v>0</v>
      </c>
      <c r="T103" s="159">
        <f t="shared" si="25"/>
        <v>0</v>
      </c>
      <c r="U103" s="135" t="e">
        <f t="shared" si="26"/>
        <v>#DIV/0!</v>
      </c>
      <c r="V103" s="135" t="e">
        <f t="shared" si="27"/>
        <v>#DIV/0!</v>
      </c>
      <c r="W103" s="135" t="e">
        <f t="shared" si="23"/>
        <v>#DIV/0!</v>
      </c>
    </row>
    <row r="104" spans="1:23" ht="12.75" customHeight="1" x14ac:dyDescent="0.2">
      <c r="A104" s="188" t="s">
        <v>1055</v>
      </c>
      <c r="B104" s="123" t="s">
        <v>3000</v>
      </c>
      <c r="C104" s="123"/>
      <c r="D104" s="123" t="s">
        <v>795</v>
      </c>
      <c r="E104" s="123" t="s">
        <v>185</v>
      </c>
      <c r="F104" s="123" t="s">
        <v>185</v>
      </c>
      <c r="G104" s="123" t="s">
        <v>1301</v>
      </c>
      <c r="H104" s="127">
        <v>15.01</v>
      </c>
      <c r="I104" s="7">
        <f>VLOOKUP(E104,Steuerung!$A$17:$E$500,5,FALSE)</f>
        <v>1</v>
      </c>
      <c r="J104" s="77">
        <f>VLOOKUP(E104,Steuerung!$A$17:$F$500,6,FALSE)</f>
        <v>29.166666666666657</v>
      </c>
      <c r="K104" s="7">
        <f>VLOOKUP(F104,Steuerung!$A$17:$G$500,7,FALSE)</f>
        <v>1</v>
      </c>
      <c r="L104" s="7">
        <f>VLOOKUP(F104,Steuerung!$A$17:$H$500,8,FALSE)</f>
        <v>23</v>
      </c>
      <c r="M104" s="77">
        <f t="shared" si="19"/>
        <v>52.166666666666657</v>
      </c>
      <c r="N104" s="134">
        <f t="shared" si="20"/>
        <v>783.02166666666653</v>
      </c>
      <c r="O104" s="134">
        <f t="shared" si="21"/>
        <v>437.79166666666652</v>
      </c>
      <c r="P104" s="134">
        <f t="shared" si="22"/>
        <v>345.23</v>
      </c>
      <c r="Q104" s="67">
        <f>VLOOKUP(E104,Steuerung!$A$17:$B$500,2,FALSE)</f>
        <v>0</v>
      </c>
      <c r="R104" s="67">
        <f>VLOOKUP(F104,Steuerung!$A$17:$B$500,2,FALSE)</f>
        <v>0</v>
      </c>
      <c r="S104" s="159">
        <f t="shared" si="24"/>
        <v>0</v>
      </c>
      <c r="T104" s="159">
        <f t="shared" si="25"/>
        <v>0</v>
      </c>
      <c r="U104" s="135" t="e">
        <f t="shared" si="26"/>
        <v>#DIV/0!</v>
      </c>
      <c r="V104" s="135" t="e">
        <f t="shared" si="27"/>
        <v>#DIV/0!</v>
      </c>
      <c r="W104" s="135" t="e">
        <f t="shared" si="23"/>
        <v>#DIV/0!</v>
      </c>
    </row>
    <row r="105" spans="1:23" ht="12.75" customHeight="1" x14ac:dyDescent="0.2">
      <c r="A105" s="188" t="s">
        <v>1055</v>
      </c>
      <c r="B105" s="123" t="s">
        <v>3001</v>
      </c>
      <c r="C105" s="123"/>
      <c r="D105" s="123" t="s">
        <v>795</v>
      </c>
      <c r="E105" s="123" t="s">
        <v>164</v>
      </c>
      <c r="F105" s="123" t="s">
        <v>164</v>
      </c>
      <c r="G105" s="123" t="s">
        <v>1301</v>
      </c>
      <c r="H105" s="127">
        <v>16.170000000000002</v>
      </c>
      <c r="I105" s="7">
        <f>VLOOKUP(E105,Steuerung!$A$17:$E$500,5,FALSE)</f>
        <v>1</v>
      </c>
      <c r="J105" s="77">
        <f>VLOOKUP(E105,Steuerung!$A$17:$F$500,6,FALSE)</f>
        <v>29.166666666666657</v>
      </c>
      <c r="K105" s="7">
        <f>VLOOKUP(F105,Steuerung!$A$17:$G$500,7,FALSE)</f>
        <v>1</v>
      </c>
      <c r="L105" s="7">
        <f>VLOOKUP(F105,Steuerung!$A$17:$H$500,8,FALSE)</f>
        <v>23</v>
      </c>
      <c r="M105" s="77">
        <f t="shared" si="19"/>
        <v>52.166666666666657</v>
      </c>
      <c r="N105" s="134">
        <f t="shared" si="20"/>
        <v>843.53499999999997</v>
      </c>
      <c r="O105" s="134">
        <f t="shared" si="21"/>
        <v>471.62499999999989</v>
      </c>
      <c r="P105" s="134">
        <f t="shared" si="22"/>
        <v>371.91</v>
      </c>
      <c r="Q105" s="67">
        <f>VLOOKUP(E105,Steuerung!$A$17:$B$500,2,FALSE)</f>
        <v>0</v>
      </c>
      <c r="R105" s="67">
        <f>VLOOKUP(F105,Steuerung!$A$17:$B$500,2,FALSE)</f>
        <v>0</v>
      </c>
      <c r="S105" s="159">
        <f t="shared" si="24"/>
        <v>0</v>
      </c>
      <c r="T105" s="159">
        <f t="shared" si="25"/>
        <v>0</v>
      </c>
      <c r="U105" s="135" t="e">
        <f t="shared" si="26"/>
        <v>#DIV/0!</v>
      </c>
      <c r="V105" s="135" t="e">
        <f t="shared" si="27"/>
        <v>#DIV/0!</v>
      </c>
      <c r="W105" s="135" t="e">
        <f t="shared" si="23"/>
        <v>#DIV/0!</v>
      </c>
    </row>
    <row r="106" spans="1:23" ht="12.75" customHeight="1" x14ac:dyDescent="0.2">
      <c r="A106" s="188" t="s">
        <v>1060</v>
      </c>
      <c r="B106" s="123" t="s">
        <v>3041</v>
      </c>
      <c r="C106" s="123"/>
      <c r="D106" s="123" t="s">
        <v>795</v>
      </c>
      <c r="E106" s="123" t="s">
        <v>185</v>
      </c>
      <c r="F106" s="123" t="s">
        <v>185</v>
      </c>
      <c r="G106" s="123" t="s">
        <v>1308</v>
      </c>
      <c r="H106" s="127">
        <v>31.45</v>
      </c>
      <c r="I106" s="7">
        <f>VLOOKUP(E106,Steuerung!$A$17:$E$500,5,FALSE)</f>
        <v>1</v>
      </c>
      <c r="J106" s="77">
        <f>VLOOKUP(E106,Steuerung!$A$17:$F$500,6,FALSE)</f>
        <v>29.166666666666657</v>
      </c>
      <c r="K106" s="7">
        <f>VLOOKUP(F106,Steuerung!$A$17:$G$500,7,FALSE)</f>
        <v>1</v>
      </c>
      <c r="L106" s="7">
        <f>VLOOKUP(F106,Steuerung!$A$17:$H$500,8,FALSE)</f>
        <v>23</v>
      </c>
      <c r="M106" s="77">
        <f t="shared" si="19"/>
        <v>52.166666666666657</v>
      </c>
      <c r="N106" s="134">
        <f t="shared" si="20"/>
        <v>1640.6416666666664</v>
      </c>
      <c r="O106" s="134">
        <f t="shared" si="21"/>
        <v>917.2916666666664</v>
      </c>
      <c r="P106" s="134">
        <f t="shared" si="22"/>
        <v>723.35</v>
      </c>
      <c r="Q106" s="67">
        <f>VLOOKUP(E106,Steuerung!$A$17:$B$500,2,FALSE)</f>
        <v>0</v>
      </c>
      <c r="R106" s="67">
        <f>VLOOKUP(F106,Steuerung!$A$17:$B$500,2,FALSE)</f>
        <v>0</v>
      </c>
      <c r="S106" s="159">
        <f t="shared" si="24"/>
        <v>0</v>
      </c>
      <c r="T106" s="159">
        <f t="shared" si="25"/>
        <v>0</v>
      </c>
      <c r="U106" s="135" t="e">
        <f t="shared" si="26"/>
        <v>#DIV/0!</v>
      </c>
      <c r="V106" s="135" t="e">
        <f t="shared" si="27"/>
        <v>#DIV/0!</v>
      </c>
      <c r="W106" s="135" t="e">
        <f t="shared" si="23"/>
        <v>#DIV/0!</v>
      </c>
    </row>
    <row r="107" spans="1:23" ht="12.75" customHeight="1" x14ac:dyDescent="0.2">
      <c r="A107" s="188" t="s">
        <v>1996</v>
      </c>
      <c r="B107" s="123" t="s">
        <v>3042</v>
      </c>
      <c r="C107" s="123"/>
      <c r="D107" s="123" t="s">
        <v>1160</v>
      </c>
      <c r="E107" s="123" t="s">
        <v>237</v>
      </c>
      <c r="F107" s="123" t="s">
        <v>237</v>
      </c>
      <c r="G107" s="123" t="s">
        <v>1308</v>
      </c>
      <c r="H107" s="127">
        <v>11.88</v>
      </c>
      <c r="I107" s="7">
        <f>VLOOKUP(E107,Steuerung!$A$17:$E$500,5,FALSE)</f>
        <v>1</v>
      </c>
      <c r="J107" s="77">
        <f>VLOOKUP(E107,Steuerung!$A$17:$F$500,6,FALSE)</f>
        <v>29.166666666666657</v>
      </c>
      <c r="K107" s="7">
        <f>VLOOKUP(F107,Steuerung!$A$17:$G$500,7,FALSE)</f>
        <v>1</v>
      </c>
      <c r="L107" s="7">
        <f>VLOOKUP(F107,Steuerung!$A$17:$H$500,8,FALSE)</f>
        <v>23</v>
      </c>
      <c r="M107" s="77">
        <f t="shared" si="19"/>
        <v>52.166666666666657</v>
      </c>
      <c r="N107" s="134">
        <f t="shared" si="20"/>
        <v>619.7399999999999</v>
      </c>
      <c r="O107" s="134">
        <f t="shared" si="21"/>
        <v>346.49999999999989</v>
      </c>
      <c r="P107" s="134">
        <f t="shared" si="22"/>
        <v>273.24</v>
      </c>
      <c r="Q107" s="67">
        <f>VLOOKUP(E107,Steuerung!$A$17:$B$500,2,FALSE)</f>
        <v>0</v>
      </c>
      <c r="R107" s="67">
        <f>VLOOKUP(F107,Steuerung!$A$17:$B$500,2,FALSE)</f>
        <v>0</v>
      </c>
      <c r="S107" s="159">
        <f t="shared" si="24"/>
        <v>0</v>
      </c>
      <c r="T107" s="159">
        <f t="shared" si="25"/>
        <v>0</v>
      </c>
      <c r="U107" s="135" t="e">
        <f t="shared" si="26"/>
        <v>#DIV/0!</v>
      </c>
      <c r="V107" s="135" t="e">
        <f t="shared" si="27"/>
        <v>#DIV/0!</v>
      </c>
      <c r="W107" s="135" t="e">
        <f t="shared" si="23"/>
        <v>#DIV/0!</v>
      </c>
    </row>
    <row r="108" spans="1:23" ht="12.75" customHeight="1" x14ac:dyDescent="0.2">
      <c r="A108" s="188" t="s">
        <v>1060</v>
      </c>
      <c r="B108" s="123" t="s">
        <v>3043</v>
      </c>
      <c r="C108" s="123"/>
      <c r="D108" s="123" t="s">
        <v>795</v>
      </c>
      <c r="E108" s="123" t="s">
        <v>187</v>
      </c>
      <c r="F108" s="123" t="s">
        <v>185</v>
      </c>
      <c r="G108" s="123" t="s">
        <v>1308</v>
      </c>
      <c r="H108" s="127">
        <v>24.91</v>
      </c>
      <c r="I108" s="7">
        <f>VLOOKUP(E108,Steuerung!$A$17:$E$500,5,FALSE)</f>
        <v>2</v>
      </c>
      <c r="J108" s="77">
        <f>VLOOKUP(E108,Steuerung!$A$17:$F$500,6,FALSE)</f>
        <v>58.333333333333329</v>
      </c>
      <c r="K108" s="7">
        <f>VLOOKUP(F108,Steuerung!$A$17:$G$500,7,FALSE)</f>
        <v>1</v>
      </c>
      <c r="L108" s="7">
        <f>VLOOKUP(F108,Steuerung!$A$17:$H$500,8,FALSE)</f>
        <v>23</v>
      </c>
      <c r="M108" s="77">
        <f t="shared" si="19"/>
        <v>81.333333333333329</v>
      </c>
      <c r="N108" s="134">
        <f t="shared" si="20"/>
        <v>2026.0133333333333</v>
      </c>
      <c r="O108" s="134">
        <f t="shared" si="21"/>
        <v>1453.0833333333333</v>
      </c>
      <c r="P108" s="134">
        <f t="shared" si="22"/>
        <v>572.92999999999995</v>
      </c>
      <c r="Q108" s="67">
        <f>VLOOKUP(E108,Steuerung!$A$17:$B$500,2,FALSE)</f>
        <v>0</v>
      </c>
      <c r="R108" s="67">
        <f>VLOOKUP(F108,Steuerung!$A$17:$B$500,2,FALSE)</f>
        <v>0</v>
      </c>
      <c r="S108" s="159">
        <f t="shared" si="24"/>
        <v>0</v>
      </c>
      <c r="T108" s="159">
        <f t="shared" si="25"/>
        <v>0</v>
      </c>
      <c r="U108" s="135" t="e">
        <f t="shared" si="26"/>
        <v>#DIV/0!</v>
      </c>
      <c r="V108" s="135" t="e">
        <f t="shared" si="27"/>
        <v>#DIV/0!</v>
      </c>
      <c r="W108" s="135" t="e">
        <f t="shared" si="23"/>
        <v>#DIV/0!</v>
      </c>
    </row>
    <row r="109" spans="1:23" ht="12.75" customHeight="1" x14ac:dyDescent="0.2">
      <c r="A109" s="188" t="s">
        <v>1060</v>
      </c>
      <c r="B109" s="123" t="s">
        <v>3044</v>
      </c>
      <c r="C109" s="123"/>
      <c r="D109" s="123" t="s">
        <v>795</v>
      </c>
      <c r="E109" s="123" t="s">
        <v>187</v>
      </c>
      <c r="F109" s="123" t="s">
        <v>185</v>
      </c>
      <c r="G109" s="123" t="s">
        <v>1308</v>
      </c>
      <c r="H109" s="127">
        <v>64.069999999999993</v>
      </c>
      <c r="I109" s="7">
        <f>VLOOKUP(E109,Steuerung!$A$17:$E$500,5,FALSE)</f>
        <v>2</v>
      </c>
      <c r="J109" s="77">
        <f>VLOOKUP(E109,Steuerung!$A$17:$F$500,6,FALSE)</f>
        <v>58.333333333333329</v>
      </c>
      <c r="K109" s="7">
        <f>VLOOKUP(F109,Steuerung!$A$17:$G$500,7,FALSE)</f>
        <v>1</v>
      </c>
      <c r="L109" s="7">
        <f>VLOOKUP(F109,Steuerung!$A$17:$H$500,8,FALSE)</f>
        <v>23</v>
      </c>
      <c r="M109" s="77">
        <f t="shared" si="19"/>
        <v>81.333333333333329</v>
      </c>
      <c r="N109" s="134">
        <f t="shared" si="20"/>
        <v>5211.0266666666657</v>
      </c>
      <c r="O109" s="134">
        <f t="shared" si="21"/>
        <v>3737.4166666666661</v>
      </c>
      <c r="P109" s="134">
        <f t="shared" si="22"/>
        <v>1473.61</v>
      </c>
      <c r="Q109" s="67">
        <f>VLOOKUP(E109,Steuerung!$A$17:$B$500,2,FALSE)</f>
        <v>0</v>
      </c>
      <c r="R109" s="67">
        <f>VLOOKUP(F109,Steuerung!$A$17:$B$500,2,FALSE)</f>
        <v>0</v>
      </c>
      <c r="S109" s="159">
        <f t="shared" si="24"/>
        <v>0</v>
      </c>
      <c r="T109" s="159">
        <f t="shared" si="25"/>
        <v>0</v>
      </c>
      <c r="U109" s="135" t="e">
        <f t="shared" si="26"/>
        <v>#DIV/0!</v>
      </c>
      <c r="V109" s="135" t="e">
        <f t="shared" si="27"/>
        <v>#DIV/0!</v>
      </c>
      <c r="W109" s="135" t="e">
        <f t="shared" si="23"/>
        <v>#DIV/0!</v>
      </c>
    </row>
    <row r="110" spans="1:23" ht="12.75" customHeight="1" x14ac:dyDescent="0.2">
      <c r="A110" s="188" t="s">
        <v>1060</v>
      </c>
      <c r="B110" s="123" t="s">
        <v>3045</v>
      </c>
      <c r="C110" s="123"/>
      <c r="D110" s="123" t="s">
        <v>795</v>
      </c>
      <c r="E110" s="123" t="s">
        <v>187</v>
      </c>
      <c r="F110" s="123" t="s">
        <v>185</v>
      </c>
      <c r="G110" s="123" t="s">
        <v>1308</v>
      </c>
      <c r="H110" s="127">
        <v>25.13</v>
      </c>
      <c r="I110" s="7">
        <f>VLOOKUP(E110,Steuerung!$A$17:$E$500,5,FALSE)</f>
        <v>2</v>
      </c>
      <c r="J110" s="77">
        <f>VLOOKUP(E110,Steuerung!$A$17:$F$500,6,FALSE)</f>
        <v>58.333333333333329</v>
      </c>
      <c r="K110" s="7">
        <f>VLOOKUP(F110,Steuerung!$A$17:$G$500,7,FALSE)</f>
        <v>1</v>
      </c>
      <c r="L110" s="7">
        <f>VLOOKUP(F110,Steuerung!$A$17:$H$500,8,FALSE)</f>
        <v>23</v>
      </c>
      <c r="M110" s="77">
        <f t="shared" si="19"/>
        <v>81.333333333333329</v>
      </c>
      <c r="N110" s="134">
        <f t="shared" si="20"/>
        <v>2043.9066666666665</v>
      </c>
      <c r="O110" s="134">
        <f t="shared" si="21"/>
        <v>1465.9166666666665</v>
      </c>
      <c r="P110" s="134">
        <f t="shared" si="22"/>
        <v>577.99</v>
      </c>
      <c r="Q110" s="67">
        <f>VLOOKUP(E110,Steuerung!$A$17:$B$500,2,FALSE)</f>
        <v>0</v>
      </c>
      <c r="R110" s="67">
        <f>VLOOKUP(F110,Steuerung!$A$17:$B$500,2,FALSE)</f>
        <v>0</v>
      </c>
      <c r="S110" s="159">
        <f t="shared" si="24"/>
        <v>0</v>
      </c>
      <c r="T110" s="159">
        <f t="shared" si="25"/>
        <v>0</v>
      </c>
      <c r="U110" s="135" t="e">
        <f t="shared" si="26"/>
        <v>#DIV/0!</v>
      </c>
      <c r="V110" s="135" t="e">
        <f t="shared" si="27"/>
        <v>#DIV/0!</v>
      </c>
      <c r="W110" s="135" t="e">
        <f t="shared" si="23"/>
        <v>#DIV/0!</v>
      </c>
    </row>
    <row r="111" spans="1:23" ht="12.75" customHeight="1" x14ac:dyDescent="0.2">
      <c r="A111" s="188" t="s">
        <v>1060</v>
      </c>
      <c r="B111" s="123" t="s">
        <v>3021</v>
      </c>
      <c r="C111" s="123"/>
      <c r="D111" s="123" t="s">
        <v>795</v>
      </c>
      <c r="E111" s="123" t="s">
        <v>187</v>
      </c>
      <c r="F111" s="123" t="s">
        <v>185</v>
      </c>
      <c r="G111" s="123" t="s">
        <v>1308</v>
      </c>
      <c r="H111" s="127">
        <v>25.38</v>
      </c>
      <c r="I111" s="7">
        <f>VLOOKUP(E111,Steuerung!$A$17:$E$500,5,FALSE)</f>
        <v>2</v>
      </c>
      <c r="J111" s="77">
        <f>VLOOKUP(E111,Steuerung!$A$17:$F$500,6,FALSE)</f>
        <v>58.333333333333329</v>
      </c>
      <c r="K111" s="7">
        <f>VLOOKUP(F111,Steuerung!$A$17:$G$500,7,FALSE)</f>
        <v>1</v>
      </c>
      <c r="L111" s="7">
        <f>VLOOKUP(F111,Steuerung!$A$17:$H$500,8,FALSE)</f>
        <v>23</v>
      </c>
      <c r="M111" s="77">
        <f t="shared" si="19"/>
        <v>81.333333333333329</v>
      </c>
      <c r="N111" s="134">
        <f t="shared" si="20"/>
        <v>2064.2399999999998</v>
      </c>
      <c r="O111" s="134">
        <f t="shared" si="21"/>
        <v>1480.4999999999998</v>
      </c>
      <c r="P111" s="134">
        <f t="shared" si="22"/>
        <v>583.74</v>
      </c>
      <c r="Q111" s="67">
        <f>VLOOKUP(E111,Steuerung!$A$17:$B$500,2,FALSE)</f>
        <v>0</v>
      </c>
      <c r="R111" s="67">
        <f>VLOOKUP(F111,Steuerung!$A$17:$B$500,2,FALSE)</f>
        <v>0</v>
      </c>
      <c r="S111" s="159">
        <f t="shared" si="24"/>
        <v>0</v>
      </c>
      <c r="T111" s="159">
        <f t="shared" si="25"/>
        <v>0</v>
      </c>
      <c r="U111" s="135" t="e">
        <f t="shared" si="26"/>
        <v>#DIV/0!</v>
      </c>
      <c r="V111" s="135" t="e">
        <f t="shared" si="27"/>
        <v>#DIV/0!</v>
      </c>
      <c r="W111" s="135" t="e">
        <f t="shared" si="23"/>
        <v>#DIV/0!</v>
      </c>
    </row>
    <row r="112" spans="1:23" ht="12.75" customHeight="1" x14ac:dyDescent="0.2">
      <c r="A112" s="188" t="s">
        <v>1995</v>
      </c>
      <c r="B112" s="123" t="s">
        <v>3046</v>
      </c>
      <c r="C112" s="123"/>
      <c r="D112" s="123" t="s">
        <v>1160</v>
      </c>
      <c r="E112" s="123" t="s">
        <v>243</v>
      </c>
      <c r="F112" s="123" t="s">
        <v>239</v>
      </c>
      <c r="G112" s="123" t="s">
        <v>822</v>
      </c>
      <c r="H112" s="127">
        <v>60.65</v>
      </c>
      <c r="I112" s="7">
        <f>VLOOKUP(E112,Steuerung!$A$17:$E$500,5,FALSE)</f>
        <v>5</v>
      </c>
      <c r="J112" s="77">
        <f>VLOOKUP(E112,Steuerung!$A$17:$F$500,6,FALSE)</f>
        <v>137.33333333333334</v>
      </c>
      <c r="K112" s="7">
        <f>VLOOKUP(F112,Steuerung!$A$17:$G$500,7,FALSE)</f>
        <v>2</v>
      </c>
      <c r="L112" s="7">
        <f>VLOOKUP(F112,Steuerung!$A$17:$H$500,8,FALSE)</f>
        <v>46</v>
      </c>
      <c r="M112" s="77">
        <f t="shared" si="19"/>
        <v>183.33333333333334</v>
      </c>
      <c r="N112" s="134">
        <f t="shared" si="20"/>
        <v>11119.166666666668</v>
      </c>
      <c r="O112" s="134">
        <f t="shared" si="21"/>
        <v>8329.2666666666664</v>
      </c>
      <c r="P112" s="134">
        <f t="shared" si="22"/>
        <v>2789.9</v>
      </c>
      <c r="Q112" s="67">
        <f>VLOOKUP(E112,Steuerung!$A$17:$B$500,2,FALSE)</f>
        <v>0</v>
      </c>
      <c r="R112" s="67">
        <f>VLOOKUP(F112,Steuerung!$A$17:$B$500,2,FALSE)</f>
        <v>0</v>
      </c>
      <c r="S112" s="159">
        <f t="shared" si="24"/>
        <v>0</v>
      </c>
      <c r="T112" s="159">
        <f t="shared" si="25"/>
        <v>0</v>
      </c>
      <c r="U112" s="135" t="e">
        <f t="shared" si="26"/>
        <v>#DIV/0!</v>
      </c>
      <c r="V112" s="135" t="e">
        <f t="shared" si="27"/>
        <v>#DIV/0!</v>
      </c>
      <c r="W112" s="135" t="e">
        <f t="shared" si="23"/>
        <v>#DIV/0!</v>
      </c>
    </row>
    <row r="113" spans="1:23" ht="12.75" customHeight="1" x14ac:dyDescent="0.2">
      <c r="A113" s="188" t="s">
        <v>1067</v>
      </c>
      <c r="B113" s="123" t="s">
        <v>3047</v>
      </c>
      <c r="C113" s="123"/>
      <c r="D113" s="123" t="s">
        <v>1160</v>
      </c>
      <c r="E113" s="123" t="s">
        <v>243</v>
      </c>
      <c r="F113" s="123" t="s">
        <v>239</v>
      </c>
      <c r="G113" s="123" t="s">
        <v>822</v>
      </c>
      <c r="H113" s="127">
        <v>53.04</v>
      </c>
      <c r="I113" s="7">
        <f>VLOOKUP(E113,Steuerung!$A$17:$E$500,5,FALSE)</f>
        <v>5</v>
      </c>
      <c r="J113" s="77">
        <f>VLOOKUP(E113,Steuerung!$A$17:$F$500,6,FALSE)</f>
        <v>137.33333333333334</v>
      </c>
      <c r="K113" s="7">
        <f>VLOOKUP(F113,Steuerung!$A$17:$G$500,7,FALSE)</f>
        <v>2</v>
      </c>
      <c r="L113" s="7">
        <f>VLOOKUP(F113,Steuerung!$A$17:$H$500,8,FALSE)</f>
        <v>46</v>
      </c>
      <c r="M113" s="77">
        <f t="shared" si="19"/>
        <v>183.33333333333334</v>
      </c>
      <c r="N113" s="134">
        <f t="shared" si="20"/>
        <v>9724</v>
      </c>
      <c r="O113" s="134">
        <f t="shared" si="21"/>
        <v>7284.1600000000008</v>
      </c>
      <c r="P113" s="134">
        <f t="shared" si="22"/>
        <v>2439.84</v>
      </c>
      <c r="Q113" s="67">
        <f>VLOOKUP(E113,Steuerung!$A$17:$B$500,2,FALSE)</f>
        <v>0</v>
      </c>
      <c r="R113" s="67">
        <f>VLOOKUP(F113,Steuerung!$A$17:$B$500,2,FALSE)</f>
        <v>0</v>
      </c>
      <c r="S113" s="159">
        <f t="shared" si="24"/>
        <v>0</v>
      </c>
      <c r="T113" s="159">
        <f t="shared" si="25"/>
        <v>0</v>
      </c>
      <c r="U113" s="135" t="e">
        <f t="shared" si="26"/>
        <v>#DIV/0!</v>
      </c>
      <c r="V113" s="135" t="e">
        <f t="shared" si="27"/>
        <v>#DIV/0!</v>
      </c>
      <c r="W113" s="135" t="e">
        <f t="shared" si="23"/>
        <v>#DIV/0!</v>
      </c>
    </row>
    <row r="114" spans="1:23" ht="12.75" customHeight="1" x14ac:dyDescent="0.2">
      <c r="A114" s="188" t="s">
        <v>1065</v>
      </c>
      <c r="B114" s="123" t="s">
        <v>3048</v>
      </c>
      <c r="C114" s="123"/>
      <c r="D114" s="123" t="s">
        <v>1160</v>
      </c>
      <c r="E114" s="123" t="s">
        <v>243</v>
      </c>
      <c r="F114" s="123" t="s">
        <v>239</v>
      </c>
      <c r="G114" s="123" t="s">
        <v>822</v>
      </c>
      <c r="H114" s="127">
        <v>68.930000000000007</v>
      </c>
      <c r="I114" s="7">
        <f>VLOOKUP(E114,Steuerung!$A$17:$E$500,5,FALSE)</f>
        <v>5</v>
      </c>
      <c r="J114" s="77">
        <f>VLOOKUP(E114,Steuerung!$A$17:$F$500,6,FALSE)</f>
        <v>137.33333333333334</v>
      </c>
      <c r="K114" s="7">
        <f>VLOOKUP(F114,Steuerung!$A$17:$G$500,7,FALSE)</f>
        <v>2</v>
      </c>
      <c r="L114" s="7">
        <f>VLOOKUP(F114,Steuerung!$A$17:$H$500,8,FALSE)</f>
        <v>46</v>
      </c>
      <c r="M114" s="77">
        <f t="shared" si="19"/>
        <v>183.33333333333334</v>
      </c>
      <c r="N114" s="134">
        <f t="shared" si="20"/>
        <v>12637.166666666668</v>
      </c>
      <c r="O114" s="134">
        <f t="shared" si="21"/>
        <v>9466.386666666669</v>
      </c>
      <c r="P114" s="134">
        <f t="shared" si="22"/>
        <v>3170.78</v>
      </c>
      <c r="Q114" s="67">
        <f>VLOOKUP(E114,Steuerung!$A$17:$B$500,2,FALSE)</f>
        <v>0</v>
      </c>
      <c r="R114" s="67">
        <f>VLOOKUP(F114,Steuerung!$A$17:$B$500,2,FALSE)</f>
        <v>0</v>
      </c>
      <c r="S114" s="159">
        <f t="shared" si="24"/>
        <v>0</v>
      </c>
      <c r="T114" s="159">
        <f t="shared" si="25"/>
        <v>0</v>
      </c>
      <c r="U114" s="135" t="e">
        <f t="shared" si="26"/>
        <v>#DIV/0!</v>
      </c>
      <c r="V114" s="135" t="e">
        <f t="shared" si="27"/>
        <v>#DIV/0!</v>
      </c>
      <c r="W114" s="135" t="e">
        <f t="shared" si="23"/>
        <v>#DIV/0!</v>
      </c>
    </row>
    <row r="115" spans="1:23" ht="12.75" customHeight="1" x14ac:dyDescent="0.2">
      <c r="A115" s="188" t="s">
        <v>1776</v>
      </c>
      <c r="B115" s="123" t="s">
        <v>3049</v>
      </c>
      <c r="C115" s="123"/>
      <c r="D115" s="123" t="s">
        <v>1160</v>
      </c>
      <c r="E115" s="123" t="s">
        <v>239</v>
      </c>
      <c r="F115" s="123" t="s">
        <v>239</v>
      </c>
      <c r="G115" s="123" t="s">
        <v>822</v>
      </c>
      <c r="H115" s="127">
        <v>20.69</v>
      </c>
      <c r="I115" s="7">
        <f>VLOOKUP(E115,Steuerung!$A$17:$E$500,5,FALSE)</f>
        <v>2</v>
      </c>
      <c r="J115" s="77">
        <f>VLOOKUP(E115,Steuerung!$A$17:$F$500,6,FALSE)</f>
        <v>58.333333333333329</v>
      </c>
      <c r="K115" s="7">
        <f>VLOOKUP(F115,Steuerung!$A$17:$G$500,7,FALSE)</f>
        <v>2</v>
      </c>
      <c r="L115" s="7">
        <f>VLOOKUP(F115,Steuerung!$A$17:$H$500,8,FALSE)</f>
        <v>46</v>
      </c>
      <c r="M115" s="77">
        <f t="shared" si="19"/>
        <v>104.33333333333333</v>
      </c>
      <c r="N115" s="134">
        <f t="shared" si="20"/>
        <v>2158.6566666666668</v>
      </c>
      <c r="O115" s="134">
        <f t="shared" si="21"/>
        <v>1206.9166666666667</v>
      </c>
      <c r="P115" s="134">
        <f t="shared" si="22"/>
        <v>951.74</v>
      </c>
      <c r="Q115" s="67">
        <f>VLOOKUP(E115,Steuerung!$A$17:$B$500,2,FALSE)</f>
        <v>0</v>
      </c>
      <c r="R115" s="67">
        <f>VLOOKUP(F115,Steuerung!$A$17:$B$500,2,FALSE)</f>
        <v>0</v>
      </c>
      <c r="S115" s="159">
        <f t="shared" si="24"/>
        <v>0</v>
      </c>
      <c r="T115" s="159">
        <f t="shared" si="25"/>
        <v>0</v>
      </c>
      <c r="U115" s="135" t="e">
        <f t="shared" si="26"/>
        <v>#DIV/0!</v>
      </c>
      <c r="V115" s="135" t="e">
        <f t="shared" si="27"/>
        <v>#DIV/0!</v>
      </c>
      <c r="W115" s="135" t="e">
        <f t="shared" si="23"/>
        <v>#DIV/0!</v>
      </c>
    </row>
    <row r="116" spans="1:23" ht="12.75" customHeight="1" x14ac:dyDescent="0.2">
      <c r="A116" s="188" t="s">
        <v>1777</v>
      </c>
      <c r="B116" s="566" t="s">
        <v>3050</v>
      </c>
      <c r="C116" s="566"/>
      <c r="D116" s="123" t="s">
        <v>1160</v>
      </c>
      <c r="E116" s="123" t="s">
        <v>239</v>
      </c>
      <c r="F116" s="123" t="s">
        <v>239</v>
      </c>
      <c r="G116" s="123" t="s">
        <v>822</v>
      </c>
      <c r="H116" s="127">
        <v>17.149999999999999</v>
      </c>
      <c r="I116" s="7">
        <f>VLOOKUP(E116,Steuerung!$A$17:$E$500,5,FALSE)</f>
        <v>2</v>
      </c>
      <c r="J116" s="77">
        <f>VLOOKUP(E116,Steuerung!$A$17:$F$500,6,FALSE)</f>
        <v>58.333333333333329</v>
      </c>
      <c r="K116" s="7">
        <f>VLOOKUP(F116,Steuerung!$A$17:$G$500,7,FALSE)</f>
        <v>2</v>
      </c>
      <c r="L116" s="7">
        <f>VLOOKUP(F116,Steuerung!$A$17:$H$500,8,FALSE)</f>
        <v>46</v>
      </c>
      <c r="M116" s="77">
        <f t="shared" si="19"/>
        <v>104.33333333333333</v>
      </c>
      <c r="N116" s="134">
        <f t="shared" si="20"/>
        <v>1789.3166666666664</v>
      </c>
      <c r="O116" s="134">
        <f t="shared" si="21"/>
        <v>1000.4166666666665</v>
      </c>
      <c r="P116" s="134">
        <f t="shared" si="22"/>
        <v>788.9</v>
      </c>
      <c r="Q116" s="67">
        <f>VLOOKUP(E116,Steuerung!$A$17:$B$500,2,FALSE)</f>
        <v>0</v>
      </c>
      <c r="R116" s="67">
        <f>VLOOKUP(F116,Steuerung!$A$17:$B$500,2,FALSE)</f>
        <v>0</v>
      </c>
      <c r="S116" s="159">
        <f t="shared" si="24"/>
        <v>0</v>
      </c>
      <c r="T116" s="159">
        <f t="shared" si="25"/>
        <v>0</v>
      </c>
      <c r="U116" s="135" t="e">
        <f t="shared" si="26"/>
        <v>#DIV/0!</v>
      </c>
      <c r="V116" s="135" t="e">
        <f t="shared" si="27"/>
        <v>#DIV/0!</v>
      </c>
      <c r="W116" s="135" t="e">
        <f t="shared" si="23"/>
        <v>#DIV/0!</v>
      </c>
    </row>
    <row r="117" spans="1:23" ht="12.75" customHeight="1" x14ac:dyDescent="0.2">
      <c r="A117" s="567" t="s">
        <v>1997</v>
      </c>
      <c r="B117" s="123" t="s">
        <v>2031</v>
      </c>
      <c r="C117" s="123"/>
      <c r="D117" s="123" t="s">
        <v>1160</v>
      </c>
      <c r="E117" s="123" t="s">
        <v>239</v>
      </c>
      <c r="F117" s="123" t="s">
        <v>239</v>
      </c>
      <c r="G117" s="123" t="s">
        <v>1308</v>
      </c>
      <c r="H117" s="127">
        <v>24.11</v>
      </c>
      <c r="I117" s="7">
        <f>VLOOKUP(E117,Steuerung!$A$17:$E$500,5,FALSE)</f>
        <v>2</v>
      </c>
      <c r="J117" s="77">
        <f>VLOOKUP(E117,Steuerung!$A$17:$F$500,6,FALSE)</f>
        <v>58.333333333333329</v>
      </c>
      <c r="K117" s="7">
        <f>VLOOKUP(F117,Steuerung!$A$17:$G$500,7,FALSE)</f>
        <v>2</v>
      </c>
      <c r="L117" s="7">
        <f>VLOOKUP(F117,Steuerung!$A$17:$H$500,8,FALSE)</f>
        <v>46</v>
      </c>
      <c r="M117" s="77">
        <f t="shared" si="19"/>
        <v>104.33333333333333</v>
      </c>
      <c r="N117" s="134">
        <f t="shared" si="20"/>
        <v>2515.4766666666665</v>
      </c>
      <c r="O117" s="134">
        <f t="shared" si="21"/>
        <v>1406.4166666666665</v>
      </c>
      <c r="P117" s="134">
        <f t="shared" si="22"/>
        <v>1109.06</v>
      </c>
      <c r="Q117" s="67">
        <f>VLOOKUP(E117,Steuerung!$A$17:$B$500,2,FALSE)</f>
        <v>0</v>
      </c>
      <c r="R117" s="67">
        <f>VLOOKUP(F117,Steuerung!$A$17:$B$500,2,FALSE)</f>
        <v>0</v>
      </c>
      <c r="S117" s="159">
        <f t="shared" si="24"/>
        <v>0</v>
      </c>
      <c r="T117" s="159">
        <f t="shared" si="25"/>
        <v>0</v>
      </c>
      <c r="U117" s="135" t="e">
        <f t="shared" si="26"/>
        <v>#DIV/0!</v>
      </c>
      <c r="V117" s="135" t="e">
        <f t="shared" si="27"/>
        <v>#DIV/0!</v>
      </c>
      <c r="W117" s="135" t="e">
        <f t="shared" si="23"/>
        <v>#DIV/0!</v>
      </c>
    </row>
    <row r="118" spans="1:23" ht="12.75" customHeight="1" x14ac:dyDescent="0.2">
      <c r="A118" s="188" t="s">
        <v>1072</v>
      </c>
      <c r="B118" s="123" t="s">
        <v>1159</v>
      </c>
      <c r="C118" s="123"/>
      <c r="D118" s="123" t="s">
        <v>1160</v>
      </c>
      <c r="E118" s="123" t="s">
        <v>239</v>
      </c>
      <c r="F118" s="123" t="s">
        <v>239</v>
      </c>
      <c r="G118" s="123" t="s">
        <v>822</v>
      </c>
      <c r="H118" s="127">
        <v>20.03</v>
      </c>
      <c r="I118" s="7">
        <f>VLOOKUP(E118,Steuerung!$A$17:$E$500,5,FALSE)</f>
        <v>2</v>
      </c>
      <c r="J118" s="77">
        <f>VLOOKUP(E118,Steuerung!$A$17:$F$500,6,FALSE)</f>
        <v>58.333333333333329</v>
      </c>
      <c r="K118" s="7">
        <f>VLOOKUP(F118,Steuerung!$A$17:$G$500,7,FALSE)</f>
        <v>2</v>
      </c>
      <c r="L118" s="7">
        <f>VLOOKUP(F118,Steuerung!$A$17:$H$500,8,FALSE)</f>
        <v>46</v>
      </c>
      <c r="M118" s="77">
        <f t="shared" si="19"/>
        <v>104.33333333333333</v>
      </c>
      <c r="N118" s="134">
        <f t="shared" si="20"/>
        <v>2089.7966666666666</v>
      </c>
      <c r="O118" s="134">
        <f t="shared" si="21"/>
        <v>1168.4166666666667</v>
      </c>
      <c r="P118" s="134">
        <f t="shared" si="22"/>
        <v>921.38000000000011</v>
      </c>
      <c r="Q118" s="67">
        <f>VLOOKUP(E118,Steuerung!$A$17:$B$500,2,FALSE)</f>
        <v>0</v>
      </c>
      <c r="R118" s="67">
        <f>VLOOKUP(F118,Steuerung!$A$17:$B$500,2,FALSE)</f>
        <v>0</v>
      </c>
      <c r="S118" s="159">
        <f t="shared" si="24"/>
        <v>0</v>
      </c>
      <c r="T118" s="159">
        <f t="shared" si="25"/>
        <v>0</v>
      </c>
      <c r="U118" s="135" t="e">
        <f t="shared" si="26"/>
        <v>#DIV/0!</v>
      </c>
      <c r="V118" s="135" t="e">
        <f t="shared" si="27"/>
        <v>#DIV/0!</v>
      </c>
      <c r="W118" s="135" t="e">
        <f t="shared" si="23"/>
        <v>#DIV/0!</v>
      </c>
    </row>
    <row r="119" spans="1:23" ht="12.75" customHeight="1" x14ac:dyDescent="0.2">
      <c r="A119" s="188" t="s">
        <v>1074</v>
      </c>
      <c r="B119" s="123" t="s">
        <v>1159</v>
      </c>
      <c r="C119" s="123"/>
      <c r="D119" s="123" t="s">
        <v>1160</v>
      </c>
      <c r="E119" s="123" t="s">
        <v>239</v>
      </c>
      <c r="F119" s="123" t="s">
        <v>239</v>
      </c>
      <c r="G119" s="123" t="s">
        <v>822</v>
      </c>
      <c r="H119" s="127">
        <v>24.04</v>
      </c>
      <c r="I119" s="7">
        <f>VLOOKUP(E119,Steuerung!$A$17:$E$500,5,FALSE)</f>
        <v>2</v>
      </c>
      <c r="J119" s="77">
        <f>VLOOKUP(E119,Steuerung!$A$17:$F$500,6,FALSE)</f>
        <v>58.333333333333329</v>
      </c>
      <c r="K119" s="7">
        <f>VLOOKUP(F119,Steuerung!$A$17:$G$500,7,FALSE)</f>
        <v>2</v>
      </c>
      <c r="L119" s="7">
        <f>VLOOKUP(F119,Steuerung!$A$17:$H$500,8,FALSE)</f>
        <v>46</v>
      </c>
      <c r="M119" s="77">
        <f t="shared" si="19"/>
        <v>104.33333333333333</v>
      </c>
      <c r="N119" s="134">
        <f t="shared" si="20"/>
        <v>2508.1733333333332</v>
      </c>
      <c r="O119" s="134">
        <f t="shared" si="21"/>
        <v>1402.3333333333333</v>
      </c>
      <c r="P119" s="134">
        <f t="shared" si="22"/>
        <v>1105.8399999999999</v>
      </c>
      <c r="Q119" s="67">
        <f>VLOOKUP(E119,Steuerung!$A$17:$B$500,2,FALSE)</f>
        <v>0</v>
      </c>
      <c r="R119" s="67">
        <f>VLOOKUP(F119,Steuerung!$A$17:$B$500,2,FALSE)</f>
        <v>0</v>
      </c>
      <c r="S119" s="159">
        <f t="shared" si="24"/>
        <v>0</v>
      </c>
      <c r="T119" s="159">
        <f t="shared" si="25"/>
        <v>0</v>
      </c>
      <c r="U119" s="135" t="e">
        <f t="shared" si="26"/>
        <v>#DIV/0!</v>
      </c>
      <c r="V119" s="135" t="e">
        <f t="shared" si="27"/>
        <v>#DIV/0!</v>
      </c>
      <c r="W119" s="135" t="e">
        <f t="shared" si="23"/>
        <v>#DIV/0!</v>
      </c>
    </row>
    <row r="120" spans="1:23" ht="12.75" customHeight="1" x14ac:dyDescent="0.2">
      <c r="A120" s="188" t="s">
        <v>1083</v>
      </c>
      <c r="B120" s="123" t="s">
        <v>1159</v>
      </c>
      <c r="C120" s="123"/>
      <c r="D120" s="123" t="s">
        <v>1160</v>
      </c>
      <c r="E120" s="123" t="s">
        <v>239</v>
      </c>
      <c r="F120" s="123" t="s">
        <v>239</v>
      </c>
      <c r="G120" s="123" t="s">
        <v>822</v>
      </c>
      <c r="H120" s="127">
        <v>39.68</v>
      </c>
      <c r="I120" s="7">
        <f>VLOOKUP(E120,Steuerung!$A$17:$E$500,5,FALSE)</f>
        <v>2</v>
      </c>
      <c r="J120" s="77">
        <f>VLOOKUP(E120,Steuerung!$A$17:$F$500,6,FALSE)</f>
        <v>58.333333333333329</v>
      </c>
      <c r="K120" s="7">
        <f>VLOOKUP(F120,Steuerung!$A$17:$G$500,7,FALSE)</f>
        <v>2</v>
      </c>
      <c r="L120" s="7">
        <f>VLOOKUP(F120,Steuerung!$A$17:$H$500,8,FALSE)</f>
        <v>46</v>
      </c>
      <c r="M120" s="77">
        <f t="shared" si="19"/>
        <v>104.33333333333333</v>
      </c>
      <c r="N120" s="134">
        <f t="shared" si="20"/>
        <v>4139.9466666666667</v>
      </c>
      <c r="O120" s="134">
        <f t="shared" si="21"/>
        <v>2314.6666666666665</v>
      </c>
      <c r="P120" s="134">
        <f t="shared" si="22"/>
        <v>1825.28</v>
      </c>
      <c r="Q120" s="67">
        <f>VLOOKUP(E120,Steuerung!$A$17:$B$500,2,FALSE)</f>
        <v>0</v>
      </c>
      <c r="R120" s="67">
        <f>VLOOKUP(F120,Steuerung!$A$17:$B$500,2,FALSE)</f>
        <v>0</v>
      </c>
      <c r="S120" s="159">
        <f t="shared" si="24"/>
        <v>0</v>
      </c>
      <c r="T120" s="159">
        <f t="shared" si="25"/>
        <v>0</v>
      </c>
      <c r="U120" s="135" t="e">
        <f t="shared" si="26"/>
        <v>#DIV/0!</v>
      </c>
      <c r="V120" s="135" t="e">
        <f t="shared" si="27"/>
        <v>#DIV/0!</v>
      </c>
      <c r="W120" s="135" t="e">
        <f t="shared" si="23"/>
        <v>#DIV/0!</v>
      </c>
    </row>
    <row r="121" spans="1:23" ht="12.75" customHeight="1" x14ac:dyDescent="0.2">
      <c r="A121" s="188" t="s">
        <v>3051</v>
      </c>
      <c r="B121" s="123" t="s">
        <v>1419</v>
      </c>
      <c r="C121" s="123"/>
      <c r="D121" s="123" t="s">
        <v>1160</v>
      </c>
      <c r="E121" s="123" t="s">
        <v>239</v>
      </c>
      <c r="F121" s="123" t="s">
        <v>239</v>
      </c>
      <c r="G121" s="123" t="s">
        <v>822</v>
      </c>
      <c r="H121" s="127">
        <v>9.56</v>
      </c>
      <c r="I121" s="7">
        <f>VLOOKUP(E121,Steuerung!$A$17:$E$500,5,FALSE)</f>
        <v>2</v>
      </c>
      <c r="J121" s="77">
        <f>VLOOKUP(E121,Steuerung!$A$17:$F$500,6,FALSE)</f>
        <v>58.333333333333329</v>
      </c>
      <c r="K121" s="7">
        <f>VLOOKUP(F121,Steuerung!$A$17:$G$500,7,FALSE)</f>
        <v>2</v>
      </c>
      <c r="L121" s="7">
        <f>VLOOKUP(F121,Steuerung!$A$17:$H$500,8,FALSE)</f>
        <v>46</v>
      </c>
      <c r="M121" s="77">
        <f t="shared" si="19"/>
        <v>104.33333333333333</v>
      </c>
      <c r="N121" s="134">
        <f t="shared" si="20"/>
        <v>997.42666666666662</v>
      </c>
      <c r="O121" s="134">
        <f t="shared" si="21"/>
        <v>557.66666666666663</v>
      </c>
      <c r="P121" s="134">
        <f t="shared" si="22"/>
        <v>439.76000000000005</v>
      </c>
      <c r="Q121" s="67">
        <f>VLOOKUP(E121,Steuerung!$A$17:$B$500,2,FALSE)</f>
        <v>0</v>
      </c>
      <c r="R121" s="67">
        <f>VLOOKUP(F121,Steuerung!$A$17:$B$500,2,FALSE)</f>
        <v>0</v>
      </c>
      <c r="S121" s="159">
        <f t="shared" si="24"/>
        <v>0</v>
      </c>
      <c r="T121" s="159">
        <f t="shared" si="25"/>
        <v>0</v>
      </c>
      <c r="U121" s="135" t="e">
        <f t="shared" si="26"/>
        <v>#DIV/0!</v>
      </c>
      <c r="V121" s="135" t="e">
        <f t="shared" si="27"/>
        <v>#DIV/0!</v>
      </c>
      <c r="W121" s="135" t="e">
        <f t="shared" si="23"/>
        <v>#DIV/0!</v>
      </c>
    </row>
    <row r="122" spans="1:23" ht="12.75" customHeight="1" x14ac:dyDescent="0.2">
      <c r="A122" s="188" t="s">
        <v>1085</v>
      </c>
      <c r="B122" s="123" t="s">
        <v>852</v>
      </c>
      <c r="C122" s="123"/>
      <c r="D122" s="123" t="s">
        <v>853</v>
      </c>
      <c r="E122" s="123" t="s">
        <v>260</v>
      </c>
      <c r="F122" s="123" t="s">
        <v>260</v>
      </c>
      <c r="G122" s="123" t="s">
        <v>1308</v>
      </c>
      <c r="H122" s="127">
        <v>24.04</v>
      </c>
      <c r="I122" s="7">
        <f>VLOOKUP(E122,Steuerung!$A$17:$E$500,5,FALSE)</f>
        <v>2</v>
      </c>
      <c r="J122" s="77">
        <f>VLOOKUP(E122,Steuerung!$A$17:$F$500,6,FALSE)</f>
        <v>58.333333333333329</v>
      </c>
      <c r="K122" s="7">
        <f>VLOOKUP(F122,Steuerung!$A$17:$G$500,7,FALSE)</f>
        <v>2</v>
      </c>
      <c r="L122" s="7">
        <f>VLOOKUP(F122,Steuerung!$A$17:$H$500,8,FALSE)</f>
        <v>46</v>
      </c>
      <c r="M122" s="77">
        <f t="shared" si="19"/>
        <v>104.33333333333333</v>
      </c>
      <c r="N122" s="134">
        <f t="shared" si="20"/>
        <v>2508.1733333333332</v>
      </c>
      <c r="O122" s="134">
        <f t="shared" si="21"/>
        <v>1402.3333333333333</v>
      </c>
      <c r="P122" s="134">
        <f t="shared" si="22"/>
        <v>1105.8399999999999</v>
      </c>
      <c r="Q122" s="67">
        <f>VLOOKUP(E122,Steuerung!$A$17:$B$500,2,FALSE)</f>
        <v>0</v>
      </c>
      <c r="R122" s="67">
        <f>VLOOKUP(F122,Steuerung!$A$17:$B$500,2,FALSE)</f>
        <v>0</v>
      </c>
      <c r="S122" s="159">
        <f t="shared" si="24"/>
        <v>0</v>
      </c>
      <c r="T122" s="159">
        <f t="shared" si="25"/>
        <v>0</v>
      </c>
      <c r="U122" s="135" t="e">
        <f t="shared" si="26"/>
        <v>#DIV/0!</v>
      </c>
      <c r="V122" s="135" t="e">
        <f t="shared" si="27"/>
        <v>#DIV/0!</v>
      </c>
      <c r="W122" s="135" t="e">
        <f t="shared" si="23"/>
        <v>#DIV/0!</v>
      </c>
    </row>
    <row r="123" spans="1:23" ht="12.75" customHeight="1" x14ac:dyDescent="0.2">
      <c r="A123" s="188" t="s">
        <v>2471</v>
      </c>
      <c r="B123" s="123" t="s">
        <v>3052</v>
      </c>
      <c r="C123" s="123"/>
      <c r="D123" s="123" t="s">
        <v>1160</v>
      </c>
      <c r="E123" s="123" t="s">
        <v>239</v>
      </c>
      <c r="F123" s="123" t="s">
        <v>239</v>
      </c>
      <c r="G123" s="123" t="s">
        <v>822</v>
      </c>
      <c r="H123" s="127">
        <v>9.8699999999999992</v>
      </c>
      <c r="I123" s="7">
        <f>VLOOKUP(E123,Steuerung!$A$17:$E$500,5,FALSE)</f>
        <v>2</v>
      </c>
      <c r="J123" s="77">
        <f>VLOOKUP(E123,Steuerung!$A$17:$F$500,6,FALSE)</f>
        <v>58.333333333333329</v>
      </c>
      <c r="K123" s="7">
        <f>VLOOKUP(F123,Steuerung!$A$17:$G$500,7,FALSE)</f>
        <v>2</v>
      </c>
      <c r="L123" s="7">
        <f>VLOOKUP(F123,Steuerung!$A$17:$H$500,8,FALSE)</f>
        <v>46</v>
      </c>
      <c r="M123" s="77">
        <f t="shared" si="19"/>
        <v>104.33333333333333</v>
      </c>
      <c r="N123" s="134">
        <f t="shared" si="20"/>
        <v>1029.77</v>
      </c>
      <c r="O123" s="134">
        <f t="shared" si="21"/>
        <v>575.74999999999989</v>
      </c>
      <c r="P123" s="134">
        <f t="shared" si="22"/>
        <v>454.02</v>
      </c>
      <c r="Q123" s="67">
        <f>VLOOKUP(E123,Steuerung!$A$17:$B$500,2,FALSE)</f>
        <v>0</v>
      </c>
      <c r="R123" s="67">
        <f>VLOOKUP(F123,Steuerung!$A$17:$B$500,2,FALSE)</f>
        <v>0</v>
      </c>
      <c r="S123" s="159">
        <f t="shared" si="24"/>
        <v>0</v>
      </c>
      <c r="T123" s="159">
        <f t="shared" si="25"/>
        <v>0</v>
      </c>
      <c r="U123" s="135" t="e">
        <f t="shared" si="26"/>
        <v>#DIV/0!</v>
      </c>
      <c r="V123" s="135" t="e">
        <f t="shared" si="27"/>
        <v>#DIV/0!</v>
      </c>
      <c r="W123" s="135" t="e">
        <f t="shared" si="23"/>
        <v>#DIV/0!</v>
      </c>
    </row>
    <row r="124" spans="1:23" ht="12.75" customHeight="1" x14ac:dyDescent="0.2">
      <c r="A124" s="188" t="s">
        <v>1088</v>
      </c>
      <c r="B124" s="123" t="s">
        <v>852</v>
      </c>
      <c r="C124" s="123"/>
      <c r="D124" s="123" t="s">
        <v>853</v>
      </c>
      <c r="E124" s="123" t="s">
        <v>260</v>
      </c>
      <c r="F124" s="123" t="s">
        <v>260</v>
      </c>
      <c r="G124" s="123" t="s">
        <v>1308</v>
      </c>
      <c r="H124" s="127">
        <v>24.28</v>
      </c>
      <c r="I124" s="7">
        <f>VLOOKUP(E124,Steuerung!$A$17:$E$500,5,FALSE)</f>
        <v>2</v>
      </c>
      <c r="J124" s="77">
        <f>VLOOKUP(E124,Steuerung!$A$17:$F$500,6,FALSE)</f>
        <v>58.333333333333329</v>
      </c>
      <c r="K124" s="7">
        <f>VLOOKUP(F124,Steuerung!$A$17:$G$500,7,FALSE)</f>
        <v>2</v>
      </c>
      <c r="L124" s="7">
        <f>VLOOKUP(F124,Steuerung!$A$17:$H$500,8,FALSE)</f>
        <v>46</v>
      </c>
      <c r="M124" s="77">
        <f t="shared" si="19"/>
        <v>104.33333333333333</v>
      </c>
      <c r="N124" s="134">
        <f t="shared" si="20"/>
        <v>2533.2133333333331</v>
      </c>
      <c r="O124" s="134">
        <f t="shared" si="21"/>
        <v>1416.3333333333333</v>
      </c>
      <c r="P124" s="134">
        <f t="shared" si="22"/>
        <v>1116.8800000000001</v>
      </c>
      <c r="Q124" s="67">
        <f>VLOOKUP(E124,Steuerung!$A$17:$B$500,2,FALSE)</f>
        <v>0</v>
      </c>
      <c r="R124" s="67">
        <f>VLOOKUP(F124,Steuerung!$A$17:$B$500,2,FALSE)</f>
        <v>0</v>
      </c>
      <c r="S124" s="159">
        <f t="shared" si="24"/>
        <v>0</v>
      </c>
      <c r="T124" s="159">
        <f t="shared" si="25"/>
        <v>0</v>
      </c>
      <c r="U124" s="135" t="e">
        <f t="shared" si="26"/>
        <v>#DIV/0!</v>
      </c>
      <c r="V124" s="135" t="e">
        <f t="shared" si="27"/>
        <v>#DIV/0!</v>
      </c>
      <c r="W124" s="135" t="e">
        <f t="shared" si="23"/>
        <v>#DIV/0!</v>
      </c>
    </row>
    <row r="125" spans="1:23" ht="12.75" customHeight="1" x14ac:dyDescent="0.2">
      <c r="A125" s="188" t="s">
        <v>1089</v>
      </c>
      <c r="B125" s="123" t="s">
        <v>1159</v>
      </c>
      <c r="C125" s="123"/>
      <c r="D125" s="123" t="s">
        <v>1160</v>
      </c>
      <c r="E125" s="123" t="s">
        <v>239</v>
      </c>
      <c r="F125" s="123" t="s">
        <v>239</v>
      </c>
      <c r="G125" s="123" t="s">
        <v>822</v>
      </c>
      <c r="H125" s="127">
        <v>18.690000000000001</v>
      </c>
      <c r="I125" s="7">
        <f>VLOOKUP(E125,Steuerung!$A$17:$E$500,5,FALSE)</f>
        <v>2</v>
      </c>
      <c r="J125" s="77">
        <f>VLOOKUP(E125,Steuerung!$A$17:$F$500,6,FALSE)</f>
        <v>58.333333333333329</v>
      </c>
      <c r="K125" s="7">
        <f>VLOOKUP(F125,Steuerung!$A$17:$G$500,7,FALSE)</f>
        <v>2</v>
      </c>
      <c r="L125" s="7">
        <f>VLOOKUP(F125,Steuerung!$A$17:$H$500,8,FALSE)</f>
        <v>46</v>
      </c>
      <c r="M125" s="77">
        <f t="shared" si="19"/>
        <v>104.33333333333333</v>
      </c>
      <c r="N125" s="134">
        <f t="shared" si="20"/>
        <v>1949.99</v>
      </c>
      <c r="O125" s="134">
        <f t="shared" si="21"/>
        <v>1090.25</v>
      </c>
      <c r="P125" s="134">
        <f t="shared" si="22"/>
        <v>859.74</v>
      </c>
      <c r="Q125" s="67">
        <f>VLOOKUP(E125,Steuerung!$A$17:$B$500,2,FALSE)</f>
        <v>0</v>
      </c>
      <c r="R125" s="67">
        <f>VLOOKUP(F125,Steuerung!$A$17:$B$500,2,FALSE)</f>
        <v>0</v>
      </c>
      <c r="S125" s="159">
        <f t="shared" si="24"/>
        <v>0</v>
      </c>
      <c r="T125" s="159">
        <f t="shared" si="25"/>
        <v>0</v>
      </c>
      <c r="U125" s="135" t="e">
        <f t="shared" si="26"/>
        <v>#DIV/0!</v>
      </c>
      <c r="V125" s="135" t="e">
        <f t="shared" si="27"/>
        <v>#DIV/0!</v>
      </c>
      <c r="W125" s="135" t="e">
        <f t="shared" si="23"/>
        <v>#DIV/0!</v>
      </c>
    </row>
    <row r="126" spans="1:23" ht="12.75" customHeight="1" x14ac:dyDescent="0.2">
      <c r="A126" s="188" t="s">
        <v>2005</v>
      </c>
      <c r="B126" s="123" t="s">
        <v>3053</v>
      </c>
      <c r="C126" s="123"/>
      <c r="D126" s="123" t="s">
        <v>1160</v>
      </c>
      <c r="E126" s="123" t="s">
        <v>239</v>
      </c>
      <c r="F126" s="123" t="s">
        <v>239</v>
      </c>
      <c r="G126" s="123" t="s">
        <v>822</v>
      </c>
      <c r="H126" s="127">
        <v>8.76</v>
      </c>
      <c r="I126" s="7">
        <f>VLOOKUP(E126,Steuerung!$A$17:$E$500,5,FALSE)</f>
        <v>2</v>
      </c>
      <c r="J126" s="77">
        <f>VLOOKUP(E126,Steuerung!$A$17:$F$500,6,FALSE)</f>
        <v>58.333333333333329</v>
      </c>
      <c r="K126" s="7">
        <f>VLOOKUP(F126,Steuerung!$A$17:$G$500,7,FALSE)</f>
        <v>2</v>
      </c>
      <c r="L126" s="7">
        <f>VLOOKUP(F126,Steuerung!$A$17:$H$500,8,FALSE)</f>
        <v>46</v>
      </c>
      <c r="M126" s="77">
        <f t="shared" si="19"/>
        <v>104.33333333333333</v>
      </c>
      <c r="N126" s="134">
        <f t="shared" si="20"/>
        <v>913.95999999999992</v>
      </c>
      <c r="O126" s="134">
        <f t="shared" si="21"/>
        <v>510.99999999999994</v>
      </c>
      <c r="P126" s="134">
        <f t="shared" si="22"/>
        <v>402.96</v>
      </c>
      <c r="Q126" s="67">
        <f>VLOOKUP(E126,Steuerung!$A$17:$B$500,2,FALSE)</f>
        <v>0</v>
      </c>
      <c r="R126" s="67">
        <f>VLOOKUP(F126,Steuerung!$A$17:$B$500,2,FALSE)</f>
        <v>0</v>
      </c>
      <c r="S126" s="159">
        <f t="shared" si="24"/>
        <v>0</v>
      </c>
      <c r="T126" s="159">
        <f t="shared" si="25"/>
        <v>0</v>
      </c>
      <c r="U126" s="135" t="e">
        <f t="shared" si="26"/>
        <v>#DIV/0!</v>
      </c>
      <c r="V126" s="135" t="e">
        <f t="shared" si="27"/>
        <v>#DIV/0!</v>
      </c>
      <c r="W126" s="135" t="e">
        <f t="shared" si="23"/>
        <v>#DIV/0!</v>
      </c>
    </row>
    <row r="127" spans="1:23" ht="12.75" customHeight="1" x14ac:dyDescent="0.2">
      <c r="A127" s="188" t="s">
        <v>3054</v>
      </c>
      <c r="B127" s="123" t="s">
        <v>3024</v>
      </c>
      <c r="C127" s="123"/>
      <c r="D127" s="123" t="s">
        <v>791</v>
      </c>
      <c r="E127" s="123" t="s">
        <v>211</v>
      </c>
      <c r="F127" s="123" t="s">
        <v>126</v>
      </c>
      <c r="G127" s="123" t="s">
        <v>822</v>
      </c>
      <c r="H127" s="127">
        <v>104.48</v>
      </c>
      <c r="I127" s="7">
        <f>VLOOKUP(E127,Steuerung!$A$17:$E$500,5,FALSE)</f>
        <v>5</v>
      </c>
      <c r="J127" s="77">
        <f>VLOOKUP(E127,Steuerung!$A$17:$F$500,6,FALSE)</f>
        <v>137.33333333333334</v>
      </c>
      <c r="K127" s="7">
        <f>VLOOKUP(F127,Steuerung!$A$17:$G$500,7,FALSE)</f>
        <v>0</v>
      </c>
      <c r="L127" s="7">
        <f>VLOOKUP(F127,Steuerung!$A$17:$H$500,8,FALSE)</f>
        <v>0</v>
      </c>
      <c r="M127" s="77">
        <f t="shared" si="19"/>
        <v>137.33333333333334</v>
      </c>
      <c r="N127" s="134">
        <f t="shared" si="20"/>
        <v>14348.586666666668</v>
      </c>
      <c r="O127" s="134">
        <f t="shared" si="21"/>
        <v>14348.586666666668</v>
      </c>
      <c r="P127" s="134">
        <f t="shared" si="22"/>
        <v>0</v>
      </c>
      <c r="Q127" s="67">
        <f>VLOOKUP(E127,Steuerung!$A$17:$B$500,2,FALSE)</f>
        <v>0</v>
      </c>
      <c r="R127" s="67">
        <f>VLOOKUP(F127,Steuerung!$A$17:$B$500,2,FALSE)</f>
        <v>0</v>
      </c>
      <c r="S127" s="159">
        <f t="shared" si="24"/>
        <v>0</v>
      </c>
      <c r="T127" s="159">
        <f t="shared" si="25"/>
        <v>0</v>
      </c>
      <c r="U127" s="135" t="e">
        <f t="shared" si="26"/>
        <v>#DIV/0!</v>
      </c>
      <c r="V127" s="135">
        <f t="shared" si="27"/>
        <v>0</v>
      </c>
      <c r="W127" s="135" t="e">
        <f t="shared" si="23"/>
        <v>#DIV/0!</v>
      </c>
    </row>
    <row r="128" spans="1:23" ht="12.75" customHeight="1" x14ac:dyDescent="0.2">
      <c r="A128" s="188" t="s">
        <v>1095</v>
      </c>
      <c r="B128" s="123" t="s">
        <v>3055</v>
      </c>
      <c r="C128" s="123"/>
      <c r="D128" s="123" t="s">
        <v>1160</v>
      </c>
      <c r="E128" s="123" t="s">
        <v>239</v>
      </c>
      <c r="F128" s="123" t="s">
        <v>239</v>
      </c>
      <c r="G128" s="123" t="s">
        <v>822</v>
      </c>
      <c r="H128" s="127">
        <v>78.33</v>
      </c>
      <c r="I128" s="7">
        <f>VLOOKUP(E128,Steuerung!$A$17:$E$500,5,FALSE)</f>
        <v>2</v>
      </c>
      <c r="J128" s="77">
        <f>VLOOKUP(E128,Steuerung!$A$17:$F$500,6,FALSE)</f>
        <v>58.333333333333329</v>
      </c>
      <c r="K128" s="7">
        <f>VLOOKUP(F128,Steuerung!$A$17:$G$500,7,FALSE)</f>
        <v>2</v>
      </c>
      <c r="L128" s="7">
        <f>VLOOKUP(F128,Steuerung!$A$17:$H$500,8,FALSE)</f>
        <v>46</v>
      </c>
      <c r="M128" s="77">
        <f t="shared" si="19"/>
        <v>104.33333333333333</v>
      </c>
      <c r="N128" s="134">
        <f t="shared" si="20"/>
        <v>8172.4299999999994</v>
      </c>
      <c r="O128" s="134">
        <f t="shared" si="21"/>
        <v>4569.2499999999991</v>
      </c>
      <c r="P128" s="134">
        <f t="shared" si="22"/>
        <v>3603.18</v>
      </c>
      <c r="Q128" s="67">
        <f>VLOOKUP(E128,Steuerung!$A$17:$B$500,2,FALSE)</f>
        <v>0</v>
      </c>
      <c r="R128" s="67">
        <f>VLOOKUP(F128,Steuerung!$A$17:$B$500,2,FALSE)</f>
        <v>0</v>
      </c>
      <c r="S128" s="159">
        <f t="shared" si="24"/>
        <v>0</v>
      </c>
      <c r="T128" s="159">
        <f t="shared" si="25"/>
        <v>0</v>
      </c>
      <c r="U128" s="135" t="e">
        <f t="shared" si="26"/>
        <v>#DIV/0!</v>
      </c>
      <c r="V128" s="135" t="e">
        <f t="shared" si="27"/>
        <v>#DIV/0!</v>
      </c>
      <c r="W128" s="135" t="e">
        <f t="shared" si="23"/>
        <v>#DIV/0!</v>
      </c>
    </row>
    <row r="129" spans="1:23" ht="12.75" customHeight="1" x14ac:dyDescent="0.2">
      <c r="A129" s="188" t="s">
        <v>3056</v>
      </c>
      <c r="B129" s="123" t="s">
        <v>3026</v>
      </c>
      <c r="C129" s="123"/>
      <c r="D129" s="123" t="s">
        <v>1160</v>
      </c>
      <c r="E129" s="123" t="s">
        <v>239</v>
      </c>
      <c r="F129" s="123" t="s">
        <v>239</v>
      </c>
      <c r="G129" s="123" t="s">
        <v>822</v>
      </c>
      <c r="H129" s="127">
        <v>4.46</v>
      </c>
      <c r="I129" s="7">
        <f>VLOOKUP(E129,Steuerung!$A$17:$E$500,5,FALSE)</f>
        <v>2</v>
      </c>
      <c r="J129" s="77">
        <f>VLOOKUP(E129,Steuerung!$A$17:$F$500,6,FALSE)</f>
        <v>58.333333333333329</v>
      </c>
      <c r="K129" s="7">
        <f>VLOOKUP(F129,Steuerung!$A$17:$G$500,7,FALSE)</f>
        <v>2</v>
      </c>
      <c r="L129" s="7">
        <f>VLOOKUP(F129,Steuerung!$A$17:$H$500,8,FALSE)</f>
        <v>46</v>
      </c>
      <c r="M129" s="77">
        <f t="shared" si="19"/>
        <v>104.33333333333333</v>
      </c>
      <c r="N129" s="134">
        <f t="shared" si="20"/>
        <v>465.32666666666665</v>
      </c>
      <c r="O129" s="134">
        <f t="shared" si="21"/>
        <v>260.16666666666663</v>
      </c>
      <c r="P129" s="134">
        <f t="shared" si="22"/>
        <v>205.16</v>
      </c>
      <c r="Q129" s="67">
        <f>VLOOKUP(E129,Steuerung!$A$17:$B$500,2,FALSE)</f>
        <v>0</v>
      </c>
      <c r="R129" s="67">
        <f>VLOOKUP(F129,Steuerung!$A$17:$B$500,2,FALSE)</f>
        <v>0</v>
      </c>
      <c r="S129" s="159">
        <f t="shared" si="24"/>
        <v>0</v>
      </c>
      <c r="T129" s="159">
        <f t="shared" si="25"/>
        <v>0</v>
      </c>
      <c r="U129" s="135" t="e">
        <f t="shared" si="26"/>
        <v>#DIV/0!</v>
      </c>
      <c r="V129" s="135" t="e">
        <f t="shared" si="27"/>
        <v>#DIV/0!</v>
      </c>
      <c r="W129" s="135" t="e">
        <f t="shared" si="23"/>
        <v>#DIV/0!</v>
      </c>
    </row>
    <row r="130" spans="1:23" ht="12.75" customHeight="1" x14ac:dyDescent="0.2">
      <c r="A130" s="188" t="s">
        <v>1495</v>
      </c>
      <c r="B130" s="123" t="s">
        <v>3029</v>
      </c>
      <c r="C130" s="123"/>
      <c r="D130" s="123" t="s">
        <v>795</v>
      </c>
      <c r="E130" s="123" t="s">
        <v>187</v>
      </c>
      <c r="F130" s="123" t="s">
        <v>185</v>
      </c>
      <c r="G130" s="123" t="s">
        <v>1308</v>
      </c>
      <c r="H130" s="127">
        <v>39.340000000000003</v>
      </c>
      <c r="I130" s="7">
        <f>VLOOKUP(E130,Steuerung!$A$17:$E$500,5,FALSE)</f>
        <v>2</v>
      </c>
      <c r="J130" s="77">
        <f>VLOOKUP(E130,Steuerung!$A$17:$F$500,6,FALSE)</f>
        <v>58.333333333333329</v>
      </c>
      <c r="K130" s="7">
        <f>VLOOKUP(F130,Steuerung!$A$17:$G$500,7,FALSE)</f>
        <v>1</v>
      </c>
      <c r="L130" s="7">
        <f>VLOOKUP(F130,Steuerung!$A$17:$H$500,8,FALSE)</f>
        <v>23</v>
      </c>
      <c r="M130" s="77">
        <f t="shared" si="19"/>
        <v>81.333333333333329</v>
      </c>
      <c r="N130" s="134">
        <f t="shared" si="20"/>
        <v>3199.6533333333336</v>
      </c>
      <c r="O130" s="134">
        <f t="shared" si="21"/>
        <v>2294.8333333333335</v>
      </c>
      <c r="P130" s="134">
        <f t="shared" si="22"/>
        <v>904.82</v>
      </c>
      <c r="Q130" s="67">
        <f>VLOOKUP(E130,Steuerung!$A$17:$B$500,2,FALSE)</f>
        <v>0</v>
      </c>
      <c r="R130" s="67">
        <f>VLOOKUP(F130,Steuerung!$A$17:$B$500,2,FALSE)</f>
        <v>0</v>
      </c>
      <c r="S130" s="159">
        <f t="shared" si="24"/>
        <v>0</v>
      </c>
      <c r="T130" s="159">
        <f t="shared" si="25"/>
        <v>0</v>
      </c>
      <c r="U130" s="135" t="e">
        <f t="shared" si="26"/>
        <v>#DIV/0!</v>
      </c>
      <c r="V130" s="135" t="e">
        <f t="shared" si="27"/>
        <v>#DIV/0!</v>
      </c>
      <c r="W130" s="135" t="e">
        <f t="shared" si="23"/>
        <v>#DIV/0!</v>
      </c>
    </row>
    <row r="131" spans="1:23" ht="12.75" customHeight="1" x14ac:dyDescent="0.2">
      <c r="A131" s="188" t="s">
        <v>1495</v>
      </c>
      <c r="B131" s="123" t="s">
        <v>3057</v>
      </c>
      <c r="C131" s="123"/>
      <c r="D131" s="123" t="s">
        <v>795</v>
      </c>
      <c r="E131" s="123" t="s">
        <v>187</v>
      </c>
      <c r="F131" s="123" t="s">
        <v>185</v>
      </c>
      <c r="G131" s="123" t="s">
        <v>1308</v>
      </c>
      <c r="H131" s="127">
        <v>47.24</v>
      </c>
      <c r="I131" s="7">
        <f>VLOOKUP(E131,Steuerung!$A$17:$E$500,5,FALSE)</f>
        <v>2</v>
      </c>
      <c r="J131" s="77">
        <f>VLOOKUP(E131,Steuerung!$A$17:$F$500,6,FALSE)</f>
        <v>58.333333333333329</v>
      </c>
      <c r="K131" s="7">
        <f>VLOOKUP(F131,Steuerung!$A$17:$G$500,7,FALSE)</f>
        <v>1</v>
      </c>
      <c r="L131" s="7">
        <f>VLOOKUP(F131,Steuerung!$A$17:$H$500,8,FALSE)</f>
        <v>23</v>
      </c>
      <c r="M131" s="77">
        <f t="shared" si="19"/>
        <v>81.333333333333329</v>
      </c>
      <c r="N131" s="134">
        <f t="shared" si="20"/>
        <v>3842.1866666666665</v>
      </c>
      <c r="O131" s="134">
        <f t="shared" si="21"/>
        <v>2755.6666666666665</v>
      </c>
      <c r="P131" s="134">
        <f t="shared" si="22"/>
        <v>1086.52</v>
      </c>
      <c r="Q131" s="67">
        <f>VLOOKUP(E131,Steuerung!$A$17:$B$500,2,FALSE)</f>
        <v>0</v>
      </c>
      <c r="R131" s="67">
        <f>VLOOKUP(F131,Steuerung!$A$17:$B$500,2,FALSE)</f>
        <v>0</v>
      </c>
      <c r="S131" s="159">
        <f t="shared" si="24"/>
        <v>0</v>
      </c>
      <c r="T131" s="159">
        <f t="shared" si="25"/>
        <v>0</v>
      </c>
      <c r="U131" s="135" t="e">
        <f t="shared" si="26"/>
        <v>#DIV/0!</v>
      </c>
      <c r="V131" s="135" t="e">
        <f t="shared" si="27"/>
        <v>#DIV/0!</v>
      </c>
      <c r="W131" s="135" t="e">
        <f t="shared" si="23"/>
        <v>#DIV/0!</v>
      </c>
    </row>
    <row r="132" spans="1:23" ht="12.75" customHeight="1" x14ac:dyDescent="0.2">
      <c r="A132" s="188" t="s">
        <v>3058</v>
      </c>
      <c r="B132" s="123" t="s">
        <v>2033</v>
      </c>
      <c r="C132" s="123"/>
      <c r="D132" s="123" t="s">
        <v>821</v>
      </c>
      <c r="E132" s="123" t="s">
        <v>222</v>
      </c>
      <c r="F132" s="123" t="s">
        <v>222</v>
      </c>
      <c r="G132" s="123" t="s">
        <v>822</v>
      </c>
      <c r="H132" s="127">
        <v>6.4</v>
      </c>
      <c r="I132" s="7">
        <f>VLOOKUP(E132,Steuerung!$A$17:$E$500,5,FALSE)</f>
        <v>5</v>
      </c>
      <c r="J132" s="77">
        <f>VLOOKUP(E132,Steuerung!$A$17:$F$500,6,FALSE)</f>
        <v>137.33333333333334</v>
      </c>
      <c r="K132" s="7">
        <f>VLOOKUP(F132,Steuerung!$A$17:$G$500,7,FALSE)</f>
        <v>5</v>
      </c>
      <c r="L132" s="7">
        <f>VLOOKUP(F132,Steuerung!$A$17:$H$500,8,FALSE)</f>
        <v>113</v>
      </c>
      <c r="M132" s="77">
        <f t="shared" si="19"/>
        <v>250.33333333333334</v>
      </c>
      <c r="N132" s="134">
        <f t="shared" si="20"/>
        <v>1602.1333333333334</v>
      </c>
      <c r="O132" s="134">
        <f t="shared" si="21"/>
        <v>878.93333333333339</v>
      </c>
      <c r="P132" s="134">
        <f t="shared" si="22"/>
        <v>723.2</v>
      </c>
      <c r="Q132" s="67">
        <f>VLOOKUP(E132,Steuerung!$A$17:$B$500,2,FALSE)</f>
        <v>0</v>
      </c>
      <c r="R132" s="67">
        <f>VLOOKUP(F132,Steuerung!$A$17:$B$500,2,FALSE)</f>
        <v>0</v>
      </c>
      <c r="S132" s="159">
        <f t="shared" si="24"/>
        <v>0</v>
      </c>
      <c r="T132" s="159">
        <f t="shared" si="25"/>
        <v>0</v>
      </c>
      <c r="U132" s="135" t="e">
        <f t="shared" si="26"/>
        <v>#DIV/0!</v>
      </c>
      <c r="V132" s="135" t="e">
        <f t="shared" si="27"/>
        <v>#DIV/0!</v>
      </c>
      <c r="W132" s="135" t="e">
        <f t="shared" si="23"/>
        <v>#DIV/0!</v>
      </c>
    </row>
    <row r="133" spans="1:23" ht="12.75" customHeight="1" x14ac:dyDescent="0.2">
      <c r="A133" s="188" t="s">
        <v>1779</v>
      </c>
      <c r="B133" s="123" t="s">
        <v>1398</v>
      </c>
      <c r="C133" s="123"/>
      <c r="D133" s="123" t="s">
        <v>821</v>
      </c>
      <c r="E133" s="123" t="s">
        <v>222</v>
      </c>
      <c r="F133" s="123" t="s">
        <v>222</v>
      </c>
      <c r="G133" s="123" t="s">
        <v>822</v>
      </c>
      <c r="H133" s="127">
        <v>15.76</v>
      </c>
      <c r="I133" s="7">
        <f>VLOOKUP(E133,Steuerung!$A$17:$E$500,5,FALSE)</f>
        <v>5</v>
      </c>
      <c r="J133" s="77">
        <f>VLOOKUP(E133,Steuerung!$A$17:$F$500,6,FALSE)</f>
        <v>137.33333333333334</v>
      </c>
      <c r="K133" s="7">
        <f>VLOOKUP(F133,Steuerung!$A$17:$G$500,7,FALSE)</f>
        <v>5</v>
      </c>
      <c r="L133" s="7">
        <f>VLOOKUP(F133,Steuerung!$A$17:$H$500,8,FALSE)</f>
        <v>113</v>
      </c>
      <c r="M133" s="77">
        <f t="shared" si="19"/>
        <v>250.33333333333334</v>
      </c>
      <c r="N133" s="134">
        <f t="shared" si="20"/>
        <v>3945.2533333333336</v>
      </c>
      <c r="O133" s="134">
        <f t="shared" si="21"/>
        <v>2164.3733333333334</v>
      </c>
      <c r="P133" s="134">
        <f t="shared" si="22"/>
        <v>1780.8799999999999</v>
      </c>
      <c r="Q133" s="67">
        <f>VLOOKUP(E133,Steuerung!$A$17:$B$500,2,FALSE)</f>
        <v>0</v>
      </c>
      <c r="R133" s="67">
        <f>VLOOKUP(F133,Steuerung!$A$17:$B$500,2,FALSE)</f>
        <v>0</v>
      </c>
      <c r="S133" s="159">
        <f t="shared" si="24"/>
        <v>0</v>
      </c>
      <c r="T133" s="159">
        <f t="shared" si="25"/>
        <v>0</v>
      </c>
      <c r="U133" s="135" t="e">
        <f t="shared" si="26"/>
        <v>#DIV/0!</v>
      </c>
      <c r="V133" s="135" t="e">
        <f t="shared" si="27"/>
        <v>#DIV/0!</v>
      </c>
      <c r="W133" s="135" t="e">
        <f t="shared" si="23"/>
        <v>#DIV/0!</v>
      </c>
    </row>
    <row r="134" spans="1:23" ht="12.75" customHeight="1" x14ac:dyDescent="0.2">
      <c r="A134" s="188" t="s">
        <v>1115</v>
      </c>
      <c r="B134" s="123" t="s">
        <v>2037</v>
      </c>
      <c r="C134" s="123"/>
      <c r="D134" s="123" t="s">
        <v>821</v>
      </c>
      <c r="E134" s="123" t="s">
        <v>222</v>
      </c>
      <c r="F134" s="123" t="s">
        <v>222</v>
      </c>
      <c r="G134" s="123" t="s">
        <v>822</v>
      </c>
      <c r="H134" s="127">
        <v>6.47</v>
      </c>
      <c r="I134" s="7">
        <f>VLOOKUP(E134,Steuerung!$A$17:$E$500,5,FALSE)</f>
        <v>5</v>
      </c>
      <c r="J134" s="77">
        <f>VLOOKUP(E134,Steuerung!$A$17:$F$500,6,FALSE)</f>
        <v>137.33333333333334</v>
      </c>
      <c r="K134" s="7">
        <f>VLOOKUP(F134,Steuerung!$A$17:$G$500,7,FALSE)</f>
        <v>5</v>
      </c>
      <c r="L134" s="7">
        <f>VLOOKUP(F134,Steuerung!$A$17:$H$500,8,FALSE)</f>
        <v>113</v>
      </c>
      <c r="M134" s="77">
        <f t="shared" si="19"/>
        <v>250.33333333333334</v>
      </c>
      <c r="N134" s="134">
        <f t="shared" si="20"/>
        <v>1619.6566666666668</v>
      </c>
      <c r="O134" s="134">
        <f t="shared" si="21"/>
        <v>888.54666666666674</v>
      </c>
      <c r="P134" s="134">
        <f t="shared" si="22"/>
        <v>731.11</v>
      </c>
      <c r="Q134" s="67">
        <f>VLOOKUP(E134,Steuerung!$A$17:$B$500,2,FALSE)</f>
        <v>0</v>
      </c>
      <c r="R134" s="67">
        <f>VLOOKUP(F134,Steuerung!$A$17:$B$500,2,FALSE)</f>
        <v>0</v>
      </c>
      <c r="S134" s="159">
        <f t="shared" si="24"/>
        <v>0</v>
      </c>
      <c r="T134" s="159">
        <f t="shared" si="25"/>
        <v>0</v>
      </c>
      <c r="U134" s="135" t="e">
        <f t="shared" si="26"/>
        <v>#DIV/0!</v>
      </c>
      <c r="V134" s="135" t="e">
        <f t="shared" si="27"/>
        <v>#DIV/0!</v>
      </c>
      <c r="W134" s="135" t="e">
        <f t="shared" si="23"/>
        <v>#DIV/0!</v>
      </c>
    </row>
    <row r="135" spans="1:23" ht="12.75" customHeight="1" x14ac:dyDescent="0.2">
      <c r="A135" s="188" t="s">
        <v>1117</v>
      </c>
      <c r="B135" s="123" t="s">
        <v>1385</v>
      </c>
      <c r="C135" s="123"/>
      <c r="D135" s="123" t="s">
        <v>821</v>
      </c>
      <c r="E135" s="123" t="s">
        <v>222</v>
      </c>
      <c r="F135" s="123" t="s">
        <v>222</v>
      </c>
      <c r="G135" s="123" t="s">
        <v>822</v>
      </c>
      <c r="H135" s="127">
        <v>13.68</v>
      </c>
      <c r="I135" s="7">
        <f>VLOOKUP(E135,Steuerung!$A$17:$E$500,5,FALSE)</f>
        <v>5</v>
      </c>
      <c r="J135" s="77">
        <f>VLOOKUP(E135,Steuerung!$A$17:$F$500,6,FALSE)</f>
        <v>137.33333333333334</v>
      </c>
      <c r="K135" s="7">
        <f>VLOOKUP(F135,Steuerung!$A$17:$G$500,7,FALSE)</f>
        <v>5</v>
      </c>
      <c r="L135" s="7">
        <f>VLOOKUP(F135,Steuerung!$A$17:$H$500,8,FALSE)</f>
        <v>113</v>
      </c>
      <c r="M135" s="77">
        <f t="shared" si="19"/>
        <v>250.33333333333334</v>
      </c>
      <c r="N135" s="134">
        <f t="shared" si="20"/>
        <v>3424.56</v>
      </c>
      <c r="O135" s="134">
        <f t="shared" si="21"/>
        <v>1878.72</v>
      </c>
      <c r="P135" s="134">
        <f t="shared" si="22"/>
        <v>1545.84</v>
      </c>
      <c r="Q135" s="67">
        <f>VLOOKUP(E135,Steuerung!$A$17:$B$500,2,FALSE)</f>
        <v>0</v>
      </c>
      <c r="R135" s="67">
        <f>VLOOKUP(F135,Steuerung!$A$17:$B$500,2,FALSE)</f>
        <v>0</v>
      </c>
      <c r="S135" s="159">
        <f t="shared" si="24"/>
        <v>0</v>
      </c>
      <c r="T135" s="159">
        <f t="shared" si="25"/>
        <v>0</v>
      </c>
      <c r="U135" s="135" t="e">
        <f t="shared" si="26"/>
        <v>#DIV/0!</v>
      </c>
      <c r="V135" s="135" t="e">
        <f t="shared" si="27"/>
        <v>#DIV/0!</v>
      </c>
      <c r="W135" s="135" t="e">
        <f t="shared" si="23"/>
        <v>#DIV/0!</v>
      </c>
    </row>
    <row r="136" spans="1:23" ht="12.75" customHeight="1" x14ac:dyDescent="0.2">
      <c r="A136" s="188" t="s">
        <v>1498</v>
      </c>
      <c r="B136" s="123" t="s">
        <v>852</v>
      </c>
      <c r="C136" s="123"/>
      <c r="D136" s="123" t="s">
        <v>853</v>
      </c>
      <c r="E136" s="123" t="s">
        <v>260</v>
      </c>
      <c r="F136" s="123" t="s">
        <v>260</v>
      </c>
      <c r="G136" s="123" t="s">
        <v>1308</v>
      </c>
      <c r="H136" s="127">
        <v>9.0299999999999994</v>
      </c>
      <c r="I136" s="7">
        <f>VLOOKUP(E136,Steuerung!$A$17:$E$500,5,FALSE)</f>
        <v>2</v>
      </c>
      <c r="J136" s="77">
        <f>VLOOKUP(E136,Steuerung!$A$17:$F$500,6,FALSE)</f>
        <v>58.333333333333329</v>
      </c>
      <c r="K136" s="7">
        <f>VLOOKUP(F136,Steuerung!$A$17:$G$500,7,FALSE)</f>
        <v>2</v>
      </c>
      <c r="L136" s="7">
        <f>VLOOKUP(F136,Steuerung!$A$17:$H$500,8,FALSE)</f>
        <v>46</v>
      </c>
      <c r="M136" s="77">
        <f t="shared" si="19"/>
        <v>104.33333333333333</v>
      </c>
      <c r="N136" s="134">
        <f t="shared" si="20"/>
        <v>942.12999999999988</v>
      </c>
      <c r="O136" s="134">
        <f t="shared" si="21"/>
        <v>526.74999999999989</v>
      </c>
      <c r="P136" s="134">
        <f t="shared" si="22"/>
        <v>415.38</v>
      </c>
      <c r="Q136" s="67">
        <f>VLOOKUP(E136,Steuerung!$A$17:$B$500,2,FALSE)</f>
        <v>0</v>
      </c>
      <c r="R136" s="67">
        <f>VLOOKUP(F136,Steuerung!$A$17:$B$500,2,FALSE)</f>
        <v>0</v>
      </c>
      <c r="S136" s="159">
        <f t="shared" si="24"/>
        <v>0</v>
      </c>
      <c r="T136" s="159">
        <f t="shared" si="25"/>
        <v>0</v>
      </c>
      <c r="U136" s="135" t="e">
        <f t="shared" si="26"/>
        <v>#DIV/0!</v>
      </c>
      <c r="V136" s="135" t="e">
        <f t="shared" si="27"/>
        <v>#DIV/0!</v>
      </c>
      <c r="W136" s="135" t="e">
        <f t="shared" si="23"/>
        <v>#DIV/0!</v>
      </c>
    </row>
    <row r="137" spans="1:23" ht="12.75" customHeight="1" x14ac:dyDescent="0.2">
      <c r="A137" s="188" t="s">
        <v>1120</v>
      </c>
      <c r="B137" s="123" t="s">
        <v>3059</v>
      </c>
      <c r="C137" s="123"/>
      <c r="D137" s="123" t="s">
        <v>795</v>
      </c>
      <c r="E137" s="123" t="s">
        <v>187</v>
      </c>
      <c r="F137" s="123" t="s">
        <v>187</v>
      </c>
      <c r="G137" s="123" t="s">
        <v>822</v>
      </c>
      <c r="H137" s="127">
        <v>3.74</v>
      </c>
      <c r="I137" s="7">
        <f>VLOOKUP(E137,Steuerung!$A$17:$E$500,5,FALSE)</f>
        <v>2</v>
      </c>
      <c r="J137" s="77">
        <f>VLOOKUP(E137,Steuerung!$A$17:$F$500,6,FALSE)</f>
        <v>58.333333333333329</v>
      </c>
      <c r="K137" s="7">
        <f>VLOOKUP(F137,Steuerung!$A$17:$G$500,7,FALSE)</f>
        <v>2</v>
      </c>
      <c r="L137" s="7">
        <f>VLOOKUP(F137,Steuerung!$A$17:$H$500,8,FALSE)</f>
        <v>46</v>
      </c>
      <c r="M137" s="77">
        <f t="shared" ref="M137:M204" si="28">J137+L137</f>
        <v>104.33333333333333</v>
      </c>
      <c r="N137" s="134">
        <f t="shared" ref="N137:N204" si="29">H137*M137</f>
        <v>390.20666666666665</v>
      </c>
      <c r="O137" s="134">
        <f t="shared" ref="O137:O204" si="30">H137*J137</f>
        <v>218.16666666666666</v>
      </c>
      <c r="P137" s="134">
        <f t="shared" ref="P137:P204" si="31">H137*L137</f>
        <v>172.04000000000002</v>
      </c>
      <c r="Q137" s="67">
        <f>VLOOKUP(E137,Steuerung!$A$17:$B$500,2,FALSE)</f>
        <v>0</v>
      </c>
      <c r="R137" s="67">
        <f>VLOOKUP(F137,Steuerung!$A$17:$B$500,2,FALSE)</f>
        <v>0</v>
      </c>
      <c r="S137" s="159">
        <f t="shared" si="24"/>
        <v>0</v>
      </c>
      <c r="T137" s="159">
        <f t="shared" si="25"/>
        <v>0</v>
      </c>
      <c r="U137" s="135" t="e">
        <f t="shared" si="26"/>
        <v>#DIV/0!</v>
      </c>
      <c r="V137" s="135" t="e">
        <f t="shared" si="27"/>
        <v>#DIV/0!</v>
      </c>
      <c r="W137" s="135" t="e">
        <f t="shared" si="23"/>
        <v>#DIV/0!</v>
      </c>
    </row>
    <row r="138" spans="1:23" ht="12.75" customHeight="1" x14ac:dyDescent="0.2">
      <c r="A138" s="188" t="s">
        <v>1120</v>
      </c>
      <c r="B138" s="123" t="s">
        <v>3060</v>
      </c>
      <c r="C138" s="123"/>
      <c r="D138" s="123" t="s">
        <v>1160</v>
      </c>
      <c r="E138" s="123" t="s">
        <v>239</v>
      </c>
      <c r="F138" s="123" t="s">
        <v>239</v>
      </c>
      <c r="G138" s="123" t="s">
        <v>822</v>
      </c>
      <c r="H138" s="127">
        <v>7.81</v>
      </c>
      <c r="I138" s="7">
        <f>VLOOKUP(E138,Steuerung!$A$17:$E$500,5,FALSE)</f>
        <v>2</v>
      </c>
      <c r="J138" s="77">
        <f>VLOOKUP(E138,Steuerung!$A$17:$F$500,6,FALSE)</f>
        <v>58.333333333333329</v>
      </c>
      <c r="K138" s="7">
        <f>VLOOKUP(F138,Steuerung!$A$17:$G$500,7,FALSE)</f>
        <v>2</v>
      </c>
      <c r="L138" s="7">
        <f>VLOOKUP(F138,Steuerung!$A$17:$H$500,8,FALSE)</f>
        <v>46</v>
      </c>
      <c r="M138" s="77">
        <f t="shared" si="28"/>
        <v>104.33333333333333</v>
      </c>
      <c r="N138" s="134">
        <f t="shared" si="29"/>
        <v>814.84333333333325</v>
      </c>
      <c r="O138" s="134">
        <f t="shared" si="30"/>
        <v>455.58333333333326</v>
      </c>
      <c r="P138" s="134">
        <f t="shared" si="31"/>
        <v>359.26</v>
      </c>
      <c r="Q138" s="67">
        <f>VLOOKUP(E138,Steuerung!$A$17:$B$500,2,FALSE)</f>
        <v>0</v>
      </c>
      <c r="R138" s="67">
        <f>VLOOKUP(F138,Steuerung!$A$17:$B$500,2,FALSE)</f>
        <v>0</v>
      </c>
      <c r="S138" s="159">
        <f t="shared" si="24"/>
        <v>0</v>
      </c>
      <c r="T138" s="159">
        <f t="shared" si="25"/>
        <v>0</v>
      </c>
      <c r="U138" s="135" t="e">
        <f t="shared" si="26"/>
        <v>#DIV/0!</v>
      </c>
      <c r="V138" s="135" t="e">
        <f t="shared" si="27"/>
        <v>#DIV/0!</v>
      </c>
      <c r="W138" s="135" t="e">
        <f t="shared" si="23"/>
        <v>#DIV/0!</v>
      </c>
    </row>
    <row r="139" spans="1:23" ht="12.75" customHeight="1" x14ac:dyDescent="0.2">
      <c r="A139" s="188" t="s">
        <v>1781</v>
      </c>
      <c r="B139" s="123" t="s">
        <v>1159</v>
      </c>
      <c r="C139" s="123"/>
      <c r="D139" s="123" t="s">
        <v>1160</v>
      </c>
      <c r="E139" s="123" t="s">
        <v>239</v>
      </c>
      <c r="F139" s="123" t="s">
        <v>239</v>
      </c>
      <c r="G139" s="123" t="s">
        <v>822</v>
      </c>
      <c r="H139" s="127">
        <v>36.43</v>
      </c>
      <c r="I139" s="7">
        <f>VLOOKUP(E139,Steuerung!$A$17:$E$500,5,FALSE)</f>
        <v>2</v>
      </c>
      <c r="J139" s="77">
        <f>VLOOKUP(E139,Steuerung!$A$17:$F$500,6,FALSE)</f>
        <v>58.333333333333329</v>
      </c>
      <c r="K139" s="7">
        <f>VLOOKUP(F139,Steuerung!$A$17:$G$500,7,FALSE)</f>
        <v>2</v>
      </c>
      <c r="L139" s="7">
        <f>VLOOKUP(F139,Steuerung!$A$17:$H$500,8,FALSE)</f>
        <v>46</v>
      </c>
      <c r="M139" s="77">
        <f t="shared" si="28"/>
        <v>104.33333333333333</v>
      </c>
      <c r="N139" s="134">
        <f t="shared" si="29"/>
        <v>3800.8633333333332</v>
      </c>
      <c r="O139" s="134">
        <f t="shared" si="30"/>
        <v>2125.083333333333</v>
      </c>
      <c r="P139" s="134">
        <f t="shared" si="31"/>
        <v>1675.78</v>
      </c>
      <c r="Q139" s="67">
        <f>VLOOKUP(E139,Steuerung!$A$17:$B$500,2,FALSE)</f>
        <v>0</v>
      </c>
      <c r="R139" s="67">
        <f>VLOOKUP(F139,Steuerung!$A$17:$B$500,2,FALSE)</f>
        <v>0</v>
      </c>
      <c r="S139" s="159">
        <f t="shared" si="24"/>
        <v>0</v>
      </c>
      <c r="T139" s="159">
        <f t="shared" si="25"/>
        <v>0</v>
      </c>
      <c r="U139" s="135" t="e">
        <f t="shared" si="26"/>
        <v>#DIV/0!</v>
      </c>
      <c r="V139" s="135" t="e">
        <f t="shared" si="27"/>
        <v>#DIV/0!</v>
      </c>
      <c r="W139" s="135" t="e">
        <f t="shared" si="23"/>
        <v>#DIV/0!</v>
      </c>
    </row>
    <row r="140" spans="1:23" ht="12.75" customHeight="1" x14ac:dyDescent="0.2">
      <c r="A140" s="188" t="s">
        <v>1782</v>
      </c>
      <c r="B140" s="123" t="s">
        <v>3061</v>
      </c>
      <c r="C140" s="123"/>
      <c r="D140" s="123" t="s">
        <v>1160</v>
      </c>
      <c r="E140" s="123" t="s">
        <v>131</v>
      </c>
      <c r="F140" s="123" t="s">
        <v>131</v>
      </c>
      <c r="G140" s="123" t="s">
        <v>822</v>
      </c>
      <c r="H140" s="127">
        <v>19.66</v>
      </c>
      <c r="I140" s="7">
        <f>VLOOKUP(E140,Steuerung!$A$17:$E$500,5,FALSE)</f>
        <v>0</v>
      </c>
      <c r="J140" s="77">
        <f>VLOOKUP(E140,Steuerung!$A$17:$F$500,6,FALSE)</f>
        <v>0</v>
      </c>
      <c r="K140" s="7">
        <f>VLOOKUP(F140,Steuerung!$A$17:$G$500,7,FALSE)</f>
        <v>0</v>
      </c>
      <c r="L140" s="7">
        <f>VLOOKUP(F140,Steuerung!$A$17:$H$500,8,FALSE)</f>
        <v>0</v>
      </c>
      <c r="M140" s="77">
        <f t="shared" si="28"/>
        <v>0</v>
      </c>
      <c r="N140" s="134">
        <f t="shared" si="29"/>
        <v>0</v>
      </c>
      <c r="O140" s="134">
        <f t="shared" si="30"/>
        <v>0</v>
      </c>
      <c r="P140" s="134">
        <f t="shared" si="31"/>
        <v>0</v>
      </c>
      <c r="Q140" s="67">
        <f>VLOOKUP(E140,Steuerung!$A$17:$B$500,2,FALSE)</f>
        <v>0</v>
      </c>
      <c r="R140" s="67">
        <f>VLOOKUP(F140,Steuerung!$A$17:$B$500,2,FALSE)</f>
        <v>0</v>
      </c>
      <c r="S140" s="159">
        <f t="shared" si="24"/>
        <v>0</v>
      </c>
      <c r="T140" s="159">
        <f t="shared" si="25"/>
        <v>0</v>
      </c>
      <c r="U140" s="135">
        <f t="shared" si="26"/>
        <v>0</v>
      </c>
      <c r="V140" s="135">
        <f t="shared" si="27"/>
        <v>0</v>
      </c>
      <c r="W140" s="135">
        <f t="shared" ref="W140:W204" si="32">U140+V140</f>
        <v>0</v>
      </c>
    </row>
    <row r="141" spans="1:23" ht="12.75" customHeight="1" x14ac:dyDescent="0.2">
      <c r="A141" s="188" t="s">
        <v>1124</v>
      </c>
      <c r="B141" s="123" t="s">
        <v>3062</v>
      </c>
      <c r="C141" s="123"/>
      <c r="D141" s="123" t="s">
        <v>1160</v>
      </c>
      <c r="E141" s="123" t="s">
        <v>239</v>
      </c>
      <c r="F141" s="123" t="s">
        <v>239</v>
      </c>
      <c r="G141" s="123" t="s">
        <v>822</v>
      </c>
      <c r="H141" s="127">
        <v>34.69</v>
      </c>
      <c r="I141" s="7">
        <f>VLOOKUP(E141,Steuerung!$A$17:$E$500,5,FALSE)</f>
        <v>2</v>
      </c>
      <c r="J141" s="77">
        <f>VLOOKUP(E141,Steuerung!$A$17:$F$500,6,FALSE)</f>
        <v>58.333333333333329</v>
      </c>
      <c r="K141" s="7">
        <f>VLOOKUP(F141,Steuerung!$A$17:$G$500,7,FALSE)</f>
        <v>2</v>
      </c>
      <c r="L141" s="7">
        <f>VLOOKUP(F141,Steuerung!$A$17:$H$500,8,FALSE)</f>
        <v>46</v>
      </c>
      <c r="M141" s="77">
        <f t="shared" si="28"/>
        <v>104.33333333333333</v>
      </c>
      <c r="N141" s="134">
        <f t="shared" si="29"/>
        <v>3619.3233333333328</v>
      </c>
      <c r="O141" s="134">
        <f t="shared" si="30"/>
        <v>2023.583333333333</v>
      </c>
      <c r="P141" s="134">
        <f t="shared" si="31"/>
        <v>1595.7399999999998</v>
      </c>
      <c r="Q141" s="67">
        <f>VLOOKUP(E141,Steuerung!$A$17:$B$500,2,FALSE)</f>
        <v>0</v>
      </c>
      <c r="R141" s="67">
        <f>VLOOKUP(F141,Steuerung!$A$17:$B$500,2,FALSE)</f>
        <v>0</v>
      </c>
      <c r="S141" s="159">
        <f t="shared" si="24"/>
        <v>0</v>
      </c>
      <c r="T141" s="159">
        <f t="shared" si="25"/>
        <v>0</v>
      </c>
      <c r="U141" s="135" t="e">
        <f t="shared" si="26"/>
        <v>#DIV/0!</v>
      </c>
      <c r="V141" s="135" t="e">
        <f t="shared" si="27"/>
        <v>#DIV/0!</v>
      </c>
      <c r="W141" s="135" t="e">
        <f t="shared" si="32"/>
        <v>#DIV/0!</v>
      </c>
    </row>
    <row r="142" spans="1:23" ht="12.75" customHeight="1" x14ac:dyDescent="0.2">
      <c r="A142" s="188" t="s">
        <v>3063</v>
      </c>
      <c r="B142" s="123" t="s">
        <v>2031</v>
      </c>
      <c r="C142" s="123"/>
      <c r="D142" s="123" t="s">
        <v>1160</v>
      </c>
      <c r="E142" s="123" t="s">
        <v>239</v>
      </c>
      <c r="F142" s="123" t="s">
        <v>239</v>
      </c>
      <c r="G142" s="123" t="s">
        <v>1308</v>
      </c>
      <c r="H142" s="127">
        <v>11.88</v>
      </c>
      <c r="I142" s="7">
        <f>VLOOKUP(E142,Steuerung!$A$17:$E$500,5,FALSE)</f>
        <v>2</v>
      </c>
      <c r="J142" s="77">
        <f>VLOOKUP(E142,Steuerung!$A$17:$F$500,6,FALSE)</f>
        <v>58.333333333333329</v>
      </c>
      <c r="K142" s="7">
        <f>VLOOKUP(F142,Steuerung!$A$17:$G$500,7,FALSE)</f>
        <v>2</v>
      </c>
      <c r="L142" s="7">
        <f>VLOOKUP(F142,Steuerung!$A$17:$H$500,8,FALSE)</f>
        <v>46</v>
      </c>
      <c r="M142" s="77">
        <f t="shared" si="28"/>
        <v>104.33333333333333</v>
      </c>
      <c r="N142" s="134">
        <f t="shared" si="29"/>
        <v>1239.48</v>
      </c>
      <c r="O142" s="134">
        <f t="shared" si="30"/>
        <v>693</v>
      </c>
      <c r="P142" s="134">
        <f t="shared" si="31"/>
        <v>546.48</v>
      </c>
      <c r="Q142" s="67">
        <f>VLOOKUP(E142,Steuerung!$A$17:$B$500,2,FALSE)</f>
        <v>0</v>
      </c>
      <c r="R142" s="67">
        <f>VLOOKUP(F142,Steuerung!$A$17:$B$500,2,FALSE)</f>
        <v>0</v>
      </c>
      <c r="S142" s="159">
        <f t="shared" si="24"/>
        <v>0</v>
      </c>
      <c r="T142" s="159">
        <f t="shared" si="25"/>
        <v>0</v>
      </c>
      <c r="U142" s="135" t="e">
        <f t="shared" si="26"/>
        <v>#DIV/0!</v>
      </c>
      <c r="V142" s="135" t="e">
        <f t="shared" si="27"/>
        <v>#DIV/0!</v>
      </c>
      <c r="W142" s="135" t="e">
        <f t="shared" si="32"/>
        <v>#DIV/0!</v>
      </c>
    </row>
    <row r="143" spans="1:23" ht="12.75" customHeight="1" x14ac:dyDescent="0.2">
      <c r="A143" s="188" t="s">
        <v>3064</v>
      </c>
      <c r="B143" s="123" t="s">
        <v>3065</v>
      </c>
      <c r="C143" s="123"/>
      <c r="D143" s="123" t="s">
        <v>822</v>
      </c>
      <c r="E143" s="123" t="s">
        <v>280</v>
      </c>
      <c r="F143" s="123" t="s">
        <v>280</v>
      </c>
      <c r="G143" s="123" t="s">
        <v>822</v>
      </c>
      <c r="H143" s="127">
        <v>10.4</v>
      </c>
      <c r="I143" s="7">
        <f>VLOOKUP(E143,Steuerung!$A$17:$E$500,5,FALSE)</f>
        <v>2</v>
      </c>
      <c r="J143" s="77">
        <f>VLOOKUP(E143,Steuerung!$A$17:$F$500,6,FALSE)</f>
        <v>58.333333333333329</v>
      </c>
      <c r="K143" s="7">
        <f>VLOOKUP(F143,Steuerung!$A$17:$G$500,7,FALSE)</f>
        <v>2</v>
      </c>
      <c r="L143" s="7">
        <f>VLOOKUP(F143,Steuerung!$A$17:$H$500,8,FALSE)</f>
        <v>46</v>
      </c>
      <c r="M143" s="77">
        <f t="shared" si="28"/>
        <v>104.33333333333333</v>
      </c>
      <c r="N143" s="134">
        <f t="shared" si="29"/>
        <v>1085.0666666666666</v>
      </c>
      <c r="O143" s="134">
        <f t="shared" si="30"/>
        <v>606.66666666666663</v>
      </c>
      <c r="P143" s="134">
        <f t="shared" si="31"/>
        <v>478.40000000000003</v>
      </c>
      <c r="Q143" s="67">
        <f>VLOOKUP(E143,Steuerung!$A$17:$B$500,2,FALSE)</f>
        <v>0</v>
      </c>
      <c r="R143" s="67">
        <f>VLOOKUP(F143,Steuerung!$A$17:$B$500,2,FALSE)</f>
        <v>0</v>
      </c>
      <c r="S143" s="159">
        <f t="shared" si="24"/>
        <v>0</v>
      </c>
      <c r="T143" s="159">
        <f t="shared" si="25"/>
        <v>0</v>
      </c>
      <c r="U143" s="135" t="e">
        <f t="shared" si="26"/>
        <v>#DIV/0!</v>
      </c>
      <c r="V143" s="135" t="e">
        <f t="shared" si="27"/>
        <v>#DIV/0!</v>
      </c>
      <c r="W143" s="135" t="e">
        <f t="shared" si="32"/>
        <v>#DIV/0!</v>
      </c>
    </row>
    <row r="144" spans="1:23" ht="12.75" customHeight="1" x14ac:dyDescent="0.2">
      <c r="A144" s="188" t="s">
        <v>3066</v>
      </c>
      <c r="B144" s="123" t="s">
        <v>1159</v>
      </c>
      <c r="C144" s="123"/>
      <c r="D144" s="123" t="s">
        <v>1160</v>
      </c>
      <c r="E144" s="123" t="s">
        <v>239</v>
      </c>
      <c r="F144" s="123" t="s">
        <v>239</v>
      </c>
      <c r="G144" s="123" t="s">
        <v>822</v>
      </c>
      <c r="H144" s="127">
        <v>39.520000000000003</v>
      </c>
      <c r="I144" s="7">
        <f>VLOOKUP(E144,Steuerung!$A$17:$E$500,5,FALSE)</f>
        <v>2</v>
      </c>
      <c r="J144" s="77">
        <f>VLOOKUP(E144,Steuerung!$A$17:$F$500,6,FALSE)</f>
        <v>58.333333333333329</v>
      </c>
      <c r="K144" s="7">
        <f>VLOOKUP(F144,Steuerung!$A$17:$G$500,7,FALSE)</f>
        <v>2</v>
      </c>
      <c r="L144" s="7">
        <f>VLOOKUP(F144,Steuerung!$A$17:$H$500,8,FALSE)</f>
        <v>46</v>
      </c>
      <c r="M144" s="77">
        <f t="shared" si="28"/>
        <v>104.33333333333333</v>
      </c>
      <c r="N144" s="134">
        <f t="shared" si="29"/>
        <v>4123.2533333333331</v>
      </c>
      <c r="O144" s="134">
        <f t="shared" si="30"/>
        <v>2305.3333333333335</v>
      </c>
      <c r="P144" s="134">
        <f t="shared" si="31"/>
        <v>1817.92</v>
      </c>
      <c r="Q144" s="67">
        <f>VLOOKUP(E144,Steuerung!$A$17:$B$500,2,FALSE)</f>
        <v>0</v>
      </c>
      <c r="R144" s="67">
        <f>VLOOKUP(F144,Steuerung!$A$17:$B$500,2,FALSE)</f>
        <v>0</v>
      </c>
      <c r="S144" s="159">
        <f t="shared" si="24"/>
        <v>0</v>
      </c>
      <c r="T144" s="159">
        <f t="shared" si="25"/>
        <v>0</v>
      </c>
      <c r="U144" s="135" t="e">
        <f t="shared" si="26"/>
        <v>#DIV/0!</v>
      </c>
      <c r="V144" s="135" t="e">
        <f t="shared" si="27"/>
        <v>#DIV/0!</v>
      </c>
      <c r="W144" s="135" t="e">
        <f t="shared" si="32"/>
        <v>#DIV/0!</v>
      </c>
    </row>
    <row r="145" spans="1:23" ht="12.75" customHeight="1" x14ac:dyDescent="0.2">
      <c r="A145" s="188" t="s">
        <v>1125</v>
      </c>
      <c r="B145" s="123" t="s">
        <v>3067</v>
      </c>
      <c r="C145" s="123"/>
      <c r="D145" s="123" t="s">
        <v>1160</v>
      </c>
      <c r="E145" s="123" t="s">
        <v>239</v>
      </c>
      <c r="F145" s="123" t="s">
        <v>239</v>
      </c>
      <c r="G145" s="123" t="s">
        <v>1308</v>
      </c>
      <c r="H145" s="127">
        <v>16.91</v>
      </c>
      <c r="I145" s="7">
        <f>VLOOKUP(E145,Steuerung!$A$17:$E$500,5,FALSE)</f>
        <v>2</v>
      </c>
      <c r="J145" s="77">
        <f>VLOOKUP(E145,Steuerung!$A$17:$F$500,6,FALSE)</f>
        <v>58.333333333333329</v>
      </c>
      <c r="K145" s="7">
        <f>VLOOKUP(F145,Steuerung!$A$17:$G$500,7,FALSE)</f>
        <v>2</v>
      </c>
      <c r="L145" s="7">
        <f>VLOOKUP(F145,Steuerung!$A$17:$H$500,8,FALSE)</f>
        <v>46</v>
      </c>
      <c r="M145" s="77">
        <f t="shared" si="28"/>
        <v>104.33333333333333</v>
      </c>
      <c r="N145" s="134">
        <f t="shared" si="29"/>
        <v>1764.2766666666666</v>
      </c>
      <c r="O145" s="134">
        <f t="shared" si="30"/>
        <v>986.41666666666663</v>
      </c>
      <c r="P145" s="134">
        <f t="shared" si="31"/>
        <v>777.86</v>
      </c>
      <c r="Q145" s="67">
        <f>VLOOKUP(E145,Steuerung!$A$17:$B$500,2,FALSE)</f>
        <v>0</v>
      </c>
      <c r="R145" s="67">
        <f>VLOOKUP(F145,Steuerung!$A$17:$B$500,2,FALSE)</f>
        <v>0</v>
      </c>
      <c r="S145" s="159">
        <f t="shared" si="24"/>
        <v>0</v>
      </c>
      <c r="T145" s="159">
        <f t="shared" si="25"/>
        <v>0</v>
      </c>
      <c r="U145" s="135" t="e">
        <f t="shared" si="26"/>
        <v>#DIV/0!</v>
      </c>
      <c r="V145" s="135" t="e">
        <f t="shared" si="27"/>
        <v>#DIV/0!</v>
      </c>
      <c r="W145" s="135" t="e">
        <f t="shared" si="32"/>
        <v>#DIV/0!</v>
      </c>
    </row>
    <row r="146" spans="1:23" ht="12.75" customHeight="1" x14ac:dyDescent="0.2">
      <c r="A146" s="188" t="s">
        <v>3068</v>
      </c>
      <c r="B146" s="123" t="s">
        <v>3055</v>
      </c>
      <c r="C146" s="123"/>
      <c r="D146" s="123" t="s">
        <v>1160</v>
      </c>
      <c r="E146" s="123" t="s">
        <v>239</v>
      </c>
      <c r="F146" s="123" t="s">
        <v>239</v>
      </c>
      <c r="G146" s="123" t="s">
        <v>822</v>
      </c>
      <c r="H146" s="127">
        <v>24.9</v>
      </c>
      <c r="I146" s="7">
        <f>VLOOKUP(E146,Steuerung!$A$17:$E$500,5,FALSE)</f>
        <v>2</v>
      </c>
      <c r="J146" s="77">
        <f>VLOOKUP(E146,Steuerung!$A$17:$F$500,6,FALSE)</f>
        <v>58.333333333333329</v>
      </c>
      <c r="K146" s="7">
        <f>VLOOKUP(F146,Steuerung!$A$17:$G$500,7,FALSE)</f>
        <v>2</v>
      </c>
      <c r="L146" s="7">
        <f>VLOOKUP(F146,Steuerung!$A$17:$H$500,8,FALSE)</f>
        <v>46</v>
      </c>
      <c r="M146" s="77">
        <f t="shared" si="28"/>
        <v>104.33333333333333</v>
      </c>
      <c r="N146" s="134">
        <f t="shared" si="29"/>
        <v>2597.8999999999996</v>
      </c>
      <c r="O146" s="134">
        <f t="shared" si="30"/>
        <v>1452.4999999999998</v>
      </c>
      <c r="P146" s="134">
        <f t="shared" si="31"/>
        <v>1145.3999999999999</v>
      </c>
      <c r="Q146" s="67">
        <f>VLOOKUP(E146,Steuerung!$A$17:$B$500,2,FALSE)</f>
        <v>0</v>
      </c>
      <c r="R146" s="67">
        <f>VLOOKUP(F146,Steuerung!$A$17:$B$500,2,FALSE)</f>
        <v>0</v>
      </c>
      <c r="S146" s="159">
        <f t="shared" si="24"/>
        <v>0</v>
      </c>
      <c r="T146" s="159">
        <f t="shared" si="25"/>
        <v>0</v>
      </c>
      <c r="U146" s="135" t="e">
        <f t="shared" si="26"/>
        <v>#DIV/0!</v>
      </c>
      <c r="V146" s="135" t="e">
        <f t="shared" si="27"/>
        <v>#DIV/0!</v>
      </c>
      <c r="W146" s="135" t="e">
        <f t="shared" si="32"/>
        <v>#DIV/0!</v>
      </c>
    </row>
    <row r="147" spans="1:23" ht="12.75" customHeight="1" x14ac:dyDescent="0.2">
      <c r="A147" s="188"/>
      <c r="B147" s="123"/>
      <c r="C147" s="123"/>
      <c r="D147" s="123"/>
      <c r="E147" s="123"/>
      <c r="F147" s="123"/>
      <c r="G147" s="123"/>
      <c r="H147" s="127"/>
      <c r="I147" s="7"/>
      <c r="J147" s="77"/>
      <c r="K147" s="7"/>
      <c r="L147" s="7"/>
      <c r="M147" s="77"/>
      <c r="N147" s="134"/>
      <c r="O147" s="134"/>
      <c r="P147" s="134"/>
      <c r="Q147" s="67"/>
      <c r="R147" s="67"/>
      <c r="S147" s="67"/>
      <c r="T147" s="67"/>
      <c r="U147" s="135"/>
      <c r="V147" s="135"/>
      <c r="W147" s="135"/>
    </row>
    <row r="148" spans="1:23" ht="12.75" customHeight="1" x14ac:dyDescent="0.2">
      <c r="A148" s="238" t="s">
        <v>3069</v>
      </c>
      <c r="B148" s="123" t="s">
        <v>3000</v>
      </c>
      <c r="C148" s="123"/>
      <c r="D148" s="123" t="s">
        <v>795</v>
      </c>
      <c r="E148" s="123" t="s">
        <v>187</v>
      </c>
      <c r="F148" s="123" t="s">
        <v>185</v>
      </c>
      <c r="G148" s="123" t="s">
        <v>1301</v>
      </c>
      <c r="H148" s="127">
        <v>8.74</v>
      </c>
      <c r="I148" s="7">
        <f>VLOOKUP(E148,Steuerung!$A$17:$E$500,5,FALSE)</f>
        <v>2</v>
      </c>
      <c r="J148" s="77">
        <f>VLOOKUP(E148,Steuerung!$A$17:$F$500,6,FALSE)</f>
        <v>58.333333333333329</v>
      </c>
      <c r="K148" s="7">
        <f>VLOOKUP(F148,Steuerung!$A$17:$G$500,7,FALSE)</f>
        <v>1</v>
      </c>
      <c r="L148" s="7">
        <f>VLOOKUP(F148,Steuerung!$A$17:$H$500,8,FALSE)</f>
        <v>23</v>
      </c>
      <c r="M148" s="77">
        <f t="shared" si="28"/>
        <v>81.333333333333329</v>
      </c>
      <c r="N148" s="134">
        <f t="shared" si="29"/>
        <v>710.85333333333335</v>
      </c>
      <c r="O148" s="134">
        <f t="shared" si="30"/>
        <v>509.83333333333331</v>
      </c>
      <c r="P148" s="134">
        <f t="shared" si="31"/>
        <v>201.02</v>
      </c>
      <c r="Q148" s="67">
        <f>VLOOKUP(E148,Steuerung!$A$17:$B$500,2,FALSE)</f>
        <v>0</v>
      </c>
      <c r="R148" s="67">
        <f>VLOOKUP(F148,Steuerung!$A$17:$B$500,2,FALSE)</f>
        <v>0</v>
      </c>
      <c r="S148" s="159">
        <f t="shared" ref="S148:S206" si="33">IFERROR(O148/Q148,0)</f>
        <v>0</v>
      </c>
      <c r="T148" s="159">
        <f t="shared" ref="T148:T206" si="34">IFERROR(P148/R148,0)</f>
        <v>0</v>
      </c>
      <c r="U148" s="135" t="e">
        <f t="shared" ref="U148:U179" si="35">IF(J148&gt;0,O148/Q148*SVS_UHR,0)</f>
        <v>#DIV/0!</v>
      </c>
      <c r="V148" s="135" t="e">
        <f t="shared" ref="V148:V179" si="36">IF(L148&gt;0,P148/R148*SVS_UHR,0)</f>
        <v>#DIV/0!</v>
      </c>
      <c r="W148" s="135" t="e">
        <f t="shared" si="32"/>
        <v>#DIV/0!</v>
      </c>
    </row>
    <row r="149" spans="1:23" ht="12.75" customHeight="1" x14ac:dyDescent="0.2">
      <c r="A149" s="188" t="s">
        <v>1168</v>
      </c>
      <c r="B149" s="123" t="s">
        <v>3001</v>
      </c>
      <c r="C149" s="123"/>
      <c r="D149" s="123" t="s">
        <v>790</v>
      </c>
      <c r="E149" s="123" t="s">
        <v>166</v>
      </c>
      <c r="F149" s="123" t="s">
        <v>164</v>
      </c>
      <c r="G149" s="123" t="s">
        <v>1301</v>
      </c>
      <c r="H149" s="127">
        <v>15.51</v>
      </c>
      <c r="I149" s="7">
        <f>VLOOKUP(E149,Steuerung!$A$17:$E$500,5,FALSE)</f>
        <v>2</v>
      </c>
      <c r="J149" s="77">
        <f>VLOOKUP(E149,Steuerung!$A$17:$F$500,6,FALSE)</f>
        <v>58.333333333333329</v>
      </c>
      <c r="K149" s="7">
        <f>VLOOKUP(F149,Steuerung!$A$17:$G$500,7,FALSE)</f>
        <v>1</v>
      </c>
      <c r="L149" s="7">
        <f>VLOOKUP(F149,Steuerung!$A$17:$H$500,8,FALSE)</f>
        <v>23</v>
      </c>
      <c r="M149" s="77">
        <f t="shared" si="28"/>
        <v>81.333333333333329</v>
      </c>
      <c r="N149" s="134">
        <f t="shared" si="29"/>
        <v>1261.48</v>
      </c>
      <c r="O149" s="134">
        <f t="shared" si="30"/>
        <v>904.74999999999989</v>
      </c>
      <c r="P149" s="134">
        <f t="shared" si="31"/>
        <v>356.73</v>
      </c>
      <c r="Q149" s="67">
        <f>VLOOKUP(E149,Steuerung!$A$17:$B$500,2,FALSE)</f>
        <v>0</v>
      </c>
      <c r="R149" s="67">
        <f>VLOOKUP(F149,Steuerung!$A$17:$B$500,2,FALSE)</f>
        <v>0</v>
      </c>
      <c r="S149" s="159">
        <f t="shared" si="33"/>
        <v>0</v>
      </c>
      <c r="T149" s="159">
        <f t="shared" si="34"/>
        <v>0</v>
      </c>
      <c r="U149" s="135" t="e">
        <f t="shared" si="35"/>
        <v>#DIV/0!</v>
      </c>
      <c r="V149" s="135" t="e">
        <f t="shared" si="36"/>
        <v>#DIV/0!</v>
      </c>
      <c r="W149" s="135" t="e">
        <f t="shared" si="32"/>
        <v>#DIV/0!</v>
      </c>
    </row>
    <row r="150" spans="1:23" ht="12.75" customHeight="1" x14ac:dyDescent="0.2">
      <c r="A150" s="188" t="s">
        <v>1169</v>
      </c>
      <c r="B150" s="123" t="s">
        <v>3000</v>
      </c>
      <c r="C150" s="123"/>
      <c r="D150" s="123" t="s">
        <v>795</v>
      </c>
      <c r="E150" s="123" t="s">
        <v>185</v>
      </c>
      <c r="F150" s="123" t="s">
        <v>185</v>
      </c>
      <c r="G150" s="123" t="s">
        <v>1301</v>
      </c>
      <c r="H150" s="127">
        <v>15.01</v>
      </c>
      <c r="I150" s="7">
        <f>VLOOKUP(E150,Steuerung!$A$17:$E$500,5,FALSE)</f>
        <v>1</v>
      </c>
      <c r="J150" s="77">
        <f>VLOOKUP(E150,Steuerung!$A$17:$F$500,6,FALSE)</f>
        <v>29.166666666666657</v>
      </c>
      <c r="K150" s="7">
        <f>VLOOKUP(F150,Steuerung!$A$17:$G$500,7,FALSE)</f>
        <v>1</v>
      </c>
      <c r="L150" s="7">
        <f>VLOOKUP(F150,Steuerung!$A$17:$H$500,8,FALSE)</f>
        <v>23</v>
      </c>
      <c r="M150" s="77">
        <f t="shared" si="28"/>
        <v>52.166666666666657</v>
      </c>
      <c r="N150" s="134">
        <f t="shared" si="29"/>
        <v>783.02166666666653</v>
      </c>
      <c r="O150" s="134">
        <f t="shared" si="30"/>
        <v>437.79166666666652</v>
      </c>
      <c r="P150" s="134">
        <f t="shared" si="31"/>
        <v>345.23</v>
      </c>
      <c r="Q150" s="67">
        <f>VLOOKUP(E150,Steuerung!$A$17:$B$500,2,FALSE)</f>
        <v>0</v>
      </c>
      <c r="R150" s="67">
        <f>VLOOKUP(F150,Steuerung!$A$17:$B$500,2,FALSE)</f>
        <v>0</v>
      </c>
      <c r="S150" s="159">
        <f t="shared" si="33"/>
        <v>0</v>
      </c>
      <c r="T150" s="159">
        <f t="shared" si="34"/>
        <v>0</v>
      </c>
      <c r="U150" s="135" t="e">
        <f t="shared" si="35"/>
        <v>#DIV/0!</v>
      </c>
      <c r="V150" s="135" t="e">
        <f t="shared" si="36"/>
        <v>#DIV/0!</v>
      </c>
      <c r="W150" s="135" t="e">
        <f t="shared" si="32"/>
        <v>#DIV/0!</v>
      </c>
    </row>
    <row r="151" spans="1:23" ht="12.75" customHeight="1" x14ac:dyDescent="0.2">
      <c r="A151" s="188" t="s">
        <v>1178</v>
      </c>
      <c r="B151" s="123" t="s">
        <v>3070</v>
      </c>
      <c r="C151" s="123"/>
      <c r="D151" s="123" t="s">
        <v>795</v>
      </c>
      <c r="E151" s="123" t="s">
        <v>187</v>
      </c>
      <c r="F151" s="123" t="s">
        <v>185</v>
      </c>
      <c r="G151" s="123" t="s">
        <v>1308</v>
      </c>
      <c r="H151" s="127">
        <v>32.11</v>
      </c>
      <c r="I151" s="7">
        <f>VLOOKUP(E151,Steuerung!$A$17:$E$500,5,FALSE)</f>
        <v>2</v>
      </c>
      <c r="J151" s="77">
        <f>VLOOKUP(E151,Steuerung!$A$17:$F$500,6,FALSE)</f>
        <v>58.333333333333329</v>
      </c>
      <c r="K151" s="7">
        <f>VLOOKUP(F151,Steuerung!$A$17:$G$500,7,FALSE)</f>
        <v>1</v>
      </c>
      <c r="L151" s="7">
        <f>VLOOKUP(F151,Steuerung!$A$17:$H$500,8,FALSE)</f>
        <v>23</v>
      </c>
      <c r="M151" s="77">
        <f t="shared" si="28"/>
        <v>81.333333333333329</v>
      </c>
      <c r="N151" s="134">
        <f t="shared" si="29"/>
        <v>2611.6133333333332</v>
      </c>
      <c r="O151" s="134">
        <f t="shared" si="30"/>
        <v>1873.0833333333333</v>
      </c>
      <c r="P151" s="134">
        <f t="shared" si="31"/>
        <v>738.53</v>
      </c>
      <c r="Q151" s="67">
        <f>VLOOKUP(E151,Steuerung!$A$17:$B$500,2,FALSE)</f>
        <v>0</v>
      </c>
      <c r="R151" s="67">
        <f>VLOOKUP(F151,Steuerung!$A$17:$B$500,2,FALSE)</f>
        <v>0</v>
      </c>
      <c r="S151" s="159">
        <f t="shared" si="33"/>
        <v>0</v>
      </c>
      <c r="T151" s="159">
        <f t="shared" si="34"/>
        <v>0</v>
      </c>
      <c r="U151" s="135" t="e">
        <f t="shared" si="35"/>
        <v>#DIV/0!</v>
      </c>
      <c r="V151" s="135" t="e">
        <f t="shared" si="36"/>
        <v>#DIV/0!</v>
      </c>
      <c r="W151" s="135" t="e">
        <f t="shared" si="32"/>
        <v>#DIV/0!</v>
      </c>
    </row>
    <row r="152" spans="1:23" ht="12.75" customHeight="1" x14ac:dyDescent="0.2">
      <c r="A152" s="188" t="s">
        <v>1178</v>
      </c>
      <c r="B152" s="123" t="s">
        <v>3071</v>
      </c>
      <c r="C152" s="123"/>
      <c r="D152" s="123" t="s">
        <v>795</v>
      </c>
      <c r="E152" s="123" t="s">
        <v>187</v>
      </c>
      <c r="F152" s="123" t="s">
        <v>185</v>
      </c>
      <c r="G152" s="123" t="s">
        <v>1308</v>
      </c>
      <c r="H152" s="127">
        <v>28.18</v>
      </c>
      <c r="I152" s="7">
        <f>VLOOKUP(E152,Steuerung!$A$17:$E$500,5,FALSE)</f>
        <v>2</v>
      </c>
      <c r="J152" s="77">
        <f>VLOOKUP(E152,Steuerung!$A$17:$F$500,6,FALSE)</f>
        <v>58.333333333333329</v>
      </c>
      <c r="K152" s="7">
        <f>VLOOKUP(F152,Steuerung!$A$17:$G$500,7,FALSE)</f>
        <v>1</v>
      </c>
      <c r="L152" s="7">
        <f>VLOOKUP(F152,Steuerung!$A$17:$H$500,8,FALSE)</f>
        <v>23</v>
      </c>
      <c r="M152" s="77">
        <f t="shared" si="28"/>
        <v>81.333333333333329</v>
      </c>
      <c r="N152" s="134">
        <f t="shared" si="29"/>
        <v>2291.9733333333334</v>
      </c>
      <c r="O152" s="134">
        <f t="shared" si="30"/>
        <v>1643.8333333333333</v>
      </c>
      <c r="P152" s="134">
        <f t="shared" si="31"/>
        <v>648.14</v>
      </c>
      <c r="Q152" s="67">
        <f>VLOOKUP(E152,Steuerung!$A$17:$B$500,2,FALSE)</f>
        <v>0</v>
      </c>
      <c r="R152" s="67">
        <f>VLOOKUP(F152,Steuerung!$A$17:$B$500,2,FALSE)</f>
        <v>0</v>
      </c>
      <c r="S152" s="159">
        <f t="shared" si="33"/>
        <v>0</v>
      </c>
      <c r="T152" s="159">
        <f t="shared" si="34"/>
        <v>0</v>
      </c>
      <c r="U152" s="135" t="e">
        <f t="shared" si="35"/>
        <v>#DIV/0!</v>
      </c>
      <c r="V152" s="135" t="e">
        <f t="shared" si="36"/>
        <v>#DIV/0!</v>
      </c>
      <c r="W152" s="135" t="e">
        <f t="shared" si="32"/>
        <v>#DIV/0!</v>
      </c>
    </row>
    <row r="153" spans="1:23" ht="12.75" customHeight="1" x14ac:dyDescent="0.2">
      <c r="A153" s="188" t="s">
        <v>1178</v>
      </c>
      <c r="B153" s="123" t="s">
        <v>3043</v>
      </c>
      <c r="C153" s="123"/>
      <c r="D153" s="123" t="s">
        <v>795</v>
      </c>
      <c r="E153" s="123" t="s">
        <v>187</v>
      </c>
      <c r="F153" s="123" t="s">
        <v>185</v>
      </c>
      <c r="G153" s="123" t="s">
        <v>1308</v>
      </c>
      <c r="H153" s="127">
        <v>31.87</v>
      </c>
      <c r="I153" s="7">
        <f>VLOOKUP(E153,Steuerung!$A$17:$E$500,5,FALSE)</f>
        <v>2</v>
      </c>
      <c r="J153" s="77">
        <f>VLOOKUP(E153,Steuerung!$A$17:$F$500,6,FALSE)</f>
        <v>58.333333333333329</v>
      </c>
      <c r="K153" s="7">
        <f>VLOOKUP(F153,Steuerung!$A$17:$G$500,7,FALSE)</f>
        <v>1</v>
      </c>
      <c r="L153" s="7">
        <f>VLOOKUP(F153,Steuerung!$A$17:$H$500,8,FALSE)</f>
        <v>23</v>
      </c>
      <c r="M153" s="77">
        <f t="shared" si="28"/>
        <v>81.333333333333329</v>
      </c>
      <c r="N153" s="134">
        <f t="shared" si="29"/>
        <v>2592.0933333333332</v>
      </c>
      <c r="O153" s="134">
        <f t="shared" si="30"/>
        <v>1859.0833333333333</v>
      </c>
      <c r="P153" s="134">
        <f t="shared" si="31"/>
        <v>733.01</v>
      </c>
      <c r="Q153" s="67">
        <f>VLOOKUP(E153,Steuerung!$A$17:$B$500,2,FALSE)</f>
        <v>0</v>
      </c>
      <c r="R153" s="67">
        <f>VLOOKUP(F153,Steuerung!$A$17:$B$500,2,FALSE)</f>
        <v>0</v>
      </c>
      <c r="S153" s="159">
        <f t="shared" si="33"/>
        <v>0</v>
      </c>
      <c r="T153" s="159">
        <f t="shared" si="34"/>
        <v>0</v>
      </c>
      <c r="U153" s="135" t="e">
        <f t="shared" si="35"/>
        <v>#DIV/0!</v>
      </c>
      <c r="V153" s="135" t="e">
        <f t="shared" si="36"/>
        <v>#DIV/0!</v>
      </c>
      <c r="W153" s="135" t="e">
        <f t="shared" si="32"/>
        <v>#DIV/0!</v>
      </c>
    </row>
    <row r="154" spans="1:23" ht="12.75" customHeight="1" x14ac:dyDescent="0.2">
      <c r="A154" s="188" t="s">
        <v>1178</v>
      </c>
      <c r="B154" s="123" t="s">
        <v>3044</v>
      </c>
      <c r="C154" s="123"/>
      <c r="D154" s="123" t="s">
        <v>795</v>
      </c>
      <c r="E154" s="123" t="s">
        <v>187</v>
      </c>
      <c r="F154" s="123" t="s">
        <v>185</v>
      </c>
      <c r="G154" s="123" t="s">
        <v>1308</v>
      </c>
      <c r="H154" s="127">
        <v>64.069999999999993</v>
      </c>
      <c r="I154" s="7">
        <f>VLOOKUP(E154,Steuerung!$A$17:$E$500,5,FALSE)</f>
        <v>2</v>
      </c>
      <c r="J154" s="77">
        <f>VLOOKUP(E154,Steuerung!$A$17:$F$500,6,FALSE)</f>
        <v>58.333333333333329</v>
      </c>
      <c r="K154" s="7">
        <f>VLOOKUP(F154,Steuerung!$A$17:$G$500,7,FALSE)</f>
        <v>1</v>
      </c>
      <c r="L154" s="7">
        <f>VLOOKUP(F154,Steuerung!$A$17:$H$500,8,FALSE)</f>
        <v>23</v>
      </c>
      <c r="M154" s="77">
        <f t="shared" si="28"/>
        <v>81.333333333333329</v>
      </c>
      <c r="N154" s="134">
        <f t="shared" si="29"/>
        <v>5211.0266666666657</v>
      </c>
      <c r="O154" s="134">
        <f t="shared" si="30"/>
        <v>3737.4166666666661</v>
      </c>
      <c r="P154" s="134">
        <f t="shared" si="31"/>
        <v>1473.61</v>
      </c>
      <c r="Q154" s="67">
        <f>VLOOKUP(E154,Steuerung!$A$17:$B$500,2,FALSE)</f>
        <v>0</v>
      </c>
      <c r="R154" s="67">
        <f>VLOOKUP(F154,Steuerung!$A$17:$B$500,2,FALSE)</f>
        <v>0</v>
      </c>
      <c r="S154" s="159">
        <f t="shared" si="33"/>
        <v>0</v>
      </c>
      <c r="T154" s="159">
        <f t="shared" si="34"/>
        <v>0</v>
      </c>
      <c r="U154" s="135" t="e">
        <f t="shared" si="35"/>
        <v>#DIV/0!</v>
      </c>
      <c r="V154" s="135" t="e">
        <f t="shared" si="36"/>
        <v>#DIV/0!</v>
      </c>
      <c r="W154" s="135" t="e">
        <f t="shared" si="32"/>
        <v>#DIV/0!</v>
      </c>
    </row>
    <row r="155" spans="1:23" ht="12.75" customHeight="1" x14ac:dyDescent="0.2">
      <c r="A155" s="188" t="s">
        <v>1178</v>
      </c>
      <c r="B155" s="123" t="s">
        <v>3045</v>
      </c>
      <c r="C155" s="123"/>
      <c r="D155" s="123" t="s">
        <v>795</v>
      </c>
      <c r="E155" s="123" t="s">
        <v>187</v>
      </c>
      <c r="F155" s="123" t="s">
        <v>185</v>
      </c>
      <c r="G155" s="123" t="s">
        <v>1308</v>
      </c>
      <c r="H155" s="127">
        <v>31.87</v>
      </c>
      <c r="I155" s="7">
        <f>VLOOKUP(E155,Steuerung!$A$17:$E$500,5,FALSE)</f>
        <v>2</v>
      </c>
      <c r="J155" s="77">
        <f>VLOOKUP(E155,Steuerung!$A$17:$F$500,6,FALSE)</f>
        <v>58.333333333333329</v>
      </c>
      <c r="K155" s="7">
        <f>VLOOKUP(F155,Steuerung!$A$17:$G$500,7,FALSE)</f>
        <v>1</v>
      </c>
      <c r="L155" s="7">
        <f>VLOOKUP(F155,Steuerung!$A$17:$H$500,8,FALSE)</f>
        <v>23</v>
      </c>
      <c r="M155" s="77">
        <f t="shared" si="28"/>
        <v>81.333333333333329</v>
      </c>
      <c r="N155" s="134">
        <f t="shared" si="29"/>
        <v>2592.0933333333332</v>
      </c>
      <c r="O155" s="134">
        <f t="shared" si="30"/>
        <v>1859.0833333333333</v>
      </c>
      <c r="P155" s="134">
        <f t="shared" si="31"/>
        <v>733.01</v>
      </c>
      <c r="Q155" s="67">
        <f>VLOOKUP(E155,Steuerung!$A$17:$B$500,2,FALSE)</f>
        <v>0</v>
      </c>
      <c r="R155" s="67">
        <f>VLOOKUP(F155,Steuerung!$A$17:$B$500,2,FALSE)</f>
        <v>0</v>
      </c>
      <c r="S155" s="159">
        <f t="shared" si="33"/>
        <v>0</v>
      </c>
      <c r="T155" s="159">
        <f t="shared" si="34"/>
        <v>0</v>
      </c>
      <c r="U155" s="135" t="e">
        <f t="shared" si="35"/>
        <v>#DIV/0!</v>
      </c>
      <c r="V155" s="135" t="e">
        <f t="shared" si="36"/>
        <v>#DIV/0!</v>
      </c>
      <c r="W155" s="135" t="e">
        <f t="shared" si="32"/>
        <v>#DIV/0!</v>
      </c>
    </row>
    <row r="156" spans="1:23" ht="12.75" customHeight="1" x14ac:dyDescent="0.2">
      <c r="A156" s="188" t="s">
        <v>1178</v>
      </c>
      <c r="B156" s="123" t="s">
        <v>3021</v>
      </c>
      <c r="C156" s="123"/>
      <c r="D156" s="123" t="s">
        <v>795</v>
      </c>
      <c r="E156" s="123" t="s">
        <v>187</v>
      </c>
      <c r="F156" s="123" t="s">
        <v>185</v>
      </c>
      <c r="G156" s="123" t="s">
        <v>1308</v>
      </c>
      <c r="H156" s="127">
        <v>32.11</v>
      </c>
      <c r="I156" s="7">
        <f>VLOOKUP(E156,Steuerung!$A$17:$E$500,5,FALSE)</f>
        <v>2</v>
      </c>
      <c r="J156" s="77">
        <f>VLOOKUP(E156,Steuerung!$A$17:$F$500,6,FALSE)</f>
        <v>58.333333333333329</v>
      </c>
      <c r="K156" s="7">
        <f>VLOOKUP(F156,Steuerung!$A$17:$G$500,7,FALSE)</f>
        <v>1</v>
      </c>
      <c r="L156" s="7">
        <f>VLOOKUP(F156,Steuerung!$A$17:$H$500,8,FALSE)</f>
        <v>23</v>
      </c>
      <c r="M156" s="77">
        <f t="shared" si="28"/>
        <v>81.333333333333329</v>
      </c>
      <c r="N156" s="134">
        <f t="shared" si="29"/>
        <v>2611.6133333333332</v>
      </c>
      <c r="O156" s="134">
        <f t="shared" si="30"/>
        <v>1873.0833333333333</v>
      </c>
      <c r="P156" s="134">
        <f t="shared" si="31"/>
        <v>738.53</v>
      </c>
      <c r="Q156" s="67">
        <f>VLOOKUP(E156,Steuerung!$A$17:$B$500,2,FALSE)</f>
        <v>0</v>
      </c>
      <c r="R156" s="67">
        <f>VLOOKUP(F156,Steuerung!$A$17:$B$500,2,FALSE)</f>
        <v>0</v>
      </c>
      <c r="S156" s="159">
        <f t="shared" si="33"/>
        <v>0</v>
      </c>
      <c r="T156" s="159">
        <f t="shared" si="34"/>
        <v>0</v>
      </c>
      <c r="U156" s="135" t="e">
        <f t="shared" si="35"/>
        <v>#DIV/0!</v>
      </c>
      <c r="V156" s="135" t="e">
        <f t="shared" si="36"/>
        <v>#DIV/0!</v>
      </c>
      <c r="W156" s="135" t="e">
        <f t="shared" si="32"/>
        <v>#DIV/0!</v>
      </c>
    </row>
    <row r="157" spans="1:23" ht="12.75" customHeight="1" x14ac:dyDescent="0.2">
      <c r="A157" s="188" t="s">
        <v>1178</v>
      </c>
      <c r="B157" s="123" t="s">
        <v>3072</v>
      </c>
      <c r="C157" s="123"/>
      <c r="D157" s="123" t="s">
        <v>795</v>
      </c>
      <c r="E157" s="123" t="s">
        <v>187</v>
      </c>
      <c r="F157" s="123" t="s">
        <v>185</v>
      </c>
      <c r="G157" s="123" t="s">
        <v>1308</v>
      </c>
      <c r="H157" s="127">
        <v>28.18</v>
      </c>
      <c r="I157" s="7">
        <f>VLOOKUP(E157,Steuerung!$A$17:$E$500,5,FALSE)</f>
        <v>2</v>
      </c>
      <c r="J157" s="77">
        <f>VLOOKUP(E157,Steuerung!$A$17:$F$500,6,FALSE)</f>
        <v>58.333333333333329</v>
      </c>
      <c r="K157" s="7">
        <f>VLOOKUP(F157,Steuerung!$A$17:$G$500,7,FALSE)</f>
        <v>1</v>
      </c>
      <c r="L157" s="7">
        <f>VLOOKUP(F157,Steuerung!$A$17:$H$500,8,FALSE)</f>
        <v>23</v>
      </c>
      <c r="M157" s="77">
        <f t="shared" si="28"/>
        <v>81.333333333333329</v>
      </c>
      <c r="N157" s="134">
        <f t="shared" si="29"/>
        <v>2291.9733333333334</v>
      </c>
      <c r="O157" s="134">
        <f t="shared" si="30"/>
        <v>1643.8333333333333</v>
      </c>
      <c r="P157" s="134">
        <f t="shared" si="31"/>
        <v>648.14</v>
      </c>
      <c r="Q157" s="67">
        <f>VLOOKUP(E157,Steuerung!$A$17:$B$500,2,FALSE)</f>
        <v>0</v>
      </c>
      <c r="R157" s="67">
        <f>VLOOKUP(F157,Steuerung!$A$17:$B$500,2,FALSE)</f>
        <v>0</v>
      </c>
      <c r="S157" s="159">
        <f t="shared" si="33"/>
        <v>0</v>
      </c>
      <c r="T157" s="159">
        <f t="shared" si="34"/>
        <v>0</v>
      </c>
      <c r="U157" s="135" t="e">
        <f t="shared" si="35"/>
        <v>#DIV/0!</v>
      </c>
      <c r="V157" s="135" t="e">
        <f t="shared" si="36"/>
        <v>#DIV/0!</v>
      </c>
      <c r="W157" s="135" t="e">
        <f t="shared" si="32"/>
        <v>#DIV/0!</v>
      </c>
    </row>
    <row r="158" spans="1:23" ht="12.75" customHeight="1" x14ac:dyDescent="0.2">
      <c r="A158" s="188" t="s">
        <v>1184</v>
      </c>
      <c r="B158" s="123" t="s">
        <v>852</v>
      </c>
      <c r="C158" s="123"/>
      <c r="D158" s="123" t="s">
        <v>853</v>
      </c>
      <c r="E158" s="123" t="s">
        <v>260</v>
      </c>
      <c r="F158" s="123" t="s">
        <v>260</v>
      </c>
      <c r="G158" s="123" t="s">
        <v>1308</v>
      </c>
      <c r="H158" s="127">
        <v>11.82</v>
      </c>
      <c r="I158" s="7">
        <f>VLOOKUP(E158,Steuerung!$A$17:$E$500,5,FALSE)</f>
        <v>2</v>
      </c>
      <c r="J158" s="77">
        <f>VLOOKUP(E158,Steuerung!$A$17:$F$500,6,FALSE)</f>
        <v>58.333333333333329</v>
      </c>
      <c r="K158" s="7">
        <f>VLOOKUP(F158,Steuerung!$A$17:$G$500,7,FALSE)</f>
        <v>2</v>
      </c>
      <c r="L158" s="7">
        <f>VLOOKUP(F158,Steuerung!$A$17:$H$500,8,FALSE)</f>
        <v>46</v>
      </c>
      <c r="M158" s="77">
        <f t="shared" si="28"/>
        <v>104.33333333333333</v>
      </c>
      <c r="N158" s="134">
        <f t="shared" si="29"/>
        <v>1233.22</v>
      </c>
      <c r="O158" s="134">
        <f t="shared" si="30"/>
        <v>689.5</v>
      </c>
      <c r="P158" s="134">
        <f t="shared" si="31"/>
        <v>543.72</v>
      </c>
      <c r="Q158" s="67">
        <f>VLOOKUP(E158,Steuerung!$A$17:$B$500,2,FALSE)</f>
        <v>0</v>
      </c>
      <c r="R158" s="67">
        <f>VLOOKUP(F158,Steuerung!$A$17:$B$500,2,FALSE)</f>
        <v>0</v>
      </c>
      <c r="S158" s="159">
        <f t="shared" si="33"/>
        <v>0</v>
      </c>
      <c r="T158" s="159">
        <f t="shared" si="34"/>
        <v>0</v>
      </c>
      <c r="U158" s="135" t="e">
        <f t="shared" si="35"/>
        <v>#DIV/0!</v>
      </c>
      <c r="V158" s="135" t="e">
        <f t="shared" si="36"/>
        <v>#DIV/0!</v>
      </c>
      <c r="W158" s="135" t="e">
        <f t="shared" si="32"/>
        <v>#DIV/0!</v>
      </c>
    </row>
    <row r="159" spans="1:23" ht="12.75" customHeight="1" x14ac:dyDescent="0.2">
      <c r="A159" s="188" t="s">
        <v>2508</v>
      </c>
      <c r="B159" s="123" t="s">
        <v>852</v>
      </c>
      <c r="C159" s="123"/>
      <c r="D159" s="123" t="s">
        <v>853</v>
      </c>
      <c r="E159" s="123" t="s">
        <v>260</v>
      </c>
      <c r="F159" s="123" t="s">
        <v>260</v>
      </c>
      <c r="G159" s="123" t="s">
        <v>1308</v>
      </c>
      <c r="H159" s="127">
        <v>15.95</v>
      </c>
      <c r="I159" s="7">
        <f>VLOOKUP(E159,Steuerung!$A$17:$E$500,5,FALSE)</f>
        <v>2</v>
      </c>
      <c r="J159" s="77">
        <f>VLOOKUP(E159,Steuerung!$A$17:$F$500,6,FALSE)</f>
        <v>58.333333333333329</v>
      </c>
      <c r="K159" s="7">
        <f>VLOOKUP(F159,Steuerung!$A$17:$G$500,7,FALSE)</f>
        <v>2</v>
      </c>
      <c r="L159" s="7">
        <f>VLOOKUP(F159,Steuerung!$A$17:$H$500,8,FALSE)</f>
        <v>46</v>
      </c>
      <c r="M159" s="77">
        <f t="shared" si="28"/>
        <v>104.33333333333333</v>
      </c>
      <c r="N159" s="134">
        <f t="shared" si="29"/>
        <v>1664.1166666666666</v>
      </c>
      <c r="O159" s="134">
        <f t="shared" si="30"/>
        <v>930.41666666666652</v>
      </c>
      <c r="P159" s="134">
        <f t="shared" si="31"/>
        <v>733.69999999999993</v>
      </c>
      <c r="Q159" s="67">
        <f>VLOOKUP(E159,Steuerung!$A$17:$B$500,2,FALSE)</f>
        <v>0</v>
      </c>
      <c r="R159" s="67">
        <f>VLOOKUP(F159,Steuerung!$A$17:$B$500,2,FALSE)</f>
        <v>0</v>
      </c>
      <c r="S159" s="159">
        <f t="shared" si="33"/>
        <v>0</v>
      </c>
      <c r="T159" s="159">
        <f t="shared" si="34"/>
        <v>0</v>
      </c>
      <c r="U159" s="135" t="e">
        <f t="shared" si="35"/>
        <v>#DIV/0!</v>
      </c>
      <c r="V159" s="135" t="e">
        <f t="shared" si="36"/>
        <v>#DIV/0!</v>
      </c>
      <c r="W159" s="135" t="e">
        <f t="shared" si="32"/>
        <v>#DIV/0!</v>
      </c>
    </row>
    <row r="160" spans="1:23" ht="12.75" customHeight="1" x14ac:dyDescent="0.2">
      <c r="A160" s="188" t="s">
        <v>2012</v>
      </c>
      <c r="B160" s="123" t="s">
        <v>852</v>
      </c>
      <c r="C160" s="123"/>
      <c r="D160" s="123" t="s">
        <v>853</v>
      </c>
      <c r="E160" s="123" t="s">
        <v>260</v>
      </c>
      <c r="F160" s="123" t="s">
        <v>260</v>
      </c>
      <c r="G160" s="123" t="s">
        <v>1308</v>
      </c>
      <c r="H160" s="127">
        <v>24.38</v>
      </c>
      <c r="I160" s="7">
        <f>VLOOKUP(E160,Steuerung!$A$17:$E$500,5,FALSE)</f>
        <v>2</v>
      </c>
      <c r="J160" s="77">
        <f>VLOOKUP(E160,Steuerung!$A$17:$F$500,6,FALSE)</f>
        <v>58.333333333333329</v>
      </c>
      <c r="K160" s="7">
        <f>VLOOKUP(F160,Steuerung!$A$17:$G$500,7,FALSE)</f>
        <v>2</v>
      </c>
      <c r="L160" s="7">
        <f>VLOOKUP(F160,Steuerung!$A$17:$H$500,8,FALSE)</f>
        <v>46</v>
      </c>
      <c r="M160" s="77">
        <f t="shared" si="28"/>
        <v>104.33333333333333</v>
      </c>
      <c r="N160" s="134">
        <f t="shared" si="29"/>
        <v>2543.6466666666665</v>
      </c>
      <c r="O160" s="134">
        <f t="shared" si="30"/>
        <v>1422.1666666666665</v>
      </c>
      <c r="P160" s="134">
        <f t="shared" si="31"/>
        <v>1121.48</v>
      </c>
      <c r="Q160" s="67">
        <f>VLOOKUP(E160,Steuerung!$A$17:$B$500,2,FALSE)</f>
        <v>0</v>
      </c>
      <c r="R160" s="67">
        <f>VLOOKUP(F160,Steuerung!$A$17:$B$500,2,FALSE)</f>
        <v>0</v>
      </c>
      <c r="S160" s="159">
        <f t="shared" si="33"/>
        <v>0</v>
      </c>
      <c r="T160" s="159">
        <f t="shared" si="34"/>
        <v>0</v>
      </c>
      <c r="U160" s="135" t="e">
        <f t="shared" si="35"/>
        <v>#DIV/0!</v>
      </c>
      <c r="V160" s="135" t="e">
        <f t="shared" si="36"/>
        <v>#DIV/0!</v>
      </c>
      <c r="W160" s="135" t="e">
        <f t="shared" si="32"/>
        <v>#DIV/0!</v>
      </c>
    </row>
    <row r="161" spans="1:23" ht="12.75" customHeight="1" x14ac:dyDescent="0.2">
      <c r="A161" s="188" t="s">
        <v>3073</v>
      </c>
      <c r="B161" s="123" t="s">
        <v>852</v>
      </c>
      <c r="C161" s="123"/>
      <c r="D161" s="123" t="s">
        <v>853</v>
      </c>
      <c r="E161" s="123" t="s">
        <v>260</v>
      </c>
      <c r="F161" s="123" t="s">
        <v>260</v>
      </c>
      <c r="G161" s="123" t="s">
        <v>1308</v>
      </c>
      <c r="H161" s="127">
        <v>24.38</v>
      </c>
      <c r="I161" s="7">
        <f>VLOOKUP(E161,Steuerung!$A$17:$E$500,5,FALSE)</f>
        <v>2</v>
      </c>
      <c r="J161" s="77">
        <f>VLOOKUP(E161,Steuerung!$A$17:$F$500,6,FALSE)</f>
        <v>58.333333333333329</v>
      </c>
      <c r="K161" s="7">
        <f>VLOOKUP(F161,Steuerung!$A$17:$G$500,7,FALSE)</f>
        <v>2</v>
      </c>
      <c r="L161" s="7">
        <f>VLOOKUP(F161,Steuerung!$A$17:$H$500,8,FALSE)</f>
        <v>46</v>
      </c>
      <c r="M161" s="77">
        <f t="shared" si="28"/>
        <v>104.33333333333333</v>
      </c>
      <c r="N161" s="134">
        <f t="shared" si="29"/>
        <v>2543.6466666666665</v>
      </c>
      <c r="O161" s="134">
        <f t="shared" si="30"/>
        <v>1422.1666666666665</v>
      </c>
      <c r="P161" s="134">
        <f t="shared" si="31"/>
        <v>1121.48</v>
      </c>
      <c r="Q161" s="67">
        <f>VLOOKUP(E161,Steuerung!$A$17:$B$500,2,FALSE)</f>
        <v>0</v>
      </c>
      <c r="R161" s="67">
        <f>VLOOKUP(F161,Steuerung!$A$17:$B$500,2,FALSE)</f>
        <v>0</v>
      </c>
      <c r="S161" s="159">
        <f t="shared" si="33"/>
        <v>0</v>
      </c>
      <c r="T161" s="159">
        <f t="shared" si="34"/>
        <v>0</v>
      </c>
      <c r="U161" s="135" t="e">
        <f t="shared" si="35"/>
        <v>#DIV/0!</v>
      </c>
      <c r="V161" s="135" t="e">
        <f t="shared" si="36"/>
        <v>#DIV/0!</v>
      </c>
      <c r="W161" s="135" t="e">
        <f t="shared" si="32"/>
        <v>#DIV/0!</v>
      </c>
    </row>
    <row r="162" spans="1:23" ht="12.75" customHeight="1" x14ac:dyDescent="0.2">
      <c r="A162" s="188" t="s">
        <v>2013</v>
      </c>
      <c r="B162" s="123" t="s">
        <v>1159</v>
      </c>
      <c r="C162" s="123"/>
      <c r="D162" s="123" t="s">
        <v>1160</v>
      </c>
      <c r="E162" s="123" t="s">
        <v>239</v>
      </c>
      <c r="F162" s="123" t="s">
        <v>239</v>
      </c>
      <c r="G162" s="123" t="s">
        <v>822</v>
      </c>
      <c r="H162" s="127">
        <v>24.93</v>
      </c>
      <c r="I162" s="7">
        <f>VLOOKUP(E162,Steuerung!$A$17:$E$500,5,FALSE)</f>
        <v>2</v>
      </c>
      <c r="J162" s="77">
        <f>VLOOKUP(E162,Steuerung!$A$17:$F$500,6,FALSE)</f>
        <v>58.333333333333329</v>
      </c>
      <c r="K162" s="7">
        <f>VLOOKUP(F162,Steuerung!$A$17:$G$500,7,FALSE)</f>
        <v>2</v>
      </c>
      <c r="L162" s="7">
        <f>VLOOKUP(F162,Steuerung!$A$17:$H$500,8,FALSE)</f>
        <v>46</v>
      </c>
      <c r="M162" s="77">
        <f t="shared" si="28"/>
        <v>104.33333333333333</v>
      </c>
      <c r="N162" s="134">
        <f t="shared" si="29"/>
        <v>2601.0299999999997</v>
      </c>
      <c r="O162" s="134">
        <f t="shared" si="30"/>
        <v>1454.2499999999998</v>
      </c>
      <c r="P162" s="134">
        <f t="shared" si="31"/>
        <v>1146.78</v>
      </c>
      <c r="Q162" s="67">
        <f>VLOOKUP(E162,Steuerung!$A$17:$B$500,2,FALSE)</f>
        <v>0</v>
      </c>
      <c r="R162" s="67">
        <f>VLOOKUP(F162,Steuerung!$A$17:$B$500,2,FALSE)</f>
        <v>0</v>
      </c>
      <c r="S162" s="159">
        <f t="shared" si="33"/>
        <v>0</v>
      </c>
      <c r="T162" s="159">
        <f t="shared" si="34"/>
        <v>0</v>
      </c>
      <c r="U162" s="135" t="e">
        <f t="shared" si="35"/>
        <v>#DIV/0!</v>
      </c>
      <c r="V162" s="135" t="e">
        <f t="shared" si="36"/>
        <v>#DIV/0!</v>
      </c>
      <c r="W162" s="135" t="e">
        <f t="shared" si="32"/>
        <v>#DIV/0!</v>
      </c>
    </row>
    <row r="163" spans="1:23" ht="12.75" customHeight="1" x14ac:dyDescent="0.2">
      <c r="A163" s="188" t="s">
        <v>2509</v>
      </c>
      <c r="B163" s="123" t="s">
        <v>1159</v>
      </c>
      <c r="C163" s="123"/>
      <c r="D163" s="123" t="s">
        <v>1160</v>
      </c>
      <c r="E163" s="123" t="s">
        <v>239</v>
      </c>
      <c r="F163" s="123" t="s">
        <v>239</v>
      </c>
      <c r="G163" s="123" t="s">
        <v>822</v>
      </c>
      <c r="H163" s="127">
        <v>39.89</v>
      </c>
      <c r="I163" s="7">
        <f>VLOOKUP(E163,Steuerung!$A$17:$E$500,5,FALSE)</f>
        <v>2</v>
      </c>
      <c r="J163" s="77">
        <f>VLOOKUP(E163,Steuerung!$A$17:$F$500,6,FALSE)</f>
        <v>58.333333333333329</v>
      </c>
      <c r="K163" s="7">
        <f>VLOOKUP(F163,Steuerung!$A$17:$G$500,7,FALSE)</f>
        <v>2</v>
      </c>
      <c r="L163" s="7">
        <f>VLOOKUP(F163,Steuerung!$A$17:$H$500,8,FALSE)</f>
        <v>46</v>
      </c>
      <c r="M163" s="77">
        <f t="shared" si="28"/>
        <v>104.33333333333333</v>
      </c>
      <c r="N163" s="134">
        <f t="shared" si="29"/>
        <v>4161.8566666666666</v>
      </c>
      <c r="O163" s="134">
        <f t="shared" si="30"/>
        <v>2326.9166666666665</v>
      </c>
      <c r="P163" s="134">
        <f t="shared" si="31"/>
        <v>1834.94</v>
      </c>
      <c r="Q163" s="67">
        <f>VLOOKUP(E163,Steuerung!$A$17:$B$500,2,FALSE)</f>
        <v>0</v>
      </c>
      <c r="R163" s="67">
        <f>VLOOKUP(F163,Steuerung!$A$17:$B$500,2,FALSE)</f>
        <v>0</v>
      </c>
      <c r="S163" s="159">
        <f t="shared" si="33"/>
        <v>0</v>
      </c>
      <c r="T163" s="159">
        <f t="shared" si="34"/>
        <v>0</v>
      </c>
      <c r="U163" s="135" t="e">
        <f t="shared" si="35"/>
        <v>#DIV/0!</v>
      </c>
      <c r="V163" s="135" t="e">
        <f t="shared" si="36"/>
        <v>#DIV/0!</v>
      </c>
      <c r="W163" s="135" t="e">
        <f t="shared" si="32"/>
        <v>#DIV/0!</v>
      </c>
    </row>
    <row r="164" spans="1:23" ht="12.75" customHeight="1" x14ac:dyDescent="0.2">
      <c r="A164" s="188" t="s">
        <v>1187</v>
      </c>
      <c r="B164" s="123" t="s">
        <v>3074</v>
      </c>
      <c r="C164" s="123"/>
      <c r="D164" s="123" t="s">
        <v>1160</v>
      </c>
      <c r="E164" s="123" t="s">
        <v>239</v>
      </c>
      <c r="F164" s="123" t="s">
        <v>239</v>
      </c>
      <c r="G164" s="123" t="s">
        <v>822</v>
      </c>
      <c r="H164" s="127">
        <v>12.29</v>
      </c>
      <c r="I164" s="7">
        <f>VLOOKUP(E164,Steuerung!$A$17:$E$500,5,FALSE)</f>
        <v>2</v>
      </c>
      <c r="J164" s="77">
        <f>VLOOKUP(E164,Steuerung!$A$17:$F$500,6,FALSE)</f>
        <v>58.333333333333329</v>
      </c>
      <c r="K164" s="7">
        <f>VLOOKUP(F164,Steuerung!$A$17:$G$500,7,FALSE)</f>
        <v>2</v>
      </c>
      <c r="L164" s="7">
        <f>VLOOKUP(F164,Steuerung!$A$17:$H$500,8,FALSE)</f>
        <v>46</v>
      </c>
      <c r="M164" s="77">
        <f t="shared" si="28"/>
        <v>104.33333333333333</v>
      </c>
      <c r="N164" s="134">
        <f t="shared" si="29"/>
        <v>1282.2566666666664</v>
      </c>
      <c r="O164" s="134">
        <f t="shared" si="30"/>
        <v>716.91666666666652</v>
      </c>
      <c r="P164" s="134">
        <f t="shared" si="31"/>
        <v>565.33999999999992</v>
      </c>
      <c r="Q164" s="67">
        <f>VLOOKUP(E164,Steuerung!$A$17:$B$500,2,FALSE)</f>
        <v>0</v>
      </c>
      <c r="R164" s="67">
        <f>VLOOKUP(F164,Steuerung!$A$17:$B$500,2,FALSE)</f>
        <v>0</v>
      </c>
      <c r="S164" s="159">
        <f t="shared" si="33"/>
        <v>0</v>
      </c>
      <c r="T164" s="159">
        <f t="shared" si="34"/>
        <v>0</v>
      </c>
      <c r="U164" s="135" t="e">
        <f t="shared" si="35"/>
        <v>#DIV/0!</v>
      </c>
      <c r="V164" s="135" t="e">
        <f t="shared" si="36"/>
        <v>#DIV/0!</v>
      </c>
      <c r="W164" s="135" t="e">
        <f t="shared" si="32"/>
        <v>#DIV/0!</v>
      </c>
    </row>
    <row r="165" spans="1:23" ht="12.75" customHeight="1" x14ac:dyDescent="0.2">
      <c r="A165" s="188" t="s">
        <v>2015</v>
      </c>
      <c r="B165" s="123" t="s">
        <v>1159</v>
      </c>
      <c r="C165" s="123"/>
      <c r="D165" s="123" t="s">
        <v>1160</v>
      </c>
      <c r="E165" s="123" t="s">
        <v>239</v>
      </c>
      <c r="F165" s="123" t="s">
        <v>239</v>
      </c>
      <c r="G165" s="123" t="s">
        <v>822</v>
      </c>
      <c r="H165" s="127">
        <v>18.690000000000001</v>
      </c>
      <c r="I165" s="7">
        <f>VLOOKUP(E165,Steuerung!$A$17:$E$500,5,FALSE)</f>
        <v>2</v>
      </c>
      <c r="J165" s="77">
        <f>VLOOKUP(E165,Steuerung!$A$17:$F$500,6,FALSE)</f>
        <v>58.333333333333329</v>
      </c>
      <c r="K165" s="7">
        <f>VLOOKUP(F165,Steuerung!$A$17:$G$500,7,FALSE)</f>
        <v>2</v>
      </c>
      <c r="L165" s="7">
        <f>VLOOKUP(F165,Steuerung!$A$17:$H$500,8,FALSE)</f>
        <v>46</v>
      </c>
      <c r="M165" s="77">
        <f t="shared" si="28"/>
        <v>104.33333333333333</v>
      </c>
      <c r="N165" s="134">
        <f t="shared" si="29"/>
        <v>1949.99</v>
      </c>
      <c r="O165" s="134">
        <f t="shared" si="30"/>
        <v>1090.25</v>
      </c>
      <c r="P165" s="134">
        <f t="shared" si="31"/>
        <v>859.74</v>
      </c>
      <c r="Q165" s="67">
        <f>VLOOKUP(E165,Steuerung!$A$17:$B$500,2,FALSE)</f>
        <v>0</v>
      </c>
      <c r="R165" s="67">
        <f>VLOOKUP(F165,Steuerung!$A$17:$B$500,2,FALSE)</f>
        <v>0</v>
      </c>
      <c r="S165" s="159">
        <f t="shared" si="33"/>
        <v>0</v>
      </c>
      <c r="T165" s="159">
        <f t="shared" si="34"/>
        <v>0</v>
      </c>
      <c r="U165" s="135" t="e">
        <f t="shared" si="35"/>
        <v>#DIV/0!</v>
      </c>
      <c r="V165" s="135" t="e">
        <f t="shared" si="36"/>
        <v>#DIV/0!</v>
      </c>
      <c r="W165" s="135" t="e">
        <f t="shared" si="32"/>
        <v>#DIV/0!</v>
      </c>
    </row>
    <row r="166" spans="1:23" ht="12.75" customHeight="1" x14ac:dyDescent="0.2">
      <c r="A166" s="188" t="s">
        <v>3075</v>
      </c>
      <c r="B166" s="123" t="s">
        <v>1159</v>
      </c>
      <c r="C166" s="123"/>
      <c r="D166" s="123" t="s">
        <v>1160</v>
      </c>
      <c r="E166" s="123" t="s">
        <v>239</v>
      </c>
      <c r="F166" s="123" t="s">
        <v>239</v>
      </c>
      <c r="G166" s="123" t="s">
        <v>822</v>
      </c>
      <c r="H166" s="127">
        <v>18.690000000000001</v>
      </c>
      <c r="I166" s="7">
        <f>VLOOKUP(E166,Steuerung!$A$17:$E$500,5,FALSE)</f>
        <v>2</v>
      </c>
      <c r="J166" s="77">
        <f>VLOOKUP(E166,Steuerung!$A$17:$F$500,6,FALSE)</f>
        <v>58.333333333333329</v>
      </c>
      <c r="K166" s="7">
        <f>VLOOKUP(F166,Steuerung!$A$17:$G$500,7,FALSE)</f>
        <v>2</v>
      </c>
      <c r="L166" s="7">
        <f>VLOOKUP(F166,Steuerung!$A$17:$H$500,8,FALSE)</f>
        <v>46</v>
      </c>
      <c r="M166" s="77">
        <f t="shared" si="28"/>
        <v>104.33333333333333</v>
      </c>
      <c r="N166" s="134">
        <f t="shared" si="29"/>
        <v>1949.99</v>
      </c>
      <c r="O166" s="134">
        <f t="shared" si="30"/>
        <v>1090.25</v>
      </c>
      <c r="P166" s="134">
        <f t="shared" si="31"/>
        <v>859.74</v>
      </c>
      <c r="Q166" s="67">
        <f>VLOOKUP(E166,Steuerung!$A$17:$B$500,2,FALSE)</f>
        <v>0</v>
      </c>
      <c r="R166" s="67">
        <f>VLOOKUP(F166,Steuerung!$A$17:$B$500,2,FALSE)</f>
        <v>0</v>
      </c>
      <c r="S166" s="159">
        <f t="shared" si="33"/>
        <v>0</v>
      </c>
      <c r="T166" s="159">
        <f t="shared" si="34"/>
        <v>0</v>
      </c>
      <c r="U166" s="135" t="e">
        <f t="shared" si="35"/>
        <v>#DIV/0!</v>
      </c>
      <c r="V166" s="135" t="e">
        <f t="shared" si="36"/>
        <v>#DIV/0!</v>
      </c>
      <c r="W166" s="135" t="e">
        <f t="shared" si="32"/>
        <v>#DIV/0!</v>
      </c>
    </row>
    <row r="167" spans="1:23" ht="12.75" customHeight="1" x14ac:dyDescent="0.2">
      <c r="A167" s="188" t="s">
        <v>3076</v>
      </c>
      <c r="B167" s="123" t="s">
        <v>2031</v>
      </c>
      <c r="C167" s="123"/>
      <c r="D167" s="123" t="s">
        <v>1160</v>
      </c>
      <c r="E167" s="123" t="s">
        <v>239</v>
      </c>
      <c r="F167" s="123" t="s">
        <v>239</v>
      </c>
      <c r="G167" s="123" t="s">
        <v>822</v>
      </c>
      <c r="H167" s="127">
        <v>15.96</v>
      </c>
      <c r="I167" s="7">
        <f>VLOOKUP(E167,Steuerung!$A$17:$E$500,5,FALSE)</f>
        <v>2</v>
      </c>
      <c r="J167" s="77">
        <f>VLOOKUP(E167,Steuerung!$A$17:$F$500,6,FALSE)</f>
        <v>58.333333333333329</v>
      </c>
      <c r="K167" s="7">
        <f>VLOOKUP(F167,Steuerung!$A$17:$G$500,7,FALSE)</f>
        <v>2</v>
      </c>
      <c r="L167" s="7">
        <f>VLOOKUP(F167,Steuerung!$A$17:$H$500,8,FALSE)</f>
        <v>46</v>
      </c>
      <c r="M167" s="77">
        <f t="shared" si="28"/>
        <v>104.33333333333333</v>
      </c>
      <c r="N167" s="134">
        <f t="shared" si="29"/>
        <v>1665.16</v>
      </c>
      <c r="O167" s="134">
        <f t="shared" si="30"/>
        <v>931</v>
      </c>
      <c r="P167" s="134">
        <f t="shared" si="31"/>
        <v>734.16000000000008</v>
      </c>
      <c r="Q167" s="67">
        <f>VLOOKUP(E167,Steuerung!$A$17:$B$500,2,FALSE)</f>
        <v>0</v>
      </c>
      <c r="R167" s="67">
        <f>VLOOKUP(F167,Steuerung!$A$17:$B$500,2,FALSE)</f>
        <v>0</v>
      </c>
      <c r="S167" s="159">
        <f t="shared" si="33"/>
        <v>0</v>
      </c>
      <c r="T167" s="159">
        <f t="shared" si="34"/>
        <v>0</v>
      </c>
      <c r="U167" s="135" t="e">
        <f t="shared" si="35"/>
        <v>#DIV/0!</v>
      </c>
      <c r="V167" s="135" t="e">
        <f t="shared" si="36"/>
        <v>#DIV/0!</v>
      </c>
      <c r="W167" s="135" t="e">
        <f t="shared" si="32"/>
        <v>#DIV/0!</v>
      </c>
    </row>
    <row r="168" spans="1:23" ht="12.75" customHeight="1" x14ac:dyDescent="0.2">
      <c r="A168" s="188" t="s">
        <v>3077</v>
      </c>
      <c r="B168" s="123" t="s">
        <v>1159</v>
      </c>
      <c r="C168" s="123"/>
      <c r="D168" s="123" t="s">
        <v>1160</v>
      </c>
      <c r="E168" s="123" t="s">
        <v>239</v>
      </c>
      <c r="F168" s="123" t="s">
        <v>239</v>
      </c>
      <c r="G168" s="123" t="s">
        <v>822</v>
      </c>
      <c r="H168" s="127">
        <v>18.45</v>
      </c>
      <c r="I168" s="7">
        <f>VLOOKUP(E168,Steuerung!$A$17:$E$500,5,FALSE)</f>
        <v>2</v>
      </c>
      <c r="J168" s="77">
        <f>VLOOKUP(E168,Steuerung!$A$17:$F$500,6,FALSE)</f>
        <v>58.333333333333329</v>
      </c>
      <c r="K168" s="7">
        <f>VLOOKUP(F168,Steuerung!$A$17:$G$500,7,FALSE)</f>
        <v>2</v>
      </c>
      <c r="L168" s="7">
        <f>VLOOKUP(F168,Steuerung!$A$17:$H$500,8,FALSE)</f>
        <v>46</v>
      </c>
      <c r="M168" s="77">
        <f t="shared" si="28"/>
        <v>104.33333333333333</v>
      </c>
      <c r="N168" s="134">
        <f t="shared" si="29"/>
        <v>1924.9499999999998</v>
      </c>
      <c r="O168" s="134">
        <f t="shared" si="30"/>
        <v>1076.2499999999998</v>
      </c>
      <c r="P168" s="134">
        <f t="shared" si="31"/>
        <v>848.69999999999993</v>
      </c>
      <c r="Q168" s="67">
        <f>VLOOKUP(E168,Steuerung!$A$17:$B$500,2,FALSE)</f>
        <v>0</v>
      </c>
      <c r="R168" s="67">
        <f>VLOOKUP(F168,Steuerung!$A$17:$B$500,2,FALSE)</f>
        <v>0</v>
      </c>
      <c r="S168" s="159">
        <f t="shared" si="33"/>
        <v>0</v>
      </c>
      <c r="T168" s="159">
        <f t="shared" si="34"/>
        <v>0</v>
      </c>
      <c r="U168" s="135" t="e">
        <f t="shared" si="35"/>
        <v>#DIV/0!</v>
      </c>
      <c r="V168" s="135" t="e">
        <f t="shared" si="36"/>
        <v>#DIV/0!</v>
      </c>
      <c r="W168" s="135" t="e">
        <f t="shared" si="32"/>
        <v>#DIV/0!</v>
      </c>
    </row>
    <row r="169" spans="1:23" ht="12.75" customHeight="1" x14ac:dyDescent="0.2">
      <c r="A169" s="188" t="s">
        <v>1189</v>
      </c>
      <c r="B169" s="123" t="s">
        <v>1159</v>
      </c>
      <c r="C169" s="123"/>
      <c r="D169" s="123" t="s">
        <v>1160</v>
      </c>
      <c r="E169" s="123" t="s">
        <v>239</v>
      </c>
      <c r="F169" s="123" t="s">
        <v>239</v>
      </c>
      <c r="G169" s="123" t="s">
        <v>822</v>
      </c>
      <c r="H169" s="127">
        <v>18.690000000000001</v>
      </c>
      <c r="I169" s="7">
        <f>VLOOKUP(E169,Steuerung!$A$17:$E$500,5,FALSE)</f>
        <v>2</v>
      </c>
      <c r="J169" s="77">
        <f>VLOOKUP(E169,Steuerung!$A$17:$F$500,6,FALSE)</f>
        <v>58.333333333333329</v>
      </c>
      <c r="K169" s="7">
        <f>VLOOKUP(F169,Steuerung!$A$17:$G$500,7,FALSE)</f>
        <v>2</v>
      </c>
      <c r="L169" s="7">
        <f>VLOOKUP(F169,Steuerung!$A$17:$H$500,8,FALSE)</f>
        <v>46</v>
      </c>
      <c r="M169" s="77">
        <f t="shared" si="28"/>
        <v>104.33333333333333</v>
      </c>
      <c r="N169" s="134">
        <f t="shared" si="29"/>
        <v>1949.99</v>
      </c>
      <c r="O169" s="134">
        <f t="shared" si="30"/>
        <v>1090.25</v>
      </c>
      <c r="P169" s="134">
        <f t="shared" si="31"/>
        <v>859.74</v>
      </c>
      <c r="Q169" s="67">
        <f>VLOOKUP(E169,Steuerung!$A$17:$B$500,2,FALSE)</f>
        <v>0</v>
      </c>
      <c r="R169" s="67">
        <f>VLOOKUP(F169,Steuerung!$A$17:$B$500,2,FALSE)</f>
        <v>0</v>
      </c>
      <c r="S169" s="159">
        <f t="shared" si="33"/>
        <v>0</v>
      </c>
      <c r="T169" s="159">
        <f t="shared" si="34"/>
        <v>0</v>
      </c>
      <c r="U169" s="135" t="e">
        <f t="shared" si="35"/>
        <v>#DIV/0!</v>
      </c>
      <c r="V169" s="135" t="e">
        <f t="shared" si="36"/>
        <v>#DIV/0!</v>
      </c>
      <c r="W169" s="135" t="e">
        <f t="shared" si="32"/>
        <v>#DIV/0!</v>
      </c>
    </row>
    <row r="170" spans="1:23" ht="12.75" customHeight="1" x14ac:dyDescent="0.2">
      <c r="A170" s="188" t="s">
        <v>2512</v>
      </c>
      <c r="B170" s="123" t="s">
        <v>3074</v>
      </c>
      <c r="C170" s="123"/>
      <c r="D170" s="123" t="s">
        <v>1160</v>
      </c>
      <c r="E170" s="123" t="s">
        <v>239</v>
      </c>
      <c r="F170" s="123" t="s">
        <v>239</v>
      </c>
      <c r="G170" s="123" t="s">
        <v>822</v>
      </c>
      <c r="H170" s="127">
        <v>15.96</v>
      </c>
      <c r="I170" s="7">
        <f>VLOOKUP(E170,Steuerung!$A$17:$E$500,5,FALSE)</f>
        <v>2</v>
      </c>
      <c r="J170" s="77">
        <f>VLOOKUP(E170,Steuerung!$A$17:$F$500,6,FALSE)</f>
        <v>58.333333333333329</v>
      </c>
      <c r="K170" s="7">
        <f>VLOOKUP(F170,Steuerung!$A$17:$G$500,7,FALSE)</f>
        <v>2</v>
      </c>
      <c r="L170" s="7">
        <f>VLOOKUP(F170,Steuerung!$A$17:$H$500,8,FALSE)</f>
        <v>46</v>
      </c>
      <c r="M170" s="77">
        <f t="shared" si="28"/>
        <v>104.33333333333333</v>
      </c>
      <c r="N170" s="134">
        <f t="shared" si="29"/>
        <v>1665.16</v>
      </c>
      <c r="O170" s="134">
        <f t="shared" si="30"/>
        <v>931</v>
      </c>
      <c r="P170" s="134">
        <f t="shared" si="31"/>
        <v>734.16000000000008</v>
      </c>
      <c r="Q170" s="67">
        <f>VLOOKUP(E170,Steuerung!$A$17:$B$500,2,FALSE)</f>
        <v>0</v>
      </c>
      <c r="R170" s="67">
        <f>VLOOKUP(F170,Steuerung!$A$17:$B$500,2,FALSE)</f>
        <v>0</v>
      </c>
      <c r="S170" s="159">
        <f t="shared" si="33"/>
        <v>0</v>
      </c>
      <c r="T170" s="159">
        <f t="shared" si="34"/>
        <v>0</v>
      </c>
      <c r="U170" s="135" t="e">
        <f t="shared" si="35"/>
        <v>#DIV/0!</v>
      </c>
      <c r="V170" s="135" t="e">
        <f t="shared" si="36"/>
        <v>#DIV/0!</v>
      </c>
      <c r="W170" s="135" t="e">
        <f t="shared" si="32"/>
        <v>#DIV/0!</v>
      </c>
    </row>
    <row r="171" spans="1:23" ht="12.75" customHeight="1" x14ac:dyDescent="0.2">
      <c r="A171" s="188" t="s">
        <v>2019</v>
      </c>
      <c r="B171" s="123" t="s">
        <v>1159</v>
      </c>
      <c r="C171" s="123"/>
      <c r="D171" s="123" t="s">
        <v>1160</v>
      </c>
      <c r="E171" s="123" t="s">
        <v>239</v>
      </c>
      <c r="F171" s="123" t="s">
        <v>239</v>
      </c>
      <c r="G171" s="123" t="s">
        <v>822</v>
      </c>
      <c r="H171" s="127">
        <v>37.69</v>
      </c>
      <c r="I171" s="7">
        <f>VLOOKUP(E171,Steuerung!$A$17:$E$500,5,FALSE)</f>
        <v>2</v>
      </c>
      <c r="J171" s="77">
        <f>VLOOKUP(E171,Steuerung!$A$17:$F$500,6,FALSE)</f>
        <v>58.333333333333329</v>
      </c>
      <c r="K171" s="7">
        <f>VLOOKUP(F171,Steuerung!$A$17:$G$500,7,FALSE)</f>
        <v>2</v>
      </c>
      <c r="L171" s="7">
        <f>VLOOKUP(F171,Steuerung!$A$17:$H$500,8,FALSE)</f>
        <v>46</v>
      </c>
      <c r="M171" s="77">
        <f t="shared" si="28"/>
        <v>104.33333333333333</v>
      </c>
      <c r="N171" s="134">
        <f t="shared" si="29"/>
        <v>3932.3233333333328</v>
      </c>
      <c r="O171" s="134">
        <f t="shared" si="30"/>
        <v>2198.583333333333</v>
      </c>
      <c r="P171" s="134">
        <f t="shared" si="31"/>
        <v>1733.7399999999998</v>
      </c>
      <c r="Q171" s="67">
        <f>VLOOKUP(E171,Steuerung!$A$17:$B$500,2,FALSE)</f>
        <v>0</v>
      </c>
      <c r="R171" s="67">
        <f>VLOOKUP(F171,Steuerung!$A$17:$B$500,2,FALSE)</f>
        <v>0</v>
      </c>
      <c r="S171" s="159">
        <f t="shared" si="33"/>
        <v>0</v>
      </c>
      <c r="T171" s="159">
        <f t="shared" si="34"/>
        <v>0</v>
      </c>
      <c r="U171" s="135" t="e">
        <f t="shared" si="35"/>
        <v>#DIV/0!</v>
      </c>
      <c r="V171" s="135" t="e">
        <f t="shared" si="36"/>
        <v>#DIV/0!</v>
      </c>
      <c r="W171" s="135" t="e">
        <f t="shared" si="32"/>
        <v>#DIV/0!</v>
      </c>
    </row>
    <row r="172" spans="1:23" ht="12.75" customHeight="1" x14ac:dyDescent="0.2">
      <c r="A172" s="188" t="s">
        <v>1195</v>
      </c>
      <c r="B172" s="123" t="s">
        <v>852</v>
      </c>
      <c r="C172" s="123"/>
      <c r="D172" s="123" t="s">
        <v>853</v>
      </c>
      <c r="E172" s="123" t="s">
        <v>260</v>
      </c>
      <c r="F172" s="123" t="s">
        <v>260</v>
      </c>
      <c r="G172" s="123" t="s">
        <v>1308</v>
      </c>
      <c r="H172" s="127">
        <v>24.04</v>
      </c>
      <c r="I172" s="7">
        <f>VLOOKUP(E172,Steuerung!$A$17:$E$500,5,FALSE)</f>
        <v>2</v>
      </c>
      <c r="J172" s="77">
        <f>VLOOKUP(E172,Steuerung!$A$17:$F$500,6,FALSE)</f>
        <v>58.333333333333329</v>
      </c>
      <c r="K172" s="7">
        <f>VLOOKUP(F172,Steuerung!$A$17:$G$500,7,FALSE)</f>
        <v>2</v>
      </c>
      <c r="L172" s="7">
        <f>VLOOKUP(F172,Steuerung!$A$17:$H$500,8,FALSE)</f>
        <v>46</v>
      </c>
      <c r="M172" s="77">
        <f t="shared" si="28"/>
        <v>104.33333333333333</v>
      </c>
      <c r="N172" s="134">
        <f t="shared" si="29"/>
        <v>2508.1733333333332</v>
      </c>
      <c r="O172" s="134">
        <f t="shared" si="30"/>
        <v>1402.3333333333333</v>
      </c>
      <c r="P172" s="134">
        <f t="shared" si="31"/>
        <v>1105.8399999999999</v>
      </c>
      <c r="Q172" s="67">
        <f>VLOOKUP(E172,Steuerung!$A$17:$B$500,2,FALSE)</f>
        <v>0</v>
      </c>
      <c r="R172" s="67">
        <f>VLOOKUP(F172,Steuerung!$A$17:$B$500,2,FALSE)</f>
        <v>0</v>
      </c>
      <c r="S172" s="159">
        <f t="shared" si="33"/>
        <v>0</v>
      </c>
      <c r="T172" s="159">
        <f t="shared" si="34"/>
        <v>0</v>
      </c>
      <c r="U172" s="135" t="e">
        <f t="shared" si="35"/>
        <v>#DIV/0!</v>
      </c>
      <c r="V172" s="135" t="e">
        <f t="shared" si="36"/>
        <v>#DIV/0!</v>
      </c>
      <c r="W172" s="135" t="e">
        <f t="shared" si="32"/>
        <v>#DIV/0!</v>
      </c>
    </row>
    <row r="173" spans="1:23" ht="12.75" customHeight="1" x14ac:dyDescent="0.2">
      <c r="A173" s="188" t="s">
        <v>1197</v>
      </c>
      <c r="B173" s="123" t="s">
        <v>3034</v>
      </c>
      <c r="C173" s="123"/>
      <c r="D173" s="123" t="s">
        <v>853</v>
      </c>
      <c r="E173" s="123" t="s">
        <v>258</v>
      </c>
      <c r="F173" s="123" t="s">
        <v>258</v>
      </c>
      <c r="G173" s="123" t="s">
        <v>1308</v>
      </c>
      <c r="H173" s="127">
        <v>24.28</v>
      </c>
      <c r="I173" s="7">
        <f>VLOOKUP(E173,Steuerung!$A$17:$E$500,5,FALSE)</f>
        <v>1</v>
      </c>
      <c r="J173" s="77">
        <f>VLOOKUP(E173,Steuerung!$A$17:$F$500,6,FALSE)</f>
        <v>29.166666666666657</v>
      </c>
      <c r="K173" s="7">
        <f>VLOOKUP(F173,Steuerung!$A$17:$G$500,7,FALSE)</f>
        <v>1</v>
      </c>
      <c r="L173" s="7">
        <f>VLOOKUP(F173,Steuerung!$A$17:$H$500,8,FALSE)</f>
        <v>23</v>
      </c>
      <c r="M173" s="77">
        <f t="shared" si="28"/>
        <v>52.166666666666657</v>
      </c>
      <c r="N173" s="134">
        <f t="shared" si="29"/>
        <v>1266.6066666666666</v>
      </c>
      <c r="O173" s="134">
        <f t="shared" si="30"/>
        <v>708.16666666666652</v>
      </c>
      <c r="P173" s="134">
        <f t="shared" si="31"/>
        <v>558.44000000000005</v>
      </c>
      <c r="Q173" s="67">
        <f>VLOOKUP(E173,Steuerung!$A$17:$B$500,2,FALSE)</f>
        <v>0</v>
      </c>
      <c r="R173" s="67">
        <f>VLOOKUP(F173,Steuerung!$A$17:$B$500,2,FALSE)</f>
        <v>0</v>
      </c>
      <c r="S173" s="159">
        <f t="shared" si="33"/>
        <v>0</v>
      </c>
      <c r="T173" s="159">
        <f t="shared" si="34"/>
        <v>0</v>
      </c>
      <c r="U173" s="135" t="e">
        <f t="shared" si="35"/>
        <v>#DIV/0!</v>
      </c>
      <c r="V173" s="135" t="e">
        <f t="shared" si="36"/>
        <v>#DIV/0!</v>
      </c>
      <c r="W173" s="135" t="e">
        <f t="shared" si="32"/>
        <v>#DIV/0!</v>
      </c>
    </row>
    <row r="174" spans="1:23" ht="12.75" customHeight="1" x14ac:dyDescent="0.2">
      <c r="A174" s="188" t="s">
        <v>3078</v>
      </c>
      <c r="B174" s="123" t="s">
        <v>3079</v>
      </c>
      <c r="C174" s="123"/>
      <c r="D174" s="123" t="s">
        <v>1160</v>
      </c>
      <c r="E174" s="123" t="s">
        <v>239</v>
      </c>
      <c r="F174" s="123" t="s">
        <v>239</v>
      </c>
      <c r="G174" s="123" t="s">
        <v>822</v>
      </c>
      <c r="H174" s="127">
        <v>12.35</v>
      </c>
      <c r="I174" s="7">
        <f>VLOOKUP(E174,Steuerung!$A$17:$E$500,5,FALSE)</f>
        <v>2</v>
      </c>
      <c r="J174" s="77">
        <f>VLOOKUP(E174,Steuerung!$A$17:$F$500,6,FALSE)</f>
        <v>58.333333333333329</v>
      </c>
      <c r="K174" s="7">
        <f>VLOOKUP(F174,Steuerung!$A$17:$G$500,7,FALSE)</f>
        <v>2</v>
      </c>
      <c r="L174" s="7">
        <f>VLOOKUP(F174,Steuerung!$A$17:$H$500,8,FALSE)</f>
        <v>46</v>
      </c>
      <c r="M174" s="77">
        <f t="shared" si="28"/>
        <v>104.33333333333333</v>
      </c>
      <c r="N174" s="134">
        <f t="shared" si="29"/>
        <v>1288.5166666666667</v>
      </c>
      <c r="O174" s="134">
        <f t="shared" si="30"/>
        <v>720.41666666666663</v>
      </c>
      <c r="P174" s="134">
        <f t="shared" si="31"/>
        <v>568.1</v>
      </c>
      <c r="Q174" s="67">
        <f>VLOOKUP(E174,Steuerung!$A$17:$B$500,2,FALSE)</f>
        <v>0</v>
      </c>
      <c r="R174" s="67">
        <f>VLOOKUP(F174,Steuerung!$A$17:$B$500,2,FALSE)</f>
        <v>0</v>
      </c>
      <c r="S174" s="159">
        <f t="shared" si="33"/>
        <v>0</v>
      </c>
      <c r="T174" s="159">
        <f t="shared" si="34"/>
        <v>0</v>
      </c>
      <c r="U174" s="135" t="e">
        <f t="shared" si="35"/>
        <v>#DIV/0!</v>
      </c>
      <c r="V174" s="135" t="e">
        <f t="shared" si="36"/>
        <v>#DIV/0!</v>
      </c>
      <c r="W174" s="135" t="e">
        <f t="shared" si="32"/>
        <v>#DIV/0!</v>
      </c>
    </row>
    <row r="175" spans="1:23" ht="12.75" customHeight="1" x14ac:dyDescent="0.2">
      <c r="A175" s="188" t="s">
        <v>1199</v>
      </c>
      <c r="B175" s="123" t="s">
        <v>3074</v>
      </c>
      <c r="C175" s="123"/>
      <c r="D175" s="123" t="s">
        <v>1160</v>
      </c>
      <c r="E175" s="123" t="s">
        <v>239</v>
      </c>
      <c r="F175" s="123" t="s">
        <v>239</v>
      </c>
      <c r="G175" s="123" t="s">
        <v>1308</v>
      </c>
      <c r="H175" s="127">
        <v>24.04</v>
      </c>
      <c r="I175" s="7">
        <f>VLOOKUP(E175,Steuerung!$A$17:$E$500,5,FALSE)</f>
        <v>2</v>
      </c>
      <c r="J175" s="77">
        <f>VLOOKUP(E175,Steuerung!$A$17:$F$500,6,FALSE)</f>
        <v>58.333333333333329</v>
      </c>
      <c r="K175" s="7">
        <f>VLOOKUP(F175,Steuerung!$A$17:$G$500,7,FALSE)</f>
        <v>2</v>
      </c>
      <c r="L175" s="7">
        <f>VLOOKUP(F175,Steuerung!$A$17:$H$500,8,FALSE)</f>
        <v>46</v>
      </c>
      <c r="M175" s="77">
        <f t="shared" si="28"/>
        <v>104.33333333333333</v>
      </c>
      <c r="N175" s="134">
        <f t="shared" si="29"/>
        <v>2508.1733333333332</v>
      </c>
      <c r="O175" s="134">
        <f t="shared" si="30"/>
        <v>1402.3333333333333</v>
      </c>
      <c r="P175" s="134">
        <f t="shared" si="31"/>
        <v>1105.8399999999999</v>
      </c>
      <c r="Q175" s="67">
        <f>VLOOKUP(E175,Steuerung!$A$17:$B$500,2,FALSE)</f>
        <v>0</v>
      </c>
      <c r="R175" s="67">
        <f>VLOOKUP(F175,Steuerung!$A$17:$B$500,2,FALSE)</f>
        <v>0</v>
      </c>
      <c r="S175" s="159">
        <f t="shared" si="33"/>
        <v>0</v>
      </c>
      <c r="T175" s="159">
        <f t="shared" si="34"/>
        <v>0</v>
      </c>
      <c r="U175" s="135" t="e">
        <f t="shared" si="35"/>
        <v>#DIV/0!</v>
      </c>
      <c r="V175" s="135" t="e">
        <f t="shared" si="36"/>
        <v>#DIV/0!</v>
      </c>
      <c r="W175" s="135" t="e">
        <f t="shared" si="32"/>
        <v>#DIV/0!</v>
      </c>
    </row>
    <row r="176" spans="1:23" ht="12.75" customHeight="1" x14ac:dyDescent="0.2">
      <c r="A176" s="188" t="s">
        <v>1201</v>
      </c>
      <c r="B176" s="123" t="s">
        <v>3080</v>
      </c>
      <c r="C176" s="123"/>
      <c r="D176" s="123" t="s">
        <v>1160</v>
      </c>
      <c r="E176" s="123" t="s">
        <v>239</v>
      </c>
      <c r="F176" s="123" t="s">
        <v>239</v>
      </c>
      <c r="G176" s="123" t="s">
        <v>822</v>
      </c>
      <c r="H176" s="127">
        <v>14.27</v>
      </c>
      <c r="I176" s="7">
        <f>VLOOKUP(E176,Steuerung!$A$17:$E$500,5,FALSE)</f>
        <v>2</v>
      </c>
      <c r="J176" s="77">
        <f>VLOOKUP(E176,Steuerung!$A$17:$F$500,6,FALSE)</f>
        <v>58.333333333333329</v>
      </c>
      <c r="K176" s="7">
        <f>VLOOKUP(F176,Steuerung!$A$17:$G$500,7,FALSE)</f>
        <v>2</v>
      </c>
      <c r="L176" s="7">
        <f>VLOOKUP(F176,Steuerung!$A$17:$H$500,8,FALSE)</f>
        <v>46</v>
      </c>
      <c r="M176" s="77">
        <f t="shared" si="28"/>
        <v>104.33333333333333</v>
      </c>
      <c r="N176" s="134">
        <f t="shared" si="29"/>
        <v>1488.8366666666666</v>
      </c>
      <c r="O176" s="134">
        <f t="shared" si="30"/>
        <v>832.41666666666663</v>
      </c>
      <c r="P176" s="134">
        <f t="shared" si="31"/>
        <v>656.42</v>
      </c>
      <c r="Q176" s="67">
        <f>VLOOKUP(E176,Steuerung!$A$17:$B$500,2,FALSE)</f>
        <v>0</v>
      </c>
      <c r="R176" s="67">
        <f>VLOOKUP(F176,Steuerung!$A$17:$B$500,2,FALSE)</f>
        <v>0</v>
      </c>
      <c r="S176" s="159">
        <f t="shared" si="33"/>
        <v>0</v>
      </c>
      <c r="T176" s="159">
        <f t="shared" si="34"/>
        <v>0</v>
      </c>
      <c r="U176" s="135" t="e">
        <f t="shared" si="35"/>
        <v>#DIV/0!</v>
      </c>
      <c r="V176" s="135" t="e">
        <f t="shared" si="36"/>
        <v>#DIV/0!</v>
      </c>
      <c r="W176" s="135" t="e">
        <f t="shared" si="32"/>
        <v>#DIV/0!</v>
      </c>
    </row>
    <row r="177" spans="1:23" ht="12.75" customHeight="1" x14ac:dyDescent="0.2">
      <c r="A177" s="188" t="s">
        <v>1202</v>
      </c>
      <c r="B177" s="123" t="s">
        <v>852</v>
      </c>
      <c r="C177" s="123"/>
      <c r="D177" s="123" t="s">
        <v>853</v>
      </c>
      <c r="E177" s="123" t="s">
        <v>260</v>
      </c>
      <c r="F177" s="123" t="s">
        <v>260</v>
      </c>
      <c r="G177" s="123" t="s">
        <v>1308</v>
      </c>
      <c r="H177" s="127">
        <v>24.28</v>
      </c>
      <c r="I177" s="7">
        <f>VLOOKUP(E177,Steuerung!$A$17:$E$500,5,FALSE)</f>
        <v>2</v>
      </c>
      <c r="J177" s="77">
        <f>VLOOKUP(E177,Steuerung!$A$17:$F$500,6,FALSE)</f>
        <v>58.333333333333329</v>
      </c>
      <c r="K177" s="7">
        <f>VLOOKUP(F177,Steuerung!$A$17:$G$500,7,FALSE)</f>
        <v>2</v>
      </c>
      <c r="L177" s="7">
        <f>VLOOKUP(F177,Steuerung!$A$17:$H$500,8,FALSE)</f>
        <v>46</v>
      </c>
      <c r="M177" s="77">
        <f t="shared" si="28"/>
        <v>104.33333333333333</v>
      </c>
      <c r="N177" s="134">
        <f t="shared" si="29"/>
        <v>2533.2133333333331</v>
      </c>
      <c r="O177" s="134">
        <f t="shared" si="30"/>
        <v>1416.3333333333333</v>
      </c>
      <c r="P177" s="134">
        <f t="shared" si="31"/>
        <v>1116.8800000000001</v>
      </c>
      <c r="Q177" s="67">
        <f>VLOOKUP(E177,Steuerung!$A$17:$B$500,2,FALSE)</f>
        <v>0</v>
      </c>
      <c r="R177" s="67">
        <f>VLOOKUP(F177,Steuerung!$A$17:$B$500,2,FALSE)</f>
        <v>0</v>
      </c>
      <c r="S177" s="159">
        <f t="shared" si="33"/>
        <v>0</v>
      </c>
      <c r="T177" s="159">
        <f t="shared" si="34"/>
        <v>0</v>
      </c>
      <c r="U177" s="135" t="e">
        <f t="shared" si="35"/>
        <v>#DIV/0!</v>
      </c>
      <c r="V177" s="135" t="e">
        <f t="shared" si="36"/>
        <v>#DIV/0!</v>
      </c>
      <c r="W177" s="135" t="e">
        <f t="shared" si="32"/>
        <v>#DIV/0!</v>
      </c>
    </row>
    <row r="178" spans="1:23" ht="12.75" customHeight="1" x14ac:dyDescent="0.2">
      <c r="A178" s="188" t="s">
        <v>2022</v>
      </c>
      <c r="B178" s="123" t="s">
        <v>1159</v>
      </c>
      <c r="C178" s="123"/>
      <c r="D178" s="123" t="s">
        <v>1160</v>
      </c>
      <c r="E178" s="123" t="s">
        <v>239</v>
      </c>
      <c r="F178" s="123" t="s">
        <v>239</v>
      </c>
      <c r="G178" s="123" t="s">
        <v>822</v>
      </c>
      <c r="H178" s="127">
        <v>17.77</v>
      </c>
      <c r="I178" s="7">
        <f>VLOOKUP(E178,Steuerung!$A$17:$E$500,5,FALSE)</f>
        <v>2</v>
      </c>
      <c r="J178" s="77">
        <f>VLOOKUP(E178,Steuerung!$A$17:$F$500,6,FALSE)</f>
        <v>58.333333333333329</v>
      </c>
      <c r="K178" s="7">
        <f>VLOOKUP(F178,Steuerung!$A$17:$G$500,7,FALSE)</f>
        <v>2</v>
      </c>
      <c r="L178" s="7">
        <f>VLOOKUP(F178,Steuerung!$A$17:$H$500,8,FALSE)</f>
        <v>46</v>
      </c>
      <c r="M178" s="77">
        <f t="shared" si="28"/>
        <v>104.33333333333333</v>
      </c>
      <c r="N178" s="134">
        <f t="shared" si="29"/>
        <v>1854.0033333333331</v>
      </c>
      <c r="O178" s="134">
        <f t="shared" si="30"/>
        <v>1036.5833333333333</v>
      </c>
      <c r="P178" s="134">
        <f t="shared" si="31"/>
        <v>817.42</v>
      </c>
      <c r="Q178" s="67">
        <f>VLOOKUP(E178,Steuerung!$A$17:$B$500,2,FALSE)</f>
        <v>0</v>
      </c>
      <c r="R178" s="67">
        <f>VLOOKUP(F178,Steuerung!$A$17:$B$500,2,FALSE)</f>
        <v>0</v>
      </c>
      <c r="S178" s="159">
        <f t="shared" si="33"/>
        <v>0</v>
      </c>
      <c r="T178" s="159">
        <f t="shared" si="34"/>
        <v>0</v>
      </c>
      <c r="U178" s="135" t="e">
        <f t="shared" si="35"/>
        <v>#DIV/0!</v>
      </c>
      <c r="V178" s="135" t="e">
        <f t="shared" si="36"/>
        <v>#DIV/0!</v>
      </c>
      <c r="W178" s="135" t="e">
        <f t="shared" si="32"/>
        <v>#DIV/0!</v>
      </c>
    </row>
    <row r="179" spans="1:23" ht="12.75" customHeight="1" x14ac:dyDescent="0.2">
      <c r="A179" s="188" t="s">
        <v>1203</v>
      </c>
      <c r="B179" s="123" t="s">
        <v>852</v>
      </c>
      <c r="C179" s="123"/>
      <c r="D179" s="123" t="s">
        <v>853</v>
      </c>
      <c r="E179" s="123" t="s">
        <v>260</v>
      </c>
      <c r="F179" s="123" t="s">
        <v>260</v>
      </c>
      <c r="G179" s="123" t="s">
        <v>1308</v>
      </c>
      <c r="H179" s="127">
        <v>24.04</v>
      </c>
      <c r="I179" s="7">
        <f>VLOOKUP(E179,Steuerung!$A$17:$E$500,5,FALSE)</f>
        <v>2</v>
      </c>
      <c r="J179" s="77">
        <f>VLOOKUP(E179,Steuerung!$A$17:$F$500,6,FALSE)</f>
        <v>58.333333333333329</v>
      </c>
      <c r="K179" s="7">
        <f>VLOOKUP(F179,Steuerung!$A$17:$G$500,7,FALSE)</f>
        <v>2</v>
      </c>
      <c r="L179" s="7">
        <f>VLOOKUP(F179,Steuerung!$A$17:$H$500,8,FALSE)</f>
        <v>46</v>
      </c>
      <c r="M179" s="77">
        <f t="shared" si="28"/>
        <v>104.33333333333333</v>
      </c>
      <c r="N179" s="134">
        <f t="shared" si="29"/>
        <v>2508.1733333333332</v>
      </c>
      <c r="O179" s="134">
        <f t="shared" si="30"/>
        <v>1402.3333333333333</v>
      </c>
      <c r="P179" s="134">
        <f t="shared" si="31"/>
        <v>1105.8399999999999</v>
      </c>
      <c r="Q179" s="67">
        <f>VLOOKUP(E179,Steuerung!$A$17:$B$500,2,FALSE)</f>
        <v>0</v>
      </c>
      <c r="R179" s="67">
        <f>VLOOKUP(F179,Steuerung!$A$17:$B$500,2,FALSE)</f>
        <v>0</v>
      </c>
      <c r="S179" s="159">
        <f t="shared" si="33"/>
        <v>0</v>
      </c>
      <c r="T179" s="159">
        <f t="shared" si="34"/>
        <v>0</v>
      </c>
      <c r="U179" s="135" t="e">
        <f t="shared" si="35"/>
        <v>#DIV/0!</v>
      </c>
      <c r="V179" s="135" t="e">
        <f t="shared" si="36"/>
        <v>#DIV/0!</v>
      </c>
      <c r="W179" s="135" t="e">
        <f t="shared" si="32"/>
        <v>#DIV/0!</v>
      </c>
    </row>
    <row r="180" spans="1:23" ht="12.75" customHeight="1" x14ac:dyDescent="0.2">
      <c r="A180" s="188" t="s">
        <v>1204</v>
      </c>
      <c r="B180" s="123" t="s">
        <v>1159</v>
      </c>
      <c r="C180" s="123"/>
      <c r="D180" s="123" t="s">
        <v>1160</v>
      </c>
      <c r="E180" s="123" t="s">
        <v>239</v>
      </c>
      <c r="F180" s="123" t="s">
        <v>239</v>
      </c>
      <c r="G180" s="123" t="s">
        <v>822</v>
      </c>
      <c r="H180" s="127">
        <v>18.45</v>
      </c>
      <c r="I180" s="7">
        <f>VLOOKUP(E180,Steuerung!$A$17:$E$500,5,FALSE)</f>
        <v>2</v>
      </c>
      <c r="J180" s="77">
        <f>VLOOKUP(E180,Steuerung!$A$17:$F$500,6,FALSE)</f>
        <v>58.333333333333329</v>
      </c>
      <c r="K180" s="7">
        <f>VLOOKUP(F180,Steuerung!$A$17:$G$500,7,FALSE)</f>
        <v>2</v>
      </c>
      <c r="L180" s="7">
        <f>VLOOKUP(F180,Steuerung!$A$17:$H$500,8,FALSE)</f>
        <v>46</v>
      </c>
      <c r="M180" s="77">
        <f t="shared" si="28"/>
        <v>104.33333333333333</v>
      </c>
      <c r="N180" s="134">
        <f t="shared" si="29"/>
        <v>1924.9499999999998</v>
      </c>
      <c r="O180" s="134">
        <f t="shared" si="30"/>
        <v>1076.2499999999998</v>
      </c>
      <c r="P180" s="134">
        <f t="shared" si="31"/>
        <v>848.69999999999993</v>
      </c>
      <c r="Q180" s="67">
        <f>VLOOKUP(E180,Steuerung!$A$17:$B$500,2,FALSE)</f>
        <v>0</v>
      </c>
      <c r="R180" s="67">
        <f>VLOOKUP(F180,Steuerung!$A$17:$B$500,2,FALSE)</f>
        <v>0</v>
      </c>
      <c r="S180" s="159">
        <f t="shared" si="33"/>
        <v>0</v>
      </c>
      <c r="T180" s="159">
        <f t="shared" si="34"/>
        <v>0</v>
      </c>
      <c r="U180" s="135" t="e">
        <f t="shared" ref="U180:U206" si="37">IF(J180&gt;0,O180/Q180*SVS_UHR,0)</f>
        <v>#DIV/0!</v>
      </c>
      <c r="V180" s="135" t="e">
        <f t="shared" ref="V180:V206" si="38">IF(L180&gt;0,P180/R180*SVS_UHR,0)</f>
        <v>#DIV/0!</v>
      </c>
      <c r="W180" s="135" t="e">
        <f t="shared" si="32"/>
        <v>#DIV/0!</v>
      </c>
    </row>
    <row r="181" spans="1:23" ht="12.75" customHeight="1" x14ac:dyDescent="0.2">
      <c r="A181" s="188" t="s">
        <v>1205</v>
      </c>
      <c r="B181" s="123" t="s">
        <v>3081</v>
      </c>
      <c r="C181" s="123"/>
      <c r="D181" s="123" t="s">
        <v>822</v>
      </c>
      <c r="E181" s="123" t="s">
        <v>278</v>
      </c>
      <c r="F181" s="123" t="s">
        <v>278</v>
      </c>
      <c r="G181" s="123" t="s">
        <v>1308</v>
      </c>
      <c r="H181" s="127">
        <v>15.96</v>
      </c>
      <c r="I181" s="7">
        <f>VLOOKUP(E181,Steuerung!$A$17:$E$500,5,FALSE)</f>
        <v>1</v>
      </c>
      <c r="J181" s="77">
        <f>VLOOKUP(E181,Steuerung!$A$17:$F$500,6,FALSE)</f>
        <v>29.166666666666657</v>
      </c>
      <c r="K181" s="7">
        <f>VLOOKUP(F181,Steuerung!$A$17:$G$500,7,FALSE)</f>
        <v>1</v>
      </c>
      <c r="L181" s="7">
        <f>VLOOKUP(F181,Steuerung!$A$17:$H$500,8,FALSE)</f>
        <v>23</v>
      </c>
      <c r="M181" s="77">
        <f t="shared" si="28"/>
        <v>52.166666666666657</v>
      </c>
      <c r="N181" s="134">
        <f t="shared" si="29"/>
        <v>832.57999999999993</v>
      </c>
      <c r="O181" s="134">
        <f t="shared" si="30"/>
        <v>465.49999999999989</v>
      </c>
      <c r="P181" s="134">
        <f t="shared" si="31"/>
        <v>367.08000000000004</v>
      </c>
      <c r="Q181" s="67">
        <f>VLOOKUP(E181,Steuerung!$A$17:$B$500,2,FALSE)</f>
        <v>0</v>
      </c>
      <c r="R181" s="67">
        <f>VLOOKUP(F181,Steuerung!$A$17:$B$500,2,FALSE)</f>
        <v>0</v>
      </c>
      <c r="S181" s="159">
        <f t="shared" si="33"/>
        <v>0</v>
      </c>
      <c r="T181" s="159">
        <f t="shared" si="34"/>
        <v>0</v>
      </c>
      <c r="U181" s="135" t="e">
        <f t="shared" si="37"/>
        <v>#DIV/0!</v>
      </c>
      <c r="V181" s="135" t="e">
        <f t="shared" si="38"/>
        <v>#DIV/0!</v>
      </c>
      <c r="W181" s="135" t="e">
        <f t="shared" si="32"/>
        <v>#DIV/0!</v>
      </c>
    </row>
    <row r="182" spans="1:23" ht="12.75" customHeight="1" x14ac:dyDescent="0.2">
      <c r="A182" s="188" t="s">
        <v>1206</v>
      </c>
      <c r="B182" s="123" t="s">
        <v>1159</v>
      </c>
      <c r="C182" s="123"/>
      <c r="D182" s="123" t="s">
        <v>1160</v>
      </c>
      <c r="E182" s="123" t="s">
        <v>239</v>
      </c>
      <c r="F182" s="123" t="s">
        <v>239</v>
      </c>
      <c r="G182" s="123" t="s">
        <v>822</v>
      </c>
      <c r="H182" s="127">
        <v>18.62</v>
      </c>
      <c r="I182" s="7">
        <f>VLOOKUP(E182,Steuerung!$A$17:$E$500,5,FALSE)</f>
        <v>2</v>
      </c>
      <c r="J182" s="77">
        <f>VLOOKUP(E182,Steuerung!$A$17:$F$500,6,FALSE)</f>
        <v>58.333333333333329</v>
      </c>
      <c r="K182" s="7">
        <f>VLOOKUP(F182,Steuerung!$A$17:$G$500,7,FALSE)</f>
        <v>2</v>
      </c>
      <c r="L182" s="7">
        <f>VLOOKUP(F182,Steuerung!$A$17:$H$500,8,FALSE)</f>
        <v>46</v>
      </c>
      <c r="M182" s="77">
        <f t="shared" si="28"/>
        <v>104.33333333333333</v>
      </c>
      <c r="N182" s="134">
        <f t="shared" si="29"/>
        <v>1942.6866666666667</v>
      </c>
      <c r="O182" s="134">
        <f t="shared" si="30"/>
        <v>1086.1666666666667</v>
      </c>
      <c r="P182" s="134">
        <f t="shared" si="31"/>
        <v>856.5200000000001</v>
      </c>
      <c r="Q182" s="67">
        <f>VLOOKUP(E182,Steuerung!$A$17:$B$500,2,FALSE)</f>
        <v>0</v>
      </c>
      <c r="R182" s="67">
        <f>VLOOKUP(F182,Steuerung!$A$17:$B$500,2,FALSE)</f>
        <v>0</v>
      </c>
      <c r="S182" s="159">
        <f t="shared" si="33"/>
        <v>0</v>
      </c>
      <c r="T182" s="159">
        <f t="shared" si="34"/>
        <v>0</v>
      </c>
      <c r="U182" s="135" t="e">
        <f t="shared" si="37"/>
        <v>#DIV/0!</v>
      </c>
      <c r="V182" s="135" t="e">
        <f t="shared" si="38"/>
        <v>#DIV/0!</v>
      </c>
      <c r="W182" s="135" t="e">
        <f t="shared" si="32"/>
        <v>#DIV/0!</v>
      </c>
    </row>
    <row r="183" spans="1:23" ht="12.75" customHeight="1" x14ac:dyDescent="0.2">
      <c r="A183" s="188" t="s">
        <v>3082</v>
      </c>
      <c r="B183" s="123" t="s">
        <v>852</v>
      </c>
      <c r="C183" s="123"/>
      <c r="D183" s="123" t="s">
        <v>853</v>
      </c>
      <c r="E183" s="123" t="s">
        <v>261</v>
      </c>
      <c r="F183" s="123" t="s">
        <v>261</v>
      </c>
      <c r="G183" s="123" t="s">
        <v>796</v>
      </c>
      <c r="H183" s="127">
        <v>24.28</v>
      </c>
      <c r="I183" s="7">
        <f>VLOOKUP(E183,Steuerung!$A$17:$E$500,5,FALSE)</f>
        <v>2</v>
      </c>
      <c r="J183" s="77">
        <f>VLOOKUP(E183,Steuerung!$A$17:$F$500,6,FALSE)</f>
        <v>58.333333333333329</v>
      </c>
      <c r="K183" s="7">
        <f>VLOOKUP(F183,Steuerung!$A$17:$G$500,7,FALSE)</f>
        <v>2</v>
      </c>
      <c r="L183" s="7">
        <f>VLOOKUP(F183,Steuerung!$A$17:$H$500,8,FALSE)</f>
        <v>46</v>
      </c>
      <c r="M183" s="77">
        <f t="shared" si="28"/>
        <v>104.33333333333333</v>
      </c>
      <c r="N183" s="134">
        <f t="shared" si="29"/>
        <v>2533.2133333333331</v>
      </c>
      <c r="O183" s="134">
        <f t="shared" si="30"/>
        <v>1416.3333333333333</v>
      </c>
      <c r="P183" s="134">
        <f t="shared" si="31"/>
        <v>1116.8800000000001</v>
      </c>
      <c r="Q183" s="67">
        <f>VLOOKUP(E183,Steuerung!$A$17:$B$500,2,FALSE)</f>
        <v>0</v>
      </c>
      <c r="R183" s="67">
        <f>VLOOKUP(F183,Steuerung!$A$17:$B$500,2,FALSE)</f>
        <v>0</v>
      </c>
      <c r="S183" s="159">
        <f t="shared" si="33"/>
        <v>0</v>
      </c>
      <c r="T183" s="159">
        <f t="shared" si="34"/>
        <v>0</v>
      </c>
      <c r="U183" s="135" t="e">
        <f t="shared" si="37"/>
        <v>#DIV/0!</v>
      </c>
      <c r="V183" s="135" t="e">
        <f t="shared" si="38"/>
        <v>#DIV/0!</v>
      </c>
      <c r="W183" s="135" t="e">
        <f t="shared" si="32"/>
        <v>#DIV/0!</v>
      </c>
    </row>
    <row r="184" spans="1:23" ht="12.75" customHeight="1" x14ac:dyDescent="0.2">
      <c r="A184" s="188" t="s">
        <v>3083</v>
      </c>
      <c r="B184" s="123" t="s">
        <v>1635</v>
      </c>
      <c r="C184" s="123"/>
      <c r="D184" s="123" t="s">
        <v>791</v>
      </c>
      <c r="E184" s="123" t="s">
        <v>208</v>
      </c>
      <c r="F184" s="123" t="s">
        <v>208</v>
      </c>
      <c r="G184" s="123" t="s">
        <v>796</v>
      </c>
      <c r="H184" s="127">
        <v>24.38</v>
      </c>
      <c r="I184" s="7">
        <f>VLOOKUP(E184,Steuerung!$A$17:$E$500,5,FALSE)</f>
        <v>2</v>
      </c>
      <c r="J184" s="77">
        <f>VLOOKUP(E184,Steuerung!$A$17:$F$500,6,FALSE)</f>
        <v>58.333333333333329</v>
      </c>
      <c r="K184" s="7">
        <f>VLOOKUP(F184,Steuerung!$A$17:$G$500,7,FALSE)</f>
        <v>2</v>
      </c>
      <c r="L184" s="7">
        <f>VLOOKUP(F184,Steuerung!$A$17:$H$500,8,FALSE)</f>
        <v>46</v>
      </c>
      <c r="M184" s="77">
        <f t="shared" si="28"/>
        <v>104.33333333333333</v>
      </c>
      <c r="N184" s="134">
        <f t="shared" si="29"/>
        <v>2543.6466666666665</v>
      </c>
      <c r="O184" s="134">
        <f t="shared" si="30"/>
        <v>1422.1666666666665</v>
      </c>
      <c r="P184" s="134">
        <f t="shared" si="31"/>
        <v>1121.48</v>
      </c>
      <c r="Q184" s="67">
        <f>VLOOKUP(E184,Steuerung!$A$17:$B$500,2,FALSE)</f>
        <v>0</v>
      </c>
      <c r="R184" s="67">
        <f>VLOOKUP(F184,Steuerung!$A$17:$B$500,2,FALSE)</f>
        <v>0</v>
      </c>
      <c r="S184" s="159">
        <f t="shared" si="33"/>
        <v>0</v>
      </c>
      <c r="T184" s="159">
        <f t="shared" si="34"/>
        <v>0</v>
      </c>
      <c r="U184" s="135" t="e">
        <f t="shared" si="37"/>
        <v>#DIV/0!</v>
      </c>
      <c r="V184" s="135" t="e">
        <f t="shared" si="38"/>
        <v>#DIV/0!</v>
      </c>
      <c r="W184" s="135" t="e">
        <f t="shared" si="32"/>
        <v>#DIV/0!</v>
      </c>
    </row>
    <row r="185" spans="1:23" ht="12.75" customHeight="1" x14ac:dyDescent="0.2">
      <c r="A185" s="188" t="s">
        <v>3084</v>
      </c>
      <c r="B185" s="123" t="s">
        <v>852</v>
      </c>
      <c r="C185" s="123"/>
      <c r="D185" s="123" t="s">
        <v>853</v>
      </c>
      <c r="E185" s="123" t="s">
        <v>261</v>
      </c>
      <c r="F185" s="123" t="s">
        <v>261</v>
      </c>
      <c r="G185" s="123" t="s">
        <v>796</v>
      </c>
      <c r="H185" s="127">
        <v>11.81</v>
      </c>
      <c r="I185" s="7">
        <f>VLOOKUP(E185,Steuerung!$A$17:$E$500,5,FALSE)</f>
        <v>2</v>
      </c>
      <c r="J185" s="77">
        <f>VLOOKUP(E185,Steuerung!$A$17:$F$500,6,FALSE)</f>
        <v>58.333333333333329</v>
      </c>
      <c r="K185" s="7">
        <f>VLOOKUP(F185,Steuerung!$A$17:$G$500,7,FALSE)</f>
        <v>2</v>
      </c>
      <c r="L185" s="7">
        <f>VLOOKUP(F185,Steuerung!$A$17:$H$500,8,FALSE)</f>
        <v>46</v>
      </c>
      <c r="M185" s="77">
        <f t="shared" si="28"/>
        <v>104.33333333333333</v>
      </c>
      <c r="N185" s="134">
        <f t="shared" si="29"/>
        <v>1232.1766666666667</v>
      </c>
      <c r="O185" s="134">
        <f t="shared" si="30"/>
        <v>688.91666666666663</v>
      </c>
      <c r="P185" s="134">
        <f t="shared" si="31"/>
        <v>543.26</v>
      </c>
      <c r="Q185" s="67">
        <f>VLOOKUP(E185,Steuerung!$A$17:$B$500,2,FALSE)</f>
        <v>0</v>
      </c>
      <c r="R185" s="67">
        <f>VLOOKUP(F185,Steuerung!$A$17:$B$500,2,FALSE)</f>
        <v>0</v>
      </c>
      <c r="S185" s="159">
        <f t="shared" si="33"/>
        <v>0</v>
      </c>
      <c r="T185" s="159">
        <f t="shared" si="34"/>
        <v>0</v>
      </c>
      <c r="U185" s="135" t="e">
        <f t="shared" si="37"/>
        <v>#DIV/0!</v>
      </c>
      <c r="V185" s="135" t="e">
        <f t="shared" si="38"/>
        <v>#DIV/0!</v>
      </c>
      <c r="W185" s="135" t="e">
        <f t="shared" si="32"/>
        <v>#DIV/0!</v>
      </c>
    </row>
    <row r="186" spans="1:23" ht="12.75" customHeight="1" x14ac:dyDescent="0.2">
      <c r="A186" s="188" t="s">
        <v>3085</v>
      </c>
      <c r="B186" s="123" t="s">
        <v>852</v>
      </c>
      <c r="C186" s="123"/>
      <c r="D186" s="123" t="s">
        <v>853</v>
      </c>
      <c r="E186" s="123" t="s">
        <v>260</v>
      </c>
      <c r="F186" s="123" t="s">
        <v>260</v>
      </c>
      <c r="G186" s="123" t="s">
        <v>1308</v>
      </c>
      <c r="H186" s="127">
        <v>15.95</v>
      </c>
      <c r="I186" s="7">
        <f>VLOOKUP(E186,Steuerung!$A$17:$E$500,5,FALSE)</f>
        <v>2</v>
      </c>
      <c r="J186" s="77">
        <f>VLOOKUP(E186,Steuerung!$A$17:$F$500,6,FALSE)</f>
        <v>58.333333333333329</v>
      </c>
      <c r="K186" s="7">
        <f>VLOOKUP(F186,Steuerung!$A$17:$G$500,7,FALSE)</f>
        <v>2</v>
      </c>
      <c r="L186" s="7">
        <f>VLOOKUP(F186,Steuerung!$A$17:$H$500,8,FALSE)</f>
        <v>46</v>
      </c>
      <c r="M186" s="77">
        <f t="shared" si="28"/>
        <v>104.33333333333333</v>
      </c>
      <c r="N186" s="134">
        <f t="shared" si="29"/>
        <v>1664.1166666666666</v>
      </c>
      <c r="O186" s="134">
        <f t="shared" si="30"/>
        <v>930.41666666666652</v>
      </c>
      <c r="P186" s="134">
        <f t="shared" si="31"/>
        <v>733.69999999999993</v>
      </c>
      <c r="Q186" s="67">
        <f>VLOOKUP(E186,Steuerung!$A$17:$B$500,2,FALSE)</f>
        <v>0</v>
      </c>
      <c r="R186" s="67">
        <f>VLOOKUP(F186,Steuerung!$A$17:$B$500,2,FALSE)</f>
        <v>0</v>
      </c>
      <c r="S186" s="159">
        <f t="shared" si="33"/>
        <v>0</v>
      </c>
      <c r="T186" s="159">
        <f t="shared" si="34"/>
        <v>0</v>
      </c>
      <c r="U186" s="135" t="e">
        <f t="shared" si="37"/>
        <v>#DIV/0!</v>
      </c>
      <c r="V186" s="135" t="e">
        <f t="shared" si="38"/>
        <v>#DIV/0!</v>
      </c>
      <c r="W186" s="135" t="e">
        <f t="shared" si="32"/>
        <v>#DIV/0!</v>
      </c>
    </row>
    <row r="187" spans="1:23" ht="12.75" customHeight="1" x14ac:dyDescent="0.2">
      <c r="A187" s="188" t="s">
        <v>1208</v>
      </c>
      <c r="B187" s="123" t="s">
        <v>852</v>
      </c>
      <c r="C187" s="123"/>
      <c r="D187" s="123" t="s">
        <v>853</v>
      </c>
      <c r="E187" s="123" t="s">
        <v>261</v>
      </c>
      <c r="F187" s="123" t="s">
        <v>261</v>
      </c>
      <c r="G187" s="123" t="s">
        <v>796</v>
      </c>
      <c r="H187" s="127">
        <v>24.38</v>
      </c>
      <c r="I187" s="7">
        <f>VLOOKUP(E187,Steuerung!$A$17:$E$500,5,FALSE)</f>
        <v>2</v>
      </c>
      <c r="J187" s="77">
        <f>VLOOKUP(E187,Steuerung!$A$17:$F$500,6,FALSE)</f>
        <v>58.333333333333329</v>
      </c>
      <c r="K187" s="7">
        <f>VLOOKUP(F187,Steuerung!$A$17:$G$500,7,FALSE)</f>
        <v>2</v>
      </c>
      <c r="L187" s="7">
        <f>VLOOKUP(F187,Steuerung!$A$17:$H$500,8,FALSE)</f>
        <v>46</v>
      </c>
      <c r="M187" s="77">
        <f t="shared" si="28"/>
        <v>104.33333333333333</v>
      </c>
      <c r="N187" s="134">
        <f t="shared" si="29"/>
        <v>2543.6466666666665</v>
      </c>
      <c r="O187" s="134">
        <f t="shared" si="30"/>
        <v>1422.1666666666665</v>
      </c>
      <c r="P187" s="134">
        <f t="shared" si="31"/>
        <v>1121.48</v>
      </c>
      <c r="Q187" s="67">
        <f>VLOOKUP(E187,Steuerung!$A$17:$B$500,2,FALSE)</f>
        <v>0</v>
      </c>
      <c r="R187" s="67">
        <f>VLOOKUP(F187,Steuerung!$A$17:$B$500,2,FALSE)</f>
        <v>0</v>
      </c>
      <c r="S187" s="159">
        <f t="shared" si="33"/>
        <v>0</v>
      </c>
      <c r="T187" s="159">
        <f t="shared" si="34"/>
        <v>0</v>
      </c>
      <c r="U187" s="135" t="e">
        <f t="shared" si="37"/>
        <v>#DIV/0!</v>
      </c>
      <c r="V187" s="135" t="e">
        <f t="shared" si="38"/>
        <v>#DIV/0!</v>
      </c>
      <c r="W187" s="135" t="e">
        <f t="shared" si="32"/>
        <v>#DIV/0!</v>
      </c>
    </row>
    <row r="188" spans="1:23" ht="12.75" customHeight="1" x14ac:dyDescent="0.2">
      <c r="A188" s="188" t="s">
        <v>1218</v>
      </c>
      <c r="B188" s="123" t="s">
        <v>3086</v>
      </c>
      <c r="C188" s="123"/>
      <c r="D188" s="123" t="s">
        <v>853</v>
      </c>
      <c r="E188" s="123" t="s">
        <v>260</v>
      </c>
      <c r="F188" s="123" t="s">
        <v>260</v>
      </c>
      <c r="G188" s="123" t="s">
        <v>1308</v>
      </c>
      <c r="H188" s="127">
        <v>49.08</v>
      </c>
      <c r="I188" s="7">
        <f>VLOOKUP(E188,Steuerung!$A$17:$E$500,5,FALSE)</f>
        <v>2</v>
      </c>
      <c r="J188" s="77">
        <f>VLOOKUP(E188,Steuerung!$A$17:$F$500,6,FALSE)</f>
        <v>58.333333333333329</v>
      </c>
      <c r="K188" s="7">
        <f>VLOOKUP(F188,Steuerung!$A$17:$G$500,7,FALSE)</f>
        <v>2</v>
      </c>
      <c r="L188" s="7">
        <f>VLOOKUP(F188,Steuerung!$A$17:$H$500,8,FALSE)</f>
        <v>46</v>
      </c>
      <c r="M188" s="77">
        <f t="shared" si="28"/>
        <v>104.33333333333333</v>
      </c>
      <c r="N188" s="134">
        <f t="shared" si="29"/>
        <v>5120.6799999999994</v>
      </c>
      <c r="O188" s="134">
        <f t="shared" si="30"/>
        <v>2862.9999999999995</v>
      </c>
      <c r="P188" s="134">
        <f t="shared" si="31"/>
        <v>2257.6799999999998</v>
      </c>
      <c r="Q188" s="67">
        <f>VLOOKUP(E188,Steuerung!$A$17:$B$500,2,FALSE)</f>
        <v>0</v>
      </c>
      <c r="R188" s="67">
        <f>VLOOKUP(F188,Steuerung!$A$17:$B$500,2,FALSE)</f>
        <v>0</v>
      </c>
      <c r="S188" s="159">
        <f t="shared" si="33"/>
        <v>0</v>
      </c>
      <c r="T188" s="159">
        <f t="shared" si="34"/>
        <v>0</v>
      </c>
      <c r="U188" s="135" t="e">
        <f t="shared" si="37"/>
        <v>#DIV/0!</v>
      </c>
      <c r="V188" s="135" t="e">
        <f t="shared" si="38"/>
        <v>#DIV/0!</v>
      </c>
      <c r="W188" s="135" t="e">
        <f t="shared" si="32"/>
        <v>#DIV/0!</v>
      </c>
    </row>
    <row r="189" spans="1:23" ht="12.75" customHeight="1" x14ac:dyDescent="0.2">
      <c r="A189" s="188" t="s">
        <v>1218</v>
      </c>
      <c r="B189" s="123" t="s">
        <v>794</v>
      </c>
      <c r="C189" s="123"/>
      <c r="D189" s="123" t="s">
        <v>795</v>
      </c>
      <c r="E189" s="123" t="s">
        <v>187</v>
      </c>
      <c r="F189" s="123" t="s">
        <v>185</v>
      </c>
      <c r="G189" s="123" t="s">
        <v>1308</v>
      </c>
      <c r="H189" s="127">
        <v>49.45</v>
      </c>
      <c r="I189" s="7">
        <f>VLOOKUP(E189,Steuerung!$A$17:$E$500,5,FALSE)</f>
        <v>2</v>
      </c>
      <c r="J189" s="77">
        <f>VLOOKUP(E189,Steuerung!$A$17:$F$500,6,FALSE)</f>
        <v>58.333333333333329</v>
      </c>
      <c r="K189" s="7">
        <f>VLOOKUP(F189,Steuerung!$A$17:$G$500,7,FALSE)</f>
        <v>1</v>
      </c>
      <c r="L189" s="7">
        <f>VLOOKUP(F189,Steuerung!$A$17:$H$500,8,FALSE)</f>
        <v>23</v>
      </c>
      <c r="M189" s="77">
        <f t="shared" si="28"/>
        <v>81.333333333333329</v>
      </c>
      <c r="N189" s="134">
        <f t="shared" si="29"/>
        <v>4021.9333333333334</v>
      </c>
      <c r="O189" s="134">
        <f t="shared" si="30"/>
        <v>2884.5833333333335</v>
      </c>
      <c r="P189" s="134">
        <f t="shared" si="31"/>
        <v>1137.3500000000001</v>
      </c>
      <c r="Q189" s="67">
        <f>VLOOKUP(E189,Steuerung!$A$17:$B$500,2,FALSE)</f>
        <v>0</v>
      </c>
      <c r="R189" s="67">
        <f>VLOOKUP(F189,Steuerung!$A$17:$B$500,2,FALSE)</f>
        <v>0</v>
      </c>
      <c r="S189" s="159">
        <f t="shared" si="33"/>
        <v>0</v>
      </c>
      <c r="T189" s="159">
        <f t="shared" si="34"/>
        <v>0</v>
      </c>
      <c r="U189" s="135" t="e">
        <f t="shared" si="37"/>
        <v>#DIV/0!</v>
      </c>
      <c r="V189" s="135" t="e">
        <f t="shared" si="38"/>
        <v>#DIV/0!</v>
      </c>
      <c r="W189" s="135" t="e">
        <f t="shared" si="32"/>
        <v>#DIV/0!</v>
      </c>
    </row>
    <row r="190" spans="1:23" ht="12.75" customHeight="1" x14ac:dyDescent="0.2">
      <c r="A190" s="188" t="s">
        <v>3087</v>
      </c>
      <c r="B190" s="123" t="s">
        <v>3013</v>
      </c>
      <c r="C190" s="123"/>
      <c r="D190" s="123" t="s">
        <v>821</v>
      </c>
      <c r="E190" s="123" t="s">
        <v>220</v>
      </c>
      <c r="F190" s="123" t="s">
        <v>219</v>
      </c>
      <c r="G190" s="123" t="s">
        <v>1308</v>
      </c>
      <c r="H190" s="127">
        <v>7.65</v>
      </c>
      <c r="I190" s="7">
        <f>VLOOKUP(E190,Steuerung!$A$17:$E$500,5,FALSE)</f>
        <v>2</v>
      </c>
      <c r="J190" s="77">
        <f>VLOOKUP(E190,Steuerung!$A$17:$F$500,6,FALSE)</f>
        <v>58.333333333333329</v>
      </c>
      <c r="K190" s="7">
        <f>VLOOKUP(F190,Steuerung!$A$17:$G$500,7,FALSE)</f>
        <v>1</v>
      </c>
      <c r="L190" s="7">
        <f>VLOOKUP(F190,Steuerung!$A$17:$H$500,8,FALSE)</f>
        <v>23</v>
      </c>
      <c r="M190" s="77">
        <f>J190+L190</f>
        <v>81.333333333333329</v>
      </c>
      <c r="N190" s="134">
        <f>H190*M190</f>
        <v>622.20000000000005</v>
      </c>
      <c r="O190" s="134">
        <f>H190*J190</f>
        <v>446.25</v>
      </c>
      <c r="P190" s="134">
        <f>H190*L190</f>
        <v>175.95000000000002</v>
      </c>
      <c r="Q190" s="67">
        <f>VLOOKUP(E190,Steuerung!$A$17:$B$500,2,FALSE)</f>
        <v>0</v>
      </c>
      <c r="R190" s="67">
        <f>VLOOKUP(F190,Steuerung!$A$17:$B$500,2,FALSE)</f>
        <v>0</v>
      </c>
      <c r="S190" s="159">
        <f t="shared" si="33"/>
        <v>0</v>
      </c>
      <c r="T190" s="159">
        <f t="shared" si="34"/>
        <v>0</v>
      </c>
      <c r="U190" s="135" t="e">
        <f t="shared" si="37"/>
        <v>#DIV/0!</v>
      </c>
      <c r="V190" s="135" t="e">
        <f t="shared" si="38"/>
        <v>#DIV/0!</v>
      </c>
      <c r="W190" s="135" t="e">
        <f t="shared" si="32"/>
        <v>#DIV/0!</v>
      </c>
    </row>
    <row r="191" spans="1:23" ht="12.75" customHeight="1" x14ac:dyDescent="0.2">
      <c r="A191" s="188" t="s">
        <v>3087</v>
      </c>
      <c r="B191" s="123" t="s">
        <v>3013</v>
      </c>
      <c r="C191" s="123"/>
      <c r="D191" s="123" t="s">
        <v>821</v>
      </c>
      <c r="E191" s="123" t="s">
        <v>220</v>
      </c>
      <c r="F191" s="123" t="s">
        <v>219</v>
      </c>
      <c r="G191" s="123" t="s">
        <v>1308</v>
      </c>
      <c r="H191" s="127">
        <v>7.05</v>
      </c>
      <c r="I191" s="7">
        <f>VLOOKUP(E191,Steuerung!$A$17:$E$500,5,FALSE)</f>
        <v>2</v>
      </c>
      <c r="J191" s="77">
        <f>VLOOKUP(E191,Steuerung!$A$17:$F$500,6,FALSE)</f>
        <v>58.333333333333329</v>
      </c>
      <c r="K191" s="7">
        <f>VLOOKUP(F191,Steuerung!$A$17:$G$500,7,FALSE)</f>
        <v>1</v>
      </c>
      <c r="L191" s="7">
        <f>VLOOKUP(F191,Steuerung!$A$17:$H$500,8,FALSE)</f>
        <v>23</v>
      </c>
      <c r="M191" s="77">
        <f>J191+L191</f>
        <v>81.333333333333329</v>
      </c>
      <c r="N191" s="134">
        <f>H191*M191</f>
        <v>573.4</v>
      </c>
      <c r="O191" s="134">
        <f>H191*J191</f>
        <v>411.24999999999994</v>
      </c>
      <c r="P191" s="134">
        <f>H191*L191</f>
        <v>162.15</v>
      </c>
      <c r="Q191" s="67">
        <f>VLOOKUP(E191,Steuerung!$A$17:$B$500,2,FALSE)</f>
        <v>0</v>
      </c>
      <c r="R191" s="67">
        <f>VLOOKUP(F191,Steuerung!$A$17:$B$500,2,FALSE)</f>
        <v>0</v>
      </c>
      <c r="S191" s="159">
        <f t="shared" si="33"/>
        <v>0</v>
      </c>
      <c r="T191" s="159">
        <f t="shared" si="34"/>
        <v>0</v>
      </c>
      <c r="U191" s="135" t="e">
        <f t="shared" si="37"/>
        <v>#DIV/0!</v>
      </c>
      <c r="V191" s="135" t="e">
        <f t="shared" si="38"/>
        <v>#DIV/0!</v>
      </c>
      <c r="W191" s="135" t="e">
        <f t="shared" si="32"/>
        <v>#DIV/0!</v>
      </c>
    </row>
    <row r="192" spans="1:23" ht="12.75" customHeight="1" x14ac:dyDescent="0.2">
      <c r="A192" s="188" t="s">
        <v>3088</v>
      </c>
      <c r="B192" s="123" t="s">
        <v>2033</v>
      </c>
      <c r="C192" s="123"/>
      <c r="D192" s="123" t="s">
        <v>821</v>
      </c>
      <c r="E192" s="123" t="s">
        <v>222</v>
      </c>
      <c r="F192" s="123" t="s">
        <v>222</v>
      </c>
      <c r="G192" s="123" t="s">
        <v>822</v>
      </c>
      <c r="H192" s="127">
        <v>6.4</v>
      </c>
      <c r="I192" s="7">
        <f>VLOOKUP(E192,Steuerung!$A$17:$E$500,5,FALSE)</f>
        <v>5</v>
      </c>
      <c r="J192" s="77">
        <f>VLOOKUP(E192,Steuerung!$A$17:$F$500,6,FALSE)</f>
        <v>137.33333333333334</v>
      </c>
      <c r="K192" s="7">
        <f>VLOOKUP(F192,Steuerung!$A$17:$G$500,7,FALSE)</f>
        <v>5</v>
      </c>
      <c r="L192" s="7">
        <f>VLOOKUP(F192,Steuerung!$A$17:$H$500,8,FALSE)</f>
        <v>113</v>
      </c>
      <c r="M192" s="77">
        <f t="shared" si="28"/>
        <v>250.33333333333334</v>
      </c>
      <c r="N192" s="134">
        <f t="shared" si="29"/>
        <v>1602.1333333333334</v>
      </c>
      <c r="O192" s="134">
        <f t="shared" si="30"/>
        <v>878.93333333333339</v>
      </c>
      <c r="P192" s="134">
        <f t="shared" si="31"/>
        <v>723.2</v>
      </c>
      <c r="Q192" s="67">
        <f>VLOOKUP(E192,Steuerung!$A$17:$B$500,2,FALSE)</f>
        <v>0</v>
      </c>
      <c r="R192" s="67">
        <f>VLOOKUP(F192,Steuerung!$A$17:$B$500,2,FALSE)</f>
        <v>0</v>
      </c>
      <c r="S192" s="159">
        <f t="shared" si="33"/>
        <v>0</v>
      </c>
      <c r="T192" s="159">
        <f t="shared" si="34"/>
        <v>0</v>
      </c>
      <c r="U192" s="135" t="e">
        <f t="shared" si="37"/>
        <v>#DIV/0!</v>
      </c>
      <c r="V192" s="135" t="e">
        <f t="shared" si="38"/>
        <v>#DIV/0!</v>
      </c>
      <c r="W192" s="135" t="e">
        <f t="shared" si="32"/>
        <v>#DIV/0!</v>
      </c>
    </row>
    <row r="193" spans="1:23" ht="12.75" customHeight="1" x14ac:dyDescent="0.2">
      <c r="A193" s="188" t="s">
        <v>3089</v>
      </c>
      <c r="B193" s="123" t="s">
        <v>1398</v>
      </c>
      <c r="C193" s="123"/>
      <c r="D193" s="123" t="s">
        <v>821</v>
      </c>
      <c r="E193" s="123" t="s">
        <v>222</v>
      </c>
      <c r="F193" s="123" t="s">
        <v>222</v>
      </c>
      <c r="G193" s="123" t="s">
        <v>822</v>
      </c>
      <c r="H193" s="127">
        <v>15.67</v>
      </c>
      <c r="I193" s="7">
        <f>VLOOKUP(E193,Steuerung!$A$17:$E$500,5,FALSE)</f>
        <v>5</v>
      </c>
      <c r="J193" s="77">
        <f>VLOOKUP(E193,Steuerung!$A$17:$F$500,6,FALSE)</f>
        <v>137.33333333333334</v>
      </c>
      <c r="K193" s="7">
        <f>VLOOKUP(F193,Steuerung!$A$17:$G$500,7,FALSE)</f>
        <v>5</v>
      </c>
      <c r="L193" s="7">
        <f>VLOOKUP(F193,Steuerung!$A$17:$H$500,8,FALSE)</f>
        <v>113</v>
      </c>
      <c r="M193" s="77">
        <f t="shared" si="28"/>
        <v>250.33333333333334</v>
      </c>
      <c r="N193" s="134">
        <f t="shared" si="29"/>
        <v>3922.7233333333334</v>
      </c>
      <c r="O193" s="134">
        <f t="shared" si="30"/>
        <v>2152.0133333333333</v>
      </c>
      <c r="P193" s="134">
        <f t="shared" si="31"/>
        <v>1770.71</v>
      </c>
      <c r="Q193" s="67">
        <f>VLOOKUP(E193,Steuerung!$A$17:$B$500,2,FALSE)</f>
        <v>0</v>
      </c>
      <c r="R193" s="67">
        <f>VLOOKUP(F193,Steuerung!$A$17:$B$500,2,FALSE)</f>
        <v>0</v>
      </c>
      <c r="S193" s="159">
        <f t="shared" si="33"/>
        <v>0</v>
      </c>
      <c r="T193" s="159">
        <f t="shared" si="34"/>
        <v>0</v>
      </c>
      <c r="U193" s="135" t="e">
        <f t="shared" si="37"/>
        <v>#DIV/0!</v>
      </c>
      <c r="V193" s="135" t="e">
        <f t="shared" si="38"/>
        <v>#DIV/0!</v>
      </c>
      <c r="W193" s="135" t="e">
        <f t="shared" si="32"/>
        <v>#DIV/0!</v>
      </c>
    </row>
    <row r="194" spans="1:23" ht="12.75" customHeight="1" x14ac:dyDescent="0.2">
      <c r="A194" s="188" t="s">
        <v>1224</v>
      </c>
      <c r="B194" s="123" t="s">
        <v>2037</v>
      </c>
      <c r="C194" s="123"/>
      <c r="D194" s="123" t="s">
        <v>821</v>
      </c>
      <c r="E194" s="123" t="s">
        <v>222</v>
      </c>
      <c r="F194" s="123" t="s">
        <v>222</v>
      </c>
      <c r="G194" s="123" t="s">
        <v>822</v>
      </c>
      <c r="H194" s="127">
        <v>6.47</v>
      </c>
      <c r="I194" s="7">
        <f>VLOOKUP(E194,Steuerung!$A$17:$E$500,5,FALSE)</f>
        <v>5</v>
      </c>
      <c r="J194" s="77">
        <f>VLOOKUP(E194,Steuerung!$A$17:$F$500,6,FALSE)</f>
        <v>137.33333333333334</v>
      </c>
      <c r="K194" s="7">
        <f>VLOOKUP(F194,Steuerung!$A$17:$G$500,7,FALSE)</f>
        <v>5</v>
      </c>
      <c r="L194" s="7">
        <f>VLOOKUP(F194,Steuerung!$A$17:$H$500,8,FALSE)</f>
        <v>113</v>
      </c>
      <c r="M194" s="77">
        <f t="shared" si="28"/>
        <v>250.33333333333334</v>
      </c>
      <c r="N194" s="134">
        <f t="shared" si="29"/>
        <v>1619.6566666666668</v>
      </c>
      <c r="O194" s="134">
        <f t="shared" si="30"/>
        <v>888.54666666666674</v>
      </c>
      <c r="P194" s="134">
        <f t="shared" si="31"/>
        <v>731.11</v>
      </c>
      <c r="Q194" s="67">
        <f>VLOOKUP(E194,Steuerung!$A$17:$B$500,2,FALSE)</f>
        <v>0</v>
      </c>
      <c r="R194" s="67">
        <f>VLOOKUP(F194,Steuerung!$A$17:$B$500,2,FALSE)</f>
        <v>0</v>
      </c>
      <c r="S194" s="159">
        <f t="shared" si="33"/>
        <v>0</v>
      </c>
      <c r="T194" s="159">
        <f t="shared" si="34"/>
        <v>0</v>
      </c>
      <c r="U194" s="135" t="e">
        <f t="shared" si="37"/>
        <v>#DIV/0!</v>
      </c>
      <c r="V194" s="135" t="e">
        <f t="shared" si="38"/>
        <v>#DIV/0!</v>
      </c>
      <c r="W194" s="135" t="e">
        <f t="shared" si="32"/>
        <v>#DIV/0!</v>
      </c>
    </row>
    <row r="195" spans="1:23" ht="12.75" customHeight="1" x14ac:dyDescent="0.2">
      <c r="A195" s="188" t="s">
        <v>1226</v>
      </c>
      <c r="B195" s="123" t="s">
        <v>1385</v>
      </c>
      <c r="C195" s="123"/>
      <c r="D195" s="123" t="s">
        <v>821</v>
      </c>
      <c r="E195" s="123" t="s">
        <v>222</v>
      </c>
      <c r="F195" s="123" t="s">
        <v>222</v>
      </c>
      <c r="G195" s="123" t="s">
        <v>822</v>
      </c>
      <c r="H195" s="127">
        <v>13.68</v>
      </c>
      <c r="I195" s="7">
        <f>VLOOKUP(E195,Steuerung!$A$17:$E$500,5,FALSE)</f>
        <v>5</v>
      </c>
      <c r="J195" s="77">
        <f>VLOOKUP(E195,Steuerung!$A$17:$F$500,6,FALSE)</f>
        <v>137.33333333333334</v>
      </c>
      <c r="K195" s="7">
        <f>VLOOKUP(F195,Steuerung!$A$17:$G$500,7,FALSE)</f>
        <v>5</v>
      </c>
      <c r="L195" s="7">
        <f>VLOOKUP(F195,Steuerung!$A$17:$H$500,8,FALSE)</f>
        <v>113</v>
      </c>
      <c r="M195" s="77">
        <f t="shared" si="28"/>
        <v>250.33333333333334</v>
      </c>
      <c r="N195" s="134">
        <f t="shared" si="29"/>
        <v>3424.56</v>
      </c>
      <c r="O195" s="134">
        <f t="shared" si="30"/>
        <v>1878.72</v>
      </c>
      <c r="P195" s="134">
        <f t="shared" si="31"/>
        <v>1545.84</v>
      </c>
      <c r="Q195" s="67">
        <f>VLOOKUP(E195,Steuerung!$A$17:$B$500,2,FALSE)</f>
        <v>0</v>
      </c>
      <c r="R195" s="67">
        <f>VLOOKUP(F195,Steuerung!$A$17:$B$500,2,FALSE)</f>
        <v>0</v>
      </c>
      <c r="S195" s="159">
        <f t="shared" si="33"/>
        <v>0</v>
      </c>
      <c r="T195" s="159">
        <f t="shared" si="34"/>
        <v>0</v>
      </c>
      <c r="U195" s="135" t="e">
        <f t="shared" si="37"/>
        <v>#DIV/0!</v>
      </c>
      <c r="V195" s="135" t="e">
        <f t="shared" si="38"/>
        <v>#DIV/0!</v>
      </c>
      <c r="W195" s="135" t="e">
        <f t="shared" si="32"/>
        <v>#DIV/0!</v>
      </c>
    </row>
    <row r="196" spans="1:23" ht="12.75" customHeight="1" x14ac:dyDescent="0.2">
      <c r="A196" s="188" t="s">
        <v>3090</v>
      </c>
      <c r="B196" s="123" t="s">
        <v>3061</v>
      </c>
      <c r="C196" s="123"/>
      <c r="D196" s="123" t="s">
        <v>1160</v>
      </c>
      <c r="E196" s="123" t="s">
        <v>131</v>
      </c>
      <c r="F196" s="123" t="s">
        <v>131</v>
      </c>
      <c r="G196" s="123" t="s">
        <v>1308</v>
      </c>
      <c r="H196" s="127">
        <v>18.690000000000001</v>
      </c>
      <c r="I196" s="7">
        <f>VLOOKUP(E196,Steuerung!$A$17:$E$500,5,FALSE)</f>
        <v>0</v>
      </c>
      <c r="J196" s="77">
        <f>VLOOKUP(E196,Steuerung!$A$17:$F$500,6,FALSE)</f>
        <v>0</v>
      </c>
      <c r="K196" s="7">
        <f>VLOOKUP(F196,Steuerung!$A$17:$G$500,7,FALSE)</f>
        <v>0</v>
      </c>
      <c r="L196" s="7">
        <f>VLOOKUP(F196,Steuerung!$A$17:$H$500,8,FALSE)</f>
        <v>0</v>
      </c>
      <c r="M196" s="77">
        <f t="shared" si="28"/>
        <v>0</v>
      </c>
      <c r="N196" s="134">
        <f t="shared" si="29"/>
        <v>0</v>
      </c>
      <c r="O196" s="134">
        <f t="shared" si="30"/>
        <v>0</v>
      </c>
      <c r="P196" s="134">
        <f t="shared" si="31"/>
        <v>0</v>
      </c>
      <c r="Q196" s="67">
        <f>VLOOKUP(E196,Steuerung!$A$17:$B$500,2,FALSE)</f>
        <v>0</v>
      </c>
      <c r="R196" s="67">
        <f>VLOOKUP(F196,Steuerung!$A$17:$B$500,2,FALSE)</f>
        <v>0</v>
      </c>
      <c r="S196" s="159">
        <f t="shared" si="33"/>
        <v>0</v>
      </c>
      <c r="T196" s="159">
        <f t="shared" si="34"/>
        <v>0</v>
      </c>
      <c r="U196" s="135">
        <f t="shared" si="37"/>
        <v>0</v>
      </c>
      <c r="V196" s="135">
        <f t="shared" si="38"/>
        <v>0</v>
      </c>
      <c r="W196" s="135">
        <f t="shared" si="32"/>
        <v>0</v>
      </c>
    </row>
    <row r="197" spans="1:23" ht="12.75" customHeight="1" x14ac:dyDescent="0.2">
      <c r="A197" s="188" t="s">
        <v>1228</v>
      </c>
      <c r="B197" s="123" t="s">
        <v>852</v>
      </c>
      <c r="C197" s="123"/>
      <c r="D197" s="123" t="s">
        <v>853</v>
      </c>
      <c r="E197" s="123" t="s">
        <v>261</v>
      </c>
      <c r="F197" s="123" t="s">
        <v>261</v>
      </c>
      <c r="G197" s="123" t="s">
        <v>796</v>
      </c>
      <c r="H197" s="127">
        <v>24.28</v>
      </c>
      <c r="I197" s="7">
        <f>VLOOKUP(E197,Steuerung!$A$17:$E$500,5,FALSE)</f>
        <v>2</v>
      </c>
      <c r="J197" s="77">
        <f>VLOOKUP(E197,Steuerung!$A$17:$F$500,6,FALSE)</f>
        <v>58.333333333333329</v>
      </c>
      <c r="K197" s="7">
        <f>VLOOKUP(F197,Steuerung!$A$17:$G$500,7,FALSE)</f>
        <v>2</v>
      </c>
      <c r="L197" s="7">
        <f>VLOOKUP(F197,Steuerung!$A$17:$H$500,8,FALSE)</f>
        <v>46</v>
      </c>
      <c r="M197" s="77">
        <f t="shared" si="28"/>
        <v>104.33333333333333</v>
      </c>
      <c r="N197" s="134">
        <f t="shared" si="29"/>
        <v>2533.2133333333331</v>
      </c>
      <c r="O197" s="134">
        <f t="shared" si="30"/>
        <v>1416.3333333333333</v>
      </c>
      <c r="P197" s="134">
        <f t="shared" si="31"/>
        <v>1116.8800000000001</v>
      </c>
      <c r="Q197" s="67">
        <f>VLOOKUP(E197,Steuerung!$A$17:$B$500,2,FALSE)</f>
        <v>0</v>
      </c>
      <c r="R197" s="67">
        <f>VLOOKUP(F197,Steuerung!$A$17:$B$500,2,FALSE)</f>
        <v>0</v>
      </c>
      <c r="S197" s="159">
        <f t="shared" si="33"/>
        <v>0</v>
      </c>
      <c r="T197" s="159">
        <f t="shared" si="34"/>
        <v>0</v>
      </c>
      <c r="U197" s="135" t="e">
        <f t="shared" si="37"/>
        <v>#DIV/0!</v>
      </c>
      <c r="V197" s="135" t="e">
        <f t="shared" si="38"/>
        <v>#DIV/0!</v>
      </c>
      <c r="W197" s="135" t="e">
        <f t="shared" si="32"/>
        <v>#DIV/0!</v>
      </c>
    </row>
    <row r="198" spans="1:23" ht="12.75" customHeight="1" x14ac:dyDescent="0.2">
      <c r="A198" s="188" t="s">
        <v>1229</v>
      </c>
      <c r="B198" s="123" t="s">
        <v>2049</v>
      </c>
      <c r="C198" s="123"/>
      <c r="D198" s="123" t="s">
        <v>791</v>
      </c>
      <c r="E198" s="123" t="s">
        <v>207</v>
      </c>
      <c r="F198" s="123" t="s">
        <v>207</v>
      </c>
      <c r="G198" s="123" t="s">
        <v>1308</v>
      </c>
      <c r="H198" s="127">
        <v>11.88</v>
      </c>
      <c r="I198" s="7">
        <f>VLOOKUP(E198,Steuerung!$A$17:$E$500,5,FALSE)</f>
        <v>2</v>
      </c>
      <c r="J198" s="77">
        <f>VLOOKUP(E198,Steuerung!$A$17:$F$500,6,FALSE)</f>
        <v>58.333333333333329</v>
      </c>
      <c r="K198" s="7">
        <f>VLOOKUP(F198,Steuerung!$A$17:$G$500,7,FALSE)</f>
        <v>2</v>
      </c>
      <c r="L198" s="7">
        <f>VLOOKUP(F198,Steuerung!$A$17:$H$500,8,FALSE)</f>
        <v>46</v>
      </c>
      <c r="M198" s="77">
        <f t="shared" si="28"/>
        <v>104.33333333333333</v>
      </c>
      <c r="N198" s="134">
        <f t="shared" si="29"/>
        <v>1239.48</v>
      </c>
      <c r="O198" s="134">
        <f t="shared" si="30"/>
        <v>693</v>
      </c>
      <c r="P198" s="134">
        <f t="shared" si="31"/>
        <v>546.48</v>
      </c>
      <c r="Q198" s="67">
        <f>VLOOKUP(E198,Steuerung!$A$17:$B$500,2,FALSE)</f>
        <v>0</v>
      </c>
      <c r="R198" s="67">
        <f>VLOOKUP(F198,Steuerung!$A$17:$B$500,2,FALSE)</f>
        <v>0</v>
      </c>
      <c r="S198" s="159">
        <f t="shared" si="33"/>
        <v>0</v>
      </c>
      <c r="T198" s="159">
        <f t="shared" si="34"/>
        <v>0</v>
      </c>
      <c r="U198" s="135" t="e">
        <f t="shared" si="37"/>
        <v>#DIV/0!</v>
      </c>
      <c r="V198" s="135" t="e">
        <f t="shared" si="38"/>
        <v>#DIV/0!</v>
      </c>
      <c r="W198" s="135" t="e">
        <f t="shared" si="32"/>
        <v>#DIV/0!</v>
      </c>
    </row>
    <row r="199" spans="1:23" ht="12.75" customHeight="1" x14ac:dyDescent="0.2">
      <c r="A199" s="188" t="s">
        <v>1230</v>
      </c>
      <c r="B199" s="123" t="s">
        <v>1159</v>
      </c>
      <c r="C199" s="123"/>
      <c r="D199" s="123" t="s">
        <v>1160</v>
      </c>
      <c r="E199" s="123" t="s">
        <v>239</v>
      </c>
      <c r="F199" s="123" t="s">
        <v>239</v>
      </c>
      <c r="G199" s="123" t="s">
        <v>822</v>
      </c>
      <c r="H199" s="127">
        <v>19.649999999999999</v>
      </c>
      <c r="I199" s="7">
        <f>VLOOKUP(E199,Steuerung!$A$17:$E$500,5,FALSE)</f>
        <v>2</v>
      </c>
      <c r="J199" s="77">
        <f>VLOOKUP(E199,Steuerung!$A$17:$F$500,6,FALSE)</f>
        <v>58.333333333333329</v>
      </c>
      <c r="K199" s="7">
        <f>VLOOKUP(F199,Steuerung!$A$17:$G$500,7,FALSE)</f>
        <v>2</v>
      </c>
      <c r="L199" s="7">
        <f>VLOOKUP(F199,Steuerung!$A$17:$H$500,8,FALSE)</f>
        <v>46</v>
      </c>
      <c r="M199" s="77">
        <f t="shared" si="28"/>
        <v>104.33333333333333</v>
      </c>
      <c r="N199" s="134">
        <f t="shared" si="29"/>
        <v>2050.1499999999996</v>
      </c>
      <c r="O199" s="134">
        <f t="shared" si="30"/>
        <v>1146.2499999999998</v>
      </c>
      <c r="P199" s="134">
        <f t="shared" si="31"/>
        <v>903.9</v>
      </c>
      <c r="Q199" s="67">
        <f>VLOOKUP(E199,Steuerung!$A$17:$B$500,2,FALSE)</f>
        <v>0</v>
      </c>
      <c r="R199" s="67">
        <f>VLOOKUP(F199,Steuerung!$A$17:$B$500,2,FALSE)</f>
        <v>0</v>
      </c>
      <c r="S199" s="159">
        <f t="shared" si="33"/>
        <v>0</v>
      </c>
      <c r="T199" s="159">
        <f t="shared" si="34"/>
        <v>0</v>
      </c>
      <c r="U199" s="135" t="e">
        <f t="shared" si="37"/>
        <v>#DIV/0!</v>
      </c>
      <c r="V199" s="135" t="e">
        <f t="shared" si="38"/>
        <v>#DIV/0!</v>
      </c>
      <c r="W199" s="135" t="e">
        <f t="shared" si="32"/>
        <v>#DIV/0!</v>
      </c>
    </row>
    <row r="200" spans="1:23" ht="12.75" customHeight="1" x14ac:dyDescent="0.2">
      <c r="A200" s="188" t="s">
        <v>1231</v>
      </c>
      <c r="B200" s="123" t="s">
        <v>1159</v>
      </c>
      <c r="C200" s="123"/>
      <c r="D200" s="123" t="s">
        <v>1160</v>
      </c>
      <c r="E200" s="123" t="s">
        <v>239</v>
      </c>
      <c r="F200" s="123" t="s">
        <v>239</v>
      </c>
      <c r="G200" s="123" t="s">
        <v>1308</v>
      </c>
      <c r="H200" s="127">
        <v>19.66</v>
      </c>
      <c r="I200" s="7">
        <f>VLOOKUP(E200,Steuerung!$A$17:$E$500,5,FALSE)</f>
        <v>2</v>
      </c>
      <c r="J200" s="77">
        <f>VLOOKUP(E200,Steuerung!$A$17:$F$500,6,FALSE)</f>
        <v>58.333333333333329</v>
      </c>
      <c r="K200" s="7">
        <f>VLOOKUP(F200,Steuerung!$A$17:$G$500,7,FALSE)</f>
        <v>2</v>
      </c>
      <c r="L200" s="7">
        <f>VLOOKUP(F200,Steuerung!$A$17:$H$500,8,FALSE)</f>
        <v>46</v>
      </c>
      <c r="M200" s="77">
        <f t="shared" si="28"/>
        <v>104.33333333333333</v>
      </c>
      <c r="N200" s="134">
        <f t="shared" si="29"/>
        <v>2051.1933333333332</v>
      </c>
      <c r="O200" s="134">
        <f t="shared" si="30"/>
        <v>1146.8333333333333</v>
      </c>
      <c r="P200" s="134">
        <f t="shared" si="31"/>
        <v>904.36</v>
      </c>
      <c r="Q200" s="67">
        <f>VLOOKUP(E200,Steuerung!$A$17:$B$500,2,FALSE)</f>
        <v>0</v>
      </c>
      <c r="R200" s="67">
        <f>VLOOKUP(F200,Steuerung!$A$17:$B$500,2,FALSE)</f>
        <v>0</v>
      </c>
      <c r="S200" s="159">
        <f t="shared" si="33"/>
        <v>0</v>
      </c>
      <c r="T200" s="159">
        <f t="shared" si="34"/>
        <v>0</v>
      </c>
      <c r="U200" s="135" t="e">
        <f t="shared" si="37"/>
        <v>#DIV/0!</v>
      </c>
      <c r="V200" s="135" t="e">
        <f t="shared" si="38"/>
        <v>#DIV/0!</v>
      </c>
      <c r="W200" s="135" t="e">
        <f t="shared" si="32"/>
        <v>#DIV/0!</v>
      </c>
    </row>
    <row r="201" spans="1:23" ht="12.75" customHeight="1" x14ac:dyDescent="0.2">
      <c r="A201" s="188" t="s">
        <v>1235</v>
      </c>
      <c r="B201" s="123" t="s">
        <v>852</v>
      </c>
      <c r="C201" s="123"/>
      <c r="D201" s="123" t="s">
        <v>853</v>
      </c>
      <c r="E201" s="123" t="s">
        <v>261</v>
      </c>
      <c r="F201" s="123" t="s">
        <v>261</v>
      </c>
      <c r="G201" s="123" t="s">
        <v>796</v>
      </c>
      <c r="H201" s="127">
        <v>24.28</v>
      </c>
      <c r="I201" s="7">
        <f>VLOOKUP(E201,Steuerung!$A$17:$E$500,5,FALSE)</f>
        <v>2</v>
      </c>
      <c r="J201" s="77">
        <f>VLOOKUP(E201,Steuerung!$A$17:$F$500,6,FALSE)</f>
        <v>58.333333333333329</v>
      </c>
      <c r="K201" s="7">
        <f>VLOOKUP(F201,Steuerung!$A$17:$G$500,7,FALSE)</f>
        <v>2</v>
      </c>
      <c r="L201" s="7">
        <f>VLOOKUP(F201,Steuerung!$A$17:$H$500,8,FALSE)</f>
        <v>46</v>
      </c>
      <c r="M201" s="77">
        <f t="shared" si="28"/>
        <v>104.33333333333333</v>
      </c>
      <c r="N201" s="134">
        <f t="shared" si="29"/>
        <v>2533.2133333333331</v>
      </c>
      <c r="O201" s="134">
        <f t="shared" si="30"/>
        <v>1416.3333333333333</v>
      </c>
      <c r="P201" s="134">
        <f t="shared" si="31"/>
        <v>1116.8800000000001</v>
      </c>
      <c r="Q201" s="67">
        <f>VLOOKUP(E201,Steuerung!$A$17:$B$500,2,FALSE)</f>
        <v>0</v>
      </c>
      <c r="R201" s="67">
        <f>VLOOKUP(F201,Steuerung!$A$17:$B$500,2,FALSE)</f>
        <v>0</v>
      </c>
      <c r="S201" s="159">
        <f t="shared" si="33"/>
        <v>0</v>
      </c>
      <c r="T201" s="159">
        <f t="shared" si="34"/>
        <v>0</v>
      </c>
      <c r="U201" s="135" t="e">
        <f t="shared" si="37"/>
        <v>#DIV/0!</v>
      </c>
      <c r="V201" s="135" t="e">
        <f t="shared" si="38"/>
        <v>#DIV/0!</v>
      </c>
      <c r="W201" s="135" t="e">
        <f t="shared" si="32"/>
        <v>#DIV/0!</v>
      </c>
    </row>
    <row r="202" spans="1:23" ht="12.75" customHeight="1" x14ac:dyDescent="0.2">
      <c r="A202" s="188" t="s">
        <v>3091</v>
      </c>
      <c r="B202" s="123" t="s">
        <v>3074</v>
      </c>
      <c r="C202" s="123"/>
      <c r="D202" s="123" t="s">
        <v>1160</v>
      </c>
      <c r="E202" s="123" t="s">
        <v>239</v>
      </c>
      <c r="F202" s="123" t="s">
        <v>239</v>
      </c>
      <c r="G202" s="123" t="s">
        <v>1308</v>
      </c>
      <c r="H202" s="127">
        <v>15.96</v>
      </c>
      <c r="I202" s="7">
        <f>VLOOKUP(E202,Steuerung!$A$17:$E$500,5,FALSE)</f>
        <v>2</v>
      </c>
      <c r="J202" s="77">
        <f>VLOOKUP(E202,Steuerung!$A$17:$F$500,6,FALSE)</f>
        <v>58.333333333333329</v>
      </c>
      <c r="K202" s="7">
        <f>VLOOKUP(F202,Steuerung!$A$17:$G$500,7,FALSE)</f>
        <v>2</v>
      </c>
      <c r="L202" s="7">
        <f>VLOOKUP(F202,Steuerung!$A$17:$H$500,8,FALSE)</f>
        <v>46</v>
      </c>
      <c r="M202" s="77">
        <f t="shared" si="28"/>
        <v>104.33333333333333</v>
      </c>
      <c r="N202" s="134">
        <f t="shared" si="29"/>
        <v>1665.16</v>
      </c>
      <c r="O202" s="134">
        <f t="shared" si="30"/>
        <v>931</v>
      </c>
      <c r="P202" s="134">
        <f t="shared" si="31"/>
        <v>734.16000000000008</v>
      </c>
      <c r="Q202" s="67">
        <f>VLOOKUP(E202,Steuerung!$A$17:$B$500,2,FALSE)</f>
        <v>0</v>
      </c>
      <c r="R202" s="67">
        <f>VLOOKUP(F202,Steuerung!$A$17:$B$500,2,FALSE)</f>
        <v>0</v>
      </c>
      <c r="S202" s="159">
        <f t="shared" si="33"/>
        <v>0</v>
      </c>
      <c r="T202" s="159">
        <f t="shared" si="34"/>
        <v>0</v>
      </c>
      <c r="U202" s="135" t="e">
        <f t="shared" si="37"/>
        <v>#DIV/0!</v>
      </c>
      <c r="V202" s="135" t="e">
        <f t="shared" si="38"/>
        <v>#DIV/0!</v>
      </c>
      <c r="W202" s="135" t="e">
        <f t="shared" si="32"/>
        <v>#DIV/0!</v>
      </c>
    </row>
    <row r="203" spans="1:23" ht="12.75" customHeight="1" x14ac:dyDescent="0.2">
      <c r="A203" s="188" t="s">
        <v>3092</v>
      </c>
      <c r="B203" s="123" t="s">
        <v>852</v>
      </c>
      <c r="C203" s="123"/>
      <c r="D203" s="123" t="s">
        <v>853</v>
      </c>
      <c r="E203" s="123" t="s">
        <v>260</v>
      </c>
      <c r="F203" s="123" t="s">
        <v>260</v>
      </c>
      <c r="G203" s="123" t="s">
        <v>822</v>
      </c>
      <c r="H203" s="127">
        <v>24.38</v>
      </c>
      <c r="I203" s="7">
        <f>VLOOKUP(E203,Steuerung!$A$17:$E$500,5,FALSE)</f>
        <v>2</v>
      </c>
      <c r="J203" s="77">
        <f>VLOOKUP(E203,Steuerung!$A$17:$F$500,6,FALSE)</f>
        <v>58.333333333333329</v>
      </c>
      <c r="K203" s="7">
        <f>VLOOKUP(F203,Steuerung!$A$17:$G$500,7,FALSE)</f>
        <v>2</v>
      </c>
      <c r="L203" s="7">
        <f>VLOOKUP(F203,Steuerung!$A$17:$H$500,8,FALSE)</f>
        <v>46</v>
      </c>
      <c r="M203" s="77">
        <f t="shared" si="28"/>
        <v>104.33333333333333</v>
      </c>
      <c r="N203" s="134">
        <f t="shared" si="29"/>
        <v>2543.6466666666665</v>
      </c>
      <c r="O203" s="134">
        <f t="shared" si="30"/>
        <v>1422.1666666666665</v>
      </c>
      <c r="P203" s="134">
        <f t="shared" si="31"/>
        <v>1121.48</v>
      </c>
      <c r="Q203" s="67">
        <f>VLOOKUP(E203,Steuerung!$A$17:$B$500,2,FALSE)</f>
        <v>0</v>
      </c>
      <c r="R203" s="67">
        <f>VLOOKUP(F203,Steuerung!$A$17:$B$500,2,FALSE)</f>
        <v>0</v>
      </c>
      <c r="S203" s="159">
        <f t="shared" si="33"/>
        <v>0</v>
      </c>
      <c r="T203" s="159">
        <f t="shared" si="34"/>
        <v>0</v>
      </c>
      <c r="U203" s="135" t="e">
        <f t="shared" si="37"/>
        <v>#DIV/0!</v>
      </c>
      <c r="V203" s="135" t="e">
        <f t="shared" si="38"/>
        <v>#DIV/0!</v>
      </c>
      <c r="W203" s="135" t="e">
        <f t="shared" si="32"/>
        <v>#DIV/0!</v>
      </c>
    </row>
    <row r="204" spans="1:23" ht="12.75" customHeight="1" x14ac:dyDescent="0.2">
      <c r="A204" s="188" t="s">
        <v>1236</v>
      </c>
      <c r="B204" s="123" t="s">
        <v>1159</v>
      </c>
      <c r="C204" s="123"/>
      <c r="D204" s="123" t="s">
        <v>1160</v>
      </c>
      <c r="E204" s="123" t="s">
        <v>239</v>
      </c>
      <c r="F204" s="123" t="s">
        <v>239</v>
      </c>
      <c r="G204" s="123" t="s">
        <v>822</v>
      </c>
      <c r="H204" s="127">
        <v>19.739999999999998</v>
      </c>
      <c r="I204" s="7">
        <f>VLOOKUP(E204,Steuerung!$A$17:$E$500,5,FALSE)</f>
        <v>2</v>
      </c>
      <c r="J204" s="77">
        <f>VLOOKUP(E204,Steuerung!$A$17:$F$500,6,FALSE)</f>
        <v>58.333333333333329</v>
      </c>
      <c r="K204" s="7">
        <f>VLOOKUP(F204,Steuerung!$A$17:$G$500,7,FALSE)</f>
        <v>2</v>
      </c>
      <c r="L204" s="7">
        <f>VLOOKUP(F204,Steuerung!$A$17:$H$500,8,FALSE)</f>
        <v>46</v>
      </c>
      <c r="M204" s="77">
        <f t="shared" si="28"/>
        <v>104.33333333333333</v>
      </c>
      <c r="N204" s="134">
        <f t="shared" si="29"/>
        <v>2059.54</v>
      </c>
      <c r="O204" s="134">
        <f t="shared" si="30"/>
        <v>1151.4999999999998</v>
      </c>
      <c r="P204" s="134">
        <f t="shared" si="31"/>
        <v>908.04</v>
      </c>
      <c r="Q204" s="67">
        <f>VLOOKUP(E204,Steuerung!$A$17:$B$500,2,FALSE)</f>
        <v>0</v>
      </c>
      <c r="R204" s="67">
        <f>VLOOKUP(F204,Steuerung!$A$17:$B$500,2,FALSE)</f>
        <v>0</v>
      </c>
      <c r="S204" s="159">
        <f t="shared" si="33"/>
        <v>0</v>
      </c>
      <c r="T204" s="159">
        <f t="shared" si="34"/>
        <v>0</v>
      </c>
      <c r="U204" s="135" t="e">
        <f t="shared" si="37"/>
        <v>#DIV/0!</v>
      </c>
      <c r="V204" s="135" t="e">
        <f t="shared" si="38"/>
        <v>#DIV/0!</v>
      </c>
      <c r="W204" s="135" t="e">
        <f t="shared" si="32"/>
        <v>#DIV/0!</v>
      </c>
    </row>
    <row r="205" spans="1:23" ht="12.75" customHeight="1" x14ac:dyDescent="0.2">
      <c r="A205" s="567" t="s">
        <v>3093</v>
      </c>
      <c r="B205" s="123" t="s">
        <v>852</v>
      </c>
      <c r="C205" s="123"/>
      <c r="D205" s="123" t="s">
        <v>853</v>
      </c>
      <c r="E205" s="123" t="s">
        <v>261</v>
      </c>
      <c r="F205" s="123" t="s">
        <v>261</v>
      </c>
      <c r="G205" s="123" t="s">
        <v>796</v>
      </c>
      <c r="H205" s="127">
        <v>24.38</v>
      </c>
      <c r="I205" s="7">
        <f>VLOOKUP(E205,Steuerung!$A$17:$E$500,5,FALSE)</f>
        <v>2</v>
      </c>
      <c r="J205" s="77">
        <f>VLOOKUP(E205,Steuerung!$A$17:$F$500,6,FALSE)</f>
        <v>58.333333333333329</v>
      </c>
      <c r="K205" s="7">
        <f>VLOOKUP(F205,Steuerung!$A$17:$G$500,7,FALSE)</f>
        <v>2</v>
      </c>
      <c r="L205" s="7">
        <f>VLOOKUP(F205,Steuerung!$A$17:$H$500,8,FALSE)</f>
        <v>46</v>
      </c>
      <c r="M205" s="77">
        <f>J205+L205</f>
        <v>104.33333333333333</v>
      </c>
      <c r="N205" s="134">
        <f>H205*M205</f>
        <v>2543.6466666666665</v>
      </c>
      <c r="O205" s="134">
        <f>H205*J205</f>
        <v>1422.1666666666665</v>
      </c>
      <c r="P205" s="134">
        <f>H205*L205</f>
        <v>1121.48</v>
      </c>
      <c r="Q205" s="67">
        <f>VLOOKUP(E205,Steuerung!$A$17:$B$500,2,FALSE)</f>
        <v>0</v>
      </c>
      <c r="R205" s="67">
        <f>VLOOKUP(F205,Steuerung!$A$17:$B$500,2,FALSE)</f>
        <v>0</v>
      </c>
      <c r="S205" s="159">
        <f t="shared" si="33"/>
        <v>0</v>
      </c>
      <c r="T205" s="159">
        <f t="shared" si="34"/>
        <v>0</v>
      </c>
      <c r="U205" s="135" t="e">
        <f t="shared" si="37"/>
        <v>#DIV/0!</v>
      </c>
      <c r="V205" s="135" t="e">
        <f t="shared" si="38"/>
        <v>#DIV/0!</v>
      </c>
      <c r="W205" s="135" t="e">
        <f t="shared" ref="W205:W206" si="39">U205+V205</f>
        <v>#DIV/0!</v>
      </c>
    </row>
    <row r="206" spans="1:23" ht="12.75" customHeight="1" x14ac:dyDescent="0.2">
      <c r="A206" s="238" t="s">
        <v>3094</v>
      </c>
      <c r="B206" s="123" t="s">
        <v>3095</v>
      </c>
      <c r="C206" s="123"/>
      <c r="D206" s="123" t="s">
        <v>795</v>
      </c>
      <c r="E206" s="123" t="s">
        <v>187</v>
      </c>
      <c r="F206" s="123" t="s">
        <v>185</v>
      </c>
      <c r="G206" s="123" t="s">
        <v>1301</v>
      </c>
      <c r="H206" s="127">
        <v>7.59</v>
      </c>
      <c r="I206" s="7">
        <f>VLOOKUP(E206,Steuerung!$A$17:$E$500,5,FALSE)</f>
        <v>2</v>
      </c>
      <c r="J206" s="77">
        <f>VLOOKUP(E206,Steuerung!$A$17:$F$500,6,FALSE)</f>
        <v>58.333333333333329</v>
      </c>
      <c r="K206" s="7">
        <f>VLOOKUP(F206,Steuerung!$A$17:$G$500,7,FALSE)</f>
        <v>1</v>
      </c>
      <c r="L206" s="7">
        <f>VLOOKUP(F206,Steuerung!$A$17:$H$500,8,FALSE)</f>
        <v>23</v>
      </c>
      <c r="M206" s="77">
        <f>J206+L206</f>
        <v>81.333333333333329</v>
      </c>
      <c r="N206" s="134">
        <f>H206*M206</f>
        <v>617.31999999999994</v>
      </c>
      <c r="O206" s="134">
        <f>H206*J206</f>
        <v>442.74999999999994</v>
      </c>
      <c r="P206" s="134">
        <f>H206*L206</f>
        <v>174.57</v>
      </c>
      <c r="Q206" s="67">
        <f>VLOOKUP(E206,Steuerung!$A$17:$B$500,2,FALSE)</f>
        <v>0</v>
      </c>
      <c r="R206" s="67">
        <f>VLOOKUP(F206,Steuerung!$A$17:$B$500,2,FALSE)</f>
        <v>0</v>
      </c>
      <c r="S206" s="159">
        <f t="shared" si="33"/>
        <v>0</v>
      </c>
      <c r="T206" s="159">
        <f t="shared" si="34"/>
        <v>0</v>
      </c>
      <c r="U206" s="135" t="e">
        <f t="shared" si="37"/>
        <v>#DIV/0!</v>
      </c>
      <c r="V206" s="135" t="e">
        <f t="shared" si="38"/>
        <v>#DIV/0!</v>
      </c>
      <c r="W206" s="135" t="e">
        <f t="shared" si="39"/>
        <v>#DIV/0!</v>
      </c>
    </row>
    <row r="207" spans="1:23" ht="12.75" customHeight="1" x14ac:dyDescent="0.2">
      <c r="A207" s="188"/>
      <c r="B207" s="123"/>
      <c r="C207" s="123"/>
      <c r="D207" s="123"/>
      <c r="E207" s="123"/>
      <c r="F207" s="123"/>
      <c r="G207" s="50"/>
      <c r="H207" s="127"/>
      <c r="I207" s="7"/>
      <c r="J207" s="77"/>
      <c r="K207" s="7"/>
      <c r="L207" s="7"/>
      <c r="M207" s="77"/>
      <c r="N207" s="134"/>
      <c r="O207" s="134"/>
      <c r="P207" s="134"/>
      <c r="Q207" s="67"/>
      <c r="R207" s="67"/>
      <c r="S207" s="67"/>
      <c r="T207" s="67"/>
      <c r="U207" s="135"/>
      <c r="V207" s="135"/>
      <c r="W207" s="135"/>
    </row>
    <row r="208" spans="1:23" ht="12.75" customHeight="1" x14ac:dyDescent="0.2">
      <c r="A208" s="238"/>
      <c r="B208" s="239" t="s">
        <v>1374</v>
      </c>
      <c r="C208" s="239"/>
      <c r="D208" s="239"/>
      <c r="E208" s="123"/>
      <c r="F208" s="123"/>
      <c r="G208" s="50"/>
      <c r="H208" s="240">
        <f>SUM(H10:H206)</f>
        <v>5262.9699999999975</v>
      </c>
      <c r="I208" s="240"/>
      <c r="J208" s="518"/>
      <c r="K208" s="7"/>
      <c r="L208" s="7"/>
      <c r="M208" s="77"/>
      <c r="N208" s="240">
        <f>SUM(N10:N206)</f>
        <v>632175.39500000014</v>
      </c>
      <c r="O208" s="240">
        <f>SUM(O10:O206)</f>
        <v>425397.75800000003</v>
      </c>
      <c r="P208" s="240">
        <f>SUM(P10:P206)</f>
        <v>206777.63700000013</v>
      </c>
      <c r="Q208" s="67"/>
      <c r="R208" s="67"/>
      <c r="S208" s="243">
        <f t="shared" ref="S208:T208" si="40">SUM(S10:S206)</f>
        <v>0</v>
      </c>
      <c r="T208" s="243">
        <f t="shared" si="40"/>
        <v>0</v>
      </c>
      <c r="U208" s="241" t="e">
        <f>SUM(U10:U206)</f>
        <v>#DIV/0!</v>
      </c>
      <c r="V208" s="241" t="e">
        <f>SUM(V10:V206)</f>
        <v>#DIV/0!</v>
      </c>
      <c r="W208" s="241" t="e">
        <f>SUM(W10:W206)</f>
        <v>#DIV/0!</v>
      </c>
    </row>
    <row r="209" spans="1:23" ht="12.75" customHeight="1" x14ac:dyDescent="0.2">
      <c r="A209" s="238"/>
      <c r="B209" s="239"/>
      <c r="C209" s="239"/>
      <c r="D209" s="239"/>
      <c r="E209" s="123"/>
      <c r="F209" s="123"/>
      <c r="G209" s="50"/>
      <c r="H209" s="134"/>
      <c r="I209" s="7"/>
      <c r="J209" s="77"/>
      <c r="K209" s="7"/>
      <c r="L209" s="7"/>
      <c r="M209" s="77"/>
      <c r="N209" s="134"/>
      <c r="O209" s="134"/>
      <c r="P209" s="134"/>
      <c r="Q209" s="67"/>
      <c r="R209" s="67"/>
      <c r="S209" s="67"/>
      <c r="T209" s="67"/>
      <c r="U209" s="135"/>
      <c r="V209" s="135"/>
      <c r="W209" s="135"/>
    </row>
    <row r="210" spans="1:23" ht="12.75" customHeight="1" x14ac:dyDescent="0.2">
      <c r="A210" s="140"/>
      <c r="B210" s="140"/>
      <c r="C210" s="140"/>
      <c r="D210" s="124"/>
      <c r="E210" s="123"/>
      <c r="F210" s="123"/>
      <c r="G210" s="50"/>
      <c r="H210" s="134"/>
      <c r="I210" s="7"/>
      <c r="J210" s="77"/>
      <c r="K210" s="7"/>
      <c r="L210" s="7"/>
      <c r="M210" s="77"/>
      <c r="N210" s="134"/>
      <c r="O210" s="134"/>
      <c r="P210" s="134"/>
      <c r="Q210" s="67"/>
      <c r="R210" s="67"/>
      <c r="S210" s="67"/>
      <c r="T210" s="67"/>
      <c r="U210" s="135"/>
      <c r="V210" s="135"/>
      <c r="W210" s="135"/>
    </row>
    <row r="211" spans="1:23" ht="12.75" customHeight="1" x14ac:dyDescent="0.2">
      <c r="A211" s="301" t="s">
        <v>3096</v>
      </c>
      <c r="B211" s="140"/>
      <c r="C211" s="140"/>
      <c r="D211" s="124"/>
      <c r="E211" s="123"/>
      <c r="F211" s="123"/>
      <c r="G211" s="50"/>
      <c r="H211" s="134"/>
      <c r="I211" s="7"/>
      <c r="J211" s="77"/>
      <c r="K211" s="7"/>
      <c r="L211" s="7"/>
      <c r="M211" s="77"/>
      <c r="N211" s="134"/>
      <c r="O211" s="134"/>
      <c r="P211" s="134"/>
      <c r="Q211" s="67"/>
      <c r="R211" s="67"/>
      <c r="S211" s="67"/>
      <c r="T211" s="67"/>
      <c r="U211" s="135"/>
      <c r="V211" s="135"/>
      <c r="W211" s="135"/>
    </row>
    <row r="212" spans="1:23" ht="12.75" customHeight="1" x14ac:dyDescent="0.2">
      <c r="A212" s="140"/>
      <c r="B212" s="140" t="s">
        <v>3097</v>
      </c>
      <c r="C212" s="140"/>
      <c r="D212" s="124"/>
      <c r="E212" s="123"/>
      <c r="F212" s="123"/>
      <c r="G212" s="50"/>
      <c r="H212" s="134"/>
      <c r="I212" s="7"/>
      <c r="J212" s="77"/>
      <c r="K212" s="7"/>
      <c r="L212" s="7"/>
      <c r="M212" s="77"/>
      <c r="N212" s="134"/>
      <c r="O212" s="134"/>
      <c r="P212" s="134"/>
      <c r="Q212" s="67"/>
      <c r="R212" s="67"/>
      <c r="S212" s="67"/>
      <c r="T212" s="67"/>
      <c r="U212" s="135"/>
      <c r="V212" s="135"/>
      <c r="W212" s="135"/>
    </row>
    <row r="213" spans="1:23" ht="12.75" customHeight="1" x14ac:dyDescent="0.2">
      <c r="A213" s="238"/>
      <c r="B213" s="239"/>
      <c r="C213" s="239"/>
      <c r="D213" s="239"/>
      <c r="E213" s="123"/>
      <c r="F213" s="123"/>
      <c r="G213" s="50"/>
      <c r="H213" s="240"/>
      <c r="I213" s="240"/>
      <c r="J213" s="518"/>
      <c r="K213" s="7"/>
      <c r="L213" s="7"/>
      <c r="M213" s="77"/>
      <c r="N213" s="240"/>
      <c r="O213" s="240"/>
      <c r="P213" s="240"/>
      <c r="Q213" s="67"/>
      <c r="R213" s="67"/>
      <c r="S213" s="67"/>
      <c r="T213" s="67"/>
      <c r="U213" s="241"/>
      <c r="V213" s="241"/>
      <c r="W213" s="241"/>
    </row>
    <row r="217" spans="1:23" ht="12.75" customHeight="1" x14ac:dyDescent="0.2">
      <c r="A217" s="188"/>
      <c r="B217" s="123"/>
      <c r="C217" s="162" t="s">
        <v>1286</v>
      </c>
      <c r="D217" s="156"/>
      <c r="E217" s="34">
        <f>E219-E218</f>
        <v>189</v>
      </c>
      <c r="F217" s="123"/>
      <c r="G217" s="123"/>
      <c r="H217" s="127"/>
      <c r="I217" s="7"/>
      <c r="J217" s="77"/>
      <c r="K217" s="7"/>
      <c r="L217" s="7"/>
      <c r="M217" s="77"/>
      <c r="N217" s="134"/>
      <c r="O217" s="134"/>
      <c r="P217" s="134"/>
      <c r="Q217" s="67"/>
      <c r="R217" s="67"/>
      <c r="S217" s="67"/>
      <c r="T217" s="67"/>
      <c r="U217" s="135"/>
      <c r="V217" s="135"/>
      <c r="W217" s="135"/>
    </row>
    <row r="218" spans="1:23" ht="12.75" customHeight="1" x14ac:dyDescent="0.2">
      <c r="A218" s="188"/>
      <c r="B218" s="123"/>
      <c r="C218" s="162" t="s">
        <v>1287</v>
      </c>
      <c r="D218" s="156"/>
      <c r="E218" s="34">
        <f>COUNTIFS(M10:M206,0)</f>
        <v>4</v>
      </c>
      <c r="F218" s="123"/>
      <c r="G218" s="123"/>
      <c r="H218" s="127"/>
      <c r="I218" s="7"/>
      <c r="J218" s="77"/>
      <c r="K218" s="7"/>
      <c r="L218" s="7"/>
      <c r="M218" s="77"/>
      <c r="N218" s="134"/>
      <c r="O218" s="134"/>
      <c r="P218" s="134"/>
      <c r="Q218" s="67"/>
      <c r="R218" s="67"/>
      <c r="S218" s="67"/>
      <c r="T218" s="67"/>
      <c r="U218" s="135"/>
      <c r="V218" s="135"/>
      <c r="W218" s="135"/>
    </row>
    <row r="219" spans="1:23" ht="12.75" customHeight="1" x14ac:dyDescent="0.2">
      <c r="A219" s="50"/>
      <c r="B219" s="50"/>
      <c r="C219" s="162" t="s">
        <v>1288</v>
      </c>
      <c r="D219" s="156"/>
      <c r="E219" s="34">
        <f>COUNTA(M10:M206)</f>
        <v>193</v>
      </c>
      <c r="F219" s="123"/>
      <c r="G219" s="50"/>
      <c r="H219" s="134"/>
      <c r="I219" s="7"/>
      <c r="J219" s="77"/>
      <c r="K219" s="7"/>
      <c r="L219" s="7"/>
      <c r="M219" s="77"/>
      <c r="N219" s="134"/>
      <c r="O219" s="134"/>
      <c r="P219" s="134"/>
      <c r="Q219" s="67"/>
      <c r="R219" s="67"/>
      <c r="S219" s="67"/>
      <c r="T219" s="67"/>
      <c r="U219" s="135"/>
      <c r="V219" s="135"/>
      <c r="W219" s="135"/>
    </row>
    <row r="220" spans="1:23" ht="12.75" customHeight="1" x14ac:dyDescent="0.2">
      <c r="A220" s="238"/>
      <c r="B220" s="239"/>
      <c r="C220" s="239"/>
      <c r="D220" s="239"/>
      <c r="E220" s="123"/>
      <c r="F220" s="123"/>
      <c r="G220" s="50"/>
      <c r="H220" s="240"/>
      <c r="I220" s="240"/>
      <c r="J220" s="518"/>
      <c r="K220" s="7"/>
      <c r="L220" s="7"/>
      <c r="M220" s="77"/>
      <c r="N220" s="240"/>
      <c r="O220" s="240"/>
      <c r="P220" s="240"/>
      <c r="Q220" s="67"/>
      <c r="R220" s="67"/>
      <c r="S220" s="67"/>
      <c r="T220" s="67"/>
      <c r="U220" s="241"/>
      <c r="V220" s="241"/>
      <c r="W220" s="241"/>
    </row>
    <row r="237" spans="1:8" ht="12.75" customHeight="1" x14ac:dyDescent="0.2">
      <c r="A237" s="2"/>
      <c r="B237" s="50"/>
      <c r="C237" s="50"/>
      <c r="D237" s="50"/>
      <c r="E237" s="123"/>
      <c r="F237" s="123"/>
      <c r="G237" s="50"/>
      <c r="H237" s="147"/>
    </row>
    <row r="254" spans="1:3" ht="12.75" customHeight="1" x14ac:dyDescent="0.25">
      <c r="A254" s="62"/>
      <c r="B254" s="62"/>
      <c r="C254" s="62"/>
    </row>
    <row r="858" spans="5:23" s="64" customFormat="1" ht="12.75" customHeight="1" x14ac:dyDescent="0.2">
      <c r="E858" s="239"/>
      <c r="F858" s="239"/>
      <c r="G858" s="2"/>
      <c r="H858" s="147"/>
      <c r="I858" s="7"/>
      <c r="J858" s="77"/>
      <c r="K858" s="7"/>
      <c r="L858" s="7"/>
      <c r="M858" s="77"/>
      <c r="N858" s="134"/>
      <c r="O858" s="134"/>
      <c r="P858" s="134"/>
      <c r="Q858" s="67"/>
      <c r="R858" s="67"/>
      <c r="S858" s="67"/>
      <c r="T858" s="67"/>
      <c r="U858" s="135"/>
      <c r="V858" s="135"/>
      <c r="W858" s="135"/>
    </row>
    <row r="1295" spans="5:6" ht="12.75" customHeight="1" x14ac:dyDescent="0.2">
      <c r="E1295" s="122"/>
      <c r="F1295" s="122"/>
    </row>
    <row r="1296" spans="5:6" ht="12.75" customHeight="1" x14ac:dyDescent="0.2">
      <c r="E1296" s="122"/>
      <c r="F1296" s="122"/>
    </row>
    <row r="1297" spans="5:6" ht="12.75" customHeight="1" x14ac:dyDescent="0.2">
      <c r="E1297" s="122"/>
      <c r="F1297" s="122"/>
    </row>
    <row r="1298" spans="5:6" ht="12.75" customHeight="1" x14ac:dyDescent="0.2">
      <c r="E1298" s="122"/>
      <c r="F1298" s="122"/>
    </row>
    <row r="1299" spans="5:6" ht="12.75" customHeight="1" x14ac:dyDescent="0.2">
      <c r="E1299" s="122"/>
      <c r="F1299" s="122"/>
    </row>
    <row r="1300" spans="5:6" ht="12.75" customHeight="1" x14ac:dyDescent="0.2">
      <c r="E1300" s="122"/>
      <c r="F1300" s="122"/>
    </row>
    <row r="1301" spans="5:6" ht="12.75" customHeight="1" x14ac:dyDescent="0.2">
      <c r="E1301" s="122"/>
      <c r="F1301" s="122"/>
    </row>
    <row r="1302" spans="5:6" ht="12.75" customHeight="1" x14ac:dyDescent="0.2">
      <c r="E1302" s="122"/>
      <c r="F1302" s="122"/>
    </row>
    <row r="1303" spans="5:6" ht="12.75" customHeight="1" x14ac:dyDescent="0.2">
      <c r="E1303" s="122"/>
      <c r="F1303" s="122"/>
    </row>
    <row r="1304" spans="5:6" ht="12.75" customHeight="1" x14ac:dyDescent="0.2">
      <c r="E1304" s="122"/>
      <c r="F1304" s="122"/>
    </row>
    <row r="1305" spans="5:6" ht="12.75" customHeight="1" x14ac:dyDescent="0.2">
      <c r="E1305" s="122"/>
      <c r="F1305" s="122"/>
    </row>
    <row r="1306" spans="5:6" ht="12.75" customHeight="1" x14ac:dyDescent="0.2">
      <c r="E1306" s="122"/>
      <c r="F1306" s="122"/>
    </row>
    <row r="1307" spans="5:6" ht="12.75" customHeight="1" x14ac:dyDescent="0.2">
      <c r="E1307" s="122"/>
      <c r="F1307" s="122"/>
    </row>
    <row r="1308" spans="5:6" ht="12.75" customHeight="1" x14ac:dyDescent="0.2">
      <c r="E1308" s="122"/>
      <c r="F1308" s="122"/>
    </row>
    <row r="1309" spans="5:6" ht="12.75" customHeight="1" x14ac:dyDescent="0.2">
      <c r="E1309" s="122"/>
      <c r="F1309" s="122"/>
    </row>
    <row r="1310" spans="5:6" ht="12.75" customHeight="1" x14ac:dyDescent="0.2">
      <c r="E1310" s="122"/>
      <c r="F1310" s="122"/>
    </row>
    <row r="1311" spans="5:6" ht="12.75" customHeight="1" x14ac:dyDescent="0.2">
      <c r="E1311" s="122"/>
      <c r="F1311" s="122"/>
    </row>
    <row r="1312" spans="5:6" ht="12.75" customHeight="1" x14ac:dyDescent="0.2">
      <c r="E1312" s="122"/>
      <c r="F1312" s="122"/>
    </row>
    <row r="1313" spans="5:6" ht="12.75" customHeight="1" x14ac:dyDescent="0.2">
      <c r="E1313" s="122"/>
      <c r="F1313" s="122"/>
    </row>
    <row r="1314" spans="5:6" ht="12.75" customHeight="1" x14ac:dyDescent="0.2">
      <c r="E1314" s="122"/>
      <c r="F1314" s="122"/>
    </row>
    <row r="1315" spans="5:6" ht="12.75" customHeight="1" x14ac:dyDescent="0.2">
      <c r="E1315" s="122"/>
      <c r="F1315" s="122"/>
    </row>
    <row r="1316" spans="5:6" ht="12.75" customHeight="1" x14ac:dyDescent="0.2">
      <c r="E1316" s="122"/>
      <c r="F1316" s="122"/>
    </row>
    <row r="1317" spans="5:6" ht="12.75" customHeight="1" x14ac:dyDescent="0.2">
      <c r="E1317" s="122"/>
      <c r="F1317" s="122"/>
    </row>
    <row r="1318" spans="5:6" ht="12.75" customHeight="1" x14ac:dyDescent="0.2">
      <c r="E1318" s="122"/>
      <c r="F1318" s="122"/>
    </row>
    <row r="1319" spans="5:6" ht="12.75" customHeight="1" x14ac:dyDescent="0.2">
      <c r="E1319" s="122"/>
      <c r="F1319" s="122"/>
    </row>
    <row r="1320" spans="5:6" ht="12.75" customHeight="1" x14ac:dyDescent="0.2">
      <c r="E1320" s="122"/>
      <c r="F1320" s="122"/>
    </row>
    <row r="1321" spans="5:6" ht="12.75" customHeight="1" x14ac:dyDescent="0.2">
      <c r="E1321" s="122"/>
      <c r="F1321" s="122"/>
    </row>
    <row r="1322" spans="5:6" ht="12.75" customHeight="1" x14ac:dyDescent="0.2">
      <c r="E1322" s="122"/>
      <c r="F1322" s="122"/>
    </row>
    <row r="1323" spans="5:6" ht="12.75" customHeight="1" x14ac:dyDescent="0.2">
      <c r="E1323" s="122"/>
      <c r="F1323" s="122"/>
    </row>
    <row r="1324" spans="5:6" ht="12.75" customHeight="1" x14ac:dyDescent="0.2">
      <c r="E1324" s="122"/>
      <c r="F1324" s="122"/>
    </row>
    <row r="1325" spans="5:6" ht="12.75" customHeight="1" x14ac:dyDescent="0.2">
      <c r="E1325" s="122"/>
      <c r="F1325" s="122"/>
    </row>
    <row r="1326" spans="5:6" ht="12.75" customHeight="1" x14ac:dyDescent="0.2">
      <c r="E1326" s="122"/>
      <c r="F1326" s="122"/>
    </row>
    <row r="1327" spans="5:6" ht="12.75" customHeight="1" x14ac:dyDescent="0.2">
      <c r="E1327" s="122"/>
      <c r="F1327" s="122"/>
    </row>
    <row r="1328" spans="5:6" ht="12.75" customHeight="1" x14ac:dyDescent="0.2">
      <c r="E1328" s="122"/>
      <c r="F1328" s="122"/>
    </row>
    <row r="1329" spans="5:6" ht="12.75" customHeight="1" x14ac:dyDescent="0.2">
      <c r="E1329" s="122"/>
      <c r="F1329" s="122"/>
    </row>
    <row r="1330" spans="5:6" ht="12.75" customHeight="1" x14ac:dyDescent="0.2">
      <c r="E1330" s="122"/>
      <c r="F1330" s="122"/>
    </row>
    <row r="1331" spans="5:6" ht="12.75" customHeight="1" x14ac:dyDescent="0.2">
      <c r="E1331" s="122"/>
      <c r="F1331" s="122"/>
    </row>
    <row r="1332" spans="5:6" ht="12.75" customHeight="1" x14ac:dyDescent="0.2">
      <c r="E1332" s="122"/>
      <c r="F1332" s="122"/>
    </row>
    <row r="1333" spans="5:6" ht="12.75" customHeight="1" x14ac:dyDescent="0.2">
      <c r="E1333" s="122"/>
      <c r="F1333" s="122"/>
    </row>
    <row r="1334" spans="5:6" ht="12.75" customHeight="1" x14ac:dyDescent="0.2">
      <c r="E1334" s="122"/>
      <c r="F1334" s="122"/>
    </row>
    <row r="1335" spans="5:6" ht="12.75" customHeight="1" x14ac:dyDescent="0.2">
      <c r="E1335" s="122"/>
      <c r="F1335" s="122"/>
    </row>
    <row r="1336" spans="5:6" ht="12.75" customHeight="1" x14ac:dyDescent="0.2">
      <c r="E1336" s="122"/>
      <c r="F1336" s="122"/>
    </row>
    <row r="1337" spans="5:6" ht="12.75" customHeight="1" x14ac:dyDescent="0.2">
      <c r="E1337" s="122"/>
      <c r="F1337" s="122"/>
    </row>
    <row r="1338" spans="5:6" ht="12.75" customHeight="1" x14ac:dyDescent="0.2">
      <c r="E1338" s="122"/>
      <c r="F1338" s="122"/>
    </row>
    <row r="1339" spans="5:6" ht="12.75" customHeight="1" x14ac:dyDescent="0.2">
      <c r="E1339" s="122"/>
      <c r="F1339" s="122"/>
    </row>
    <row r="1340" spans="5:6" ht="12.75" customHeight="1" x14ac:dyDescent="0.2">
      <c r="E1340" s="122"/>
      <c r="F1340" s="122"/>
    </row>
    <row r="1341" spans="5:6" ht="12.75" customHeight="1" x14ac:dyDescent="0.2">
      <c r="E1341" s="122"/>
      <c r="F1341" s="122"/>
    </row>
    <row r="1342" spans="5:6" ht="12.75" customHeight="1" x14ac:dyDescent="0.2">
      <c r="E1342" s="122"/>
      <c r="F1342" s="122"/>
    </row>
    <row r="1343" spans="5:6" ht="12.75" customHeight="1" x14ac:dyDescent="0.2">
      <c r="E1343" s="122"/>
      <c r="F1343" s="122"/>
    </row>
    <row r="1344" spans="5:6" ht="12.75" customHeight="1" x14ac:dyDescent="0.2">
      <c r="E1344" s="122"/>
      <c r="F1344" s="122"/>
    </row>
    <row r="1345" spans="5:6" ht="12.75" customHeight="1" x14ac:dyDescent="0.2">
      <c r="E1345" s="122"/>
      <c r="F1345" s="122"/>
    </row>
    <row r="1346" spans="5:6" ht="12.75" customHeight="1" x14ac:dyDescent="0.2">
      <c r="E1346" s="122"/>
      <c r="F1346" s="122"/>
    </row>
    <row r="1347" spans="5:6" ht="12.75" customHeight="1" x14ac:dyDescent="0.2">
      <c r="E1347" s="122"/>
      <c r="F1347" s="122"/>
    </row>
    <row r="1348" spans="5:6" ht="12.75" customHeight="1" x14ac:dyDescent="0.2">
      <c r="E1348" s="122"/>
      <c r="F1348" s="122"/>
    </row>
    <row r="1349" spans="5:6" ht="12.75" customHeight="1" x14ac:dyDescent="0.2">
      <c r="E1349" s="122"/>
      <c r="F1349" s="122"/>
    </row>
    <row r="1350" spans="5:6" ht="12.75" customHeight="1" x14ac:dyDescent="0.2">
      <c r="E1350" s="122"/>
      <c r="F1350" s="122"/>
    </row>
    <row r="1351" spans="5:6" ht="12.75" customHeight="1" x14ac:dyDescent="0.2">
      <c r="E1351" s="122"/>
      <c r="F1351" s="122"/>
    </row>
    <row r="1352" spans="5:6" ht="12.75" customHeight="1" x14ac:dyDescent="0.2">
      <c r="E1352" s="122"/>
      <c r="F1352" s="122"/>
    </row>
    <row r="1353" spans="5:6" ht="12.75" customHeight="1" x14ac:dyDescent="0.2">
      <c r="E1353" s="122"/>
      <c r="F1353" s="122"/>
    </row>
    <row r="1354" spans="5:6" ht="12.75" customHeight="1" x14ac:dyDescent="0.2">
      <c r="E1354" s="122"/>
      <c r="F1354" s="122"/>
    </row>
    <row r="1355" spans="5:6" ht="12.75" customHeight="1" x14ac:dyDescent="0.2">
      <c r="E1355" s="122"/>
      <c r="F1355" s="122"/>
    </row>
    <row r="1356" spans="5:6" ht="12.75" customHeight="1" x14ac:dyDescent="0.2">
      <c r="E1356" s="122"/>
      <c r="F1356" s="122"/>
    </row>
    <row r="1357" spans="5:6" ht="12.75" customHeight="1" x14ac:dyDescent="0.2">
      <c r="E1357" s="122"/>
      <c r="F1357" s="122"/>
    </row>
    <row r="1358" spans="5:6" ht="12.75" customHeight="1" x14ac:dyDescent="0.2">
      <c r="E1358" s="122"/>
      <c r="F1358" s="122"/>
    </row>
    <row r="1359" spans="5:6" ht="12.75" customHeight="1" x14ac:dyDescent="0.2">
      <c r="E1359" s="122"/>
      <c r="F1359" s="122"/>
    </row>
    <row r="1360" spans="5:6" ht="12.75" customHeight="1" x14ac:dyDescent="0.2">
      <c r="E1360" s="122"/>
      <c r="F1360" s="122"/>
    </row>
    <row r="1361" spans="5:6" ht="12.75" customHeight="1" x14ac:dyDescent="0.2">
      <c r="E1361" s="122"/>
      <c r="F1361" s="122"/>
    </row>
    <row r="1362" spans="5:6" ht="12.75" customHeight="1" x14ac:dyDescent="0.2">
      <c r="E1362" s="122"/>
      <c r="F1362" s="122"/>
    </row>
    <row r="1363" spans="5:6" ht="12.75" customHeight="1" x14ac:dyDescent="0.2">
      <c r="E1363" s="122"/>
      <c r="F1363" s="122"/>
    </row>
    <row r="1364" spans="5:6" ht="12.75" customHeight="1" x14ac:dyDescent="0.2">
      <c r="E1364" s="122"/>
      <c r="F1364" s="122"/>
    </row>
    <row r="1365" spans="5:6" ht="12.75" customHeight="1" x14ac:dyDescent="0.2">
      <c r="E1365" s="122"/>
      <c r="F1365" s="122"/>
    </row>
    <row r="1366" spans="5:6" ht="12.75" customHeight="1" x14ac:dyDescent="0.2">
      <c r="E1366" s="122"/>
      <c r="F1366" s="122"/>
    </row>
    <row r="1367" spans="5:6" ht="12.75" customHeight="1" x14ac:dyDescent="0.2">
      <c r="E1367" s="122"/>
      <c r="F1367" s="122"/>
    </row>
    <row r="1368" spans="5:6" ht="12.75" customHeight="1" x14ac:dyDescent="0.2">
      <c r="E1368" s="122"/>
      <c r="F1368" s="122"/>
    </row>
    <row r="1369" spans="5:6" ht="12.75" customHeight="1" x14ac:dyDescent="0.2">
      <c r="E1369" s="122"/>
      <c r="F1369" s="122"/>
    </row>
    <row r="1370" spans="5:6" ht="12.75" customHeight="1" x14ac:dyDescent="0.2">
      <c r="E1370" s="122"/>
      <c r="F1370" s="122"/>
    </row>
    <row r="1371" spans="5:6" ht="12.75" customHeight="1" x14ac:dyDescent="0.2">
      <c r="E1371" s="122"/>
      <c r="F1371" s="122"/>
    </row>
    <row r="1372" spans="5:6" ht="12.75" customHeight="1" x14ac:dyDescent="0.2">
      <c r="E1372" s="122"/>
      <c r="F1372" s="122"/>
    </row>
    <row r="1373" spans="5:6" ht="12.75" customHeight="1" x14ac:dyDescent="0.2">
      <c r="E1373" s="122"/>
      <c r="F1373" s="122"/>
    </row>
    <row r="1374" spans="5:6" ht="12.75" customHeight="1" x14ac:dyDescent="0.2">
      <c r="E1374" s="122"/>
      <c r="F1374" s="122"/>
    </row>
    <row r="1375" spans="5:6" ht="12.75" customHeight="1" x14ac:dyDescent="0.2">
      <c r="E1375" s="122"/>
      <c r="F1375" s="122"/>
    </row>
    <row r="1376" spans="5:6" ht="12.75" customHeight="1" x14ac:dyDescent="0.2">
      <c r="E1376" s="122"/>
      <c r="F1376" s="122"/>
    </row>
    <row r="1377" spans="5:6" ht="12.75" customHeight="1" x14ac:dyDescent="0.2">
      <c r="E1377" s="122"/>
      <c r="F1377" s="122"/>
    </row>
    <row r="1378" spans="5:6" ht="12.75" customHeight="1" x14ac:dyDescent="0.2">
      <c r="E1378" s="122"/>
      <c r="F1378" s="122"/>
    </row>
    <row r="1379" spans="5:6" ht="12.75" customHeight="1" x14ac:dyDescent="0.2">
      <c r="E1379" s="122"/>
      <c r="F1379" s="122"/>
    </row>
    <row r="1380" spans="5:6" ht="12.75" customHeight="1" x14ac:dyDescent="0.2">
      <c r="E1380" s="122"/>
      <c r="F1380" s="122"/>
    </row>
    <row r="1381" spans="5:6" ht="12.75" customHeight="1" x14ac:dyDescent="0.2">
      <c r="E1381" s="122"/>
      <c r="F1381" s="122"/>
    </row>
    <row r="1382" spans="5:6" ht="12.75" customHeight="1" x14ac:dyDescent="0.2">
      <c r="E1382" s="122"/>
      <c r="F1382" s="122"/>
    </row>
    <row r="1383" spans="5:6" ht="12.75" customHeight="1" x14ac:dyDescent="0.2">
      <c r="E1383" s="122"/>
      <c r="F1383" s="122"/>
    </row>
    <row r="1384" spans="5:6" ht="12.75" customHeight="1" x14ac:dyDescent="0.2">
      <c r="E1384" s="122"/>
      <c r="F1384" s="122"/>
    </row>
    <row r="1385" spans="5:6" ht="12.75" customHeight="1" x14ac:dyDescent="0.2">
      <c r="E1385" s="122"/>
      <c r="F1385" s="122"/>
    </row>
    <row r="1386" spans="5:6" ht="12.75" customHeight="1" x14ac:dyDescent="0.2">
      <c r="E1386" s="122"/>
      <c r="F1386" s="122"/>
    </row>
    <row r="1387" spans="5:6" ht="12.75" customHeight="1" x14ac:dyDescent="0.2">
      <c r="E1387" s="122"/>
      <c r="F1387" s="122"/>
    </row>
    <row r="1388" spans="5:6" ht="12.75" customHeight="1" x14ac:dyDescent="0.2">
      <c r="E1388" s="122"/>
      <c r="F1388" s="122"/>
    </row>
    <row r="1389" spans="5:6" ht="12.75" customHeight="1" x14ac:dyDescent="0.2">
      <c r="E1389" s="122"/>
      <c r="F1389" s="122"/>
    </row>
    <row r="1390" spans="5:6" ht="12.75" customHeight="1" x14ac:dyDescent="0.2">
      <c r="E1390" s="122"/>
      <c r="F1390" s="122"/>
    </row>
    <row r="1391" spans="5:6" ht="12.75" customHeight="1" x14ac:dyDescent="0.2">
      <c r="E1391" s="122"/>
      <c r="F1391" s="122"/>
    </row>
    <row r="1392" spans="5:6" ht="12.75" customHeight="1" x14ac:dyDescent="0.2">
      <c r="E1392" s="122"/>
      <c r="F1392" s="122"/>
    </row>
    <row r="1393" spans="5:6" ht="12.75" customHeight="1" x14ac:dyDescent="0.2">
      <c r="E1393" s="122"/>
      <c r="F1393" s="122"/>
    </row>
    <row r="1394" spans="5:6" ht="12.75" customHeight="1" x14ac:dyDescent="0.2">
      <c r="E1394" s="122"/>
      <c r="F1394" s="122"/>
    </row>
    <row r="1395" spans="5:6" ht="12.75" customHeight="1" x14ac:dyDescent="0.2">
      <c r="E1395" s="122"/>
      <c r="F1395" s="122"/>
    </row>
    <row r="1396" spans="5:6" ht="12.75" customHeight="1" x14ac:dyDescent="0.2">
      <c r="E1396" s="122"/>
      <c r="F1396" s="122"/>
    </row>
    <row r="1397" spans="5:6" ht="12.75" customHeight="1" x14ac:dyDescent="0.2">
      <c r="E1397" s="122"/>
      <c r="F1397" s="122"/>
    </row>
    <row r="1398" spans="5:6" ht="12.75" customHeight="1" x14ac:dyDescent="0.2">
      <c r="E1398" s="122"/>
      <c r="F1398" s="122"/>
    </row>
    <row r="1399" spans="5:6" ht="12.75" customHeight="1" x14ac:dyDescent="0.2">
      <c r="E1399" s="122"/>
      <c r="F1399" s="122"/>
    </row>
    <row r="1400" spans="5:6" ht="12.75" customHeight="1" x14ac:dyDescent="0.2">
      <c r="E1400" s="122"/>
      <c r="F1400" s="122"/>
    </row>
    <row r="1401" spans="5:6" ht="12.75" customHeight="1" x14ac:dyDescent="0.2">
      <c r="E1401" s="122"/>
      <c r="F1401" s="122"/>
    </row>
    <row r="1402" spans="5:6" ht="12.75" customHeight="1" x14ac:dyDescent="0.2">
      <c r="E1402" s="122"/>
      <c r="F1402" s="122"/>
    </row>
    <row r="1403" spans="5:6" ht="12.75" customHeight="1" x14ac:dyDescent="0.2">
      <c r="E1403" s="122"/>
      <c r="F1403" s="122"/>
    </row>
    <row r="1404" spans="5:6" ht="12.75" customHeight="1" x14ac:dyDescent="0.2">
      <c r="E1404" s="122"/>
      <c r="F1404" s="122"/>
    </row>
    <row r="1405" spans="5:6" ht="12.75" customHeight="1" x14ac:dyDescent="0.2">
      <c r="E1405" s="122"/>
      <c r="F1405" s="122"/>
    </row>
    <row r="1406" spans="5:6" ht="12.75" customHeight="1" x14ac:dyDescent="0.2">
      <c r="E1406" s="122"/>
      <c r="F1406" s="122"/>
    </row>
    <row r="1407" spans="5:6" ht="12.75" customHeight="1" x14ac:dyDescent="0.2">
      <c r="E1407" s="122"/>
      <c r="F1407" s="122"/>
    </row>
    <row r="1408" spans="5:6" ht="12.75" customHeight="1" x14ac:dyDescent="0.2">
      <c r="E1408" s="122"/>
      <c r="F1408" s="122"/>
    </row>
    <row r="1409" spans="5:6" ht="12.75" customHeight="1" x14ac:dyDescent="0.2">
      <c r="E1409" s="122"/>
      <c r="F1409" s="122"/>
    </row>
    <row r="1410" spans="5:6" ht="12.75" customHeight="1" x14ac:dyDescent="0.2">
      <c r="E1410" s="122"/>
      <c r="F1410" s="122"/>
    </row>
    <row r="1411" spans="5:6" ht="12.75" customHeight="1" x14ac:dyDescent="0.2">
      <c r="E1411" s="122"/>
      <c r="F1411" s="122"/>
    </row>
    <row r="1412" spans="5:6" ht="12.75" customHeight="1" x14ac:dyDescent="0.2">
      <c r="E1412" s="122"/>
      <c r="F1412" s="122"/>
    </row>
    <row r="1413" spans="5:6" ht="12.75" customHeight="1" x14ac:dyDescent="0.2">
      <c r="E1413" s="122"/>
      <c r="F1413" s="122"/>
    </row>
    <row r="1414" spans="5:6" ht="12.75" customHeight="1" x14ac:dyDescent="0.2">
      <c r="E1414" s="122"/>
      <c r="F1414" s="122"/>
    </row>
    <row r="1415" spans="5:6" ht="12.75" customHeight="1" x14ac:dyDescent="0.2">
      <c r="E1415" s="122"/>
      <c r="F1415" s="122"/>
    </row>
    <row r="1416" spans="5:6" ht="12.75" customHeight="1" x14ac:dyDescent="0.2">
      <c r="E1416" s="122"/>
      <c r="F1416" s="122"/>
    </row>
    <row r="1417" spans="5:6" ht="12.75" customHeight="1" x14ac:dyDescent="0.2">
      <c r="E1417" s="122"/>
      <c r="F1417" s="122"/>
    </row>
    <row r="1418" spans="5:6" ht="12.75" customHeight="1" x14ac:dyDescent="0.2">
      <c r="E1418" s="122"/>
      <c r="F1418" s="122"/>
    </row>
    <row r="1419" spans="5:6" ht="12.75" customHeight="1" x14ac:dyDescent="0.2">
      <c r="E1419" s="122"/>
      <c r="F1419" s="122"/>
    </row>
    <row r="1420" spans="5:6" ht="12.75" customHeight="1" x14ac:dyDescent="0.2">
      <c r="E1420" s="122"/>
      <c r="F1420" s="122"/>
    </row>
    <row r="1421" spans="5:6" ht="12.75" customHeight="1" x14ac:dyDescent="0.2">
      <c r="E1421" s="122"/>
      <c r="F1421" s="122"/>
    </row>
    <row r="1422" spans="5:6" ht="12.75" customHeight="1" x14ac:dyDescent="0.2">
      <c r="E1422" s="122"/>
      <c r="F1422" s="122"/>
    </row>
    <row r="1423" spans="5:6" ht="12.75" customHeight="1" x14ac:dyDescent="0.2">
      <c r="E1423" s="122"/>
      <c r="F1423" s="122"/>
    </row>
    <row r="1424" spans="5:6" ht="12.75" customHeight="1" x14ac:dyDescent="0.2">
      <c r="E1424" s="122"/>
      <c r="F1424" s="122"/>
    </row>
    <row r="1425" spans="5:6" ht="12.75" customHeight="1" x14ac:dyDescent="0.2">
      <c r="E1425" s="122"/>
      <c r="F1425" s="122"/>
    </row>
    <row r="1426" spans="5:6" ht="12.75" customHeight="1" x14ac:dyDescent="0.2">
      <c r="E1426" s="122"/>
      <c r="F1426" s="122"/>
    </row>
    <row r="1427" spans="5:6" ht="12.75" customHeight="1" x14ac:dyDescent="0.2">
      <c r="E1427" s="122"/>
      <c r="F1427" s="122"/>
    </row>
    <row r="1428" spans="5:6" ht="12.75" customHeight="1" x14ac:dyDescent="0.2">
      <c r="E1428" s="122"/>
      <c r="F1428" s="122"/>
    </row>
    <row r="1429" spans="5:6" ht="12.75" customHeight="1" x14ac:dyDescent="0.2">
      <c r="E1429" s="122"/>
      <c r="F1429" s="122"/>
    </row>
    <row r="1430" spans="5:6" ht="12.75" customHeight="1" x14ac:dyDescent="0.2">
      <c r="E1430" s="122"/>
      <c r="F1430" s="122"/>
    </row>
    <row r="1431" spans="5:6" ht="12.75" customHeight="1" x14ac:dyDescent="0.2">
      <c r="E1431" s="122"/>
      <c r="F1431" s="122"/>
    </row>
    <row r="1432" spans="5:6" ht="12.75" customHeight="1" x14ac:dyDescent="0.2">
      <c r="E1432" s="122"/>
      <c r="F1432" s="122"/>
    </row>
    <row r="1433" spans="5:6" ht="12.75" customHeight="1" x14ac:dyDescent="0.2">
      <c r="E1433" s="122"/>
      <c r="F1433" s="122"/>
    </row>
    <row r="1434" spans="5:6" ht="12.75" customHeight="1" x14ac:dyDescent="0.2">
      <c r="E1434" s="122"/>
      <c r="F1434" s="122"/>
    </row>
    <row r="1435" spans="5:6" ht="12.75" customHeight="1" x14ac:dyDescent="0.2">
      <c r="E1435" s="122"/>
      <c r="F1435" s="122"/>
    </row>
    <row r="1436" spans="5:6" ht="12.75" customHeight="1" x14ac:dyDescent="0.2">
      <c r="E1436" s="122"/>
      <c r="F1436" s="122"/>
    </row>
    <row r="1437" spans="5:6" ht="12.75" customHeight="1" x14ac:dyDescent="0.2">
      <c r="E1437" s="122"/>
      <c r="F1437" s="122"/>
    </row>
    <row r="1438" spans="5:6" ht="12.75" customHeight="1" x14ac:dyDescent="0.2">
      <c r="E1438" s="122"/>
      <c r="F1438" s="122"/>
    </row>
    <row r="1439" spans="5:6" ht="12.75" customHeight="1" x14ac:dyDescent="0.2">
      <c r="E1439" s="122"/>
      <c r="F1439" s="122"/>
    </row>
    <row r="1440" spans="5:6" ht="12.75" customHeight="1" x14ac:dyDescent="0.2">
      <c r="E1440" s="122"/>
      <c r="F1440" s="122"/>
    </row>
    <row r="1441" spans="5:6" ht="12.75" customHeight="1" x14ac:dyDescent="0.2">
      <c r="E1441" s="122"/>
      <c r="F1441" s="122"/>
    </row>
    <row r="1442" spans="5:6" ht="12.75" customHeight="1" x14ac:dyDescent="0.2">
      <c r="E1442" s="122"/>
      <c r="F1442" s="122"/>
    </row>
    <row r="1443" spans="5:6" ht="12.75" customHeight="1" x14ac:dyDescent="0.2">
      <c r="E1443" s="122"/>
      <c r="F1443" s="122"/>
    </row>
    <row r="1444" spans="5:6" ht="12.75" customHeight="1" x14ac:dyDescent="0.2">
      <c r="E1444" s="122"/>
      <c r="F1444" s="122"/>
    </row>
    <row r="1445" spans="5:6" ht="12.75" customHeight="1" x14ac:dyDescent="0.2">
      <c r="E1445" s="122"/>
      <c r="F1445" s="122"/>
    </row>
    <row r="1446" spans="5:6" ht="12.75" customHeight="1" x14ac:dyDescent="0.2">
      <c r="E1446" s="122"/>
      <c r="F1446" s="122"/>
    </row>
    <row r="1447" spans="5:6" ht="12.75" customHeight="1" x14ac:dyDescent="0.2">
      <c r="E1447" s="122"/>
      <c r="F1447" s="122"/>
    </row>
    <row r="1448" spans="5:6" ht="12.75" customHeight="1" x14ac:dyDescent="0.2">
      <c r="E1448" s="122"/>
      <c r="F1448" s="122"/>
    </row>
    <row r="1449" spans="5:6" ht="12.75" customHeight="1" x14ac:dyDescent="0.2">
      <c r="E1449" s="122"/>
      <c r="F1449" s="122"/>
    </row>
    <row r="1450" spans="5:6" ht="12.75" customHeight="1" x14ac:dyDescent="0.2">
      <c r="E1450" s="122"/>
      <c r="F1450" s="122"/>
    </row>
    <row r="1451" spans="5:6" ht="12.75" customHeight="1" x14ac:dyDescent="0.2">
      <c r="E1451" s="122"/>
      <c r="F1451" s="122"/>
    </row>
    <row r="1452" spans="5:6" ht="12.75" customHeight="1" x14ac:dyDescent="0.2">
      <c r="E1452" s="122"/>
      <c r="F1452" s="122"/>
    </row>
    <row r="1453" spans="5:6" ht="12.75" customHeight="1" x14ac:dyDescent="0.2">
      <c r="E1453" s="122"/>
      <c r="F1453" s="122"/>
    </row>
    <row r="1454" spans="5:6" ht="12.75" customHeight="1" x14ac:dyDescent="0.2">
      <c r="E1454" s="122"/>
      <c r="F1454" s="122"/>
    </row>
    <row r="1455" spans="5:6" ht="12.75" customHeight="1" x14ac:dyDescent="0.2">
      <c r="E1455" s="122"/>
      <c r="F1455" s="122"/>
    </row>
    <row r="1456" spans="5:6" ht="12.75" customHeight="1" x14ac:dyDescent="0.2">
      <c r="E1456" s="122"/>
      <c r="F1456" s="122"/>
    </row>
    <row r="1457" spans="5:6" ht="12.75" customHeight="1" x14ac:dyDescent="0.2">
      <c r="E1457" s="122"/>
      <c r="F1457" s="122"/>
    </row>
    <row r="1458" spans="5:6" ht="12.75" customHeight="1" x14ac:dyDescent="0.2">
      <c r="E1458" s="122"/>
      <c r="F1458" s="122"/>
    </row>
    <row r="1459" spans="5:6" ht="12.75" customHeight="1" x14ac:dyDescent="0.2">
      <c r="E1459" s="122"/>
      <c r="F1459" s="122"/>
    </row>
    <row r="1460" spans="5:6" ht="12.75" customHeight="1" x14ac:dyDescent="0.2">
      <c r="E1460" s="122"/>
      <c r="F1460" s="122"/>
    </row>
    <row r="1461" spans="5:6" ht="12.75" customHeight="1" x14ac:dyDescent="0.2">
      <c r="E1461" s="122"/>
      <c r="F1461" s="122"/>
    </row>
    <row r="1462" spans="5:6" ht="12.75" customHeight="1" x14ac:dyDescent="0.2">
      <c r="E1462" s="122"/>
      <c r="F1462" s="122"/>
    </row>
    <row r="1463" spans="5:6" ht="12.75" customHeight="1" x14ac:dyDescent="0.2">
      <c r="E1463" s="122"/>
      <c r="F1463" s="122"/>
    </row>
    <row r="1464" spans="5:6" ht="12.75" customHeight="1" x14ac:dyDescent="0.2">
      <c r="E1464" s="122"/>
      <c r="F1464" s="122"/>
    </row>
    <row r="1465" spans="5:6" ht="12.75" customHeight="1" x14ac:dyDescent="0.2">
      <c r="E1465" s="122"/>
      <c r="F1465" s="122"/>
    </row>
    <row r="1466" spans="5:6" ht="12.75" customHeight="1" x14ac:dyDescent="0.2">
      <c r="E1466" s="122"/>
      <c r="F1466" s="122"/>
    </row>
    <row r="1467" spans="5:6" ht="12.75" customHeight="1" x14ac:dyDescent="0.2">
      <c r="E1467" s="122"/>
      <c r="F1467" s="122"/>
    </row>
    <row r="1468" spans="5:6" ht="12.75" customHeight="1" x14ac:dyDescent="0.2">
      <c r="E1468" s="122"/>
      <c r="F1468" s="122"/>
    </row>
    <row r="1469" spans="5:6" ht="12.75" customHeight="1" x14ac:dyDescent="0.2">
      <c r="E1469" s="122"/>
      <c r="F1469" s="122"/>
    </row>
    <row r="1470" spans="5:6" ht="12.75" customHeight="1" x14ac:dyDescent="0.2">
      <c r="E1470" s="122"/>
      <c r="F1470" s="122"/>
    </row>
    <row r="1471" spans="5:6" ht="12.75" customHeight="1" x14ac:dyDescent="0.2">
      <c r="E1471" s="122"/>
      <c r="F1471" s="122"/>
    </row>
    <row r="1472" spans="5:6" ht="12.75" customHeight="1" x14ac:dyDescent="0.2">
      <c r="E1472" s="122"/>
      <c r="F1472" s="122"/>
    </row>
    <row r="1473" spans="5:6" ht="12.75" customHeight="1" x14ac:dyDescent="0.2">
      <c r="E1473" s="122"/>
      <c r="F1473" s="122"/>
    </row>
    <row r="1474" spans="5:6" ht="12.75" customHeight="1" x14ac:dyDescent="0.2">
      <c r="E1474" s="122"/>
      <c r="F1474" s="122"/>
    </row>
    <row r="1475" spans="5:6" ht="12.75" customHeight="1" x14ac:dyDescent="0.2">
      <c r="E1475" s="122"/>
      <c r="F1475" s="122"/>
    </row>
    <row r="1476" spans="5:6" ht="12.75" customHeight="1" x14ac:dyDescent="0.2">
      <c r="E1476" s="122"/>
      <c r="F1476" s="122"/>
    </row>
    <row r="1477" spans="5:6" ht="12.75" customHeight="1" x14ac:dyDescent="0.2">
      <c r="E1477" s="122"/>
      <c r="F1477" s="122"/>
    </row>
    <row r="1478" spans="5:6" ht="12.75" customHeight="1" x14ac:dyDescent="0.2">
      <c r="E1478" s="122"/>
      <c r="F1478" s="122"/>
    </row>
    <row r="1479" spans="5:6" ht="12.75" customHeight="1" x14ac:dyDescent="0.2">
      <c r="E1479" s="122"/>
      <c r="F1479" s="122"/>
    </row>
    <row r="1480" spans="5:6" ht="12.75" customHeight="1" x14ac:dyDescent="0.2">
      <c r="E1480" s="122"/>
      <c r="F1480" s="122"/>
    </row>
    <row r="1481" spans="5:6" ht="12.75" customHeight="1" x14ac:dyDescent="0.2">
      <c r="E1481" s="122"/>
      <c r="F1481" s="122"/>
    </row>
    <row r="1482" spans="5:6" ht="12.75" customHeight="1" x14ac:dyDescent="0.2">
      <c r="E1482" s="122"/>
      <c r="F1482" s="122"/>
    </row>
    <row r="1483" spans="5:6" ht="12.75" customHeight="1" x14ac:dyDescent="0.2">
      <c r="E1483" s="122"/>
      <c r="F1483" s="122"/>
    </row>
    <row r="1484" spans="5:6" ht="12.75" customHeight="1" x14ac:dyDescent="0.2">
      <c r="E1484" s="122"/>
      <c r="F1484" s="122"/>
    </row>
    <row r="1485" spans="5:6" ht="12.75" customHeight="1" x14ac:dyDescent="0.2">
      <c r="E1485" s="122"/>
      <c r="F1485" s="122"/>
    </row>
    <row r="1486" spans="5:6" ht="12.75" customHeight="1" x14ac:dyDescent="0.2">
      <c r="E1486" s="122"/>
      <c r="F1486" s="122"/>
    </row>
    <row r="1487" spans="5:6" ht="12.75" customHeight="1" x14ac:dyDescent="0.2">
      <c r="E1487" s="122"/>
      <c r="F1487" s="122"/>
    </row>
    <row r="1488" spans="5:6" ht="12.75" customHeight="1" x14ac:dyDescent="0.2">
      <c r="E1488" s="122"/>
      <c r="F1488" s="122"/>
    </row>
    <row r="1489" spans="5:6" ht="12.75" customHeight="1" x14ac:dyDescent="0.2">
      <c r="E1489" s="122"/>
      <c r="F1489" s="122"/>
    </row>
    <row r="1490" spans="5:6" ht="12.75" customHeight="1" x14ac:dyDescent="0.2">
      <c r="E1490" s="122"/>
      <c r="F1490" s="122"/>
    </row>
    <row r="1491" spans="5:6" ht="12.75" customHeight="1" x14ac:dyDescent="0.2">
      <c r="E1491" s="122"/>
      <c r="F1491" s="122"/>
    </row>
    <row r="1492" spans="5:6" ht="12.75" customHeight="1" x14ac:dyDescent="0.2">
      <c r="E1492" s="122"/>
      <c r="F1492" s="122"/>
    </row>
    <row r="1493" spans="5:6" ht="12.75" customHeight="1" x14ac:dyDescent="0.2">
      <c r="E1493" s="122"/>
      <c r="F1493" s="122"/>
    </row>
    <row r="1494" spans="5:6" ht="12.75" customHeight="1" x14ac:dyDescent="0.2">
      <c r="E1494" s="122"/>
      <c r="F1494" s="122"/>
    </row>
    <row r="1495" spans="5:6" ht="12.75" customHeight="1" x14ac:dyDescent="0.2">
      <c r="E1495" s="122"/>
      <c r="F1495" s="122"/>
    </row>
    <row r="1496" spans="5:6" ht="12.75" customHeight="1" x14ac:dyDescent="0.2">
      <c r="E1496" s="122"/>
      <c r="F1496" s="122"/>
    </row>
    <row r="1497" spans="5:6" ht="12.75" customHeight="1" x14ac:dyDescent="0.2">
      <c r="E1497" s="122"/>
      <c r="F1497" s="122"/>
    </row>
    <row r="1498" spans="5:6" ht="12.75" customHeight="1" x14ac:dyDescent="0.2">
      <c r="E1498" s="122"/>
      <c r="F1498" s="122"/>
    </row>
    <row r="1499" spans="5:6" ht="12.75" customHeight="1" x14ac:dyDescent="0.2">
      <c r="E1499" s="122"/>
      <c r="F1499" s="122"/>
    </row>
    <row r="1500" spans="5:6" ht="12.75" customHeight="1" x14ac:dyDescent="0.2">
      <c r="E1500" s="122"/>
      <c r="F1500" s="122"/>
    </row>
    <row r="1501" spans="5:6" ht="12.75" customHeight="1" x14ac:dyDescent="0.2">
      <c r="E1501" s="122"/>
      <c r="F1501" s="122"/>
    </row>
    <row r="1502" spans="5:6" ht="12.75" customHeight="1" x14ac:dyDescent="0.2">
      <c r="E1502" s="122"/>
      <c r="F1502" s="122"/>
    </row>
    <row r="1503" spans="5:6" ht="12.75" customHeight="1" x14ac:dyDescent="0.2">
      <c r="E1503" s="122"/>
      <c r="F1503" s="122"/>
    </row>
    <row r="1504" spans="5:6" ht="12.75" customHeight="1" x14ac:dyDescent="0.2">
      <c r="E1504" s="122"/>
      <c r="F1504" s="122"/>
    </row>
    <row r="1505" spans="5:6" ht="12.75" customHeight="1" x14ac:dyDescent="0.2">
      <c r="E1505" s="122"/>
      <c r="F1505" s="122"/>
    </row>
    <row r="1506" spans="5:6" ht="12.75" customHeight="1" x14ac:dyDescent="0.2">
      <c r="E1506" s="122"/>
      <c r="F1506" s="122"/>
    </row>
    <row r="1507" spans="5:6" ht="12.75" customHeight="1" x14ac:dyDescent="0.2">
      <c r="E1507" s="122"/>
      <c r="F1507" s="122"/>
    </row>
    <row r="1508" spans="5:6" ht="12.75" customHeight="1" x14ac:dyDescent="0.2">
      <c r="E1508" s="122"/>
      <c r="F1508" s="122"/>
    </row>
    <row r="1509" spans="5:6" ht="12.75" customHeight="1" x14ac:dyDescent="0.2">
      <c r="E1509" s="122"/>
      <c r="F1509" s="122"/>
    </row>
    <row r="1510" spans="5:6" ht="12.75" customHeight="1" x14ac:dyDescent="0.2">
      <c r="E1510" s="122"/>
      <c r="F1510" s="122"/>
    </row>
    <row r="1511" spans="5:6" ht="12.75" customHeight="1" x14ac:dyDescent="0.2">
      <c r="E1511" s="122"/>
      <c r="F1511" s="122"/>
    </row>
    <row r="1512" spans="5:6" ht="12.75" customHeight="1" x14ac:dyDescent="0.2">
      <c r="E1512" s="122"/>
      <c r="F1512" s="122"/>
    </row>
    <row r="1513" spans="5:6" ht="12.75" customHeight="1" x14ac:dyDescent="0.2">
      <c r="E1513" s="122"/>
      <c r="F1513" s="122"/>
    </row>
    <row r="1514" spans="5:6" ht="12.75" customHeight="1" x14ac:dyDescent="0.2">
      <c r="E1514" s="122"/>
      <c r="F1514" s="122"/>
    </row>
    <row r="1515" spans="5:6" ht="12.75" customHeight="1" x14ac:dyDescent="0.2">
      <c r="E1515" s="122"/>
      <c r="F1515" s="122"/>
    </row>
    <row r="1516" spans="5:6" ht="12.75" customHeight="1" x14ac:dyDescent="0.2">
      <c r="E1516" s="122"/>
      <c r="F1516" s="122"/>
    </row>
    <row r="1517" spans="5:6" ht="12.75" customHeight="1" x14ac:dyDescent="0.2">
      <c r="E1517" s="122"/>
      <c r="F1517" s="122"/>
    </row>
    <row r="1518" spans="5:6" ht="12.75" customHeight="1" x14ac:dyDescent="0.2">
      <c r="E1518" s="122"/>
      <c r="F1518" s="122"/>
    </row>
    <row r="1519" spans="5:6" ht="12.75" customHeight="1" x14ac:dyDescent="0.2">
      <c r="E1519" s="122"/>
      <c r="F1519" s="122"/>
    </row>
    <row r="1520" spans="5:6" ht="12.75" customHeight="1" x14ac:dyDescent="0.2">
      <c r="E1520" s="122"/>
      <c r="F1520" s="122"/>
    </row>
    <row r="1521" spans="5:6" ht="12.75" customHeight="1" x14ac:dyDescent="0.2">
      <c r="E1521" s="122"/>
      <c r="F1521" s="122"/>
    </row>
    <row r="1522" spans="5:6" ht="12.75" customHeight="1" x14ac:dyDescent="0.2">
      <c r="E1522" s="122"/>
      <c r="F1522" s="122"/>
    </row>
    <row r="1523" spans="5:6" ht="12.75" customHeight="1" x14ac:dyDescent="0.2">
      <c r="E1523" s="122"/>
      <c r="F1523" s="122"/>
    </row>
    <row r="1524" spans="5:6" ht="12.75" customHeight="1" x14ac:dyDescent="0.2">
      <c r="E1524" s="122"/>
      <c r="F1524" s="122"/>
    </row>
    <row r="1525" spans="5:6" ht="12.75" customHeight="1" x14ac:dyDescent="0.2">
      <c r="E1525" s="122"/>
      <c r="F1525" s="122"/>
    </row>
    <row r="1526" spans="5:6" ht="12.75" customHeight="1" x14ac:dyDescent="0.2">
      <c r="E1526" s="122"/>
      <c r="F1526" s="122"/>
    </row>
    <row r="1527" spans="5:6" ht="12.75" customHeight="1" x14ac:dyDescent="0.2">
      <c r="E1527" s="122"/>
      <c r="F1527" s="122"/>
    </row>
    <row r="1528" spans="5:6" ht="12.75" customHeight="1" x14ac:dyDescent="0.2">
      <c r="E1528" s="122"/>
      <c r="F1528" s="122"/>
    </row>
    <row r="1529" spans="5:6" ht="12.75" customHeight="1" x14ac:dyDescent="0.2">
      <c r="E1529" s="122"/>
      <c r="F1529" s="122"/>
    </row>
    <row r="1530" spans="5:6" ht="12.75" customHeight="1" x14ac:dyDescent="0.2">
      <c r="E1530" s="122"/>
      <c r="F1530" s="122"/>
    </row>
    <row r="1531" spans="5:6" ht="12.75" customHeight="1" x14ac:dyDescent="0.2">
      <c r="E1531" s="122"/>
      <c r="F1531" s="122"/>
    </row>
    <row r="1532" spans="5:6" ht="12.75" customHeight="1" x14ac:dyDescent="0.2">
      <c r="E1532" s="122"/>
      <c r="F1532" s="122"/>
    </row>
    <row r="1533" spans="5:6" ht="12.75" customHeight="1" x14ac:dyDescent="0.2">
      <c r="E1533" s="122"/>
      <c r="F1533" s="122"/>
    </row>
    <row r="1534" spans="5:6" ht="12.75" customHeight="1" x14ac:dyDescent="0.2">
      <c r="E1534" s="122"/>
      <c r="F1534" s="122"/>
    </row>
  </sheetData>
  <sheetProtection algorithmName="SHA-512" hashValue="hgEt6XJAlHZKUYhzn8EAEV7Up8E51ZHQVOViXaXPekKsV5j/wh6eLGYB1qkACJro2lzm/pfglrWY9T5/+rviDg==" saltValue="yoHGAF500WO1E37AN5hn0Q==" spinCount="100000" sheet="1" objects="1" scenarios="1"/>
  <mergeCells count="6">
    <mergeCell ref="S4:T4"/>
    <mergeCell ref="I3:K3"/>
    <mergeCell ref="E3:F3"/>
    <mergeCell ref="E2:F2"/>
    <mergeCell ref="I4:J4"/>
    <mergeCell ref="K4:L4"/>
  </mergeCells>
  <phoneticPr fontId="19" type="noConversion"/>
  <printOptions horizontalCentered="1" verticalCentered="1" gridLines="1"/>
  <pageMargins left="0.19" right="0.19" top="0.78740157480314965" bottom="0.78740157480314965" header="0.51181102362204722" footer="0.51181102362204722"/>
  <pageSetup paperSize="9" scale="80" orientation="landscape" horizontalDpi="300" verticalDpi="360" r:id="rId1"/>
  <headerFooter alignWithMargins="0">
    <oddHeader>&amp;L&amp;F&amp;C&amp;A</oddHeader>
    <oddFooter>&amp;C&amp;8Seite &amp;P von &amp;N Seiten&amp;R&amp;8copyright by robert steinberger 1999</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codeName="Tabelle167">
    <pageSetUpPr fitToPage="1"/>
  </sheetPr>
  <dimension ref="A1:W1824"/>
  <sheetViews>
    <sheetView showGridLines="0" topLeftCell="A453" zoomScaleNormal="100" workbookViewId="0">
      <selection activeCell="A8" sqref="A8:H8"/>
    </sheetView>
  </sheetViews>
  <sheetFormatPr baseColWidth="10" defaultColWidth="11.42578125" defaultRowHeight="12.75" customHeight="1" x14ac:dyDescent="0.2"/>
  <cols>
    <col min="1" max="1" width="11.42578125" style="49"/>
    <col min="2" max="2" width="27.5703125" style="49" customWidth="1"/>
    <col min="3" max="3" width="10.42578125" style="49" bestFit="1" customWidth="1"/>
    <col min="4" max="4" width="5.7109375" style="49" customWidth="1"/>
    <col min="5" max="6" width="9.28515625" style="78" customWidth="1"/>
    <col min="7" max="7" width="8.42578125" style="49" customWidth="1"/>
    <col min="8" max="8" width="12" style="70" bestFit="1" customWidth="1"/>
    <col min="9" max="9" width="7.85546875" style="71" customWidth="1"/>
    <col min="10" max="10" width="7.85546875" style="509" customWidth="1"/>
    <col min="11" max="12" width="7.85546875" style="71" customWidth="1"/>
    <col min="13" max="13" width="7.85546875" style="509" customWidth="1"/>
    <col min="14" max="14" width="14.140625" style="70" customWidth="1"/>
    <col min="15" max="15" width="13.5703125" style="70" customWidth="1"/>
    <col min="16" max="16" width="13.140625" style="70" customWidth="1"/>
    <col min="17" max="20" width="11.5703125" style="72" customWidth="1"/>
    <col min="21" max="21" width="11.42578125" style="73"/>
    <col min="22" max="22" width="10.5703125" style="73" bestFit="1" customWidth="1"/>
    <col min="23" max="23" width="12.42578125" style="73" customWidth="1"/>
    <col min="24" max="16384" width="11.42578125" style="49"/>
  </cols>
  <sheetData>
    <row r="1" spans="1:23" ht="12.75" customHeight="1" x14ac:dyDescent="0.2">
      <c r="A1" s="1043"/>
      <c r="B1" s="50"/>
      <c r="C1" s="50"/>
      <c r="D1" s="50"/>
      <c r="E1" s="123"/>
      <c r="F1" s="123"/>
      <c r="G1" s="50"/>
      <c r="H1" s="134"/>
      <c r="I1" s="7"/>
      <c r="J1" s="77"/>
      <c r="K1" s="7"/>
      <c r="L1" s="7"/>
      <c r="M1" s="77"/>
      <c r="N1" s="134"/>
      <c r="O1" s="134"/>
      <c r="P1" s="134"/>
      <c r="Q1" s="67"/>
      <c r="R1" s="67"/>
      <c r="S1" s="67"/>
      <c r="T1" s="67"/>
      <c r="U1" s="135"/>
      <c r="V1" s="135"/>
      <c r="W1" s="135"/>
    </row>
    <row r="2" spans="1:23" ht="12.75" customHeight="1" x14ac:dyDescent="0.2">
      <c r="A2" s="50"/>
      <c r="B2" s="1154" t="s">
        <v>766</v>
      </c>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ht="12.75" customHeight="1"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ht="12.75" customHeight="1"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ht="12.75" customHeight="1"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6" spans="1:23" ht="12.75" customHeight="1" x14ac:dyDescent="0.25">
      <c r="A6" s="62"/>
      <c r="B6" s="50"/>
      <c r="C6" s="50"/>
      <c r="D6" s="50"/>
      <c r="E6" s="123"/>
      <c r="F6" s="123"/>
      <c r="G6" s="50"/>
      <c r="H6" s="134"/>
      <c r="I6" s="7"/>
      <c r="J6" s="77"/>
      <c r="K6" s="7"/>
      <c r="L6" s="7"/>
      <c r="M6" s="77"/>
      <c r="N6" s="134"/>
      <c r="O6" s="134"/>
      <c r="P6" s="134"/>
      <c r="Q6" s="199"/>
      <c r="R6" s="199"/>
      <c r="S6" s="199"/>
      <c r="T6" s="199"/>
      <c r="U6" s="200"/>
      <c r="V6" s="200"/>
      <c r="W6" s="200"/>
    </row>
    <row r="7" spans="1:23" ht="12.75" customHeight="1" x14ac:dyDescent="0.2">
      <c r="A7" s="140"/>
      <c r="B7" s="140"/>
      <c r="C7" s="140"/>
      <c r="D7" s="124"/>
      <c r="E7" s="123"/>
      <c r="F7" s="123"/>
      <c r="G7" s="50"/>
      <c r="H7" s="134"/>
      <c r="I7" s="7"/>
      <c r="J7" s="77"/>
      <c r="K7" s="7"/>
      <c r="L7" s="7"/>
      <c r="M7" s="77"/>
      <c r="N7" s="134"/>
      <c r="O7" s="134"/>
      <c r="P7" s="134"/>
      <c r="Q7" s="67"/>
      <c r="R7" s="67"/>
      <c r="S7" s="67"/>
      <c r="T7" s="67"/>
      <c r="U7" s="135"/>
      <c r="V7" s="135"/>
      <c r="W7" s="135"/>
    </row>
    <row r="8" spans="1:23" ht="12.75" customHeight="1" x14ac:dyDescent="0.2">
      <c r="A8" s="140"/>
      <c r="B8" s="140"/>
      <c r="C8" s="140"/>
      <c r="D8" s="124"/>
      <c r="E8" s="123"/>
      <c r="F8" s="123"/>
      <c r="G8" s="50"/>
      <c r="H8" s="134"/>
      <c r="I8" s="7"/>
      <c r="J8" s="77"/>
      <c r="K8" s="7"/>
      <c r="L8" s="7"/>
      <c r="M8" s="77"/>
      <c r="N8" s="134"/>
      <c r="O8" s="134"/>
      <c r="P8" s="134"/>
      <c r="Q8" s="67"/>
      <c r="R8" s="67"/>
      <c r="S8" s="67"/>
      <c r="T8" s="67"/>
      <c r="U8" s="135"/>
      <c r="V8" s="135"/>
      <c r="W8" s="135"/>
    </row>
    <row r="9" spans="1:23" ht="12.75" customHeight="1" x14ac:dyDescent="0.25">
      <c r="A9" s="91" t="s">
        <v>3098</v>
      </c>
      <c r="B9" s="140"/>
      <c r="C9" s="140"/>
      <c r="D9" s="124"/>
      <c r="E9" s="123"/>
      <c r="F9" s="123"/>
      <c r="G9" s="50"/>
      <c r="H9" s="134"/>
      <c r="I9" s="7"/>
      <c r="J9" s="77"/>
      <c r="K9" s="7"/>
      <c r="L9" s="7"/>
      <c r="M9" s="77"/>
      <c r="N9" s="134"/>
      <c r="O9" s="134"/>
      <c r="P9" s="134"/>
      <c r="Q9" s="67"/>
      <c r="R9" s="67"/>
      <c r="S9" s="67"/>
      <c r="T9" s="67"/>
      <c r="U9" s="135"/>
      <c r="V9" s="135"/>
      <c r="W9" s="135"/>
    </row>
    <row r="10" spans="1:23" ht="12.75" customHeight="1" x14ac:dyDescent="0.2">
      <c r="A10" s="140"/>
      <c r="B10" s="140"/>
      <c r="C10" s="140"/>
      <c r="D10" s="124"/>
      <c r="E10" s="123"/>
      <c r="F10" s="123"/>
      <c r="G10" s="50"/>
      <c r="H10" s="134"/>
      <c r="I10" s="7"/>
      <c r="J10" s="77"/>
      <c r="K10" s="7"/>
      <c r="L10" s="7"/>
      <c r="M10" s="77"/>
      <c r="N10" s="134"/>
      <c r="O10" s="134"/>
      <c r="P10" s="134"/>
      <c r="Q10" s="67"/>
      <c r="R10" s="67"/>
      <c r="S10" s="67"/>
      <c r="T10" s="67"/>
      <c r="U10" s="135"/>
      <c r="V10" s="135"/>
      <c r="W10" s="135"/>
    </row>
    <row r="11" spans="1:23" ht="12.75" customHeight="1" x14ac:dyDescent="0.2">
      <c r="A11" s="162"/>
      <c r="B11" s="50"/>
      <c r="C11" s="50"/>
      <c r="D11" s="50"/>
      <c r="E11" s="123"/>
      <c r="F11" s="123"/>
      <c r="G11" s="50"/>
      <c r="H11" s="134"/>
      <c r="I11" s="7"/>
      <c r="J11" s="77"/>
      <c r="K11" s="7"/>
      <c r="L11" s="7"/>
      <c r="M11" s="77"/>
      <c r="N11" s="134"/>
      <c r="O11" s="134"/>
      <c r="P11" s="134"/>
      <c r="Q11" s="67"/>
      <c r="R11" s="67"/>
      <c r="S11" s="67"/>
      <c r="T11" s="67"/>
      <c r="U11" s="135"/>
      <c r="V11" s="135"/>
      <c r="W11" s="135"/>
    </row>
    <row r="12" spans="1:23" ht="12.75" customHeight="1" x14ac:dyDescent="0.2">
      <c r="A12" s="162"/>
      <c r="B12" s="50"/>
      <c r="C12" s="50"/>
      <c r="D12" s="50"/>
      <c r="E12" s="123"/>
      <c r="F12" s="123"/>
      <c r="G12" s="50"/>
      <c r="H12" s="134"/>
      <c r="I12" s="7"/>
      <c r="J12" s="77"/>
      <c r="K12" s="7"/>
      <c r="L12" s="7"/>
      <c r="M12" s="77"/>
      <c r="N12" s="134"/>
      <c r="O12" s="134"/>
      <c r="P12" s="134"/>
      <c r="Q12" s="67"/>
      <c r="R12" s="67"/>
      <c r="S12" s="67"/>
      <c r="T12" s="67"/>
      <c r="U12" s="135"/>
      <c r="V12" s="135"/>
      <c r="W12" s="135"/>
    </row>
    <row r="13" spans="1:23" ht="12.75" customHeight="1" x14ac:dyDescent="0.2">
      <c r="A13" s="234" t="s">
        <v>1291</v>
      </c>
      <c r="B13" s="124"/>
      <c r="C13" s="124"/>
      <c r="D13" s="124"/>
      <c r="E13" s="123"/>
      <c r="F13" s="123"/>
      <c r="G13" s="50"/>
      <c r="H13" s="134"/>
      <c r="I13" s="7"/>
      <c r="J13" s="77"/>
      <c r="K13" s="7"/>
      <c r="L13" s="7"/>
      <c r="M13" s="77"/>
      <c r="N13" s="134"/>
      <c r="O13" s="134"/>
      <c r="P13" s="134"/>
      <c r="Q13" s="67"/>
      <c r="R13" s="67"/>
      <c r="S13" s="67"/>
      <c r="T13" s="67"/>
      <c r="U13" s="135"/>
      <c r="V13" s="135"/>
      <c r="W13" s="135"/>
    </row>
    <row r="14" spans="1:23" ht="12.75" customHeight="1" x14ac:dyDescent="0.2">
      <c r="A14" s="131" t="s">
        <v>1300</v>
      </c>
      <c r="B14" s="123" t="s">
        <v>176</v>
      </c>
      <c r="C14" s="123"/>
      <c r="D14" s="124" t="s">
        <v>790</v>
      </c>
      <c r="E14" s="121" t="s">
        <v>166</v>
      </c>
      <c r="F14" s="121" t="s">
        <v>166</v>
      </c>
      <c r="G14" s="123" t="s">
        <v>1790</v>
      </c>
      <c r="H14" s="127">
        <v>24.38</v>
      </c>
      <c r="I14" s="7">
        <f>VLOOKUP(E14,Steuerung!$A$17:$E$500,5,FALSE)</f>
        <v>2</v>
      </c>
      <c r="J14" s="77">
        <f>VLOOKUP(E14,Steuerung!$A$17:$F$500,6,FALSE)</f>
        <v>58.333333333333329</v>
      </c>
      <c r="K14" s="7">
        <f>VLOOKUP(F14,Steuerung!$A$17:$G$500,7,FALSE)</f>
        <v>2</v>
      </c>
      <c r="L14" s="7">
        <f>VLOOKUP(F14,Steuerung!$A$17:$H$500,8,FALSE)</f>
        <v>46</v>
      </c>
      <c r="M14" s="77">
        <f>J14+L14</f>
        <v>104.33333333333333</v>
      </c>
      <c r="N14" s="134">
        <f>H14*M14</f>
        <v>2543.6466666666665</v>
      </c>
      <c r="O14" s="134">
        <f>H14*J14</f>
        <v>1422.1666666666665</v>
      </c>
      <c r="P14" s="134">
        <f>H14*L14</f>
        <v>1121.48</v>
      </c>
      <c r="Q14" s="67">
        <f>VLOOKUP(E14,Steuerung!$A$17:$B$500,2,FALSE)</f>
        <v>0</v>
      </c>
      <c r="R14" s="67">
        <f>VLOOKUP(F14,Steuerung!$A$17:$B$500,2,FALSE)</f>
        <v>0</v>
      </c>
      <c r="S14" s="159">
        <f>IFERROR(O14/Q14,0)</f>
        <v>0</v>
      </c>
      <c r="T14" s="159">
        <f>IFERROR(P14/R14,0)</f>
        <v>0</v>
      </c>
      <c r="U14" s="135" t="e">
        <f t="shared" ref="U14:V21" si="0">IF(J14&gt;0,O14/Q14*SVS_UHR,0)</f>
        <v>#DIV/0!</v>
      </c>
      <c r="V14" s="135" t="e">
        <f t="shared" si="0"/>
        <v>#DIV/0!</v>
      </c>
      <c r="W14" s="135" t="e">
        <f>U14+V14</f>
        <v>#DIV/0!</v>
      </c>
    </row>
    <row r="15" spans="1:23" ht="12.75" customHeight="1" x14ac:dyDescent="0.2">
      <c r="A15" s="131" t="s">
        <v>1379</v>
      </c>
      <c r="B15" s="123" t="s">
        <v>176</v>
      </c>
      <c r="C15" s="123"/>
      <c r="D15" s="124" t="s">
        <v>790</v>
      </c>
      <c r="E15" s="121" t="s">
        <v>166</v>
      </c>
      <c r="F15" s="121" t="s">
        <v>166</v>
      </c>
      <c r="G15" s="123" t="s">
        <v>1790</v>
      </c>
      <c r="H15" s="127">
        <v>23.31</v>
      </c>
      <c r="I15" s="7">
        <f>VLOOKUP(E15,Steuerung!$A$17:$E$500,5,FALSE)</f>
        <v>2</v>
      </c>
      <c r="J15" s="77">
        <f>VLOOKUP(E15,Steuerung!$A$17:$F$500,6,FALSE)</f>
        <v>58.333333333333329</v>
      </c>
      <c r="K15" s="7">
        <f>VLOOKUP(F15,Steuerung!$A$17:$G$500,7,FALSE)</f>
        <v>2</v>
      </c>
      <c r="L15" s="7">
        <f>VLOOKUP(F15,Steuerung!$A$17:$H$500,8,FALSE)</f>
        <v>46</v>
      </c>
      <c r="M15" s="77">
        <f t="shared" ref="M15:M79" si="1">J15+L15</f>
        <v>104.33333333333333</v>
      </c>
      <c r="N15" s="134">
        <f t="shared" ref="N15:N79" si="2">H15*M15</f>
        <v>2432.0099999999998</v>
      </c>
      <c r="O15" s="134">
        <f t="shared" ref="O15:O79" si="3">H15*J15</f>
        <v>1359.7499999999998</v>
      </c>
      <c r="P15" s="134">
        <f t="shared" ref="P15:P79" si="4">H15*L15</f>
        <v>1072.26</v>
      </c>
      <c r="Q15" s="67">
        <f>VLOOKUP(E15,Steuerung!$A$17:$B$500,2,FALSE)</f>
        <v>0</v>
      </c>
      <c r="R15" s="67">
        <f>VLOOKUP(F15,Steuerung!$A$17:$B$500,2,FALSE)</f>
        <v>0</v>
      </c>
      <c r="S15" s="159">
        <f t="shared" ref="S15:S21" si="5">IFERROR(O15/Q15,0)</f>
        <v>0</v>
      </c>
      <c r="T15" s="159">
        <f t="shared" ref="T15:T21" si="6">IFERROR(P15/R15,0)</f>
        <v>0</v>
      </c>
      <c r="U15" s="135" t="e">
        <f t="shared" si="0"/>
        <v>#DIV/0!</v>
      </c>
      <c r="V15" s="135" t="e">
        <f t="shared" si="0"/>
        <v>#DIV/0!</v>
      </c>
      <c r="W15" s="135" t="e">
        <f t="shared" ref="W15:W60" si="7">U15+V15</f>
        <v>#DIV/0!</v>
      </c>
    </row>
    <row r="16" spans="1:23" ht="12.75" customHeight="1" x14ac:dyDescent="0.2">
      <c r="A16" s="131" t="s">
        <v>3003</v>
      </c>
      <c r="B16" s="123" t="s">
        <v>150</v>
      </c>
      <c r="C16" s="123"/>
      <c r="D16" s="124" t="s">
        <v>798</v>
      </c>
      <c r="E16" s="121" t="s">
        <v>158</v>
      </c>
      <c r="F16" s="121" t="s">
        <v>158</v>
      </c>
      <c r="G16" s="123" t="s">
        <v>1308</v>
      </c>
      <c r="H16" s="127">
        <v>4.93</v>
      </c>
      <c r="I16" s="7">
        <f>VLOOKUP(E16,Steuerung!$A$17:$E$500,5,FALSE)</f>
        <v>5</v>
      </c>
      <c r="J16" s="77">
        <f>VLOOKUP(E16,Steuerung!$A$17:$F$500,6,FALSE)</f>
        <v>137.33333333333334</v>
      </c>
      <c r="K16" s="7">
        <f>VLOOKUP(F16,Steuerung!$A$17:$G$500,7,FALSE)</f>
        <v>5</v>
      </c>
      <c r="L16" s="7">
        <f>VLOOKUP(F16,Steuerung!$A$17:$H$500,8,FALSE)</f>
        <v>113</v>
      </c>
      <c r="M16" s="77">
        <f t="shared" si="1"/>
        <v>250.33333333333334</v>
      </c>
      <c r="N16" s="134">
        <f t="shared" si="2"/>
        <v>1234.1433333333332</v>
      </c>
      <c r="O16" s="134">
        <f t="shared" si="3"/>
        <v>677.05333333333328</v>
      </c>
      <c r="P16" s="134">
        <f t="shared" si="4"/>
        <v>557.08999999999992</v>
      </c>
      <c r="Q16" s="67">
        <f>VLOOKUP(E16,Steuerung!$A$17:$B$500,2,FALSE)</f>
        <v>0</v>
      </c>
      <c r="R16" s="67">
        <f>VLOOKUP(F16,Steuerung!$A$17:$B$500,2,FALSE)</f>
        <v>0</v>
      </c>
      <c r="S16" s="159">
        <f t="shared" si="5"/>
        <v>0</v>
      </c>
      <c r="T16" s="159">
        <f t="shared" si="6"/>
        <v>0</v>
      </c>
      <c r="U16" s="135" t="e">
        <f t="shared" si="0"/>
        <v>#DIV/0!</v>
      </c>
      <c r="V16" s="135" t="e">
        <f t="shared" si="0"/>
        <v>#DIV/0!</v>
      </c>
      <c r="W16" s="135" t="e">
        <f t="shared" si="7"/>
        <v>#DIV/0!</v>
      </c>
    </row>
    <row r="17" spans="1:23" ht="12.75" customHeight="1" x14ac:dyDescent="0.2">
      <c r="A17" s="131" t="s">
        <v>2572</v>
      </c>
      <c r="B17" s="123" t="s">
        <v>150</v>
      </c>
      <c r="C17" s="123"/>
      <c r="D17" s="124" t="s">
        <v>798</v>
      </c>
      <c r="E17" s="121" t="s">
        <v>158</v>
      </c>
      <c r="F17" s="121" t="s">
        <v>158</v>
      </c>
      <c r="G17" s="123" t="s">
        <v>1308</v>
      </c>
      <c r="H17" s="127">
        <v>2.1</v>
      </c>
      <c r="I17" s="7">
        <f>VLOOKUP(E17,Steuerung!$A$17:$E$500,5,FALSE)</f>
        <v>5</v>
      </c>
      <c r="J17" s="77">
        <f>VLOOKUP(E17,Steuerung!$A$17:$F$500,6,FALSE)</f>
        <v>137.33333333333334</v>
      </c>
      <c r="K17" s="7">
        <f>VLOOKUP(F17,Steuerung!$A$17:$G$500,7,FALSE)</f>
        <v>5</v>
      </c>
      <c r="L17" s="7">
        <f>VLOOKUP(F17,Steuerung!$A$17:$H$500,8,FALSE)</f>
        <v>113</v>
      </c>
      <c r="M17" s="77">
        <f t="shared" si="1"/>
        <v>250.33333333333334</v>
      </c>
      <c r="N17" s="134">
        <f t="shared" si="2"/>
        <v>525.70000000000005</v>
      </c>
      <c r="O17" s="134">
        <f t="shared" si="3"/>
        <v>288.40000000000003</v>
      </c>
      <c r="P17" s="134">
        <f t="shared" si="4"/>
        <v>237.3</v>
      </c>
      <c r="Q17" s="67">
        <f>VLOOKUP(E17,Steuerung!$A$17:$B$500,2,FALSE)</f>
        <v>0</v>
      </c>
      <c r="R17" s="67">
        <f>VLOOKUP(F17,Steuerung!$A$17:$B$500,2,FALSE)</f>
        <v>0</v>
      </c>
      <c r="S17" s="159">
        <f t="shared" si="5"/>
        <v>0</v>
      </c>
      <c r="T17" s="159">
        <f t="shared" si="6"/>
        <v>0</v>
      </c>
      <c r="U17" s="135" t="e">
        <f t="shared" si="0"/>
        <v>#DIV/0!</v>
      </c>
      <c r="V17" s="135" t="e">
        <f t="shared" si="0"/>
        <v>#DIV/0!</v>
      </c>
      <c r="W17" s="135" t="e">
        <f t="shared" si="7"/>
        <v>#DIV/0!</v>
      </c>
    </row>
    <row r="18" spans="1:23" ht="12.75" customHeight="1" x14ac:dyDescent="0.2">
      <c r="A18" s="131" t="s">
        <v>3099</v>
      </c>
      <c r="B18" s="123" t="s">
        <v>150</v>
      </c>
      <c r="C18" s="123"/>
      <c r="D18" s="124" t="s">
        <v>798</v>
      </c>
      <c r="E18" s="121" t="s">
        <v>158</v>
      </c>
      <c r="F18" s="121" t="s">
        <v>158</v>
      </c>
      <c r="G18" s="123" t="s">
        <v>1308</v>
      </c>
      <c r="H18" s="127">
        <v>2.1</v>
      </c>
      <c r="I18" s="7">
        <f>VLOOKUP(E18,Steuerung!$A$17:$E$500,5,FALSE)</f>
        <v>5</v>
      </c>
      <c r="J18" s="77">
        <f>VLOOKUP(E18,Steuerung!$A$17:$F$500,6,FALSE)</f>
        <v>137.33333333333334</v>
      </c>
      <c r="K18" s="7">
        <f>VLOOKUP(F18,Steuerung!$A$17:$G$500,7,FALSE)</f>
        <v>5</v>
      </c>
      <c r="L18" s="7">
        <f>VLOOKUP(F18,Steuerung!$A$17:$H$500,8,FALSE)</f>
        <v>113</v>
      </c>
      <c r="M18" s="77">
        <f t="shared" si="1"/>
        <v>250.33333333333334</v>
      </c>
      <c r="N18" s="134">
        <f t="shared" si="2"/>
        <v>525.70000000000005</v>
      </c>
      <c r="O18" s="134">
        <f t="shared" si="3"/>
        <v>288.40000000000003</v>
      </c>
      <c r="P18" s="134">
        <f t="shared" si="4"/>
        <v>237.3</v>
      </c>
      <c r="Q18" s="67">
        <f>VLOOKUP(E18,Steuerung!$A$17:$B$500,2,FALSE)</f>
        <v>0</v>
      </c>
      <c r="R18" s="67">
        <f>VLOOKUP(F18,Steuerung!$A$17:$B$500,2,FALSE)</f>
        <v>0</v>
      </c>
      <c r="S18" s="159">
        <f t="shared" si="5"/>
        <v>0</v>
      </c>
      <c r="T18" s="159">
        <f t="shared" si="6"/>
        <v>0</v>
      </c>
      <c r="U18" s="135" t="e">
        <f t="shared" si="0"/>
        <v>#DIV/0!</v>
      </c>
      <c r="V18" s="135" t="e">
        <f t="shared" si="0"/>
        <v>#DIV/0!</v>
      </c>
      <c r="W18" s="135" t="e">
        <f t="shared" si="7"/>
        <v>#DIV/0!</v>
      </c>
    </row>
    <row r="19" spans="1:23" ht="12.75" customHeight="1" x14ac:dyDescent="0.2">
      <c r="A19" s="131" t="s">
        <v>1299</v>
      </c>
      <c r="B19" s="123" t="s">
        <v>794</v>
      </c>
      <c r="C19" s="123"/>
      <c r="D19" s="124" t="s">
        <v>795</v>
      </c>
      <c r="E19" s="121" t="s">
        <v>187</v>
      </c>
      <c r="F19" s="121" t="s">
        <v>187</v>
      </c>
      <c r="G19" s="123" t="s">
        <v>1308</v>
      </c>
      <c r="H19" s="127">
        <v>44.53</v>
      </c>
      <c r="I19" s="7">
        <f>VLOOKUP(E19,Steuerung!$A$17:$E$500,5,FALSE)</f>
        <v>2</v>
      </c>
      <c r="J19" s="77">
        <f>VLOOKUP(E19,Steuerung!$A$17:$F$500,6,FALSE)</f>
        <v>58.333333333333329</v>
      </c>
      <c r="K19" s="7">
        <f>VLOOKUP(F19,Steuerung!$A$17:$G$500,7,FALSE)</f>
        <v>2</v>
      </c>
      <c r="L19" s="7">
        <f>VLOOKUP(F19,Steuerung!$A$17:$H$500,8,FALSE)</f>
        <v>46</v>
      </c>
      <c r="M19" s="77">
        <f t="shared" si="1"/>
        <v>104.33333333333333</v>
      </c>
      <c r="N19" s="134">
        <f t="shared" si="2"/>
        <v>4645.9633333333331</v>
      </c>
      <c r="O19" s="134">
        <f t="shared" si="3"/>
        <v>2597.583333333333</v>
      </c>
      <c r="P19" s="134">
        <f t="shared" si="4"/>
        <v>2048.38</v>
      </c>
      <c r="Q19" s="67">
        <f>VLOOKUP(E19,Steuerung!$A$17:$B$500,2,FALSE)</f>
        <v>0</v>
      </c>
      <c r="R19" s="67">
        <f>VLOOKUP(F19,Steuerung!$A$17:$B$500,2,FALSE)</f>
        <v>0</v>
      </c>
      <c r="S19" s="159">
        <f t="shared" si="5"/>
        <v>0</v>
      </c>
      <c r="T19" s="159">
        <f t="shared" si="6"/>
        <v>0</v>
      </c>
      <c r="U19" s="135" t="e">
        <f t="shared" si="0"/>
        <v>#DIV/0!</v>
      </c>
      <c r="V19" s="135" t="e">
        <f t="shared" si="0"/>
        <v>#DIV/0!</v>
      </c>
      <c r="W19" s="135" t="e">
        <f t="shared" si="7"/>
        <v>#DIV/0!</v>
      </c>
    </row>
    <row r="20" spans="1:23" ht="12.75" customHeight="1" x14ac:dyDescent="0.2">
      <c r="A20" s="131" t="s">
        <v>2108</v>
      </c>
      <c r="B20" s="123" t="s">
        <v>1159</v>
      </c>
      <c r="C20" s="123"/>
      <c r="D20" s="124" t="s">
        <v>1160</v>
      </c>
      <c r="E20" s="121" t="s">
        <v>237</v>
      </c>
      <c r="F20" s="121" t="s">
        <v>237</v>
      </c>
      <c r="G20" s="123" t="s">
        <v>1308</v>
      </c>
      <c r="H20" s="127">
        <v>37.28</v>
      </c>
      <c r="I20" s="7">
        <f>VLOOKUP(E20,Steuerung!$A$17:$E$500,5,FALSE)</f>
        <v>1</v>
      </c>
      <c r="J20" s="77">
        <f>VLOOKUP(E20,Steuerung!$A$17:$F$500,6,FALSE)</f>
        <v>29.166666666666657</v>
      </c>
      <c r="K20" s="7">
        <f>VLOOKUP(F20,Steuerung!$A$17:$G$500,7,FALSE)</f>
        <v>1</v>
      </c>
      <c r="L20" s="7">
        <f>VLOOKUP(F20,Steuerung!$A$17:$H$500,8,FALSE)</f>
        <v>23</v>
      </c>
      <c r="M20" s="77">
        <f t="shared" si="1"/>
        <v>52.166666666666657</v>
      </c>
      <c r="N20" s="134">
        <f t="shared" si="2"/>
        <v>1944.7733333333331</v>
      </c>
      <c r="O20" s="134">
        <f t="shared" si="3"/>
        <v>1087.333333333333</v>
      </c>
      <c r="P20" s="134">
        <f t="shared" si="4"/>
        <v>857.44</v>
      </c>
      <c r="Q20" s="67">
        <f>VLOOKUP(E20,Steuerung!$A$17:$B$500,2,FALSE)</f>
        <v>0</v>
      </c>
      <c r="R20" s="67">
        <f>VLOOKUP(F20,Steuerung!$A$17:$B$500,2,FALSE)</f>
        <v>0</v>
      </c>
      <c r="S20" s="159">
        <f t="shared" si="5"/>
        <v>0</v>
      </c>
      <c r="T20" s="159">
        <f t="shared" si="6"/>
        <v>0</v>
      </c>
      <c r="U20" s="135" t="e">
        <f t="shared" si="0"/>
        <v>#DIV/0!</v>
      </c>
      <c r="V20" s="135" t="e">
        <f t="shared" si="0"/>
        <v>#DIV/0!</v>
      </c>
      <c r="W20" s="135" t="e">
        <f t="shared" si="7"/>
        <v>#DIV/0!</v>
      </c>
    </row>
    <row r="21" spans="1:23" ht="12.75" customHeight="1" x14ac:dyDescent="0.2">
      <c r="A21" s="131" t="s">
        <v>1390</v>
      </c>
      <c r="B21" s="123" t="s">
        <v>3100</v>
      </c>
      <c r="C21" s="123"/>
      <c r="D21" s="124" t="s">
        <v>1160</v>
      </c>
      <c r="E21" s="121" t="s">
        <v>131</v>
      </c>
      <c r="F21" s="121" t="s">
        <v>131</v>
      </c>
      <c r="G21" s="123" t="s">
        <v>1790</v>
      </c>
      <c r="H21" s="127">
        <v>2.88</v>
      </c>
      <c r="I21" s="7">
        <f>VLOOKUP(E21,Steuerung!$A$17:$E$500,5,FALSE)</f>
        <v>0</v>
      </c>
      <c r="J21" s="77">
        <f>VLOOKUP(E21,Steuerung!$A$17:$F$500,6,FALSE)</f>
        <v>0</v>
      </c>
      <c r="K21" s="7">
        <f>VLOOKUP(F21,Steuerung!$A$17:$G$500,7,FALSE)</f>
        <v>0</v>
      </c>
      <c r="L21" s="7">
        <f>VLOOKUP(F21,Steuerung!$A$17:$H$500,8,FALSE)</f>
        <v>0</v>
      </c>
      <c r="M21" s="77">
        <f t="shared" si="1"/>
        <v>0</v>
      </c>
      <c r="N21" s="134">
        <f t="shared" si="2"/>
        <v>0</v>
      </c>
      <c r="O21" s="134">
        <f t="shared" si="3"/>
        <v>0</v>
      </c>
      <c r="P21" s="134">
        <f t="shared" si="4"/>
        <v>0</v>
      </c>
      <c r="Q21" s="67">
        <f>VLOOKUP(E21,Steuerung!$A$17:$B$500,2,FALSE)</f>
        <v>0</v>
      </c>
      <c r="R21" s="67">
        <f>VLOOKUP(F21,Steuerung!$A$17:$B$500,2,FALSE)</f>
        <v>0</v>
      </c>
      <c r="S21" s="159">
        <f t="shared" si="5"/>
        <v>0</v>
      </c>
      <c r="T21" s="159">
        <f t="shared" si="6"/>
        <v>0</v>
      </c>
      <c r="U21" s="135">
        <f t="shared" si="0"/>
        <v>0</v>
      </c>
      <c r="V21" s="135">
        <f t="shared" si="0"/>
        <v>0</v>
      </c>
      <c r="W21" s="135">
        <f t="shared" si="7"/>
        <v>0</v>
      </c>
    </row>
    <row r="22" spans="1:23" ht="12.75" customHeight="1" x14ac:dyDescent="0.2">
      <c r="A22" s="131"/>
      <c r="B22" s="123"/>
      <c r="C22" s="123"/>
      <c r="D22" s="124"/>
      <c r="E22" s="121"/>
      <c r="F22" s="121"/>
      <c r="G22" s="123"/>
      <c r="H22" s="127"/>
      <c r="I22" s="7"/>
      <c r="J22" s="77"/>
      <c r="K22" s="7"/>
      <c r="L22" s="7"/>
      <c r="M22" s="77"/>
      <c r="N22" s="134"/>
      <c r="O22" s="134"/>
      <c r="P22" s="134"/>
      <c r="Q22" s="67"/>
      <c r="R22" s="67"/>
      <c r="S22" s="67"/>
      <c r="T22" s="67"/>
      <c r="U22" s="135"/>
      <c r="V22" s="135"/>
      <c r="W22" s="135"/>
    </row>
    <row r="23" spans="1:23" ht="12.75" customHeight="1" x14ac:dyDescent="0.2">
      <c r="A23" s="555" t="s">
        <v>3101</v>
      </c>
      <c r="B23" s="236" t="s">
        <v>3102</v>
      </c>
      <c r="C23" s="236"/>
      <c r="D23" s="239"/>
      <c r="E23" s="239"/>
      <c r="F23" s="556"/>
      <c r="G23" s="239"/>
      <c r="H23" s="240"/>
      <c r="I23" s="7"/>
      <c r="J23" s="77"/>
      <c r="K23" s="7"/>
      <c r="L23" s="7"/>
      <c r="M23" s="77"/>
      <c r="N23" s="134"/>
      <c r="O23" s="134"/>
      <c r="P23" s="134"/>
      <c r="Q23" s="67"/>
      <c r="R23" s="67"/>
      <c r="S23" s="67"/>
      <c r="T23" s="67"/>
      <c r="U23" s="135"/>
      <c r="V23" s="135"/>
      <c r="W23" s="135"/>
    </row>
    <row r="24" spans="1:23" ht="12.75" customHeight="1" x14ac:dyDescent="0.2">
      <c r="A24" s="555" t="s">
        <v>3103</v>
      </c>
      <c r="B24" s="239" t="s">
        <v>850</v>
      </c>
      <c r="C24" s="239"/>
      <c r="D24" s="124" t="s">
        <v>1160</v>
      </c>
      <c r="E24" s="556" t="s">
        <v>131</v>
      </c>
      <c r="F24" s="556" t="s">
        <v>131</v>
      </c>
      <c r="G24" s="239" t="s">
        <v>1308</v>
      </c>
      <c r="H24" s="240">
        <v>14.11</v>
      </c>
      <c r="I24" s="7">
        <f>VLOOKUP(E24,Steuerung!$A$17:$E$500,5,FALSE)</f>
        <v>0</v>
      </c>
      <c r="J24" s="77">
        <f>VLOOKUP(E24,Steuerung!$A$17:$F$500,6,FALSE)</f>
        <v>0</v>
      </c>
      <c r="K24" s="7">
        <f>VLOOKUP(F24,Steuerung!$A$17:$G$500,7,FALSE)</f>
        <v>0</v>
      </c>
      <c r="L24" s="7">
        <f>VLOOKUP(F24,Steuerung!$A$17:$H$500,8,FALSE)</f>
        <v>0</v>
      </c>
      <c r="M24" s="77">
        <f t="shared" si="1"/>
        <v>0</v>
      </c>
      <c r="N24" s="134">
        <f t="shared" si="2"/>
        <v>0</v>
      </c>
      <c r="O24" s="134">
        <f t="shared" si="3"/>
        <v>0</v>
      </c>
      <c r="P24" s="134">
        <f t="shared" si="4"/>
        <v>0</v>
      </c>
      <c r="Q24" s="67">
        <f>VLOOKUP(E24,Steuerung!$A$17:$B$500,2,FALSE)</f>
        <v>0</v>
      </c>
      <c r="R24" s="67">
        <f>VLOOKUP(F24,Steuerung!$A$17:$B$500,2,FALSE)</f>
        <v>0</v>
      </c>
      <c r="S24" s="159">
        <f t="shared" ref="S24:S60" si="8">IFERROR(O24/Q24,0)</f>
        <v>0</v>
      </c>
      <c r="T24" s="159">
        <f t="shared" ref="T24:T60" si="9">IFERROR(P24/R24,0)</f>
        <v>0</v>
      </c>
      <c r="U24" s="135">
        <f t="shared" ref="U24:U60" si="10">IF(J24&gt;0,O24/Q24*SVS_UHR,0)</f>
        <v>0</v>
      </c>
      <c r="V24" s="135">
        <f t="shared" ref="V24:V60" si="11">IF(K24&gt;0,P24/R24*SVS_UHR,0)</f>
        <v>0</v>
      </c>
      <c r="W24" s="135">
        <f t="shared" si="7"/>
        <v>0</v>
      </c>
    </row>
    <row r="25" spans="1:23" ht="12.75" customHeight="1" x14ac:dyDescent="0.2">
      <c r="A25" s="131" t="s">
        <v>1811</v>
      </c>
      <c r="B25" s="123" t="s">
        <v>824</v>
      </c>
      <c r="C25" s="123"/>
      <c r="D25" s="124" t="s">
        <v>825</v>
      </c>
      <c r="E25" s="121" t="s">
        <v>298</v>
      </c>
      <c r="F25" s="121" t="s">
        <v>298</v>
      </c>
      <c r="G25" s="123" t="s">
        <v>1308</v>
      </c>
      <c r="H25" s="127">
        <v>88.63</v>
      </c>
      <c r="I25" s="7">
        <f>VLOOKUP(E25,Steuerung!$A$17:$E$500,5,FALSE)</f>
        <v>1</v>
      </c>
      <c r="J25" s="77">
        <f>VLOOKUP(E25,Steuerung!$A$17:$F$500,6,FALSE)</f>
        <v>29.166666666666657</v>
      </c>
      <c r="K25" s="7">
        <f>VLOOKUP(F25,Steuerung!$A$17:$G$500,7,FALSE)</f>
        <v>1</v>
      </c>
      <c r="L25" s="7">
        <f>VLOOKUP(F25,Steuerung!$A$17:$H$500,8,FALSE)</f>
        <v>23</v>
      </c>
      <c r="M25" s="77">
        <f t="shared" si="1"/>
        <v>52.166666666666657</v>
      </c>
      <c r="N25" s="134">
        <f t="shared" si="2"/>
        <v>4623.5316666666658</v>
      </c>
      <c r="O25" s="134">
        <f t="shared" si="3"/>
        <v>2585.0416666666656</v>
      </c>
      <c r="P25" s="134">
        <f t="shared" si="4"/>
        <v>2038.4899999999998</v>
      </c>
      <c r="Q25" s="67">
        <f>VLOOKUP(E25,Steuerung!$A$17:$B$500,2,FALSE)</f>
        <v>0</v>
      </c>
      <c r="R25" s="67">
        <f>VLOOKUP(F25,Steuerung!$A$17:$B$500,2,FALSE)</f>
        <v>0</v>
      </c>
      <c r="S25" s="159">
        <f t="shared" si="8"/>
        <v>0</v>
      </c>
      <c r="T25" s="159">
        <f t="shared" si="9"/>
        <v>0</v>
      </c>
      <c r="U25" s="135" t="e">
        <f t="shared" si="10"/>
        <v>#DIV/0!</v>
      </c>
      <c r="V25" s="135" t="e">
        <f t="shared" si="11"/>
        <v>#DIV/0!</v>
      </c>
      <c r="W25" s="135" t="e">
        <f t="shared" si="7"/>
        <v>#DIV/0!</v>
      </c>
    </row>
    <row r="26" spans="1:23" ht="12.75" customHeight="1" x14ac:dyDescent="0.2">
      <c r="A26" s="555" t="s">
        <v>3104</v>
      </c>
      <c r="B26" s="239" t="s">
        <v>850</v>
      </c>
      <c r="C26" s="239"/>
      <c r="D26" s="124" t="s">
        <v>1160</v>
      </c>
      <c r="E26" s="556" t="s">
        <v>131</v>
      </c>
      <c r="F26" s="556" t="s">
        <v>131</v>
      </c>
      <c r="G26" s="239" t="s">
        <v>1308</v>
      </c>
      <c r="H26" s="240">
        <v>17.93</v>
      </c>
      <c r="I26" s="7">
        <f>VLOOKUP(E26,Steuerung!$A$17:$E$500,5,FALSE)</f>
        <v>0</v>
      </c>
      <c r="J26" s="77">
        <f>VLOOKUP(E26,Steuerung!$A$17:$F$500,6,FALSE)</f>
        <v>0</v>
      </c>
      <c r="K26" s="7">
        <f>VLOOKUP(F26,Steuerung!$A$17:$G$500,7,FALSE)</f>
        <v>0</v>
      </c>
      <c r="L26" s="7">
        <f>VLOOKUP(F26,Steuerung!$A$17:$H$500,8,FALSE)</f>
        <v>0</v>
      </c>
      <c r="M26" s="77">
        <f t="shared" si="1"/>
        <v>0</v>
      </c>
      <c r="N26" s="134">
        <f t="shared" si="2"/>
        <v>0</v>
      </c>
      <c r="O26" s="134">
        <f t="shared" si="3"/>
        <v>0</v>
      </c>
      <c r="P26" s="134">
        <f t="shared" si="4"/>
        <v>0</v>
      </c>
      <c r="Q26" s="67">
        <f>VLOOKUP(E26,Steuerung!$A$17:$B$500,2,FALSE)</f>
        <v>0</v>
      </c>
      <c r="R26" s="67">
        <f>VLOOKUP(F26,Steuerung!$A$17:$B$500,2,FALSE)</f>
        <v>0</v>
      </c>
      <c r="S26" s="159">
        <f t="shared" si="8"/>
        <v>0</v>
      </c>
      <c r="T26" s="159">
        <f t="shared" si="9"/>
        <v>0</v>
      </c>
      <c r="U26" s="135">
        <f t="shared" si="10"/>
        <v>0</v>
      </c>
      <c r="V26" s="135">
        <f t="shared" si="11"/>
        <v>0</v>
      </c>
      <c r="W26" s="135">
        <f t="shared" si="7"/>
        <v>0</v>
      </c>
    </row>
    <row r="27" spans="1:23" ht="12.75" customHeight="1" x14ac:dyDescent="0.2">
      <c r="A27" s="131" t="s">
        <v>1392</v>
      </c>
      <c r="B27" s="123" t="s">
        <v>824</v>
      </c>
      <c r="C27" s="123"/>
      <c r="D27" s="124" t="s">
        <v>825</v>
      </c>
      <c r="E27" s="121" t="s">
        <v>298</v>
      </c>
      <c r="F27" s="121" t="s">
        <v>298</v>
      </c>
      <c r="G27" s="123" t="s">
        <v>1308</v>
      </c>
      <c r="H27" s="127">
        <v>29.1</v>
      </c>
      <c r="I27" s="7">
        <f>VLOOKUP(E27,Steuerung!$A$17:$E$500,5,FALSE)</f>
        <v>1</v>
      </c>
      <c r="J27" s="77">
        <f>VLOOKUP(E27,Steuerung!$A$17:$F$500,6,FALSE)</f>
        <v>29.166666666666657</v>
      </c>
      <c r="K27" s="7">
        <f>VLOOKUP(F27,Steuerung!$A$17:$G$500,7,FALSE)</f>
        <v>1</v>
      </c>
      <c r="L27" s="7">
        <f>VLOOKUP(F27,Steuerung!$A$17:$H$500,8,FALSE)</f>
        <v>23</v>
      </c>
      <c r="M27" s="77">
        <f t="shared" si="1"/>
        <v>52.166666666666657</v>
      </c>
      <c r="N27" s="134">
        <f t="shared" si="2"/>
        <v>1518.0499999999997</v>
      </c>
      <c r="O27" s="134">
        <f t="shared" si="3"/>
        <v>848.74999999999977</v>
      </c>
      <c r="P27" s="134">
        <f t="shared" si="4"/>
        <v>669.30000000000007</v>
      </c>
      <c r="Q27" s="67">
        <f>VLOOKUP(E27,Steuerung!$A$17:$B$500,2,FALSE)</f>
        <v>0</v>
      </c>
      <c r="R27" s="67">
        <f>VLOOKUP(F27,Steuerung!$A$17:$B$500,2,FALSE)</f>
        <v>0</v>
      </c>
      <c r="S27" s="159">
        <f t="shared" si="8"/>
        <v>0</v>
      </c>
      <c r="T27" s="159">
        <f t="shared" si="9"/>
        <v>0</v>
      </c>
      <c r="U27" s="135" t="e">
        <f t="shared" si="10"/>
        <v>#DIV/0!</v>
      </c>
      <c r="V27" s="135" t="e">
        <f t="shared" si="11"/>
        <v>#DIV/0!</v>
      </c>
      <c r="W27" s="135" t="e">
        <f t="shared" si="7"/>
        <v>#DIV/0!</v>
      </c>
    </row>
    <row r="28" spans="1:23" ht="12.75" customHeight="1" x14ac:dyDescent="0.2">
      <c r="A28" s="131" t="s">
        <v>3105</v>
      </c>
      <c r="B28" s="123" t="s">
        <v>1159</v>
      </c>
      <c r="C28" s="123"/>
      <c r="D28" s="124" t="s">
        <v>1160</v>
      </c>
      <c r="E28" s="121" t="s">
        <v>237</v>
      </c>
      <c r="F28" s="121" t="s">
        <v>235</v>
      </c>
      <c r="G28" s="123" t="s">
        <v>1308</v>
      </c>
      <c r="H28" s="127">
        <v>112.04</v>
      </c>
      <c r="I28" s="7">
        <f>VLOOKUP(E28,Steuerung!$A$17:$E$500,5,FALSE)</f>
        <v>1</v>
      </c>
      <c r="J28" s="77">
        <f>VLOOKUP(E28,Steuerung!$A$17:$F$500,6,FALSE)</f>
        <v>29.166666666666657</v>
      </c>
      <c r="K28" s="7" t="str">
        <f>VLOOKUP(F28,Steuerung!$A$17:$G$500,7,FALSE)</f>
        <v>m</v>
      </c>
      <c r="L28" s="7">
        <f>VLOOKUP(F28,Steuerung!$A$17:$H$500,8,FALSE)</f>
        <v>5.3</v>
      </c>
      <c r="M28" s="77">
        <f t="shared" si="1"/>
        <v>34.466666666666654</v>
      </c>
      <c r="N28" s="134">
        <f t="shared" si="2"/>
        <v>3861.645333333332</v>
      </c>
      <c r="O28" s="134">
        <f t="shared" si="3"/>
        <v>3267.8333333333326</v>
      </c>
      <c r="P28" s="134">
        <f t="shared" si="4"/>
        <v>593.81200000000001</v>
      </c>
      <c r="Q28" s="67">
        <f>VLOOKUP(E28,Steuerung!$A$17:$B$500,2,FALSE)</f>
        <v>0</v>
      </c>
      <c r="R28" s="67">
        <f>VLOOKUP(F28,Steuerung!$A$17:$B$500,2,FALSE)</f>
        <v>0</v>
      </c>
      <c r="S28" s="159">
        <f t="shared" si="8"/>
        <v>0</v>
      </c>
      <c r="T28" s="159">
        <f t="shared" si="9"/>
        <v>0</v>
      </c>
      <c r="U28" s="135" t="e">
        <f t="shared" si="10"/>
        <v>#DIV/0!</v>
      </c>
      <c r="V28" s="135" t="e">
        <f t="shared" si="11"/>
        <v>#DIV/0!</v>
      </c>
      <c r="W28" s="135" t="e">
        <f t="shared" si="7"/>
        <v>#DIV/0!</v>
      </c>
    </row>
    <row r="29" spans="1:23" ht="12.75" customHeight="1" x14ac:dyDescent="0.2">
      <c r="A29" s="555" t="s">
        <v>3106</v>
      </c>
      <c r="B29" s="239" t="s">
        <v>850</v>
      </c>
      <c r="C29" s="239"/>
      <c r="D29" s="124" t="s">
        <v>1160</v>
      </c>
      <c r="E29" s="556" t="s">
        <v>131</v>
      </c>
      <c r="F29" s="556" t="s">
        <v>131</v>
      </c>
      <c r="G29" s="239" t="s">
        <v>1308</v>
      </c>
      <c r="H29" s="240">
        <v>43.15</v>
      </c>
      <c r="I29" s="7">
        <f>VLOOKUP(E29,Steuerung!$A$17:$E$500,5,FALSE)</f>
        <v>0</v>
      </c>
      <c r="J29" s="77">
        <f>VLOOKUP(E29,Steuerung!$A$17:$F$500,6,FALSE)</f>
        <v>0</v>
      </c>
      <c r="K29" s="7">
        <f>VLOOKUP(F29,Steuerung!$A$17:$G$500,7,FALSE)</f>
        <v>0</v>
      </c>
      <c r="L29" s="7">
        <f>VLOOKUP(F29,Steuerung!$A$17:$H$500,8,FALSE)</f>
        <v>0</v>
      </c>
      <c r="M29" s="77">
        <f t="shared" si="1"/>
        <v>0</v>
      </c>
      <c r="N29" s="134">
        <f t="shared" si="2"/>
        <v>0</v>
      </c>
      <c r="O29" s="134">
        <f t="shared" si="3"/>
        <v>0</v>
      </c>
      <c r="P29" s="134">
        <f t="shared" si="4"/>
        <v>0</v>
      </c>
      <c r="Q29" s="67">
        <f>VLOOKUP(E29,Steuerung!$A$17:$B$500,2,FALSE)</f>
        <v>0</v>
      </c>
      <c r="R29" s="67">
        <f>VLOOKUP(F29,Steuerung!$A$17:$B$500,2,FALSE)</f>
        <v>0</v>
      </c>
      <c r="S29" s="159">
        <f t="shared" si="8"/>
        <v>0</v>
      </c>
      <c r="T29" s="159">
        <f t="shared" si="9"/>
        <v>0</v>
      </c>
      <c r="U29" s="135">
        <f t="shared" si="10"/>
        <v>0</v>
      </c>
      <c r="V29" s="135">
        <f t="shared" si="11"/>
        <v>0</v>
      </c>
      <c r="W29" s="135">
        <f t="shared" si="7"/>
        <v>0</v>
      </c>
    </row>
    <row r="30" spans="1:23" ht="12.75" customHeight="1" x14ac:dyDescent="0.2">
      <c r="A30" s="131" t="s">
        <v>3107</v>
      </c>
      <c r="B30" s="123" t="s">
        <v>1159</v>
      </c>
      <c r="C30" s="123"/>
      <c r="D30" s="124" t="s">
        <v>1160</v>
      </c>
      <c r="E30" s="121" t="s">
        <v>237</v>
      </c>
      <c r="F30" s="121" t="s">
        <v>237</v>
      </c>
      <c r="G30" s="123" t="s">
        <v>1308</v>
      </c>
      <c r="H30" s="127">
        <v>51.48</v>
      </c>
      <c r="I30" s="7">
        <f>VLOOKUP(E30,Steuerung!$A$17:$E$500,5,FALSE)</f>
        <v>1</v>
      </c>
      <c r="J30" s="77">
        <f>VLOOKUP(E30,Steuerung!$A$17:$F$500,6,FALSE)</f>
        <v>29.166666666666657</v>
      </c>
      <c r="K30" s="7">
        <f>VLOOKUP(F30,Steuerung!$A$17:$G$500,7,FALSE)</f>
        <v>1</v>
      </c>
      <c r="L30" s="7">
        <f>VLOOKUP(F30,Steuerung!$A$17:$H$500,8,FALSE)</f>
        <v>23</v>
      </c>
      <c r="M30" s="77">
        <f t="shared" si="1"/>
        <v>52.166666666666657</v>
      </c>
      <c r="N30" s="134">
        <f t="shared" si="2"/>
        <v>2685.5399999999995</v>
      </c>
      <c r="O30" s="134">
        <f t="shared" si="3"/>
        <v>1501.4999999999993</v>
      </c>
      <c r="P30" s="134">
        <f t="shared" si="4"/>
        <v>1184.04</v>
      </c>
      <c r="Q30" s="67">
        <f>VLOOKUP(E30,Steuerung!$A$17:$B$500,2,FALSE)</f>
        <v>0</v>
      </c>
      <c r="R30" s="67">
        <f>VLOOKUP(F30,Steuerung!$A$17:$B$500,2,FALSE)</f>
        <v>0</v>
      </c>
      <c r="S30" s="159">
        <f t="shared" si="8"/>
        <v>0</v>
      </c>
      <c r="T30" s="159">
        <f t="shared" si="9"/>
        <v>0</v>
      </c>
      <c r="U30" s="135" t="e">
        <f t="shared" si="10"/>
        <v>#DIV/0!</v>
      </c>
      <c r="V30" s="135" t="e">
        <f t="shared" si="11"/>
        <v>#DIV/0!</v>
      </c>
      <c r="W30" s="135" t="e">
        <f t="shared" si="7"/>
        <v>#DIV/0!</v>
      </c>
    </row>
    <row r="31" spans="1:23" ht="12.75" customHeight="1" x14ac:dyDescent="0.2">
      <c r="A31" s="555" t="s">
        <v>2284</v>
      </c>
      <c r="B31" s="239" t="s">
        <v>850</v>
      </c>
      <c r="C31" s="239"/>
      <c r="D31" s="124" t="s">
        <v>1160</v>
      </c>
      <c r="E31" s="556" t="s">
        <v>131</v>
      </c>
      <c r="F31" s="556" t="s">
        <v>131</v>
      </c>
      <c r="G31" s="239" t="s">
        <v>1308</v>
      </c>
      <c r="H31" s="240">
        <v>22.44</v>
      </c>
      <c r="I31" s="7">
        <f>VLOOKUP(E31,Steuerung!$A$17:$E$500,5,FALSE)</f>
        <v>0</v>
      </c>
      <c r="J31" s="77">
        <f>VLOOKUP(E31,Steuerung!$A$17:$F$500,6,FALSE)</f>
        <v>0</v>
      </c>
      <c r="K31" s="7">
        <f>VLOOKUP(F31,Steuerung!$A$17:$G$500,7,FALSE)</f>
        <v>0</v>
      </c>
      <c r="L31" s="7">
        <f>VLOOKUP(F31,Steuerung!$A$17:$H$500,8,FALSE)</f>
        <v>0</v>
      </c>
      <c r="M31" s="77">
        <f t="shared" si="1"/>
        <v>0</v>
      </c>
      <c r="N31" s="134">
        <f t="shared" si="2"/>
        <v>0</v>
      </c>
      <c r="O31" s="134">
        <f t="shared" si="3"/>
        <v>0</v>
      </c>
      <c r="P31" s="134">
        <f t="shared" si="4"/>
        <v>0</v>
      </c>
      <c r="Q31" s="67">
        <f>VLOOKUP(E31,Steuerung!$A$17:$B$500,2,FALSE)</f>
        <v>0</v>
      </c>
      <c r="R31" s="67">
        <f>VLOOKUP(F31,Steuerung!$A$17:$B$500,2,FALSE)</f>
        <v>0</v>
      </c>
      <c r="S31" s="159">
        <f t="shared" si="8"/>
        <v>0</v>
      </c>
      <c r="T31" s="159">
        <f t="shared" si="9"/>
        <v>0</v>
      </c>
      <c r="U31" s="135">
        <f t="shared" si="10"/>
        <v>0</v>
      </c>
      <c r="V31" s="135">
        <f t="shared" si="11"/>
        <v>0</v>
      </c>
      <c r="W31" s="135">
        <f t="shared" si="7"/>
        <v>0</v>
      </c>
    </row>
    <row r="32" spans="1:23" ht="12.75" customHeight="1" x14ac:dyDescent="0.2">
      <c r="A32" s="131" t="s">
        <v>1396</v>
      </c>
      <c r="B32" s="123" t="s">
        <v>794</v>
      </c>
      <c r="C32" s="123"/>
      <c r="D32" s="124" t="s">
        <v>795</v>
      </c>
      <c r="E32" s="121" t="s">
        <v>187</v>
      </c>
      <c r="F32" s="121" t="s">
        <v>187</v>
      </c>
      <c r="G32" s="123" t="s">
        <v>1308</v>
      </c>
      <c r="H32" s="127">
        <v>42.91</v>
      </c>
      <c r="I32" s="7">
        <f>VLOOKUP(E32,Steuerung!$A$17:$E$500,5,FALSE)</f>
        <v>2</v>
      </c>
      <c r="J32" s="77">
        <f>VLOOKUP(E32,Steuerung!$A$17:$F$500,6,FALSE)</f>
        <v>58.333333333333329</v>
      </c>
      <c r="K32" s="7">
        <f>VLOOKUP(F32,Steuerung!$A$17:$G$500,7,FALSE)</f>
        <v>2</v>
      </c>
      <c r="L32" s="7">
        <f>VLOOKUP(F32,Steuerung!$A$17:$H$500,8,FALSE)</f>
        <v>46</v>
      </c>
      <c r="M32" s="77">
        <f t="shared" si="1"/>
        <v>104.33333333333333</v>
      </c>
      <c r="N32" s="134">
        <f t="shared" si="2"/>
        <v>4476.9433333333327</v>
      </c>
      <c r="O32" s="134">
        <f t="shared" si="3"/>
        <v>2503.083333333333</v>
      </c>
      <c r="P32" s="134">
        <f t="shared" si="4"/>
        <v>1973.86</v>
      </c>
      <c r="Q32" s="67">
        <f>VLOOKUP(E32,Steuerung!$A$17:$B$500,2,FALSE)</f>
        <v>0</v>
      </c>
      <c r="R32" s="67">
        <f>VLOOKUP(F32,Steuerung!$A$17:$B$500,2,FALSE)</f>
        <v>0</v>
      </c>
      <c r="S32" s="159">
        <f t="shared" si="8"/>
        <v>0</v>
      </c>
      <c r="T32" s="159">
        <f t="shared" si="9"/>
        <v>0</v>
      </c>
      <c r="U32" s="135" t="e">
        <f t="shared" si="10"/>
        <v>#DIV/0!</v>
      </c>
      <c r="V32" s="135" t="e">
        <f t="shared" si="11"/>
        <v>#DIV/0!</v>
      </c>
      <c r="W32" s="135" t="e">
        <f t="shared" si="7"/>
        <v>#DIV/0!</v>
      </c>
    </row>
    <row r="33" spans="1:23" ht="12.75" customHeight="1" x14ac:dyDescent="0.2">
      <c r="A33" s="131" t="s">
        <v>1396</v>
      </c>
      <c r="B33" s="123" t="s">
        <v>794</v>
      </c>
      <c r="C33" s="123"/>
      <c r="D33" s="124" t="s">
        <v>795</v>
      </c>
      <c r="E33" s="121" t="s">
        <v>187</v>
      </c>
      <c r="F33" s="121" t="s">
        <v>187</v>
      </c>
      <c r="G33" s="123" t="s">
        <v>1308</v>
      </c>
      <c r="H33" s="127">
        <v>9.86</v>
      </c>
      <c r="I33" s="7">
        <f>VLOOKUP(E33,Steuerung!$A$17:$E$500,5,FALSE)</f>
        <v>2</v>
      </c>
      <c r="J33" s="77">
        <f>VLOOKUP(E33,Steuerung!$A$17:$F$500,6,FALSE)</f>
        <v>58.333333333333329</v>
      </c>
      <c r="K33" s="7">
        <f>VLOOKUP(F33,Steuerung!$A$17:$G$500,7,FALSE)</f>
        <v>2</v>
      </c>
      <c r="L33" s="7">
        <f>VLOOKUP(F33,Steuerung!$A$17:$H$500,8,FALSE)</f>
        <v>46</v>
      </c>
      <c r="M33" s="77">
        <f t="shared" si="1"/>
        <v>104.33333333333333</v>
      </c>
      <c r="N33" s="134">
        <f t="shared" si="2"/>
        <v>1028.7266666666665</v>
      </c>
      <c r="O33" s="134">
        <f t="shared" si="3"/>
        <v>575.16666666666663</v>
      </c>
      <c r="P33" s="134">
        <f t="shared" si="4"/>
        <v>453.55999999999995</v>
      </c>
      <c r="Q33" s="67">
        <f>VLOOKUP(E33,Steuerung!$A$17:$B$500,2,FALSE)</f>
        <v>0</v>
      </c>
      <c r="R33" s="67">
        <f>VLOOKUP(F33,Steuerung!$A$17:$B$500,2,FALSE)</f>
        <v>0</v>
      </c>
      <c r="S33" s="159">
        <f t="shared" si="8"/>
        <v>0</v>
      </c>
      <c r="T33" s="159">
        <f t="shared" si="9"/>
        <v>0</v>
      </c>
      <c r="U33" s="135" t="e">
        <f t="shared" si="10"/>
        <v>#DIV/0!</v>
      </c>
      <c r="V33" s="135" t="e">
        <f t="shared" si="11"/>
        <v>#DIV/0!</v>
      </c>
      <c r="W33" s="135" t="e">
        <f t="shared" si="7"/>
        <v>#DIV/0!</v>
      </c>
    </row>
    <row r="34" spans="1:23" ht="12.75" customHeight="1" x14ac:dyDescent="0.2">
      <c r="A34" s="131" t="s">
        <v>2303</v>
      </c>
      <c r="B34" s="123" t="s">
        <v>794</v>
      </c>
      <c r="C34" s="123"/>
      <c r="D34" s="124" t="s">
        <v>795</v>
      </c>
      <c r="E34" s="121" t="s">
        <v>187</v>
      </c>
      <c r="F34" s="121" t="s">
        <v>187</v>
      </c>
      <c r="G34" s="123" t="s">
        <v>1308</v>
      </c>
      <c r="H34" s="127">
        <v>7.8</v>
      </c>
      <c r="I34" s="7">
        <f>VLOOKUP(E34,Steuerung!$A$17:$E$500,5,FALSE)</f>
        <v>2</v>
      </c>
      <c r="J34" s="77">
        <f>VLOOKUP(E34,Steuerung!$A$17:$F$500,6,FALSE)</f>
        <v>58.333333333333329</v>
      </c>
      <c r="K34" s="7">
        <f>VLOOKUP(F34,Steuerung!$A$17:$G$500,7,FALSE)</f>
        <v>2</v>
      </c>
      <c r="L34" s="7">
        <f>VLOOKUP(F34,Steuerung!$A$17:$H$500,8,FALSE)</f>
        <v>46</v>
      </c>
      <c r="M34" s="77">
        <f t="shared" si="1"/>
        <v>104.33333333333333</v>
      </c>
      <c r="N34" s="134">
        <f t="shared" si="2"/>
        <v>813.8</v>
      </c>
      <c r="O34" s="134">
        <f t="shared" si="3"/>
        <v>454.99999999999994</v>
      </c>
      <c r="P34" s="134">
        <f t="shared" si="4"/>
        <v>358.8</v>
      </c>
      <c r="Q34" s="67">
        <f>VLOOKUP(E34,Steuerung!$A$17:$B$500,2,FALSE)</f>
        <v>0</v>
      </c>
      <c r="R34" s="67">
        <f>VLOOKUP(F34,Steuerung!$A$17:$B$500,2,FALSE)</f>
        <v>0</v>
      </c>
      <c r="S34" s="159">
        <f t="shared" si="8"/>
        <v>0</v>
      </c>
      <c r="T34" s="159">
        <f t="shared" si="9"/>
        <v>0</v>
      </c>
      <c r="U34" s="135" t="e">
        <f t="shared" si="10"/>
        <v>#DIV/0!</v>
      </c>
      <c r="V34" s="135" t="e">
        <f t="shared" si="11"/>
        <v>#DIV/0!</v>
      </c>
      <c r="W34" s="135" t="e">
        <f t="shared" si="7"/>
        <v>#DIV/0!</v>
      </c>
    </row>
    <row r="35" spans="1:23" ht="12.75" customHeight="1" x14ac:dyDescent="0.2">
      <c r="A35" s="131" t="s">
        <v>1402</v>
      </c>
      <c r="B35" s="123" t="s">
        <v>1159</v>
      </c>
      <c r="C35" s="123"/>
      <c r="D35" s="124" t="s">
        <v>1160</v>
      </c>
      <c r="E35" s="121" t="s">
        <v>239</v>
      </c>
      <c r="F35" s="121" t="s">
        <v>239</v>
      </c>
      <c r="G35" s="123" t="s">
        <v>1308</v>
      </c>
      <c r="H35" s="127">
        <v>50.56</v>
      </c>
      <c r="I35" s="7">
        <f>VLOOKUP(E35,Steuerung!$A$17:$E$500,5,FALSE)</f>
        <v>2</v>
      </c>
      <c r="J35" s="77">
        <f>VLOOKUP(E35,Steuerung!$A$17:$F$500,6,FALSE)</f>
        <v>58.333333333333329</v>
      </c>
      <c r="K35" s="7">
        <f>VLOOKUP(F35,Steuerung!$A$17:$G$500,7,FALSE)</f>
        <v>2</v>
      </c>
      <c r="L35" s="7">
        <f>VLOOKUP(F35,Steuerung!$A$17:$H$500,8,FALSE)</f>
        <v>46</v>
      </c>
      <c r="M35" s="77">
        <f t="shared" si="1"/>
        <v>104.33333333333333</v>
      </c>
      <c r="N35" s="134">
        <f t="shared" si="2"/>
        <v>5275.0933333333332</v>
      </c>
      <c r="O35" s="134">
        <f t="shared" si="3"/>
        <v>2949.333333333333</v>
      </c>
      <c r="P35" s="134">
        <f t="shared" si="4"/>
        <v>2325.7600000000002</v>
      </c>
      <c r="Q35" s="67">
        <f>VLOOKUP(E35,Steuerung!$A$17:$B$500,2,FALSE)</f>
        <v>0</v>
      </c>
      <c r="R35" s="67">
        <f>VLOOKUP(F35,Steuerung!$A$17:$B$500,2,FALSE)</f>
        <v>0</v>
      </c>
      <c r="S35" s="159">
        <f t="shared" si="8"/>
        <v>0</v>
      </c>
      <c r="T35" s="159">
        <f t="shared" si="9"/>
        <v>0</v>
      </c>
      <c r="U35" s="135" t="e">
        <f t="shared" si="10"/>
        <v>#DIV/0!</v>
      </c>
      <c r="V35" s="135" t="e">
        <f t="shared" si="11"/>
        <v>#DIV/0!</v>
      </c>
      <c r="W35" s="135" t="e">
        <f t="shared" si="7"/>
        <v>#DIV/0!</v>
      </c>
    </row>
    <row r="36" spans="1:23" ht="12.75" customHeight="1" x14ac:dyDescent="0.2">
      <c r="A36" s="131" t="s">
        <v>3108</v>
      </c>
      <c r="B36" s="123" t="s">
        <v>906</v>
      </c>
      <c r="C36" s="123"/>
      <c r="D36" s="123" t="s">
        <v>821</v>
      </c>
      <c r="E36" s="121" t="s">
        <v>222</v>
      </c>
      <c r="F36" s="121" t="s">
        <v>222</v>
      </c>
      <c r="G36" s="123" t="s">
        <v>1308</v>
      </c>
      <c r="H36" s="127">
        <v>12.56</v>
      </c>
      <c r="I36" s="7">
        <f>VLOOKUP(E36,Steuerung!$A$17:$E$500,5,FALSE)</f>
        <v>5</v>
      </c>
      <c r="J36" s="77">
        <f>VLOOKUP(E36,Steuerung!$A$17:$F$500,6,FALSE)</f>
        <v>137.33333333333334</v>
      </c>
      <c r="K36" s="7">
        <f>VLOOKUP(F36,Steuerung!$A$17:$G$500,7,FALSE)</f>
        <v>5</v>
      </c>
      <c r="L36" s="7">
        <f>VLOOKUP(F36,Steuerung!$A$17:$H$500,8,FALSE)</f>
        <v>113</v>
      </c>
      <c r="M36" s="77">
        <f t="shared" si="1"/>
        <v>250.33333333333334</v>
      </c>
      <c r="N36" s="134">
        <f t="shared" si="2"/>
        <v>3144.186666666667</v>
      </c>
      <c r="O36" s="134">
        <f t="shared" si="3"/>
        <v>1724.9066666666668</v>
      </c>
      <c r="P36" s="134">
        <f t="shared" si="4"/>
        <v>1419.28</v>
      </c>
      <c r="Q36" s="67">
        <f>VLOOKUP(E36,Steuerung!$A$17:$B$500,2,FALSE)</f>
        <v>0</v>
      </c>
      <c r="R36" s="67">
        <f>VLOOKUP(F36,Steuerung!$A$17:$B$500,2,FALSE)</f>
        <v>0</v>
      </c>
      <c r="S36" s="159">
        <f t="shared" si="8"/>
        <v>0</v>
      </c>
      <c r="T36" s="159">
        <f t="shared" si="9"/>
        <v>0</v>
      </c>
      <c r="U36" s="135" t="e">
        <f t="shared" si="10"/>
        <v>#DIV/0!</v>
      </c>
      <c r="V36" s="135" t="e">
        <f t="shared" si="11"/>
        <v>#DIV/0!</v>
      </c>
      <c r="W36" s="135" t="e">
        <f t="shared" si="7"/>
        <v>#DIV/0!</v>
      </c>
    </row>
    <row r="37" spans="1:23" ht="12.75" customHeight="1" x14ac:dyDescent="0.2">
      <c r="A37" s="131" t="s">
        <v>3109</v>
      </c>
      <c r="B37" s="123" t="s">
        <v>906</v>
      </c>
      <c r="C37" s="123"/>
      <c r="D37" s="123" t="s">
        <v>821</v>
      </c>
      <c r="E37" s="121" t="s">
        <v>222</v>
      </c>
      <c r="F37" s="121" t="s">
        <v>222</v>
      </c>
      <c r="G37" s="123" t="s">
        <v>1308</v>
      </c>
      <c r="H37" s="127">
        <v>7.77</v>
      </c>
      <c r="I37" s="7">
        <f>VLOOKUP(E37,Steuerung!$A$17:$E$500,5,FALSE)</f>
        <v>5</v>
      </c>
      <c r="J37" s="77">
        <f>VLOOKUP(E37,Steuerung!$A$17:$F$500,6,FALSE)</f>
        <v>137.33333333333334</v>
      </c>
      <c r="K37" s="7">
        <f>VLOOKUP(F37,Steuerung!$A$17:$G$500,7,FALSE)</f>
        <v>5</v>
      </c>
      <c r="L37" s="7">
        <f>VLOOKUP(F37,Steuerung!$A$17:$H$500,8,FALSE)</f>
        <v>113</v>
      </c>
      <c r="M37" s="77">
        <f t="shared" si="1"/>
        <v>250.33333333333334</v>
      </c>
      <c r="N37" s="134">
        <f t="shared" si="2"/>
        <v>1945.09</v>
      </c>
      <c r="O37" s="134">
        <f t="shared" si="3"/>
        <v>1067.08</v>
      </c>
      <c r="P37" s="134">
        <f t="shared" si="4"/>
        <v>878.01</v>
      </c>
      <c r="Q37" s="67">
        <f>VLOOKUP(E37,Steuerung!$A$17:$B$500,2,FALSE)</f>
        <v>0</v>
      </c>
      <c r="R37" s="67">
        <f>VLOOKUP(F37,Steuerung!$A$17:$B$500,2,FALSE)</f>
        <v>0</v>
      </c>
      <c r="S37" s="159">
        <f t="shared" si="8"/>
        <v>0</v>
      </c>
      <c r="T37" s="159">
        <f t="shared" si="9"/>
        <v>0</v>
      </c>
      <c r="U37" s="135" t="e">
        <f t="shared" si="10"/>
        <v>#DIV/0!</v>
      </c>
      <c r="V37" s="135" t="e">
        <f t="shared" si="11"/>
        <v>#DIV/0!</v>
      </c>
      <c r="W37" s="135" t="e">
        <f t="shared" si="7"/>
        <v>#DIV/0!</v>
      </c>
    </row>
    <row r="38" spans="1:23" ht="12.75" customHeight="1" x14ac:dyDescent="0.2">
      <c r="A38" s="555" t="s">
        <v>3110</v>
      </c>
      <c r="B38" s="239" t="s">
        <v>850</v>
      </c>
      <c r="C38" s="239"/>
      <c r="D38" s="124" t="s">
        <v>1160</v>
      </c>
      <c r="E38" s="556" t="s">
        <v>131</v>
      </c>
      <c r="F38" s="556" t="s">
        <v>131</v>
      </c>
      <c r="G38" s="239" t="s">
        <v>1308</v>
      </c>
      <c r="H38" s="240">
        <v>13.73</v>
      </c>
      <c r="I38" s="7">
        <f>VLOOKUP(E38,Steuerung!$A$17:$E$500,5,FALSE)</f>
        <v>0</v>
      </c>
      <c r="J38" s="77">
        <f>VLOOKUP(E38,Steuerung!$A$17:$F$500,6,FALSE)</f>
        <v>0</v>
      </c>
      <c r="K38" s="7">
        <f>VLOOKUP(F38,Steuerung!$A$17:$G$500,7,FALSE)</f>
        <v>0</v>
      </c>
      <c r="L38" s="7">
        <f>VLOOKUP(F38,Steuerung!$A$17:$H$500,8,FALSE)</f>
        <v>0</v>
      </c>
      <c r="M38" s="77">
        <f t="shared" si="1"/>
        <v>0</v>
      </c>
      <c r="N38" s="134">
        <f t="shared" si="2"/>
        <v>0</v>
      </c>
      <c r="O38" s="134">
        <f t="shared" si="3"/>
        <v>0</v>
      </c>
      <c r="P38" s="134">
        <f t="shared" si="4"/>
        <v>0</v>
      </c>
      <c r="Q38" s="67">
        <f>VLOOKUP(E38,Steuerung!$A$17:$B$500,2,FALSE)</f>
        <v>0</v>
      </c>
      <c r="R38" s="67">
        <f>VLOOKUP(F38,Steuerung!$A$17:$B$500,2,FALSE)</f>
        <v>0</v>
      </c>
      <c r="S38" s="159">
        <f t="shared" si="8"/>
        <v>0</v>
      </c>
      <c r="T38" s="159">
        <f t="shared" si="9"/>
        <v>0</v>
      </c>
      <c r="U38" s="135">
        <f t="shared" si="10"/>
        <v>0</v>
      </c>
      <c r="V38" s="135">
        <f t="shared" si="11"/>
        <v>0</v>
      </c>
      <c r="W38" s="135">
        <f t="shared" si="7"/>
        <v>0</v>
      </c>
    </row>
    <row r="39" spans="1:23" ht="12.75" customHeight="1" x14ac:dyDescent="0.2">
      <c r="A39" s="131" t="s">
        <v>3111</v>
      </c>
      <c r="B39" s="123" t="s">
        <v>3112</v>
      </c>
      <c r="C39" s="123"/>
      <c r="D39" s="123" t="s">
        <v>821</v>
      </c>
      <c r="E39" s="121" t="s">
        <v>222</v>
      </c>
      <c r="F39" s="121" t="s">
        <v>222</v>
      </c>
      <c r="G39" s="123" t="s">
        <v>822</v>
      </c>
      <c r="H39" s="127">
        <v>4.16</v>
      </c>
      <c r="I39" s="7">
        <f>VLOOKUP(E39,Steuerung!$A$17:$E$500,5,FALSE)</f>
        <v>5</v>
      </c>
      <c r="J39" s="77">
        <f>VLOOKUP(E39,Steuerung!$A$17:$F$500,6,FALSE)</f>
        <v>137.33333333333334</v>
      </c>
      <c r="K39" s="7">
        <f>VLOOKUP(F39,Steuerung!$A$17:$G$500,7,FALSE)</f>
        <v>5</v>
      </c>
      <c r="L39" s="7">
        <f>VLOOKUP(F39,Steuerung!$A$17:$H$500,8,FALSE)</f>
        <v>113</v>
      </c>
      <c r="M39" s="77">
        <f t="shared" si="1"/>
        <v>250.33333333333334</v>
      </c>
      <c r="N39" s="134">
        <f t="shared" si="2"/>
        <v>1041.3866666666668</v>
      </c>
      <c r="O39" s="134">
        <f t="shared" si="3"/>
        <v>571.30666666666673</v>
      </c>
      <c r="P39" s="134">
        <f t="shared" si="4"/>
        <v>470.08000000000004</v>
      </c>
      <c r="Q39" s="67">
        <f>VLOOKUP(E39,Steuerung!$A$17:$B$500,2,FALSE)</f>
        <v>0</v>
      </c>
      <c r="R39" s="67">
        <f>VLOOKUP(F39,Steuerung!$A$17:$B$500,2,FALSE)</f>
        <v>0</v>
      </c>
      <c r="S39" s="159">
        <f t="shared" si="8"/>
        <v>0</v>
      </c>
      <c r="T39" s="159">
        <f t="shared" si="9"/>
        <v>0</v>
      </c>
      <c r="U39" s="135" t="e">
        <f t="shared" si="10"/>
        <v>#DIV/0!</v>
      </c>
      <c r="V39" s="135" t="e">
        <f t="shared" si="11"/>
        <v>#DIV/0!</v>
      </c>
      <c r="W39" s="135" t="e">
        <f t="shared" si="7"/>
        <v>#DIV/0!</v>
      </c>
    </row>
    <row r="40" spans="1:23" ht="12.75" customHeight="1" x14ac:dyDescent="0.2">
      <c r="A40" s="131" t="s">
        <v>3111</v>
      </c>
      <c r="B40" s="123" t="s">
        <v>820</v>
      </c>
      <c r="C40" s="123"/>
      <c r="D40" s="123" t="s">
        <v>821</v>
      </c>
      <c r="E40" s="121" t="s">
        <v>222</v>
      </c>
      <c r="F40" s="121" t="s">
        <v>222</v>
      </c>
      <c r="G40" s="123" t="s">
        <v>822</v>
      </c>
      <c r="H40" s="127">
        <v>1.73</v>
      </c>
      <c r="I40" s="7">
        <f>VLOOKUP(E40,Steuerung!$A$17:$E$500,5,FALSE)</f>
        <v>5</v>
      </c>
      <c r="J40" s="77">
        <f>VLOOKUP(E40,Steuerung!$A$17:$F$500,6,FALSE)</f>
        <v>137.33333333333334</v>
      </c>
      <c r="K40" s="7">
        <f>VLOOKUP(F40,Steuerung!$A$17:$G$500,7,FALSE)</f>
        <v>5</v>
      </c>
      <c r="L40" s="7">
        <f>VLOOKUP(F40,Steuerung!$A$17:$H$500,8,FALSE)</f>
        <v>113</v>
      </c>
      <c r="M40" s="77">
        <f t="shared" si="1"/>
        <v>250.33333333333334</v>
      </c>
      <c r="N40" s="134">
        <f t="shared" si="2"/>
        <v>433.07666666666665</v>
      </c>
      <c r="O40" s="134">
        <f t="shared" si="3"/>
        <v>237.58666666666667</v>
      </c>
      <c r="P40" s="134">
        <f t="shared" si="4"/>
        <v>195.49</v>
      </c>
      <c r="Q40" s="67">
        <f>VLOOKUP(E40,Steuerung!$A$17:$B$500,2,FALSE)</f>
        <v>0</v>
      </c>
      <c r="R40" s="67">
        <f>VLOOKUP(F40,Steuerung!$A$17:$B$500,2,FALSE)</f>
        <v>0</v>
      </c>
      <c r="S40" s="159">
        <f t="shared" si="8"/>
        <v>0</v>
      </c>
      <c r="T40" s="159">
        <f t="shared" si="9"/>
        <v>0</v>
      </c>
      <c r="U40" s="135" t="e">
        <f t="shared" si="10"/>
        <v>#DIV/0!</v>
      </c>
      <c r="V40" s="135" t="e">
        <f t="shared" si="11"/>
        <v>#DIV/0!</v>
      </c>
      <c r="W40" s="135" t="e">
        <f t="shared" si="7"/>
        <v>#DIV/0!</v>
      </c>
    </row>
    <row r="41" spans="1:23" ht="12.75" customHeight="1" x14ac:dyDescent="0.2">
      <c r="A41" s="131" t="s">
        <v>3111</v>
      </c>
      <c r="B41" s="123" t="s">
        <v>1449</v>
      </c>
      <c r="C41" s="123"/>
      <c r="D41" s="123" t="s">
        <v>821</v>
      </c>
      <c r="E41" s="121" t="s">
        <v>222</v>
      </c>
      <c r="F41" s="121" t="s">
        <v>222</v>
      </c>
      <c r="G41" s="123" t="s">
        <v>822</v>
      </c>
      <c r="H41" s="127">
        <v>0.97</v>
      </c>
      <c r="I41" s="7">
        <f>VLOOKUP(E41,Steuerung!$A$17:$E$500,5,FALSE)</f>
        <v>5</v>
      </c>
      <c r="J41" s="77">
        <f>VLOOKUP(E41,Steuerung!$A$17:$F$500,6,FALSE)</f>
        <v>137.33333333333334</v>
      </c>
      <c r="K41" s="7">
        <f>VLOOKUP(F41,Steuerung!$A$17:$G$500,7,FALSE)</f>
        <v>5</v>
      </c>
      <c r="L41" s="7">
        <f>VLOOKUP(F41,Steuerung!$A$17:$H$500,8,FALSE)</f>
        <v>113</v>
      </c>
      <c r="M41" s="77">
        <f t="shared" si="1"/>
        <v>250.33333333333334</v>
      </c>
      <c r="N41" s="134">
        <f t="shared" si="2"/>
        <v>242.82333333333332</v>
      </c>
      <c r="O41" s="134">
        <f t="shared" si="3"/>
        <v>133.21333333333334</v>
      </c>
      <c r="P41" s="134">
        <f t="shared" si="4"/>
        <v>109.61</v>
      </c>
      <c r="Q41" s="67">
        <f>VLOOKUP(E41,Steuerung!$A$17:$B$500,2,FALSE)</f>
        <v>0</v>
      </c>
      <c r="R41" s="67">
        <f>VLOOKUP(F41,Steuerung!$A$17:$B$500,2,FALSE)</f>
        <v>0</v>
      </c>
      <c r="S41" s="159">
        <f t="shared" si="8"/>
        <v>0</v>
      </c>
      <c r="T41" s="159">
        <f t="shared" si="9"/>
        <v>0</v>
      </c>
      <c r="U41" s="135" t="e">
        <f t="shared" si="10"/>
        <v>#DIV/0!</v>
      </c>
      <c r="V41" s="135" t="e">
        <f t="shared" si="11"/>
        <v>#DIV/0!</v>
      </c>
      <c r="W41" s="135" t="e">
        <f t="shared" si="7"/>
        <v>#DIV/0!</v>
      </c>
    </row>
    <row r="42" spans="1:23" ht="12.75" customHeight="1" x14ac:dyDescent="0.2">
      <c r="A42" s="131" t="s">
        <v>1405</v>
      </c>
      <c r="B42" s="123" t="s">
        <v>794</v>
      </c>
      <c r="C42" s="123"/>
      <c r="D42" s="124" t="s">
        <v>795</v>
      </c>
      <c r="E42" s="121" t="s">
        <v>191</v>
      </c>
      <c r="F42" s="121" t="s">
        <v>191</v>
      </c>
      <c r="G42" s="123" t="s">
        <v>1308</v>
      </c>
      <c r="H42" s="127">
        <v>6.61</v>
      </c>
      <c r="I42" s="7">
        <f>VLOOKUP(E42,Steuerung!$A$17:$E$500,5,FALSE)</f>
        <v>5</v>
      </c>
      <c r="J42" s="77">
        <f>VLOOKUP(E42,Steuerung!$A$17:$F$500,6,FALSE)</f>
        <v>137.33333333333334</v>
      </c>
      <c r="K42" s="7">
        <f>VLOOKUP(F42,Steuerung!$A$17:$G$500,7,FALSE)</f>
        <v>5</v>
      </c>
      <c r="L42" s="7">
        <f>VLOOKUP(F42,Steuerung!$A$17:$H$500,8,FALSE)</f>
        <v>113</v>
      </c>
      <c r="M42" s="77">
        <f t="shared" si="1"/>
        <v>250.33333333333334</v>
      </c>
      <c r="N42" s="134">
        <f t="shared" si="2"/>
        <v>1654.7033333333334</v>
      </c>
      <c r="O42" s="134">
        <f t="shared" si="3"/>
        <v>907.77333333333343</v>
      </c>
      <c r="P42" s="134">
        <f t="shared" si="4"/>
        <v>746.93000000000006</v>
      </c>
      <c r="Q42" s="67">
        <f>VLOOKUP(E42,Steuerung!$A$17:$B$500,2,FALSE)</f>
        <v>0</v>
      </c>
      <c r="R42" s="67">
        <f>VLOOKUP(F42,Steuerung!$A$17:$B$500,2,FALSE)</f>
        <v>0</v>
      </c>
      <c r="S42" s="159">
        <f t="shared" si="8"/>
        <v>0</v>
      </c>
      <c r="T42" s="159">
        <f t="shared" si="9"/>
        <v>0</v>
      </c>
      <c r="U42" s="135" t="e">
        <f t="shared" si="10"/>
        <v>#DIV/0!</v>
      </c>
      <c r="V42" s="135" t="e">
        <f t="shared" si="11"/>
        <v>#DIV/0!</v>
      </c>
      <c r="W42" s="135" t="e">
        <f t="shared" si="7"/>
        <v>#DIV/0!</v>
      </c>
    </row>
    <row r="43" spans="1:23" ht="12.75" customHeight="1" x14ac:dyDescent="0.2">
      <c r="A43" s="131" t="s">
        <v>3113</v>
      </c>
      <c r="B43" s="123" t="s">
        <v>3112</v>
      </c>
      <c r="C43" s="123"/>
      <c r="D43" s="123" t="s">
        <v>821</v>
      </c>
      <c r="E43" s="121" t="s">
        <v>222</v>
      </c>
      <c r="F43" s="121" t="s">
        <v>222</v>
      </c>
      <c r="G43" s="123" t="s">
        <v>822</v>
      </c>
      <c r="H43" s="127">
        <v>8.3000000000000007</v>
      </c>
      <c r="I43" s="7">
        <f>VLOOKUP(E43,Steuerung!$A$17:$E$500,5,FALSE)</f>
        <v>5</v>
      </c>
      <c r="J43" s="77">
        <f>VLOOKUP(E43,Steuerung!$A$17:$F$500,6,FALSE)</f>
        <v>137.33333333333334</v>
      </c>
      <c r="K43" s="7">
        <f>VLOOKUP(F43,Steuerung!$A$17:$G$500,7,FALSE)</f>
        <v>5</v>
      </c>
      <c r="L43" s="7">
        <f>VLOOKUP(F43,Steuerung!$A$17:$H$500,8,FALSE)</f>
        <v>113</v>
      </c>
      <c r="M43" s="77">
        <f t="shared" si="1"/>
        <v>250.33333333333334</v>
      </c>
      <c r="N43" s="134">
        <f t="shared" si="2"/>
        <v>2077.7666666666669</v>
      </c>
      <c r="O43" s="134">
        <f t="shared" si="3"/>
        <v>1139.8666666666668</v>
      </c>
      <c r="P43" s="134">
        <f t="shared" si="4"/>
        <v>937.90000000000009</v>
      </c>
      <c r="Q43" s="67">
        <f>VLOOKUP(E43,Steuerung!$A$17:$B$500,2,FALSE)</f>
        <v>0</v>
      </c>
      <c r="R43" s="67">
        <f>VLOOKUP(F43,Steuerung!$A$17:$B$500,2,FALSE)</f>
        <v>0</v>
      </c>
      <c r="S43" s="159">
        <f t="shared" si="8"/>
        <v>0</v>
      </c>
      <c r="T43" s="159">
        <f t="shared" si="9"/>
        <v>0</v>
      </c>
      <c r="U43" s="135" t="e">
        <f t="shared" si="10"/>
        <v>#DIV/0!</v>
      </c>
      <c r="V43" s="135" t="e">
        <f t="shared" si="11"/>
        <v>#DIV/0!</v>
      </c>
      <c r="W43" s="135" t="e">
        <f t="shared" si="7"/>
        <v>#DIV/0!</v>
      </c>
    </row>
    <row r="44" spans="1:23" ht="12.75" customHeight="1" x14ac:dyDescent="0.2">
      <c r="A44" s="131" t="s">
        <v>3113</v>
      </c>
      <c r="B44" s="123" t="s">
        <v>820</v>
      </c>
      <c r="C44" s="123"/>
      <c r="D44" s="123" t="s">
        <v>821</v>
      </c>
      <c r="E44" s="121" t="s">
        <v>222</v>
      </c>
      <c r="F44" s="121" t="s">
        <v>222</v>
      </c>
      <c r="G44" s="123" t="s">
        <v>822</v>
      </c>
      <c r="H44" s="127">
        <v>1.73</v>
      </c>
      <c r="I44" s="7">
        <f>VLOOKUP(E44,Steuerung!$A$17:$E$500,5,FALSE)</f>
        <v>5</v>
      </c>
      <c r="J44" s="77">
        <f>VLOOKUP(E44,Steuerung!$A$17:$F$500,6,FALSE)</f>
        <v>137.33333333333334</v>
      </c>
      <c r="K44" s="7">
        <f>VLOOKUP(F44,Steuerung!$A$17:$G$500,7,FALSE)</f>
        <v>5</v>
      </c>
      <c r="L44" s="7">
        <f>VLOOKUP(F44,Steuerung!$A$17:$H$500,8,FALSE)</f>
        <v>113</v>
      </c>
      <c r="M44" s="77">
        <f t="shared" si="1"/>
        <v>250.33333333333334</v>
      </c>
      <c r="N44" s="134">
        <f t="shared" si="2"/>
        <v>433.07666666666665</v>
      </c>
      <c r="O44" s="134">
        <f t="shared" si="3"/>
        <v>237.58666666666667</v>
      </c>
      <c r="P44" s="134">
        <f t="shared" si="4"/>
        <v>195.49</v>
      </c>
      <c r="Q44" s="67">
        <f>VLOOKUP(E44,Steuerung!$A$17:$B$500,2,FALSE)</f>
        <v>0</v>
      </c>
      <c r="R44" s="67">
        <f>VLOOKUP(F44,Steuerung!$A$17:$B$500,2,FALSE)</f>
        <v>0</v>
      </c>
      <c r="S44" s="159">
        <f t="shared" si="8"/>
        <v>0</v>
      </c>
      <c r="T44" s="159">
        <f t="shared" si="9"/>
        <v>0</v>
      </c>
      <c r="U44" s="135" t="e">
        <f t="shared" si="10"/>
        <v>#DIV/0!</v>
      </c>
      <c r="V44" s="135" t="e">
        <f t="shared" si="11"/>
        <v>#DIV/0!</v>
      </c>
      <c r="W44" s="135" t="e">
        <f t="shared" si="7"/>
        <v>#DIV/0!</v>
      </c>
    </row>
    <row r="45" spans="1:23" ht="12.75" customHeight="1" x14ac:dyDescent="0.2">
      <c r="A45" s="131" t="s">
        <v>3113</v>
      </c>
      <c r="B45" s="123" t="s">
        <v>1449</v>
      </c>
      <c r="C45" s="123"/>
      <c r="D45" s="123" t="s">
        <v>821</v>
      </c>
      <c r="E45" s="121" t="s">
        <v>222</v>
      </c>
      <c r="F45" s="121" t="s">
        <v>222</v>
      </c>
      <c r="G45" s="123" t="s">
        <v>822</v>
      </c>
      <c r="H45" s="127">
        <v>1.6</v>
      </c>
      <c r="I45" s="7">
        <f>VLOOKUP(E45,Steuerung!$A$17:$E$500,5,FALSE)</f>
        <v>5</v>
      </c>
      <c r="J45" s="77">
        <f>VLOOKUP(E45,Steuerung!$A$17:$F$500,6,FALSE)</f>
        <v>137.33333333333334</v>
      </c>
      <c r="K45" s="7">
        <f>VLOOKUP(F45,Steuerung!$A$17:$G$500,7,FALSE)</f>
        <v>5</v>
      </c>
      <c r="L45" s="7">
        <f>VLOOKUP(F45,Steuerung!$A$17:$H$500,8,FALSE)</f>
        <v>113</v>
      </c>
      <c r="M45" s="77">
        <f t="shared" si="1"/>
        <v>250.33333333333334</v>
      </c>
      <c r="N45" s="134">
        <f t="shared" si="2"/>
        <v>400.53333333333336</v>
      </c>
      <c r="O45" s="134">
        <f t="shared" si="3"/>
        <v>219.73333333333335</v>
      </c>
      <c r="P45" s="134">
        <f t="shared" si="4"/>
        <v>180.8</v>
      </c>
      <c r="Q45" s="67">
        <f>VLOOKUP(E45,Steuerung!$A$17:$B$500,2,FALSE)</f>
        <v>0</v>
      </c>
      <c r="R45" s="67">
        <f>VLOOKUP(F45,Steuerung!$A$17:$B$500,2,FALSE)</f>
        <v>0</v>
      </c>
      <c r="S45" s="159">
        <f t="shared" si="8"/>
        <v>0</v>
      </c>
      <c r="T45" s="159">
        <f t="shared" si="9"/>
        <v>0</v>
      </c>
      <c r="U45" s="135" t="e">
        <f t="shared" si="10"/>
        <v>#DIV/0!</v>
      </c>
      <c r="V45" s="135" t="e">
        <f t="shared" si="11"/>
        <v>#DIV/0!</v>
      </c>
      <c r="W45" s="135" t="e">
        <f t="shared" si="7"/>
        <v>#DIV/0!</v>
      </c>
    </row>
    <row r="46" spans="1:23" ht="12.75" customHeight="1" x14ac:dyDescent="0.2">
      <c r="A46" s="131" t="s">
        <v>3114</v>
      </c>
      <c r="B46" s="123" t="s">
        <v>906</v>
      </c>
      <c r="C46" s="123"/>
      <c r="D46" s="123" t="s">
        <v>821</v>
      </c>
      <c r="E46" s="121" t="s">
        <v>222</v>
      </c>
      <c r="F46" s="121" t="s">
        <v>222</v>
      </c>
      <c r="G46" s="123" t="s">
        <v>1308</v>
      </c>
      <c r="H46" s="127">
        <v>8.1300000000000008</v>
      </c>
      <c r="I46" s="7">
        <f>VLOOKUP(E46,Steuerung!$A$17:$E$500,5,FALSE)</f>
        <v>5</v>
      </c>
      <c r="J46" s="77">
        <f>VLOOKUP(E46,Steuerung!$A$17:$F$500,6,FALSE)</f>
        <v>137.33333333333334</v>
      </c>
      <c r="K46" s="7">
        <f>VLOOKUP(F46,Steuerung!$A$17:$G$500,7,FALSE)</f>
        <v>5</v>
      </c>
      <c r="L46" s="7">
        <f>VLOOKUP(F46,Steuerung!$A$17:$H$500,8,FALSE)</f>
        <v>113</v>
      </c>
      <c r="M46" s="77">
        <f t="shared" si="1"/>
        <v>250.33333333333334</v>
      </c>
      <c r="N46" s="134">
        <f t="shared" si="2"/>
        <v>2035.2100000000003</v>
      </c>
      <c r="O46" s="134">
        <f t="shared" si="3"/>
        <v>1116.5200000000002</v>
      </c>
      <c r="P46" s="134">
        <f t="shared" si="4"/>
        <v>918.69</v>
      </c>
      <c r="Q46" s="67">
        <f>VLOOKUP(E46,Steuerung!$A$17:$B$500,2,FALSE)</f>
        <v>0</v>
      </c>
      <c r="R46" s="67">
        <f>VLOOKUP(F46,Steuerung!$A$17:$B$500,2,FALSE)</f>
        <v>0</v>
      </c>
      <c r="S46" s="159">
        <f t="shared" si="8"/>
        <v>0</v>
      </c>
      <c r="T46" s="159">
        <f t="shared" si="9"/>
        <v>0</v>
      </c>
      <c r="U46" s="135" t="e">
        <f t="shared" si="10"/>
        <v>#DIV/0!</v>
      </c>
      <c r="V46" s="135" t="e">
        <f t="shared" si="11"/>
        <v>#DIV/0!</v>
      </c>
      <c r="W46" s="135" t="e">
        <f t="shared" si="7"/>
        <v>#DIV/0!</v>
      </c>
    </row>
    <row r="47" spans="1:23" ht="12.75" customHeight="1" x14ac:dyDescent="0.2">
      <c r="A47" s="555" t="s">
        <v>2309</v>
      </c>
      <c r="B47" s="239" t="s">
        <v>850</v>
      </c>
      <c r="C47" s="239"/>
      <c r="D47" s="124" t="s">
        <v>1160</v>
      </c>
      <c r="E47" s="556" t="s">
        <v>131</v>
      </c>
      <c r="F47" s="556" t="s">
        <v>131</v>
      </c>
      <c r="G47" s="239" t="s">
        <v>1308</v>
      </c>
      <c r="H47" s="240">
        <v>21.35</v>
      </c>
      <c r="I47" s="7">
        <f>VLOOKUP(E47,Steuerung!$A$17:$E$500,5,FALSE)</f>
        <v>0</v>
      </c>
      <c r="J47" s="77">
        <f>VLOOKUP(E47,Steuerung!$A$17:$F$500,6,FALSE)</f>
        <v>0</v>
      </c>
      <c r="K47" s="7">
        <f>VLOOKUP(F47,Steuerung!$A$17:$G$500,7,FALSE)</f>
        <v>0</v>
      </c>
      <c r="L47" s="7">
        <f>VLOOKUP(F47,Steuerung!$A$17:$H$500,8,FALSE)</f>
        <v>0</v>
      </c>
      <c r="M47" s="77">
        <f t="shared" si="1"/>
        <v>0</v>
      </c>
      <c r="N47" s="134">
        <f t="shared" si="2"/>
        <v>0</v>
      </c>
      <c r="O47" s="134">
        <f t="shared" si="3"/>
        <v>0</v>
      </c>
      <c r="P47" s="134">
        <f t="shared" si="4"/>
        <v>0</v>
      </c>
      <c r="Q47" s="67">
        <f>VLOOKUP(E47,Steuerung!$A$17:$B$500,2,FALSE)</f>
        <v>0</v>
      </c>
      <c r="R47" s="67">
        <f>VLOOKUP(F47,Steuerung!$A$17:$B$500,2,FALSE)</f>
        <v>0</v>
      </c>
      <c r="S47" s="159">
        <f t="shared" si="8"/>
        <v>0</v>
      </c>
      <c r="T47" s="159">
        <f t="shared" si="9"/>
        <v>0</v>
      </c>
      <c r="U47" s="135">
        <f t="shared" si="10"/>
        <v>0</v>
      </c>
      <c r="V47" s="135">
        <f t="shared" si="11"/>
        <v>0</v>
      </c>
      <c r="W47" s="135">
        <f t="shared" si="7"/>
        <v>0</v>
      </c>
    </row>
    <row r="48" spans="1:23" ht="12.75" customHeight="1" x14ac:dyDescent="0.2">
      <c r="A48" s="131" t="s">
        <v>3115</v>
      </c>
      <c r="B48" s="123" t="s">
        <v>906</v>
      </c>
      <c r="C48" s="123"/>
      <c r="D48" s="123" t="s">
        <v>821</v>
      </c>
      <c r="E48" s="121" t="s">
        <v>222</v>
      </c>
      <c r="F48" s="121" t="s">
        <v>222</v>
      </c>
      <c r="G48" s="123" t="s">
        <v>1308</v>
      </c>
      <c r="H48" s="127">
        <v>12.56</v>
      </c>
      <c r="I48" s="7">
        <f>VLOOKUP(E48,Steuerung!$A$17:$E$500,5,FALSE)</f>
        <v>5</v>
      </c>
      <c r="J48" s="77">
        <f>VLOOKUP(E48,Steuerung!$A$17:$F$500,6,FALSE)</f>
        <v>137.33333333333334</v>
      </c>
      <c r="K48" s="7">
        <f>VLOOKUP(F48,Steuerung!$A$17:$G$500,7,FALSE)</f>
        <v>5</v>
      </c>
      <c r="L48" s="7">
        <f>VLOOKUP(F48,Steuerung!$A$17:$H$500,8,FALSE)</f>
        <v>113</v>
      </c>
      <c r="M48" s="77">
        <f t="shared" si="1"/>
        <v>250.33333333333334</v>
      </c>
      <c r="N48" s="134">
        <f t="shared" si="2"/>
        <v>3144.186666666667</v>
      </c>
      <c r="O48" s="134">
        <f t="shared" si="3"/>
        <v>1724.9066666666668</v>
      </c>
      <c r="P48" s="134">
        <f t="shared" si="4"/>
        <v>1419.28</v>
      </c>
      <c r="Q48" s="67">
        <f>VLOOKUP(E48,Steuerung!$A$17:$B$500,2,FALSE)</f>
        <v>0</v>
      </c>
      <c r="R48" s="67">
        <f>VLOOKUP(F48,Steuerung!$A$17:$B$500,2,FALSE)</f>
        <v>0</v>
      </c>
      <c r="S48" s="159">
        <f t="shared" si="8"/>
        <v>0</v>
      </c>
      <c r="T48" s="159">
        <f t="shared" si="9"/>
        <v>0</v>
      </c>
      <c r="U48" s="135" t="e">
        <f t="shared" si="10"/>
        <v>#DIV/0!</v>
      </c>
      <c r="V48" s="135" t="e">
        <f t="shared" si="11"/>
        <v>#DIV/0!</v>
      </c>
      <c r="W48" s="135" t="e">
        <f t="shared" si="7"/>
        <v>#DIV/0!</v>
      </c>
    </row>
    <row r="49" spans="1:23" ht="12.75" customHeight="1" x14ac:dyDescent="0.2">
      <c r="A49" s="555" t="s">
        <v>1407</v>
      </c>
      <c r="B49" s="239" t="s">
        <v>850</v>
      </c>
      <c r="C49" s="239"/>
      <c r="D49" s="124" t="s">
        <v>1160</v>
      </c>
      <c r="E49" s="556" t="s">
        <v>131</v>
      </c>
      <c r="F49" s="556" t="s">
        <v>131</v>
      </c>
      <c r="G49" s="239" t="s">
        <v>1308</v>
      </c>
      <c r="H49" s="240">
        <v>13.23</v>
      </c>
      <c r="I49" s="7">
        <f>VLOOKUP(E49,Steuerung!$A$17:$E$500,5,FALSE)</f>
        <v>0</v>
      </c>
      <c r="J49" s="77">
        <f>VLOOKUP(E49,Steuerung!$A$17:$F$500,6,FALSE)</f>
        <v>0</v>
      </c>
      <c r="K49" s="7">
        <f>VLOOKUP(F49,Steuerung!$A$17:$G$500,7,FALSE)</f>
        <v>0</v>
      </c>
      <c r="L49" s="7">
        <f>VLOOKUP(F49,Steuerung!$A$17:$H$500,8,FALSE)</f>
        <v>0</v>
      </c>
      <c r="M49" s="77">
        <f t="shared" si="1"/>
        <v>0</v>
      </c>
      <c r="N49" s="134">
        <f t="shared" si="2"/>
        <v>0</v>
      </c>
      <c r="O49" s="134">
        <f t="shared" si="3"/>
        <v>0</v>
      </c>
      <c r="P49" s="134">
        <f t="shared" si="4"/>
        <v>0</v>
      </c>
      <c r="Q49" s="67">
        <f>VLOOKUP(E49,Steuerung!$A$17:$B$500,2,FALSE)</f>
        <v>0</v>
      </c>
      <c r="R49" s="67">
        <f>VLOOKUP(F49,Steuerung!$A$17:$B$500,2,FALSE)</f>
        <v>0</v>
      </c>
      <c r="S49" s="159">
        <f t="shared" si="8"/>
        <v>0</v>
      </c>
      <c r="T49" s="159">
        <f t="shared" si="9"/>
        <v>0</v>
      </c>
      <c r="U49" s="135">
        <f t="shared" si="10"/>
        <v>0</v>
      </c>
      <c r="V49" s="135">
        <f t="shared" si="11"/>
        <v>0</v>
      </c>
      <c r="W49" s="135">
        <f t="shared" si="7"/>
        <v>0</v>
      </c>
    </row>
    <row r="50" spans="1:23" ht="12.75" customHeight="1" x14ac:dyDescent="0.2">
      <c r="A50" s="555" t="s">
        <v>3116</v>
      </c>
      <c r="B50" s="239" t="s">
        <v>1159</v>
      </c>
      <c r="C50" s="239"/>
      <c r="D50" s="124" t="s">
        <v>1160</v>
      </c>
      <c r="E50" s="556" t="s">
        <v>131</v>
      </c>
      <c r="F50" s="556" t="s">
        <v>131</v>
      </c>
      <c r="G50" s="239" t="s">
        <v>1308</v>
      </c>
      <c r="H50" s="240">
        <v>66.11</v>
      </c>
      <c r="I50" s="7">
        <f>VLOOKUP(E50,Steuerung!$A$17:$E$500,5,FALSE)</f>
        <v>0</v>
      </c>
      <c r="J50" s="77">
        <f>VLOOKUP(E50,Steuerung!$A$17:$F$500,6,FALSE)</f>
        <v>0</v>
      </c>
      <c r="K50" s="7">
        <f>VLOOKUP(F50,Steuerung!$A$17:$G$500,7,FALSE)</f>
        <v>0</v>
      </c>
      <c r="L50" s="7">
        <f>VLOOKUP(F50,Steuerung!$A$17:$H$500,8,FALSE)</f>
        <v>0</v>
      </c>
      <c r="M50" s="77">
        <f t="shared" si="1"/>
        <v>0</v>
      </c>
      <c r="N50" s="134">
        <f t="shared" si="2"/>
        <v>0</v>
      </c>
      <c r="O50" s="134">
        <f t="shared" si="3"/>
        <v>0</v>
      </c>
      <c r="P50" s="134">
        <f t="shared" si="4"/>
        <v>0</v>
      </c>
      <c r="Q50" s="67">
        <f>VLOOKUP(E50,Steuerung!$A$17:$B$500,2,FALSE)</f>
        <v>0</v>
      </c>
      <c r="R50" s="67">
        <f>VLOOKUP(F50,Steuerung!$A$17:$B$500,2,FALSE)</f>
        <v>0</v>
      </c>
      <c r="S50" s="159">
        <f t="shared" si="8"/>
        <v>0</v>
      </c>
      <c r="T50" s="159">
        <f t="shared" si="9"/>
        <v>0</v>
      </c>
      <c r="U50" s="135">
        <f t="shared" si="10"/>
        <v>0</v>
      </c>
      <c r="V50" s="135">
        <f t="shared" si="11"/>
        <v>0</v>
      </c>
      <c r="W50" s="135">
        <f t="shared" si="7"/>
        <v>0</v>
      </c>
    </row>
    <row r="51" spans="1:23" ht="12.75" customHeight="1" x14ac:dyDescent="0.2">
      <c r="A51" s="555" t="s">
        <v>3117</v>
      </c>
      <c r="B51" s="239" t="s">
        <v>3118</v>
      </c>
      <c r="C51" s="239"/>
      <c r="D51" s="124" t="s">
        <v>795</v>
      </c>
      <c r="E51" s="556" t="s">
        <v>117</v>
      </c>
      <c r="F51" s="556" t="s">
        <v>117</v>
      </c>
      <c r="G51" s="239" t="s">
        <v>1293</v>
      </c>
      <c r="H51" s="240">
        <v>33.590000000000003</v>
      </c>
      <c r="I51" s="7">
        <f>VLOOKUP(E51,Steuerung!$A$17:$E$500,5,FALSE)</f>
        <v>0</v>
      </c>
      <c r="J51" s="77">
        <f>VLOOKUP(E51,Steuerung!$A$17:$F$500,6,FALSE)</f>
        <v>0</v>
      </c>
      <c r="K51" s="7">
        <f>VLOOKUP(F51,Steuerung!$A$17:$G$500,7,FALSE)</f>
        <v>0</v>
      </c>
      <c r="L51" s="7">
        <f>VLOOKUP(F51,Steuerung!$A$17:$H$500,8,FALSE)</f>
        <v>0</v>
      </c>
      <c r="M51" s="77">
        <f t="shared" si="1"/>
        <v>0</v>
      </c>
      <c r="N51" s="134">
        <f t="shared" si="2"/>
        <v>0</v>
      </c>
      <c r="O51" s="134">
        <f t="shared" si="3"/>
        <v>0</v>
      </c>
      <c r="P51" s="134">
        <f t="shared" si="4"/>
        <v>0</v>
      </c>
      <c r="Q51" s="67">
        <f>VLOOKUP(E51,Steuerung!$A$17:$B$500,2,FALSE)</f>
        <v>0</v>
      </c>
      <c r="R51" s="67">
        <f>VLOOKUP(F51,Steuerung!$A$17:$B$500,2,FALSE)</f>
        <v>0</v>
      </c>
      <c r="S51" s="159">
        <f t="shared" si="8"/>
        <v>0</v>
      </c>
      <c r="T51" s="159">
        <f t="shared" si="9"/>
        <v>0</v>
      </c>
      <c r="U51" s="135">
        <f t="shared" si="10"/>
        <v>0</v>
      </c>
      <c r="V51" s="135">
        <f t="shared" si="11"/>
        <v>0</v>
      </c>
      <c r="W51" s="135">
        <f t="shared" si="7"/>
        <v>0</v>
      </c>
    </row>
    <row r="52" spans="1:23" ht="12.75" customHeight="1" x14ac:dyDescent="0.2">
      <c r="A52" s="131" t="s">
        <v>1408</v>
      </c>
      <c r="B52" s="123" t="s">
        <v>794</v>
      </c>
      <c r="C52" s="123"/>
      <c r="D52" s="124" t="s">
        <v>795</v>
      </c>
      <c r="E52" s="121" t="s">
        <v>187</v>
      </c>
      <c r="F52" s="121" t="s">
        <v>187</v>
      </c>
      <c r="G52" s="123" t="s">
        <v>1308</v>
      </c>
      <c r="H52" s="127">
        <v>42.01</v>
      </c>
      <c r="I52" s="7">
        <f>VLOOKUP(E52,Steuerung!$A$17:$E$500,5,FALSE)</f>
        <v>2</v>
      </c>
      <c r="J52" s="77">
        <f>VLOOKUP(E52,Steuerung!$A$17:$F$500,6,FALSE)</f>
        <v>58.333333333333329</v>
      </c>
      <c r="K52" s="7">
        <f>VLOOKUP(F52,Steuerung!$A$17:$G$500,7,FALSE)</f>
        <v>2</v>
      </c>
      <c r="L52" s="7">
        <f>VLOOKUP(F52,Steuerung!$A$17:$H$500,8,FALSE)</f>
        <v>46</v>
      </c>
      <c r="M52" s="77">
        <f t="shared" si="1"/>
        <v>104.33333333333333</v>
      </c>
      <c r="N52" s="134">
        <f t="shared" si="2"/>
        <v>4383.0433333333331</v>
      </c>
      <c r="O52" s="134">
        <f t="shared" si="3"/>
        <v>2450.583333333333</v>
      </c>
      <c r="P52" s="134">
        <f t="shared" si="4"/>
        <v>1932.4599999999998</v>
      </c>
      <c r="Q52" s="67">
        <f>VLOOKUP(E52,Steuerung!$A$17:$B$500,2,FALSE)</f>
        <v>0</v>
      </c>
      <c r="R52" s="67">
        <f>VLOOKUP(F52,Steuerung!$A$17:$B$500,2,FALSE)</f>
        <v>0</v>
      </c>
      <c r="S52" s="159">
        <f t="shared" si="8"/>
        <v>0</v>
      </c>
      <c r="T52" s="159">
        <f t="shared" si="9"/>
        <v>0</v>
      </c>
      <c r="U52" s="135" t="e">
        <f t="shared" si="10"/>
        <v>#DIV/0!</v>
      </c>
      <c r="V52" s="135" t="e">
        <f t="shared" si="11"/>
        <v>#DIV/0!</v>
      </c>
      <c r="W52" s="135" t="e">
        <f t="shared" si="7"/>
        <v>#DIV/0!</v>
      </c>
    </row>
    <row r="53" spans="1:23" ht="12.75" customHeight="1" x14ac:dyDescent="0.2">
      <c r="A53" s="131" t="s">
        <v>3119</v>
      </c>
      <c r="B53" s="123" t="s">
        <v>794</v>
      </c>
      <c r="C53" s="123"/>
      <c r="D53" s="124" t="s">
        <v>795</v>
      </c>
      <c r="E53" s="121" t="s">
        <v>187</v>
      </c>
      <c r="F53" s="121" t="s">
        <v>187</v>
      </c>
      <c r="G53" s="123" t="s">
        <v>1790</v>
      </c>
      <c r="H53" s="127">
        <v>55.1</v>
      </c>
      <c r="I53" s="7">
        <f>VLOOKUP(E53,Steuerung!$A$17:$E$500,5,FALSE)</f>
        <v>2</v>
      </c>
      <c r="J53" s="77">
        <f>VLOOKUP(E53,Steuerung!$A$17:$F$500,6,FALSE)</f>
        <v>58.333333333333329</v>
      </c>
      <c r="K53" s="7">
        <f>VLOOKUP(F53,Steuerung!$A$17:$G$500,7,FALSE)</f>
        <v>2</v>
      </c>
      <c r="L53" s="7">
        <f>VLOOKUP(F53,Steuerung!$A$17:$H$500,8,FALSE)</f>
        <v>46</v>
      </c>
      <c r="M53" s="77">
        <f t="shared" si="1"/>
        <v>104.33333333333333</v>
      </c>
      <c r="N53" s="134">
        <f t="shared" si="2"/>
        <v>5748.7666666666664</v>
      </c>
      <c r="O53" s="134">
        <f t="shared" si="3"/>
        <v>3214.1666666666665</v>
      </c>
      <c r="P53" s="134">
        <f t="shared" si="4"/>
        <v>2534.6</v>
      </c>
      <c r="Q53" s="67">
        <f>VLOOKUP(E53,Steuerung!$A$17:$B$500,2,FALSE)</f>
        <v>0</v>
      </c>
      <c r="R53" s="67">
        <f>VLOOKUP(F53,Steuerung!$A$17:$B$500,2,FALSE)</f>
        <v>0</v>
      </c>
      <c r="S53" s="159">
        <f t="shared" si="8"/>
        <v>0</v>
      </c>
      <c r="T53" s="159">
        <f t="shared" si="9"/>
        <v>0</v>
      </c>
      <c r="U53" s="135" t="e">
        <f t="shared" si="10"/>
        <v>#DIV/0!</v>
      </c>
      <c r="V53" s="135" t="e">
        <f t="shared" si="11"/>
        <v>#DIV/0!</v>
      </c>
      <c r="W53" s="135" t="e">
        <f t="shared" si="7"/>
        <v>#DIV/0!</v>
      </c>
    </row>
    <row r="54" spans="1:23" ht="12.75" customHeight="1" x14ac:dyDescent="0.2">
      <c r="A54" s="131" t="s">
        <v>3120</v>
      </c>
      <c r="B54" s="123" t="s">
        <v>3121</v>
      </c>
      <c r="C54" s="123"/>
      <c r="D54" s="124" t="s">
        <v>825</v>
      </c>
      <c r="E54" s="121" t="s">
        <v>140</v>
      </c>
      <c r="F54" s="121" t="s">
        <v>140</v>
      </c>
      <c r="G54" s="123" t="s">
        <v>1308</v>
      </c>
      <c r="H54" s="127">
        <v>16.3</v>
      </c>
      <c r="I54" s="7">
        <f>VLOOKUP(E54,Steuerung!$A$17:$E$500,5,FALSE)</f>
        <v>0</v>
      </c>
      <c r="J54" s="77">
        <f>VLOOKUP(E54,Steuerung!$A$17:$F$500,6,FALSE)</f>
        <v>0</v>
      </c>
      <c r="K54" s="7">
        <f>VLOOKUP(F54,Steuerung!$A$17:$G$500,7,FALSE)</f>
        <v>0</v>
      </c>
      <c r="L54" s="7">
        <f>VLOOKUP(F54,Steuerung!$A$17:$H$500,8,FALSE)</f>
        <v>0</v>
      </c>
      <c r="M54" s="77">
        <f t="shared" si="1"/>
        <v>0</v>
      </c>
      <c r="N54" s="134">
        <f t="shared" si="2"/>
        <v>0</v>
      </c>
      <c r="O54" s="134">
        <f t="shared" si="3"/>
        <v>0</v>
      </c>
      <c r="P54" s="134">
        <f t="shared" si="4"/>
        <v>0</v>
      </c>
      <c r="Q54" s="67">
        <f>VLOOKUP(E54,Steuerung!$A$17:$B$500,2,FALSE)</f>
        <v>0</v>
      </c>
      <c r="R54" s="67">
        <f>VLOOKUP(F54,Steuerung!$A$17:$B$500,2,FALSE)</f>
        <v>0</v>
      </c>
      <c r="S54" s="159">
        <f t="shared" si="8"/>
        <v>0</v>
      </c>
      <c r="T54" s="159">
        <f t="shared" si="9"/>
        <v>0</v>
      </c>
      <c r="U54" s="135">
        <f t="shared" si="10"/>
        <v>0</v>
      </c>
      <c r="V54" s="135">
        <f t="shared" si="11"/>
        <v>0</v>
      </c>
      <c r="W54" s="135">
        <f t="shared" si="7"/>
        <v>0</v>
      </c>
    </row>
    <row r="55" spans="1:23" ht="12.75" customHeight="1" x14ac:dyDescent="0.2">
      <c r="A55" s="131" t="s">
        <v>3122</v>
      </c>
      <c r="B55" s="123" t="s">
        <v>3112</v>
      </c>
      <c r="C55" s="123"/>
      <c r="D55" s="123" t="s">
        <v>821</v>
      </c>
      <c r="E55" s="121" t="s">
        <v>222</v>
      </c>
      <c r="F55" s="121" t="s">
        <v>222</v>
      </c>
      <c r="G55" s="123" t="s">
        <v>822</v>
      </c>
      <c r="H55" s="127">
        <v>3.27</v>
      </c>
      <c r="I55" s="7">
        <f>VLOOKUP(E55,Steuerung!$A$17:$E$500,5,FALSE)</f>
        <v>5</v>
      </c>
      <c r="J55" s="77">
        <f>VLOOKUP(E55,Steuerung!$A$17:$F$500,6,FALSE)</f>
        <v>137.33333333333334</v>
      </c>
      <c r="K55" s="7">
        <f>VLOOKUP(F55,Steuerung!$A$17:$G$500,7,FALSE)</f>
        <v>5</v>
      </c>
      <c r="L55" s="7">
        <f>VLOOKUP(F55,Steuerung!$A$17:$H$500,8,FALSE)</f>
        <v>113</v>
      </c>
      <c r="M55" s="77">
        <f t="shared" si="1"/>
        <v>250.33333333333334</v>
      </c>
      <c r="N55" s="134">
        <f t="shared" si="2"/>
        <v>818.59</v>
      </c>
      <c r="O55" s="134">
        <f t="shared" si="3"/>
        <v>449.08000000000004</v>
      </c>
      <c r="P55" s="134">
        <f t="shared" si="4"/>
        <v>369.51</v>
      </c>
      <c r="Q55" s="67">
        <f>VLOOKUP(E55,Steuerung!$A$17:$B$500,2,FALSE)</f>
        <v>0</v>
      </c>
      <c r="R55" s="67">
        <f>VLOOKUP(F55,Steuerung!$A$17:$B$500,2,FALSE)</f>
        <v>0</v>
      </c>
      <c r="S55" s="159">
        <f t="shared" si="8"/>
        <v>0</v>
      </c>
      <c r="T55" s="159">
        <f t="shared" si="9"/>
        <v>0</v>
      </c>
      <c r="U55" s="135" t="e">
        <f t="shared" si="10"/>
        <v>#DIV/0!</v>
      </c>
      <c r="V55" s="135" t="e">
        <f t="shared" si="11"/>
        <v>#DIV/0!</v>
      </c>
      <c r="W55" s="135" t="e">
        <f t="shared" si="7"/>
        <v>#DIV/0!</v>
      </c>
    </row>
    <row r="56" spans="1:23" ht="12.75" customHeight="1" x14ac:dyDescent="0.2">
      <c r="A56" s="563"/>
      <c r="B56" s="123" t="s">
        <v>1121</v>
      </c>
      <c r="C56" s="123"/>
      <c r="D56" s="123" t="s">
        <v>821</v>
      </c>
      <c r="E56" s="121" t="s">
        <v>222</v>
      </c>
      <c r="F56" s="121" t="s">
        <v>222</v>
      </c>
      <c r="G56" s="123" t="s">
        <v>822</v>
      </c>
      <c r="H56" s="127">
        <v>1.92</v>
      </c>
      <c r="I56" s="7">
        <f>VLOOKUP(E56,Steuerung!$A$17:$E$500,5,FALSE)</f>
        <v>5</v>
      </c>
      <c r="J56" s="77">
        <f>VLOOKUP(E56,Steuerung!$A$17:$F$500,6,FALSE)</f>
        <v>137.33333333333334</v>
      </c>
      <c r="K56" s="7">
        <f>VLOOKUP(F56,Steuerung!$A$17:$G$500,7,FALSE)</f>
        <v>5</v>
      </c>
      <c r="L56" s="7">
        <f>VLOOKUP(F56,Steuerung!$A$17:$H$500,8,FALSE)</f>
        <v>113</v>
      </c>
      <c r="M56" s="77">
        <f t="shared" si="1"/>
        <v>250.33333333333334</v>
      </c>
      <c r="N56" s="134">
        <f t="shared" si="2"/>
        <v>480.64</v>
      </c>
      <c r="O56" s="134">
        <f t="shared" si="3"/>
        <v>263.68</v>
      </c>
      <c r="P56" s="134">
        <f t="shared" si="4"/>
        <v>216.95999999999998</v>
      </c>
      <c r="Q56" s="67">
        <f>VLOOKUP(E56,Steuerung!$A$17:$B$500,2,FALSE)</f>
        <v>0</v>
      </c>
      <c r="R56" s="67">
        <f>VLOOKUP(F56,Steuerung!$A$17:$B$500,2,FALSE)</f>
        <v>0</v>
      </c>
      <c r="S56" s="159">
        <f t="shared" si="8"/>
        <v>0</v>
      </c>
      <c r="T56" s="159">
        <f t="shared" si="9"/>
        <v>0</v>
      </c>
      <c r="U56" s="135" t="e">
        <f t="shared" si="10"/>
        <v>#DIV/0!</v>
      </c>
      <c r="V56" s="135" t="e">
        <f t="shared" si="11"/>
        <v>#DIV/0!</v>
      </c>
      <c r="W56" s="135" t="e">
        <f t="shared" si="7"/>
        <v>#DIV/0!</v>
      </c>
    </row>
    <row r="57" spans="1:23" ht="12.75" customHeight="1" x14ac:dyDescent="0.2">
      <c r="A57" s="563"/>
      <c r="B57" s="123" t="s">
        <v>820</v>
      </c>
      <c r="C57" s="123"/>
      <c r="D57" s="123" t="s">
        <v>821</v>
      </c>
      <c r="E57" s="121" t="s">
        <v>222</v>
      </c>
      <c r="F57" s="121" t="s">
        <v>222</v>
      </c>
      <c r="G57" s="123" t="s">
        <v>822</v>
      </c>
      <c r="H57" s="127">
        <v>1.72</v>
      </c>
      <c r="I57" s="7">
        <f>VLOOKUP(E57,Steuerung!$A$17:$E$500,5,FALSE)</f>
        <v>5</v>
      </c>
      <c r="J57" s="77">
        <f>VLOOKUP(E57,Steuerung!$A$17:$F$500,6,FALSE)</f>
        <v>137.33333333333334</v>
      </c>
      <c r="K57" s="7">
        <f>VLOOKUP(F57,Steuerung!$A$17:$G$500,7,FALSE)</f>
        <v>5</v>
      </c>
      <c r="L57" s="7">
        <f>VLOOKUP(F57,Steuerung!$A$17:$H$500,8,FALSE)</f>
        <v>113</v>
      </c>
      <c r="M57" s="77">
        <f t="shared" si="1"/>
        <v>250.33333333333334</v>
      </c>
      <c r="N57" s="134">
        <f t="shared" si="2"/>
        <v>430.57333333333332</v>
      </c>
      <c r="O57" s="134">
        <f t="shared" si="3"/>
        <v>236.21333333333334</v>
      </c>
      <c r="P57" s="134">
        <f t="shared" si="4"/>
        <v>194.35999999999999</v>
      </c>
      <c r="Q57" s="67">
        <f>VLOOKUP(E57,Steuerung!$A$17:$B$500,2,FALSE)</f>
        <v>0</v>
      </c>
      <c r="R57" s="67">
        <f>VLOOKUP(F57,Steuerung!$A$17:$B$500,2,FALSE)</f>
        <v>0</v>
      </c>
      <c r="S57" s="159">
        <f t="shared" si="8"/>
        <v>0</v>
      </c>
      <c r="T57" s="159">
        <f t="shared" si="9"/>
        <v>0</v>
      </c>
      <c r="U57" s="135" t="e">
        <f t="shared" si="10"/>
        <v>#DIV/0!</v>
      </c>
      <c r="V57" s="135" t="e">
        <f t="shared" si="11"/>
        <v>#DIV/0!</v>
      </c>
      <c r="W57" s="135" t="e">
        <f t="shared" si="7"/>
        <v>#DIV/0!</v>
      </c>
    </row>
    <row r="58" spans="1:23" ht="12.75" customHeight="1" x14ac:dyDescent="0.2">
      <c r="A58" s="131" t="s">
        <v>3123</v>
      </c>
      <c r="B58" s="123" t="s">
        <v>3112</v>
      </c>
      <c r="C58" s="123"/>
      <c r="D58" s="123" t="s">
        <v>821</v>
      </c>
      <c r="E58" s="121" t="s">
        <v>222</v>
      </c>
      <c r="F58" s="121" t="s">
        <v>222</v>
      </c>
      <c r="G58" s="123" t="s">
        <v>822</v>
      </c>
      <c r="H58" s="127">
        <v>3.27</v>
      </c>
      <c r="I58" s="7">
        <f>VLOOKUP(E58,Steuerung!$A$17:$E$500,5,FALSE)</f>
        <v>5</v>
      </c>
      <c r="J58" s="77">
        <f>VLOOKUP(E58,Steuerung!$A$17:$F$500,6,FALSE)</f>
        <v>137.33333333333334</v>
      </c>
      <c r="K58" s="7">
        <f>VLOOKUP(F58,Steuerung!$A$17:$G$500,7,FALSE)</f>
        <v>5</v>
      </c>
      <c r="L58" s="7">
        <f>VLOOKUP(F58,Steuerung!$A$17:$H$500,8,FALSE)</f>
        <v>113</v>
      </c>
      <c r="M58" s="77">
        <f t="shared" si="1"/>
        <v>250.33333333333334</v>
      </c>
      <c r="N58" s="134">
        <f t="shared" si="2"/>
        <v>818.59</v>
      </c>
      <c r="O58" s="134">
        <f t="shared" si="3"/>
        <v>449.08000000000004</v>
      </c>
      <c r="P58" s="134">
        <f t="shared" si="4"/>
        <v>369.51</v>
      </c>
      <c r="Q58" s="67">
        <f>VLOOKUP(E58,Steuerung!$A$17:$B$500,2,FALSE)</f>
        <v>0</v>
      </c>
      <c r="R58" s="67">
        <f>VLOOKUP(F58,Steuerung!$A$17:$B$500,2,FALSE)</f>
        <v>0</v>
      </c>
      <c r="S58" s="159">
        <f t="shared" si="8"/>
        <v>0</v>
      </c>
      <c r="T58" s="159">
        <f t="shared" si="9"/>
        <v>0</v>
      </c>
      <c r="U58" s="135" t="e">
        <f t="shared" si="10"/>
        <v>#DIV/0!</v>
      </c>
      <c r="V58" s="135" t="e">
        <f t="shared" si="11"/>
        <v>#DIV/0!</v>
      </c>
      <c r="W58" s="135" t="e">
        <f t="shared" si="7"/>
        <v>#DIV/0!</v>
      </c>
    </row>
    <row r="59" spans="1:23" ht="12.75" customHeight="1" x14ac:dyDescent="0.2">
      <c r="A59" s="563"/>
      <c r="B59" s="123" t="s">
        <v>1121</v>
      </c>
      <c r="C59" s="123"/>
      <c r="D59" s="123" t="s">
        <v>821</v>
      </c>
      <c r="E59" s="121" t="s">
        <v>222</v>
      </c>
      <c r="F59" s="121" t="s">
        <v>222</v>
      </c>
      <c r="G59" s="123" t="s">
        <v>822</v>
      </c>
      <c r="H59" s="127">
        <v>1.92</v>
      </c>
      <c r="I59" s="7">
        <f>VLOOKUP(E59,Steuerung!$A$17:$E$500,5,FALSE)</f>
        <v>5</v>
      </c>
      <c r="J59" s="77">
        <f>VLOOKUP(E59,Steuerung!$A$17:$F$500,6,FALSE)</f>
        <v>137.33333333333334</v>
      </c>
      <c r="K59" s="7">
        <f>VLOOKUP(F59,Steuerung!$A$17:$G$500,7,FALSE)</f>
        <v>5</v>
      </c>
      <c r="L59" s="7">
        <f>VLOOKUP(F59,Steuerung!$A$17:$H$500,8,FALSE)</f>
        <v>113</v>
      </c>
      <c r="M59" s="77">
        <f t="shared" si="1"/>
        <v>250.33333333333334</v>
      </c>
      <c r="N59" s="134">
        <f t="shared" si="2"/>
        <v>480.64</v>
      </c>
      <c r="O59" s="134">
        <f t="shared" si="3"/>
        <v>263.68</v>
      </c>
      <c r="P59" s="134">
        <f t="shared" si="4"/>
        <v>216.95999999999998</v>
      </c>
      <c r="Q59" s="67">
        <f>VLOOKUP(E59,Steuerung!$A$17:$B$500,2,FALSE)</f>
        <v>0</v>
      </c>
      <c r="R59" s="67">
        <f>VLOOKUP(F59,Steuerung!$A$17:$B$500,2,FALSE)</f>
        <v>0</v>
      </c>
      <c r="S59" s="159">
        <f t="shared" si="8"/>
        <v>0</v>
      </c>
      <c r="T59" s="159">
        <f t="shared" si="9"/>
        <v>0</v>
      </c>
      <c r="U59" s="135" t="e">
        <f t="shared" si="10"/>
        <v>#DIV/0!</v>
      </c>
      <c r="V59" s="135" t="e">
        <f t="shared" si="11"/>
        <v>#DIV/0!</v>
      </c>
      <c r="W59" s="135" t="e">
        <f t="shared" si="7"/>
        <v>#DIV/0!</v>
      </c>
    </row>
    <row r="60" spans="1:23" ht="12.75" customHeight="1" x14ac:dyDescent="0.2">
      <c r="A60" s="563"/>
      <c r="B60" s="123" t="s">
        <v>820</v>
      </c>
      <c r="C60" s="123"/>
      <c r="D60" s="123" t="s">
        <v>821</v>
      </c>
      <c r="E60" s="121" t="s">
        <v>222</v>
      </c>
      <c r="F60" s="121" t="s">
        <v>222</v>
      </c>
      <c r="G60" s="123" t="s">
        <v>822</v>
      </c>
      <c r="H60" s="127">
        <v>1.72</v>
      </c>
      <c r="I60" s="7">
        <f>VLOOKUP(E60,Steuerung!$A$17:$E$500,5,FALSE)</f>
        <v>5</v>
      </c>
      <c r="J60" s="77">
        <f>VLOOKUP(E60,Steuerung!$A$17:$F$500,6,FALSE)</f>
        <v>137.33333333333334</v>
      </c>
      <c r="K60" s="7">
        <f>VLOOKUP(F60,Steuerung!$A$17:$G$500,7,FALSE)</f>
        <v>5</v>
      </c>
      <c r="L60" s="7">
        <f>VLOOKUP(F60,Steuerung!$A$17:$H$500,8,FALSE)</f>
        <v>113</v>
      </c>
      <c r="M60" s="77">
        <f t="shared" si="1"/>
        <v>250.33333333333334</v>
      </c>
      <c r="N60" s="134">
        <f t="shared" si="2"/>
        <v>430.57333333333332</v>
      </c>
      <c r="O60" s="134">
        <f t="shared" si="3"/>
        <v>236.21333333333334</v>
      </c>
      <c r="P60" s="134">
        <f t="shared" si="4"/>
        <v>194.35999999999999</v>
      </c>
      <c r="Q60" s="67">
        <f>VLOOKUP(E60,Steuerung!$A$17:$B$500,2,FALSE)</f>
        <v>0</v>
      </c>
      <c r="R60" s="67">
        <f>VLOOKUP(F60,Steuerung!$A$17:$B$500,2,FALSE)</f>
        <v>0</v>
      </c>
      <c r="S60" s="159">
        <f t="shared" si="8"/>
        <v>0</v>
      </c>
      <c r="T60" s="159">
        <f t="shared" si="9"/>
        <v>0</v>
      </c>
      <c r="U60" s="135" t="e">
        <f t="shared" si="10"/>
        <v>#DIV/0!</v>
      </c>
      <c r="V60" s="135" t="e">
        <f t="shared" si="11"/>
        <v>#DIV/0!</v>
      </c>
      <c r="W60" s="135" t="e">
        <f t="shared" si="7"/>
        <v>#DIV/0!</v>
      </c>
    </row>
    <row r="61" spans="1:23" ht="12.75" customHeight="1" x14ac:dyDescent="0.2">
      <c r="A61" s="131"/>
      <c r="B61" s="123"/>
      <c r="C61" s="123"/>
      <c r="D61" s="124"/>
      <c r="E61" s="121"/>
      <c r="F61" s="121"/>
      <c r="G61" s="123"/>
      <c r="H61" s="127"/>
      <c r="I61" s="7"/>
      <c r="J61" s="77"/>
      <c r="K61" s="7"/>
      <c r="L61" s="7"/>
      <c r="M61" s="77"/>
      <c r="N61" s="134"/>
      <c r="O61" s="134"/>
      <c r="P61" s="134"/>
      <c r="Q61" s="67"/>
      <c r="R61" s="67"/>
      <c r="S61" s="67"/>
      <c r="T61" s="67"/>
      <c r="U61" s="135"/>
      <c r="V61" s="135"/>
      <c r="W61" s="135"/>
    </row>
    <row r="62" spans="1:23" ht="12.75" customHeight="1" x14ac:dyDescent="0.2">
      <c r="A62" s="555" t="s">
        <v>1304</v>
      </c>
      <c r="B62" s="124"/>
      <c r="C62" s="124"/>
      <c r="D62" s="124"/>
      <c r="E62" s="121"/>
      <c r="F62" s="121"/>
      <c r="G62" s="124"/>
      <c r="H62" s="127"/>
      <c r="I62" s="7"/>
      <c r="J62" s="77"/>
      <c r="K62" s="7"/>
      <c r="L62" s="7"/>
      <c r="M62" s="77"/>
      <c r="N62" s="134"/>
      <c r="O62" s="134"/>
      <c r="P62" s="134"/>
      <c r="Q62" s="67"/>
      <c r="R62" s="67"/>
      <c r="S62" s="67"/>
      <c r="T62" s="67"/>
      <c r="U62" s="135"/>
      <c r="V62" s="135"/>
      <c r="W62" s="135"/>
    </row>
    <row r="63" spans="1:23" ht="12.75" customHeight="1" x14ac:dyDescent="0.2">
      <c r="A63" s="131" t="s">
        <v>840</v>
      </c>
      <c r="B63" s="123" t="s">
        <v>176</v>
      </c>
      <c r="C63" s="123"/>
      <c r="D63" s="124" t="s">
        <v>795</v>
      </c>
      <c r="E63" s="121" t="s">
        <v>166</v>
      </c>
      <c r="F63" s="121" t="s">
        <v>166</v>
      </c>
      <c r="G63" s="123" t="s">
        <v>1790</v>
      </c>
      <c r="H63" s="127">
        <v>23.25</v>
      </c>
      <c r="I63" s="7">
        <f>VLOOKUP(E63,Steuerung!$A$17:$E$500,5,FALSE)</f>
        <v>2</v>
      </c>
      <c r="J63" s="77">
        <f>VLOOKUP(E63,Steuerung!$A$17:$F$500,6,FALSE)</f>
        <v>58.333333333333329</v>
      </c>
      <c r="K63" s="7">
        <f>VLOOKUP(F63,Steuerung!$A$17:$G$500,7,FALSE)</f>
        <v>2</v>
      </c>
      <c r="L63" s="7">
        <f>VLOOKUP(F63,Steuerung!$A$17:$H$500,8,FALSE)</f>
        <v>46</v>
      </c>
      <c r="M63" s="77">
        <f t="shared" si="1"/>
        <v>104.33333333333333</v>
      </c>
      <c r="N63" s="134">
        <f t="shared" si="2"/>
        <v>2425.75</v>
      </c>
      <c r="O63" s="134">
        <f t="shared" si="3"/>
        <v>1356.25</v>
      </c>
      <c r="P63" s="134">
        <f t="shared" si="4"/>
        <v>1069.5</v>
      </c>
      <c r="Q63" s="67">
        <f>VLOOKUP(E63,Steuerung!$A$17:$B$500,2,FALSE)</f>
        <v>0</v>
      </c>
      <c r="R63" s="67">
        <f>VLOOKUP(F63,Steuerung!$A$17:$B$500,2,FALSE)</f>
        <v>0</v>
      </c>
      <c r="S63" s="159">
        <f t="shared" ref="S63:S120" si="12">IFERROR(O63/Q63,0)</f>
        <v>0</v>
      </c>
      <c r="T63" s="159">
        <f t="shared" ref="T63:T120" si="13">IFERROR(P63/R63,0)</f>
        <v>0</v>
      </c>
      <c r="U63" s="135" t="e">
        <f t="shared" ref="U63:U94" si="14">IF(J63&gt;0,O63/Q63*SVS_UHR,0)</f>
        <v>#DIV/0!</v>
      </c>
      <c r="V63" s="135" t="e">
        <f t="shared" ref="V63:V94" si="15">IF(K63&gt;0,P63/R63*SVS_UHR,0)</f>
        <v>#DIV/0!</v>
      </c>
      <c r="W63" s="135" t="e">
        <f t="shared" ref="W63:W79" si="16">U63+V63</f>
        <v>#DIV/0!</v>
      </c>
    </row>
    <row r="64" spans="1:23" ht="12.75" customHeight="1" x14ac:dyDescent="0.2">
      <c r="A64" s="131" t="s">
        <v>841</v>
      </c>
      <c r="B64" s="123" t="s">
        <v>176</v>
      </c>
      <c r="C64" s="123"/>
      <c r="D64" s="124" t="s">
        <v>795</v>
      </c>
      <c r="E64" s="121" t="s">
        <v>166</v>
      </c>
      <c r="F64" s="121" t="s">
        <v>166</v>
      </c>
      <c r="G64" s="123" t="s">
        <v>1790</v>
      </c>
      <c r="H64" s="127">
        <v>24.75</v>
      </c>
      <c r="I64" s="7">
        <f>VLOOKUP(E64,Steuerung!$A$17:$E$500,5,FALSE)</f>
        <v>2</v>
      </c>
      <c r="J64" s="77">
        <f>VLOOKUP(E64,Steuerung!$A$17:$F$500,6,FALSE)</f>
        <v>58.333333333333329</v>
      </c>
      <c r="K64" s="7">
        <f>VLOOKUP(F64,Steuerung!$A$17:$G$500,7,FALSE)</f>
        <v>2</v>
      </c>
      <c r="L64" s="7">
        <f>VLOOKUP(F64,Steuerung!$A$17:$H$500,8,FALSE)</f>
        <v>46</v>
      </c>
      <c r="M64" s="77">
        <f t="shared" si="1"/>
        <v>104.33333333333333</v>
      </c>
      <c r="N64" s="134">
        <f t="shared" si="2"/>
        <v>2582.25</v>
      </c>
      <c r="O64" s="134">
        <f t="shared" si="3"/>
        <v>1443.7499999999998</v>
      </c>
      <c r="P64" s="134">
        <f t="shared" si="4"/>
        <v>1138.5</v>
      </c>
      <c r="Q64" s="67">
        <f>VLOOKUP(E64,Steuerung!$A$17:$B$500,2,FALSE)</f>
        <v>0</v>
      </c>
      <c r="R64" s="67">
        <f>VLOOKUP(F64,Steuerung!$A$17:$B$500,2,FALSE)</f>
        <v>0</v>
      </c>
      <c r="S64" s="159">
        <f t="shared" si="12"/>
        <v>0</v>
      </c>
      <c r="T64" s="159">
        <f t="shared" si="13"/>
        <v>0</v>
      </c>
      <c r="U64" s="135" t="e">
        <f t="shared" si="14"/>
        <v>#DIV/0!</v>
      </c>
      <c r="V64" s="135" t="e">
        <f t="shared" si="15"/>
        <v>#DIV/0!</v>
      </c>
      <c r="W64" s="135" t="e">
        <f t="shared" si="16"/>
        <v>#DIV/0!</v>
      </c>
    </row>
    <row r="65" spans="1:23" ht="12.75" customHeight="1" x14ac:dyDescent="0.2">
      <c r="A65" s="131" t="s">
        <v>847</v>
      </c>
      <c r="B65" s="123" t="s">
        <v>794</v>
      </c>
      <c r="C65" s="123"/>
      <c r="D65" s="124" t="s">
        <v>795</v>
      </c>
      <c r="E65" s="121" t="s">
        <v>191</v>
      </c>
      <c r="F65" s="121" t="s">
        <v>187</v>
      </c>
      <c r="G65" s="123" t="s">
        <v>1308</v>
      </c>
      <c r="H65" s="127">
        <v>87.84</v>
      </c>
      <c r="I65" s="7">
        <f>VLOOKUP(E65,Steuerung!$A$17:$E$500,5,FALSE)</f>
        <v>5</v>
      </c>
      <c r="J65" s="77">
        <f>VLOOKUP(E65,Steuerung!$A$17:$F$500,6,FALSE)</f>
        <v>137.33333333333334</v>
      </c>
      <c r="K65" s="7">
        <f>VLOOKUP(F65,Steuerung!$A$17:$G$500,7,FALSE)</f>
        <v>2</v>
      </c>
      <c r="L65" s="7">
        <f>VLOOKUP(F65,Steuerung!$A$17:$H$500,8,FALSE)</f>
        <v>46</v>
      </c>
      <c r="M65" s="77">
        <f t="shared" si="1"/>
        <v>183.33333333333334</v>
      </c>
      <c r="N65" s="134">
        <f t="shared" si="2"/>
        <v>16104.000000000002</v>
      </c>
      <c r="O65" s="134">
        <f t="shared" si="3"/>
        <v>12063.36</v>
      </c>
      <c r="P65" s="134">
        <f t="shared" si="4"/>
        <v>4040.6400000000003</v>
      </c>
      <c r="Q65" s="67">
        <f>VLOOKUP(E65,Steuerung!$A$17:$B$500,2,FALSE)</f>
        <v>0</v>
      </c>
      <c r="R65" s="67">
        <f>VLOOKUP(F65,Steuerung!$A$17:$B$500,2,FALSE)</f>
        <v>0</v>
      </c>
      <c r="S65" s="159">
        <f t="shared" si="12"/>
        <v>0</v>
      </c>
      <c r="T65" s="159">
        <f t="shared" si="13"/>
        <v>0</v>
      </c>
      <c r="U65" s="135" t="e">
        <f t="shared" si="14"/>
        <v>#DIV/0!</v>
      </c>
      <c r="V65" s="135" t="e">
        <f t="shared" si="15"/>
        <v>#DIV/0!</v>
      </c>
      <c r="W65" s="135" t="e">
        <f t="shared" si="16"/>
        <v>#DIV/0!</v>
      </c>
    </row>
    <row r="66" spans="1:23" ht="12.75" customHeight="1" x14ac:dyDescent="0.2">
      <c r="A66" s="131" t="s">
        <v>847</v>
      </c>
      <c r="B66" s="123" t="s">
        <v>845</v>
      </c>
      <c r="C66" s="123"/>
      <c r="D66" s="124" t="s">
        <v>795</v>
      </c>
      <c r="E66" s="121" t="s">
        <v>191</v>
      </c>
      <c r="F66" s="121" t="s">
        <v>187</v>
      </c>
      <c r="G66" s="123" t="s">
        <v>1308</v>
      </c>
      <c r="H66" s="127">
        <v>7.81</v>
      </c>
      <c r="I66" s="7">
        <f>VLOOKUP(E66,Steuerung!$A$17:$E$500,5,FALSE)</f>
        <v>5</v>
      </c>
      <c r="J66" s="77">
        <f>VLOOKUP(E66,Steuerung!$A$17:$F$500,6,FALSE)</f>
        <v>137.33333333333334</v>
      </c>
      <c r="K66" s="7">
        <f>VLOOKUP(F66,Steuerung!$A$17:$G$500,7,FALSE)</f>
        <v>2</v>
      </c>
      <c r="L66" s="7">
        <f>VLOOKUP(F66,Steuerung!$A$17:$H$500,8,FALSE)</f>
        <v>46</v>
      </c>
      <c r="M66" s="77">
        <f t="shared" si="1"/>
        <v>183.33333333333334</v>
      </c>
      <c r="N66" s="134">
        <f t="shared" si="2"/>
        <v>1431.8333333333333</v>
      </c>
      <c r="O66" s="134">
        <f t="shared" si="3"/>
        <v>1072.5733333333333</v>
      </c>
      <c r="P66" s="134">
        <f t="shared" si="4"/>
        <v>359.26</v>
      </c>
      <c r="Q66" s="67">
        <f>VLOOKUP(E66,Steuerung!$A$17:$B$500,2,FALSE)</f>
        <v>0</v>
      </c>
      <c r="R66" s="67">
        <f>VLOOKUP(F66,Steuerung!$A$17:$B$500,2,FALSE)</f>
        <v>0</v>
      </c>
      <c r="S66" s="159">
        <f t="shared" si="12"/>
        <v>0</v>
      </c>
      <c r="T66" s="159">
        <f t="shared" si="13"/>
        <v>0</v>
      </c>
      <c r="U66" s="135" t="e">
        <f t="shared" si="14"/>
        <v>#DIV/0!</v>
      </c>
      <c r="V66" s="135" t="e">
        <f t="shared" si="15"/>
        <v>#DIV/0!</v>
      </c>
      <c r="W66" s="135" t="e">
        <f t="shared" si="16"/>
        <v>#DIV/0!</v>
      </c>
    </row>
    <row r="67" spans="1:23" ht="12.75" customHeight="1" x14ac:dyDescent="0.2">
      <c r="A67" s="131" t="s">
        <v>2041</v>
      </c>
      <c r="B67" s="123" t="s">
        <v>3100</v>
      </c>
      <c r="C67" s="123"/>
      <c r="D67" s="124" t="s">
        <v>825</v>
      </c>
      <c r="E67" s="121" t="s">
        <v>140</v>
      </c>
      <c r="F67" s="121" t="s">
        <v>140</v>
      </c>
      <c r="G67" s="123" t="s">
        <v>1790</v>
      </c>
      <c r="H67" s="127">
        <v>2.88</v>
      </c>
      <c r="I67" s="7">
        <f>VLOOKUP(E67,Steuerung!$A$17:$E$500,5,FALSE)</f>
        <v>0</v>
      </c>
      <c r="J67" s="77">
        <f>VLOOKUP(E67,Steuerung!$A$17:$F$500,6,FALSE)</f>
        <v>0</v>
      </c>
      <c r="K67" s="7">
        <f>VLOOKUP(F67,Steuerung!$A$17:$G$500,7,FALSE)</f>
        <v>0</v>
      </c>
      <c r="L67" s="7">
        <f>VLOOKUP(F67,Steuerung!$A$17:$H$500,8,FALSE)</f>
        <v>0</v>
      </c>
      <c r="M67" s="77">
        <f t="shared" si="1"/>
        <v>0</v>
      </c>
      <c r="N67" s="134">
        <f t="shared" si="2"/>
        <v>0</v>
      </c>
      <c r="O67" s="134">
        <f t="shared" si="3"/>
        <v>0</v>
      </c>
      <c r="P67" s="134">
        <f t="shared" si="4"/>
        <v>0</v>
      </c>
      <c r="Q67" s="67">
        <f>VLOOKUP(E67,Steuerung!$A$17:$B$500,2,FALSE)</f>
        <v>0</v>
      </c>
      <c r="R67" s="67">
        <f>VLOOKUP(F67,Steuerung!$A$17:$B$500,2,FALSE)</f>
        <v>0</v>
      </c>
      <c r="S67" s="159">
        <f t="shared" si="12"/>
        <v>0</v>
      </c>
      <c r="T67" s="159">
        <f t="shared" si="13"/>
        <v>0</v>
      </c>
      <c r="U67" s="135">
        <f t="shared" si="14"/>
        <v>0</v>
      </c>
      <c r="V67" s="135">
        <f t="shared" si="15"/>
        <v>0</v>
      </c>
      <c r="W67" s="135">
        <f t="shared" si="16"/>
        <v>0</v>
      </c>
    </row>
    <row r="68" spans="1:23" ht="12.75" customHeight="1" x14ac:dyDescent="0.2">
      <c r="A68" s="131" t="s">
        <v>856</v>
      </c>
      <c r="B68" s="123" t="s">
        <v>824</v>
      </c>
      <c r="C68" s="123"/>
      <c r="D68" s="124" t="s">
        <v>825</v>
      </c>
      <c r="E68" s="121" t="s">
        <v>298</v>
      </c>
      <c r="F68" s="121" t="s">
        <v>298</v>
      </c>
      <c r="G68" s="123" t="s">
        <v>3124</v>
      </c>
      <c r="H68" s="127">
        <v>97.64</v>
      </c>
      <c r="I68" s="7">
        <f>VLOOKUP(E68,Steuerung!$A$17:$E$500,5,FALSE)</f>
        <v>1</v>
      </c>
      <c r="J68" s="77">
        <f>VLOOKUP(E68,Steuerung!$A$17:$F$500,6,FALSE)</f>
        <v>29.166666666666657</v>
      </c>
      <c r="K68" s="7">
        <f>VLOOKUP(F68,Steuerung!$A$17:$G$500,7,FALSE)</f>
        <v>1</v>
      </c>
      <c r="L68" s="7">
        <f>VLOOKUP(F68,Steuerung!$A$17:$H$500,8,FALSE)</f>
        <v>23</v>
      </c>
      <c r="M68" s="77">
        <f t="shared" si="1"/>
        <v>52.166666666666657</v>
      </c>
      <c r="N68" s="134">
        <f t="shared" si="2"/>
        <v>5093.5533333333324</v>
      </c>
      <c r="O68" s="134">
        <f t="shared" si="3"/>
        <v>2847.8333333333326</v>
      </c>
      <c r="P68" s="134">
        <f t="shared" si="4"/>
        <v>2245.7199999999998</v>
      </c>
      <c r="Q68" s="67">
        <f>VLOOKUP(E68,Steuerung!$A$17:$B$500,2,FALSE)</f>
        <v>0</v>
      </c>
      <c r="R68" s="67">
        <f>VLOOKUP(F68,Steuerung!$A$17:$B$500,2,FALSE)</f>
        <v>0</v>
      </c>
      <c r="S68" s="159">
        <f t="shared" si="12"/>
        <v>0</v>
      </c>
      <c r="T68" s="159">
        <f t="shared" si="13"/>
        <v>0</v>
      </c>
      <c r="U68" s="135" t="e">
        <f t="shared" si="14"/>
        <v>#DIV/0!</v>
      </c>
      <c r="V68" s="135" t="e">
        <f t="shared" si="15"/>
        <v>#DIV/0!</v>
      </c>
      <c r="W68" s="135" t="e">
        <f t="shared" si="16"/>
        <v>#DIV/0!</v>
      </c>
    </row>
    <row r="69" spans="1:23" ht="12.75" customHeight="1" x14ac:dyDescent="0.2">
      <c r="A69" s="131" t="s">
        <v>1331</v>
      </c>
      <c r="B69" s="123" t="s">
        <v>852</v>
      </c>
      <c r="C69" s="123"/>
      <c r="D69" s="124" t="s">
        <v>853</v>
      </c>
      <c r="E69" s="121" t="s">
        <v>258</v>
      </c>
      <c r="F69" s="121" t="s">
        <v>258</v>
      </c>
      <c r="G69" s="123" t="s">
        <v>1308</v>
      </c>
      <c r="H69" s="127">
        <v>20.79</v>
      </c>
      <c r="I69" s="7">
        <f>VLOOKUP(E69,Steuerung!$A$17:$E$500,5,FALSE)</f>
        <v>1</v>
      </c>
      <c r="J69" s="77">
        <f>VLOOKUP(E69,Steuerung!$A$17:$F$500,6,FALSE)</f>
        <v>29.166666666666657</v>
      </c>
      <c r="K69" s="7">
        <f>VLOOKUP(F69,Steuerung!$A$17:$G$500,7,FALSE)</f>
        <v>1</v>
      </c>
      <c r="L69" s="7">
        <f>VLOOKUP(F69,Steuerung!$A$17:$H$500,8,FALSE)</f>
        <v>23</v>
      </c>
      <c r="M69" s="77">
        <f t="shared" si="1"/>
        <v>52.166666666666657</v>
      </c>
      <c r="N69" s="134">
        <f t="shared" si="2"/>
        <v>1084.5449999999998</v>
      </c>
      <c r="O69" s="134">
        <f t="shared" si="3"/>
        <v>606.37499999999977</v>
      </c>
      <c r="P69" s="134">
        <f t="shared" si="4"/>
        <v>478.16999999999996</v>
      </c>
      <c r="Q69" s="67">
        <f>VLOOKUP(E69,Steuerung!$A$17:$B$500,2,FALSE)</f>
        <v>0</v>
      </c>
      <c r="R69" s="67">
        <f>VLOOKUP(F69,Steuerung!$A$17:$B$500,2,FALSE)</f>
        <v>0</v>
      </c>
      <c r="S69" s="159">
        <f t="shared" si="12"/>
        <v>0</v>
      </c>
      <c r="T69" s="159">
        <f t="shared" si="13"/>
        <v>0</v>
      </c>
      <c r="U69" s="135" t="e">
        <f t="shared" si="14"/>
        <v>#DIV/0!</v>
      </c>
      <c r="V69" s="135" t="e">
        <f t="shared" si="15"/>
        <v>#DIV/0!</v>
      </c>
      <c r="W69" s="135" t="e">
        <f t="shared" si="16"/>
        <v>#DIV/0!</v>
      </c>
    </row>
    <row r="70" spans="1:23" ht="12.75" customHeight="1" x14ac:dyDescent="0.2">
      <c r="A70" s="131" t="s">
        <v>3125</v>
      </c>
      <c r="B70" s="123" t="s">
        <v>852</v>
      </c>
      <c r="C70" s="123"/>
      <c r="D70" s="124" t="s">
        <v>853</v>
      </c>
      <c r="E70" s="121" t="s">
        <v>258</v>
      </c>
      <c r="F70" s="121" t="s">
        <v>258</v>
      </c>
      <c r="G70" s="123" t="s">
        <v>1308</v>
      </c>
      <c r="H70" s="127">
        <v>20.010000000000002</v>
      </c>
      <c r="I70" s="7">
        <f>VLOOKUP(E70,Steuerung!$A$17:$E$500,5,FALSE)</f>
        <v>1</v>
      </c>
      <c r="J70" s="77">
        <f>VLOOKUP(E70,Steuerung!$A$17:$F$500,6,FALSE)</f>
        <v>29.166666666666657</v>
      </c>
      <c r="K70" s="7">
        <f>VLOOKUP(F70,Steuerung!$A$17:$G$500,7,FALSE)</f>
        <v>1</v>
      </c>
      <c r="L70" s="7">
        <f>VLOOKUP(F70,Steuerung!$A$17:$H$500,8,FALSE)</f>
        <v>23</v>
      </c>
      <c r="M70" s="77">
        <f t="shared" si="1"/>
        <v>52.166666666666657</v>
      </c>
      <c r="N70" s="134">
        <f t="shared" si="2"/>
        <v>1043.8549999999998</v>
      </c>
      <c r="O70" s="134">
        <f t="shared" si="3"/>
        <v>583.62499999999989</v>
      </c>
      <c r="P70" s="134">
        <f t="shared" si="4"/>
        <v>460.23</v>
      </c>
      <c r="Q70" s="67">
        <f>VLOOKUP(E70,Steuerung!$A$17:$B$500,2,FALSE)</f>
        <v>0</v>
      </c>
      <c r="R70" s="67">
        <f>VLOOKUP(F70,Steuerung!$A$17:$B$500,2,FALSE)</f>
        <v>0</v>
      </c>
      <c r="S70" s="159">
        <f t="shared" si="12"/>
        <v>0</v>
      </c>
      <c r="T70" s="159">
        <f t="shared" si="13"/>
        <v>0</v>
      </c>
      <c r="U70" s="135" t="e">
        <f t="shared" si="14"/>
        <v>#DIV/0!</v>
      </c>
      <c r="V70" s="135" t="e">
        <f t="shared" si="15"/>
        <v>#DIV/0!</v>
      </c>
      <c r="W70" s="135" t="e">
        <f t="shared" si="16"/>
        <v>#DIV/0!</v>
      </c>
    </row>
    <row r="71" spans="1:23" ht="12.75" customHeight="1" x14ac:dyDescent="0.2">
      <c r="A71" s="131" t="s">
        <v>3126</v>
      </c>
      <c r="B71" s="123" t="s">
        <v>824</v>
      </c>
      <c r="C71" s="123"/>
      <c r="D71" s="124" t="s">
        <v>825</v>
      </c>
      <c r="E71" s="121" t="s">
        <v>298</v>
      </c>
      <c r="F71" s="121" t="s">
        <v>298</v>
      </c>
      <c r="G71" s="123" t="s">
        <v>3124</v>
      </c>
      <c r="H71" s="127">
        <v>87.68</v>
      </c>
      <c r="I71" s="7">
        <f>VLOOKUP(E71,Steuerung!$A$17:$E$500,5,FALSE)</f>
        <v>1</v>
      </c>
      <c r="J71" s="77">
        <f>VLOOKUP(E71,Steuerung!$A$17:$F$500,6,FALSE)</f>
        <v>29.166666666666657</v>
      </c>
      <c r="K71" s="7">
        <f>VLOOKUP(F71,Steuerung!$A$17:$G$500,7,FALSE)</f>
        <v>1</v>
      </c>
      <c r="L71" s="7">
        <f>VLOOKUP(F71,Steuerung!$A$17:$H$500,8,FALSE)</f>
        <v>23</v>
      </c>
      <c r="M71" s="77">
        <f t="shared" si="1"/>
        <v>52.166666666666657</v>
      </c>
      <c r="N71" s="134">
        <f t="shared" si="2"/>
        <v>4573.9733333333324</v>
      </c>
      <c r="O71" s="134">
        <f t="shared" si="3"/>
        <v>2557.3333333333326</v>
      </c>
      <c r="P71" s="134">
        <f t="shared" si="4"/>
        <v>2016.64</v>
      </c>
      <c r="Q71" s="67">
        <f>VLOOKUP(E71,Steuerung!$A$17:$B$500,2,FALSE)</f>
        <v>0</v>
      </c>
      <c r="R71" s="67">
        <f>VLOOKUP(F71,Steuerung!$A$17:$B$500,2,FALSE)</f>
        <v>0</v>
      </c>
      <c r="S71" s="159">
        <f t="shared" si="12"/>
        <v>0</v>
      </c>
      <c r="T71" s="159">
        <f t="shared" si="13"/>
        <v>0</v>
      </c>
      <c r="U71" s="135" t="e">
        <f t="shared" si="14"/>
        <v>#DIV/0!</v>
      </c>
      <c r="V71" s="135" t="e">
        <f t="shared" si="15"/>
        <v>#DIV/0!</v>
      </c>
      <c r="W71" s="135" t="e">
        <f t="shared" si="16"/>
        <v>#DIV/0!</v>
      </c>
    </row>
    <row r="72" spans="1:23" ht="12.75" customHeight="1" x14ac:dyDescent="0.2">
      <c r="A72" s="131" t="s">
        <v>1620</v>
      </c>
      <c r="B72" s="123" t="s">
        <v>3127</v>
      </c>
      <c r="C72" s="123"/>
      <c r="D72" s="124" t="s">
        <v>853</v>
      </c>
      <c r="E72" s="121" t="s">
        <v>258</v>
      </c>
      <c r="F72" s="121" t="s">
        <v>258</v>
      </c>
      <c r="G72" s="123" t="s">
        <v>1308</v>
      </c>
      <c r="H72" s="127">
        <v>10.95</v>
      </c>
      <c r="I72" s="7">
        <f>VLOOKUP(E72,Steuerung!$A$17:$E$500,5,FALSE)</f>
        <v>1</v>
      </c>
      <c r="J72" s="77">
        <f>VLOOKUP(E72,Steuerung!$A$17:$F$500,6,FALSE)</f>
        <v>29.166666666666657</v>
      </c>
      <c r="K72" s="7">
        <f>VLOOKUP(F72,Steuerung!$A$17:$G$500,7,FALSE)</f>
        <v>1</v>
      </c>
      <c r="L72" s="7">
        <f>VLOOKUP(F72,Steuerung!$A$17:$H$500,8,FALSE)</f>
        <v>23</v>
      </c>
      <c r="M72" s="77">
        <f t="shared" si="1"/>
        <v>52.166666666666657</v>
      </c>
      <c r="N72" s="134">
        <f t="shared" si="2"/>
        <v>571.22499999999991</v>
      </c>
      <c r="O72" s="134">
        <f t="shared" si="3"/>
        <v>319.37499999999989</v>
      </c>
      <c r="P72" s="134">
        <f t="shared" si="4"/>
        <v>251.85</v>
      </c>
      <c r="Q72" s="67">
        <f>VLOOKUP(E72,Steuerung!$A$17:$B$500,2,FALSE)</f>
        <v>0</v>
      </c>
      <c r="R72" s="67">
        <f>VLOOKUP(F72,Steuerung!$A$17:$B$500,2,FALSE)</f>
        <v>0</v>
      </c>
      <c r="S72" s="159">
        <f t="shared" si="12"/>
        <v>0</v>
      </c>
      <c r="T72" s="159">
        <f t="shared" si="13"/>
        <v>0</v>
      </c>
      <c r="U72" s="135" t="e">
        <f t="shared" si="14"/>
        <v>#DIV/0!</v>
      </c>
      <c r="V72" s="135" t="e">
        <f t="shared" si="15"/>
        <v>#DIV/0!</v>
      </c>
      <c r="W72" s="135" t="e">
        <f t="shared" si="16"/>
        <v>#DIV/0!</v>
      </c>
    </row>
    <row r="73" spans="1:23" ht="12.75" customHeight="1" x14ac:dyDescent="0.2">
      <c r="A73" s="131" t="s">
        <v>860</v>
      </c>
      <c r="B73" s="123" t="s">
        <v>3127</v>
      </c>
      <c r="C73" s="123"/>
      <c r="D73" s="124" t="s">
        <v>853</v>
      </c>
      <c r="E73" s="121" t="s">
        <v>134</v>
      </c>
      <c r="F73" s="121" t="s">
        <v>134</v>
      </c>
      <c r="G73" s="123" t="s">
        <v>1308</v>
      </c>
      <c r="H73" s="127">
        <v>11.64</v>
      </c>
      <c r="I73" s="7">
        <f>VLOOKUP(E73,Steuerung!$A$17:$E$500,5,FALSE)</f>
        <v>0</v>
      </c>
      <c r="J73" s="77">
        <f>VLOOKUP(E73,Steuerung!$A$17:$F$500,6,FALSE)</f>
        <v>0</v>
      </c>
      <c r="K73" s="7">
        <f>VLOOKUP(F73,Steuerung!$A$17:$G$500,7,FALSE)</f>
        <v>0</v>
      </c>
      <c r="L73" s="7">
        <f>VLOOKUP(F73,Steuerung!$A$17:$H$500,8,FALSE)</f>
        <v>0</v>
      </c>
      <c r="M73" s="77">
        <f t="shared" si="1"/>
        <v>0</v>
      </c>
      <c r="N73" s="134">
        <f t="shared" si="2"/>
        <v>0</v>
      </c>
      <c r="O73" s="134">
        <f t="shared" si="3"/>
        <v>0</v>
      </c>
      <c r="P73" s="134">
        <f t="shared" si="4"/>
        <v>0</v>
      </c>
      <c r="Q73" s="67">
        <f>VLOOKUP(E73,Steuerung!$A$17:$B$500,2,FALSE)</f>
        <v>0</v>
      </c>
      <c r="R73" s="67">
        <f>VLOOKUP(F73,Steuerung!$A$17:$B$500,2,FALSE)</f>
        <v>0</v>
      </c>
      <c r="S73" s="159">
        <f t="shared" si="12"/>
        <v>0</v>
      </c>
      <c r="T73" s="159">
        <f t="shared" si="13"/>
        <v>0</v>
      </c>
      <c r="U73" s="135">
        <f t="shared" si="14"/>
        <v>0</v>
      </c>
      <c r="V73" s="135">
        <f t="shared" si="15"/>
        <v>0</v>
      </c>
      <c r="W73" s="135">
        <f t="shared" si="16"/>
        <v>0</v>
      </c>
    </row>
    <row r="74" spans="1:23" ht="12.75" customHeight="1" x14ac:dyDescent="0.2">
      <c r="A74" s="131" t="s">
        <v>870</v>
      </c>
      <c r="B74" s="123" t="s">
        <v>794</v>
      </c>
      <c r="C74" s="123"/>
      <c r="D74" s="124" t="s">
        <v>795</v>
      </c>
      <c r="E74" s="121" t="s">
        <v>187</v>
      </c>
      <c r="F74" s="121" t="s">
        <v>187</v>
      </c>
      <c r="G74" s="123" t="s">
        <v>3124</v>
      </c>
      <c r="H74" s="127">
        <v>41.68</v>
      </c>
      <c r="I74" s="7">
        <f>VLOOKUP(E74,Steuerung!$A$17:$E$500,5,FALSE)</f>
        <v>2</v>
      </c>
      <c r="J74" s="77">
        <f>VLOOKUP(E74,Steuerung!$A$17:$F$500,6,FALSE)</f>
        <v>58.333333333333329</v>
      </c>
      <c r="K74" s="7">
        <f>VLOOKUP(F74,Steuerung!$A$17:$G$500,7,FALSE)</f>
        <v>2</v>
      </c>
      <c r="L74" s="7">
        <f>VLOOKUP(F74,Steuerung!$A$17:$H$500,8,FALSE)</f>
        <v>46</v>
      </c>
      <c r="M74" s="77">
        <f t="shared" si="1"/>
        <v>104.33333333333333</v>
      </c>
      <c r="N74" s="134">
        <f t="shared" si="2"/>
        <v>4348.6133333333328</v>
      </c>
      <c r="O74" s="134">
        <f t="shared" si="3"/>
        <v>2431.333333333333</v>
      </c>
      <c r="P74" s="134">
        <f t="shared" si="4"/>
        <v>1917.28</v>
      </c>
      <c r="Q74" s="67">
        <f>VLOOKUP(E74,Steuerung!$A$17:$B$500,2,FALSE)</f>
        <v>0</v>
      </c>
      <c r="R74" s="67">
        <f>VLOOKUP(F74,Steuerung!$A$17:$B$500,2,FALSE)</f>
        <v>0</v>
      </c>
      <c r="S74" s="159">
        <f t="shared" si="12"/>
        <v>0</v>
      </c>
      <c r="T74" s="159">
        <f t="shared" si="13"/>
        <v>0</v>
      </c>
      <c r="U74" s="135" t="e">
        <f t="shared" si="14"/>
        <v>#DIV/0!</v>
      </c>
      <c r="V74" s="135" t="e">
        <f t="shared" si="15"/>
        <v>#DIV/0!</v>
      </c>
      <c r="W74" s="135" t="e">
        <f t="shared" si="16"/>
        <v>#DIV/0!</v>
      </c>
    </row>
    <row r="75" spans="1:23" ht="12.75" customHeight="1" x14ac:dyDescent="0.2">
      <c r="A75" s="131" t="s">
        <v>1938</v>
      </c>
      <c r="B75" s="123" t="s">
        <v>820</v>
      </c>
      <c r="C75" s="123"/>
      <c r="D75" s="123" t="s">
        <v>821</v>
      </c>
      <c r="E75" s="121" t="s">
        <v>222</v>
      </c>
      <c r="F75" s="121" t="s">
        <v>222</v>
      </c>
      <c r="G75" s="123" t="s">
        <v>822</v>
      </c>
      <c r="H75" s="127">
        <v>5.13</v>
      </c>
      <c r="I75" s="7">
        <f>VLOOKUP(E75,Steuerung!$A$17:$E$500,5,FALSE)</f>
        <v>5</v>
      </c>
      <c r="J75" s="77">
        <f>VLOOKUP(E75,Steuerung!$A$17:$F$500,6,FALSE)</f>
        <v>137.33333333333334</v>
      </c>
      <c r="K75" s="7">
        <f>VLOOKUP(F75,Steuerung!$A$17:$G$500,7,FALSE)</f>
        <v>5</v>
      </c>
      <c r="L75" s="7">
        <f>VLOOKUP(F75,Steuerung!$A$17:$H$500,8,FALSE)</f>
        <v>113</v>
      </c>
      <c r="M75" s="77">
        <f t="shared" si="1"/>
        <v>250.33333333333334</v>
      </c>
      <c r="N75" s="134">
        <f t="shared" si="2"/>
        <v>1284.21</v>
      </c>
      <c r="O75" s="134">
        <f t="shared" si="3"/>
        <v>704.52</v>
      </c>
      <c r="P75" s="134">
        <f t="shared" si="4"/>
        <v>579.68999999999994</v>
      </c>
      <c r="Q75" s="67">
        <f>VLOOKUP(E75,Steuerung!$A$17:$B$500,2,FALSE)</f>
        <v>0</v>
      </c>
      <c r="R75" s="67">
        <f>VLOOKUP(F75,Steuerung!$A$17:$B$500,2,FALSE)</f>
        <v>0</v>
      </c>
      <c r="S75" s="159">
        <f t="shared" si="12"/>
        <v>0</v>
      </c>
      <c r="T75" s="159">
        <f t="shared" si="13"/>
        <v>0</v>
      </c>
      <c r="U75" s="135" t="e">
        <f t="shared" si="14"/>
        <v>#DIV/0!</v>
      </c>
      <c r="V75" s="135" t="e">
        <f t="shared" si="15"/>
        <v>#DIV/0!</v>
      </c>
      <c r="W75" s="135" t="e">
        <f t="shared" si="16"/>
        <v>#DIV/0!</v>
      </c>
    </row>
    <row r="76" spans="1:23" ht="12.75" customHeight="1" x14ac:dyDescent="0.2">
      <c r="A76" s="131" t="s">
        <v>1423</v>
      </c>
      <c r="B76" s="123" t="s">
        <v>3128</v>
      </c>
      <c r="C76" s="123"/>
      <c r="D76" s="124" t="s">
        <v>853</v>
      </c>
      <c r="E76" s="121" t="s">
        <v>258</v>
      </c>
      <c r="F76" s="121" t="s">
        <v>258</v>
      </c>
      <c r="G76" s="123" t="s">
        <v>3124</v>
      </c>
      <c r="H76" s="127">
        <v>6.77</v>
      </c>
      <c r="I76" s="7">
        <f>VLOOKUP(E76,Steuerung!$A$17:$E$500,5,FALSE)</f>
        <v>1</v>
      </c>
      <c r="J76" s="77">
        <f>VLOOKUP(E76,Steuerung!$A$17:$F$500,6,FALSE)</f>
        <v>29.166666666666657</v>
      </c>
      <c r="K76" s="7">
        <f>VLOOKUP(F76,Steuerung!$A$17:$G$500,7,FALSE)</f>
        <v>1</v>
      </c>
      <c r="L76" s="7">
        <f>VLOOKUP(F76,Steuerung!$A$17:$H$500,8,FALSE)</f>
        <v>23</v>
      </c>
      <c r="M76" s="77">
        <f t="shared" si="1"/>
        <v>52.166666666666657</v>
      </c>
      <c r="N76" s="134">
        <f t="shared" si="2"/>
        <v>353.16833333333324</v>
      </c>
      <c r="O76" s="134">
        <f t="shared" si="3"/>
        <v>197.45833333333326</v>
      </c>
      <c r="P76" s="134">
        <f t="shared" si="4"/>
        <v>155.70999999999998</v>
      </c>
      <c r="Q76" s="67">
        <f>VLOOKUP(E76,Steuerung!$A$17:$B$500,2,FALSE)</f>
        <v>0</v>
      </c>
      <c r="R76" s="67">
        <f>VLOOKUP(F76,Steuerung!$A$17:$B$500,2,FALSE)</f>
        <v>0</v>
      </c>
      <c r="S76" s="159">
        <f t="shared" si="12"/>
        <v>0</v>
      </c>
      <c r="T76" s="159">
        <f t="shared" si="13"/>
        <v>0</v>
      </c>
      <c r="U76" s="135" t="e">
        <f t="shared" si="14"/>
        <v>#DIV/0!</v>
      </c>
      <c r="V76" s="135" t="e">
        <f t="shared" si="15"/>
        <v>#DIV/0!</v>
      </c>
      <c r="W76" s="135" t="e">
        <f t="shared" si="16"/>
        <v>#DIV/0!</v>
      </c>
    </row>
    <row r="77" spans="1:23" ht="12.75" customHeight="1" x14ac:dyDescent="0.2">
      <c r="A77" s="131" t="s">
        <v>875</v>
      </c>
      <c r="B77" s="123" t="s">
        <v>824</v>
      </c>
      <c r="C77" s="123"/>
      <c r="D77" s="124" t="s">
        <v>825</v>
      </c>
      <c r="E77" s="121" t="s">
        <v>298</v>
      </c>
      <c r="F77" s="121" t="s">
        <v>298</v>
      </c>
      <c r="G77" s="239" t="s">
        <v>1790</v>
      </c>
      <c r="H77" s="127">
        <v>118.3</v>
      </c>
      <c r="I77" s="7">
        <f>VLOOKUP(E77,Steuerung!$A$17:$E$500,5,FALSE)</f>
        <v>1</v>
      </c>
      <c r="J77" s="77">
        <f>VLOOKUP(E77,Steuerung!$A$17:$F$500,6,FALSE)</f>
        <v>29.166666666666657</v>
      </c>
      <c r="K77" s="7">
        <f>VLOOKUP(F77,Steuerung!$A$17:$G$500,7,FALSE)</f>
        <v>1</v>
      </c>
      <c r="L77" s="7">
        <f>VLOOKUP(F77,Steuerung!$A$17:$H$500,8,FALSE)</f>
        <v>23</v>
      </c>
      <c r="M77" s="77">
        <f t="shared" si="1"/>
        <v>52.166666666666657</v>
      </c>
      <c r="N77" s="134">
        <f t="shared" si="2"/>
        <v>6171.3166666666657</v>
      </c>
      <c r="O77" s="134">
        <f t="shared" si="3"/>
        <v>3450.4166666666656</v>
      </c>
      <c r="P77" s="134">
        <f t="shared" si="4"/>
        <v>2720.9</v>
      </c>
      <c r="Q77" s="67">
        <f>VLOOKUP(E77,Steuerung!$A$17:$B$500,2,FALSE)</f>
        <v>0</v>
      </c>
      <c r="R77" s="67">
        <f>VLOOKUP(F77,Steuerung!$A$17:$B$500,2,FALSE)</f>
        <v>0</v>
      </c>
      <c r="S77" s="159">
        <f t="shared" si="12"/>
        <v>0</v>
      </c>
      <c r="T77" s="159">
        <f t="shared" si="13"/>
        <v>0</v>
      </c>
      <c r="U77" s="135" t="e">
        <f t="shared" si="14"/>
        <v>#DIV/0!</v>
      </c>
      <c r="V77" s="135" t="e">
        <f t="shared" si="15"/>
        <v>#DIV/0!</v>
      </c>
      <c r="W77" s="135" t="e">
        <f t="shared" si="16"/>
        <v>#DIV/0!</v>
      </c>
    </row>
    <row r="78" spans="1:23" ht="12.75" customHeight="1" x14ac:dyDescent="0.2">
      <c r="A78" s="131" t="s">
        <v>877</v>
      </c>
      <c r="B78" s="123" t="s">
        <v>824</v>
      </c>
      <c r="C78" s="123"/>
      <c r="D78" s="124" t="s">
        <v>825</v>
      </c>
      <c r="E78" s="121" t="s">
        <v>298</v>
      </c>
      <c r="F78" s="121" t="s">
        <v>298</v>
      </c>
      <c r="G78" s="123" t="s">
        <v>3124</v>
      </c>
      <c r="H78" s="127">
        <v>99.51</v>
      </c>
      <c r="I78" s="7">
        <f>VLOOKUP(E78,Steuerung!$A$17:$E$500,5,FALSE)</f>
        <v>1</v>
      </c>
      <c r="J78" s="77">
        <f>VLOOKUP(E78,Steuerung!$A$17:$F$500,6,FALSE)</f>
        <v>29.166666666666657</v>
      </c>
      <c r="K78" s="7">
        <f>VLOOKUP(F78,Steuerung!$A$17:$G$500,7,FALSE)</f>
        <v>1</v>
      </c>
      <c r="L78" s="7">
        <f>VLOOKUP(F78,Steuerung!$A$17:$H$500,8,FALSE)</f>
        <v>23</v>
      </c>
      <c r="M78" s="77">
        <f t="shared" si="1"/>
        <v>52.166666666666657</v>
      </c>
      <c r="N78" s="134">
        <f t="shared" si="2"/>
        <v>5191.1049999999996</v>
      </c>
      <c r="O78" s="134">
        <f t="shared" si="3"/>
        <v>2902.3749999999991</v>
      </c>
      <c r="P78" s="134">
        <f t="shared" si="4"/>
        <v>2288.73</v>
      </c>
      <c r="Q78" s="67">
        <f>VLOOKUP(E78,Steuerung!$A$17:$B$500,2,FALSE)</f>
        <v>0</v>
      </c>
      <c r="R78" s="67">
        <f>VLOOKUP(F78,Steuerung!$A$17:$B$500,2,FALSE)</f>
        <v>0</v>
      </c>
      <c r="S78" s="159">
        <f t="shared" si="12"/>
        <v>0</v>
      </c>
      <c r="T78" s="159">
        <f t="shared" si="13"/>
        <v>0</v>
      </c>
      <c r="U78" s="135" t="e">
        <f t="shared" si="14"/>
        <v>#DIV/0!</v>
      </c>
      <c r="V78" s="135" t="e">
        <f t="shared" si="15"/>
        <v>#DIV/0!</v>
      </c>
      <c r="W78" s="135" t="e">
        <f t="shared" si="16"/>
        <v>#DIV/0!</v>
      </c>
    </row>
    <row r="79" spans="1:23" ht="12.75" customHeight="1" x14ac:dyDescent="0.2">
      <c r="A79" s="131" t="s">
        <v>1950</v>
      </c>
      <c r="B79" s="123" t="s">
        <v>850</v>
      </c>
      <c r="C79" s="123"/>
      <c r="D79" s="124" t="s">
        <v>825</v>
      </c>
      <c r="E79" s="121" t="s">
        <v>296</v>
      </c>
      <c r="F79" s="121" t="s">
        <v>296</v>
      </c>
      <c r="G79" s="123" t="s">
        <v>1293</v>
      </c>
      <c r="H79" s="127">
        <v>40.68</v>
      </c>
      <c r="I79" s="7" t="str">
        <f>VLOOKUP(E79,Steuerung!$A$17:$E$500,5,FALSE)</f>
        <v>m</v>
      </c>
      <c r="J79" s="77">
        <f>VLOOKUP(E79,Steuerung!$A$17:$F$500,6,FALSE)</f>
        <v>6.7</v>
      </c>
      <c r="K79" s="7" t="str">
        <f>VLOOKUP(F79,Steuerung!$A$17:$G$500,7,FALSE)</f>
        <v>m</v>
      </c>
      <c r="L79" s="7">
        <f>VLOOKUP(F79,Steuerung!$A$17:$H$500,8,FALSE)</f>
        <v>5.3</v>
      </c>
      <c r="M79" s="77">
        <f t="shared" si="1"/>
        <v>12</v>
      </c>
      <c r="N79" s="134">
        <f t="shared" si="2"/>
        <v>488.15999999999997</v>
      </c>
      <c r="O79" s="134">
        <f t="shared" si="3"/>
        <v>272.55599999999998</v>
      </c>
      <c r="P79" s="134">
        <f t="shared" si="4"/>
        <v>215.60399999999998</v>
      </c>
      <c r="Q79" s="67">
        <f>VLOOKUP(E79,Steuerung!$A$17:$B$500,2,FALSE)</f>
        <v>0</v>
      </c>
      <c r="R79" s="67">
        <f>VLOOKUP(F79,Steuerung!$A$17:$B$500,2,FALSE)</f>
        <v>0</v>
      </c>
      <c r="S79" s="159">
        <f t="shared" si="12"/>
        <v>0</v>
      </c>
      <c r="T79" s="159">
        <f t="shared" si="13"/>
        <v>0</v>
      </c>
      <c r="U79" s="135" t="e">
        <f t="shared" si="14"/>
        <v>#DIV/0!</v>
      </c>
      <c r="V79" s="135" t="e">
        <f t="shared" si="15"/>
        <v>#DIV/0!</v>
      </c>
      <c r="W79" s="135" t="e">
        <f t="shared" si="16"/>
        <v>#DIV/0!</v>
      </c>
    </row>
    <row r="80" spans="1:23" ht="12.75" customHeight="1" x14ac:dyDescent="0.2">
      <c r="A80" s="131" t="s">
        <v>1950</v>
      </c>
      <c r="B80" s="123" t="s">
        <v>850</v>
      </c>
      <c r="C80" s="123"/>
      <c r="D80" s="124" t="s">
        <v>825</v>
      </c>
      <c r="E80" s="121" t="s">
        <v>296</v>
      </c>
      <c r="F80" s="121" t="s">
        <v>296</v>
      </c>
      <c r="G80" s="123" t="s">
        <v>1293</v>
      </c>
      <c r="H80" s="127">
        <v>57.48</v>
      </c>
      <c r="I80" s="7" t="str">
        <f>VLOOKUP(E80,Steuerung!$A$17:$E$500,5,FALSE)</f>
        <v>m</v>
      </c>
      <c r="J80" s="77">
        <f>VLOOKUP(E80,Steuerung!$A$17:$F$500,6,FALSE)</f>
        <v>6.7</v>
      </c>
      <c r="K80" s="7" t="str">
        <f>VLOOKUP(F80,Steuerung!$A$17:$G$500,7,FALSE)</f>
        <v>m</v>
      </c>
      <c r="L80" s="7">
        <f>VLOOKUP(F80,Steuerung!$A$17:$H$500,8,FALSE)</f>
        <v>5.3</v>
      </c>
      <c r="M80" s="77">
        <f t="shared" ref="M80:M143" si="17">J80+L80</f>
        <v>12</v>
      </c>
      <c r="N80" s="134">
        <f t="shared" ref="N80:N143" si="18">H80*M80</f>
        <v>689.76</v>
      </c>
      <c r="O80" s="134">
        <f t="shared" ref="O80:O143" si="19">H80*J80</f>
        <v>385.11599999999999</v>
      </c>
      <c r="P80" s="134">
        <f t="shared" ref="P80:P143" si="20">H80*L80</f>
        <v>304.64399999999995</v>
      </c>
      <c r="Q80" s="67">
        <f>VLOOKUP(E80,Steuerung!$A$17:$B$500,2,FALSE)</f>
        <v>0</v>
      </c>
      <c r="R80" s="67">
        <f>VLOOKUP(F80,Steuerung!$A$17:$B$500,2,FALSE)</f>
        <v>0</v>
      </c>
      <c r="S80" s="159">
        <f t="shared" si="12"/>
        <v>0</v>
      </c>
      <c r="T80" s="159">
        <f t="shared" si="13"/>
        <v>0</v>
      </c>
      <c r="U80" s="135" t="e">
        <f t="shared" si="14"/>
        <v>#DIV/0!</v>
      </c>
      <c r="V80" s="135" t="e">
        <f t="shared" si="15"/>
        <v>#DIV/0!</v>
      </c>
      <c r="W80" s="135" t="e">
        <f t="shared" ref="W80:W120" si="21">U80+V80</f>
        <v>#DIV/0!</v>
      </c>
    </row>
    <row r="81" spans="1:23" ht="12.75" customHeight="1" x14ac:dyDescent="0.2">
      <c r="A81" s="131" t="s">
        <v>1950</v>
      </c>
      <c r="B81" s="123" t="s">
        <v>850</v>
      </c>
      <c r="C81" s="123"/>
      <c r="D81" s="124" t="s">
        <v>825</v>
      </c>
      <c r="E81" s="121" t="s">
        <v>296</v>
      </c>
      <c r="F81" s="121" t="s">
        <v>296</v>
      </c>
      <c r="G81" s="123" t="s">
        <v>1293</v>
      </c>
      <c r="H81" s="127">
        <v>66.260000000000005</v>
      </c>
      <c r="I81" s="7" t="str">
        <f>VLOOKUP(E81,Steuerung!$A$17:$E$500,5,FALSE)</f>
        <v>m</v>
      </c>
      <c r="J81" s="77">
        <f>VLOOKUP(E81,Steuerung!$A$17:$F$500,6,FALSE)</f>
        <v>6.7</v>
      </c>
      <c r="K81" s="7" t="str">
        <f>VLOOKUP(F81,Steuerung!$A$17:$G$500,7,FALSE)</f>
        <v>m</v>
      </c>
      <c r="L81" s="7">
        <f>VLOOKUP(F81,Steuerung!$A$17:$H$500,8,FALSE)</f>
        <v>5.3</v>
      </c>
      <c r="M81" s="77">
        <f t="shared" si="17"/>
        <v>12</v>
      </c>
      <c r="N81" s="134">
        <f t="shared" si="18"/>
        <v>795.12000000000012</v>
      </c>
      <c r="O81" s="134">
        <f t="shared" si="19"/>
        <v>443.94200000000006</v>
      </c>
      <c r="P81" s="134">
        <f t="shared" si="20"/>
        <v>351.178</v>
      </c>
      <c r="Q81" s="67">
        <f>VLOOKUP(E81,Steuerung!$A$17:$B$500,2,FALSE)</f>
        <v>0</v>
      </c>
      <c r="R81" s="67">
        <f>VLOOKUP(F81,Steuerung!$A$17:$B$500,2,FALSE)</f>
        <v>0</v>
      </c>
      <c r="S81" s="159">
        <f t="shared" si="12"/>
        <v>0</v>
      </c>
      <c r="T81" s="159">
        <f t="shared" si="13"/>
        <v>0</v>
      </c>
      <c r="U81" s="135" t="e">
        <f t="shared" si="14"/>
        <v>#DIV/0!</v>
      </c>
      <c r="V81" s="135" t="e">
        <f t="shared" si="15"/>
        <v>#DIV/0!</v>
      </c>
      <c r="W81" s="135" t="e">
        <f t="shared" si="21"/>
        <v>#DIV/0!</v>
      </c>
    </row>
    <row r="82" spans="1:23" ht="12.75" customHeight="1" x14ac:dyDescent="0.2">
      <c r="A82" s="131" t="s">
        <v>1758</v>
      </c>
      <c r="B82" s="123" t="s">
        <v>794</v>
      </c>
      <c r="C82" s="123"/>
      <c r="D82" s="124" t="s">
        <v>795</v>
      </c>
      <c r="E82" s="121" t="s">
        <v>191</v>
      </c>
      <c r="F82" s="121" t="s">
        <v>187</v>
      </c>
      <c r="G82" s="123" t="s">
        <v>1293</v>
      </c>
      <c r="H82" s="127">
        <v>93.6</v>
      </c>
      <c r="I82" s="7">
        <f>VLOOKUP(E82,Steuerung!$A$17:$E$500,5,FALSE)</f>
        <v>5</v>
      </c>
      <c r="J82" s="77">
        <f>VLOOKUP(E82,Steuerung!$A$17:$F$500,6,FALSE)</f>
        <v>137.33333333333334</v>
      </c>
      <c r="K82" s="7">
        <f>VLOOKUP(F82,Steuerung!$A$17:$G$500,7,FALSE)</f>
        <v>2</v>
      </c>
      <c r="L82" s="7">
        <f>VLOOKUP(F82,Steuerung!$A$17:$H$500,8,FALSE)</f>
        <v>46</v>
      </c>
      <c r="M82" s="77">
        <f t="shared" si="17"/>
        <v>183.33333333333334</v>
      </c>
      <c r="N82" s="134">
        <f t="shared" si="18"/>
        <v>17160</v>
      </c>
      <c r="O82" s="134">
        <f t="shared" si="19"/>
        <v>12854.4</v>
      </c>
      <c r="P82" s="134">
        <f t="shared" si="20"/>
        <v>4305.5999999999995</v>
      </c>
      <c r="Q82" s="67">
        <f>VLOOKUP(E82,Steuerung!$A$17:$B$500,2,FALSE)</f>
        <v>0</v>
      </c>
      <c r="R82" s="67">
        <f>VLOOKUP(F82,Steuerung!$A$17:$B$500,2,FALSE)</f>
        <v>0</v>
      </c>
      <c r="S82" s="159">
        <f t="shared" si="12"/>
        <v>0</v>
      </c>
      <c r="T82" s="159">
        <f t="shared" si="13"/>
        <v>0</v>
      </c>
      <c r="U82" s="135" t="e">
        <f t="shared" si="14"/>
        <v>#DIV/0!</v>
      </c>
      <c r="V82" s="135" t="e">
        <f t="shared" si="15"/>
        <v>#DIV/0!</v>
      </c>
      <c r="W82" s="135" t="e">
        <f t="shared" si="21"/>
        <v>#DIV/0!</v>
      </c>
    </row>
    <row r="83" spans="1:23" ht="12.75" customHeight="1" x14ac:dyDescent="0.2">
      <c r="A83" s="131" t="s">
        <v>1433</v>
      </c>
      <c r="B83" s="123" t="s">
        <v>794</v>
      </c>
      <c r="C83" s="123"/>
      <c r="D83" s="124" t="s">
        <v>795</v>
      </c>
      <c r="E83" s="121" t="s">
        <v>191</v>
      </c>
      <c r="F83" s="121" t="s">
        <v>187</v>
      </c>
      <c r="G83" s="123" t="s">
        <v>1308</v>
      </c>
      <c r="H83" s="127">
        <v>37.67</v>
      </c>
      <c r="I83" s="7">
        <f>VLOOKUP(E83,Steuerung!$A$17:$E$500,5,FALSE)</f>
        <v>5</v>
      </c>
      <c r="J83" s="77">
        <f>VLOOKUP(E83,Steuerung!$A$17:$F$500,6,FALSE)</f>
        <v>137.33333333333334</v>
      </c>
      <c r="K83" s="7">
        <f>VLOOKUP(F83,Steuerung!$A$17:$G$500,7,FALSE)</f>
        <v>2</v>
      </c>
      <c r="L83" s="7">
        <f>VLOOKUP(F83,Steuerung!$A$17:$H$500,8,FALSE)</f>
        <v>46</v>
      </c>
      <c r="M83" s="77">
        <f t="shared" si="17"/>
        <v>183.33333333333334</v>
      </c>
      <c r="N83" s="134">
        <f t="shared" si="18"/>
        <v>6906.166666666667</v>
      </c>
      <c r="O83" s="134">
        <f t="shared" si="19"/>
        <v>5173.3466666666673</v>
      </c>
      <c r="P83" s="134">
        <f t="shared" si="20"/>
        <v>1732.8200000000002</v>
      </c>
      <c r="Q83" s="67">
        <f>VLOOKUP(E83,Steuerung!$A$17:$B$500,2,FALSE)</f>
        <v>0</v>
      </c>
      <c r="R83" s="67">
        <f>VLOOKUP(F83,Steuerung!$A$17:$B$500,2,FALSE)</f>
        <v>0</v>
      </c>
      <c r="S83" s="159">
        <f t="shared" si="12"/>
        <v>0</v>
      </c>
      <c r="T83" s="159">
        <f t="shared" si="13"/>
        <v>0</v>
      </c>
      <c r="U83" s="135" t="e">
        <f t="shared" si="14"/>
        <v>#DIV/0!</v>
      </c>
      <c r="V83" s="135" t="e">
        <f t="shared" si="15"/>
        <v>#DIV/0!</v>
      </c>
      <c r="W83" s="135" t="e">
        <f t="shared" si="21"/>
        <v>#DIV/0!</v>
      </c>
    </row>
    <row r="84" spans="1:23" ht="12.75" customHeight="1" x14ac:dyDescent="0.2">
      <c r="A84" s="131" t="s">
        <v>3129</v>
      </c>
      <c r="B84" s="123" t="s">
        <v>3100</v>
      </c>
      <c r="C84" s="123"/>
      <c r="D84" s="124" t="s">
        <v>1160</v>
      </c>
      <c r="E84" s="121" t="s">
        <v>131</v>
      </c>
      <c r="F84" s="121" t="s">
        <v>131</v>
      </c>
      <c r="G84" s="123" t="s">
        <v>1790</v>
      </c>
      <c r="H84" s="127">
        <v>2.39</v>
      </c>
      <c r="I84" s="7">
        <f>VLOOKUP(E84,Steuerung!$A$17:$E$500,5,FALSE)</f>
        <v>0</v>
      </c>
      <c r="J84" s="77">
        <f>VLOOKUP(E84,Steuerung!$A$17:$F$500,6,FALSE)</f>
        <v>0</v>
      </c>
      <c r="K84" s="7">
        <f>VLOOKUP(F84,Steuerung!$A$17:$G$500,7,FALSE)</f>
        <v>0</v>
      </c>
      <c r="L84" s="7">
        <f>VLOOKUP(F84,Steuerung!$A$17:$H$500,8,FALSE)</f>
        <v>0</v>
      </c>
      <c r="M84" s="77">
        <f t="shared" si="17"/>
        <v>0</v>
      </c>
      <c r="N84" s="134">
        <f t="shared" si="18"/>
        <v>0</v>
      </c>
      <c r="O84" s="134">
        <f t="shared" si="19"/>
        <v>0</v>
      </c>
      <c r="P84" s="134">
        <f t="shared" si="20"/>
        <v>0</v>
      </c>
      <c r="Q84" s="67">
        <f>VLOOKUP(E84,Steuerung!$A$17:$B$500,2,FALSE)</f>
        <v>0</v>
      </c>
      <c r="R84" s="67">
        <f>VLOOKUP(F84,Steuerung!$A$17:$B$500,2,FALSE)</f>
        <v>0</v>
      </c>
      <c r="S84" s="159">
        <f t="shared" si="12"/>
        <v>0</v>
      </c>
      <c r="T84" s="159">
        <f t="shared" si="13"/>
        <v>0</v>
      </c>
      <c r="U84" s="135">
        <f t="shared" si="14"/>
        <v>0</v>
      </c>
      <c r="V84" s="135">
        <f t="shared" si="15"/>
        <v>0</v>
      </c>
      <c r="W84" s="135">
        <f t="shared" si="21"/>
        <v>0</v>
      </c>
    </row>
    <row r="85" spans="1:23" ht="12.75" customHeight="1" x14ac:dyDescent="0.2">
      <c r="A85" s="131" t="s">
        <v>1443</v>
      </c>
      <c r="B85" s="123" t="s">
        <v>824</v>
      </c>
      <c r="C85" s="123"/>
      <c r="D85" s="124" t="s">
        <v>825</v>
      </c>
      <c r="E85" s="121" t="s">
        <v>298</v>
      </c>
      <c r="F85" s="121" t="s">
        <v>298</v>
      </c>
      <c r="G85" s="123" t="s">
        <v>822</v>
      </c>
      <c r="H85" s="127">
        <v>14.95</v>
      </c>
      <c r="I85" s="7">
        <f>VLOOKUP(E85,Steuerung!$A$17:$E$500,5,FALSE)</f>
        <v>1</v>
      </c>
      <c r="J85" s="77">
        <f>VLOOKUP(E85,Steuerung!$A$17:$F$500,6,FALSE)</f>
        <v>29.166666666666657</v>
      </c>
      <c r="K85" s="7">
        <f>VLOOKUP(F85,Steuerung!$A$17:$G$500,7,FALSE)</f>
        <v>1</v>
      </c>
      <c r="L85" s="7">
        <f>VLOOKUP(F85,Steuerung!$A$17:$H$500,8,FALSE)</f>
        <v>23</v>
      </c>
      <c r="M85" s="77">
        <f t="shared" si="17"/>
        <v>52.166666666666657</v>
      </c>
      <c r="N85" s="134">
        <f t="shared" si="18"/>
        <v>779.89166666666654</v>
      </c>
      <c r="O85" s="134">
        <f t="shared" si="19"/>
        <v>436.04166666666652</v>
      </c>
      <c r="P85" s="134">
        <f t="shared" si="20"/>
        <v>343.84999999999997</v>
      </c>
      <c r="Q85" s="67">
        <f>VLOOKUP(E85,Steuerung!$A$17:$B$500,2,FALSE)</f>
        <v>0</v>
      </c>
      <c r="R85" s="67">
        <f>VLOOKUP(F85,Steuerung!$A$17:$B$500,2,FALSE)</f>
        <v>0</v>
      </c>
      <c r="S85" s="159">
        <f t="shared" si="12"/>
        <v>0</v>
      </c>
      <c r="T85" s="159">
        <f t="shared" si="13"/>
        <v>0</v>
      </c>
      <c r="U85" s="135" t="e">
        <f t="shared" si="14"/>
        <v>#DIV/0!</v>
      </c>
      <c r="V85" s="135" t="e">
        <f t="shared" si="15"/>
        <v>#DIV/0!</v>
      </c>
      <c r="W85" s="135" t="e">
        <f t="shared" si="21"/>
        <v>#DIV/0!</v>
      </c>
    </row>
    <row r="86" spans="1:23" ht="12.75" customHeight="1" x14ac:dyDescent="0.2">
      <c r="A86" s="131" t="s">
        <v>3130</v>
      </c>
      <c r="B86" s="123" t="s">
        <v>1034</v>
      </c>
      <c r="C86" s="123"/>
      <c r="D86" s="124" t="s">
        <v>822</v>
      </c>
      <c r="E86" s="121" t="s">
        <v>284</v>
      </c>
      <c r="F86" s="121" t="s">
        <v>284</v>
      </c>
      <c r="G86" s="123" t="s">
        <v>1308</v>
      </c>
      <c r="H86" s="127">
        <v>63.25</v>
      </c>
      <c r="I86" s="7">
        <f>VLOOKUP(E86,Steuerung!$A$17:$E$500,5,FALSE)</f>
        <v>5</v>
      </c>
      <c r="J86" s="77">
        <f>VLOOKUP(E86,Steuerung!$A$17:$F$500,6,FALSE)</f>
        <v>137.33333333333334</v>
      </c>
      <c r="K86" s="7">
        <f>VLOOKUP(F86,Steuerung!$A$17:$G$500,7,FALSE)</f>
        <v>5</v>
      </c>
      <c r="L86" s="7">
        <f>VLOOKUP(F86,Steuerung!$A$17:$H$500,8,FALSE)</f>
        <v>113</v>
      </c>
      <c r="M86" s="77">
        <f t="shared" si="17"/>
        <v>250.33333333333334</v>
      </c>
      <c r="N86" s="134">
        <f t="shared" si="18"/>
        <v>15833.583333333334</v>
      </c>
      <c r="O86" s="134">
        <f t="shared" si="19"/>
        <v>8686.3333333333339</v>
      </c>
      <c r="P86" s="134">
        <f t="shared" si="20"/>
        <v>7147.25</v>
      </c>
      <c r="Q86" s="67">
        <f>VLOOKUP(E86,Steuerung!$A$17:$B$500,2,FALSE)</f>
        <v>0</v>
      </c>
      <c r="R86" s="67">
        <f>VLOOKUP(F86,Steuerung!$A$17:$B$500,2,FALSE)</f>
        <v>0</v>
      </c>
      <c r="S86" s="159">
        <f t="shared" si="12"/>
        <v>0</v>
      </c>
      <c r="T86" s="159">
        <f t="shared" si="13"/>
        <v>0</v>
      </c>
      <c r="U86" s="135" t="e">
        <f t="shared" si="14"/>
        <v>#DIV/0!</v>
      </c>
      <c r="V86" s="135" t="e">
        <f t="shared" si="15"/>
        <v>#DIV/0!</v>
      </c>
      <c r="W86" s="135" t="e">
        <f t="shared" si="21"/>
        <v>#DIV/0!</v>
      </c>
    </row>
    <row r="87" spans="1:23" ht="12.75" customHeight="1" x14ac:dyDescent="0.2">
      <c r="A87" s="131" t="s">
        <v>3131</v>
      </c>
      <c r="B87" s="123" t="s">
        <v>1583</v>
      </c>
      <c r="C87" s="123"/>
      <c r="D87" s="124" t="s">
        <v>1160</v>
      </c>
      <c r="E87" s="121" t="s">
        <v>237</v>
      </c>
      <c r="F87" s="121" t="s">
        <v>237</v>
      </c>
      <c r="G87" s="123" t="s">
        <v>822</v>
      </c>
      <c r="H87" s="127">
        <v>13.73</v>
      </c>
      <c r="I87" s="7">
        <f>VLOOKUP(E87,Steuerung!$A$17:$E$500,5,FALSE)</f>
        <v>1</v>
      </c>
      <c r="J87" s="77">
        <f>VLOOKUP(E87,Steuerung!$A$17:$F$500,6,FALSE)</f>
        <v>29.166666666666657</v>
      </c>
      <c r="K87" s="7">
        <f>VLOOKUP(F87,Steuerung!$A$17:$G$500,7,FALSE)</f>
        <v>1</v>
      </c>
      <c r="L87" s="7">
        <f>VLOOKUP(F87,Steuerung!$A$17:$H$500,8,FALSE)</f>
        <v>23</v>
      </c>
      <c r="M87" s="77">
        <f t="shared" si="17"/>
        <v>52.166666666666657</v>
      </c>
      <c r="N87" s="134">
        <f t="shared" si="18"/>
        <v>716.24833333333322</v>
      </c>
      <c r="O87" s="134">
        <f t="shared" si="19"/>
        <v>400.4583333333332</v>
      </c>
      <c r="P87" s="134">
        <f t="shared" si="20"/>
        <v>315.79000000000002</v>
      </c>
      <c r="Q87" s="67">
        <f>VLOOKUP(E87,Steuerung!$A$17:$B$500,2,FALSE)</f>
        <v>0</v>
      </c>
      <c r="R87" s="67">
        <f>VLOOKUP(F87,Steuerung!$A$17:$B$500,2,FALSE)</f>
        <v>0</v>
      </c>
      <c r="S87" s="159">
        <f t="shared" si="12"/>
        <v>0</v>
      </c>
      <c r="T87" s="159">
        <f t="shared" si="13"/>
        <v>0</v>
      </c>
      <c r="U87" s="135" t="e">
        <f t="shared" si="14"/>
        <v>#DIV/0!</v>
      </c>
      <c r="V87" s="135" t="e">
        <f t="shared" si="15"/>
        <v>#DIV/0!</v>
      </c>
      <c r="W87" s="135" t="e">
        <f t="shared" si="21"/>
        <v>#DIV/0!</v>
      </c>
    </row>
    <row r="88" spans="1:23" ht="12.75" customHeight="1" x14ac:dyDescent="0.2">
      <c r="A88" s="131" t="s">
        <v>3131</v>
      </c>
      <c r="B88" s="123" t="s">
        <v>3026</v>
      </c>
      <c r="C88" s="123"/>
      <c r="D88" s="124" t="s">
        <v>1160</v>
      </c>
      <c r="E88" s="121" t="s">
        <v>237</v>
      </c>
      <c r="F88" s="121" t="s">
        <v>237</v>
      </c>
      <c r="G88" s="123" t="s">
        <v>822</v>
      </c>
      <c r="H88" s="127">
        <v>1.1299999999999999</v>
      </c>
      <c r="I88" s="7">
        <f>VLOOKUP(E88,Steuerung!$A$17:$E$500,5,FALSE)</f>
        <v>1</v>
      </c>
      <c r="J88" s="77">
        <f>VLOOKUP(E88,Steuerung!$A$17:$F$500,6,FALSE)</f>
        <v>29.166666666666657</v>
      </c>
      <c r="K88" s="7">
        <f>VLOOKUP(F88,Steuerung!$A$17:$G$500,7,FALSE)</f>
        <v>1</v>
      </c>
      <c r="L88" s="7">
        <f>VLOOKUP(F88,Steuerung!$A$17:$H$500,8,FALSE)</f>
        <v>23</v>
      </c>
      <c r="M88" s="77">
        <f t="shared" si="17"/>
        <v>52.166666666666657</v>
      </c>
      <c r="N88" s="134">
        <f t="shared" si="18"/>
        <v>58.948333333333316</v>
      </c>
      <c r="O88" s="134">
        <f t="shared" si="19"/>
        <v>32.958333333333321</v>
      </c>
      <c r="P88" s="134">
        <f t="shared" si="20"/>
        <v>25.99</v>
      </c>
      <c r="Q88" s="67">
        <f>VLOOKUP(E88,Steuerung!$A$17:$B$500,2,FALSE)</f>
        <v>0</v>
      </c>
      <c r="R88" s="67">
        <f>VLOOKUP(F88,Steuerung!$A$17:$B$500,2,FALSE)</f>
        <v>0</v>
      </c>
      <c r="S88" s="159">
        <f t="shared" si="12"/>
        <v>0</v>
      </c>
      <c r="T88" s="159">
        <f t="shared" si="13"/>
        <v>0</v>
      </c>
      <c r="U88" s="135" t="e">
        <f t="shared" si="14"/>
        <v>#DIV/0!</v>
      </c>
      <c r="V88" s="135" t="e">
        <f t="shared" si="15"/>
        <v>#DIV/0!</v>
      </c>
      <c r="W88" s="135" t="e">
        <f t="shared" si="21"/>
        <v>#DIV/0!</v>
      </c>
    </row>
    <row r="89" spans="1:23" ht="12.75" customHeight="1" x14ac:dyDescent="0.2">
      <c r="A89" s="131" t="s">
        <v>3132</v>
      </c>
      <c r="B89" s="123" t="s">
        <v>906</v>
      </c>
      <c r="C89" s="123"/>
      <c r="D89" s="123" t="s">
        <v>821</v>
      </c>
      <c r="E89" s="121" t="s">
        <v>222</v>
      </c>
      <c r="F89" s="121" t="s">
        <v>222</v>
      </c>
      <c r="G89" s="123" t="s">
        <v>1308</v>
      </c>
      <c r="H89" s="127">
        <v>22.94</v>
      </c>
      <c r="I89" s="7">
        <f>VLOOKUP(E89,Steuerung!$A$17:$E$500,5,FALSE)</f>
        <v>5</v>
      </c>
      <c r="J89" s="77">
        <f>VLOOKUP(E89,Steuerung!$A$17:$F$500,6,FALSE)</f>
        <v>137.33333333333334</v>
      </c>
      <c r="K89" s="7">
        <f>VLOOKUP(F89,Steuerung!$A$17:$G$500,7,FALSE)</f>
        <v>5</v>
      </c>
      <c r="L89" s="7">
        <f>VLOOKUP(F89,Steuerung!$A$17:$H$500,8,FALSE)</f>
        <v>113</v>
      </c>
      <c r="M89" s="77">
        <f t="shared" si="17"/>
        <v>250.33333333333334</v>
      </c>
      <c r="N89" s="134">
        <f t="shared" si="18"/>
        <v>5742.6466666666674</v>
      </c>
      <c r="O89" s="134">
        <f t="shared" si="19"/>
        <v>3150.4266666666672</v>
      </c>
      <c r="P89" s="134">
        <f t="shared" si="20"/>
        <v>2592.2200000000003</v>
      </c>
      <c r="Q89" s="67">
        <f>VLOOKUP(E89,Steuerung!$A$17:$B$500,2,FALSE)</f>
        <v>0</v>
      </c>
      <c r="R89" s="67">
        <f>VLOOKUP(F89,Steuerung!$A$17:$B$500,2,FALSE)</f>
        <v>0</v>
      </c>
      <c r="S89" s="159">
        <f t="shared" si="12"/>
        <v>0</v>
      </c>
      <c r="T89" s="159">
        <f t="shared" si="13"/>
        <v>0</v>
      </c>
      <c r="U89" s="135" t="e">
        <f t="shared" si="14"/>
        <v>#DIV/0!</v>
      </c>
      <c r="V89" s="135" t="e">
        <f t="shared" si="15"/>
        <v>#DIV/0!</v>
      </c>
      <c r="W89" s="135" t="e">
        <f t="shared" si="21"/>
        <v>#DIV/0!</v>
      </c>
    </row>
    <row r="90" spans="1:23" ht="12.75" customHeight="1" x14ac:dyDescent="0.2">
      <c r="A90" s="131" t="s">
        <v>2383</v>
      </c>
      <c r="B90" s="123" t="s">
        <v>1449</v>
      </c>
      <c r="C90" s="123"/>
      <c r="D90" s="123" t="s">
        <v>821</v>
      </c>
      <c r="E90" s="121" t="s">
        <v>222</v>
      </c>
      <c r="F90" s="121" t="s">
        <v>222</v>
      </c>
      <c r="G90" s="123" t="s">
        <v>822</v>
      </c>
      <c r="H90" s="127">
        <v>13.24</v>
      </c>
      <c r="I90" s="7">
        <f>VLOOKUP(E90,Steuerung!$A$17:$E$500,5,FALSE)</f>
        <v>5</v>
      </c>
      <c r="J90" s="77">
        <f>VLOOKUP(E90,Steuerung!$A$17:$F$500,6,FALSE)</f>
        <v>137.33333333333334</v>
      </c>
      <c r="K90" s="7">
        <f>VLOOKUP(F90,Steuerung!$A$17:$G$500,7,FALSE)</f>
        <v>5</v>
      </c>
      <c r="L90" s="7">
        <f>VLOOKUP(F90,Steuerung!$A$17:$H$500,8,FALSE)</f>
        <v>113</v>
      </c>
      <c r="M90" s="77">
        <f t="shared" si="17"/>
        <v>250.33333333333334</v>
      </c>
      <c r="N90" s="134">
        <f t="shared" si="18"/>
        <v>3314.4133333333334</v>
      </c>
      <c r="O90" s="134">
        <f t="shared" si="19"/>
        <v>1818.2933333333335</v>
      </c>
      <c r="P90" s="134">
        <f t="shared" si="20"/>
        <v>1496.1200000000001</v>
      </c>
      <c r="Q90" s="67">
        <f>VLOOKUP(E90,Steuerung!$A$17:$B$500,2,FALSE)</f>
        <v>0</v>
      </c>
      <c r="R90" s="67">
        <f>VLOOKUP(F90,Steuerung!$A$17:$B$500,2,FALSE)</f>
        <v>0</v>
      </c>
      <c r="S90" s="159">
        <f t="shared" si="12"/>
        <v>0</v>
      </c>
      <c r="T90" s="159">
        <f t="shared" si="13"/>
        <v>0</v>
      </c>
      <c r="U90" s="135" t="e">
        <f t="shared" si="14"/>
        <v>#DIV/0!</v>
      </c>
      <c r="V90" s="135" t="e">
        <f t="shared" si="15"/>
        <v>#DIV/0!</v>
      </c>
      <c r="W90" s="135" t="e">
        <f t="shared" si="21"/>
        <v>#DIV/0!</v>
      </c>
    </row>
    <row r="91" spans="1:23" ht="12.75" customHeight="1" x14ac:dyDescent="0.2">
      <c r="A91" s="131" t="s">
        <v>3133</v>
      </c>
      <c r="B91" s="123" t="s">
        <v>3134</v>
      </c>
      <c r="C91" s="123"/>
      <c r="D91" s="124" t="s">
        <v>1160</v>
      </c>
      <c r="E91" s="121" t="s">
        <v>237</v>
      </c>
      <c r="F91" s="121" t="s">
        <v>237</v>
      </c>
      <c r="G91" s="123" t="s">
        <v>822</v>
      </c>
      <c r="H91" s="127">
        <v>12.65</v>
      </c>
      <c r="I91" s="7">
        <f>VLOOKUP(E91,Steuerung!$A$17:$E$500,5,FALSE)</f>
        <v>1</v>
      </c>
      <c r="J91" s="77">
        <f>VLOOKUP(E91,Steuerung!$A$17:$F$500,6,FALSE)</f>
        <v>29.166666666666657</v>
      </c>
      <c r="K91" s="7">
        <f>VLOOKUP(F91,Steuerung!$A$17:$G$500,7,FALSE)</f>
        <v>1</v>
      </c>
      <c r="L91" s="7">
        <f>VLOOKUP(F91,Steuerung!$A$17:$H$500,8,FALSE)</f>
        <v>23</v>
      </c>
      <c r="M91" s="77">
        <f t="shared" si="17"/>
        <v>52.166666666666657</v>
      </c>
      <c r="N91" s="134">
        <f t="shared" si="18"/>
        <v>659.90833333333319</v>
      </c>
      <c r="O91" s="134">
        <f t="shared" si="19"/>
        <v>368.9583333333332</v>
      </c>
      <c r="P91" s="134">
        <f t="shared" si="20"/>
        <v>290.95</v>
      </c>
      <c r="Q91" s="67">
        <f>VLOOKUP(E91,Steuerung!$A$17:$B$500,2,FALSE)</f>
        <v>0</v>
      </c>
      <c r="R91" s="67">
        <f>VLOOKUP(F91,Steuerung!$A$17:$B$500,2,FALSE)</f>
        <v>0</v>
      </c>
      <c r="S91" s="159">
        <f t="shared" si="12"/>
        <v>0</v>
      </c>
      <c r="T91" s="159">
        <f t="shared" si="13"/>
        <v>0</v>
      </c>
      <c r="U91" s="135" t="e">
        <f t="shared" si="14"/>
        <v>#DIV/0!</v>
      </c>
      <c r="V91" s="135" t="e">
        <f t="shared" si="15"/>
        <v>#DIV/0!</v>
      </c>
      <c r="W91" s="135" t="e">
        <f t="shared" si="21"/>
        <v>#DIV/0!</v>
      </c>
    </row>
    <row r="92" spans="1:23" ht="12.75" customHeight="1" x14ac:dyDescent="0.2">
      <c r="A92" s="131" t="s">
        <v>3133</v>
      </c>
      <c r="B92" s="123" t="s">
        <v>3026</v>
      </c>
      <c r="C92" s="123"/>
      <c r="D92" s="124" t="s">
        <v>1160</v>
      </c>
      <c r="E92" s="121" t="s">
        <v>237</v>
      </c>
      <c r="F92" s="121" t="s">
        <v>237</v>
      </c>
      <c r="G92" s="123" t="s">
        <v>822</v>
      </c>
      <c r="H92" s="127">
        <v>1.17</v>
      </c>
      <c r="I92" s="7">
        <f>VLOOKUP(E92,Steuerung!$A$17:$E$500,5,FALSE)</f>
        <v>1</v>
      </c>
      <c r="J92" s="77">
        <f>VLOOKUP(E92,Steuerung!$A$17:$F$500,6,FALSE)</f>
        <v>29.166666666666657</v>
      </c>
      <c r="K92" s="7">
        <f>VLOOKUP(F92,Steuerung!$A$17:$G$500,7,FALSE)</f>
        <v>1</v>
      </c>
      <c r="L92" s="7">
        <f>VLOOKUP(F92,Steuerung!$A$17:$H$500,8,FALSE)</f>
        <v>23</v>
      </c>
      <c r="M92" s="77">
        <f t="shared" si="17"/>
        <v>52.166666666666657</v>
      </c>
      <c r="N92" s="134">
        <f t="shared" si="18"/>
        <v>61.034999999999982</v>
      </c>
      <c r="O92" s="134">
        <f t="shared" si="19"/>
        <v>34.124999999999986</v>
      </c>
      <c r="P92" s="134">
        <f t="shared" si="20"/>
        <v>26.909999999999997</v>
      </c>
      <c r="Q92" s="67">
        <f>VLOOKUP(E92,Steuerung!$A$17:$B$500,2,FALSE)</f>
        <v>0</v>
      </c>
      <c r="R92" s="67">
        <f>VLOOKUP(F92,Steuerung!$A$17:$B$500,2,FALSE)</f>
        <v>0</v>
      </c>
      <c r="S92" s="159">
        <f t="shared" si="12"/>
        <v>0</v>
      </c>
      <c r="T92" s="159">
        <f t="shared" si="13"/>
        <v>0</v>
      </c>
      <c r="U92" s="135" t="e">
        <f t="shared" si="14"/>
        <v>#DIV/0!</v>
      </c>
      <c r="V92" s="135" t="e">
        <f t="shared" si="15"/>
        <v>#DIV/0!</v>
      </c>
      <c r="W92" s="135" t="e">
        <f t="shared" si="21"/>
        <v>#DIV/0!</v>
      </c>
    </row>
    <row r="93" spans="1:23" ht="12.75" customHeight="1" x14ac:dyDescent="0.2">
      <c r="A93" s="131" t="s">
        <v>3135</v>
      </c>
      <c r="B93" s="123" t="s">
        <v>906</v>
      </c>
      <c r="C93" s="123"/>
      <c r="D93" s="123" t="s">
        <v>821</v>
      </c>
      <c r="E93" s="121" t="s">
        <v>222</v>
      </c>
      <c r="F93" s="121" t="s">
        <v>222</v>
      </c>
      <c r="G93" s="123" t="s">
        <v>1308</v>
      </c>
      <c r="H93" s="127">
        <v>31.45</v>
      </c>
      <c r="I93" s="7">
        <f>VLOOKUP(E93,Steuerung!$A$17:$E$500,5,FALSE)</f>
        <v>5</v>
      </c>
      <c r="J93" s="77">
        <f>VLOOKUP(E93,Steuerung!$A$17:$F$500,6,FALSE)</f>
        <v>137.33333333333334</v>
      </c>
      <c r="K93" s="7">
        <f>VLOOKUP(F93,Steuerung!$A$17:$G$500,7,FALSE)</f>
        <v>5</v>
      </c>
      <c r="L93" s="7">
        <f>VLOOKUP(F93,Steuerung!$A$17:$H$500,8,FALSE)</f>
        <v>113</v>
      </c>
      <c r="M93" s="77">
        <f t="shared" si="17"/>
        <v>250.33333333333334</v>
      </c>
      <c r="N93" s="134">
        <f t="shared" si="18"/>
        <v>7872.9833333333336</v>
      </c>
      <c r="O93" s="134">
        <f t="shared" si="19"/>
        <v>4319.1333333333332</v>
      </c>
      <c r="P93" s="134">
        <f t="shared" si="20"/>
        <v>3553.85</v>
      </c>
      <c r="Q93" s="67">
        <f>VLOOKUP(E93,Steuerung!$A$17:$B$500,2,FALSE)</f>
        <v>0</v>
      </c>
      <c r="R93" s="67">
        <f>VLOOKUP(F93,Steuerung!$A$17:$B$500,2,FALSE)</f>
        <v>0</v>
      </c>
      <c r="S93" s="159">
        <f t="shared" si="12"/>
        <v>0</v>
      </c>
      <c r="T93" s="159">
        <f t="shared" si="13"/>
        <v>0</v>
      </c>
      <c r="U93" s="135" t="e">
        <f t="shared" si="14"/>
        <v>#DIV/0!</v>
      </c>
      <c r="V93" s="135" t="e">
        <f t="shared" si="15"/>
        <v>#DIV/0!</v>
      </c>
      <c r="W93" s="135" t="e">
        <f t="shared" si="21"/>
        <v>#DIV/0!</v>
      </c>
    </row>
    <row r="94" spans="1:23" ht="12.75" customHeight="1" x14ac:dyDescent="0.2">
      <c r="A94" s="131" t="s">
        <v>3136</v>
      </c>
      <c r="B94" s="123" t="s">
        <v>852</v>
      </c>
      <c r="C94" s="123"/>
      <c r="D94" s="124" t="s">
        <v>853</v>
      </c>
      <c r="E94" s="121" t="s">
        <v>258</v>
      </c>
      <c r="F94" s="121" t="s">
        <v>258</v>
      </c>
      <c r="G94" s="123" t="s">
        <v>1308</v>
      </c>
      <c r="H94" s="127">
        <v>13.46</v>
      </c>
      <c r="I94" s="7">
        <f>VLOOKUP(E94,Steuerung!$A$17:$E$500,5,FALSE)</f>
        <v>1</v>
      </c>
      <c r="J94" s="77">
        <f>VLOOKUP(E94,Steuerung!$A$17:$F$500,6,FALSE)</f>
        <v>29.166666666666657</v>
      </c>
      <c r="K94" s="7">
        <f>VLOOKUP(F94,Steuerung!$A$17:$G$500,7,FALSE)</f>
        <v>1</v>
      </c>
      <c r="L94" s="7">
        <f>VLOOKUP(F94,Steuerung!$A$17:$H$500,8,FALSE)</f>
        <v>23</v>
      </c>
      <c r="M94" s="77">
        <f t="shared" si="17"/>
        <v>52.166666666666657</v>
      </c>
      <c r="N94" s="134">
        <f t="shared" si="18"/>
        <v>702.1633333333333</v>
      </c>
      <c r="O94" s="134">
        <f t="shared" si="19"/>
        <v>392.58333333333326</v>
      </c>
      <c r="P94" s="134">
        <f t="shared" si="20"/>
        <v>309.58000000000004</v>
      </c>
      <c r="Q94" s="67">
        <f>VLOOKUP(E94,Steuerung!$A$17:$B$500,2,FALSE)</f>
        <v>0</v>
      </c>
      <c r="R94" s="67">
        <f>VLOOKUP(F94,Steuerung!$A$17:$B$500,2,FALSE)</f>
        <v>0</v>
      </c>
      <c r="S94" s="159">
        <f t="shared" si="12"/>
        <v>0</v>
      </c>
      <c r="T94" s="159">
        <f t="shared" si="13"/>
        <v>0</v>
      </c>
      <c r="U94" s="135" t="e">
        <f t="shared" si="14"/>
        <v>#DIV/0!</v>
      </c>
      <c r="V94" s="135" t="e">
        <f t="shared" si="15"/>
        <v>#DIV/0!</v>
      </c>
      <c r="W94" s="135" t="e">
        <f t="shared" si="21"/>
        <v>#DIV/0!</v>
      </c>
    </row>
    <row r="95" spans="1:23" ht="12.75" customHeight="1" x14ac:dyDescent="0.2">
      <c r="A95" s="131" t="s">
        <v>3137</v>
      </c>
      <c r="B95" s="123" t="s">
        <v>1449</v>
      </c>
      <c r="C95" s="123"/>
      <c r="D95" s="123" t="s">
        <v>821</v>
      </c>
      <c r="E95" s="121" t="s">
        <v>222</v>
      </c>
      <c r="F95" s="121" t="s">
        <v>222</v>
      </c>
      <c r="G95" s="123" t="s">
        <v>822</v>
      </c>
      <c r="H95" s="127">
        <v>19.989999999999998</v>
      </c>
      <c r="I95" s="7">
        <f>VLOOKUP(E95,Steuerung!$A$17:$E$500,5,FALSE)</f>
        <v>5</v>
      </c>
      <c r="J95" s="77">
        <f>VLOOKUP(E95,Steuerung!$A$17:$F$500,6,FALSE)</f>
        <v>137.33333333333334</v>
      </c>
      <c r="K95" s="7">
        <f>VLOOKUP(F95,Steuerung!$A$17:$G$500,7,FALSE)</f>
        <v>5</v>
      </c>
      <c r="L95" s="7">
        <f>VLOOKUP(F95,Steuerung!$A$17:$H$500,8,FALSE)</f>
        <v>113</v>
      </c>
      <c r="M95" s="77">
        <f t="shared" si="17"/>
        <v>250.33333333333334</v>
      </c>
      <c r="N95" s="134">
        <f t="shared" si="18"/>
        <v>5004.163333333333</v>
      </c>
      <c r="O95" s="134">
        <f t="shared" si="19"/>
        <v>2745.2933333333335</v>
      </c>
      <c r="P95" s="134">
        <f t="shared" si="20"/>
        <v>2258.87</v>
      </c>
      <c r="Q95" s="67">
        <f>VLOOKUP(E95,Steuerung!$A$17:$B$500,2,FALSE)</f>
        <v>0</v>
      </c>
      <c r="R95" s="67">
        <f>VLOOKUP(F95,Steuerung!$A$17:$B$500,2,FALSE)</f>
        <v>0</v>
      </c>
      <c r="S95" s="159">
        <f t="shared" si="12"/>
        <v>0</v>
      </c>
      <c r="T95" s="159">
        <f t="shared" si="13"/>
        <v>0</v>
      </c>
      <c r="U95" s="135" t="e">
        <f t="shared" ref="U95:U120" si="22">IF(J95&gt;0,O95/Q95*SVS_UHR,0)</f>
        <v>#DIV/0!</v>
      </c>
      <c r="V95" s="135" t="e">
        <f t="shared" ref="V95:V120" si="23">IF(K95&gt;0,P95/R95*SVS_UHR,0)</f>
        <v>#DIV/0!</v>
      </c>
      <c r="W95" s="135" t="e">
        <f t="shared" si="21"/>
        <v>#DIV/0!</v>
      </c>
    </row>
    <row r="96" spans="1:23" ht="12.75" customHeight="1" x14ac:dyDescent="0.2">
      <c r="A96" s="131" t="s">
        <v>3138</v>
      </c>
      <c r="B96" s="123" t="s">
        <v>824</v>
      </c>
      <c r="C96" s="123"/>
      <c r="D96" s="124" t="s">
        <v>825</v>
      </c>
      <c r="E96" s="121" t="s">
        <v>298</v>
      </c>
      <c r="F96" s="121" t="s">
        <v>298</v>
      </c>
      <c r="G96" s="123" t="s">
        <v>1308</v>
      </c>
      <c r="H96" s="127">
        <v>28.25</v>
      </c>
      <c r="I96" s="7">
        <f>VLOOKUP(E96,Steuerung!$A$17:$E$500,5,FALSE)</f>
        <v>1</v>
      </c>
      <c r="J96" s="77">
        <f>VLOOKUP(E96,Steuerung!$A$17:$F$500,6,FALSE)</f>
        <v>29.166666666666657</v>
      </c>
      <c r="K96" s="7">
        <f>VLOOKUP(F96,Steuerung!$A$17:$G$500,7,FALSE)</f>
        <v>1</v>
      </c>
      <c r="L96" s="7">
        <f>VLOOKUP(F96,Steuerung!$A$17:$H$500,8,FALSE)</f>
        <v>23</v>
      </c>
      <c r="M96" s="77">
        <f t="shared" si="17"/>
        <v>52.166666666666657</v>
      </c>
      <c r="N96" s="134">
        <f t="shared" si="18"/>
        <v>1473.708333333333</v>
      </c>
      <c r="O96" s="134">
        <f t="shared" si="19"/>
        <v>823.95833333333303</v>
      </c>
      <c r="P96" s="134">
        <f t="shared" si="20"/>
        <v>649.75</v>
      </c>
      <c r="Q96" s="67">
        <f>VLOOKUP(E96,Steuerung!$A$17:$B$500,2,FALSE)</f>
        <v>0</v>
      </c>
      <c r="R96" s="67">
        <f>VLOOKUP(F96,Steuerung!$A$17:$B$500,2,FALSE)</f>
        <v>0</v>
      </c>
      <c r="S96" s="159">
        <f t="shared" si="12"/>
        <v>0</v>
      </c>
      <c r="T96" s="159">
        <f t="shared" si="13"/>
        <v>0</v>
      </c>
      <c r="U96" s="135" t="e">
        <f t="shared" si="22"/>
        <v>#DIV/0!</v>
      </c>
      <c r="V96" s="135" t="e">
        <f t="shared" si="23"/>
        <v>#DIV/0!</v>
      </c>
      <c r="W96" s="135" t="e">
        <f t="shared" si="21"/>
        <v>#DIV/0!</v>
      </c>
    </row>
    <row r="97" spans="1:23" ht="12.75" customHeight="1" x14ac:dyDescent="0.2">
      <c r="A97" s="131" t="s">
        <v>1444</v>
      </c>
      <c r="B97" s="123" t="s">
        <v>794</v>
      </c>
      <c r="C97" s="123"/>
      <c r="D97" s="124" t="s">
        <v>795</v>
      </c>
      <c r="E97" s="121" t="s">
        <v>187</v>
      </c>
      <c r="F97" s="121" t="s">
        <v>187</v>
      </c>
      <c r="G97" s="123" t="s">
        <v>1308</v>
      </c>
      <c r="H97" s="127">
        <v>37.479999999999997</v>
      </c>
      <c r="I97" s="7">
        <f>VLOOKUP(E97,Steuerung!$A$17:$E$500,5,FALSE)</f>
        <v>2</v>
      </c>
      <c r="J97" s="77">
        <f>VLOOKUP(E97,Steuerung!$A$17:$F$500,6,FALSE)</f>
        <v>58.333333333333329</v>
      </c>
      <c r="K97" s="7">
        <f>VLOOKUP(F97,Steuerung!$A$17:$G$500,7,FALSE)</f>
        <v>2</v>
      </c>
      <c r="L97" s="7">
        <f>VLOOKUP(F97,Steuerung!$A$17:$H$500,8,FALSE)</f>
        <v>46</v>
      </c>
      <c r="M97" s="77">
        <f t="shared" si="17"/>
        <v>104.33333333333333</v>
      </c>
      <c r="N97" s="134">
        <f t="shared" si="18"/>
        <v>3910.413333333333</v>
      </c>
      <c r="O97" s="134">
        <f t="shared" si="19"/>
        <v>2186.333333333333</v>
      </c>
      <c r="P97" s="134">
        <f t="shared" si="20"/>
        <v>1724.08</v>
      </c>
      <c r="Q97" s="67">
        <f>VLOOKUP(E97,Steuerung!$A$17:$B$500,2,FALSE)</f>
        <v>0</v>
      </c>
      <c r="R97" s="67">
        <f>VLOOKUP(F97,Steuerung!$A$17:$B$500,2,FALSE)</f>
        <v>0</v>
      </c>
      <c r="S97" s="159">
        <f t="shared" si="12"/>
        <v>0</v>
      </c>
      <c r="T97" s="159">
        <f t="shared" si="13"/>
        <v>0</v>
      </c>
      <c r="U97" s="135" t="e">
        <f t="shared" si="22"/>
        <v>#DIV/0!</v>
      </c>
      <c r="V97" s="135" t="e">
        <f t="shared" si="23"/>
        <v>#DIV/0!</v>
      </c>
      <c r="W97" s="135" t="e">
        <f t="shared" si="21"/>
        <v>#DIV/0!</v>
      </c>
    </row>
    <row r="98" spans="1:23" ht="12.75" customHeight="1" x14ac:dyDescent="0.2">
      <c r="A98" s="131" t="s">
        <v>3139</v>
      </c>
      <c r="B98" s="123" t="s">
        <v>1159</v>
      </c>
      <c r="C98" s="123"/>
      <c r="D98" s="124" t="s">
        <v>1160</v>
      </c>
      <c r="E98" s="121" t="s">
        <v>237</v>
      </c>
      <c r="F98" s="121" t="s">
        <v>237</v>
      </c>
      <c r="G98" s="123" t="s">
        <v>1308</v>
      </c>
      <c r="H98" s="127">
        <v>42.61</v>
      </c>
      <c r="I98" s="7">
        <f>VLOOKUP(E98,Steuerung!$A$17:$E$500,5,FALSE)</f>
        <v>1</v>
      </c>
      <c r="J98" s="77">
        <f>VLOOKUP(E98,Steuerung!$A$17:$F$500,6,FALSE)</f>
        <v>29.166666666666657</v>
      </c>
      <c r="K98" s="7">
        <f>VLOOKUP(F98,Steuerung!$A$17:$G$500,7,FALSE)</f>
        <v>1</v>
      </c>
      <c r="L98" s="7">
        <f>VLOOKUP(F98,Steuerung!$A$17:$H$500,8,FALSE)</f>
        <v>23</v>
      </c>
      <c r="M98" s="77">
        <f t="shared" si="17"/>
        <v>52.166666666666657</v>
      </c>
      <c r="N98" s="134">
        <f t="shared" si="18"/>
        <v>2222.8216666666663</v>
      </c>
      <c r="O98" s="134">
        <f t="shared" si="19"/>
        <v>1242.7916666666663</v>
      </c>
      <c r="P98" s="134">
        <f t="shared" si="20"/>
        <v>980.03</v>
      </c>
      <c r="Q98" s="67">
        <f>VLOOKUP(E98,Steuerung!$A$17:$B$500,2,FALSE)</f>
        <v>0</v>
      </c>
      <c r="R98" s="67">
        <f>VLOOKUP(F98,Steuerung!$A$17:$B$500,2,FALSE)</f>
        <v>0</v>
      </c>
      <c r="S98" s="159">
        <f t="shared" si="12"/>
        <v>0</v>
      </c>
      <c r="T98" s="159">
        <f t="shared" si="13"/>
        <v>0</v>
      </c>
      <c r="U98" s="135" t="e">
        <f t="shared" si="22"/>
        <v>#DIV/0!</v>
      </c>
      <c r="V98" s="135" t="e">
        <f t="shared" si="23"/>
        <v>#DIV/0!</v>
      </c>
      <c r="W98" s="135" t="e">
        <f t="shared" si="21"/>
        <v>#DIV/0!</v>
      </c>
    </row>
    <row r="99" spans="1:23" ht="12.75" customHeight="1" x14ac:dyDescent="0.2">
      <c r="A99" s="131" t="s">
        <v>3140</v>
      </c>
      <c r="B99" s="123" t="s">
        <v>3141</v>
      </c>
      <c r="C99" s="123"/>
      <c r="D99" s="124" t="s">
        <v>1160</v>
      </c>
      <c r="E99" s="121" t="s">
        <v>237</v>
      </c>
      <c r="F99" s="121" t="s">
        <v>237</v>
      </c>
      <c r="G99" s="123" t="s">
        <v>1308</v>
      </c>
      <c r="H99" s="127">
        <v>33.35</v>
      </c>
      <c r="I99" s="7">
        <f>VLOOKUP(E99,Steuerung!$A$17:$E$500,5,FALSE)</f>
        <v>1</v>
      </c>
      <c r="J99" s="77">
        <f>VLOOKUP(E99,Steuerung!$A$17:$F$500,6,FALSE)</f>
        <v>29.166666666666657</v>
      </c>
      <c r="K99" s="7">
        <f>VLOOKUP(F99,Steuerung!$A$17:$G$500,7,FALSE)</f>
        <v>1</v>
      </c>
      <c r="L99" s="7">
        <f>VLOOKUP(F99,Steuerung!$A$17:$H$500,8,FALSE)</f>
        <v>23</v>
      </c>
      <c r="M99" s="77">
        <f t="shared" si="17"/>
        <v>52.166666666666657</v>
      </c>
      <c r="N99" s="134">
        <f t="shared" si="18"/>
        <v>1739.758333333333</v>
      </c>
      <c r="O99" s="134">
        <f t="shared" si="19"/>
        <v>972.70833333333303</v>
      </c>
      <c r="P99" s="134">
        <f t="shared" si="20"/>
        <v>767.05000000000007</v>
      </c>
      <c r="Q99" s="67">
        <f>VLOOKUP(E99,Steuerung!$A$17:$B$500,2,FALSE)</f>
        <v>0</v>
      </c>
      <c r="R99" s="67">
        <f>VLOOKUP(F99,Steuerung!$A$17:$B$500,2,FALSE)</f>
        <v>0</v>
      </c>
      <c r="S99" s="159">
        <f t="shared" si="12"/>
        <v>0</v>
      </c>
      <c r="T99" s="159">
        <f t="shared" si="13"/>
        <v>0</v>
      </c>
      <c r="U99" s="135" t="e">
        <f t="shared" si="22"/>
        <v>#DIV/0!</v>
      </c>
      <c r="V99" s="135" t="e">
        <f t="shared" si="23"/>
        <v>#DIV/0!</v>
      </c>
      <c r="W99" s="135" t="e">
        <f t="shared" si="21"/>
        <v>#DIV/0!</v>
      </c>
    </row>
    <row r="100" spans="1:23" ht="12.75" customHeight="1" x14ac:dyDescent="0.2">
      <c r="A100" s="131" t="s">
        <v>3142</v>
      </c>
      <c r="B100" s="123" t="s">
        <v>824</v>
      </c>
      <c r="C100" s="123"/>
      <c r="D100" s="124" t="s">
        <v>825</v>
      </c>
      <c r="E100" s="121" t="s">
        <v>298</v>
      </c>
      <c r="F100" s="121" t="s">
        <v>298</v>
      </c>
      <c r="G100" s="123" t="s">
        <v>3124</v>
      </c>
      <c r="H100" s="127">
        <v>79.319999999999993</v>
      </c>
      <c r="I100" s="7">
        <f>VLOOKUP(E100,Steuerung!$A$17:$E$500,5,FALSE)</f>
        <v>1</v>
      </c>
      <c r="J100" s="77">
        <f>VLOOKUP(E100,Steuerung!$A$17:$F$500,6,FALSE)</f>
        <v>29.166666666666657</v>
      </c>
      <c r="K100" s="7">
        <f>VLOOKUP(F100,Steuerung!$A$17:$G$500,7,FALSE)</f>
        <v>1</v>
      </c>
      <c r="L100" s="7">
        <f>VLOOKUP(F100,Steuerung!$A$17:$H$500,8,FALSE)</f>
        <v>23</v>
      </c>
      <c r="M100" s="77">
        <f t="shared" si="17"/>
        <v>52.166666666666657</v>
      </c>
      <c r="N100" s="134">
        <f t="shared" si="18"/>
        <v>4137.8599999999988</v>
      </c>
      <c r="O100" s="134">
        <f t="shared" si="19"/>
        <v>2313.4999999999991</v>
      </c>
      <c r="P100" s="134">
        <f t="shared" si="20"/>
        <v>1824.36</v>
      </c>
      <c r="Q100" s="67">
        <f>VLOOKUP(E100,Steuerung!$A$17:$B$500,2,FALSE)</f>
        <v>0</v>
      </c>
      <c r="R100" s="67">
        <f>VLOOKUP(F100,Steuerung!$A$17:$B$500,2,FALSE)</f>
        <v>0</v>
      </c>
      <c r="S100" s="159">
        <f t="shared" si="12"/>
        <v>0</v>
      </c>
      <c r="T100" s="159">
        <f t="shared" si="13"/>
        <v>0</v>
      </c>
      <c r="U100" s="135" t="e">
        <f t="shared" si="22"/>
        <v>#DIV/0!</v>
      </c>
      <c r="V100" s="135" t="e">
        <f t="shared" si="23"/>
        <v>#DIV/0!</v>
      </c>
      <c r="W100" s="135" t="e">
        <f t="shared" si="21"/>
        <v>#DIV/0!</v>
      </c>
    </row>
    <row r="101" spans="1:23" ht="12.75" customHeight="1" x14ac:dyDescent="0.2">
      <c r="A101" s="131" t="s">
        <v>2734</v>
      </c>
      <c r="B101" s="123" t="s">
        <v>794</v>
      </c>
      <c r="C101" s="123"/>
      <c r="D101" s="124" t="s">
        <v>795</v>
      </c>
      <c r="E101" s="121" t="s">
        <v>191</v>
      </c>
      <c r="F101" s="121" t="s">
        <v>187</v>
      </c>
      <c r="G101" s="123" t="s">
        <v>1308</v>
      </c>
      <c r="H101" s="127">
        <v>39.26</v>
      </c>
      <c r="I101" s="7">
        <f>VLOOKUP(E101,Steuerung!$A$17:$E$500,5,FALSE)</f>
        <v>5</v>
      </c>
      <c r="J101" s="77">
        <f>VLOOKUP(E101,Steuerung!$A$17:$F$500,6,FALSE)</f>
        <v>137.33333333333334</v>
      </c>
      <c r="K101" s="7">
        <f>VLOOKUP(F101,Steuerung!$A$17:$G$500,7,FALSE)</f>
        <v>2</v>
      </c>
      <c r="L101" s="7">
        <f>VLOOKUP(F101,Steuerung!$A$17:$H$500,8,FALSE)</f>
        <v>46</v>
      </c>
      <c r="M101" s="77">
        <f t="shared" si="17"/>
        <v>183.33333333333334</v>
      </c>
      <c r="N101" s="134">
        <f t="shared" si="18"/>
        <v>7197.666666666667</v>
      </c>
      <c r="O101" s="134">
        <f t="shared" si="19"/>
        <v>5391.7066666666669</v>
      </c>
      <c r="P101" s="134">
        <f t="shared" si="20"/>
        <v>1805.9599999999998</v>
      </c>
      <c r="Q101" s="67">
        <f>VLOOKUP(E101,Steuerung!$A$17:$B$500,2,FALSE)</f>
        <v>0</v>
      </c>
      <c r="R101" s="67">
        <f>VLOOKUP(F101,Steuerung!$A$17:$B$500,2,FALSE)</f>
        <v>0</v>
      </c>
      <c r="S101" s="159">
        <f t="shared" si="12"/>
        <v>0</v>
      </c>
      <c r="T101" s="159">
        <f t="shared" si="13"/>
        <v>0</v>
      </c>
      <c r="U101" s="135" t="e">
        <f t="shared" si="22"/>
        <v>#DIV/0!</v>
      </c>
      <c r="V101" s="135" t="e">
        <f t="shared" si="23"/>
        <v>#DIV/0!</v>
      </c>
      <c r="W101" s="135" t="e">
        <f t="shared" si="21"/>
        <v>#DIV/0!</v>
      </c>
    </row>
    <row r="102" spans="1:23" ht="12.75" customHeight="1" x14ac:dyDescent="0.2">
      <c r="A102" s="131" t="s">
        <v>2737</v>
      </c>
      <c r="B102" s="123" t="s">
        <v>794</v>
      </c>
      <c r="C102" s="123"/>
      <c r="D102" s="124" t="s">
        <v>795</v>
      </c>
      <c r="E102" s="121" t="s">
        <v>191</v>
      </c>
      <c r="F102" s="121" t="s">
        <v>187</v>
      </c>
      <c r="G102" s="123" t="s">
        <v>1790</v>
      </c>
      <c r="H102" s="127">
        <v>159.61000000000001</v>
      </c>
      <c r="I102" s="7">
        <f>VLOOKUP(E102,Steuerung!$A$17:$E$500,5,FALSE)</f>
        <v>5</v>
      </c>
      <c r="J102" s="77">
        <f>VLOOKUP(E102,Steuerung!$A$17:$F$500,6,FALSE)</f>
        <v>137.33333333333334</v>
      </c>
      <c r="K102" s="7">
        <f>VLOOKUP(F102,Steuerung!$A$17:$G$500,7,FALSE)</f>
        <v>2</v>
      </c>
      <c r="L102" s="7">
        <f>VLOOKUP(F102,Steuerung!$A$17:$H$500,8,FALSE)</f>
        <v>46</v>
      </c>
      <c r="M102" s="77">
        <f t="shared" si="17"/>
        <v>183.33333333333334</v>
      </c>
      <c r="N102" s="134">
        <f t="shared" si="18"/>
        <v>29261.833333333336</v>
      </c>
      <c r="O102" s="134">
        <f t="shared" si="19"/>
        <v>21919.773333333338</v>
      </c>
      <c r="P102" s="134">
        <f t="shared" si="20"/>
        <v>7342.06</v>
      </c>
      <c r="Q102" s="67">
        <f>VLOOKUP(E102,Steuerung!$A$17:$B$500,2,FALSE)</f>
        <v>0</v>
      </c>
      <c r="R102" s="67">
        <f>VLOOKUP(F102,Steuerung!$A$17:$B$500,2,FALSE)</f>
        <v>0</v>
      </c>
      <c r="S102" s="159">
        <f t="shared" si="12"/>
        <v>0</v>
      </c>
      <c r="T102" s="159">
        <f t="shared" si="13"/>
        <v>0</v>
      </c>
      <c r="U102" s="135" t="e">
        <f t="shared" si="22"/>
        <v>#DIV/0!</v>
      </c>
      <c r="V102" s="135" t="e">
        <f t="shared" si="23"/>
        <v>#DIV/0!</v>
      </c>
      <c r="W102" s="135" t="e">
        <f t="shared" si="21"/>
        <v>#DIV/0!</v>
      </c>
    </row>
    <row r="103" spans="1:23" ht="12.75" customHeight="1" x14ac:dyDescent="0.2">
      <c r="A103" s="131" t="s">
        <v>3143</v>
      </c>
      <c r="B103" s="123" t="s">
        <v>845</v>
      </c>
      <c r="C103" s="123"/>
      <c r="D103" s="124" t="s">
        <v>795</v>
      </c>
      <c r="E103" s="121" t="s">
        <v>191</v>
      </c>
      <c r="F103" s="121" t="s">
        <v>187</v>
      </c>
      <c r="G103" s="123" t="s">
        <v>1790</v>
      </c>
      <c r="H103" s="127">
        <v>7.81</v>
      </c>
      <c r="I103" s="7">
        <f>VLOOKUP(E103,Steuerung!$A$17:$E$500,5,FALSE)</f>
        <v>5</v>
      </c>
      <c r="J103" s="77">
        <f>VLOOKUP(E103,Steuerung!$A$17:$F$500,6,FALSE)</f>
        <v>137.33333333333334</v>
      </c>
      <c r="K103" s="7">
        <f>VLOOKUP(F103,Steuerung!$A$17:$G$500,7,FALSE)</f>
        <v>2</v>
      </c>
      <c r="L103" s="7">
        <f>VLOOKUP(F103,Steuerung!$A$17:$H$500,8,FALSE)</f>
        <v>46</v>
      </c>
      <c r="M103" s="77">
        <f t="shared" si="17"/>
        <v>183.33333333333334</v>
      </c>
      <c r="N103" s="134">
        <f t="shared" si="18"/>
        <v>1431.8333333333333</v>
      </c>
      <c r="O103" s="134">
        <f t="shared" si="19"/>
        <v>1072.5733333333333</v>
      </c>
      <c r="P103" s="134">
        <f t="shared" si="20"/>
        <v>359.26</v>
      </c>
      <c r="Q103" s="67">
        <f>VLOOKUP(E103,Steuerung!$A$17:$B$500,2,FALSE)</f>
        <v>0</v>
      </c>
      <c r="R103" s="67">
        <f>VLOOKUP(F103,Steuerung!$A$17:$B$500,2,FALSE)</f>
        <v>0</v>
      </c>
      <c r="S103" s="159">
        <f t="shared" si="12"/>
        <v>0</v>
      </c>
      <c r="T103" s="159">
        <f t="shared" si="13"/>
        <v>0</v>
      </c>
      <c r="U103" s="135" t="e">
        <f t="shared" si="22"/>
        <v>#DIV/0!</v>
      </c>
      <c r="V103" s="135" t="e">
        <f t="shared" si="23"/>
        <v>#DIV/0!</v>
      </c>
      <c r="W103" s="135" t="e">
        <f t="shared" si="21"/>
        <v>#DIV/0!</v>
      </c>
    </row>
    <row r="104" spans="1:23" ht="12.75" customHeight="1" x14ac:dyDescent="0.2">
      <c r="A104" s="131" t="s">
        <v>2738</v>
      </c>
      <c r="B104" s="123" t="s">
        <v>3112</v>
      </c>
      <c r="C104" s="123"/>
      <c r="D104" s="123" t="s">
        <v>821</v>
      </c>
      <c r="E104" s="121" t="s">
        <v>222</v>
      </c>
      <c r="F104" s="121" t="s">
        <v>222</v>
      </c>
      <c r="G104" s="123" t="s">
        <v>822</v>
      </c>
      <c r="H104" s="127">
        <v>5.62</v>
      </c>
      <c r="I104" s="7">
        <f>VLOOKUP(E104,Steuerung!$A$17:$E$500,5,FALSE)</f>
        <v>5</v>
      </c>
      <c r="J104" s="77">
        <f>VLOOKUP(E104,Steuerung!$A$17:$F$500,6,FALSE)</f>
        <v>137.33333333333334</v>
      </c>
      <c r="K104" s="7">
        <f>VLOOKUP(F104,Steuerung!$A$17:$G$500,7,FALSE)</f>
        <v>5</v>
      </c>
      <c r="L104" s="7">
        <f>VLOOKUP(F104,Steuerung!$A$17:$H$500,8,FALSE)</f>
        <v>113</v>
      </c>
      <c r="M104" s="77">
        <f t="shared" si="17"/>
        <v>250.33333333333334</v>
      </c>
      <c r="N104" s="134">
        <f t="shared" si="18"/>
        <v>1406.8733333333334</v>
      </c>
      <c r="O104" s="134">
        <f t="shared" si="19"/>
        <v>771.81333333333339</v>
      </c>
      <c r="P104" s="134">
        <f t="shared" si="20"/>
        <v>635.06000000000006</v>
      </c>
      <c r="Q104" s="67">
        <f>VLOOKUP(E104,Steuerung!$A$17:$B$500,2,FALSE)</f>
        <v>0</v>
      </c>
      <c r="R104" s="67">
        <f>VLOOKUP(F104,Steuerung!$A$17:$B$500,2,FALSE)</f>
        <v>0</v>
      </c>
      <c r="S104" s="159">
        <f t="shared" si="12"/>
        <v>0</v>
      </c>
      <c r="T104" s="159">
        <f t="shared" si="13"/>
        <v>0</v>
      </c>
      <c r="U104" s="135" t="e">
        <f t="shared" si="22"/>
        <v>#DIV/0!</v>
      </c>
      <c r="V104" s="135" t="e">
        <f t="shared" si="23"/>
        <v>#DIV/0!</v>
      </c>
      <c r="W104" s="135" t="e">
        <f t="shared" si="21"/>
        <v>#DIV/0!</v>
      </c>
    </row>
    <row r="105" spans="1:23" ht="12.75" customHeight="1" x14ac:dyDescent="0.2">
      <c r="A105" s="131" t="s">
        <v>2738</v>
      </c>
      <c r="B105" s="123" t="s">
        <v>820</v>
      </c>
      <c r="C105" s="123"/>
      <c r="D105" s="123" t="s">
        <v>821</v>
      </c>
      <c r="E105" s="121" t="s">
        <v>222</v>
      </c>
      <c r="F105" s="121" t="s">
        <v>222</v>
      </c>
      <c r="G105" s="123" t="s">
        <v>822</v>
      </c>
      <c r="H105" s="127">
        <v>4.26</v>
      </c>
      <c r="I105" s="7">
        <f>VLOOKUP(E105,Steuerung!$A$17:$E$500,5,FALSE)</f>
        <v>5</v>
      </c>
      <c r="J105" s="77">
        <f>VLOOKUP(E105,Steuerung!$A$17:$F$500,6,FALSE)</f>
        <v>137.33333333333334</v>
      </c>
      <c r="K105" s="7">
        <f>VLOOKUP(F105,Steuerung!$A$17:$G$500,7,FALSE)</f>
        <v>5</v>
      </c>
      <c r="L105" s="7">
        <f>VLOOKUP(F105,Steuerung!$A$17:$H$500,8,FALSE)</f>
        <v>113</v>
      </c>
      <c r="M105" s="77">
        <f t="shared" si="17"/>
        <v>250.33333333333334</v>
      </c>
      <c r="N105" s="134">
        <f t="shared" si="18"/>
        <v>1066.42</v>
      </c>
      <c r="O105" s="134">
        <f t="shared" si="19"/>
        <v>585.04</v>
      </c>
      <c r="P105" s="134">
        <f t="shared" si="20"/>
        <v>481.38</v>
      </c>
      <c r="Q105" s="67">
        <f>VLOOKUP(E105,Steuerung!$A$17:$B$500,2,FALSE)</f>
        <v>0</v>
      </c>
      <c r="R105" s="67">
        <f>VLOOKUP(F105,Steuerung!$A$17:$B$500,2,FALSE)</f>
        <v>0</v>
      </c>
      <c r="S105" s="159">
        <f t="shared" si="12"/>
        <v>0</v>
      </c>
      <c r="T105" s="159">
        <f t="shared" si="13"/>
        <v>0</v>
      </c>
      <c r="U105" s="135" t="e">
        <f t="shared" si="22"/>
        <v>#DIV/0!</v>
      </c>
      <c r="V105" s="135" t="e">
        <f t="shared" si="23"/>
        <v>#DIV/0!</v>
      </c>
      <c r="W105" s="135" t="e">
        <f t="shared" si="21"/>
        <v>#DIV/0!</v>
      </c>
    </row>
    <row r="106" spans="1:23" ht="12.75" customHeight="1" x14ac:dyDescent="0.2">
      <c r="A106" s="131" t="s">
        <v>2738</v>
      </c>
      <c r="B106" s="123" t="s">
        <v>820</v>
      </c>
      <c r="C106" s="123"/>
      <c r="D106" s="123" t="s">
        <v>821</v>
      </c>
      <c r="E106" s="121" t="s">
        <v>222</v>
      </c>
      <c r="F106" s="121" t="s">
        <v>222</v>
      </c>
      <c r="G106" s="123" t="s">
        <v>822</v>
      </c>
      <c r="H106" s="127">
        <v>10.51</v>
      </c>
      <c r="I106" s="7">
        <f>VLOOKUP(E106,Steuerung!$A$17:$E$500,5,FALSE)</f>
        <v>5</v>
      </c>
      <c r="J106" s="77">
        <f>VLOOKUP(E106,Steuerung!$A$17:$F$500,6,FALSE)</f>
        <v>137.33333333333334</v>
      </c>
      <c r="K106" s="7">
        <f>VLOOKUP(F106,Steuerung!$A$17:$G$500,7,FALSE)</f>
        <v>5</v>
      </c>
      <c r="L106" s="7">
        <f>VLOOKUP(F106,Steuerung!$A$17:$H$500,8,FALSE)</f>
        <v>113</v>
      </c>
      <c r="M106" s="77">
        <f t="shared" si="17"/>
        <v>250.33333333333334</v>
      </c>
      <c r="N106" s="134">
        <f t="shared" si="18"/>
        <v>2631.0033333333336</v>
      </c>
      <c r="O106" s="134">
        <f t="shared" si="19"/>
        <v>1443.3733333333334</v>
      </c>
      <c r="P106" s="134">
        <f t="shared" si="20"/>
        <v>1187.6299999999999</v>
      </c>
      <c r="Q106" s="67">
        <f>VLOOKUP(E106,Steuerung!$A$17:$B$500,2,FALSE)</f>
        <v>0</v>
      </c>
      <c r="R106" s="67">
        <f>VLOOKUP(F106,Steuerung!$A$17:$B$500,2,FALSE)</f>
        <v>0</v>
      </c>
      <c r="S106" s="159">
        <f t="shared" si="12"/>
        <v>0</v>
      </c>
      <c r="T106" s="159">
        <f t="shared" si="13"/>
        <v>0</v>
      </c>
      <c r="U106" s="135" t="e">
        <f t="shared" si="22"/>
        <v>#DIV/0!</v>
      </c>
      <c r="V106" s="135" t="e">
        <f t="shared" si="23"/>
        <v>#DIV/0!</v>
      </c>
      <c r="W106" s="135" t="e">
        <f t="shared" si="21"/>
        <v>#DIV/0!</v>
      </c>
    </row>
    <row r="107" spans="1:23" ht="12.75" customHeight="1" x14ac:dyDescent="0.2">
      <c r="A107" s="131" t="s">
        <v>3144</v>
      </c>
      <c r="B107" s="123" t="s">
        <v>3112</v>
      </c>
      <c r="C107" s="123"/>
      <c r="D107" s="123" t="s">
        <v>821</v>
      </c>
      <c r="E107" s="121" t="s">
        <v>222</v>
      </c>
      <c r="F107" s="121" t="s">
        <v>222</v>
      </c>
      <c r="G107" s="123" t="s">
        <v>822</v>
      </c>
      <c r="H107" s="127">
        <v>3.98</v>
      </c>
      <c r="I107" s="7">
        <f>VLOOKUP(E107,Steuerung!$A$17:$E$500,5,FALSE)</f>
        <v>5</v>
      </c>
      <c r="J107" s="77">
        <f>VLOOKUP(E107,Steuerung!$A$17:$F$500,6,FALSE)</f>
        <v>137.33333333333334</v>
      </c>
      <c r="K107" s="7">
        <f>VLOOKUP(F107,Steuerung!$A$17:$G$500,7,FALSE)</f>
        <v>5</v>
      </c>
      <c r="L107" s="7">
        <f>VLOOKUP(F107,Steuerung!$A$17:$H$500,8,FALSE)</f>
        <v>113</v>
      </c>
      <c r="M107" s="77">
        <f t="shared" si="17"/>
        <v>250.33333333333334</v>
      </c>
      <c r="N107" s="134">
        <f t="shared" si="18"/>
        <v>996.32666666666671</v>
      </c>
      <c r="O107" s="134">
        <f t="shared" si="19"/>
        <v>546.5866666666667</v>
      </c>
      <c r="P107" s="134">
        <f t="shared" si="20"/>
        <v>449.74</v>
      </c>
      <c r="Q107" s="67">
        <f>VLOOKUP(E107,Steuerung!$A$17:$B$500,2,FALSE)</f>
        <v>0</v>
      </c>
      <c r="R107" s="67">
        <f>VLOOKUP(F107,Steuerung!$A$17:$B$500,2,FALSE)</f>
        <v>0</v>
      </c>
      <c r="S107" s="159">
        <f t="shared" si="12"/>
        <v>0</v>
      </c>
      <c r="T107" s="159">
        <f t="shared" si="13"/>
        <v>0</v>
      </c>
      <c r="U107" s="135" t="e">
        <f t="shared" si="22"/>
        <v>#DIV/0!</v>
      </c>
      <c r="V107" s="135" t="e">
        <f t="shared" si="23"/>
        <v>#DIV/0!</v>
      </c>
      <c r="W107" s="135" t="e">
        <f t="shared" si="21"/>
        <v>#DIV/0!</v>
      </c>
    </row>
    <row r="108" spans="1:23" ht="12.75" customHeight="1" x14ac:dyDescent="0.2">
      <c r="A108" s="131" t="s">
        <v>3144</v>
      </c>
      <c r="B108" s="123" t="s">
        <v>820</v>
      </c>
      <c r="C108" s="123"/>
      <c r="D108" s="123" t="s">
        <v>821</v>
      </c>
      <c r="E108" s="121" t="s">
        <v>222</v>
      </c>
      <c r="F108" s="121" t="s">
        <v>222</v>
      </c>
      <c r="G108" s="123" t="s">
        <v>822</v>
      </c>
      <c r="H108" s="127">
        <v>5.1100000000000003</v>
      </c>
      <c r="I108" s="7">
        <f>VLOOKUP(E108,Steuerung!$A$17:$E$500,5,FALSE)</f>
        <v>5</v>
      </c>
      <c r="J108" s="77">
        <f>VLOOKUP(E108,Steuerung!$A$17:$F$500,6,FALSE)</f>
        <v>137.33333333333334</v>
      </c>
      <c r="K108" s="7">
        <f>VLOOKUP(F108,Steuerung!$A$17:$G$500,7,FALSE)</f>
        <v>5</v>
      </c>
      <c r="L108" s="7">
        <f>VLOOKUP(F108,Steuerung!$A$17:$H$500,8,FALSE)</f>
        <v>113</v>
      </c>
      <c r="M108" s="77">
        <f t="shared" si="17"/>
        <v>250.33333333333334</v>
      </c>
      <c r="N108" s="134">
        <f t="shared" si="18"/>
        <v>1279.2033333333334</v>
      </c>
      <c r="O108" s="134">
        <f t="shared" si="19"/>
        <v>701.77333333333343</v>
      </c>
      <c r="P108" s="134">
        <f t="shared" si="20"/>
        <v>577.43000000000006</v>
      </c>
      <c r="Q108" s="67">
        <f>VLOOKUP(E108,Steuerung!$A$17:$B$500,2,FALSE)</f>
        <v>0</v>
      </c>
      <c r="R108" s="67">
        <f>VLOOKUP(F108,Steuerung!$A$17:$B$500,2,FALSE)</f>
        <v>0</v>
      </c>
      <c r="S108" s="159">
        <f t="shared" si="12"/>
        <v>0</v>
      </c>
      <c r="T108" s="159">
        <f t="shared" si="13"/>
        <v>0</v>
      </c>
      <c r="U108" s="135" t="e">
        <f t="shared" si="22"/>
        <v>#DIV/0!</v>
      </c>
      <c r="V108" s="135" t="e">
        <f t="shared" si="23"/>
        <v>#DIV/0!</v>
      </c>
      <c r="W108" s="135" t="e">
        <f t="shared" si="21"/>
        <v>#DIV/0!</v>
      </c>
    </row>
    <row r="109" spans="1:23" ht="12.75" customHeight="1" x14ac:dyDescent="0.2">
      <c r="A109" s="131" t="s">
        <v>2739</v>
      </c>
      <c r="B109" s="123" t="s">
        <v>845</v>
      </c>
      <c r="C109" s="123"/>
      <c r="D109" s="124" t="s">
        <v>795</v>
      </c>
      <c r="E109" s="121" t="s">
        <v>191</v>
      </c>
      <c r="F109" s="121" t="s">
        <v>187</v>
      </c>
      <c r="G109" s="123" t="s">
        <v>1790</v>
      </c>
      <c r="H109" s="127">
        <v>8.1</v>
      </c>
      <c r="I109" s="7">
        <f>VLOOKUP(E109,Steuerung!$A$17:$E$500,5,FALSE)</f>
        <v>5</v>
      </c>
      <c r="J109" s="77">
        <f>VLOOKUP(E109,Steuerung!$A$17:$F$500,6,FALSE)</f>
        <v>137.33333333333334</v>
      </c>
      <c r="K109" s="7">
        <f>VLOOKUP(F109,Steuerung!$A$17:$G$500,7,FALSE)</f>
        <v>2</v>
      </c>
      <c r="L109" s="7">
        <f>VLOOKUP(F109,Steuerung!$A$17:$H$500,8,FALSE)</f>
        <v>46</v>
      </c>
      <c r="M109" s="77">
        <f t="shared" si="17"/>
        <v>183.33333333333334</v>
      </c>
      <c r="N109" s="134">
        <f t="shared" si="18"/>
        <v>1485</v>
      </c>
      <c r="O109" s="134">
        <f t="shared" si="19"/>
        <v>1112.4000000000001</v>
      </c>
      <c r="P109" s="134">
        <f t="shared" si="20"/>
        <v>372.59999999999997</v>
      </c>
      <c r="Q109" s="67">
        <f>VLOOKUP(E109,Steuerung!$A$17:$B$500,2,FALSE)</f>
        <v>0</v>
      </c>
      <c r="R109" s="67">
        <f>VLOOKUP(F109,Steuerung!$A$17:$B$500,2,FALSE)</f>
        <v>0</v>
      </c>
      <c r="S109" s="159">
        <f t="shared" si="12"/>
        <v>0</v>
      </c>
      <c r="T109" s="159">
        <f t="shared" si="13"/>
        <v>0</v>
      </c>
      <c r="U109" s="135" t="e">
        <f t="shared" si="22"/>
        <v>#DIV/0!</v>
      </c>
      <c r="V109" s="135" t="e">
        <f t="shared" si="23"/>
        <v>#DIV/0!</v>
      </c>
      <c r="W109" s="135" t="e">
        <f t="shared" si="21"/>
        <v>#DIV/0!</v>
      </c>
    </row>
    <row r="110" spans="1:23" ht="12.75" customHeight="1" x14ac:dyDescent="0.2">
      <c r="A110" s="131" t="s">
        <v>3145</v>
      </c>
      <c r="B110" s="123" t="s">
        <v>1601</v>
      </c>
      <c r="C110" s="123"/>
      <c r="D110" s="124" t="s">
        <v>853</v>
      </c>
      <c r="E110" s="121" t="s">
        <v>264</v>
      </c>
      <c r="F110" s="121" t="s">
        <v>264</v>
      </c>
      <c r="G110" s="123" t="s">
        <v>1308</v>
      </c>
      <c r="H110" s="127">
        <v>44.8</v>
      </c>
      <c r="I110" s="7">
        <f>VLOOKUP(E110,Steuerung!$A$17:$E$500,5,FALSE)</f>
        <v>5</v>
      </c>
      <c r="J110" s="77">
        <f>VLOOKUP(E110,Steuerung!$A$17:$F$500,6,FALSE)</f>
        <v>137.33333333333334</v>
      </c>
      <c r="K110" s="7">
        <f>VLOOKUP(F110,Steuerung!$A$17:$G$500,7,FALSE)</f>
        <v>5</v>
      </c>
      <c r="L110" s="7">
        <f>VLOOKUP(F110,Steuerung!$A$17:$H$500,8,FALSE)</f>
        <v>113</v>
      </c>
      <c r="M110" s="77">
        <f t="shared" si="17"/>
        <v>250.33333333333334</v>
      </c>
      <c r="N110" s="134">
        <f t="shared" si="18"/>
        <v>11214.933333333332</v>
      </c>
      <c r="O110" s="134">
        <f t="shared" si="19"/>
        <v>6152.5333333333338</v>
      </c>
      <c r="P110" s="134">
        <f t="shared" si="20"/>
        <v>5062.3999999999996</v>
      </c>
      <c r="Q110" s="67">
        <f>VLOOKUP(E110,Steuerung!$A$17:$B$500,2,FALSE)</f>
        <v>0</v>
      </c>
      <c r="R110" s="67">
        <f>VLOOKUP(F110,Steuerung!$A$17:$B$500,2,FALSE)</f>
        <v>0</v>
      </c>
      <c r="S110" s="159">
        <f t="shared" si="12"/>
        <v>0</v>
      </c>
      <c r="T110" s="159">
        <f t="shared" si="13"/>
        <v>0</v>
      </c>
      <c r="U110" s="135" t="e">
        <f t="shared" si="22"/>
        <v>#DIV/0!</v>
      </c>
      <c r="V110" s="135" t="e">
        <f t="shared" si="23"/>
        <v>#DIV/0!</v>
      </c>
      <c r="W110" s="135" t="e">
        <f t="shared" si="21"/>
        <v>#DIV/0!</v>
      </c>
    </row>
    <row r="111" spans="1:23" ht="12.75" customHeight="1" x14ac:dyDescent="0.2">
      <c r="A111" s="131" t="s">
        <v>2740</v>
      </c>
      <c r="B111" s="123" t="s">
        <v>3146</v>
      </c>
      <c r="C111" s="123"/>
      <c r="D111" s="124" t="s">
        <v>1160</v>
      </c>
      <c r="E111" s="121" t="s">
        <v>237</v>
      </c>
      <c r="F111" s="121" t="s">
        <v>237</v>
      </c>
      <c r="G111" s="123" t="s">
        <v>822</v>
      </c>
      <c r="H111" s="127">
        <v>16.52</v>
      </c>
      <c r="I111" s="7">
        <f>VLOOKUP(E111,Steuerung!$A$17:$E$500,5,FALSE)</f>
        <v>1</v>
      </c>
      <c r="J111" s="77">
        <f>VLOOKUP(E111,Steuerung!$A$17:$F$500,6,FALSE)</f>
        <v>29.166666666666657</v>
      </c>
      <c r="K111" s="7">
        <f>VLOOKUP(F111,Steuerung!$A$17:$G$500,7,FALSE)</f>
        <v>1</v>
      </c>
      <c r="L111" s="7">
        <f>VLOOKUP(F111,Steuerung!$A$17:$H$500,8,FALSE)</f>
        <v>23</v>
      </c>
      <c r="M111" s="77">
        <f t="shared" si="17"/>
        <v>52.166666666666657</v>
      </c>
      <c r="N111" s="134">
        <f t="shared" si="18"/>
        <v>861.79333333333318</v>
      </c>
      <c r="O111" s="134">
        <f t="shared" si="19"/>
        <v>481.83333333333314</v>
      </c>
      <c r="P111" s="134">
        <f t="shared" si="20"/>
        <v>379.96</v>
      </c>
      <c r="Q111" s="67">
        <f>VLOOKUP(E111,Steuerung!$A$17:$B$500,2,FALSE)</f>
        <v>0</v>
      </c>
      <c r="R111" s="67">
        <f>VLOOKUP(F111,Steuerung!$A$17:$B$500,2,FALSE)</f>
        <v>0</v>
      </c>
      <c r="S111" s="159">
        <f t="shared" si="12"/>
        <v>0</v>
      </c>
      <c r="T111" s="159">
        <f t="shared" si="13"/>
        <v>0</v>
      </c>
      <c r="U111" s="135" t="e">
        <f t="shared" si="22"/>
        <v>#DIV/0!</v>
      </c>
      <c r="V111" s="135" t="e">
        <f t="shared" si="23"/>
        <v>#DIV/0!</v>
      </c>
      <c r="W111" s="135" t="e">
        <f t="shared" si="21"/>
        <v>#DIV/0!</v>
      </c>
    </row>
    <row r="112" spans="1:23" ht="12.75" customHeight="1" x14ac:dyDescent="0.2">
      <c r="A112" s="131" t="s">
        <v>2742</v>
      </c>
      <c r="B112" s="123" t="s">
        <v>3147</v>
      </c>
      <c r="C112" s="123"/>
      <c r="D112" s="124" t="s">
        <v>1160</v>
      </c>
      <c r="E112" s="121" t="s">
        <v>237</v>
      </c>
      <c r="F112" s="121" t="s">
        <v>237</v>
      </c>
      <c r="G112" s="123" t="s">
        <v>822</v>
      </c>
      <c r="H112" s="127">
        <v>15.69</v>
      </c>
      <c r="I112" s="7">
        <f>VLOOKUP(E112,Steuerung!$A$17:$E$500,5,FALSE)</f>
        <v>1</v>
      </c>
      <c r="J112" s="77">
        <f>VLOOKUP(E112,Steuerung!$A$17:$F$500,6,FALSE)</f>
        <v>29.166666666666657</v>
      </c>
      <c r="K112" s="7">
        <f>VLOOKUP(F112,Steuerung!$A$17:$G$500,7,FALSE)</f>
        <v>1</v>
      </c>
      <c r="L112" s="7">
        <f>VLOOKUP(F112,Steuerung!$A$17:$H$500,8,FALSE)</f>
        <v>23</v>
      </c>
      <c r="M112" s="77">
        <f t="shared" si="17"/>
        <v>52.166666666666657</v>
      </c>
      <c r="N112" s="134">
        <f t="shared" si="18"/>
        <v>818.49499999999978</v>
      </c>
      <c r="O112" s="134">
        <f t="shared" si="19"/>
        <v>457.62499999999983</v>
      </c>
      <c r="P112" s="134">
        <f t="shared" si="20"/>
        <v>360.87</v>
      </c>
      <c r="Q112" s="67">
        <f>VLOOKUP(E112,Steuerung!$A$17:$B$500,2,FALSE)</f>
        <v>0</v>
      </c>
      <c r="R112" s="67">
        <f>VLOOKUP(F112,Steuerung!$A$17:$B$500,2,FALSE)</f>
        <v>0</v>
      </c>
      <c r="S112" s="159">
        <f t="shared" si="12"/>
        <v>0</v>
      </c>
      <c r="T112" s="159">
        <f t="shared" si="13"/>
        <v>0</v>
      </c>
      <c r="U112" s="135" t="e">
        <f t="shared" si="22"/>
        <v>#DIV/0!</v>
      </c>
      <c r="V112" s="135" t="e">
        <f t="shared" si="23"/>
        <v>#DIV/0!</v>
      </c>
      <c r="W112" s="135" t="e">
        <f t="shared" si="21"/>
        <v>#DIV/0!</v>
      </c>
    </row>
    <row r="113" spans="1:23" ht="12.75" customHeight="1" x14ac:dyDescent="0.2">
      <c r="A113" s="131" t="s">
        <v>3148</v>
      </c>
      <c r="B113" s="123" t="s">
        <v>3146</v>
      </c>
      <c r="C113" s="123"/>
      <c r="D113" s="124" t="s">
        <v>1160</v>
      </c>
      <c r="E113" s="121" t="s">
        <v>237</v>
      </c>
      <c r="F113" s="121" t="s">
        <v>237</v>
      </c>
      <c r="G113" s="123" t="s">
        <v>822</v>
      </c>
      <c r="H113" s="127">
        <v>13.16</v>
      </c>
      <c r="I113" s="7">
        <f>VLOOKUP(E113,Steuerung!$A$17:$E$500,5,FALSE)</f>
        <v>1</v>
      </c>
      <c r="J113" s="77">
        <f>VLOOKUP(E113,Steuerung!$A$17:$F$500,6,FALSE)</f>
        <v>29.166666666666657</v>
      </c>
      <c r="K113" s="7">
        <f>VLOOKUP(F113,Steuerung!$A$17:$G$500,7,FALSE)</f>
        <v>1</v>
      </c>
      <c r="L113" s="7">
        <f>VLOOKUP(F113,Steuerung!$A$17:$H$500,8,FALSE)</f>
        <v>23</v>
      </c>
      <c r="M113" s="77">
        <f t="shared" si="17"/>
        <v>52.166666666666657</v>
      </c>
      <c r="N113" s="134">
        <f t="shared" si="18"/>
        <v>686.51333333333321</v>
      </c>
      <c r="O113" s="134">
        <f t="shared" si="19"/>
        <v>383.8333333333332</v>
      </c>
      <c r="P113" s="134">
        <f t="shared" si="20"/>
        <v>302.68</v>
      </c>
      <c r="Q113" s="67">
        <f>VLOOKUP(E113,Steuerung!$A$17:$B$500,2,FALSE)</f>
        <v>0</v>
      </c>
      <c r="R113" s="67">
        <f>VLOOKUP(F113,Steuerung!$A$17:$B$500,2,FALSE)</f>
        <v>0</v>
      </c>
      <c r="S113" s="159">
        <f t="shared" si="12"/>
        <v>0</v>
      </c>
      <c r="T113" s="159">
        <f t="shared" si="13"/>
        <v>0</v>
      </c>
      <c r="U113" s="135" t="e">
        <f t="shared" si="22"/>
        <v>#DIV/0!</v>
      </c>
      <c r="V113" s="135" t="e">
        <f t="shared" si="23"/>
        <v>#DIV/0!</v>
      </c>
      <c r="W113" s="135" t="e">
        <f t="shared" si="21"/>
        <v>#DIV/0!</v>
      </c>
    </row>
    <row r="114" spans="1:23" ht="12.75" customHeight="1" x14ac:dyDescent="0.2">
      <c r="A114" s="131" t="s">
        <v>3149</v>
      </c>
      <c r="B114" s="123" t="s">
        <v>824</v>
      </c>
      <c r="C114" s="123"/>
      <c r="D114" s="124" t="s">
        <v>825</v>
      </c>
      <c r="E114" s="121" t="s">
        <v>298</v>
      </c>
      <c r="F114" s="121" t="s">
        <v>298</v>
      </c>
      <c r="G114" s="123" t="s">
        <v>822</v>
      </c>
      <c r="H114" s="127">
        <v>62.3</v>
      </c>
      <c r="I114" s="7">
        <f>VLOOKUP(E114,Steuerung!$A$17:$E$500,5,FALSE)</f>
        <v>1</v>
      </c>
      <c r="J114" s="77">
        <f>VLOOKUP(E114,Steuerung!$A$17:$F$500,6,FALSE)</f>
        <v>29.166666666666657</v>
      </c>
      <c r="K114" s="7">
        <f>VLOOKUP(F114,Steuerung!$A$17:$G$500,7,FALSE)</f>
        <v>1</v>
      </c>
      <c r="L114" s="7">
        <f>VLOOKUP(F114,Steuerung!$A$17:$H$500,8,FALSE)</f>
        <v>23</v>
      </c>
      <c r="M114" s="77">
        <f t="shared" si="17"/>
        <v>52.166666666666657</v>
      </c>
      <c r="N114" s="134">
        <f t="shared" si="18"/>
        <v>3249.9833333333327</v>
      </c>
      <c r="O114" s="134">
        <f t="shared" si="19"/>
        <v>1817.0833333333326</v>
      </c>
      <c r="P114" s="134">
        <f t="shared" si="20"/>
        <v>1432.8999999999999</v>
      </c>
      <c r="Q114" s="67">
        <f>VLOOKUP(E114,Steuerung!$A$17:$B$500,2,FALSE)</f>
        <v>0</v>
      </c>
      <c r="R114" s="67">
        <f>VLOOKUP(F114,Steuerung!$A$17:$B$500,2,FALSE)</f>
        <v>0</v>
      </c>
      <c r="S114" s="159">
        <f t="shared" si="12"/>
        <v>0</v>
      </c>
      <c r="T114" s="159">
        <f t="shared" si="13"/>
        <v>0</v>
      </c>
      <c r="U114" s="135" t="e">
        <f t="shared" si="22"/>
        <v>#DIV/0!</v>
      </c>
      <c r="V114" s="135" t="e">
        <f t="shared" si="23"/>
        <v>#DIV/0!</v>
      </c>
      <c r="W114" s="135" t="e">
        <f t="shared" si="21"/>
        <v>#DIV/0!</v>
      </c>
    </row>
    <row r="115" spans="1:23" ht="12.75" customHeight="1" x14ac:dyDescent="0.2">
      <c r="A115" s="131" t="s">
        <v>2743</v>
      </c>
      <c r="B115" s="123" t="s">
        <v>3146</v>
      </c>
      <c r="C115" s="123"/>
      <c r="D115" s="124" t="s">
        <v>1160</v>
      </c>
      <c r="E115" s="121" t="s">
        <v>237</v>
      </c>
      <c r="F115" s="121" t="s">
        <v>237</v>
      </c>
      <c r="G115" s="123" t="s">
        <v>822</v>
      </c>
      <c r="H115" s="127">
        <v>19.79</v>
      </c>
      <c r="I115" s="7">
        <f>VLOOKUP(E115,Steuerung!$A$17:$E$500,5,FALSE)</f>
        <v>1</v>
      </c>
      <c r="J115" s="77">
        <f>VLOOKUP(E115,Steuerung!$A$17:$F$500,6,FALSE)</f>
        <v>29.166666666666657</v>
      </c>
      <c r="K115" s="7">
        <f>VLOOKUP(F115,Steuerung!$A$17:$G$500,7,FALSE)</f>
        <v>1</v>
      </c>
      <c r="L115" s="7">
        <f>VLOOKUP(F115,Steuerung!$A$17:$H$500,8,FALSE)</f>
        <v>23</v>
      </c>
      <c r="M115" s="77">
        <f t="shared" si="17"/>
        <v>52.166666666666657</v>
      </c>
      <c r="N115" s="134">
        <f t="shared" si="18"/>
        <v>1032.3783333333331</v>
      </c>
      <c r="O115" s="134">
        <f t="shared" si="19"/>
        <v>577.20833333333314</v>
      </c>
      <c r="P115" s="134">
        <f t="shared" si="20"/>
        <v>455.16999999999996</v>
      </c>
      <c r="Q115" s="67">
        <f>VLOOKUP(E115,Steuerung!$A$17:$B$500,2,FALSE)</f>
        <v>0</v>
      </c>
      <c r="R115" s="67">
        <f>VLOOKUP(F115,Steuerung!$A$17:$B$500,2,FALSE)</f>
        <v>0</v>
      </c>
      <c r="S115" s="159">
        <f t="shared" si="12"/>
        <v>0</v>
      </c>
      <c r="T115" s="159">
        <f t="shared" si="13"/>
        <v>0</v>
      </c>
      <c r="U115" s="135" t="e">
        <f t="shared" si="22"/>
        <v>#DIV/0!</v>
      </c>
      <c r="V115" s="135" t="e">
        <f t="shared" si="23"/>
        <v>#DIV/0!</v>
      </c>
      <c r="W115" s="135" t="e">
        <f t="shared" si="21"/>
        <v>#DIV/0!</v>
      </c>
    </row>
    <row r="116" spans="1:23" ht="12.75" customHeight="1" x14ac:dyDescent="0.2">
      <c r="A116" s="131" t="s">
        <v>3150</v>
      </c>
      <c r="B116" s="123" t="s">
        <v>850</v>
      </c>
      <c r="C116" s="123"/>
      <c r="D116" s="124" t="s">
        <v>1160</v>
      </c>
      <c r="E116" s="121" t="s">
        <v>235</v>
      </c>
      <c r="F116" s="121" t="s">
        <v>235</v>
      </c>
      <c r="G116" s="123" t="s">
        <v>1308</v>
      </c>
      <c r="H116" s="127">
        <v>32.1</v>
      </c>
      <c r="I116" s="7" t="str">
        <f>VLOOKUP(E116,Steuerung!$A$17:$E$500,5,FALSE)</f>
        <v>m</v>
      </c>
      <c r="J116" s="77">
        <f>VLOOKUP(E116,Steuerung!$A$17:$F$500,6,FALSE)</f>
        <v>6.7</v>
      </c>
      <c r="K116" s="7" t="str">
        <f>VLOOKUP(F116,Steuerung!$A$17:$G$500,7,FALSE)</f>
        <v>m</v>
      </c>
      <c r="L116" s="7">
        <f>VLOOKUP(F116,Steuerung!$A$17:$H$500,8,FALSE)</f>
        <v>5.3</v>
      </c>
      <c r="M116" s="77">
        <f t="shared" si="17"/>
        <v>12</v>
      </c>
      <c r="N116" s="134">
        <f t="shared" si="18"/>
        <v>385.20000000000005</v>
      </c>
      <c r="O116" s="134">
        <f t="shared" si="19"/>
        <v>215.07000000000002</v>
      </c>
      <c r="P116" s="134">
        <f t="shared" si="20"/>
        <v>170.13</v>
      </c>
      <c r="Q116" s="67">
        <f>VLOOKUP(E116,Steuerung!$A$17:$B$500,2,FALSE)</f>
        <v>0</v>
      </c>
      <c r="R116" s="67">
        <f>VLOOKUP(F116,Steuerung!$A$17:$B$500,2,FALSE)</f>
        <v>0</v>
      </c>
      <c r="S116" s="159">
        <f t="shared" si="12"/>
        <v>0</v>
      </c>
      <c r="T116" s="159">
        <f t="shared" si="13"/>
        <v>0</v>
      </c>
      <c r="U116" s="135" t="e">
        <f t="shared" si="22"/>
        <v>#DIV/0!</v>
      </c>
      <c r="V116" s="135" t="e">
        <f t="shared" si="23"/>
        <v>#DIV/0!</v>
      </c>
      <c r="W116" s="135" t="e">
        <f t="shared" si="21"/>
        <v>#DIV/0!</v>
      </c>
    </row>
    <row r="117" spans="1:23" ht="12.75" customHeight="1" x14ac:dyDescent="0.2">
      <c r="A117" s="131" t="s">
        <v>3151</v>
      </c>
      <c r="B117" s="123" t="s">
        <v>824</v>
      </c>
      <c r="C117" s="123"/>
      <c r="D117" s="124" t="s">
        <v>825</v>
      </c>
      <c r="E117" s="121" t="s">
        <v>298</v>
      </c>
      <c r="F117" s="121" t="s">
        <v>298</v>
      </c>
      <c r="G117" s="123" t="s">
        <v>1308</v>
      </c>
      <c r="H117" s="127">
        <v>19.489999999999998</v>
      </c>
      <c r="I117" s="7">
        <f>VLOOKUP(E117,Steuerung!$A$17:$E$500,5,FALSE)</f>
        <v>1</v>
      </c>
      <c r="J117" s="77">
        <f>VLOOKUP(E117,Steuerung!$A$17:$F$500,6,FALSE)</f>
        <v>29.166666666666657</v>
      </c>
      <c r="K117" s="7">
        <f>VLOOKUP(F117,Steuerung!$A$17:$G$500,7,FALSE)</f>
        <v>1</v>
      </c>
      <c r="L117" s="7">
        <f>VLOOKUP(F117,Steuerung!$A$17:$H$500,8,FALSE)</f>
        <v>23</v>
      </c>
      <c r="M117" s="77">
        <f t="shared" si="17"/>
        <v>52.166666666666657</v>
      </c>
      <c r="N117" s="134">
        <f t="shared" si="18"/>
        <v>1016.728333333333</v>
      </c>
      <c r="O117" s="134">
        <f t="shared" si="19"/>
        <v>568.45833333333314</v>
      </c>
      <c r="P117" s="134">
        <f t="shared" si="20"/>
        <v>448.27</v>
      </c>
      <c r="Q117" s="67">
        <f>VLOOKUP(E117,Steuerung!$A$17:$B$500,2,FALSE)</f>
        <v>0</v>
      </c>
      <c r="R117" s="67">
        <f>VLOOKUP(F117,Steuerung!$A$17:$B$500,2,FALSE)</f>
        <v>0</v>
      </c>
      <c r="S117" s="159">
        <f t="shared" si="12"/>
        <v>0</v>
      </c>
      <c r="T117" s="159">
        <f t="shared" si="13"/>
        <v>0</v>
      </c>
      <c r="U117" s="135" t="e">
        <f t="shared" si="22"/>
        <v>#DIV/0!</v>
      </c>
      <c r="V117" s="135" t="e">
        <f t="shared" si="23"/>
        <v>#DIV/0!</v>
      </c>
      <c r="W117" s="135" t="e">
        <f t="shared" si="21"/>
        <v>#DIV/0!</v>
      </c>
    </row>
    <row r="118" spans="1:23" ht="12.75" customHeight="1" x14ac:dyDescent="0.2">
      <c r="A118" s="131" t="s">
        <v>3152</v>
      </c>
      <c r="B118" s="123" t="s">
        <v>824</v>
      </c>
      <c r="C118" s="123"/>
      <c r="D118" s="124" t="s">
        <v>825</v>
      </c>
      <c r="E118" s="121" t="s">
        <v>298</v>
      </c>
      <c r="F118" s="121" t="s">
        <v>298</v>
      </c>
      <c r="G118" s="123" t="s">
        <v>1308</v>
      </c>
      <c r="H118" s="127">
        <v>22.89</v>
      </c>
      <c r="I118" s="7">
        <f>VLOOKUP(E118,Steuerung!$A$17:$E$500,5,FALSE)</f>
        <v>1</v>
      </c>
      <c r="J118" s="77">
        <f>VLOOKUP(E118,Steuerung!$A$17:$F$500,6,FALSE)</f>
        <v>29.166666666666657</v>
      </c>
      <c r="K118" s="7">
        <f>VLOOKUP(F118,Steuerung!$A$17:$G$500,7,FALSE)</f>
        <v>1</v>
      </c>
      <c r="L118" s="7">
        <f>VLOOKUP(F118,Steuerung!$A$17:$H$500,8,FALSE)</f>
        <v>23</v>
      </c>
      <c r="M118" s="77">
        <f t="shared" si="17"/>
        <v>52.166666666666657</v>
      </c>
      <c r="N118" s="134">
        <f t="shared" si="18"/>
        <v>1194.0949999999998</v>
      </c>
      <c r="O118" s="134">
        <f t="shared" si="19"/>
        <v>667.62499999999977</v>
      </c>
      <c r="P118" s="134">
        <f t="shared" si="20"/>
        <v>526.47</v>
      </c>
      <c r="Q118" s="67">
        <f>VLOOKUP(E118,Steuerung!$A$17:$B$500,2,FALSE)</f>
        <v>0</v>
      </c>
      <c r="R118" s="67">
        <f>VLOOKUP(F118,Steuerung!$A$17:$B$500,2,FALSE)</f>
        <v>0</v>
      </c>
      <c r="S118" s="159">
        <f t="shared" si="12"/>
        <v>0</v>
      </c>
      <c r="T118" s="159">
        <f t="shared" si="13"/>
        <v>0</v>
      </c>
      <c r="U118" s="135" t="e">
        <f t="shared" si="22"/>
        <v>#DIV/0!</v>
      </c>
      <c r="V118" s="135" t="e">
        <f t="shared" si="23"/>
        <v>#DIV/0!</v>
      </c>
      <c r="W118" s="135" t="e">
        <f t="shared" si="21"/>
        <v>#DIV/0!</v>
      </c>
    </row>
    <row r="119" spans="1:23" ht="12.75" customHeight="1" x14ac:dyDescent="0.2">
      <c r="A119" s="131" t="s">
        <v>2746</v>
      </c>
      <c r="B119" s="123" t="s">
        <v>3153</v>
      </c>
      <c r="C119" s="123"/>
      <c r="D119" s="124" t="s">
        <v>1160</v>
      </c>
      <c r="E119" s="121" t="s">
        <v>237</v>
      </c>
      <c r="F119" s="121" t="s">
        <v>237</v>
      </c>
      <c r="G119" s="123" t="s">
        <v>822</v>
      </c>
      <c r="H119" s="127">
        <v>35.86</v>
      </c>
      <c r="I119" s="7">
        <f>VLOOKUP(E119,Steuerung!$A$17:$E$500,5,FALSE)</f>
        <v>1</v>
      </c>
      <c r="J119" s="77">
        <f>VLOOKUP(E119,Steuerung!$A$17:$F$500,6,FALSE)</f>
        <v>29.166666666666657</v>
      </c>
      <c r="K119" s="7">
        <f>VLOOKUP(F119,Steuerung!$A$17:$G$500,7,FALSE)</f>
        <v>1</v>
      </c>
      <c r="L119" s="7">
        <f>VLOOKUP(F119,Steuerung!$A$17:$H$500,8,FALSE)</f>
        <v>23</v>
      </c>
      <c r="M119" s="77">
        <f t="shared" si="17"/>
        <v>52.166666666666657</v>
      </c>
      <c r="N119" s="134">
        <f t="shared" si="18"/>
        <v>1870.6966666666663</v>
      </c>
      <c r="O119" s="134">
        <f t="shared" si="19"/>
        <v>1045.9166666666663</v>
      </c>
      <c r="P119" s="134">
        <f t="shared" si="20"/>
        <v>824.78</v>
      </c>
      <c r="Q119" s="67">
        <f>VLOOKUP(E119,Steuerung!$A$17:$B$500,2,FALSE)</f>
        <v>0</v>
      </c>
      <c r="R119" s="67">
        <f>VLOOKUP(F119,Steuerung!$A$17:$B$500,2,FALSE)</f>
        <v>0</v>
      </c>
      <c r="S119" s="159">
        <f t="shared" si="12"/>
        <v>0</v>
      </c>
      <c r="T119" s="159">
        <f t="shared" si="13"/>
        <v>0</v>
      </c>
      <c r="U119" s="135" t="e">
        <f t="shared" si="22"/>
        <v>#DIV/0!</v>
      </c>
      <c r="V119" s="135" t="e">
        <f t="shared" si="23"/>
        <v>#DIV/0!</v>
      </c>
      <c r="W119" s="135" t="e">
        <f t="shared" si="21"/>
        <v>#DIV/0!</v>
      </c>
    </row>
    <row r="120" spans="1:23" ht="12.75" customHeight="1" x14ac:dyDescent="0.2">
      <c r="A120" s="131" t="s">
        <v>2746</v>
      </c>
      <c r="B120" s="123" t="s">
        <v>3154</v>
      </c>
      <c r="C120" s="123"/>
      <c r="D120" s="124" t="s">
        <v>1160</v>
      </c>
      <c r="E120" s="121" t="s">
        <v>237</v>
      </c>
      <c r="F120" s="121" t="s">
        <v>237</v>
      </c>
      <c r="G120" s="123" t="s">
        <v>1308</v>
      </c>
      <c r="H120" s="127">
        <v>4.8899999999999997</v>
      </c>
      <c r="I120" s="7">
        <f>VLOOKUP(E120,Steuerung!$A$17:$E$500,5,FALSE)</f>
        <v>1</v>
      </c>
      <c r="J120" s="77">
        <f>VLOOKUP(E120,Steuerung!$A$17:$F$500,6,FALSE)</f>
        <v>29.166666666666657</v>
      </c>
      <c r="K120" s="7">
        <f>VLOOKUP(F120,Steuerung!$A$17:$G$500,7,FALSE)</f>
        <v>1</v>
      </c>
      <c r="L120" s="7">
        <f>VLOOKUP(F120,Steuerung!$A$17:$H$500,8,FALSE)</f>
        <v>23</v>
      </c>
      <c r="M120" s="77">
        <f t="shared" si="17"/>
        <v>52.166666666666657</v>
      </c>
      <c r="N120" s="134">
        <f t="shared" si="18"/>
        <v>255.09499999999994</v>
      </c>
      <c r="O120" s="134">
        <f t="shared" si="19"/>
        <v>142.62499999999994</v>
      </c>
      <c r="P120" s="134">
        <f t="shared" si="20"/>
        <v>112.47</v>
      </c>
      <c r="Q120" s="67">
        <f>VLOOKUP(E120,Steuerung!$A$17:$B$500,2,FALSE)</f>
        <v>0</v>
      </c>
      <c r="R120" s="67">
        <f>VLOOKUP(F120,Steuerung!$A$17:$B$500,2,FALSE)</f>
        <v>0</v>
      </c>
      <c r="S120" s="159">
        <f t="shared" si="12"/>
        <v>0</v>
      </c>
      <c r="T120" s="159">
        <f t="shared" si="13"/>
        <v>0</v>
      </c>
      <c r="U120" s="135" t="e">
        <f t="shared" si="22"/>
        <v>#DIV/0!</v>
      </c>
      <c r="V120" s="135" t="e">
        <f t="shared" si="23"/>
        <v>#DIV/0!</v>
      </c>
      <c r="W120" s="135" t="e">
        <f t="shared" si="21"/>
        <v>#DIV/0!</v>
      </c>
    </row>
    <row r="121" spans="1:23" ht="12.75" customHeight="1" x14ac:dyDescent="0.2">
      <c r="A121" s="131"/>
      <c r="B121" s="123"/>
      <c r="C121" s="123"/>
      <c r="D121" s="124"/>
      <c r="E121" s="121"/>
      <c r="F121" s="121"/>
      <c r="G121" s="123"/>
      <c r="H121" s="127"/>
      <c r="I121" s="7"/>
      <c r="J121" s="77"/>
      <c r="K121" s="7"/>
      <c r="L121" s="7"/>
      <c r="M121" s="77"/>
      <c r="N121" s="134"/>
      <c r="O121" s="134"/>
      <c r="P121" s="134"/>
      <c r="Q121" s="67"/>
      <c r="R121" s="67"/>
      <c r="S121" s="67"/>
      <c r="T121" s="67"/>
      <c r="U121" s="135"/>
      <c r="V121" s="135"/>
      <c r="W121" s="135"/>
    </row>
    <row r="122" spans="1:23" ht="12.75" customHeight="1" x14ac:dyDescent="0.2">
      <c r="A122" s="234" t="s">
        <v>1336</v>
      </c>
      <c r="B122" s="123"/>
      <c r="C122" s="123"/>
      <c r="D122" s="124"/>
      <c r="E122" s="121"/>
      <c r="F122" s="121"/>
      <c r="G122" s="123"/>
      <c r="H122" s="127"/>
      <c r="I122" s="7"/>
      <c r="J122" s="77"/>
      <c r="K122" s="7"/>
      <c r="L122" s="7"/>
      <c r="M122" s="77"/>
      <c r="N122" s="134"/>
      <c r="O122" s="134"/>
      <c r="P122" s="134"/>
      <c r="Q122" s="67"/>
      <c r="R122" s="67"/>
      <c r="S122" s="67"/>
      <c r="T122" s="67"/>
      <c r="U122" s="135"/>
      <c r="V122" s="135"/>
      <c r="W122" s="135"/>
    </row>
    <row r="123" spans="1:23" ht="12.75" customHeight="1" x14ac:dyDescent="0.2">
      <c r="A123" s="131" t="s">
        <v>928</v>
      </c>
      <c r="B123" s="123" t="s">
        <v>176</v>
      </c>
      <c r="C123" s="123"/>
      <c r="D123" s="124" t="s">
        <v>795</v>
      </c>
      <c r="E123" s="121" t="s">
        <v>166</v>
      </c>
      <c r="F123" s="121" t="s">
        <v>166</v>
      </c>
      <c r="G123" s="123" t="s">
        <v>1790</v>
      </c>
      <c r="H123" s="127">
        <v>23.25</v>
      </c>
      <c r="I123" s="7">
        <f>VLOOKUP(E123,Steuerung!$A$17:$E$500,5,FALSE)</f>
        <v>2</v>
      </c>
      <c r="J123" s="77">
        <f>VLOOKUP(E123,Steuerung!$A$17:$F$500,6,FALSE)</f>
        <v>58.333333333333329</v>
      </c>
      <c r="K123" s="7">
        <f>VLOOKUP(F123,Steuerung!$A$17:$G$500,7,FALSE)</f>
        <v>2</v>
      </c>
      <c r="L123" s="7">
        <f>VLOOKUP(F123,Steuerung!$A$17:$H$500,8,FALSE)</f>
        <v>46</v>
      </c>
      <c r="M123" s="77">
        <f t="shared" si="17"/>
        <v>104.33333333333333</v>
      </c>
      <c r="N123" s="134">
        <f t="shared" si="18"/>
        <v>2425.75</v>
      </c>
      <c r="O123" s="134">
        <f t="shared" si="19"/>
        <v>1356.25</v>
      </c>
      <c r="P123" s="134">
        <f t="shared" si="20"/>
        <v>1069.5</v>
      </c>
      <c r="Q123" s="67">
        <f>VLOOKUP(E123,Steuerung!$A$17:$B$500,2,FALSE)</f>
        <v>0</v>
      </c>
      <c r="R123" s="67">
        <f>VLOOKUP(F123,Steuerung!$A$17:$B$500,2,FALSE)</f>
        <v>0</v>
      </c>
      <c r="S123" s="159">
        <f t="shared" ref="S123:S126" si="24">IFERROR(O123/Q123,0)</f>
        <v>0</v>
      </c>
      <c r="T123" s="159">
        <f t="shared" ref="T123:T126" si="25">IFERROR(P123/R123,0)</f>
        <v>0</v>
      </c>
      <c r="U123" s="135" t="e">
        <f t="shared" ref="U123:V126" si="26">IF(J123&gt;0,O123/Q123*SVS_UHR,0)</f>
        <v>#DIV/0!</v>
      </c>
      <c r="V123" s="135" t="e">
        <f t="shared" si="26"/>
        <v>#DIV/0!</v>
      </c>
      <c r="W123" s="135" t="e">
        <f t="shared" ref="W123:W143" si="27">U123+V123</f>
        <v>#DIV/0!</v>
      </c>
    </row>
    <row r="124" spans="1:23" ht="12.75" customHeight="1" x14ac:dyDescent="0.2">
      <c r="A124" s="131" t="s">
        <v>929</v>
      </c>
      <c r="B124" s="123" t="s">
        <v>176</v>
      </c>
      <c r="C124" s="123"/>
      <c r="D124" s="124" t="s">
        <v>795</v>
      </c>
      <c r="E124" s="121" t="s">
        <v>166</v>
      </c>
      <c r="F124" s="121" t="s">
        <v>166</v>
      </c>
      <c r="G124" s="123" t="s">
        <v>1790</v>
      </c>
      <c r="H124" s="127">
        <v>24.75</v>
      </c>
      <c r="I124" s="7">
        <f>VLOOKUP(E124,Steuerung!$A$17:$E$500,5,FALSE)</f>
        <v>2</v>
      </c>
      <c r="J124" s="77">
        <f>VLOOKUP(E124,Steuerung!$A$17:$F$500,6,FALSE)</f>
        <v>58.333333333333329</v>
      </c>
      <c r="K124" s="7">
        <f>VLOOKUP(F124,Steuerung!$A$17:$G$500,7,FALSE)</f>
        <v>2</v>
      </c>
      <c r="L124" s="7">
        <f>VLOOKUP(F124,Steuerung!$A$17:$H$500,8,FALSE)</f>
        <v>46</v>
      </c>
      <c r="M124" s="77">
        <f t="shared" si="17"/>
        <v>104.33333333333333</v>
      </c>
      <c r="N124" s="134">
        <f t="shared" si="18"/>
        <v>2582.25</v>
      </c>
      <c r="O124" s="134">
        <f t="shared" si="19"/>
        <v>1443.7499999999998</v>
      </c>
      <c r="P124" s="134">
        <f t="shared" si="20"/>
        <v>1138.5</v>
      </c>
      <c r="Q124" s="67">
        <f>VLOOKUP(E124,Steuerung!$A$17:$B$500,2,FALSE)</f>
        <v>0</v>
      </c>
      <c r="R124" s="67">
        <f>VLOOKUP(F124,Steuerung!$A$17:$B$500,2,FALSE)</f>
        <v>0</v>
      </c>
      <c r="S124" s="159">
        <f t="shared" si="24"/>
        <v>0</v>
      </c>
      <c r="T124" s="159">
        <f t="shared" si="25"/>
        <v>0</v>
      </c>
      <c r="U124" s="135" t="e">
        <f t="shared" si="26"/>
        <v>#DIV/0!</v>
      </c>
      <c r="V124" s="135" t="e">
        <f t="shared" si="26"/>
        <v>#DIV/0!</v>
      </c>
      <c r="W124" s="135" t="e">
        <f t="shared" si="27"/>
        <v>#DIV/0!</v>
      </c>
    </row>
    <row r="125" spans="1:23" ht="12.75" customHeight="1" x14ac:dyDescent="0.2">
      <c r="A125" s="131" t="s">
        <v>1337</v>
      </c>
      <c r="B125" s="123" t="s">
        <v>794</v>
      </c>
      <c r="C125" s="123"/>
      <c r="D125" s="124" t="s">
        <v>795</v>
      </c>
      <c r="E125" s="121" t="s">
        <v>187</v>
      </c>
      <c r="F125" s="121" t="s">
        <v>187</v>
      </c>
      <c r="G125" s="123" t="s">
        <v>1308</v>
      </c>
      <c r="H125" s="127">
        <v>59.25</v>
      </c>
      <c r="I125" s="7">
        <f>VLOOKUP(E125,Steuerung!$A$17:$E$500,5,FALSE)</f>
        <v>2</v>
      </c>
      <c r="J125" s="77">
        <f>VLOOKUP(E125,Steuerung!$A$17:$F$500,6,FALSE)</f>
        <v>58.333333333333329</v>
      </c>
      <c r="K125" s="7">
        <f>VLOOKUP(F125,Steuerung!$A$17:$G$500,7,FALSE)</f>
        <v>2</v>
      </c>
      <c r="L125" s="7">
        <f>VLOOKUP(F125,Steuerung!$A$17:$H$500,8,FALSE)</f>
        <v>46</v>
      </c>
      <c r="M125" s="77">
        <f t="shared" si="17"/>
        <v>104.33333333333333</v>
      </c>
      <c r="N125" s="134">
        <f t="shared" si="18"/>
        <v>6181.75</v>
      </c>
      <c r="O125" s="134">
        <f t="shared" si="19"/>
        <v>3456.2499999999995</v>
      </c>
      <c r="P125" s="134">
        <f t="shared" si="20"/>
        <v>2725.5</v>
      </c>
      <c r="Q125" s="67">
        <f>VLOOKUP(E125,Steuerung!$A$17:$B$500,2,FALSE)</f>
        <v>0</v>
      </c>
      <c r="R125" s="67">
        <f>VLOOKUP(F125,Steuerung!$A$17:$B$500,2,FALSE)</f>
        <v>0</v>
      </c>
      <c r="S125" s="159">
        <f t="shared" si="24"/>
        <v>0</v>
      </c>
      <c r="T125" s="159">
        <f t="shared" si="25"/>
        <v>0</v>
      </c>
      <c r="U125" s="135" t="e">
        <f t="shared" si="26"/>
        <v>#DIV/0!</v>
      </c>
      <c r="V125" s="135" t="e">
        <f t="shared" si="26"/>
        <v>#DIV/0!</v>
      </c>
      <c r="W125" s="135" t="e">
        <f t="shared" si="27"/>
        <v>#DIV/0!</v>
      </c>
    </row>
    <row r="126" spans="1:23" ht="12.75" customHeight="1" x14ac:dyDescent="0.2">
      <c r="A126" s="131" t="s">
        <v>941</v>
      </c>
      <c r="B126" s="123" t="s">
        <v>3100</v>
      </c>
      <c r="C126" s="123"/>
      <c r="D126" s="124" t="s">
        <v>1160</v>
      </c>
      <c r="E126" s="121" t="s">
        <v>131</v>
      </c>
      <c r="F126" s="121" t="s">
        <v>131</v>
      </c>
      <c r="G126" s="123" t="s">
        <v>1790</v>
      </c>
      <c r="H126" s="127">
        <v>2.88</v>
      </c>
      <c r="I126" s="7">
        <f>VLOOKUP(E126,Steuerung!$A$17:$E$500,5,FALSE)</f>
        <v>0</v>
      </c>
      <c r="J126" s="77">
        <f>VLOOKUP(E126,Steuerung!$A$17:$F$500,6,FALSE)</f>
        <v>0</v>
      </c>
      <c r="K126" s="7">
        <f>VLOOKUP(F126,Steuerung!$A$17:$G$500,7,FALSE)</f>
        <v>0</v>
      </c>
      <c r="L126" s="7">
        <f>VLOOKUP(F126,Steuerung!$A$17:$H$500,8,FALSE)</f>
        <v>0</v>
      </c>
      <c r="M126" s="77">
        <f t="shared" si="17"/>
        <v>0</v>
      </c>
      <c r="N126" s="134">
        <f t="shared" si="18"/>
        <v>0</v>
      </c>
      <c r="O126" s="134">
        <f t="shared" si="19"/>
        <v>0</v>
      </c>
      <c r="P126" s="134">
        <f t="shared" si="20"/>
        <v>0</v>
      </c>
      <c r="Q126" s="67">
        <f>VLOOKUP(E126,Steuerung!$A$17:$B$500,2,FALSE)</f>
        <v>0</v>
      </c>
      <c r="R126" s="67">
        <f>VLOOKUP(F126,Steuerung!$A$17:$B$500,2,FALSE)</f>
        <v>0</v>
      </c>
      <c r="S126" s="159">
        <f t="shared" si="24"/>
        <v>0</v>
      </c>
      <c r="T126" s="159">
        <f t="shared" si="25"/>
        <v>0</v>
      </c>
      <c r="U126" s="135">
        <f t="shared" si="26"/>
        <v>0</v>
      </c>
      <c r="V126" s="135">
        <f t="shared" si="26"/>
        <v>0</v>
      </c>
      <c r="W126" s="135">
        <f t="shared" si="27"/>
        <v>0</v>
      </c>
    </row>
    <row r="127" spans="1:23" ht="12.75" customHeight="1" x14ac:dyDescent="0.2">
      <c r="A127" s="92" t="s">
        <v>3155</v>
      </c>
      <c r="B127" s="93" t="s">
        <v>3156</v>
      </c>
      <c r="C127" s="93"/>
      <c r="D127" s="94"/>
      <c r="E127" s="95"/>
      <c r="F127" s="95"/>
      <c r="G127" s="93"/>
      <c r="H127" s="113"/>
      <c r="I127" s="7"/>
      <c r="J127" s="77"/>
      <c r="K127" s="7"/>
      <c r="L127" s="7"/>
      <c r="M127" s="77"/>
      <c r="N127" s="134"/>
      <c r="O127" s="134"/>
      <c r="P127" s="134"/>
      <c r="Q127" s="67"/>
      <c r="R127" s="67"/>
      <c r="S127" s="67"/>
      <c r="T127" s="67"/>
      <c r="U127" s="135"/>
      <c r="V127" s="135"/>
      <c r="W127" s="135"/>
    </row>
    <row r="128" spans="1:23" ht="12.75" customHeight="1" x14ac:dyDescent="0.2">
      <c r="A128" s="92" t="s">
        <v>1345</v>
      </c>
      <c r="B128" s="93" t="s">
        <v>1159</v>
      </c>
      <c r="C128" s="93"/>
      <c r="D128" s="124" t="s">
        <v>1160</v>
      </c>
      <c r="E128" s="95" t="s">
        <v>131</v>
      </c>
      <c r="F128" s="95" t="s">
        <v>131</v>
      </c>
      <c r="G128" s="93" t="s">
        <v>1308</v>
      </c>
      <c r="H128" s="113">
        <v>30.6</v>
      </c>
      <c r="I128" s="7">
        <f>VLOOKUP(E128,Steuerung!$A$17:$E$500,5,FALSE)</f>
        <v>0</v>
      </c>
      <c r="J128" s="77">
        <f>VLOOKUP(E128,Steuerung!$A$17:$F$500,6,FALSE)</f>
        <v>0</v>
      </c>
      <c r="K128" s="7">
        <f>VLOOKUP(F128,Steuerung!$A$17:$G$500,7,FALSE)</f>
        <v>0</v>
      </c>
      <c r="L128" s="7">
        <f>VLOOKUP(F128,Steuerung!$A$17:$H$500,8,FALSE)</f>
        <v>0</v>
      </c>
      <c r="M128" s="77">
        <f t="shared" si="17"/>
        <v>0</v>
      </c>
      <c r="N128" s="134">
        <f t="shared" si="18"/>
        <v>0</v>
      </c>
      <c r="O128" s="134">
        <f t="shared" si="19"/>
        <v>0</v>
      </c>
      <c r="P128" s="134">
        <f t="shared" si="20"/>
        <v>0</v>
      </c>
      <c r="Q128" s="67">
        <f>VLOOKUP(E128,Steuerung!$A$17:$B$500,2,FALSE)</f>
        <v>0</v>
      </c>
      <c r="R128" s="67">
        <f>VLOOKUP(F128,Steuerung!$A$17:$B$500,2,FALSE)</f>
        <v>0</v>
      </c>
      <c r="S128" s="159">
        <f t="shared" ref="S128:S168" si="28">IFERROR(O128/Q128,0)</f>
        <v>0</v>
      </c>
      <c r="T128" s="159">
        <f t="shared" ref="T128:T168" si="29">IFERROR(P128/R128,0)</f>
        <v>0</v>
      </c>
      <c r="U128" s="135">
        <f t="shared" ref="U128:U168" si="30">IF(J128&gt;0,O128/Q128*SVS_UHR,0)</f>
        <v>0</v>
      </c>
      <c r="V128" s="135">
        <f t="shared" ref="V128:V168" si="31">IF(K128&gt;0,P128/R128*SVS_UHR,0)</f>
        <v>0</v>
      </c>
      <c r="W128" s="135">
        <f t="shared" si="27"/>
        <v>0</v>
      </c>
    </row>
    <row r="129" spans="1:23" ht="12.75" customHeight="1" x14ac:dyDescent="0.2">
      <c r="A129" s="131" t="s">
        <v>943</v>
      </c>
      <c r="B129" s="123" t="s">
        <v>852</v>
      </c>
      <c r="C129" s="123"/>
      <c r="D129" s="124" t="s">
        <v>853</v>
      </c>
      <c r="E129" s="121" t="s">
        <v>258</v>
      </c>
      <c r="F129" s="121" t="s">
        <v>258</v>
      </c>
      <c r="G129" s="123" t="s">
        <v>1308</v>
      </c>
      <c r="H129" s="127">
        <v>32.130000000000003</v>
      </c>
      <c r="I129" s="7">
        <f>VLOOKUP(E129,Steuerung!$A$17:$E$500,5,FALSE)</f>
        <v>1</v>
      </c>
      <c r="J129" s="77">
        <f>VLOOKUP(E129,Steuerung!$A$17:$F$500,6,FALSE)</f>
        <v>29.166666666666657</v>
      </c>
      <c r="K129" s="7">
        <f>VLOOKUP(F129,Steuerung!$A$17:$G$500,7,FALSE)</f>
        <v>1</v>
      </c>
      <c r="L129" s="7">
        <f>VLOOKUP(F129,Steuerung!$A$17:$H$500,8,FALSE)</f>
        <v>23</v>
      </c>
      <c r="M129" s="77">
        <f t="shared" si="17"/>
        <v>52.166666666666657</v>
      </c>
      <c r="N129" s="134">
        <f t="shared" si="18"/>
        <v>1676.1149999999998</v>
      </c>
      <c r="O129" s="134">
        <f t="shared" si="19"/>
        <v>937.12499999999977</v>
      </c>
      <c r="P129" s="134">
        <f t="shared" si="20"/>
        <v>738.99</v>
      </c>
      <c r="Q129" s="67">
        <f>VLOOKUP(E129,Steuerung!$A$17:$B$500,2,FALSE)</f>
        <v>0</v>
      </c>
      <c r="R129" s="67">
        <f>VLOOKUP(F129,Steuerung!$A$17:$B$500,2,FALSE)</f>
        <v>0</v>
      </c>
      <c r="S129" s="159">
        <f t="shared" si="28"/>
        <v>0</v>
      </c>
      <c r="T129" s="159">
        <f t="shared" si="29"/>
        <v>0</v>
      </c>
      <c r="U129" s="135" t="e">
        <f t="shared" si="30"/>
        <v>#DIV/0!</v>
      </c>
      <c r="V129" s="135" t="e">
        <f t="shared" si="31"/>
        <v>#DIV/0!</v>
      </c>
      <c r="W129" s="135" t="e">
        <f t="shared" si="27"/>
        <v>#DIV/0!</v>
      </c>
    </row>
    <row r="130" spans="1:23" ht="12.75" customHeight="1" x14ac:dyDescent="0.2">
      <c r="A130" s="92" t="s">
        <v>3157</v>
      </c>
      <c r="B130" s="93" t="s">
        <v>1159</v>
      </c>
      <c r="C130" s="93"/>
      <c r="D130" s="124" t="s">
        <v>1160</v>
      </c>
      <c r="E130" s="95" t="s">
        <v>131</v>
      </c>
      <c r="F130" s="95" t="s">
        <v>131</v>
      </c>
      <c r="G130" s="93" t="s">
        <v>1308</v>
      </c>
      <c r="H130" s="113">
        <v>73.45</v>
      </c>
      <c r="I130" s="7">
        <f>VLOOKUP(E130,Steuerung!$A$17:$E$500,5,FALSE)</f>
        <v>0</v>
      </c>
      <c r="J130" s="77">
        <f>VLOOKUP(E130,Steuerung!$A$17:$F$500,6,FALSE)</f>
        <v>0</v>
      </c>
      <c r="K130" s="7">
        <f>VLOOKUP(F130,Steuerung!$A$17:$G$500,7,FALSE)</f>
        <v>0</v>
      </c>
      <c r="L130" s="7">
        <f>VLOOKUP(F130,Steuerung!$A$17:$H$500,8,FALSE)</f>
        <v>0</v>
      </c>
      <c r="M130" s="77">
        <f t="shared" si="17"/>
        <v>0</v>
      </c>
      <c r="N130" s="134">
        <f t="shared" si="18"/>
        <v>0</v>
      </c>
      <c r="O130" s="134">
        <f t="shared" si="19"/>
        <v>0</v>
      </c>
      <c r="P130" s="134">
        <f t="shared" si="20"/>
        <v>0</v>
      </c>
      <c r="Q130" s="67">
        <f>VLOOKUP(E130,Steuerung!$A$17:$B$500,2,FALSE)</f>
        <v>0</v>
      </c>
      <c r="R130" s="67">
        <f>VLOOKUP(F130,Steuerung!$A$17:$B$500,2,FALSE)</f>
        <v>0</v>
      </c>
      <c r="S130" s="159">
        <f t="shared" si="28"/>
        <v>0</v>
      </c>
      <c r="T130" s="159">
        <f t="shared" si="29"/>
        <v>0</v>
      </c>
      <c r="U130" s="135">
        <f t="shared" si="30"/>
        <v>0</v>
      </c>
      <c r="V130" s="135">
        <f t="shared" si="31"/>
        <v>0</v>
      </c>
      <c r="W130" s="135">
        <f t="shared" si="27"/>
        <v>0</v>
      </c>
    </row>
    <row r="131" spans="1:23" ht="12.75" customHeight="1" x14ac:dyDescent="0.2">
      <c r="A131" s="92" t="s">
        <v>2051</v>
      </c>
      <c r="B131" s="93" t="s">
        <v>1159</v>
      </c>
      <c r="C131" s="93"/>
      <c r="D131" s="124" t="s">
        <v>1160</v>
      </c>
      <c r="E131" s="95" t="s">
        <v>131</v>
      </c>
      <c r="F131" s="95" t="s">
        <v>131</v>
      </c>
      <c r="G131" s="93" t="s">
        <v>1308</v>
      </c>
      <c r="H131" s="113">
        <v>36.78</v>
      </c>
      <c r="I131" s="7">
        <f>VLOOKUP(E131,Steuerung!$A$17:$E$500,5,FALSE)</f>
        <v>0</v>
      </c>
      <c r="J131" s="77">
        <f>VLOOKUP(E131,Steuerung!$A$17:$F$500,6,FALSE)</f>
        <v>0</v>
      </c>
      <c r="K131" s="7">
        <f>VLOOKUP(F131,Steuerung!$A$17:$G$500,7,FALSE)</f>
        <v>0</v>
      </c>
      <c r="L131" s="7">
        <f>VLOOKUP(F131,Steuerung!$A$17:$H$500,8,FALSE)</f>
        <v>0</v>
      </c>
      <c r="M131" s="77">
        <f t="shared" si="17"/>
        <v>0</v>
      </c>
      <c r="N131" s="134">
        <f t="shared" si="18"/>
        <v>0</v>
      </c>
      <c r="O131" s="134">
        <f t="shared" si="19"/>
        <v>0</v>
      </c>
      <c r="P131" s="134">
        <f t="shared" si="20"/>
        <v>0</v>
      </c>
      <c r="Q131" s="67">
        <f>VLOOKUP(E131,Steuerung!$A$17:$B$500,2,FALSE)</f>
        <v>0</v>
      </c>
      <c r="R131" s="67">
        <f>VLOOKUP(F131,Steuerung!$A$17:$B$500,2,FALSE)</f>
        <v>0</v>
      </c>
      <c r="S131" s="159">
        <f t="shared" si="28"/>
        <v>0</v>
      </c>
      <c r="T131" s="159">
        <f t="shared" si="29"/>
        <v>0</v>
      </c>
      <c r="U131" s="135">
        <f t="shared" si="30"/>
        <v>0</v>
      </c>
      <c r="V131" s="135">
        <f t="shared" si="31"/>
        <v>0</v>
      </c>
      <c r="W131" s="135">
        <f t="shared" si="27"/>
        <v>0</v>
      </c>
    </row>
    <row r="132" spans="1:23" ht="12.75" customHeight="1" x14ac:dyDescent="0.2">
      <c r="A132" s="92" t="s">
        <v>1347</v>
      </c>
      <c r="B132" s="93" t="s">
        <v>1159</v>
      </c>
      <c r="C132" s="93"/>
      <c r="D132" s="124" t="s">
        <v>1160</v>
      </c>
      <c r="E132" s="121" t="s">
        <v>237</v>
      </c>
      <c r="F132" s="121" t="s">
        <v>237</v>
      </c>
      <c r="G132" s="93" t="s">
        <v>1308</v>
      </c>
      <c r="H132" s="113">
        <v>30.97</v>
      </c>
      <c r="I132" s="7">
        <f>VLOOKUP(E132,Steuerung!$A$17:$E$500,5,FALSE)</f>
        <v>1</v>
      </c>
      <c r="J132" s="77">
        <f>VLOOKUP(E132,Steuerung!$A$17:$F$500,6,FALSE)</f>
        <v>29.166666666666657</v>
      </c>
      <c r="K132" s="7">
        <f>VLOOKUP(F132,Steuerung!$A$17:$G$500,7,FALSE)</f>
        <v>1</v>
      </c>
      <c r="L132" s="7">
        <f>VLOOKUP(F132,Steuerung!$A$17:$H$500,8,FALSE)</f>
        <v>23</v>
      </c>
      <c r="M132" s="77">
        <f t="shared" si="17"/>
        <v>52.166666666666657</v>
      </c>
      <c r="N132" s="134">
        <f t="shared" si="18"/>
        <v>1615.6016666666662</v>
      </c>
      <c r="O132" s="134">
        <f t="shared" si="19"/>
        <v>903.29166666666629</v>
      </c>
      <c r="P132" s="134">
        <f t="shared" si="20"/>
        <v>712.31</v>
      </c>
      <c r="Q132" s="67">
        <f>VLOOKUP(E132,Steuerung!$A$17:$B$500,2,FALSE)</f>
        <v>0</v>
      </c>
      <c r="R132" s="67">
        <f>VLOOKUP(F132,Steuerung!$A$17:$B$500,2,FALSE)</f>
        <v>0</v>
      </c>
      <c r="S132" s="159">
        <f t="shared" si="28"/>
        <v>0</v>
      </c>
      <c r="T132" s="159">
        <f t="shared" si="29"/>
        <v>0</v>
      </c>
      <c r="U132" s="135" t="e">
        <f t="shared" si="30"/>
        <v>#DIV/0!</v>
      </c>
      <c r="V132" s="135" t="e">
        <f t="shared" si="31"/>
        <v>#DIV/0!</v>
      </c>
      <c r="W132" s="135" t="e">
        <f t="shared" si="27"/>
        <v>#DIV/0!</v>
      </c>
    </row>
    <row r="133" spans="1:23" ht="12.75" customHeight="1" x14ac:dyDescent="0.2">
      <c r="A133" s="92" t="s">
        <v>3158</v>
      </c>
      <c r="B133" s="93" t="s">
        <v>1159</v>
      </c>
      <c r="C133" s="93"/>
      <c r="D133" s="124" t="s">
        <v>1160</v>
      </c>
      <c r="E133" s="121" t="s">
        <v>237</v>
      </c>
      <c r="F133" s="121" t="s">
        <v>237</v>
      </c>
      <c r="G133" s="93" t="s">
        <v>1308</v>
      </c>
      <c r="H133" s="113">
        <v>35.590000000000003</v>
      </c>
      <c r="I133" s="7">
        <f>VLOOKUP(E133,Steuerung!$A$17:$E$500,5,FALSE)</f>
        <v>1</v>
      </c>
      <c r="J133" s="77">
        <f>VLOOKUP(E133,Steuerung!$A$17:$F$500,6,FALSE)</f>
        <v>29.166666666666657</v>
      </c>
      <c r="K133" s="7">
        <f>VLOOKUP(F133,Steuerung!$A$17:$G$500,7,FALSE)</f>
        <v>1</v>
      </c>
      <c r="L133" s="7">
        <f>VLOOKUP(F133,Steuerung!$A$17:$H$500,8,FALSE)</f>
        <v>23</v>
      </c>
      <c r="M133" s="77">
        <f t="shared" si="17"/>
        <v>52.166666666666657</v>
      </c>
      <c r="N133" s="134">
        <f t="shared" si="18"/>
        <v>1856.6116666666665</v>
      </c>
      <c r="O133" s="134">
        <f t="shared" si="19"/>
        <v>1038.0416666666665</v>
      </c>
      <c r="P133" s="134">
        <f t="shared" si="20"/>
        <v>818.57</v>
      </c>
      <c r="Q133" s="67">
        <f>VLOOKUP(E133,Steuerung!$A$17:$B$500,2,FALSE)</f>
        <v>0</v>
      </c>
      <c r="R133" s="67">
        <f>VLOOKUP(F133,Steuerung!$A$17:$B$500,2,FALSE)</f>
        <v>0</v>
      </c>
      <c r="S133" s="159">
        <f t="shared" si="28"/>
        <v>0</v>
      </c>
      <c r="T133" s="159">
        <f t="shared" si="29"/>
        <v>0</v>
      </c>
      <c r="U133" s="135" t="e">
        <f t="shared" si="30"/>
        <v>#DIV/0!</v>
      </c>
      <c r="V133" s="135" t="e">
        <f t="shared" si="31"/>
        <v>#DIV/0!</v>
      </c>
      <c r="W133" s="135" t="e">
        <f t="shared" si="27"/>
        <v>#DIV/0!</v>
      </c>
    </row>
    <row r="134" spans="1:23" ht="12.75" customHeight="1" x14ac:dyDescent="0.2">
      <c r="A134" s="131" t="s">
        <v>948</v>
      </c>
      <c r="B134" s="123" t="s">
        <v>3159</v>
      </c>
      <c r="C134" s="123"/>
      <c r="D134" s="124" t="s">
        <v>825</v>
      </c>
      <c r="E134" s="121" t="s">
        <v>298</v>
      </c>
      <c r="F134" s="121" t="s">
        <v>298</v>
      </c>
      <c r="G134" s="123" t="s">
        <v>1308</v>
      </c>
      <c r="H134" s="127">
        <v>27.63</v>
      </c>
      <c r="I134" s="7">
        <f>VLOOKUP(E134,Steuerung!$A$17:$E$500,5,FALSE)</f>
        <v>1</v>
      </c>
      <c r="J134" s="77">
        <f>VLOOKUP(E134,Steuerung!$A$17:$F$500,6,FALSE)</f>
        <v>29.166666666666657</v>
      </c>
      <c r="K134" s="7">
        <f>VLOOKUP(F134,Steuerung!$A$17:$G$500,7,FALSE)</f>
        <v>1</v>
      </c>
      <c r="L134" s="7">
        <f>VLOOKUP(F134,Steuerung!$A$17:$H$500,8,FALSE)</f>
        <v>23</v>
      </c>
      <c r="M134" s="77">
        <f t="shared" si="17"/>
        <v>52.166666666666657</v>
      </c>
      <c r="N134" s="134">
        <f t="shared" si="18"/>
        <v>1441.3649999999998</v>
      </c>
      <c r="O134" s="134">
        <f t="shared" si="19"/>
        <v>805.87499999999966</v>
      </c>
      <c r="P134" s="134">
        <f t="shared" si="20"/>
        <v>635.49</v>
      </c>
      <c r="Q134" s="67">
        <f>VLOOKUP(E134,Steuerung!$A$17:$B$500,2,FALSE)</f>
        <v>0</v>
      </c>
      <c r="R134" s="67">
        <f>VLOOKUP(F134,Steuerung!$A$17:$B$500,2,FALSE)</f>
        <v>0</v>
      </c>
      <c r="S134" s="159">
        <f t="shared" si="28"/>
        <v>0</v>
      </c>
      <c r="T134" s="159">
        <f t="shared" si="29"/>
        <v>0</v>
      </c>
      <c r="U134" s="135" t="e">
        <f t="shared" si="30"/>
        <v>#DIV/0!</v>
      </c>
      <c r="V134" s="135" t="e">
        <f t="shared" si="31"/>
        <v>#DIV/0!</v>
      </c>
      <c r="W134" s="135" t="e">
        <f t="shared" si="27"/>
        <v>#DIV/0!</v>
      </c>
    </row>
    <row r="135" spans="1:23" ht="12.75" customHeight="1" x14ac:dyDescent="0.2">
      <c r="A135" s="131" t="s">
        <v>2052</v>
      </c>
      <c r="B135" s="123" t="s">
        <v>852</v>
      </c>
      <c r="C135" s="123"/>
      <c r="D135" s="124" t="s">
        <v>853</v>
      </c>
      <c r="E135" s="121" t="s">
        <v>260</v>
      </c>
      <c r="F135" s="121" t="s">
        <v>260</v>
      </c>
      <c r="G135" s="123" t="s">
        <v>1308</v>
      </c>
      <c r="H135" s="127">
        <v>45.26</v>
      </c>
      <c r="I135" s="7">
        <f>VLOOKUP(E135,Steuerung!$A$17:$E$500,5,FALSE)</f>
        <v>2</v>
      </c>
      <c r="J135" s="77">
        <f>VLOOKUP(E135,Steuerung!$A$17:$F$500,6,FALSE)</f>
        <v>58.333333333333329</v>
      </c>
      <c r="K135" s="7">
        <f>VLOOKUP(F135,Steuerung!$A$17:$G$500,7,FALSE)</f>
        <v>2</v>
      </c>
      <c r="L135" s="7">
        <f>VLOOKUP(F135,Steuerung!$A$17:$H$500,8,FALSE)</f>
        <v>46</v>
      </c>
      <c r="M135" s="77">
        <f t="shared" si="17"/>
        <v>104.33333333333333</v>
      </c>
      <c r="N135" s="134">
        <f t="shared" si="18"/>
        <v>4722.1266666666661</v>
      </c>
      <c r="O135" s="134">
        <f t="shared" si="19"/>
        <v>2640.1666666666665</v>
      </c>
      <c r="P135" s="134">
        <f t="shared" si="20"/>
        <v>2081.96</v>
      </c>
      <c r="Q135" s="67">
        <f>VLOOKUP(E135,Steuerung!$A$17:$B$500,2,FALSE)</f>
        <v>0</v>
      </c>
      <c r="R135" s="67">
        <f>VLOOKUP(F135,Steuerung!$A$17:$B$500,2,FALSE)</f>
        <v>0</v>
      </c>
      <c r="S135" s="159">
        <f t="shared" si="28"/>
        <v>0</v>
      </c>
      <c r="T135" s="159">
        <f t="shared" si="29"/>
        <v>0</v>
      </c>
      <c r="U135" s="135" t="e">
        <f t="shared" si="30"/>
        <v>#DIV/0!</v>
      </c>
      <c r="V135" s="135" t="e">
        <f t="shared" si="31"/>
        <v>#DIV/0!</v>
      </c>
      <c r="W135" s="135" t="e">
        <f t="shared" si="27"/>
        <v>#DIV/0!</v>
      </c>
    </row>
    <row r="136" spans="1:23" ht="12.75" customHeight="1" x14ac:dyDescent="0.2">
      <c r="A136" s="131" t="s">
        <v>982</v>
      </c>
      <c r="B136" s="123" t="s">
        <v>794</v>
      </c>
      <c r="C136" s="123"/>
      <c r="D136" s="124" t="s">
        <v>795</v>
      </c>
      <c r="E136" s="121" t="s">
        <v>187</v>
      </c>
      <c r="F136" s="121" t="s">
        <v>187</v>
      </c>
      <c r="G136" s="123" t="s">
        <v>1308</v>
      </c>
      <c r="H136" s="127">
        <v>54.05</v>
      </c>
      <c r="I136" s="7">
        <f>VLOOKUP(E136,Steuerung!$A$17:$E$500,5,FALSE)</f>
        <v>2</v>
      </c>
      <c r="J136" s="77">
        <f>VLOOKUP(E136,Steuerung!$A$17:$F$500,6,FALSE)</f>
        <v>58.333333333333329</v>
      </c>
      <c r="K136" s="7">
        <f>VLOOKUP(F136,Steuerung!$A$17:$G$500,7,FALSE)</f>
        <v>2</v>
      </c>
      <c r="L136" s="7">
        <f>VLOOKUP(F136,Steuerung!$A$17:$H$500,8,FALSE)</f>
        <v>46</v>
      </c>
      <c r="M136" s="77">
        <f t="shared" si="17"/>
        <v>104.33333333333333</v>
      </c>
      <c r="N136" s="134">
        <f t="shared" si="18"/>
        <v>5639.2166666666662</v>
      </c>
      <c r="O136" s="134">
        <f t="shared" si="19"/>
        <v>3152.9166666666661</v>
      </c>
      <c r="P136" s="134">
        <f t="shared" si="20"/>
        <v>2486.2999999999997</v>
      </c>
      <c r="Q136" s="67">
        <f>VLOOKUP(E136,Steuerung!$A$17:$B$500,2,FALSE)</f>
        <v>0</v>
      </c>
      <c r="R136" s="67">
        <f>VLOOKUP(F136,Steuerung!$A$17:$B$500,2,FALSE)</f>
        <v>0</v>
      </c>
      <c r="S136" s="159">
        <f t="shared" si="28"/>
        <v>0</v>
      </c>
      <c r="T136" s="159">
        <f t="shared" si="29"/>
        <v>0</v>
      </c>
      <c r="U136" s="135" t="e">
        <f t="shared" si="30"/>
        <v>#DIV/0!</v>
      </c>
      <c r="V136" s="135" t="e">
        <f t="shared" si="31"/>
        <v>#DIV/0!</v>
      </c>
      <c r="W136" s="135" t="e">
        <f t="shared" si="27"/>
        <v>#DIV/0!</v>
      </c>
    </row>
    <row r="137" spans="1:23" ht="12.75" customHeight="1" x14ac:dyDescent="0.2">
      <c r="A137" s="131" t="s">
        <v>989</v>
      </c>
      <c r="B137" s="123" t="s">
        <v>3074</v>
      </c>
      <c r="C137" s="123"/>
      <c r="D137" s="124" t="s">
        <v>1160</v>
      </c>
      <c r="E137" s="121" t="s">
        <v>237</v>
      </c>
      <c r="F137" s="121" t="s">
        <v>237</v>
      </c>
      <c r="G137" s="123" t="s">
        <v>1308</v>
      </c>
      <c r="H137" s="127">
        <v>37.979999999999997</v>
      </c>
      <c r="I137" s="7">
        <f>VLOOKUP(E137,Steuerung!$A$17:$E$500,5,FALSE)</f>
        <v>1</v>
      </c>
      <c r="J137" s="77">
        <f>VLOOKUP(E137,Steuerung!$A$17:$F$500,6,FALSE)</f>
        <v>29.166666666666657</v>
      </c>
      <c r="K137" s="7">
        <f>VLOOKUP(F137,Steuerung!$A$17:$G$500,7,FALSE)</f>
        <v>1</v>
      </c>
      <c r="L137" s="7">
        <f>VLOOKUP(F137,Steuerung!$A$17:$H$500,8,FALSE)</f>
        <v>23</v>
      </c>
      <c r="M137" s="77">
        <f t="shared" si="17"/>
        <v>52.166666666666657</v>
      </c>
      <c r="N137" s="134">
        <f t="shared" si="18"/>
        <v>1981.2899999999995</v>
      </c>
      <c r="O137" s="134">
        <f t="shared" si="19"/>
        <v>1107.7499999999995</v>
      </c>
      <c r="P137" s="134">
        <f t="shared" si="20"/>
        <v>873.54</v>
      </c>
      <c r="Q137" s="67">
        <f>VLOOKUP(E137,Steuerung!$A$17:$B$500,2,FALSE)</f>
        <v>0</v>
      </c>
      <c r="R137" s="67">
        <f>VLOOKUP(F137,Steuerung!$A$17:$B$500,2,FALSE)</f>
        <v>0</v>
      </c>
      <c r="S137" s="159">
        <f t="shared" si="28"/>
        <v>0</v>
      </c>
      <c r="T137" s="159">
        <f t="shared" si="29"/>
        <v>0</v>
      </c>
      <c r="U137" s="135" t="e">
        <f t="shared" si="30"/>
        <v>#DIV/0!</v>
      </c>
      <c r="V137" s="135" t="e">
        <f t="shared" si="31"/>
        <v>#DIV/0!</v>
      </c>
      <c r="W137" s="135" t="e">
        <f t="shared" si="27"/>
        <v>#DIV/0!</v>
      </c>
    </row>
    <row r="138" spans="1:23" ht="12.75" customHeight="1" x14ac:dyDescent="0.2">
      <c r="A138" s="92" t="s">
        <v>1767</v>
      </c>
      <c r="B138" s="93" t="s">
        <v>1159</v>
      </c>
      <c r="C138" s="93"/>
      <c r="D138" s="124" t="s">
        <v>1160</v>
      </c>
      <c r="E138" s="95" t="s">
        <v>131</v>
      </c>
      <c r="F138" s="95" t="s">
        <v>131</v>
      </c>
      <c r="G138" s="93" t="s">
        <v>1308</v>
      </c>
      <c r="H138" s="113">
        <v>32.369999999999997</v>
      </c>
      <c r="I138" s="7">
        <f>VLOOKUP(E138,Steuerung!$A$17:$E$500,5,FALSE)</f>
        <v>0</v>
      </c>
      <c r="J138" s="77">
        <f>VLOOKUP(E138,Steuerung!$A$17:$F$500,6,FALSE)</f>
        <v>0</v>
      </c>
      <c r="K138" s="7">
        <f>VLOOKUP(F138,Steuerung!$A$17:$G$500,7,FALSE)</f>
        <v>0</v>
      </c>
      <c r="L138" s="7">
        <f>VLOOKUP(F138,Steuerung!$A$17:$H$500,8,FALSE)</f>
        <v>0</v>
      </c>
      <c r="M138" s="77">
        <f t="shared" si="17"/>
        <v>0</v>
      </c>
      <c r="N138" s="134">
        <f t="shared" si="18"/>
        <v>0</v>
      </c>
      <c r="O138" s="134">
        <f t="shared" si="19"/>
        <v>0</v>
      </c>
      <c r="P138" s="134">
        <f t="shared" si="20"/>
        <v>0</v>
      </c>
      <c r="Q138" s="67">
        <f>VLOOKUP(E138,Steuerung!$A$17:$B$500,2,FALSE)</f>
        <v>0</v>
      </c>
      <c r="R138" s="67">
        <f>VLOOKUP(F138,Steuerung!$A$17:$B$500,2,FALSE)</f>
        <v>0</v>
      </c>
      <c r="S138" s="159">
        <f t="shared" si="28"/>
        <v>0</v>
      </c>
      <c r="T138" s="159">
        <f t="shared" si="29"/>
        <v>0</v>
      </c>
      <c r="U138" s="135">
        <f t="shared" si="30"/>
        <v>0</v>
      </c>
      <c r="V138" s="135">
        <f t="shared" si="31"/>
        <v>0</v>
      </c>
      <c r="W138" s="135">
        <f t="shared" si="27"/>
        <v>0</v>
      </c>
    </row>
    <row r="139" spans="1:23" ht="12.75" customHeight="1" x14ac:dyDescent="0.2">
      <c r="A139" s="131" t="s">
        <v>1769</v>
      </c>
      <c r="B139" s="123" t="s">
        <v>852</v>
      </c>
      <c r="C139" s="123"/>
      <c r="D139" s="124" t="s">
        <v>853</v>
      </c>
      <c r="E139" s="121" t="s">
        <v>258</v>
      </c>
      <c r="F139" s="121" t="s">
        <v>258</v>
      </c>
      <c r="G139" s="123" t="s">
        <v>1308</v>
      </c>
      <c r="H139" s="127">
        <v>31.89</v>
      </c>
      <c r="I139" s="7">
        <f>VLOOKUP(E139,Steuerung!$A$17:$E$500,5,FALSE)</f>
        <v>1</v>
      </c>
      <c r="J139" s="77">
        <f>VLOOKUP(E139,Steuerung!$A$17:$F$500,6,FALSE)</f>
        <v>29.166666666666657</v>
      </c>
      <c r="K139" s="7">
        <f>VLOOKUP(F139,Steuerung!$A$17:$G$500,7,FALSE)</f>
        <v>1</v>
      </c>
      <c r="L139" s="7">
        <f>VLOOKUP(F139,Steuerung!$A$17:$H$500,8,FALSE)</f>
        <v>23</v>
      </c>
      <c r="M139" s="77">
        <f t="shared" si="17"/>
        <v>52.166666666666657</v>
      </c>
      <c r="N139" s="134">
        <f t="shared" si="18"/>
        <v>1663.5949999999998</v>
      </c>
      <c r="O139" s="134">
        <f t="shared" si="19"/>
        <v>930.12499999999966</v>
      </c>
      <c r="P139" s="134">
        <f t="shared" si="20"/>
        <v>733.47</v>
      </c>
      <c r="Q139" s="67">
        <f>VLOOKUP(E139,Steuerung!$A$17:$B$500,2,FALSE)</f>
        <v>0</v>
      </c>
      <c r="R139" s="67">
        <f>VLOOKUP(F139,Steuerung!$A$17:$B$500,2,FALSE)</f>
        <v>0</v>
      </c>
      <c r="S139" s="159">
        <f t="shared" si="28"/>
        <v>0</v>
      </c>
      <c r="T139" s="159">
        <f t="shared" si="29"/>
        <v>0</v>
      </c>
      <c r="U139" s="135" t="e">
        <f t="shared" si="30"/>
        <v>#DIV/0!</v>
      </c>
      <c r="V139" s="135" t="e">
        <f t="shared" si="31"/>
        <v>#DIV/0!</v>
      </c>
      <c r="W139" s="135" t="e">
        <f t="shared" si="27"/>
        <v>#DIV/0!</v>
      </c>
    </row>
    <row r="140" spans="1:23" ht="12.75" customHeight="1" x14ac:dyDescent="0.2">
      <c r="A140" s="92" t="s">
        <v>992</v>
      </c>
      <c r="B140" s="93" t="s">
        <v>3026</v>
      </c>
      <c r="C140" s="93"/>
      <c r="D140" s="124" t="s">
        <v>1160</v>
      </c>
      <c r="E140" s="95" t="s">
        <v>131</v>
      </c>
      <c r="F140" s="95" t="s">
        <v>131</v>
      </c>
      <c r="G140" s="93" t="s">
        <v>796</v>
      </c>
      <c r="H140" s="113">
        <v>2.2599999999999998</v>
      </c>
      <c r="I140" s="7">
        <f>VLOOKUP(E140,Steuerung!$A$17:$E$500,5,FALSE)</f>
        <v>0</v>
      </c>
      <c r="J140" s="77">
        <f>VLOOKUP(E140,Steuerung!$A$17:$F$500,6,FALSE)</f>
        <v>0</v>
      </c>
      <c r="K140" s="7">
        <f>VLOOKUP(F140,Steuerung!$A$17:$G$500,7,FALSE)</f>
        <v>0</v>
      </c>
      <c r="L140" s="7">
        <f>VLOOKUP(F140,Steuerung!$A$17:$H$500,8,FALSE)</f>
        <v>0</v>
      </c>
      <c r="M140" s="77">
        <f t="shared" si="17"/>
        <v>0</v>
      </c>
      <c r="N140" s="134">
        <f t="shared" si="18"/>
        <v>0</v>
      </c>
      <c r="O140" s="134">
        <f t="shared" si="19"/>
        <v>0</v>
      </c>
      <c r="P140" s="134">
        <f t="shared" si="20"/>
        <v>0</v>
      </c>
      <c r="Q140" s="67">
        <f>VLOOKUP(E140,Steuerung!$A$17:$B$500,2,FALSE)</f>
        <v>0</v>
      </c>
      <c r="R140" s="67">
        <f>VLOOKUP(F140,Steuerung!$A$17:$B$500,2,FALSE)</f>
        <v>0</v>
      </c>
      <c r="S140" s="159">
        <f t="shared" si="28"/>
        <v>0</v>
      </c>
      <c r="T140" s="159">
        <f t="shared" si="29"/>
        <v>0</v>
      </c>
      <c r="U140" s="135">
        <f t="shared" si="30"/>
        <v>0</v>
      </c>
      <c r="V140" s="135">
        <f t="shared" si="31"/>
        <v>0</v>
      </c>
      <c r="W140" s="135">
        <f t="shared" si="27"/>
        <v>0</v>
      </c>
    </row>
    <row r="141" spans="1:23" ht="12.75" customHeight="1" x14ac:dyDescent="0.2">
      <c r="A141" s="92" t="s">
        <v>992</v>
      </c>
      <c r="B141" s="93" t="s">
        <v>1159</v>
      </c>
      <c r="C141" s="93"/>
      <c r="D141" s="124" t="s">
        <v>1160</v>
      </c>
      <c r="E141" s="95" t="s">
        <v>131</v>
      </c>
      <c r="F141" s="95" t="s">
        <v>131</v>
      </c>
      <c r="G141" s="93" t="s">
        <v>796</v>
      </c>
      <c r="H141" s="113">
        <v>39.08</v>
      </c>
      <c r="I141" s="7">
        <f>VLOOKUP(E141,Steuerung!$A$17:$E$500,5,FALSE)</f>
        <v>0</v>
      </c>
      <c r="J141" s="77">
        <f>VLOOKUP(E141,Steuerung!$A$17:$F$500,6,FALSE)</f>
        <v>0</v>
      </c>
      <c r="K141" s="7">
        <f>VLOOKUP(F141,Steuerung!$A$17:$G$500,7,FALSE)</f>
        <v>0</v>
      </c>
      <c r="L141" s="7">
        <f>VLOOKUP(F141,Steuerung!$A$17:$H$500,8,FALSE)</f>
        <v>0</v>
      </c>
      <c r="M141" s="77">
        <f t="shared" si="17"/>
        <v>0</v>
      </c>
      <c r="N141" s="134">
        <f t="shared" si="18"/>
        <v>0</v>
      </c>
      <c r="O141" s="134">
        <f t="shared" si="19"/>
        <v>0</v>
      </c>
      <c r="P141" s="134">
        <f t="shared" si="20"/>
        <v>0</v>
      </c>
      <c r="Q141" s="67">
        <f>VLOOKUP(E141,Steuerung!$A$17:$B$500,2,FALSE)</f>
        <v>0</v>
      </c>
      <c r="R141" s="67">
        <f>VLOOKUP(F141,Steuerung!$A$17:$B$500,2,FALSE)</f>
        <v>0</v>
      </c>
      <c r="S141" s="159">
        <f t="shared" si="28"/>
        <v>0</v>
      </c>
      <c r="T141" s="159">
        <f t="shared" si="29"/>
        <v>0</v>
      </c>
      <c r="U141" s="135">
        <f t="shared" si="30"/>
        <v>0</v>
      </c>
      <c r="V141" s="135">
        <f t="shared" si="31"/>
        <v>0</v>
      </c>
      <c r="W141" s="135">
        <f t="shared" si="27"/>
        <v>0</v>
      </c>
    </row>
    <row r="142" spans="1:23" ht="12.75" customHeight="1" x14ac:dyDescent="0.2">
      <c r="A142" s="131" t="s">
        <v>993</v>
      </c>
      <c r="B142" s="123" t="s">
        <v>852</v>
      </c>
      <c r="C142" s="123"/>
      <c r="D142" s="124" t="s">
        <v>853</v>
      </c>
      <c r="E142" s="121" t="s">
        <v>258</v>
      </c>
      <c r="F142" s="121" t="s">
        <v>258</v>
      </c>
      <c r="G142" s="123" t="s">
        <v>1308</v>
      </c>
      <c r="H142" s="127">
        <v>37.049999999999997</v>
      </c>
      <c r="I142" s="7">
        <f>VLOOKUP(E142,Steuerung!$A$17:$E$500,5,FALSE)</f>
        <v>1</v>
      </c>
      <c r="J142" s="77">
        <f>VLOOKUP(E142,Steuerung!$A$17:$F$500,6,FALSE)</f>
        <v>29.166666666666657</v>
      </c>
      <c r="K142" s="7">
        <f>VLOOKUP(F142,Steuerung!$A$17:$G$500,7,FALSE)</f>
        <v>1</v>
      </c>
      <c r="L142" s="7">
        <f>VLOOKUP(F142,Steuerung!$A$17:$H$500,8,FALSE)</f>
        <v>23</v>
      </c>
      <c r="M142" s="77">
        <f t="shared" si="17"/>
        <v>52.166666666666657</v>
      </c>
      <c r="N142" s="134">
        <f t="shared" si="18"/>
        <v>1932.7749999999994</v>
      </c>
      <c r="O142" s="134">
        <f t="shared" si="19"/>
        <v>1080.6249999999995</v>
      </c>
      <c r="P142" s="134">
        <f t="shared" si="20"/>
        <v>852.15</v>
      </c>
      <c r="Q142" s="67">
        <f>VLOOKUP(E142,Steuerung!$A$17:$B$500,2,FALSE)</f>
        <v>0</v>
      </c>
      <c r="R142" s="67">
        <f>VLOOKUP(F142,Steuerung!$A$17:$B$500,2,FALSE)</f>
        <v>0</v>
      </c>
      <c r="S142" s="159">
        <f t="shared" si="28"/>
        <v>0</v>
      </c>
      <c r="T142" s="159">
        <f t="shared" si="29"/>
        <v>0</v>
      </c>
      <c r="U142" s="135" t="e">
        <f t="shared" si="30"/>
        <v>#DIV/0!</v>
      </c>
      <c r="V142" s="135" t="e">
        <f t="shared" si="31"/>
        <v>#DIV/0!</v>
      </c>
      <c r="W142" s="135" t="e">
        <f t="shared" si="27"/>
        <v>#DIV/0!</v>
      </c>
    </row>
    <row r="143" spans="1:23" ht="12.75" customHeight="1" x14ac:dyDescent="0.2">
      <c r="A143" s="131" t="s">
        <v>3032</v>
      </c>
      <c r="B143" s="123" t="s">
        <v>3026</v>
      </c>
      <c r="C143" s="123"/>
      <c r="D143" s="124" t="s">
        <v>1160</v>
      </c>
      <c r="E143" s="121" t="s">
        <v>237</v>
      </c>
      <c r="F143" s="121" t="s">
        <v>237</v>
      </c>
      <c r="G143" s="123" t="s">
        <v>1308</v>
      </c>
      <c r="H143" s="127">
        <v>2.2599999999999998</v>
      </c>
      <c r="I143" s="7">
        <f>VLOOKUP(E143,Steuerung!$A$17:$E$500,5,FALSE)</f>
        <v>1</v>
      </c>
      <c r="J143" s="77">
        <f>VLOOKUP(E143,Steuerung!$A$17:$F$500,6,FALSE)</f>
        <v>29.166666666666657</v>
      </c>
      <c r="K143" s="7">
        <f>VLOOKUP(F143,Steuerung!$A$17:$G$500,7,FALSE)</f>
        <v>1</v>
      </c>
      <c r="L143" s="7">
        <f>VLOOKUP(F143,Steuerung!$A$17:$H$500,8,FALSE)</f>
        <v>23</v>
      </c>
      <c r="M143" s="77">
        <f t="shared" si="17"/>
        <v>52.166666666666657</v>
      </c>
      <c r="N143" s="134">
        <f t="shared" si="18"/>
        <v>117.89666666666663</v>
      </c>
      <c r="O143" s="134">
        <f t="shared" si="19"/>
        <v>65.916666666666643</v>
      </c>
      <c r="P143" s="134">
        <f t="shared" si="20"/>
        <v>51.98</v>
      </c>
      <c r="Q143" s="67">
        <f>VLOOKUP(E143,Steuerung!$A$17:$B$500,2,FALSE)</f>
        <v>0</v>
      </c>
      <c r="R143" s="67">
        <f>VLOOKUP(F143,Steuerung!$A$17:$B$500,2,FALSE)</f>
        <v>0</v>
      </c>
      <c r="S143" s="159">
        <f t="shared" si="28"/>
        <v>0</v>
      </c>
      <c r="T143" s="159">
        <f t="shared" si="29"/>
        <v>0</v>
      </c>
      <c r="U143" s="135" t="e">
        <f t="shared" si="30"/>
        <v>#DIV/0!</v>
      </c>
      <c r="V143" s="135" t="e">
        <f t="shared" si="31"/>
        <v>#DIV/0!</v>
      </c>
      <c r="W143" s="135" t="e">
        <f t="shared" si="27"/>
        <v>#DIV/0!</v>
      </c>
    </row>
    <row r="144" spans="1:23" ht="12.75" customHeight="1" x14ac:dyDescent="0.2">
      <c r="A144" s="131" t="s">
        <v>3032</v>
      </c>
      <c r="B144" s="123" t="s">
        <v>1159</v>
      </c>
      <c r="C144" s="123"/>
      <c r="D144" s="124" t="s">
        <v>1160</v>
      </c>
      <c r="E144" s="121" t="s">
        <v>237</v>
      </c>
      <c r="F144" s="121" t="s">
        <v>237</v>
      </c>
      <c r="G144" s="123" t="s">
        <v>1308</v>
      </c>
      <c r="H144" s="127">
        <v>19.91</v>
      </c>
      <c r="I144" s="7">
        <f>VLOOKUP(E144,Steuerung!$A$17:$E$500,5,FALSE)</f>
        <v>1</v>
      </c>
      <c r="J144" s="77">
        <f>VLOOKUP(E144,Steuerung!$A$17:$F$500,6,FALSE)</f>
        <v>29.166666666666657</v>
      </c>
      <c r="K144" s="7">
        <f>VLOOKUP(F144,Steuerung!$A$17:$G$500,7,FALSE)</f>
        <v>1</v>
      </c>
      <c r="L144" s="7">
        <f>VLOOKUP(F144,Steuerung!$A$17:$H$500,8,FALSE)</f>
        <v>23</v>
      </c>
      <c r="M144" s="77">
        <f t="shared" ref="M144:M207" si="32">J144+L144</f>
        <v>52.166666666666657</v>
      </c>
      <c r="N144" s="134">
        <f t="shared" ref="N144:N207" si="33">H144*M144</f>
        <v>1038.6383333333331</v>
      </c>
      <c r="O144" s="134">
        <f t="shared" ref="O144:O207" si="34">H144*J144</f>
        <v>580.70833333333314</v>
      </c>
      <c r="P144" s="134">
        <f t="shared" ref="P144:P207" si="35">H144*L144</f>
        <v>457.93</v>
      </c>
      <c r="Q144" s="67">
        <f>VLOOKUP(E144,Steuerung!$A$17:$B$500,2,FALSE)</f>
        <v>0</v>
      </c>
      <c r="R144" s="67">
        <f>VLOOKUP(F144,Steuerung!$A$17:$B$500,2,FALSE)</f>
        <v>0</v>
      </c>
      <c r="S144" s="159">
        <f t="shared" si="28"/>
        <v>0</v>
      </c>
      <c r="T144" s="159">
        <f t="shared" si="29"/>
        <v>0</v>
      </c>
      <c r="U144" s="135" t="e">
        <f t="shared" si="30"/>
        <v>#DIV/0!</v>
      </c>
      <c r="V144" s="135" t="e">
        <f t="shared" si="31"/>
        <v>#DIV/0!</v>
      </c>
      <c r="W144" s="135" t="e">
        <f t="shared" ref="W144:W168" si="36">U144+V144</f>
        <v>#DIV/0!</v>
      </c>
    </row>
    <row r="145" spans="1:23" ht="12.75" customHeight="1" x14ac:dyDescent="0.2">
      <c r="A145" s="131" t="s">
        <v>1770</v>
      </c>
      <c r="B145" s="123" t="s">
        <v>1159</v>
      </c>
      <c r="C145" s="123"/>
      <c r="D145" s="124" t="s">
        <v>1160</v>
      </c>
      <c r="E145" s="121" t="s">
        <v>237</v>
      </c>
      <c r="F145" s="121" t="s">
        <v>237</v>
      </c>
      <c r="G145" s="123" t="s">
        <v>1308</v>
      </c>
      <c r="H145" s="127">
        <v>39.94</v>
      </c>
      <c r="I145" s="7">
        <f>VLOOKUP(E145,Steuerung!$A$17:$E$500,5,FALSE)</f>
        <v>1</v>
      </c>
      <c r="J145" s="77">
        <f>VLOOKUP(E145,Steuerung!$A$17:$F$500,6,FALSE)</f>
        <v>29.166666666666657</v>
      </c>
      <c r="K145" s="7">
        <f>VLOOKUP(F145,Steuerung!$A$17:$G$500,7,FALSE)</f>
        <v>1</v>
      </c>
      <c r="L145" s="7">
        <f>VLOOKUP(F145,Steuerung!$A$17:$H$500,8,FALSE)</f>
        <v>23</v>
      </c>
      <c r="M145" s="77">
        <f t="shared" si="32"/>
        <v>52.166666666666657</v>
      </c>
      <c r="N145" s="134">
        <f t="shared" si="33"/>
        <v>2083.536666666666</v>
      </c>
      <c r="O145" s="134">
        <f t="shared" si="34"/>
        <v>1164.9166666666663</v>
      </c>
      <c r="P145" s="134">
        <f t="shared" si="35"/>
        <v>918.61999999999989</v>
      </c>
      <c r="Q145" s="67">
        <f>VLOOKUP(E145,Steuerung!$A$17:$B$500,2,FALSE)</f>
        <v>0</v>
      </c>
      <c r="R145" s="67">
        <f>VLOOKUP(F145,Steuerung!$A$17:$B$500,2,FALSE)</f>
        <v>0</v>
      </c>
      <c r="S145" s="159">
        <f t="shared" si="28"/>
        <v>0</v>
      </c>
      <c r="T145" s="159">
        <f t="shared" si="29"/>
        <v>0</v>
      </c>
      <c r="U145" s="135" t="e">
        <f t="shared" si="30"/>
        <v>#DIV/0!</v>
      </c>
      <c r="V145" s="135" t="e">
        <f t="shared" si="31"/>
        <v>#DIV/0!</v>
      </c>
      <c r="W145" s="135" t="e">
        <f t="shared" si="36"/>
        <v>#DIV/0!</v>
      </c>
    </row>
    <row r="146" spans="1:23" ht="12.75" customHeight="1" x14ac:dyDescent="0.2">
      <c r="A146" s="131" t="s">
        <v>1007</v>
      </c>
      <c r="B146" s="123" t="s">
        <v>794</v>
      </c>
      <c r="C146" s="123"/>
      <c r="D146" s="124" t="s">
        <v>795</v>
      </c>
      <c r="E146" s="121" t="s">
        <v>187</v>
      </c>
      <c r="F146" s="121" t="s">
        <v>187</v>
      </c>
      <c r="G146" s="123" t="s">
        <v>1308</v>
      </c>
      <c r="H146" s="127">
        <v>60.82</v>
      </c>
      <c r="I146" s="7">
        <f>VLOOKUP(E146,Steuerung!$A$17:$E$500,5,FALSE)</f>
        <v>2</v>
      </c>
      <c r="J146" s="77">
        <f>VLOOKUP(E146,Steuerung!$A$17:$F$500,6,FALSE)</f>
        <v>58.333333333333329</v>
      </c>
      <c r="K146" s="7">
        <f>VLOOKUP(F146,Steuerung!$A$17:$G$500,7,FALSE)</f>
        <v>2</v>
      </c>
      <c r="L146" s="7">
        <f>VLOOKUP(F146,Steuerung!$A$17:$H$500,8,FALSE)</f>
        <v>46</v>
      </c>
      <c r="M146" s="77">
        <f t="shared" si="32"/>
        <v>104.33333333333333</v>
      </c>
      <c r="N146" s="134">
        <f t="shared" si="33"/>
        <v>6345.5533333333333</v>
      </c>
      <c r="O146" s="134">
        <f t="shared" si="34"/>
        <v>3547.833333333333</v>
      </c>
      <c r="P146" s="134">
        <f t="shared" si="35"/>
        <v>2797.72</v>
      </c>
      <c r="Q146" s="67">
        <f>VLOOKUP(E146,Steuerung!$A$17:$B$500,2,FALSE)</f>
        <v>0</v>
      </c>
      <c r="R146" s="67">
        <f>VLOOKUP(F146,Steuerung!$A$17:$B$500,2,FALSE)</f>
        <v>0</v>
      </c>
      <c r="S146" s="159">
        <f t="shared" si="28"/>
        <v>0</v>
      </c>
      <c r="T146" s="159">
        <f t="shared" si="29"/>
        <v>0</v>
      </c>
      <c r="U146" s="135" t="e">
        <f t="shared" si="30"/>
        <v>#DIV/0!</v>
      </c>
      <c r="V146" s="135" t="e">
        <f t="shared" si="31"/>
        <v>#DIV/0!</v>
      </c>
      <c r="W146" s="135" t="e">
        <f t="shared" si="36"/>
        <v>#DIV/0!</v>
      </c>
    </row>
    <row r="147" spans="1:23" ht="12.75" customHeight="1" x14ac:dyDescent="0.2">
      <c r="A147" s="131" t="s">
        <v>1017</v>
      </c>
      <c r="B147" s="123" t="s">
        <v>852</v>
      </c>
      <c r="C147" s="123"/>
      <c r="D147" s="124" t="s">
        <v>853</v>
      </c>
      <c r="E147" s="121" t="s">
        <v>258</v>
      </c>
      <c r="F147" s="121" t="s">
        <v>258</v>
      </c>
      <c r="G147" s="123" t="s">
        <v>1308</v>
      </c>
      <c r="H147" s="127">
        <v>14.47</v>
      </c>
      <c r="I147" s="7">
        <f>VLOOKUP(E147,Steuerung!$A$17:$E$500,5,FALSE)</f>
        <v>1</v>
      </c>
      <c r="J147" s="77">
        <f>VLOOKUP(E147,Steuerung!$A$17:$F$500,6,FALSE)</f>
        <v>29.166666666666657</v>
      </c>
      <c r="K147" s="7">
        <f>VLOOKUP(F147,Steuerung!$A$17:$G$500,7,FALSE)</f>
        <v>1</v>
      </c>
      <c r="L147" s="7">
        <f>VLOOKUP(F147,Steuerung!$A$17:$H$500,8,FALSE)</f>
        <v>23</v>
      </c>
      <c r="M147" s="77">
        <f t="shared" si="32"/>
        <v>52.166666666666657</v>
      </c>
      <c r="N147" s="134">
        <f t="shared" si="33"/>
        <v>754.85166666666657</v>
      </c>
      <c r="O147" s="134">
        <f t="shared" si="34"/>
        <v>422.04166666666657</v>
      </c>
      <c r="P147" s="134">
        <f t="shared" si="35"/>
        <v>332.81</v>
      </c>
      <c r="Q147" s="67">
        <f>VLOOKUP(E147,Steuerung!$A$17:$B$500,2,FALSE)</f>
        <v>0</v>
      </c>
      <c r="R147" s="67">
        <f>VLOOKUP(F147,Steuerung!$A$17:$B$500,2,FALSE)</f>
        <v>0</v>
      </c>
      <c r="S147" s="159">
        <f t="shared" si="28"/>
        <v>0</v>
      </c>
      <c r="T147" s="159">
        <f t="shared" si="29"/>
        <v>0</v>
      </c>
      <c r="U147" s="135" t="e">
        <f t="shared" si="30"/>
        <v>#DIV/0!</v>
      </c>
      <c r="V147" s="135" t="e">
        <f t="shared" si="31"/>
        <v>#DIV/0!</v>
      </c>
      <c r="W147" s="135" t="e">
        <f t="shared" si="36"/>
        <v>#DIV/0!</v>
      </c>
    </row>
    <row r="148" spans="1:23" ht="12.75" customHeight="1" x14ac:dyDescent="0.2">
      <c r="A148" s="131" t="s">
        <v>3160</v>
      </c>
      <c r="B148" s="123" t="s">
        <v>852</v>
      </c>
      <c r="C148" s="123"/>
      <c r="D148" s="124" t="s">
        <v>853</v>
      </c>
      <c r="E148" s="121" t="s">
        <v>258</v>
      </c>
      <c r="F148" s="121" t="s">
        <v>258</v>
      </c>
      <c r="G148" s="123" t="s">
        <v>1308</v>
      </c>
      <c r="H148" s="127">
        <v>15.21</v>
      </c>
      <c r="I148" s="7">
        <f>VLOOKUP(E148,Steuerung!$A$17:$E$500,5,FALSE)</f>
        <v>1</v>
      </c>
      <c r="J148" s="77">
        <f>VLOOKUP(E148,Steuerung!$A$17:$F$500,6,FALSE)</f>
        <v>29.166666666666657</v>
      </c>
      <c r="K148" s="7">
        <f>VLOOKUP(F148,Steuerung!$A$17:$G$500,7,FALSE)</f>
        <v>1</v>
      </c>
      <c r="L148" s="7">
        <f>VLOOKUP(F148,Steuerung!$A$17:$H$500,8,FALSE)</f>
        <v>23</v>
      </c>
      <c r="M148" s="77">
        <f t="shared" si="32"/>
        <v>52.166666666666657</v>
      </c>
      <c r="N148" s="134">
        <f t="shared" si="33"/>
        <v>793.45499999999993</v>
      </c>
      <c r="O148" s="134">
        <f t="shared" si="34"/>
        <v>443.62499999999989</v>
      </c>
      <c r="P148" s="134">
        <f t="shared" si="35"/>
        <v>349.83000000000004</v>
      </c>
      <c r="Q148" s="67">
        <f>VLOOKUP(E148,Steuerung!$A$17:$B$500,2,FALSE)</f>
        <v>0</v>
      </c>
      <c r="R148" s="67">
        <f>VLOOKUP(F148,Steuerung!$A$17:$B$500,2,FALSE)</f>
        <v>0</v>
      </c>
      <c r="S148" s="159">
        <f t="shared" si="28"/>
        <v>0</v>
      </c>
      <c r="T148" s="159">
        <f t="shared" si="29"/>
        <v>0</v>
      </c>
      <c r="U148" s="135" t="e">
        <f t="shared" si="30"/>
        <v>#DIV/0!</v>
      </c>
      <c r="V148" s="135" t="e">
        <f t="shared" si="31"/>
        <v>#DIV/0!</v>
      </c>
      <c r="W148" s="135" t="e">
        <f t="shared" si="36"/>
        <v>#DIV/0!</v>
      </c>
    </row>
    <row r="149" spans="1:23" ht="12.75" customHeight="1" x14ac:dyDescent="0.2">
      <c r="A149" s="131" t="s">
        <v>1019</v>
      </c>
      <c r="B149" s="123" t="s">
        <v>852</v>
      </c>
      <c r="C149" s="123"/>
      <c r="D149" s="124" t="s">
        <v>853</v>
      </c>
      <c r="E149" s="121" t="s">
        <v>258</v>
      </c>
      <c r="F149" s="121" t="s">
        <v>258</v>
      </c>
      <c r="G149" s="123" t="s">
        <v>1308</v>
      </c>
      <c r="H149" s="127">
        <v>14.63</v>
      </c>
      <c r="I149" s="7">
        <f>VLOOKUP(E149,Steuerung!$A$17:$E$500,5,FALSE)</f>
        <v>1</v>
      </c>
      <c r="J149" s="77">
        <f>VLOOKUP(E149,Steuerung!$A$17:$F$500,6,FALSE)</f>
        <v>29.166666666666657</v>
      </c>
      <c r="K149" s="7">
        <f>VLOOKUP(F149,Steuerung!$A$17:$G$500,7,FALSE)</f>
        <v>1</v>
      </c>
      <c r="L149" s="7">
        <f>VLOOKUP(F149,Steuerung!$A$17:$H$500,8,FALSE)</f>
        <v>23</v>
      </c>
      <c r="M149" s="77">
        <f t="shared" si="32"/>
        <v>52.166666666666657</v>
      </c>
      <c r="N149" s="134">
        <f t="shared" si="33"/>
        <v>763.19833333333327</v>
      </c>
      <c r="O149" s="134">
        <f t="shared" si="34"/>
        <v>426.7083333333332</v>
      </c>
      <c r="P149" s="134">
        <f t="shared" si="35"/>
        <v>336.49</v>
      </c>
      <c r="Q149" s="67">
        <f>VLOOKUP(E149,Steuerung!$A$17:$B$500,2,FALSE)</f>
        <v>0</v>
      </c>
      <c r="R149" s="67">
        <f>VLOOKUP(F149,Steuerung!$A$17:$B$500,2,FALSE)</f>
        <v>0</v>
      </c>
      <c r="S149" s="159">
        <f t="shared" si="28"/>
        <v>0</v>
      </c>
      <c r="T149" s="159">
        <f t="shared" si="29"/>
        <v>0</v>
      </c>
      <c r="U149" s="135" t="e">
        <f t="shared" si="30"/>
        <v>#DIV/0!</v>
      </c>
      <c r="V149" s="135" t="e">
        <f t="shared" si="31"/>
        <v>#DIV/0!</v>
      </c>
      <c r="W149" s="135" t="e">
        <f t="shared" si="36"/>
        <v>#DIV/0!</v>
      </c>
    </row>
    <row r="150" spans="1:23" ht="12.75" customHeight="1" x14ac:dyDescent="0.2">
      <c r="A150" s="131" t="s">
        <v>3161</v>
      </c>
      <c r="B150" s="123" t="s">
        <v>852</v>
      </c>
      <c r="C150" s="123"/>
      <c r="D150" s="124" t="s">
        <v>853</v>
      </c>
      <c r="E150" s="121" t="s">
        <v>258</v>
      </c>
      <c r="F150" s="121" t="s">
        <v>258</v>
      </c>
      <c r="G150" s="123" t="s">
        <v>1308</v>
      </c>
      <c r="H150" s="127">
        <v>14.65</v>
      </c>
      <c r="I150" s="7">
        <f>VLOOKUP(E150,Steuerung!$A$17:$E$500,5,FALSE)</f>
        <v>1</v>
      </c>
      <c r="J150" s="77">
        <f>VLOOKUP(E150,Steuerung!$A$17:$F$500,6,FALSE)</f>
        <v>29.166666666666657</v>
      </c>
      <c r="K150" s="7">
        <f>VLOOKUP(F150,Steuerung!$A$17:$G$500,7,FALSE)</f>
        <v>1</v>
      </c>
      <c r="L150" s="7">
        <f>VLOOKUP(F150,Steuerung!$A$17:$H$500,8,FALSE)</f>
        <v>23</v>
      </c>
      <c r="M150" s="77">
        <f t="shared" si="32"/>
        <v>52.166666666666657</v>
      </c>
      <c r="N150" s="134">
        <f t="shared" si="33"/>
        <v>764.24166666666656</v>
      </c>
      <c r="O150" s="134">
        <f t="shared" si="34"/>
        <v>427.29166666666652</v>
      </c>
      <c r="P150" s="134">
        <f t="shared" si="35"/>
        <v>336.95</v>
      </c>
      <c r="Q150" s="67">
        <f>VLOOKUP(E150,Steuerung!$A$17:$B$500,2,FALSE)</f>
        <v>0</v>
      </c>
      <c r="R150" s="67">
        <f>VLOOKUP(F150,Steuerung!$A$17:$B$500,2,FALSE)</f>
        <v>0</v>
      </c>
      <c r="S150" s="159">
        <f t="shared" si="28"/>
        <v>0</v>
      </c>
      <c r="T150" s="159">
        <f t="shared" si="29"/>
        <v>0</v>
      </c>
      <c r="U150" s="135" t="e">
        <f t="shared" si="30"/>
        <v>#DIV/0!</v>
      </c>
      <c r="V150" s="135" t="e">
        <f t="shared" si="31"/>
        <v>#DIV/0!</v>
      </c>
      <c r="W150" s="135" t="e">
        <f t="shared" si="36"/>
        <v>#DIV/0!</v>
      </c>
    </row>
    <row r="151" spans="1:23" ht="12.75" customHeight="1" x14ac:dyDescent="0.2">
      <c r="A151" s="131" t="s">
        <v>1021</v>
      </c>
      <c r="B151" s="123" t="s">
        <v>852</v>
      </c>
      <c r="C151" s="123"/>
      <c r="D151" s="124" t="s">
        <v>853</v>
      </c>
      <c r="E151" s="121" t="s">
        <v>258</v>
      </c>
      <c r="F151" s="121" t="s">
        <v>258</v>
      </c>
      <c r="G151" s="123" t="s">
        <v>1308</v>
      </c>
      <c r="H151" s="127">
        <v>15.17</v>
      </c>
      <c r="I151" s="7">
        <f>VLOOKUP(E151,Steuerung!$A$17:$E$500,5,FALSE)</f>
        <v>1</v>
      </c>
      <c r="J151" s="77">
        <f>VLOOKUP(E151,Steuerung!$A$17:$F$500,6,FALSE)</f>
        <v>29.166666666666657</v>
      </c>
      <c r="K151" s="7">
        <f>VLOOKUP(F151,Steuerung!$A$17:$G$500,7,FALSE)</f>
        <v>1</v>
      </c>
      <c r="L151" s="7">
        <f>VLOOKUP(F151,Steuerung!$A$17:$H$500,8,FALSE)</f>
        <v>23</v>
      </c>
      <c r="M151" s="77">
        <f t="shared" si="32"/>
        <v>52.166666666666657</v>
      </c>
      <c r="N151" s="134">
        <f t="shared" si="33"/>
        <v>791.36833333333323</v>
      </c>
      <c r="O151" s="134">
        <f t="shared" si="34"/>
        <v>442.4583333333332</v>
      </c>
      <c r="P151" s="134">
        <f t="shared" si="35"/>
        <v>348.91</v>
      </c>
      <c r="Q151" s="67">
        <f>VLOOKUP(E151,Steuerung!$A$17:$B$500,2,FALSE)</f>
        <v>0</v>
      </c>
      <c r="R151" s="67">
        <f>VLOOKUP(F151,Steuerung!$A$17:$B$500,2,FALSE)</f>
        <v>0</v>
      </c>
      <c r="S151" s="159">
        <f t="shared" si="28"/>
        <v>0</v>
      </c>
      <c r="T151" s="159">
        <f t="shared" si="29"/>
        <v>0</v>
      </c>
      <c r="U151" s="135" t="e">
        <f t="shared" si="30"/>
        <v>#DIV/0!</v>
      </c>
      <c r="V151" s="135" t="e">
        <f t="shared" si="31"/>
        <v>#DIV/0!</v>
      </c>
      <c r="W151" s="135" t="e">
        <f t="shared" si="36"/>
        <v>#DIV/0!</v>
      </c>
    </row>
    <row r="152" spans="1:23" ht="12.75" customHeight="1" x14ac:dyDescent="0.2">
      <c r="A152" s="131" t="s">
        <v>3162</v>
      </c>
      <c r="B152" s="123" t="s">
        <v>852</v>
      </c>
      <c r="C152" s="123"/>
      <c r="D152" s="124" t="s">
        <v>853</v>
      </c>
      <c r="E152" s="121" t="s">
        <v>258</v>
      </c>
      <c r="F152" s="121" t="s">
        <v>258</v>
      </c>
      <c r="G152" s="123" t="s">
        <v>1308</v>
      </c>
      <c r="H152" s="127">
        <v>15.71</v>
      </c>
      <c r="I152" s="7">
        <f>VLOOKUP(E152,Steuerung!$A$17:$E$500,5,FALSE)</f>
        <v>1</v>
      </c>
      <c r="J152" s="77">
        <f>VLOOKUP(E152,Steuerung!$A$17:$F$500,6,FALSE)</f>
        <v>29.166666666666657</v>
      </c>
      <c r="K152" s="7">
        <f>VLOOKUP(F152,Steuerung!$A$17:$G$500,7,FALSE)</f>
        <v>1</v>
      </c>
      <c r="L152" s="7">
        <f>VLOOKUP(F152,Steuerung!$A$17:$H$500,8,FALSE)</f>
        <v>23</v>
      </c>
      <c r="M152" s="77">
        <f t="shared" si="32"/>
        <v>52.166666666666657</v>
      </c>
      <c r="N152" s="134">
        <f t="shared" si="33"/>
        <v>819.53833333333318</v>
      </c>
      <c r="O152" s="134">
        <f t="shared" si="34"/>
        <v>458.2083333333332</v>
      </c>
      <c r="P152" s="134">
        <f t="shared" si="35"/>
        <v>361.33000000000004</v>
      </c>
      <c r="Q152" s="67">
        <f>VLOOKUP(E152,Steuerung!$A$17:$B$500,2,FALSE)</f>
        <v>0</v>
      </c>
      <c r="R152" s="67">
        <f>VLOOKUP(F152,Steuerung!$A$17:$B$500,2,FALSE)</f>
        <v>0</v>
      </c>
      <c r="S152" s="159">
        <f t="shared" si="28"/>
        <v>0</v>
      </c>
      <c r="T152" s="159">
        <f t="shared" si="29"/>
        <v>0</v>
      </c>
      <c r="U152" s="135" t="e">
        <f t="shared" si="30"/>
        <v>#DIV/0!</v>
      </c>
      <c r="V152" s="135" t="e">
        <f t="shared" si="31"/>
        <v>#DIV/0!</v>
      </c>
      <c r="W152" s="135" t="e">
        <f t="shared" si="36"/>
        <v>#DIV/0!</v>
      </c>
    </row>
    <row r="153" spans="1:23" ht="12.75" customHeight="1" x14ac:dyDescent="0.2">
      <c r="A153" s="131" t="s">
        <v>1024</v>
      </c>
      <c r="B153" s="123" t="s">
        <v>852</v>
      </c>
      <c r="C153" s="123"/>
      <c r="D153" s="124" t="s">
        <v>853</v>
      </c>
      <c r="E153" s="121" t="s">
        <v>258</v>
      </c>
      <c r="F153" s="121" t="s">
        <v>258</v>
      </c>
      <c r="G153" s="123" t="s">
        <v>1308</v>
      </c>
      <c r="H153" s="127">
        <v>20.13</v>
      </c>
      <c r="I153" s="7">
        <f>VLOOKUP(E153,Steuerung!$A$17:$E$500,5,FALSE)</f>
        <v>1</v>
      </c>
      <c r="J153" s="77">
        <f>VLOOKUP(E153,Steuerung!$A$17:$F$500,6,FALSE)</f>
        <v>29.166666666666657</v>
      </c>
      <c r="K153" s="7">
        <f>VLOOKUP(F153,Steuerung!$A$17:$G$500,7,FALSE)</f>
        <v>1</v>
      </c>
      <c r="L153" s="7">
        <f>VLOOKUP(F153,Steuerung!$A$17:$H$500,8,FALSE)</f>
        <v>23</v>
      </c>
      <c r="M153" s="77">
        <f t="shared" si="32"/>
        <v>52.166666666666657</v>
      </c>
      <c r="N153" s="134">
        <f t="shared" si="33"/>
        <v>1050.1149999999998</v>
      </c>
      <c r="O153" s="134">
        <f t="shared" si="34"/>
        <v>587.12499999999977</v>
      </c>
      <c r="P153" s="134">
        <f t="shared" si="35"/>
        <v>462.98999999999995</v>
      </c>
      <c r="Q153" s="67">
        <f>VLOOKUP(E153,Steuerung!$A$17:$B$500,2,FALSE)</f>
        <v>0</v>
      </c>
      <c r="R153" s="67">
        <f>VLOOKUP(F153,Steuerung!$A$17:$B$500,2,FALSE)</f>
        <v>0</v>
      </c>
      <c r="S153" s="159">
        <f t="shared" si="28"/>
        <v>0</v>
      </c>
      <c r="T153" s="159">
        <f t="shared" si="29"/>
        <v>0</v>
      </c>
      <c r="U153" s="135" t="e">
        <f t="shared" si="30"/>
        <v>#DIV/0!</v>
      </c>
      <c r="V153" s="135" t="e">
        <f t="shared" si="31"/>
        <v>#DIV/0!</v>
      </c>
      <c r="W153" s="135" t="e">
        <f t="shared" si="36"/>
        <v>#DIV/0!</v>
      </c>
    </row>
    <row r="154" spans="1:23" ht="12.75" customHeight="1" x14ac:dyDescent="0.2">
      <c r="A154" s="131" t="s">
        <v>3163</v>
      </c>
      <c r="B154" s="123" t="s">
        <v>852</v>
      </c>
      <c r="C154" s="123"/>
      <c r="D154" s="124" t="s">
        <v>853</v>
      </c>
      <c r="E154" s="121" t="s">
        <v>258</v>
      </c>
      <c r="F154" s="121" t="s">
        <v>258</v>
      </c>
      <c r="G154" s="123" t="s">
        <v>1308</v>
      </c>
      <c r="H154" s="127">
        <v>20.97</v>
      </c>
      <c r="I154" s="7">
        <f>VLOOKUP(E154,Steuerung!$A$17:$E$500,5,FALSE)</f>
        <v>1</v>
      </c>
      <c r="J154" s="77">
        <f>VLOOKUP(E154,Steuerung!$A$17:$F$500,6,FALSE)</f>
        <v>29.166666666666657</v>
      </c>
      <c r="K154" s="7">
        <f>VLOOKUP(F154,Steuerung!$A$17:$G$500,7,FALSE)</f>
        <v>1</v>
      </c>
      <c r="L154" s="7">
        <f>VLOOKUP(F154,Steuerung!$A$17:$H$500,8,FALSE)</f>
        <v>23</v>
      </c>
      <c r="M154" s="77">
        <f t="shared" si="32"/>
        <v>52.166666666666657</v>
      </c>
      <c r="N154" s="134">
        <f t="shared" si="33"/>
        <v>1093.9349999999997</v>
      </c>
      <c r="O154" s="134">
        <f t="shared" si="34"/>
        <v>611.62499999999977</v>
      </c>
      <c r="P154" s="134">
        <f t="shared" si="35"/>
        <v>482.30999999999995</v>
      </c>
      <c r="Q154" s="67">
        <f>VLOOKUP(E154,Steuerung!$A$17:$B$500,2,FALSE)</f>
        <v>0</v>
      </c>
      <c r="R154" s="67">
        <f>VLOOKUP(F154,Steuerung!$A$17:$B$500,2,FALSE)</f>
        <v>0</v>
      </c>
      <c r="S154" s="159">
        <f t="shared" si="28"/>
        <v>0</v>
      </c>
      <c r="T154" s="159">
        <f t="shared" si="29"/>
        <v>0</v>
      </c>
      <c r="U154" s="135" t="e">
        <f t="shared" si="30"/>
        <v>#DIV/0!</v>
      </c>
      <c r="V154" s="135" t="e">
        <f t="shared" si="31"/>
        <v>#DIV/0!</v>
      </c>
      <c r="W154" s="135" t="e">
        <f t="shared" si="36"/>
        <v>#DIV/0!</v>
      </c>
    </row>
    <row r="155" spans="1:23" ht="12.75" customHeight="1" x14ac:dyDescent="0.2">
      <c r="A155" s="131" t="s">
        <v>1025</v>
      </c>
      <c r="B155" s="123" t="s">
        <v>852</v>
      </c>
      <c r="C155" s="123"/>
      <c r="D155" s="124" t="s">
        <v>853</v>
      </c>
      <c r="E155" s="121" t="s">
        <v>258</v>
      </c>
      <c r="F155" s="121" t="s">
        <v>258</v>
      </c>
      <c r="G155" s="123" t="s">
        <v>1308</v>
      </c>
      <c r="H155" s="127">
        <v>11.09</v>
      </c>
      <c r="I155" s="7">
        <f>VLOOKUP(E155,Steuerung!$A$17:$E$500,5,FALSE)</f>
        <v>1</v>
      </c>
      <c r="J155" s="77">
        <f>VLOOKUP(E155,Steuerung!$A$17:$F$500,6,FALSE)</f>
        <v>29.166666666666657</v>
      </c>
      <c r="K155" s="7">
        <f>VLOOKUP(F155,Steuerung!$A$17:$G$500,7,FALSE)</f>
        <v>1</v>
      </c>
      <c r="L155" s="7">
        <f>VLOOKUP(F155,Steuerung!$A$17:$H$500,8,FALSE)</f>
        <v>23</v>
      </c>
      <c r="M155" s="77">
        <f t="shared" si="32"/>
        <v>52.166666666666657</v>
      </c>
      <c r="N155" s="134">
        <f t="shared" si="33"/>
        <v>578.52833333333319</v>
      </c>
      <c r="O155" s="134">
        <f t="shared" si="34"/>
        <v>323.4583333333332</v>
      </c>
      <c r="P155" s="134">
        <f t="shared" si="35"/>
        <v>255.07</v>
      </c>
      <c r="Q155" s="67">
        <f>VLOOKUP(E155,Steuerung!$A$17:$B$500,2,FALSE)</f>
        <v>0</v>
      </c>
      <c r="R155" s="67">
        <f>VLOOKUP(F155,Steuerung!$A$17:$B$500,2,FALSE)</f>
        <v>0</v>
      </c>
      <c r="S155" s="159">
        <f t="shared" si="28"/>
        <v>0</v>
      </c>
      <c r="T155" s="159">
        <f t="shared" si="29"/>
        <v>0</v>
      </c>
      <c r="U155" s="135" t="e">
        <f t="shared" si="30"/>
        <v>#DIV/0!</v>
      </c>
      <c r="V155" s="135" t="e">
        <f t="shared" si="31"/>
        <v>#DIV/0!</v>
      </c>
      <c r="W155" s="135" t="e">
        <f t="shared" si="36"/>
        <v>#DIV/0!</v>
      </c>
    </row>
    <row r="156" spans="1:23" ht="12.75" customHeight="1" x14ac:dyDescent="0.2">
      <c r="A156" s="131" t="s">
        <v>1467</v>
      </c>
      <c r="B156" s="123" t="s">
        <v>794</v>
      </c>
      <c r="C156" s="123"/>
      <c r="D156" s="124" t="s">
        <v>795</v>
      </c>
      <c r="E156" s="121" t="s">
        <v>187</v>
      </c>
      <c r="F156" s="121" t="s">
        <v>187</v>
      </c>
      <c r="G156" s="123" t="s">
        <v>1308</v>
      </c>
      <c r="H156" s="127">
        <v>27.32</v>
      </c>
      <c r="I156" s="7">
        <f>VLOOKUP(E156,Steuerung!$A$17:$E$500,5,FALSE)</f>
        <v>2</v>
      </c>
      <c r="J156" s="77">
        <f>VLOOKUP(E156,Steuerung!$A$17:$F$500,6,FALSE)</f>
        <v>58.333333333333329</v>
      </c>
      <c r="K156" s="7">
        <f>VLOOKUP(F156,Steuerung!$A$17:$G$500,7,FALSE)</f>
        <v>2</v>
      </c>
      <c r="L156" s="7">
        <f>VLOOKUP(F156,Steuerung!$A$17:$H$500,8,FALSE)</f>
        <v>46</v>
      </c>
      <c r="M156" s="77">
        <f t="shared" si="32"/>
        <v>104.33333333333333</v>
      </c>
      <c r="N156" s="134">
        <f t="shared" si="33"/>
        <v>2850.3866666666668</v>
      </c>
      <c r="O156" s="134">
        <f t="shared" si="34"/>
        <v>1593.6666666666665</v>
      </c>
      <c r="P156" s="134">
        <f t="shared" si="35"/>
        <v>1256.72</v>
      </c>
      <c r="Q156" s="67">
        <f>VLOOKUP(E156,Steuerung!$A$17:$B$500,2,FALSE)</f>
        <v>0</v>
      </c>
      <c r="R156" s="67">
        <f>VLOOKUP(F156,Steuerung!$A$17:$B$500,2,FALSE)</f>
        <v>0</v>
      </c>
      <c r="S156" s="159">
        <f t="shared" si="28"/>
        <v>0</v>
      </c>
      <c r="T156" s="159">
        <f t="shared" si="29"/>
        <v>0</v>
      </c>
      <c r="U156" s="135" t="e">
        <f t="shared" si="30"/>
        <v>#DIV/0!</v>
      </c>
      <c r="V156" s="135" t="e">
        <f t="shared" si="31"/>
        <v>#DIV/0!</v>
      </c>
      <c r="W156" s="135" t="e">
        <f t="shared" si="36"/>
        <v>#DIV/0!</v>
      </c>
    </row>
    <row r="157" spans="1:23" ht="12.75" customHeight="1" x14ac:dyDescent="0.2">
      <c r="A157" s="131" t="s">
        <v>1467</v>
      </c>
      <c r="B157" s="123" t="s">
        <v>794</v>
      </c>
      <c r="C157" s="123"/>
      <c r="D157" s="124" t="s">
        <v>795</v>
      </c>
      <c r="E157" s="121" t="s">
        <v>187</v>
      </c>
      <c r="F157" s="121" t="s">
        <v>187</v>
      </c>
      <c r="G157" s="123" t="s">
        <v>1308</v>
      </c>
      <c r="H157" s="127">
        <v>31.87</v>
      </c>
      <c r="I157" s="7">
        <f>VLOOKUP(E157,Steuerung!$A$17:$E$500,5,FALSE)</f>
        <v>2</v>
      </c>
      <c r="J157" s="77">
        <f>VLOOKUP(E157,Steuerung!$A$17:$F$500,6,FALSE)</f>
        <v>58.333333333333329</v>
      </c>
      <c r="K157" s="7">
        <f>VLOOKUP(F157,Steuerung!$A$17:$G$500,7,FALSE)</f>
        <v>2</v>
      </c>
      <c r="L157" s="7">
        <f>VLOOKUP(F157,Steuerung!$A$17:$H$500,8,FALSE)</f>
        <v>46</v>
      </c>
      <c r="M157" s="77">
        <f t="shared" si="32"/>
        <v>104.33333333333333</v>
      </c>
      <c r="N157" s="134">
        <f t="shared" si="33"/>
        <v>3325.1033333333335</v>
      </c>
      <c r="O157" s="134">
        <f t="shared" si="34"/>
        <v>1859.0833333333333</v>
      </c>
      <c r="P157" s="134">
        <f t="shared" si="35"/>
        <v>1466.02</v>
      </c>
      <c r="Q157" s="67">
        <f>VLOOKUP(E157,Steuerung!$A$17:$B$500,2,FALSE)</f>
        <v>0</v>
      </c>
      <c r="R157" s="67">
        <f>VLOOKUP(F157,Steuerung!$A$17:$B$500,2,FALSE)</f>
        <v>0</v>
      </c>
      <c r="S157" s="159">
        <f t="shared" si="28"/>
        <v>0</v>
      </c>
      <c r="T157" s="159">
        <f t="shared" si="29"/>
        <v>0</v>
      </c>
      <c r="U157" s="135" t="e">
        <f t="shared" si="30"/>
        <v>#DIV/0!</v>
      </c>
      <c r="V157" s="135" t="e">
        <f t="shared" si="31"/>
        <v>#DIV/0!</v>
      </c>
      <c r="W157" s="135" t="e">
        <f t="shared" si="36"/>
        <v>#DIV/0!</v>
      </c>
    </row>
    <row r="158" spans="1:23" ht="12.75" customHeight="1" x14ac:dyDescent="0.2">
      <c r="A158" s="131" t="s">
        <v>3164</v>
      </c>
      <c r="B158" s="123" t="s">
        <v>3100</v>
      </c>
      <c r="C158" s="123"/>
      <c r="D158" s="124" t="s">
        <v>1160</v>
      </c>
      <c r="E158" s="121" t="s">
        <v>131</v>
      </c>
      <c r="F158" s="121" t="s">
        <v>131</v>
      </c>
      <c r="G158" s="123" t="s">
        <v>1790</v>
      </c>
      <c r="H158" s="127">
        <v>2.39</v>
      </c>
      <c r="I158" s="7">
        <f>VLOOKUP(E158,Steuerung!$A$17:$E$500,5,FALSE)</f>
        <v>0</v>
      </c>
      <c r="J158" s="77">
        <f>VLOOKUP(E158,Steuerung!$A$17:$F$500,6,FALSE)</f>
        <v>0</v>
      </c>
      <c r="K158" s="7">
        <f>VLOOKUP(F158,Steuerung!$A$17:$G$500,7,FALSE)</f>
        <v>0</v>
      </c>
      <c r="L158" s="7">
        <f>VLOOKUP(F158,Steuerung!$A$17:$H$500,8,FALSE)</f>
        <v>0</v>
      </c>
      <c r="M158" s="77">
        <f t="shared" si="32"/>
        <v>0</v>
      </c>
      <c r="N158" s="134">
        <f t="shared" si="33"/>
        <v>0</v>
      </c>
      <c r="O158" s="134">
        <f t="shared" si="34"/>
        <v>0</v>
      </c>
      <c r="P158" s="134">
        <f t="shared" si="35"/>
        <v>0</v>
      </c>
      <c r="Q158" s="67">
        <f>VLOOKUP(E158,Steuerung!$A$17:$B$500,2,FALSE)</f>
        <v>0</v>
      </c>
      <c r="R158" s="67">
        <f>VLOOKUP(F158,Steuerung!$A$17:$B$500,2,FALSE)</f>
        <v>0</v>
      </c>
      <c r="S158" s="159">
        <f t="shared" si="28"/>
        <v>0</v>
      </c>
      <c r="T158" s="159">
        <f t="shared" si="29"/>
        <v>0</v>
      </c>
      <c r="U158" s="135">
        <f t="shared" si="30"/>
        <v>0</v>
      </c>
      <c r="V158" s="135">
        <f t="shared" si="31"/>
        <v>0</v>
      </c>
      <c r="W158" s="135">
        <f t="shared" si="36"/>
        <v>0</v>
      </c>
    </row>
    <row r="159" spans="1:23" ht="12.75" customHeight="1" x14ac:dyDescent="0.2">
      <c r="A159" s="131" t="s">
        <v>1478</v>
      </c>
      <c r="B159" s="123" t="s">
        <v>850</v>
      </c>
      <c r="C159" s="123"/>
      <c r="D159" s="124" t="s">
        <v>1160</v>
      </c>
      <c r="E159" s="121" t="s">
        <v>235</v>
      </c>
      <c r="F159" s="121" t="s">
        <v>235</v>
      </c>
      <c r="G159" s="123" t="s">
        <v>1308</v>
      </c>
      <c r="H159" s="127">
        <v>10.11</v>
      </c>
      <c r="I159" s="7" t="str">
        <f>VLOOKUP(E159,Steuerung!$A$17:$E$500,5,FALSE)</f>
        <v>m</v>
      </c>
      <c r="J159" s="77">
        <f>VLOOKUP(E159,Steuerung!$A$17:$F$500,6,FALSE)</f>
        <v>6.7</v>
      </c>
      <c r="K159" s="7" t="str">
        <f>VLOOKUP(F159,Steuerung!$A$17:$G$500,7,FALSE)</f>
        <v>m</v>
      </c>
      <c r="L159" s="7">
        <f>VLOOKUP(F159,Steuerung!$A$17:$H$500,8,FALSE)</f>
        <v>5.3</v>
      </c>
      <c r="M159" s="77">
        <f t="shared" si="32"/>
        <v>12</v>
      </c>
      <c r="N159" s="134">
        <f t="shared" si="33"/>
        <v>121.32</v>
      </c>
      <c r="O159" s="134">
        <f t="shared" si="34"/>
        <v>67.736999999999995</v>
      </c>
      <c r="P159" s="134">
        <f t="shared" si="35"/>
        <v>53.582999999999998</v>
      </c>
      <c r="Q159" s="67">
        <f>VLOOKUP(E159,Steuerung!$A$17:$B$500,2,FALSE)</f>
        <v>0</v>
      </c>
      <c r="R159" s="67">
        <f>VLOOKUP(F159,Steuerung!$A$17:$B$500,2,FALSE)</f>
        <v>0</v>
      </c>
      <c r="S159" s="159">
        <f t="shared" si="28"/>
        <v>0</v>
      </c>
      <c r="T159" s="159">
        <f t="shared" si="29"/>
        <v>0</v>
      </c>
      <c r="U159" s="135" t="e">
        <f t="shared" si="30"/>
        <v>#DIV/0!</v>
      </c>
      <c r="V159" s="135" t="e">
        <f t="shared" si="31"/>
        <v>#DIV/0!</v>
      </c>
      <c r="W159" s="135" t="e">
        <f t="shared" si="36"/>
        <v>#DIV/0!</v>
      </c>
    </row>
    <row r="160" spans="1:23" ht="12.75" customHeight="1" x14ac:dyDescent="0.2">
      <c r="A160" s="131" t="s">
        <v>3165</v>
      </c>
      <c r="B160" s="123" t="s">
        <v>852</v>
      </c>
      <c r="C160" s="123"/>
      <c r="D160" s="124" t="s">
        <v>853</v>
      </c>
      <c r="E160" s="121" t="s">
        <v>258</v>
      </c>
      <c r="F160" s="121" t="s">
        <v>258</v>
      </c>
      <c r="G160" s="123" t="s">
        <v>1308</v>
      </c>
      <c r="H160" s="127">
        <v>15.28</v>
      </c>
      <c r="I160" s="7">
        <f>VLOOKUP(E160,Steuerung!$A$17:$E$500,5,FALSE)</f>
        <v>1</v>
      </c>
      <c r="J160" s="77">
        <f>VLOOKUP(E160,Steuerung!$A$17:$F$500,6,FALSE)</f>
        <v>29.166666666666657</v>
      </c>
      <c r="K160" s="7">
        <f>VLOOKUP(F160,Steuerung!$A$17:$G$500,7,FALSE)</f>
        <v>1</v>
      </c>
      <c r="L160" s="7">
        <f>VLOOKUP(F160,Steuerung!$A$17:$H$500,8,FALSE)</f>
        <v>23</v>
      </c>
      <c r="M160" s="77">
        <f t="shared" si="32"/>
        <v>52.166666666666657</v>
      </c>
      <c r="N160" s="134">
        <f t="shared" si="33"/>
        <v>797.10666666666646</v>
      </c>
      <c r="O160" s="134">
        <f t="shared" si="34"/>
        <v>445.66666666666652</v>
      </c>
      <c r="P160" s="134">
        <f t="shared" si="35"/>
        <v>351.44</v>
      </c>
      <c r="Q160" s="67">
        <f>VLOOKUP(E160,Steuerung!$A$17:$B$500,2,FALSE)</f>
        <v>0</v>
      </c>
      <c r="R160" s="67">
        <f>VLOOKUP(F160,Steuerung!$A$17:$B$500,2,FALSE)</f>
        <v>0</v>
      </c>
      <c r="S160" s="159">
        <f t="shared" si="28"/>
        <v>0</v>
      </c>
      <c r="T160" s="159">
        <f t="shared" si="29"/>
        <v>0</v>
      </c>
      <c r="U160" s="135" t="e">
        <f t="shared" si="30"/>
        <v>#DIV/0!</v>
      </c>
      <c r="V160" s="135" t="e">
        <f t="shared" si="31"/>
        <v>#DIV/0!</v>
      </c>
      <c r="W160" s="135" t="e">
        <f t="shared" si="36"/>
        <v>#DIV/0!</v>
      </c>
    </row>
    <row r="161" spans="1:23" ht="12.75" customHeight="1" x14ac:dyDescent="0.2">
      <c r="A161" s="131" t="s">
        <v>3166</v>
      </c>
      <c r="B161" s="123" t="s">
        <v>1159</v>
      </c>
      <c r="C161" s="123"/>
      <c r="D161" s="124" t="s">
        <v>1160</v>
      </c>
      <c r="E161" s="121" t="s">
        <v>237</v>
      </c>
      <c r="F161" s="121" t="s">
        <v>237</v>
      </c>
      <c r="G161" s="123" t="s">
        <v>1308</v>
      </c>
      <c r="H161" s="127">
        <v>46.16</v>
      </c>
      <c r="I161" s="7">
        <f>VLOOKUP(E161,Steuerung!$A$17:$E$500,5,FALSE)</f>
        <v>1</v>
      </c>
      <c r="J161" s="77">
        <f>VLOOKUP(E161,Steuerung!$A$17:$F$500,6,FALSE)</f>
        <v>29.166666666666657</v>
      </c>
      <c r="K161" s="7">
        <f>VLOOKUP(F161,Steuerung!$A$17:$G$500,7,FALSE)</f>
        <v>1</v>
      </c>
      <c r="L161" s="7">
        <f>VLOOKUP(F161,Steuerung!$A$17:$H$500,8,FALSE)</f>
        <v>23</v>
      </c>
      <c r="M161" s="77">
        <f t="shared" si="32"/>
        <v>52.166666666666657</v>
      </c>
      <c r="N161" s="134">
        <f t="shared" si="33"/>
        <v>2408.0133333333329</v>
      </c>
      <c r="O161" s="134">
        <f t="shared" si="34"/>
        <v>1346.3333333333328</v>
      </c>
      <c r="P161" s="134">
        <f t="shared" si="35"/>
        <v>1061.6799999999998</v>
      </c>
      <c r="Q161" s="67">
        <f>VLOOKUP(E161,Steuerung!$A$17:$B$500,2,FALSE)</f>
        <v>0</v>
      </c>
      <c r="R161" s="67">
        <f>VLOOKUP(F161,Steuerung!$A$17:$B$500,2,FALSE)</f>
        <v>0</v>
      </c>
      <c r="S161" s="159">
        <f t="shared" si="28"/>
        <v>0</v>
      </c>
      <c r="T161" s="159">
        <f t="shared" si="29"/>
        <v>0</v>
      </c>
      <c r="U161" s="135" t="e">
        <f t="shared" si="30"/>
        <v>#DIV/0!</v>
      </c>
      <c r="V161" s="135" t="e">
        <f t="shared" si="31"/>
        <v>#DIV/0!</v>
      </c>
      <c r="W161" s="135" t="e">
        <f t="shared" si="36"/>
        <v>#DIV/0!</v>
      </c>
    </row>
    <row r="162" spans="1:23" ht="12.75" customHeight="1" x14ac:dyDescent="0.2">
      <c r="A162" s="131" t="s">
        <v>3167</v>
      </c>
      <c r="B162" s="123" t="s">
        <v>852</v>
      </c>
      <c r="C162" s="123"/>
      <c r="D162" s="124" t="s">
        <v>853</v>
      </c>
      <c r="E162" s="121" t="s">
        <v>258</v>
      </c>
      <c r="F162" s="121" t="s">
        <v>258</v>
      </c>
      <c r="G162" s="123" t="s">
        <v>1308</v>
      </c>
      <c r="H162" s="127">
        <v>14.61</v>
      </c>
      <c r="I162" s="7">
        <f>VLOOKUP(E162,Steuerung!$A$17:$E$500,5,FALSE)</f>
        <v>1</v>
      </c>
      <c r="J162" s="77">
        <f>VLOOKUP(E162,Steuerung!$A$17:$F$500,6,FALSE)</f>
        <v>29.166666666666657</v>
      </c>
      <c r="K162" s="7">
        <f>VLOOKUP(F162,Steuerung!$A$17:$G$500,7,FALSE)</f>
        <v>1</v>
      </c>
      <c r="L162" s="7">
        <f>VLOOKUP(F162,Steuerung!$A$17:$H$500,8,FALSE)</f>
        <v>23</v>
      </c>
      <c r="M162" s="77">
        <f t="shared" si="32"/>
        <v>52.166666666666657</v>
      </c>
      <c r="N162" s="134">
        <f t="shared" si="33"/>
        <v>762.15499999999986</v>
      </c>
      <c r="O162" s="134">
        <f t="shared" si="34"/>
        <v>426.12499999999983</v>
      </c>
      <c r="P162" s="134">
        <f t="shared" si="35"/>
        <v>336.03</v>
      </c>
      <c r="Q162" s="67">
        <f>VLOOKUP(E162,Steuerung!$A$17:$B$500,2,FALSE)</f>
        <v>0</v>
      </c>
      <c r="R162" s="67">
        <f>VLOOKUP(F162,Steuerung!$A$17:$B$500,2,FALSE)</f>
        <v>0</v>
      </c>
      <c r="S162" s="159">
        <f t="shared" si="28"/>
        <v>0</v>
      </c>
      <c r="T162" s="159">
        <f t="shared" si="29"/>
        <v>0</v>
      </c>
      <c r="U162" s="135" t="e">
        <f t="shared" si="30"/>
        <v>#DIV/0!</v>
      </c>
      <c r="V162" s="135" t="e">
        <f t="shared" si="31"/>
        <v>#DIV/0!</v>
      </c>
      <c r="W162" s="135" t="e">
        <f t="shared" si="36"/>
        <v>#DIV/0!</v>
      </c>
    </row>
    <row r="163" spans="1:23" ht="12.75" customHeight="1" x14ac:dyDescent="0.2">
      <c r="A163" s="92" t="s">
        <v>1480</v>
      </c>
      <c r="B163" s="93" t="s">
        <v>1159</v>
      </c>
      <c r="C163" s="93"/>
      <c r="D163" s="124" t="s">
        <v>1160</v>
      </c>
      <c r="E163" s="95" t="s">
        <v>131</v>
      </c>
      <c r="F163" s="95" t="s">
        <v>131</v>
      </c>
      <c r="G163" s="93" t="s">
        <v>1308</v>
      </c>
      <c r="H163" s="113">
        <v>37.090000000000003</v>
      </c>
      <c r="I163" s="7">
        <f>VLOOKUP(E163,Steuerung!$A$17:$E$500,5,FALSE)</f>
        <v>0</v>
      </c>
      <c r="J163" s="77">
        <f>VLOOKUP(E163,Steuerung!$A$17:$F$500,6,FALSE)</f>
        <v>0</v>
      </c>
      <c r="K163" s="7">
        <f>VLOOKUP(F163,Steuerung!$A$17:$G$500,7,FALSE)</f>
        <v>0</v>
      </c>
      <c r="L163" s="7">
        <f>VLOOKUP(F163,Steuerung!$A$17:$H$500,8,FALSE)</f>
        <v>0</v>
      </c>
      <c r="M163" s="77">
        <f t="shared" si="32"/>
        <v>0</v>
      </c>
      <c r="N163" s="134">
        <f t="shared" si="33"/>
        <v>0</v>
      </c>
      <c r="O163" s="134">
        <f t="shared" si="34"/>
        <v>0</v>
      </c>
      <c r="P163" s="134">
        <f t="shared" si="35"/>
        <v>0</v>
      </c>
      <c r="Q163" s="67">
        <f>VLOOKUP(E163,Steuerung!$A$17:$B$500,2,FALSE)</f>
        <v>0</v>
      </c>
      <c r="R163" s="67">
        <f>VLOOKUP(F163,Steuerung!$A$17:$B$500,2,FALSE)</f>
        <v>0</v>
      </c>
      <c r="S163" s="159">
        <f t="shared" si="28"/>
        <v>0</v>
      </c>
      <c r="T163" s="159">
        <f t="shared" si="29"/>
        <v>0</v>
      </c>
      <c r="U163" s="135">
        <f t="shared" si="30"/>
        <v>0</v>
      </c>
      <c r="V163" s="135">
        <f t="shared" si="31"/>
        <v>0</v>
      </c>
      <c r="W163" s="135">
        <f t="shared" si="36"/>
        <v>0</v>
      </c>
    </row>
    <row r="164" spans="1:23" ht="12.75" customHeight="1" x14ac:dyDescent="0.2">
      <c r="A164" s="131" t="s">
        <v>3168</v>
      </c>
      <c r="B164" s="123" t="s">
        <v>852</v>
      </c>
      <c r="C164" s="123"/>
      <c r="D164" s="124" t="s">
        <v>853</v>
      </c>
      <c r="E164" s="121" t="s">
        <v>260</v>
      </c>
      <c r="F164" s="121" t="s">
        <v>260</v>
      </c>
      <c r="G164" s="123" t="s">
        <v>1308</v>
      </c>
      <c r="H164" s="127">
        <v>15.42</v>
      </c>
      <c r="I164" s="7">
        <f>VLOOKUP(E164,Steuerung!$A$17:$E$500,5,FALSE)</f>
        <v>2</v>
      </c>
      <c r="J164" s="77">
        <f>VLOOKUP(E164,Steuerung!$A$17:$F$500,6,FALSE)</f>
        <v>58.333333333333329</v>
      </c>
      <c r="K164" s="7">
        <f>VLOOKUP(F164,Steuerung!$A$17:$G$500,7,FALSE)</f>
        <v>2</v>
      </c>
      <c r="L164" s="7">
        <f>VLOOKUP(F164,Steuerung!$A$17:$H$500,8,FALSE)</f>
        <v>46</v>
      </c>
      <c r="M164" s="77">
        <f t="shared" si="32"/>
        <v>104.33333333333333</v>
      </c>
      <c r="N164" s="134">
        <f t="shared" si="33"/>
        <v>1608.82</v>
      </c>
      <c r="O164" s="134">
        <f t="shared" si="34"/>
        <v>899.49999999999989</v>
      </c>
      <c r="P164" s="134">
        <f t="shared" si="35"/>
        <v>709.32</v>
      </c>
      <c r="Q164" s="67">
        <f>VLOOKUP(E164,Steuerung!$A$17:$B$500,2,FALSE)</f>
        <v>0</v>
      </c>
      <c r="R164" s="67">
        <f>VLOOKUP(F164,Steuerung!$A$17:$B$500,2,FALSE)</f>
        <v>0</v>
      </c>
      <c r="S164" s="159">
        <f t="shared" si="28"/>
        <v>0</v>
      </c>
      <c r="T164" s="159">
        <f t="shared" si="29"/>
        <v>0</v>
      </c>
      <c r="U164" s="135" t="e">
        <f t="shared" si="30"/>
        <v>#DIV/0!</v>
      </c>
      <c r="V164" s="135" t="e">
        <f t="shared" si="31"/>
        <v>#DIV/0!</v>
      </c>
      <c r="W164" s="135" t="e">
        <f t="shared" si="36"/>
        <v>#DIV/0!</v>
      </c>
    </row>
    <row r="165" spans="1:23" ht="12.75" customHeight="1" x14ac:dyDescent="0.2">
      <c r="A165" s="131" t="s">
        <v>3169</v>
      </c>
      <c r="B165" s="123" t="s">
        <v>3074</v>
      </c>
      <c r="C165" s="123"/>
      <c r="D165" s="124" t="s">
        <v>1160</v>
      </c>
      <c r="E165" s="121" t="s">
        <v>237</v>
      </c>
      <c r="F165" s="121" t="s">
        <v>237</v>
      </c>
      <c r="G165" s="123" t="s">
        <v>1308</v>
      </c>
      <c r="H165" s="127">
        <v>35.15</v>
      </c>
      <c r="I165" s="7">
        <f>VLOOKUP(E165,Steuerung!$A$17:$E$500,5,FALSE)</f>
        <v>1</v>
      </c>
      <c r="J165" s="77">
        <f>VLOOKUP(E165,Steuerung!$A$17:$F$500,6,FALSE)</f>
        <v>29.166666666666657</v>
      </c>
      <c r="K165" s="7">
        <f>VLOOKUP(F165,Steuerung!$A$17:$G$500,7,FALSE)</f>
        <v>1</v>
      </c>
      <c r="L165" s="7">
        <f>VLOOKUP(F165,Steuerung!$A$17:$H$500,8,FALSE)</f>
        <v>23</v>
      </c>
      <c r="M165" s="77">
        <f t="shared" si="32"/>
        <v>52.166666666666657</v>
      </c>
      <c r="N165" s="134">
        <f t="shared" si="33"/>
        <v>1833.6583333333328</v>
      </c>
      <c r="O165" s="134">
        <f t="shared" si="34"/>
        <v>1025.208333333333</v>
      </c>
      <c r="P165" s="134">
        <f t="shared" si="35"/>
        <v>808.44999999999993</v>
      </c>
      <c r="Q165" s="67">
        <f>VLOOKUP(E165,Steuerung!$A$17:$B$500,2,FALSE)</f>
        <v>0</v>
      </c>
      <c r="R165" s="67">
        <f>VLOOKUP(F165,Steuerung!$A$17:$B$500,2,FALSE)</f>
        <v>0</v>
      </c>
      <c r="S165" s="159">
        <f t="shared" si="28"/>
        <v>0</v>
      </c>
      <c r="T165" s="159">
        <f t="shared" si="29"/>
        <v>0</v>
      </c>
      <c r="U165" s="135" t="e">
        <f t="shared" si="30"/>
        <v>#DIV/0!</v>
      </c>
      <c r="V165" s="135" t="e">
        <f t="shared" si="31"/>
        <v>#DIV/0!</v>
      </c>
      <c r="W165" s="135" t="e">
        <f t="shared" si="36"/>
        <v>#DIV/0!</v>
      </c>
    </row>
    <row r="166" spans="1:23" ht="12.75" customHeight="1" x14ac:dyDescent="0.2">
      <c r="A166" s="131" t="s">
        <v>3170</v>
      </c>
      <c r="B166" s="123" t="s">
        <v>852</v>
      </c>
      <c r="C166" s="123"/>
      <c r="D166" s="124" t="s">
        <v>853</v>
      </c>
      <c r="E166" s="121" t="s">
        <v>258</v>
      </c>
      <c r="F166" s="121" t="s">
        <v>258</v>
      </c>
      <c r="G166" s="123" t="s">
        <v>1308</v>
      </c>
      <c r="H166" s="127">
        <v>15.19</v>
      </c>
      <c r="I166" s="7">
        <f>VLOOKUP(E166,Steuerung!$A$17:$E$500,5,FALSE)</f>
        <v>1</v>
      </c>
      <c r="J166" s="77">
        <f>VLOOKUP(E166,Steuerung!$A$17:$F$500,6,FALSE)</f>
        <v>29.166666666666657</v>
      </c>
      <c r="K166" s="7">
        <f>VLOOKUP(F166,Steuerung!$A$17:$G$500,7,FALSE)</f>
        <v>1</v>
      </c>
      <c r="L166" s="7">
        <f>VLOOKUP(F166,Steuerung!$A$17:$H$500,8,FALSE)</f>
        <v>23</v>
      </c>
      <c r="M166" s="77">
        <f t="shared" si="32"/>
        <v>52.166666666666657</v>
      </c>
      <c r="N166" s="134">
        <f t="shared" si="33"/>
        <v>792.41166666666652</v>
      </c>
      <c r="O166" s="134">
        <f t="shared" si="34"/>
        <v>443.04166666666652</v>
      </c>
      <c r="P166" s="134">
        <f t="shared" si="35"/>
        <v>349.37</v>
      </c>
      <c r="Q166" s="67">
        <f>VLOOKUP(E166,Steuerung!$A$17:$B$500,2,FALSE)</f>
        <v>0</v>
      </c>
      <c r="R166" s="67">
        <f>VLOOKUP(F166,Steuerung!$A$17:$B$500,2,FALSE)</f>
        <v>0</v>
      </c>
      <c r="S166" s="159">
        <f t="shared" si="28"/>
        <v>0</v>
      </c>
      <c r="T166" s="159">
        <f t="shared" si="29"/>
        <v>0</v>
      </c>
      <c r="U166" s="135" t="e">
        <f t="shared" si="30"/>
        <v>#DIV/0!</v>
      </c>
      <c r="V166" s="135" t="e">
        <f t="shared" si="31"/>
        <v>#DIV/0!</v>
      </c>
      <c r="W166" s="135" t="e">
        <f t="shared" si="36"/>
        <v>#DIV/0!</v>
      </c>
    </row>
    <row r="167" spans="1:23" ht="12.75" customHeight="1" x14ac:dyDescent="0.2">
      <c r="A167" s="131" t="s">
        <v>3171</v>
      </c>
      <c r="B167" s="123" t="s">
        <v>852</v>
      </c>
      <c r="C167" s="123"/>
      <c r="D167" s="124" t="s">
        <v>853</v>
      </c>
      <c r="E167" s="121" t="s">
        <v>258</v>
      </c>
      <c r="F167" s="121" t="s">
        <v>258</v>
      </c>
      <c r="G167" s="123" t="s">
        <v>1308</v>
      </c>
      <c r="H167" s="127">
        <v>14.83</v>
      </c>
      <c r="I167" s="7">
        <f>VLOOKUP(E167,Steuerung!$A$17:$E$500,5,FALSE)</f>
        <v>1</v>
      </c>
      <c r="J167" s="77">
        <f>VLOOKUP(E167,Steuerung!$A$17:$F$500,6,FALSE)</f>
        <v>29.166666666666657</v>
      </c>
      <c r="K167" s="7">
        <f>VLOOKUP(F167,Steuerung!$A$17:$G$500,7,FALSE)</f>
        <v>1</v>
      </c>
      <c r="L167" s="7">
        <f>VLOOKUP(F167,Steuerung!$A$17:$H$500,8,FALSE)</f>
        <v>23</v>
      </c>
      <c r="M167" s="77">
        <f t="shared" si="32"/>
        <v>52.166666666666657</v>
      </c>
      <c r="N167" s="134">
        <f t="shared" si="33"/>
        <v>773.63166666666655</v>
      </c>
      <c r="O167" s="134">
        <f t="shared" si="34"/>
        <v>432.54166666666652</v>
      </c>
      <c r="P167" s="134">
        <f t="shared" si="35"/>
        <v>341.09</v>
      </c>
      <c r="Q167" s="67">
        <f>VLOOKUP(E167,Steuerung!$A$17:$B$500,2,FALSE)</f>
        <v>0</v>
      </c>
      <c r="R167" s="67">
        <f>VLOOKUP(F167,Steuerung!$A$17:$B$500,2,FALSE)</f>
        <v>0</v>
      </c>
      <c r="S167" s="159">
        <f t="shared" si="28"/>
        <v>0</v>
      </c>
      <c r="T167" s="159">
        <f t="shared" si="29"/>
        <v>0</v>
      </c>
      <c r="U167" s="135" t="e">
        <f t="shared" si="30"/>
        <v>#DIV/0!</v>
      </c>
      <c r="V167" s="135" t="e">
        <f t="shared" si="31"/>
        <v>#DIV/0!</v>
      </c>
      <c r="W167" s="135" t="e">
        <f t="shared" si="36"/>
        <v>#DIV/0!</v>
      </c>
    </row>
    <row r="168" spans="1:23" ht="12.75" customHeight="1" x14ac:dyDescent="0.2">
      <c r="A168" s="131" t="s">
        <v>2438</v>
      </c>
      <c r="B168" s="123" t="s">
        <v>3172</v>
      </c>
      <c r="C168" s="123"/>
      <c r="D168" s="124" t="s">
        <v>1160</v>
      </c>
      <c r="E168" s="121" t="s">
        <v>237</v>
      </c>
      <c r="F168" s="121" t="s">
        <v>237</v>
      </c>
      <c r="G168" s="123" t="s">
        <v>1308</v>
      </c>
      <c r="H168" s="127">
        <v>39.479999999999997</v>
      </c>
      <c r="I168" s="7">
        <f>VLOOKUP(E168,Steuerung!$A$17:$E$500,5,FALSE)</f>
        <v>1</v>
      </c>
      <c r="J168" s="77">
        <f>VLOOKUP(E168,Steuerung!$A$17:$F$500,6,FALSE)</f>
        <v>29.166666666666657</v>
      </c>
      <c r="K168" s="7">
        <f>VLOOKUP(F168,Steuerung!$A$17:$G$500,7,FALSE)</f>
        <v>1</v>
      </c>
      <c r="L168" s="7">
        <f>VLOOKUP(F168,Steuerung!$A$17:$H$500,8,FALSE)</f>
        <v>23</v>
      </c>
      <c r="M168" s="77">
        <f t="shared" si="32"/>
        <v>52.166666666666657</v>
      </c>
      <c r="N168" s="134">
        <f t="shared" si="33"/>
        <v>2059.5399999999995</v>
      </c>
      <c r="O168" s="134">
        <f t="shared" si="34"/>
        <v>1151.4999999999995</v>
      </c>
      <c r="P168" s="134">
        <f t="shared" si="35"/>
        <v>908.04</v>
      </c>
      <c r="Q168" s="67">
        <f>VLOOKUP(E168,Steuerung!$A$17:$B$500,2,FALSE)</f>
        <v>0</v>
      </c>
      <c r="R168" s="67">
        <f>VLOOKUP(F168,Steuerung!$A$17:$B$500,2,FALSE)</f>
        <v>0</v>
      </c>
      <c r="S168" s="159">
        <f t="shared" si="28"/>
        <v>0</v>
      </c>
      <c r="T168" s="159">
        <f t="shared" si="29"/>
        <v>0</v>
      </c>
      <c r="U168" s="135" t="e">
        <f t="shared" si="30"/>
        <v>#DIV/0!</v>
      </c>
      <c r="V168" s="135" t="e">
        <f t="shared" si="31"/>
        <v>#DIV/0!</v>
      </c>
      <c r="W168" s="135" t="e">
        <f t="shared" si="36"/>
        <v>#DIV/0!</v>
      </c>
    </row>
    <row r="169" spans="1:23" ht="12.75" customHeight="1" x14ac:dyDescent="0.2">
      <c r="A169" s="131"/>
      <c r="B169" s="239" t="s">
        <v>3173</v>
      </c>
      <c r="C169" s="239"/>
      <c r="D169" s="124"/>
      <c r="E169" s="121"/>
      <c r="F169" s="121"/>
      <c r="G169" s="123"/>
      <c r="H169" s="127"/>
      <c r="I169" s="7"/>
      <c r="J169" s="77"/>
      <c r="K169" s="7"/>
      <c r="L169" s="7"/>
      <c r="M169" s="77"/>
      <c r="N169" s="134"/>
      <c r="O169" s="134"/>
      <c r="P169" s="134"/>
      <c r="Q169" s="67"/>
      <c r="R169" s="67"/>
      <c r="S169" s="67"/>
      <c r="T169" s="67"/>
      <c r="U169" s="135"/>
      <c r="V169" s="135"/>
      <c r="W169" s="135"/>
    </row>
    <row r="170" spans="1:23" ht="12.75" customHeight="1" x14ac:dyDescent="0.2">
      <c r="A170" s="131" t="s">
        <v>3174</v>
      </c>
      <c r="B170" s="123" t="s">
        <v>852</v>
      </c>
      <c r="C170" s="123"/>
      <c r="D170" s="124" t="s">
        <v>853</v>
      </c>
      <c r="E170" s="121" t="s">
        <v>258</v>
      </c>
      <c r="F170" s="121" t="s">
        <v>258</v>
      </c>
      <c r="G170" s="123" t="s">
        <v>1308</v>
      </c>
      <c r="H170" s="127">
        <v>14.92</v>
      </c>
      <c r="I170" s="7">
        <f>VLOOKUP(E170,Steuerung!$A$17:$E$500,5,FALSE)</f>
        <v>1</v>
      </c>
      <c r="J170" s="77">
        <f>VLOOKUP(E170,Steuerung!$A$17:$F$500,6,FALSE)</f>
        <v>29.166666666666657</v>
      </c>
      <c r="K170" s="7">
        <f>VLOOKUP(F170,Steuerung!$A$17:$G$500,7,FALSE)</f>
        <v>1</v>
      </c>
      <c r="L170" s="7">
        <f>VLOOKUP(F170,Steuerung!$A$17:$H$500,8,FALSE)</f>
        <v>23</v>
      </c>
      <c r="M170" s="77">
        <f t="shared" si="32"/>
        <v>52.166666666666657</v>
      </c>
      <c r="N170" s="134">
        <f t="shared" si="33"/>
        <v>778.32666666666648</v>
      </c>
      <c r="O170" s="134">
        <f t="shared" si="34"/>
        <v>435.16666666666652</v>
      </c>
      <c r="P170" s="134">
        <f t="shared" si="35"/>
        <v>343.16</v>
      </c>
      <c r="Q170" s="67">
        <f>VLOOKUP(E170,Steuerung!$A$17:$B$500,2,FALSE)</f>
        <v>0</v>
      </c>
      <c r="R170" s="67">
        <f>VLOOKUP(F170,Steuerung!$A$17:$B$500,2,FALSE)</f>
        <v>0</v>
      </c>
      <c r="S170" s="159">
        <f t="shared" ref="S170:S197" si="37">IFERROR(O170/Q170,0)</f>
        <v>0</v>
      </c>
      <c r="T170" s="159">
        <f t="shared" ref="T170:T197" si="38">IFERROR(P170/R170,0)</f>
        <v>0</v>
      </c>
      <c r="U170" s="135" t="e">
        <f t="shared" ref="U170:U197" si="39">IF(J170&gt;0,O170/Q170*SVS_UHR,0)</f>
        <v>#DIV/0!</v>
      </c>
      <c r="V170" s="135" t="e">
        <f t="shared" ref="V170:V197" si="40">IF(K170&gt;0,P170/R170*SVS_UHR,0)</f>
        <v>#DIV/0!</v>
      </c>
      <c r="W170" s="135" t="e">
        <f t="shared" ref="W170:W207" si="41">U170+V170</f>
        <v>#DIV/0!</v>
      </c>
    </row>
    <row r="171" spans="1:23" ht="12.75" customHeight="1" x14ac:dyDescent="0.2">
      <c r="A171" s="131" t="s">
        <v>1484</v>
      </c>
      <c r="B171" s="123" t="s">
        <v>794</v>
      </c>
      <c r="C171" s="123"/>
      <c r="D171" s="124" t="s">
        <v>795</v>
      </c>
      <c r="E171" s="121" t="s">
        <v>187</v>
      </c>
      <c r="F171" s="121" t="s">
        <v>187</v>
      </c>
      <c r="G171" s="123" t="s">
        <v>1308</v>
      </c>
      <c r="H171" s="127">
        <v>54.36</v>
      </c>
      <c r="I171" s="7">
        <f>VLOOKUP(E171,Steuerung!$A$17:$E$500,5,FALSE)</f>
        <v>2</v>
      </c>
      <c r="J171" s="77">
        <f>VLOOKUP(E171,Steuerung!$A$17:$F$500,6,FALSE)</f>
        <v>58.333333333333329</v>
      </c>
      <c r="K171" s="7">
        <f>VLOOKUP(F171,Steuerung!$A$17:$G$500,7,FALSE)</f>
        <v>2</v>
      </c>
      <c r="L171" s="7">
        <f>VLOOKUP(F171,Steuerung!$A$17:$H$500,8,FALSE)</f>
        <v>46</v>
      </c>
      <c r="M171" s="77">
        <f t="shared" si="32"/>
        <v>104.33333333333333</v>
      </c>
      <c r="N171" s="134">
        <f t="shared" si="33"/>
        <v>5671.5599999999995</v>
      </c>
      <c r="O171" s="134">
        <f t="shared" si="34"/>
        <v>3170.9999999999995</v>
      </c>
      <c r="P171" s="134">
        <f t="shared" si="35"/>
        <v>2500.56</v>
      </c>
      <c r="Q171" s="67">
        <f>VLOOKUP(E171,Steuerung!$A$17:$B$500,2,FALSE)</f>
        <v>0</v>
      </c>
      <c r="R171" s="67">
        <f>VLOOKUP(F171,Steuerung!$A$17:$B$500,2,FALSE)</f>
        <v>0</v>
      </c>
      <c r="S171" s="159">
        <f t="shared" si="37"/>
        <v>0</v>
      </c>
      <c r="T171" s="159">
        <f t="shared" si="38"/>
        <v>0</v>
      </c>
      <c r="U171" s="135" t="e">
        <f t="shared" si="39"/>
        <v>#DIV/0!</v>
      </c>
      <c r="V171" s="135" t="e">
        <f t="shared" si="40"/>
        <v>#DIV/0!</v>
      </c>
      <c r="W171" s="135" t="e">
        <f t="shared" si="41"/>
        <v>#DIV/0!</v>
      </c>
    </row>
    <row r="172" spans="1:23" ht="12.75" customHeight="1" x14ac:dyDescent="0.2">
      <c r="A172" s="131" t="s">
        <v>3175</v>
      </c>
      <c r="B172" s="123" t="s">
        <v>850</v>
      </c>
      <c r="C172" s="123"/>
      <c r="D172" s="124" t="s">
        <v>1160</v>
      </c>
      <c r="E172" s="121" t="s">
        <v>235</v>
      </c>
      <c r="F172" s="121" t="s">
        <v>235</v>
      </c>
      <c r="G172" s="123" t="s">
        <v>1308</v>
      </c>
      <c r="H172" s="127">
        <v>11.81</v>
      </c>
      <c r="I172" s="7" t="str">
        <f>VLOOKUP(E172,Steuerung!$A$17:$E$500,5,FALSE)</f>
        <v>m</v>
      </c>
      <c r="J172" s="77">
        <f>VLOOKUP(E172,Steuerung!$A$17:$F$500,6,FALSE)</f>
        <v>6.7</v>
      </c>
      <c r="K172" s="7" t="str">
        <f>VLOOKUP(F172,Steuerung!$A$17:$G$500,7,FALSE)</f>
        <v>m</v>
      </c>
      <c r="L172" s="7">
        <f>VLOOKUP(F172,Steuerung!$A$17:$H$500,8,FALSE)</f>
        <v>5.3</v>
      </c>
      <c r="M172" s="77">
        <f t="shared" si="32"/>
        <v>12</v>
      </c>
      <c r="N172" s="134">
        <f t="shared" si="33"/>
        <v>141.72</v>
      </c>
      <c r="O172" s="134">
        <f t="shared" si="34"/>
        <v>79.12700000000001</v>
      </c>
      <c r="P172" s="134">
        <f t="shared" si="35"/>
        <v>62.593000000000004</v>
      </c>
      <c r="Q172" s="67">
        <f>VLOOKUP(E172,Steuerung!$A$17:$B$500,2,FALSE)</f>
        <v>0</v>
      </c>
      <c r="R172" s="67">
        <f>VLOOKUP(F172,Steuerung!$A$17:$B$500,2,FALSE)</f>
        <v>0</v>
      </c>
      <c r="S172" s="159">
        <f t="shared" si="37"/>
        <v>0</v>
      </c>
      <c r="T172" s="159">
        <f t="shared" si="38"/>
        <v>0</v>
      </c>
      <c r="U172" s="135" t="e">
        <f t="shared" si="39"/>
        <v>#DIV/0!</v>
      </c>
      <c r="V172" s="135" t="e">
        <f t="shared" si="40"/>
        <v>#DIV/0!</v>
      </c>
      <c r="W172" s="135" t="e">
        <f t="shared" si="41"/>
        <v>#DIV/0!</v>
      </c>
    </row>
    <row r="173" spans="1:23" ht="12.75" customHeight="1" x14ac:dyDescent="0.2">
      <c r="A173" s="131" t="s">
        <v>3176</v>
      </c>
      <c r="B173" s="123" t="s">
        <v>852</v>
      </c>
      <c r="C173" s="123"/>
      <c r="D173" s="124" t="s">
        <v>853</v>
      </c>
      <c r="E173" s="121" t="s">
        <v>260</v>
      </c>
      <c r="F173" s="121" t="s">
        <v>260</v>
      </c>
      <c r="G173" s="123" t="s">
        <v>796</v>
      </c>
      <c r="H173" s="127">
        <v>31.52</v>
      </c>
      <c r="I173" s="7">
        <f>VLOOKUP(E173,Steuerung!$A$17:$E$500,5,FALSE)</f>
        <v>2</v>
      </c>
      <c r="J173" s="77">
        <f>VLOOKUP(E173,Steuerung!$A$17:$F$500,6,FALSE)</f>
        <v>58.333333333333329</v>
      </c>
      <c r="K173" s="7">
        <f>VLOOKUP(F173,Steuerung!$A$17:$G$500,7,FALSE)</f>
        <v>2</v>
      </c>
      <c r="L173" s="7">
        <f>VLOOKUP(F173,Steuerung!$A$17:$H$500,8,FALSE)</f>
        <v>46</v>
      </c>
      <c r="M173" s="77">
        <f t="shared" si="32"/>
        <v>104.33333333333333</v>
      </c>
      <c r="N173" s="134">
        <f t="shared" si="33"/>
        <v>3288.5866666666666</v>
      </c>
      <c r="O173" s="134">
        <f t="shared" si="34"/>
        <v>1838.6666666666665</v>
      </c>
      <c r="P173" s="134">
        <f t="shared" si="35"/>
        <v>1449.92</v>
      </c>
      <c r="Q173" s="67">
        <f>VLOOKUP(E173,Steuerung!$A$17:$B$500,2,FALSE)</f>
        <v>0</v>
      </c>
      <c r="R173" s="67">
        <f>VLOOKUP(F173,Steuerung!$A$17:$B$500,2,FALSE)</f>
        <v>0</v>
      </c>
      <c r="S173" s="159">
        <f t="shared" si="37"/>
        <v>0</v>
      </c>
      <c r="T173" s="159">
        <f t="shared" si="38"/>
        <v>0</v>
      </c>
      <c r="U173" s="135" t="e">
        <f t="shared" si="39"/>
        <v>#DIV/0!</v>
      </c>
      <c r="V173" s="135" t="e">
        <f t="shared" si="40"/>
        <v>#DIV/0!</v>
      </c>
      <c r="W173" s="135" t="e">
        <f t="shared" si="41"/>
        <v>#DIV/0!</v>
      </c>
    </row>
    <row r="174" spans="1:23" ht="12.75" customHeight="1" x14ac:dyDescent="0.2">
      <c r="A174" s="131" t="s">
        <v>3177</v>
      </c>
      <c r="B174" s="123" t="s">
        <v>852</v>
      </c>
      <c r="C174" s="123"/>
      <c r="D174" s="124" t="s">
        <v>853</v>
      </c>
      <c r="E174" s="121" t="s">
        <v>258</v>
      </c>
      <c r="F174" s="121" t="s">
        <v>258</v>
      </c>
      <c r="G174" s="123" t="s">
        <v>796</v>
      </c>
      <c r="H174" s="127">
        <v>22.3</v>
      </c>
      <c r="I174" s="7">
        <f>VLOOKUP(E174,Steuerung!$A$17:$E$500,5,FALSE)</f>
        <v>1</v>
      </c>
      <c r="J174" s="77">
        <f>VLOOKUP(E174,Steuerung!$A$17:$F$500,6,FALSE)</f>
        <v>29.166666666666657</v>
      </c>
      <c r="K174" s="7">
        <f>VLOOKUP(F174,Steuerung!$A$17:$G$500,7,FALSE)</f>
        <v>1</v>
      </c>
      <c r="L174" s="7">
        <f>VLOOKUP(F174,Steuerung!$A$17:$H$500,8,FALSE)</f>
        <v>23</v>
      </c>
      <c r="M174" s="77">
        <f t="shared" si="32"/>
        <v>52.166666666666657</v>
      </c>
      <c r="N174" s="134">
        <f t="shared" si="33"/>
        <v>1163.3166666666666</v>
      </c>
      <c r="O174" s="134">
        <f t="shared" si="34"/>
        <v>650.41666666666652</v>
      </c>
      <c r="P174" s="134">
        <f t="shared" si="35"/>
        <v>512.9</v>
      </c>
      <c r="Q174" s="67">
        <f>VLOOKUP(E174,Steuerung!$A$17:$B$500,2,FALSE)</f>
        <v>0</v>
      </c>
      <c r="R174" s="67">
        <f>VLOOKUP(F174,Steuerung!$A$17:$B$500,2,FALSE)</f>
        <v>0</v>
      </c>
      <c r="S174" s="159">
        <f t="shared" si="37"/>
        <v>0</v>
      </c>
      <c r="T174" s="159">
        <f t="shared" si="38"/>
        <v>0</v>
      </c>
      <c r="U174" s="135" t="e">
        <f t="shared" si="39"/>
        <v>#DIV/0!</v>
      </c>
      <c r="V174" s="135" t="e">
        <f t="shared" si="40"/>
        <v>#DIV/0!</v>
      </c>
      <c r="W174" s="135" t="e">
        <f t="shared" si="41"/>
        <v>#DIV/0!</v>
      </c>
    </row>
    <row r="175" spans="1:23" ht="12.75" customHeight="1" x14ac:dyDescent="0.2">
      <c r="A175" s="131" t="s">
        <v>3178</v>
      </c>
      <c r="B175" s="123" t="s">
        <v>852</v>
      </c>
      <c r="C175" s="123"/>
      <c r="D175" s="124" t="s">
        <v>853</v>
      </c>
      <c r="E175" s="121" t="s">
        <v>260</v>
      </c>
      <c r="F175" s="121" t="s">
        <v>260</v>
      </c>
      <c r="G175" s="123" t="s">
        <v>1308</v>
      </c>
      <c r="H175" s="127">
        <v>24.11</v>
      </c>
      <c r="I175" s="7">
        <f>VLOOKUP(E175,Steuerung!$A$17:$E$500,5,FALSE)</f>
        <v>2</v>
      </c>
      <c r="J175" s="77">
        <f>VLOOKUP(E175,Steuerung!$A$17:$F$500,6,FALSE)</f>
        <v>58.333333333333329</v>
      </c>
      <c r="K175" s="7">
        <f>VLOOKUP(F175,Steuerung!$A$17:$G$500,7,FALSE)</f>
        <v>2</v>
      </c>
      <c r="L175" s="7">
        <f>VLOOKUP(F175,Steuerung!$A$17:$H$500,8,FALSE)</f>
        <v>46</v>
      </c>
      <c r="M175" s="77">
        <f t="shared" si="32"/>
        <v>104.33333333333333</v>
      </c>
      <c r="N175" s="134">
        <f t="shared" si="33"/>
        <v>2515.4766666666665</v>
      </c>
      <c r="O175" s="134">
        <f t="shared" si="34"/>
        <v>1406.4166666666665</v>
      </c>
      <c r="P175" s="134">
        <f t="shared" si="35"/>
        <v>1109.06</v>
      </c>
      <c r="Q175" s="67">
        <f>VLOOKUP(E175,Steuerung!$A$17:$B$500,2,FALSE)</f>
        <v>0</v>
      </c>
      <c r="R175" s="67">
        <f>VLOOKUP(F175,Steuerung!$A$17:$B$500,2,FALSE)</f>
        <v>0</v>
      </c>
      <c r="S175" s="159">
        <f t="shared" si="37"/>
        <v>0</v>
      </c>
      <c r="T175" s="159">
        <f t="shared" si="38"/>
        <v>0</v>
      </c>
      <c r="U175" s="135" t="e">
        <f t="shared" si="39"/>
        <v>#DIV/0!</v>
      </c>
      <c r="V175" s="135" t="e">
        <f t="shared" si="40"/>
        <v>#DIV/0!</v>
      </c>
      <c r="W175" s="135" t="e">
        <f t="shared" si="41"/>
        <v>#DIV/0!</v>
      </c>
    </row>
    <row r="176" spans="1:23" ht="12.75" customHeight="1" x14ac:dyDescent="0.2">
      <c r="A176" s="131" t="s">
        <v>3179</v>
      </c>
      <c r="B176" s="123" t="s">
        <v>852</v>
      </c>
      <c r="C176" s="123"/>
      <c r="D176" s="124" t="s">
        <v>853</v>
      </c>
      <c r="E176" s="121" t="s">
        <v>260</v>
      </c>
      <c r="F176" s="121" t="s">
        <v>260</v>
      </c>
      <c r="G176" s="123" t="s">
        <v>1308</v>
      </c>
      <c r="H176" s="127">
        <v>30.36</v>
      </c>
      <c r="I176" s="7">
        <f>VLOOKUP(E176,Steuerung!$A$17:$E$500,5,FALSE)</f>
        <v>2</v>
      </c>
      <c r="J176" s="77">
        <f>VLOOKUP(E176,Steuerung!$A$17:$F$500,6,FALSE)</f>
        <v>58.333333333333329</v>
      </c>
      <c r="K176" s="7">
        <f>VLOOKUP(F176,Steuerung!$A$17:$G$500,7,FALSE)</f>
        <v>2</v>
      </c>
      <c r="L176" s="7">
        <f>VLOOKUP(F176,Steuerung!$A$17:$H$500,8,FALSE)</f>
        <v>46</v>
      </c>
      <c r="M176" s="77">
        <f t="shared" si="32"/>
        <v>104.33333333333333</v>
      </c>
      <c r="N176" s="134">
        <f t="shared" si="33"/>
        <v>3167.56</v>
      </c>
      <c r="O176" s="134">
        <f t="shared" si="34"/>
        <v>1770.9999999999998</v>
      </c>
      <c r="P176" s="134">
        <f t="shared" si="35"/>
        <v>1396.56</v>
      </c>
      <c r="Q176" s="67">
        <f>VLOOKUP(E176,Steuerung!$A$17:$B$500,2,FALSE)</f>
        <v>0</v>
      </c>
      <c r="R176" s="67">
        <f>VLOOKUP(F176,Steuerung!$A$17:$B$500,2,FALSE)</f>
        <v>0</v>
      </c>
      <c r="S176" s="159">
        <f t="shared" si="37"/>
        <v>0</v>
      </c>
      <c r="T176" s="159">
        <f t="shared" si="38"/>
        <v>0</v>
      </c>
      <c r="U176" s="135" t="e">
        <f t="shared" si="39"/>
        <v>#DIV/0!</v>
      </c>
      <c r="V176" s="135" t="e">
        <f t="shared" si="40"/>
        <v>#DIV/0!</v>
      </c>
      <c r="W176" s="135" t="e">
        <f t="shared" si="41"/>
        <v>#DIV/0!</v>
      </c>
    </row>
    <row r="177" spans="1:23" ht="12.75" customHeight="1" x14ac:dyDescent="0.2">
      <c r="A177" s="131" t="s">
        <v>3180</v>
      </c>
      <c r="B177" s="123" t="s">
        <v>852</v>
      </c>
      <c r="C177" s="123"/>
      <c r="D177" s="124" t="s">
        <v>853</v>
      </c>
      <c r="E177" s="121" t="s">
        <v>260</v>
      </c>
      <c r="F177" s="121" t="s">
        <v>260</v>
      </c>
      <c r="G177" s="123" t="s">
        <v>796</v>
      </c>
      <c r="H177" s="127">
        <v>32.130000000000003</v>
      </c>
      <c r="I177" s="7">
        <f>VLOOKUP(E177,Steuerung!$A$17:$E$500,5,FALSE)</f>
        <v>2</v>
      </c>
      <c r="J177" s="77">
        <f>VLOOKUP(E177,Steuerung!$A$17:$F$500,6,FALSE)</f>
        <v>58.333333333333329</v>
      </c>
      <c r="K177" s="7">
        <f>VLOOKUP(F177,Steuerung!$A$17:$G$500,7,FALSE)</f>
        <v>2</v>
      </c>
      <c r="L177" s="7">
        <f>VLOOKUP(F177,Steuerung!$A$17:$H$500,8,FALSE)</f>
        <v>46</v>
      </c>
      <c r="M177" s="77">
        <f t="shared" si="32"/>
        <v>104.33333333333333</v>
      </c>
      <c r="N177" s="134">
        <f t="shared" si="33"/>
        <v>3352.23</v>
      </c>
      <c r="O177" s="134">
        <f t="shared" si="34"/>
        <v>1874.25</v>
      </c>
      <c r="P177" s="134">
        <f t="shared" si="35"/>
        <v>1477.98</v>
      </c>
      <c r="Q177" s="67">
        <f>VLOOKUP(E177,Steuerung!$A$17:$B$500,2,FALSE)</f>
        <v>0</v>
      </c>
      <c r="R177" s="67">
        <f>VLOOKUP(F177,Steuerung!$A$17:$B$500,2,FALSE)</f>
        <v>0</v>
      </c>
      <c r="S177" s="159">
        <f t="shared" si="37"/>
        <v>0</v>
      </c>
      <c r="T177" s="159">
        <f t="shared" si="38"/>
        <v>0</v>
      </c>
      <c r="U177" s="135" t="e">
        <f t="shared" si="39"/>
        <v>#DIV/0!</v>
      </c>
      <c r="V177" s="135" t="e">
        <f t="shared" si="40"/>
        <v>#DIV/0!</v>
      </c>
      <c r="W177" s="135" t="e">
        <f t="shared" si="41"/>
        <v>#DIV/0!</v>
      </c>
    </row>
    <row r="178" spans="1:23" ht="12.75" customHeight="1" x14ac:dyDescent="0.2">
      <c r="A178" s="131" t="s">
        <v>2805</v>
      </c>
      <c r="B178" s="123" t="s">
        <v>794</v>
      </c>
      <c r="C178" s="123"/>
      <c r="D178" s="124" t="s">
        <v>795</v>
      </c>
      <c r="E178" s="121" t="s">
        <v>187</v>
      </c>
      <c r="F178" s="121" t="s">
        <v>187</v>
      </c>
      <c r="G178" s="123" t="s">
        <v>1308</v>
      </c>
      <c r="H178" s="127">
        <v>77.38</v>
      </c>
      <c r="I178" s="7">
        <f>VLOOKUP(E178,Steuerung!$A$17:$E$500,5,FALSE)</f>
        <v>2</v>
      </c>
      <c r="J178" s="77">
        <f>VLOOKUP(E178,Steuerung!$A$17:$F$500,6,FALSE)</f>
        <v>58.333333333333329</v>
      </c>
      <c r="K178" s="7">
        <f>VLOOKUP(F178,Steuerung!$A$17:$G$500,7,FALSE)</f>
        <v>2</v>
      </c>
      <c r="L178" s="7">
        <f>VLOOKUP(F178,Steuerung!$A$17:$H$500,8,FALSE)</f>
        <v>46</v>
      </c>
      <c r="M178" s="77">
        <f t="shared" si="32"/>
        <v>104.33333333333333</v>
      </c>
      <c r="N178" s="134">
        <f t="shared" si="33"/>
        <v>8073.3133333333326</v>
      </c>
      <c r="O178" s="134">
        <f t="shared" si="34"/>
        <v>4513.833333333333</v>
      </c>
      <c r="P178" s="134">
        <f t="shared" si="35"/>
        <v>3559.4799999999996</v>
      </c>
      <c r="Q178" s="67">
        <f>VLOOKUP(E178,Steuerung!$A$17:$B$500,2,FALSE)</f>
        <v>0</v>
      </c>
      <c r="R178" s="67">
        <f>VLOOKUP(F178,Steuerung!$A$17:$B$500,2,FALSE)</f>
        <v>0</v>
      </c>
      <c r="S178" s="159">
        <f t="shared" si="37"/>
        <v>0</v>
      </c>
      <c r="T178" s="159">
        <f t="shared" si="38"/>
        <v>0</v>
      </c>
      <c r="U178" s="135" t="e">
        <f t="shared" si="39"/>
        <v>#DIV/0!</v>
      </c>
      <c r="V178" s="135" t="e">
        <f t="shared" si="40"/>
        <v>#DIV/0!</v>
      </c>
      <c r="W178" s="135" t="e">
        <f t="shared" si="41"/>
        <v>#DIV/0!</v>
      </c>
    </row>
    <row r="179" spans="1:23" ht="12.75" customHeight="1" x14ac:dyDescent="0.2">
      <c r="A179" s="131" t="s">
        <v>3181</v>
      </c>
      <c r="B179" s="123" t="s">
        <v>794</v>
      </c>
      <c r="C179" s="123"/>
      <c r="D179" s="124" t="s">
        <v>795</v>
      </c>
      <c r="E179" s="121" t="s">
        <v>187</v>
      </c>
      <c r="F179" s="121" t="s">
        <v>187</v>
      </c>
      <c r="G179" s="123" t="s">
        <v>1308</v>
      </c>
      <c r="H179" s="127">
        <v>149.53</v>
      </c>
      <c r="I179" s="7">
        <f>VLOOKUP(E179,Steuerung!$A$17:$E$500,5,FALSE)</f>
        <v>2</v>
      </c>
      <c r="J179" s="77">
        <f>VLOOKUP(E179,Steuerung!$A$17:$F$500,6,FALSE)</f>
        <v>58.333333333333329</v>
      </c>
      <c r="K179" s="7">
        <f>VLOOKUP(F179,Steuerung!$A$17:$G$500,7,FALSE)</f>
        <v>2</v>
      </c>
      <c r="L179" s="7">
        <f>VLOOKUP(F179,Steuerung!$A$17:$H$500,8,FALSE)</f>
        <v>46</v>
      </c>
      <c r="M179" s="77">
        <f t="shared" si="32"/>
        <v>104.33333333333333</v>
      </c>
      <c r="N179" s="134">
        <f t="shared" si="33"/>
        <v>15600.963333333333</v>
      </c>
      <c r="O179" s="134">
        <f t="shared" si="34"/>
        <v>8722.5833333333321</v>
      </c>
      <c r="P179" s="134">
        <f t="shared" si="35"/>
        <v>6878.38</v>
      </c>
      <c r="Q179" s="67">
        <f>VLOOKUP(E179,Steuerung!$A$17:$B$500,2,FALSE)</f>
        <v>0</v>
      </c>
      <c r="R179" s="67">
        <f>VLOOKUP(F179,Steuerung!$A$17:$B$500,2,FALSE)</f>
        <v>0</v>
      </c>
      <c r="S179" s="159">
        <f t="shared" si="37"/>
        <v>0</v>
      </c>
      <c r="T179" s="159">
        <f t="shared" si="38"/>
        <v>0</v>
      </c>
      <c r="U179" s="135" t="e">
        <f t="shared" si="39"/>
        <v>#DIV/0!</v>
      </c>
      <c r="V179" s="135" t="e">
        <f t="shared" si="40"/>
        <v>#DIV/0!</v>
      </c>
      <c r="W179" s="135" t="e">
        <f t="shared" si="41"/>
        <v>#DIV/0!</v>
      </c>
    </row>
    <row r="180" spans="1:23" ht="12.75" customHeight="1" x14ac:dyDescent="0.2">
      <c r="A180" s="131" t="s">
        <v>2810</v>
      </c>
      <c r="B180" s="123" t="s">
        <v>3112</v>
      </c>
      <c r="C180" s="123"/>
      <c r="D180" s="123" t="s">
        <v>821</v>
      </c>
      <c r="E180" s="121" t="s">
        <v>222</v>
      </c>
      <c r="F180" s="121" t="s">
        <v>222</v>
      </c>
      <c r="G180" s="123" t="s">
        <v>822</v>
      </c>
      <c r="H180" s="127">
        <v>5.62</v>
      </c>
      <c r="I180" s="7">
        <f>VLOOKUP(E180,Steuerung!$A$17:$E$500,5,FALSE)</f>
        <v>5</v>
      </c>
      <c r="J180" s="77">
        <f>VLOOKUP(E180,Steuerung!$A$17:$F$500,6,FALSE)</f>
        <v>137.33333333333334</v>
      </c>
      <c r="K180" s="7">
        <f>VLOOKUP(F180,Steuerung!$A$17:$G$500,7,FALSE)</f>
        <v>5</v>
      </c>
      <c r="L180" s="7">
        <f>VLOOKUP(F180,Steuerung!$A$17:$H$500,8,FALSE)</f>
        <v>113</v>
      </c>
      <c r="M180" s="77">
        <f t="shared" si="32"/>
        <v>250.33333333333334</v>
      </c>
      <c r="N180" s="134">
        <f t="shared" si="33"/>
        <v>1406.8733333333334</v>
      </c>
      <c r="O180" s="134">
        <f t="shared" si="34"/>
        <v>771.81333333333339</v>
      </c>
      <c r="P180" s="134">
        <f t="shared" si="35"/>
        <v>635.06000000000006</v>
      </c>
      <c r="Q180" s="67">
        <f>VLOOKUP(E180,Steuerung!$A$17:$B$500,2,FALSE)</f>
        <v>0</v>
      </c>
      <c r="R180" s="67">
        <f>VLOOKUP(F180,Steuerung!$A$17:$B$500,2,FALSE)</f>
        <v>0</v>
      </c>
      <c r="S180" s="159">
        <f t="shared" si="37"/>
        <v>0</v>
      </c>
      <c r="T180" s="159">
        <f t="shared" si="38"/>
        <v>0</v>
      </c>
      <c r="U180" s="135" t="e">
        <f t="shared" si="39"/>
        <v>#DIV/0!</v>
      </c>
      <c r="V180" s="135" t="e">
        <f t="shared" si="40"/>
        <v>#DIV/0!</v>
      </c>
      <c r="W180" s="135" t="e">
        <f t="shared" si="41"/>
        <v>#DIV/0!</v>
      </c>
    </row>
    <row r="181" spans="1:23" ht="12.75" customHeight="1" x14ac:dyDescent="0.2">
      <c r="A181" s="131" t="s">
        <v>2810</v>
      </c>
      <c r="B181" s="123" t="s">
        <v>820</v>
      </c>
      <c r="C181" s="123"/>
      <c r="D181" s="123" t="s">
        <v>821</v>
      </c>
      <c r="E181" s="121" t="s">
        <v>222</v>
      </c>
      <c r="F181" s="121" t="s">
        <v>222</v>
      </c>
      <c r="G181" s="123" t="s">
        <v>822</v>
      </c>
      <c r="H181" s="127">
        <v>4.26</v>
      </c>
      <c r="I181" s="7">
        <f>VLOOKUP(E181,Steuerung!$A$17:$E$500,5,FALSE)</f>
        <v>5</v>
      </c>
      <c r="J181" s="77">
        <f>VLOOKUP(E181,Steuerung!$A$17:$F$500,6,FALSE)</f>
        <v>137.33333333333334</v>
      </c>
      <c r="K181" s="7">
        <f>VLOOKUP(F181,Steuerung!$A$17:$G$500,7,FALSE)</f>
        <v>5</v>
      </c>
      <c r="L181" s="7">
        <f>VLOOKUP(F181,Steuerung!$A$17:$H$500,8,FALSE)</f>
        <v>113</v>
      </c>
      <c r="M181" s="77">
        <f t="shared" si="32"/>
        <v>250.33333333333334</v>
      </c>
      <c r="N181" s="134">
        <f t="shared" si="33"/>
        <v>1066.42</v>
      </c>
      <c r="O181" s="134">
        <f t="shared" si="34"/>
        <v>585.04</v>
      </c>
      <c r="P181" s="134">
        <f t="shared" si="35"/>
        <v>481.38</v>
      </c>
      <c r="Q181" s="67">
        <f>VLOOKUP(E181,Steuerung!$A$17:$B$500,2,FALSE)</f>
        <v>0</v>
      </c>
      <c r="R181" s="67">
        <f>VLOOKUP(F181,Steuerung!$A$17:$B$500,2,FALSE)</f>
        <v>0</v>
      </c>
      <c r="S181" s="159">
        <f t="shared" si="37"/>
        <v>0</v>
      </c>
      <c r="T181" s="159">
        <f t="shared" si="38"/>
        <v>0</v>
      </c>
      <c r="U181" s="135" t="e">
        <f t="shared" si="39"/>
        <v>#DIV/0!</v>
      </c>
      <c r="V181" s="135" t="e">
        <f t="shared" si="40"/>
        <v>#DIV/0!</v>
      </c>
      <c r="W181" s="135" t="e">
        <f t="shared" si="41"/>
        <v>#DIV/0!</v>
      </c>
    </row>
    <row r="182" spans="1:23" ht="12.75" customHeight="1" x14ac:dyDescent="0.2">
      <c r="A182" s="131" t="s">
        <v>2810</v>
      </c>
      <c r="B182" s="123" t="s">
        <v>820</v>
      </c>
      <c r="C182" s="123"/>
      <c r="D182" s="123" t="s">
        <v>821</v>
      </c>
      <c r="E182" s="121" t="s">
        <v>222</v>
      </c>
      <c r="F182" s="121" t="s">
        <v>222</v>
      </c>
      <c r="G182" s="123" t="s">
        <v>822</v>
      </c>
      <c r="H182" s="127">
        <v>10.51</v>
      </c>
      <c r="I182" s="7">
        <f>VLOOKUP(E182,Steuerung!$A$17:$E$500,5,FALSE)</f>
        <v>5</v>
      </c>
      <c r="J182" s="77">
        <f>VLOOKUP(E182,Steuerung!$A$17:$F$500,6,FALSE)</f>
        <v>137.33333333333334</v>
      </c>
      <c r="K182" s="7">
        <f>VLOOKUP(F182,Steuerung!$A$17:$G$500,7,FALSE)</f>
        <v>5</v>
      </c>
      <c r="L182" s="7">
        <f>VLOOKUP(F182,Steuerung!$A$17:$H$500,8,FALSE)</f>
        <v>113</v>
      </c>
      <c r="M182" s="77">
        <f t="shared" si="32"/>
        <v>250.33333333333334</v>
      </c>
      <c r="N182" s="134">
        <f t="shared" si="33"/>
        <v>2631.0033333333336</v>
      </c>
      <c r="O182" s="134">
        <f t="shared" si="34"/>
        <v>1443.3733333333334</v>
      </c>
      <c r="P182" s="134">
        <f t="shared" si="35"/>
        <v>1187.6299999999999</v>
      </c>
      <c r="Q182" s="67">
        <f>VLOOKUP(E182,Steuerung!$A$17:$B$500,2,FALSE)</f>
        <v>0</v>
      </c>
      <c r="R182" s="67">
        <f>VLOOKUP(F182,Steuerung!$A$17:$B$500,2,FALSE)</f>
        <v>0</v>
      </c>
      <c r="S182" s="159">
        <f t="shared" si="37"/>
        <v>0</v>
      </c>
      <c r="T182" s="159">
        <f t="shared" si="38"/>
        <v>0</v>
      </c>
      <c r="U182" s="135" t="e">
        <f t="shared" si="39"/>
        <v>#DIV/0!</v>
      </c>
      <c r="V182" s="135" t="e">
        <f t="shared" si="40"/>
        <v>#DIV/0!</v>
      </c>
      <c r="W182" s="135" t="e">
        <f t="shared" si="41"/>
        <v>#DIV/0!</v>
      </c>
    </row>
    <row r="183" spans="1:23" ht="12.75" customHeight="1" x14ac:dyDescent="0.2">
      <c r="A183" s="131" t="s">
        <v>3182</v>
      </c>
      <c r="B183" s="123" t="s">
        <v>3112</v>
      </c>
      <c r="C183" s="123"/>
      <c r="D183" s="123" t="s">
        <v>821</v>
      </c>
      <c r="E183" s="121" t="s">
        <v>222</v>
      </c>
      <c r="F183" s="121" t="s">
        <v>222</v>
      </c>
      <c r="G183" s="123" t="s">
        <v>822</v>
      </c>
      <c r="H183" s="127">
        <v>3.98</v>
      </c>
      <c r="I183" s="7">
        <f>VLOOKUP(E183,Steuerung!$A$17:$E$500,5,FALSE)</f>
        <v>5</v>
      </c>
      <c r="J183" s="77">
        <f>VLOOKUP(E183,Steuerung!$A$17:$F$500,6,FALSE)</f>
        <v>137.33333333333334</v>
      </c>
      <c r="K183" s="7">
        <f>VLOOKUP(F183,Steuerung!$A$17:$G$500,7,FALSE)</f>
        <v>5</v>
      </c>
      <c r="L183" s="7">
        <f>VLOOKUP(F183,Steuerung!$A$17:$H$500,8,FALSE)</f>
        <v>113</v>
      </c>
      <c r="M183" s="77">
        <f t="shared" si="32"/>
        <v>250.33333333333334</v>
      </c>
      <c r="N183" s="134">
        <f t="shared" si="33"/>
        <v>996.32666666666671</v>
      </c>
      <c r="O183" s="134">
        <f t="shared" si="34"/>
        <v>546.5866666666667</v>
      </c>
      <c r="P183" s="134">
        <f t="shared" si="35"/>
        <v>449.74</v>
      </c>
      <c r="Q183" s="67">
        <f>VLOOKUP(E183,Steuerung!$A$17:$B$500,2,FALSE)</f>
        <v>0</v>
      </c>
      <c r="R183" s="67">
        <f>VLOOKUP(F183,Steuerung!$A$17:$B$500,2,FALSE)</f>
        <v>0</v>
      </c>
      <c r="S183" s="159">
        <f t="shared" si="37"/>
        <v>0</v>
      </c>
      <c r="T183" s="159">
        <f t="shared" si="38"/>
        <v>0</v>
      </c>
      <c r="U183" s="135" t="e">
        <f t="shared" si="39"/>
        <v>#DIV/0!</v>
      </c>
      <c r="V183" s="135" t="e">
        <f t="shared" si="40"/>
        <v>#DIV/0!</v>
      </c>
      <c r="W183" s="135" t="e">
        <f t="shared" si="41"/>
        <v>#DIV/0!</v>
      </c>
    </row>
    <row r="184" spans="1:23" ht="12.75" customHeight="1" x14ac:dyDescent="0.2">
      <c r="A184" s="131" t="s">
        <v>3182</v>
      </c>
      <c r="B184" s="123" t="s">
        <v>820</v>
      </c>
      <c r="C184" s="123"/>
      <c r="D184" s="123" t="s">
        <v>821</v>
      </c>
      <c r="E184" s="121" t="s">
        <v>222</v>
      </c>
      <c r="F184" s="121" t="s">
        <v>222</v>
      </c>
      <c r="G184" s="123" t="s">
        <v>822</v>
      </c>
      <c r="H184" s="127">
        <v>5.21</v>
      </c>
      <c r="I184" s="7">
        <f>VLOOKUP(E184,Steuerung!$A$17:$E$500,5,FALSE)</f>
        <v>5</v>
      </c>
      <c r="J184" s="77">
        <f>VLOOKUP(E184,Steuerung!$A$17:$F$500,6,FALSE)</f>
        <v>137.33333333333334</v>
      </c>
      <c r="K184" s="7">
        <f>VLOOKUP(F184,Steuerung!$A$17:$G$500,7,FALSE)</f>
        <v>5</v>
      </c>
      <c r="L184" s="7">
        <f>VLOOKUP(F184,Steuerung!$A$17:$H$500,8,FALSE)</f>
        <v>113</v>
      </c>
      <c r="M184" s="77">
        <f t="shared" si="32"/>
        <v>250.33333333333334</v>
      </c>
      <c r="N184" s="134">
        <f t="shared" si="33"/>
        <v>1304.2366666666667</v>
      </c>
      <c r="O184" s="134">
        <f t="shared" si="34"/>
        <v>715.50666666666666</v>
      </c>
      <c r="P184" s="134">
        <f t="shared" si="35"/>
        <v>588.73</v>
      </c>
      <c r="Q184" s="67">
        <f>VLOOKUP(E184,Steuerung!$A$17:$B$500,2,FALSE)</f>
        <v>0</v>
      </c>
      <c r="R184" s="67">
        <f>VLOOKUP(F184,Steuerung!$A$17:$B$500,2,FALSE)</f>
        <v>0</v>
      </c>
      <c r="S184" s="159">
        <f t="shared" si="37"/>
        <v>0</v>
      </c>
      <c r="T184" s="159">
        <f t="shared" si="38"/>
        <v>0</v>
      </c>
      <c r="U184" s="135" t="e">
        <f t="shared" si="39"/>
        <v>#DIV/0!</v>
      </c>
      <c r="V184" s="135" t="e">
        <f t="shared" si="40"/>
        <v>#DIV/0!</v>
      </c>
      <c r="W184" s="135" t="e">
        <f t="shared" si="41"/>
        <v>#DIV/0!</v>
      </c>
    </row>
    <row r="185" spans="1:23" ht="12.75" customHeight="1" x14ac:dyDescent="0.2">
      <c r="A185" s="131" t="s">
        <v>3183</v>
      </c>
      <c r="B185" s="123" t="s">
        <v>1449</v>
      </c>
      <c r="C185" s="123"/>
      <c r="D185" s="123" t="s">
        <v>821</v>
      </c>
      <c r="E185" s="121" t="s">
        <v>222</v>
      </c>
      <c r="F185" s="121" t="s">
        <v>222</v>
      </c>
      <c r="G185" s="123" t="s">
        <v>822</v>
      </c>
      <c r="H185" s="127">
        <v>3.79</v>
      </c>
      <c r="I185" s="7">
        <f>VLOOKUP(E185,Steuerung!$A$17:$E$500,5,FALSE)</f>
        <v>5</v>
      </c>
      <c r="J185" s="77">
        <f>VLOOKUP(E185,Steuerung!$A$17:$F$500,6,FALSE)</f>
        <v>137.33333333333334</v>
      </c>
      <c r="K185" s="7">
        <f>VLOOKUP(F185,Steuerung!$A$17:$G$500,7,FALSE)</f>
        <v>5</v>
      </c>
      <c r="L185" s="7">
        <f>VLOOKUP(F185,Steuerung!$A$17:$H$500,8,FALSE)</f>
        <v>113</v>
      </c>
      <c r="M185" s="77">
        <f t="shared" si="32"/>
        <v>250.33333333333334</v>
      </c>
      <c r="N185" s="134">
        <f t="shared" si="33"/>
        <v>948.76333333333343</v>
      </c>
      <c r="O185" s="134">
        <f t="shared" si="34"/>
        <v>520.49333333333334</v>
      </c>
      <c r="P185" s="134">
        <f t="shared" si="35"/>
        <v>428.27</v>
      </c>
      <c r="Q185" s="67">
        <f>VLOOKUP(E185,Steuerung!$A$17:$B$500,2,FALSE)</f>
        <v>0</v>
      </c>
      <c r="R185" s="67">
        <f>VLOOKUP(F185,Steuerung!$A$17:$B$500,2,FALSE)</f>
        <v>0</v>
      </c>
      <c r="S185" s="159">
        <f t="shared" si="37"/>
        <v>0</v>
      </c>
      <c r="T185" s="159">
        <f t="shared" si="38"/>
        <v>0</v>
      </c>
      <c r="U185" s="135" t="e">
        <f t="shared" si="39"/>
        <v>#DIV/0!</v>
      </c>
      <c r="V185" s="135" t="e">
        <f t="shared" si="40"/>
        <v>#DIV/0!</v>
      </c>
      <c r="W185" s="135" t="e">
        <f t="shared" si="41"/>
        <v>#DIV/0!</v>
      </c>
    </row>
    <row r="186" spans="1:23" ht="12.75" customHeight="1" x14ac:dyDescent="0.2">
      <c r="A186" s="131" t="s">
        <v>3184</v>
      </c>
      <c r="B186" s="123" t="s">
        <v>852</v>
      </c>
      <c r="C186" s="123"/>
      <c r="D186" s="124" t="s">
        <v>853</v>
      </c>
      <c r="E186" s="121" t="s">
        <v>258</v>
      </c>
      <c r="F186" s="121" t="s">
        <v>258</v>
      </c>
      <c r="G186" s="123" t="s">
        <v>1308</v>
      </c>
      <c r="H186" s="127">
        <v>22.99</v>
      </c>
      <c r="I186" s="7">
        <f>VLOOKUP(E186,Steuerung!$A$17:$E$500,5,FALSE)</f>
        <v>1</v>
      </c>
      <c r="J186" s="77">
        <f>VLOOKUP(E186,Steuerung!$A$17:$F$500,6,FALSE)</f>
        <v>29.166666666666657</v>
      </c>
      <c r="K186" s="7">
        <f>VLOOKUP(F186,Steuerung!$A$17:$G$500,7,FALSE)</f>
        <v>1</v>
      </c>
      <c r="L186" s="7">
        <f>VLOOKUP(F186,Steuerung!$A$17:$H$500,8,FALSE)</f>
        <v>23</v>
      </c>
      <c r="M186" s="77">
        <f t="shared" si="32"/>
        <v>52.166666666666657</v>
      </c>
      <c r="N186" s="134">
        <f t="shared" si="33"/>
        <v>1199.3116666666663</v>
      </c>
      <c r="O186" s="134">
        <f t="shared" si="34"/>
        <v>670.5416666666664</v>
      </c>
      <c r="P186" s="134">
        <f t="shared" si="35"/>
        <v>528.77</v>
      </c>
      <c r="Q186" s="67">
        <f>VLOOKUP(E186,Steuerung!$A$17:$B$500,2,FALSE)</f>
        <v>0</v>
      </c>
      <c r="R186" s="67">
        <f>VLOOKUP(F186,Steuerung!$A$17:$B$500,2,FALSE)</f>
        <v>0</v>
      </c>
      <c r="S186" s="159">
        <f t="shared" si="37"/>
        <v>0</v>
      </c>
      <c r="T186" s="159">
        <f t="shared" si="38"/>
        <v>0</v>
      </c>
      <c r="U186" s="135" t="e">
        <f t="shared" si="39"/>
        <v>#DIV/0!</v>
      </c>
      <c r="V186" s="135" t="e">
        <f t="shared" si="40"/>
        <v>#DIV/0!</v>
      </c>
      <c r="W186" s="135" t="e">
        <f t="shared" si="41"/>
        <v>#DIV/0!</v>
      </c>
    </row>
    <row r="187" spans="1:23" ht="12.75" customHeight="1" x14ac:dyDescent="0.2">
      <c r="A187" s="131" t="s">
        <v>2812</v>
      </c>
      <c r="B187" s="123" t="s">
        <v>866</v>
      </c>
      <c r="C187" s="123"/>
      <c r="D187" s="124" t="s">
        <v>822</v>
      </c>
      <c r="E187" s="121" t="s">
        <v>280</v>
      </c>
      <c r="F187" s="121" t="s">
        <v>280</v>
      </c>
      <c r="G187" s="123" t="s">
        <v>1308</v>
      </c>
      <c r="H187" s="127">
        <v>10.31</v>
      </c>
      <c r="I187" s="7">
        <f>VLOOKUP(E187,Steuerung!$A$17:$E$500,5,FALSE)</f>
        <v>2</v>
      </c>
      <c r="J187" s="77">
        <f>VLOOKUP(E187,Steuerung!$A$17:$F$500,6,FALSE)</f>
        <v>58.333333333333329</v>
      </c>
      <c r="K187" s="7">
        <f>VLOOKUP(F187,Steuerung!$A$17:$G$500,7,FALSE)</f>
        <v>2</v>
      </c>
      <c r="L187" s="7">
        <f>VLOOKUP(F187,Steuerung!$A$17:$H$500,8,FALSE)</f>
        <v>46</v>
      </c>
      <c r="M187" s="77">
        <f t="shared" si="32"/>
        <v>104.33333333333333</v>
      </c>
      <c r="N187" s="134">
        <f t="shared" si="33"/>
        <v>1075.6766666666667</v>
      </c>
      <c r="O187" s="134">
        <f t="shared" si="34"/>
        <v>601.41666666666663</v>
      </c>
      <c r="P187" s="134">
        <f t="shared" si="35"/>
        <v>474.26000000000005</v>
      </c>
      <c r="Q187" s="67">
        <f>VLOOKUP(E187,Steuerung!$A$17:$B$500,2,FALSE)</f>
        <v>0</v>
      </c>
      <c r="R187" s="67">
        <f>VLOOKUP(F187,Steuerung!$A$17:$B$500,2,FALSE)</f>
        <v>0</v>
      </c>
      <c r="S187" s="159">
        <f t="shared" si="37"/>
        <v>0</v>
      </c>
      <c r="T187" s="159">
        <f t="shared" si="38"/>
        <v>0</v>
      </c>
      <c r="U187" s="135" t="e">
        <f t="shared" si="39"/>
        <v>#DIV/0!</v>
      </c>
      <c r="V187" s="135" t="e">
        <f t="shared" si="40"/>
        <v>#DIV/0!</v>
      </c>
      <c r="W187" s="135" t="e">
        <f t="shared" si="41"/>
        <v>#DIV/0!</v>
      </c>
    </row>
    <row r="188" spans="1:23" ht="12.75" customHeight="1" x14ac:dyDescent="0.2">
      <c r="A188" s="131" t="s">
        <v>3185</v>
      </c>
      <c r="B188" s="123" t="s">
        <v>852</v>
      </c>
      <c r="C188" s="123"/>
      <c r="D188" s="124" t="s">
        <v>853</v>
      </c>
      <c r="E188" s="121" t="s">
        <v>260</v>
      </c>
      <c r="F188" s="121" t="s">
        <v>260</v>
      </c>
      <c r="G188" s="123" t="s">
        <v>1308</v>
      </c>
      <c r="H188" s="127">
        <v>35.47</v>
      </c>
      <c r="I188" s="7">
        <f>VLOOKUP(E188,Steuerung!$A$17:$E$500,5,FALSE)</f>
        <v>2</v>
      </c>
      <c r="J188" s="77">
        <f>VLOOKUP(E188,Steuerung!$A$17:$F$500,6,FALSE)</f>
        <v>58.333333333333329</v>
      </c>
      <c r="K188" s="7">
        <f>VLOOKUP(F188,Steuerung!$A$17:$G$500,7,FALSE)</f>
        <v>2</v>
      </c>
      <c r="L188" s="7">
        <f>VLOOKUP(F188,Steuerung!$A$17:$H$500,8,FALSE)</f>
        <v>46</v>
      </c>
      <c r="M188" s="77">
        <f t="shared" si="32"/>
        <v>104.33333333333333</v>
      </c>
      <c r="N188" s="134">
        <f t="shared" si="33"/>
        <v>3700.7033333333329</v>
      </c>
      <c r="O188" s="134">
        <f t="shared" si="34"/>
        <v>2069.083333333333</v>
      </c>
      <c r="P188" s="134">
        <f t="shared" si="35"/>
        <v>1631.62</v>
      </c>
      <c r="Q188" s="67">
        <f>VLOOKUP(E188,Steuerung!$A$17:$B$500,2,FALSE)</f>
        <v>0</v>
      </c>
      <c r="R188" s="67">
        <f>VLOOKUP(F188,Steuerung!$A$17:$B$500,2,FALSE)</f>
        <v>0</v>
      </c>
      <c r="S188" s="159">
        <f t="shared" si="37"/>
        <v>0</v>
      </c>
      <c r="T188" s="159">
        <f t="shared" si="38"/>
        <v>0</v>
      </c>
      <c r="U188" s="135" t="e">
        <f t="shared" si="39"/>
        <v>#DIV/0!</v>
      </c>
      <c r="V188" s="135" t="e">
        <f t="shared" si="40"/>
        <v>#DIV/0!</v>
      </c>
      <c r="W188" s="135" t="e">
        <f t="shared" si="41"/>
        <v>#DIV/0!</v>
      </c>
    </row>
    <row r="189" spans="1:23" ht="12.75" customHeight="1" x14ac:dyDescent="0.2">
      <c r="A189" s="131" t="s">
        <v>2813</v>
      </c>
      <c r="B189" s="123" t="s">
        <v>1449</v>
      </c>
      <c r="C189" s="123"/>
      <c r="D189" s="123" t="s">
        <v>821</v>
      </c>
      <c r="E189" s="121" t="s">
        <v>222</v>
      </c>
      <c r="F189" s="121" t="s">
        <v>222</v>
      </c>
      <c r="G189" s="123" t="s">
        <v>822</v>
      </c>
      <c r="H189" s="127">
        <v>3.79</v>
      </c>
      <c r="I189" s="7">
        <f>VLOOKUP(E189,Steuerung!$A$17:$E$500,5,FALSE)</f>
        <v>5</v>
      </c>
      <c r="J189" s="77">
        <f>VLOOKUP(E189,Steuerung!$A$17:$F$500,6,FALSE)</f>
        <v>137.33333333333334</v>
      </c>
      <c r="K189" s="7">
        <f>VLOOKUP(F189,Steuerung!$A$17:$G$500,7,FALSE)</f>
        <v>5</v>
      </c>
      <c r="L189" s="7">
        <f>VLOOKUP(F189,Steuerung!$A$17:$H$500,8,FALSE)</f>
        <v>113</v>
      </c>
      <c r="M189" s="77">
        <f t="shared" si="32"/>
        <v>250.33333333333334</v>
      </c>
      <c r="N189" s="134">
        <f t="shared" si="33"/>
        <v>948.76333333333343</v>
      </c>
      <c r="O189" s="134">
        <f t="shared" si="34"/>
        <v>520.49333333333334</v>
      </c>
      <c r="P189" s="134">
        <f t="shared" si="35"/>
        <v>428.27</v>
      </c>
      <c r="Q189" s="67">
        <f>VLOOKUP(E189,Steuerung!$A$17:$B$500,2,FALSE)</f>
        <v>0</v>
      </c>
      <c r="R189" s="67">
        <f>VLOOKUP(F189,Steuerung!$A$17:$B$500,2,FALSE)</f>
        <v>0</v>
      </c>
      <c r="S189" s="159">
        <f t="shared" si="37"/>
        <v>0</v>
      </c>
      <c r="T189" s="159">
        <f t="shared" si="38"/>
        <v>0</v>
      </c>
      <c r="U189" s="135" t="e">
        <f t="shared" si="39"/>
        <v>#DIV/0!</v>
      </c>
      <c r="V189" s="135" t="e">
        <f t="shared" si="40"/>
        <v>#DIV/0!</v>
      </c>
      <c r="W189" s="135" t="e">
        <f t="shared" si="41"/>
        <v>#DIV/0!</v>
      </c>
    </row>
    <row r="190" spans="1:23" ht="12.75" customHeight="1" x14ac:dyDescent="0.2">
      <c r="A190" s="131" t="s">
        <v>3186</v>
      </c>
      <c r="B190" s="123" t="s">
        <v>866</v>
      </c>
      <c r="C190" s="123"/>
      <c r="D190" s="124" t="s">
        <v>822</v>
      </c>
      <c r="E190" s="121" t="s">
        <v>280</v>
      </c>
      <c r="F190" s="121" t="s">
        <v>280</v>
      </c>
      <c r="G190" s="123" t="s">
        <v>1308</v>
      </c>
      <c r="H190" s="127">
        <v>11.89</v>
      </c>
      <c r="I190" s="7">
        <f>VLOOKUP(E190,Steuerung!$A$17:$E$500,5,FALSE)</f>
        <v>2</v>
      </c>
      <c r="J190" s="77">
        <f>VLOOKUP(E190,Steuerung!$A$17:$F$500,6,FALSE)</f>
        <v>58.333333333333329</v>
      </c>
      <c r="K190" s="7">
        <f>VLOOKUP(F190,Steuerung!$A$17:$G$500,7,FALSE)</f>
        <v>2</v>
      </c>
      <c r="L190" s="7">
        <f>VLOOKUP(F190,Steuerung!$A$17:$H$500,8,FALSE)</f>
        <v>46</v>
      </c>
      <c r="M190" s="77">
        <f t="shared" si="32"/>
        <v>104.33333333333333</v>
      </c>
      <c r="N190" s="134">
        <f t="shared" si="33"/>
        <v>1240.5233333333333</v>
      </c>
      <c r="O190" s="134">
        <f t="shared" si="34"/>
        <v>693.58333333333326</v>
      </c>
      <c r="P190" s="134">
        <f t="shared" si="35"/>
        <v>546.94000000000005</v>
      </c>
      <c r="Q190" s="67">
        <f>VLOOKUP(E190,Steuerung!$A$17:$B$500,2,FALSE)</f>
        <v>0</v>
      </c>
      <c r="R190" s="67">
        <f>VLOOKUP(F190,Steuerung!$A$17:$B$500,2,FALSE)</f>
        <v>0</v>
      </c>
      <c r="S190" s="159">
        <f t="shared" si="37"/>
        <v>0</v>
      </c>
      <c r="T190" s="159">
        <f t="shared" si="38"/>
        <v>0</v>
      </c>
      <c r="U190" s="135" t="e">
        <f t="shared" si="39"/>
        <v>#DIV/0!</v>
      </c>
      <c r="V190" s="135" t="e">
        <f t="shared" si="40"/>
        <v>#DIV/0!</v>
      </c>
      <c r="W190" s="135" t="e">
        <f t="shared" si="41"/>
        <v>#DIV/0!</v>
      </c>
    </row>
    <row r="191" spans="1:23" ht="12.75" customHeight="1" x14ac:dyDescent="0.2">
      <c r="A191" s="131" t="s">
        <v>3187</v>
      </c>
      <c r="B191" s="123" t="s">
        <v>852</v>
      </c>
      <c r="C191" s="123"/>
      <c r="D191" s="124" t="s">
        <v>853</v>
      </c>
      <c r="E191" s="121" t="s">
        <v>258</v>
      </c>
      <c r="F191" s="121" t="s">
        <v>258</v>
      </c>
      <c r="G191" s="123" t="s">
        <v>796</v>
      </c>
      <c r="H191" s="127">
        <v>28.69</v>
      </c>
      <c r="I191" s="7">
        <f>VLOOKUP(E191,Steuerung!$A$17:$E$500,5,FALSE)</f>
        <v>1</v>
      </c>
      <c r="J191" s="77">
        <f>VLOOKUP(E191,Steuerung!$A$17:$F$500,6,FALSE)</f>
        <v>29.166666666666657</v>
      </c>
      <c r="K191" s="7">
        <f>VLOOKUP(F191,Steuerung!$A$17:$G$500,7,FALSE)</f>
        <v>1</v>
      </c>
      <c r="L191" s="7">
        <f>VLOOKUP(F191,Steuerung!$A$17:$H$500,8,FALSE)</f>
        <v>23</v>
      </c>
      <c r="M191" s="77">
        <f t="shared" si="32"/>
        <v>52.166666666666657</v>
      </c>
      <c r="N191" s="134">
        <f t="shared" si="33"/>
        <v>1496.6616666666664</v>
      </c>
      <c r="O191" s="134">
        <f t="shared" si="34"/>
        <v>836.7916666666664</v>
      </c>
      <c r="P191" s="134">
        <f t="shared" si="35"/>
        <v>659.87</v>
      </c>
      <c r="Q191" s="67">
        <f>VLOOKUP(E191,Steuerung!$A$17:$B$500,2,FALSE)</f>
        <v>0</v>
      </c>
      <c r="R191" s="67">
        <f>VLOOKUP(F191,Steuerung!$A$17:$B$500,2,FALSE)</f>
        <v>0</v>
      </c>
      <c r="S191" s="159">
        <f t="shared" si="37"/>
        <v>0</v>
      </c>
      <c r="T191" s="159">
        <f t="shared" si="38"/>
        <v>0</v>
      </c>
      <c r="U191" s="135" t="e">
        <f t="shared" si="39"/>
        <v>#DIV/0!</v>
      </c>
      <c r="V191" s="135" t="e">
        <f t="shared" si="40"/>
        <v>#DIV/0!</v>
      </c>
      <c r="W191" s="135" t="e">
        <f t="shared" si="41"/>
        <v>#DIV/0!</v>
      </c>
    </row>
    <row r="192" spans="1:23" ht="12.75" customHeight="1" x14ac:dyDescent="0.2">
      <c r="A192" s="131" t="s">
        <v>3188</v>
      </c>
      <c r="B192" s="123" t="s">
        <v>979</v>
      </c>
      <c r="C192" s="123"/>
      <c r="D192" s="124" t="s">
        <v>853</v>
      </c>
      <c r="E192" s="121" t="s">
        <v>260</v>
      </c>
      <c r="F192" s="121" t="s">
        <v>260</v>
      </c>
      <c r="G192" s="123" t="s">
        <v>1308</v>
      </c>
      <c r="H192" s="127">
        <v>10.98</v>
      </c>
      <c r="I192" s="7">
        <f>VLOOKUP(E192,Steuerung!$A$17:$E$500,5,FALSE)</f>
        <v>2</v>
      </c>
      <c r="J192" s="77">
        <f>VLOOKUP(E192,Steuerung!$A$17:$F$500,6,FALSE)</f>
        <v>58.333333333333329</v>
      </c>
      <c r="K192" s="7">
        <f>VLOOKUP(F192,Steuerung!$A$17:$G$500,7,FALSE)</f>
        <v>2</v>
      </c>
      <c r="L192" s="7">
        <f>VLOOKUP(F192,Steuerung!$A$17:$H$500,8,FALSE)</f>
        <v>46</v>
      </c>
      <c r="M192" s="77">
        <f t="shared" si="32"/>
        <v>104.33333333333333</v>
      </c>
      <c r="N192" s="134">
        <f t="shared" si="33"/>
        <v>1145.58</v>
      </c>
      <c r="O192" s="134">
        <f t="shared" si="34"/>
        <v>640.5</v>
      </c>
      <c r="P192" s="134">
        <f t="shared" si="35"/>
        <v>505.08000000000004</v>
      </c>
      <c r="Q192" s="67">
        <f>VLOOKUP(E192,Steuerung!$A$17:$B$500,2,FALSE)</f>
        <v>0</v>
      </c>
      <c r="R192" s="67">
        <f>VLOOKUP(F192,Steuerung!$A$17:$B$500,2,FALSE)</f>
        <v>0</v>
      </c>
      <c r="S192" s="159">
        <f t="shared" si="37"/>
        <v>0</v>
      </c>
      <c r="T192" s="159">
        <f t="shared" si="38"/>
        <v>0</v>
      </c>
      <c r="U192" s="135" t="e">
        <f t="shared" si="39"/>
        <v>#DIV/0!</v>
      </c>
      <c r="V192" s="135" t="e">
        <f t="shared" si="40"/>
        <v>#DIV/0!</v>
      </c>
      <c r="W192" s="135" t="e">
        <f t="shared" si="41"/>
        <v>#DIV/0!</v>
      </c>
    </row>
    <row r="193" spans="1:23" ht="12.75" customHeight="1" x14ac:dyDescent="0.2">
      <c r="A193" s="131" t="s">
        <v>3189</v>
      </c>
      <c r="B193" s="123" t="s">
        <v>852</v>
      </c>
      <c r="C193" s="123"/>
      <c r="D193" s="124" t="s">
        <v>853</v>
      </c>
      <c r="E193" s="121" t="s">
        <v>258</v>
      </c>
      <c r="F193" s="121" t="s">
        <v>258</v>
      </c>
      <c r="G193" s="123" t="s">
        <v>1308</v>
      </c>
      <c r="H193" s="127">
        <v>21.5</v>
      </c>
      <c r="I193" s="7">
        <f>VLOOKUP(E193,Steuerung!$A$17:$E$500,5,FALSE)</f>
        <v>1</v>
      </c>
      <c r="J193" s="77">
        <f>VLOOKUP(E193,Steuerung!$A$17:$F$500,6,FALSE)</f>
        <v>29.166666666666657</v>
      </c>
      <c r="K193" s="7">
        <f>VLOOKUP(F193,Steuerung!$A$17:$G$500,7,FALSE)</f>
        <v>1</v>
      </c>
      <c r="L193" s="7">
        <f>VLOOKUP(F193,Steuerung!$A$17:$H$500,8,FALSE)</f>
        <v>23</v>
      </c>
      <c r="M193" s="77">
        <f t="shared" si="32"/>
        <v>52.166666666666657</v>
      </c>
      <c r="N193" s="134">
        <f t="shared" si="33"/>
        <v>1121.583333333333</v>
      </c>
      <c r="O193" s="134">
        <f t="shared" si="34"/>
        <v>627.08333333333314</v>
      </c>
      <c r="P193" s="134">
        <f t="shared" si="35"/>
        <v>494.5</v>
      </c>
      <c r="Q193" s="67">
        <f>VLOOKUP(E193,Steuerung!$A$17:$B$500,2,FALSE)</f>
        <v>0</v>
      </c>
      <c r="R193" s="67">
        <f>VLOOKUP(F193,Steuerung!$A$17:$B$500,2,FALSE)</f>
        <v>0</v>
      </c>
      <c r="S193" s="159">
        <f t="shared" si="37"/>
        <v>0</v>
      </c>
      <c r="T193" s="159">
        <f t="shared" si="38"/>
        <v>0</v>
      </c>
      <c r="U193" s="135" t="e">
        <f t="shared" si="39"/>
        <v>#DIV/0!</v>
      </c>
      <c r="V193" s="135" t="e">
        <f t="shared" si="40"/>
        <v>#DIV/0!</v>
      </c>
      <c r="W193" s="135" t="e">
        <f t="shared" si="41"/>
        <v>#DIV/0!</v>
      </c>
    </row>
    <row r="194" spans="1:23" ht="12.75" customHeight="1" x14ac:dyDescent="0.2">
      <c r="A194" s="131" t="s">
        <v>3190</v>
      </c>
      <c r="B194" s="123" t="s">
        <v>1000</v>
      </c>
      <c r="C194" s="123"/>
      <c r="D194" s="124" t="s">
        <v>825</v>
      </c>
      <c r="E194" s="121" t="s">
        <v>296</v>
      </c>
      <c r="F194" s="121" t="s">
        <v>296</v>
      </c>
      <c r="G194" s="123" t="s">
        <v>1308</v>
      </c>
      <c r="H194" s="127">
        <v>17.16</v>
      </c>
      <c r="I194" s="7" t="str">
        <f>VLOOKUP(E194,Steuerung!$A$17:$E$500,5,FALSE)</f>
        <v>m</v>
      </c>
      <c r="J194" s="77">
        <f>VLOOKUP(E194,Steuerung!$A$17:$F$500,6,FALSE)</f>
        <v>6.7</v>
      </c>
      <c r="K194" s="7" t="str">
        <f>VLOOKUP(F194,Steuerung!$A$17:$G$500,7,FALSE)</f>
        <v>m</v>
      </c>
      <c r="L194" s="7">
        <f>VLOOKUP(F194,Steuerung!$A$17:$H$500,8,FALSE)</f>
        <v>5.3</v>
      </c>
      <c r="M194" s="77">
        <f t="shared" si="32"/>
        <v>12</v>
      </c>
      <c r="N194" s="134">
        <f t="shared" si="33"/>
        <v>205.92000000000002</v>
      </c>
      <c r="O194" s="134">
        <f t="shared" si="34"/>
        <v>114.97200000000001</v>
      </c>
      <c r="P194" s="134">
        <f t="shared" si="35"/>
        <v>90.947999999999993</v>
      </c>
      <c r="Q194" s="67">
        <f>VLOOKUP(E194,Steuerung!$A$17:$B$500,2,FALSE)</f>
        <v>0</v>
      </c>
      <c r="R194" s="67">
        <f>VLOOKUP(F194,Steuerung!$A$17:$B$500,2,FALSE)</f>
        <v>0</v>
      </c>
      <c r="S194" s="159">
        <f t="shared" si="37"/>
        <v>0</v>
      </c>
      <c r="T194" s="159">
        <f t="shared" si="38"/>
        <v>0</v>
      </c>
      <c r="U194" s="135" t="e">
        <f t="shared" si="39"/>
        <v>#DIV/0!</v>
      </c>
      <c r="V194" s="135" t="e">
        <f t="shared" si="40"/>
        <v>#DIV/0!</v>
      </c>
      <c r="W194" s="135" t="e">
        <f t="shared" si="41"/>
        <v>#DIV/0!</v>
      </c>
    </row>
    <row r="195" spans="1:23" ht="12.75" customHeight="1" x14ac:dyDescent="0.2">
      <c r="A195" s="131" t="s">
        <v>3191</v>
      </c>
      <c r="B195" s="123" t="s">
        <v>3192</v>
      </c>
      <c r="C195" s="123"/>
      <c r="D195" s="124" t="s">
        <v>853</v>
      </c>
      <c r="E195" s="121" t="s">
        <v>258</v>
      </c>
      <c r="F195" s="121" t="s">
        <v>258</v>
      </c>
      <c r="G195" s="123" t="s">
        <v>1308</v>
      </c>
      <c r="H195" s="127">
        <v>28.69</v>
      </c>
      <c r="I195" s="7">
        <f>VLOOKUP(E195,Steuerung!$A$17:$E$500,5,FALSE)</f>
        <v>1</v>
      </c>
      <c r="J195" s="77">
        <f>VLOOKUP(E195,Steuerung!$A$17:$F$500,6,FALSE)</f>
        <v>29.166666666666657</v>
      </c>
      <c r="K195" s="7">
        <f>VLOOKUP(F195,Steuerung!$A$17:$G$500,7,FALSE)</f>
        <v>1</v>
      </c>
      <c r="L195" s="7">
        <f>VLOOKUP(F195,Steuerung!$A$17:$H$500,8,FALSE)</f>
        <v>23</v>
      </c>
      <c r="M195" s="77">
        <f t="shared" si="32"/>
        <v>52.166666666666657</v>
      </c>
      <c r="N195" s="134">
        <f t="shared" si="33"/>
        <v>1496.6616666666664</v>
      </c>
      <c r="O195" s="134">
        <f t="shared" si="34"/>
        <v>836.7916666666664</v>
      </c>
      <c r="P195" s="134">
        <f t="shared" si="35"/>
        <v>659.87</v>
      </c>
      <c r="Q195" s="67">
        <f>VLOOKUP(E195,Steuerung!$A$17:$B$500,2,FALSE)</f>
        <v>0</v>
      </c>
      <c r="R195" s="67">
        <f>VLOOKUP(F195,Steuerung!$A$17:$B$500,2,FALSE)</f>
        <v>0</v>
      </c>
      <c r="S195" s="159">
        <f t="shared" si="37"/>
        <v>0</v>
      </c>
      <c r="T195" s="159">
        <f t="shared" si="38"/>
        <v>0</v>
      </c>
      <c r="U195" s="135" t="e">
        <f t="shared" si="39"/>
        <v>#DIV/0!</v>
      </c>
      <c r="V195" s="135" t="e">
        <f t="shared" si="40"/>
        <v>#DIV/0!</v>
      </c>
      <c r="W195" s="135" t="e">
        <f t="shared" si="41"/>
        <v>#DIV/0!</v>
      </c>
    </row>
    <row r="196" spans="1:23" ht="12.75" customHeight="1" x14ac:dyDescent="0.2">
      <c r="A196" s="131" t="s">
        <v>2815</v>
      </c>
      <c r="B196" s="123" t="s">
        <v>1873</v>
      </c>
      <c r="C196" s="123"/>
      <c r="D196" s="124" t="s">
        <v>791</v>
      </c>
      <c r="E196" s="121" t="s">
        <v>207</v>
      </c>
      <c r="F196" s="121" t="s">
        <v>207</v>
      </c>
      <c r="G196" s="123" t="s">
        <v>796</v>
      </c>
      <c r="H196" s="127">
        <v>27.7</v>
      </c>
      <c r="I196" s="7">
        <f>VLOOKUP(E196,Steuerung!$A$17:$E$500,5,FALSE)</f>
        <v>2</v>
      </c>
      <c r="J196" s="77">
        <f>VLOOKUP(E196,Steuerung!$A$17:$F$500,6,FALSE)</f>
        <v>58.333333333333329</v>
      </c>
      <c r="K196" s="7">
        <f>VLOOKUP(F196,Steuerung!$A$17:$G$500,7,FALSE)</f>
        <v>2</v>
      </c>
      <c r="L196" s="7">
        <f>VLOOKUP(F196,Steuerung!$A$17:$H$500,8,FALSE)</f>
        <v>46</v>
      </c>
      <c r="M196" s="77">
        <f t="shared" si="32"/>
        <v>104.33333333333333</v>
      </c>
      <c r="N196" s="134">
        <f t="shared" si="33"/>
        <v>2890.0333333333333</v>
      </c>
      <c r="O196" s="134">
        <f t="shared" si="34"/>
        <v>1615.8333333333333</v>
      </c>
      <c r="P196" s="134">
        <f t="shared" si="35"/>
        <v>1274.2</v>
      </c>
      <c r="Q196" s="67">
        <f>VLOOKUP(E196,Steuerung!$A$17:$B$500,2,FALSE)</f>
        <v>0</v>
      </c>
      <c r="R196" s="67">
        <f>VLOOKUP(F196,Steuerung!$A$17:$B$500,2,FALSE)</f>
        <v>0</v>
      </c>
      <c r="S196" s="159">
        <f t="shared" si="37"/>
        <v>0</v>
      </c>
      <c r="T196" s="159">
        <f t="shared" si="38"/>
        <v>0</v>
      </c>
      <c r="U196" s="135" t="e">
        <f t="shared" si="39"/>
        <v>#DIV/0!</v>
      </c>
      <c r="V196" s="135" t="e">
        <f t="shared" si="40"/>
        <v>#DIV/0!</v>
      </c>
      <c r="W196" s="135" t="e">
        <f t="shared" si="41"/>
        <v>#DIV/0!</v>
      </c>
    </row>
    <row r="197" spans="1:23" ht="12.75" customHeight="1" x14ac:dyDescent="0.2">
      <c r="A197" s="131" t="s">
        <v>3193</v>
      </c>
      <c r="B197" s="123" t="s">
        <v>852</v>
      </c>
      <c r="C197" s="123"/>
      <c r="D197" s="124" t="s">
        <v>853</v>
      </c>
      <c r="E197" s="121" t="s">
        <v>258</v>
      </c>
      <c r="F197" s="121" t="s">
        <v>258</v>
      </c>
      <c r="G197" s="123" t="s">
        <v>1308</v>
      </c>
      <c r="H197" s="127">
        <v>15.42</v>
      </c>
      <c r="I197" s="7">
        <f>VLOOKUP(E197,Steuerung!$A$17:$E$500,5,FALSE)</f>
        <v>1</v>
      </c>
      <c r="J197" s="77">
        <f>VLOOKUP(E197,Steuerung!$A$17:$F$500,6,FALSE)</f>
        <v>29.166666666666657</v>
      </c>
      <c r="K197" s="7">
        <f>VLOOKUP(F197,Steuerung!$A$17:$G$500,7,FALSE)</f>
        <v>1</v>
      </c>
      <c r="L197" s="7">
        <f>VLOOKUP(F197,Steuerung!$A$17:$H$500,8,FALSE)</f>
        <v>23</v>
      </c>
      <c r="M197" s="77">
        <f t="shared" si="32"/>
        <v>52.166666666666657</v>
      </c>
      <c r="N197" s="134">
        <f t="shared" si="33"/>
        <v>804.40999999999985</v>
      </c>
      <c r="O197" s="134">
        <f t="shared" si="34"/>
        <v>449.74999999999983</v>
      </c>
      <c r="P197" s="134">
        <f t="shared" si="35"/>
        <v>354.66</v>
      </c>
      <c r="Q197" s="67">
        <f>VLOOKUP(E197,Steuerung!$A$17:$B$500,2,FALSE)</f>
        <v>0</v>
      </c>
      <c r="R197" s="67">
        <f>VLOOKUP(F197,Steuerung!$A$17:$B$500,2,FALSE)</f>
        <v>0</v>
      </c>
      <c r="S197" s="159">
        <f t="shared" si="37"/>
        <v>0</v>
      </c>
      <c r="T197" s="159">
        <f t="shared" si="38"/>
        <v>0</v>
      </c>
      <c r="U197" s="135" t="e">
        <f t="shared" si="39"/>
        <v>#DIV/0!</v>
      </c>
      <c r="V197" s="135" t="e">
        <f t="shared" si="40"/>
        <v>#DIV/0!</v>
      </c>
      <c r="W197" s="135" t="e">
        <f t="shared" si="41"/>
        <v>#DIV/0!</v>
      </c>
    </row>
    <row r="198" spans="1:23" ht="12.75" customHeight="1" x14ac:dyDescent="0.2">
      <c r="A198" s="131"/>
      <c r="B198" s="123"/>
      <c r="C198" s="123"/>
      <c r="D198" s="124"/>
      <c r="E198" s="121"/>
      <c r="F198" s="121"/>
      <c r="G198" s="123"/>
      <c r="H198" s="127"/>
      <c r="I198" s="7"/>
      <c r="J198" s="77"/>
      <c r="K198" s="7"/>
      <c r="L198" s="7"/>
      <c r="M198" s="77"/>
      <c r="N198" s="134"/>
      <c r="O198" s="134"/>
      <c r="P198" s="134"/>
      <c r="Q198" s="67"/>
      <c r="R198" s="67"/>
      <c r="S198" s="67"/>
      <c r="T198" s="67"/>
      <c r="U198" s="135"/>
      <c r="V198" s="135"/>
      <c r="W198" s="135"/>
    </row>
    <row r="199" spans="1:23" ht="12.75" customHeight="1" x14ac:dyDescent="0.2">
      <c r="A199" s="234" t="s">
        <v>1992</v>
      </c>
      <c r="B199" s="123"/>
      <c r="C199" s="123"/>
      <c r="D199" s="124"/>
      <c r="E199" s="121"/>
      <c r="F199" s="121"/>
      <c r="G199" s="123"/>
      <c r="H199" s="127"/>
      <c r="I199" s="7"/>
      <c r="J199" s="77"/>
      <c r="K199" s="7"/>
      <c r="L199" s="7"/>
      <c r="M199" s="77"/>
      <c r="N199" s="134"/>
      <c r="O199" s="134"/>
      <c r="P199" s="134"/>
      <c r="Q199" s="67"/>
      <c r="R199" s="67"/>
      <c r="S199" s="67"/>
      <c r="T199" s="67"/>
      <c r="U199" s="135"/>
      <c r="V199" s="135"/>
      <c r="W199" s="135"/>
    </row>
    <row r="200" spans="1:23" ht="12.75" customHeight="1" x14ac:dyDescent="0.2">
      <c r="A200" s="131" t="s">
        <v>1054</v>
      </c>
      <c r="B200" s="123" t="s">
        <v>176</v>
      </c>
      <c r="C200" s="123"/>
      <c r="D200" s="124" t="s">
        <v>795</v>
      </c>
      <c r="E200" s="121" t="s">
        <v>166</v>
      </c>
      <c r="F200" s="121" t="s">
        <v>166</v>
      </c>
      <c r="G200" s="123" t="s">
        <v>1790</v>
      </c>
      <c r="H200" s="127">
        <v>23.25</v>
      </c>
      <c r="I200" s="7">
        <f>VLOOKUP(E200,Steuerung!$A$17:$E$500,5,FALSE)</f>
        <v>2</v>
      </c>
      <c r="J200" s="77">
        <f>VLOOKUP(E200,Steuerung!$A$17:$F$500,6,FALSE)</f>
        <v>58.333333333333329</v>
      </c>
      <c r="K200" s="7">
        <f>VLOOKUP(F200,Steuerung!$A$17:$G$500,7,FALSE)</f>
        <v>2</v>
      </c>
      <c r="L200" s="7">
        <f>VLOOKUP(F200,Steuerung!$A$17:$H$500,8,FALSE)</f>
        <v>46</v>
      </c>
      <c r="M200" s="77">
        <f t="shared" si="32"/>
        <v>104.33333333333333</v>
      </c>
      <c r="N200" s="134">
        <f t="shared" si="33"/>
        <v>2425.75</v>
      </c>
      <c r="O200" s="134">
        <f t="shared" si="34"/>
        <v>1356.25</v>
      </c>
      <c r="P200" s="134">
        <f t="shared" si="35"/>
        <v>1069.5</v>
      </c>
      <c r="Q200" s="67">
        <f>VLOOKUP(E200,Steuerung!$A$17:$B$500,2,FALSE)</f>
        <v>0</v>
      </c>
      <c r="R200" s="67">
        <f>VLOOKUP(F200,Steuerung!$A$17:$B$500,2,FALSE)</f>
        <v>0</v>
      </c>
      <c r="S200" s="159">
        <f t="shared" ref="S200:S263" si="42">IFERROR(O200/Q200,0)</f>
        <v>0</v>
      </c>
      <c r="T200" s="159">
        <f t="shared" ref="T200:T263" si="43">IFERROR(P200/R200,0)</f>
        <v>0</v>
      </c>
      <c r="U200" s="135" t="e">
        <f t="shared" ref="U200:U231" si="44">IF(J200&gt;0,O200/Q200*SVS_UHR,0)</f>
        <v>#DIV/0!</v>
      </c>
      <c r="V200" s="135" t="e">
        <f t="shared" ref="V200:V231" si="45">IF(K200&gt;0,P200/R200*SVS_UHR,0)</f>
        <v>#DIV/0!</v>
      </c>
      <c r="W200" s="135" t="e">
        <f t="shared" si="41"/>
        <v>#DIV/0!</v>
      </c>
    </row>
    <row r="201" spans="1:23" ht="12.75" customHeight="1" x14ac:dyDescent="0.2">
      <c r="A201" s="131" t="s">
        <v>1055</v>
      </c>
      <c r="B201" s="123" t="s">
        <v>176</v>
      </c>
      <c r="C201" s="123"/>
      <c r="D201" s="124" t="s">
        <v>795</v>
      </c>
      <c r="E201" s="121" t="s">
        <v>166</v>
      </c>
      <c r="F201" s="121" t="s">
        <v>166</v>
      </c>
      <c r="G201" s="123" t="s">
        <v>1790</v>
      </c>
      <c r="H201" s="127">
        <v>24.75</v>
      </c>
      <c r="I201" s="7">
        <f>VLOOKUP(E201,Steuerung!$A$17:$E$500,5,FALSE)</f>
        <v>2</v>
      </c>
      <c r="J201" s="77">
        <f>VLOOKUP(E201,Steuerung!$A$17:$F$500,6,FALSE)</f>
        <v>58.333333333333329</v>
      </c>
      <c r="K201" s="7">
        <f>VLOOKUP(F201,Steuerung!$A$17:$G$500,7,FALSE)</f>
        <v>2</v>
      </c>
      <c r="L201" s="7">
        <f>VLOOKUP(F201,Steuerung!$A$17:$H$500,8,FALSE)</f>
        <v>46</v>
      </c>
      <c r="M201" s="77">
        <f t="shared" si="32"/>
        <v>104.33333333333333</v>
      </c>
      <c r="N201" s="134">
        <f t="shared" si="33"/>
        <v>2582.25</v>
      </c>
      <c r="O201" s="134">
        <f t="shared" si="34"/>
        <v>1443.7499999999998</v>
      </c>
      <c r="P201" s="134">
        <f t="shared" si="35"/>
        <v>1138.5</v>
      </c>
      <c r="Q201" s="67">
        <f>VLOOKUP(E201,Steuerung!$A$17:$B$500,2,FALSE)</f>
        <v>0</v>
      </c>
      <c r="R201" s="67">
        <f>VLOOKUP(F201,Steuerung!$A$17:$B$500,2,FALSE)</f>
        <v>0</v>
      </c>
      <c r="S201" s="159">
        <f t="shared" si="42"/>
        <v>0</v>
      </c>
      <c r="T201" s="159">
        <f t="shared" si="43"/>
        <v>0</v>
      </c>
      <c r="U201" s="135" t="e">
        <f t="shared" si="44"/>
        <v>#DIV/0!</v>
      </c>
      <c r="V201" s="135" t="e">
        <f t="shared" si="45"/>
        <v>#DIV/0!</v>
      </c>
      <c r="W201" s="135" t="e">
        <f t="shared" si="41"/>
        <v>#DIV/0!</v>
      </c>
    </row>
    <row r="202" spans="1:23" ht="12.75" customHeight="1" x14ac:dyDescent="0.2">
      <c r="A202" s="131" t="s">
        <v>1060</v>
      </c>
      <c r="B202" s="123" t="s">
        <v>794</v>
      </c>
      <c r="C202" s="123"/>
      <c r="D202" s="124" t="s">
        <v>795</v>
      </c>
      <c r="E202" s="121" t="s">
        <v>187</v>
      </c>
      <c r="F202" s="121" t="s">
        <v>187</v>
      </c>
      <c r="G202" s="123" t="s">
        <v>1308</v>
      </c>
      <c r="H202" s="127">
        <v>55.09</v>
      </c>
      <c r="I202" s="7">
        <f>VLOOKUP(E202,Steuerung!$A$17:$E$500,5,FALSE)</f>
        <v>2</v>
      </c>
      <c r="J202" s="77">
        <f>VLOOKUP(E202,Steuerung!$A$17:$F$500,6,FALSE)</f>
        <v>58.333333333333329</v>
      </c>
      <c r="K202" s="7">
        <f>VLOOKUP(F202,Steuerung!$A$17:$G$500,7,FALSE)</f>
        <v>2</v>
      </c>
      <c r="L202" s="7">
        <f>VLOOKUP(F202,Steuerung!$A$17:$H$500,8,FALSE)</f>
        <v>46</v>
      </c>
      <c r="M202" s="77">
        <f t="shared" si="32"/>
        <v>104.33333333333333</v>
      </c>
      <c r="N202" s="134">
        <f t="shared" si="33"/>
        <v>5747.7233333333334</v>
      </c>
      <c r="O202" s="134">
        <f t="shared" si="34"/>
        <v>3213.5833333333335</v>
      </c>
      <c r="P202" s="134">
        <f t="shared" si="35"/>
        <v>2534.1400000000003</v>
      </c>
      <c r="Q202" s="67">
        <f>VLOOKUP(E202,Steuerung!$A$17:$B$500,2,FALSE)</f>
        <v>0</v>
      </c>
      <c r="R202" s="67">
        <f>VLOOKUP(F202,Steuerung!$A$17:$B$500,2,FALSE)</f>
        <v>0</v>
      </c>
      <c r="S202" s="159">
        <f t="shared" si="42"/>
        <v>0</v>
      </c>
      <c r="T202" s="159">
        <f t="shared" si="43"/>
        <v>0</v>
      </c>
      <c r="U202" s="135" t="e">
        <f t="shared" si="44"/>
        <v>#DIV/0!</v>
      </c>
      <c r="V202" s="135" t="e">
        <f t="shared" si="45"/>
        <v>#DIV/0!</v>
      </c>
      <c r="W202" s="135" t="e">
        <f t="shared" si="41"/>
        <v>#DIV/0!</v>
      </c>
    </row>
    <row r="203" spans="1:23" ht="12.75" customHeight="1" x14ac:dyDescent="0.2">
      <c r="A203" s="131" t="s">
        <v>1069</v>
      </c>
      <c r="B203" s="123" t="s">
        <v>3100</v>
      </c>
      <c r="C203" s="123"/>
      <c r="D203" s="124" t="s">
        <v>1160</v>
      </c>
      <c r="E203" s="121" t="s">
        <v>131</v>
      </c>
      <c r="F203" s="121" t="s">
        <v>131</v>
      </c>
      <c r="G203" s="123" t="s">
        <v>1790</v>
      </c>
      <c r="H203" s="127">
        <v>2.88</v>
      </c>
      <c r="I203" s="7">
        <f>VLOOKUP(E203,Steuerung!$A$17:$E$500,5,FALSE)</f>
        <v>0</v>
      </c>
      <c r="J203" s="77">
        <f>VLOOKUP(E203,Steuerung!$A$17:$F$500,6,FALSE)</f>
        <v>0</v>
      </c>
      <c r="K203" s="7">
        <f>VLOOKUP(F203,Steuerung!$A$17:$G$500,7,FALSE)</f>
        <v>0</v>
      </c>
      <c r="L203" s="7">
        <f>VLOOKUP(F203,Steuerung!$A$17:$H$500,8,FALSE)</f>
        <v>0</v>
      </c>
      <c r="M203" s="77">
        <f t="shared" si="32"/>
        <v>0</v>
      </c>
      <c r="N203" s="134">
        <f t="shared" si="33"/>
        <v>0</v>
      </c>
      <c r="O203" s="134">
        <f t="shared" si="34"/>
        <v>0</v>
      </c>
      <c r="P203" s="134">
        <f t="shared" si="35"/>
        <v>0</v>
      </c>
      <c r="Q203" s="67">
        <f>VLOOKUP(E203,Steuerung!$A$17:$B$500,2,FALSE)</f>
        <v>0</v>
      </c>
      <c r="R203" s="67">
        <f>VLOOKUP(F203,Steuerung!$A$17:$B$500,2,FALSE)</f>
        <v>0</v>
      </c>
      <c r="S203" s="159">
        <f t="shared" si="42"/>
        <v>0</v>
      </c>
      <c r="T203" s="159">
        <f t="shared" si="43"/>
        <v>0</v>
      </c>
      <c r="U203" s="135">
        <f t="shared" si="44"/>
        <v>0</v>
      </c>
      <c r="V203" s="135">
        <f t="shared" si="45"/>
        <v>0</v>
      </c>
      <c r="W203" s="135">
        <f t="shared" si="41"/>
        <v>0</v>
      </c>
    </row>
    <row r="204" spans="1:23" ht="12.75" customHeight="1" x14ac:dyDescent="0.2">
      <c r="A204" s="92" t="s">
        <v>1996</v>
      </c>
      <c r="B204" s="93" t="s">
        <v>1159</v>
      </c>
      <c r="C204" s="93"/>
      <c r="D204" s="124" t="s">
        <v>1160</v>
      </c>
      <c r="E204" s="95" t="s">
        <v>131</v>
      </c>
      <c r="F204" s="95" t="s">
        <v>131</v>
      </c>
      <c r="G204" s="93" t="s">
        <v>1308</v>
      </c>
      <c r="H204" s="113">
        <v>45.21</v>
      </c>
      <c r="I204" s="7">
        <f>VLOOKUP(E204,Steuerung!$A$17:$E$500,5,FALSE)</f>
        <v>0</v>
      </c>
      <c r="J204" s="77">
        <f>VLOOKUP(E204,Steuerung!$A$17:$F$500,6,FALSE)</f>
        <v>0</v>
      </c>
      <c r="K204" s="7">
        <f>VLOOKUP(F204,Steuerung!$A$17:$G$500,7,FALSE)</f>
        <v>0</v>
      </c>
      <c r="L204" s="7">
        <f>VLOOKUP(F204,Steuerung!$A$17:$H$500,8,FALSE)</f>
        <v>0</v>
      </c>
      <c r="M204" s="77">
        <f t="shared" si="32"/>
        <v>0</v>
      </c>
      <c r="N204" s="134">
        <f t="shared" si="33"/>
        <v>0</v>
      </c>
      <c r="O204" s="134">
        <f t="shared" si="34"/>
        <v>0</v>
      </c>
      <c r="P204" s="134">
        <f t="shared" si="35"/>
        <v>0</v>
      </c>
      <c r="Q204" s="67">
        <f>VLOOKUP(E204,Steuerung!$A$17:$B$500,2,FALSE)</f>
        <v>0</v>
      </c>
      <c r="R204" s="67">
        <f>VLOOKUP(F204,Steuerung!$A$17:$B$500,2,FALSE)</f>
        <v>0</v>
      </c>
      <c r="S204" s="159">
        <f t="shared" si="42"/>
        <v>0</v>
      </c>
      <c r="T204" s="159">
        <f t="shared" si="43"/>
        <v>0</v>
      </c>
      <c r="U204" s="135">
        <f t="shared" si="44"/>
        <v>0</v>
      </c>
      <c r="V204" s="135">
        <f t="shared" si="45"/>
        <v>0</v>
      </c>
      <c r="W204" s="135">
        <f t="shared" si="41"/>
        <v>0</v>
      </c>
    </row>
    <row r="205" spans="1:23" ht="12.75" customHeight="1" x14ac:dyDescent="0.2">
      <c r="A205" s="131" t="s">
        <v>1777</v>
      </c>
      <c r="B205" s="123" t="s">
        <v>852</v>
      </c>
      <c r="C205" s="123"/>
      <c r="D205" s="124" t="s">
        <v>853</v>
      </c>
      <c r="E205" s="121" t="s">
        <v>258</v>
      </c>
      <c r="F205" s="121" t="s">
        <v>258</v>
      </c>
      <c r="G205" s="123" t="s">
        <v>1308</v>
      </c>
      <c r="H205" s="127">
        <v>15.46</v>
      </c>
      <c r="I205" s="7">
        <f>VLOOKUP(E205,Steuerung!$A$17:$E$500,5,FALSE)</f>
        <v>1</v>
      </c>
      <c r="J205" s="77">
        <f>VLOOKUP(E205,Steuerung!$A$17:$F$500,6,FALSE)</f>
        <v>29.166666666666657</v>
      </c>
      <c r="K205" s="7">
        <f>VLOOKUP(F205,Steuerung!$A$17:$G$500,7,FALSE)</f>
        <v>1</v>
      </c>
      <c r="L205" s="7">
        <f>VLOOKUP(F205,Steuerung!$A$17:$H$500,8,FALSE)</f>
        <v>23</v>
      </c>
      <c r="M205" s="77">
        <f t="shared" si="32"/>
        <v>52.166666666666657</v>
      </c>
      <c r="N205" s="134">
        <f t="shared" si="33"/>
        <v>806.49666666666656</v>
      </c>
      <c r="O205" s="134">
        <f t="shared" si="34"/>
        <v>450.91666666666657</v>
      </c>
      <c r="P205" s="134">
        <f t="shared" si="35"/>
        <v>355.58000000000004</v>
      </c>
      <c r="Q205" s="67">
        <f>VLOOKUP(E205,Steuerung!$A$17:$B$500,2,FALSE)</f>
        <v>0</v>
      </c>
      <c r="R205" s="67">
        <f>VLOOKUP(F205,Steuerung!$A$17:$B$500,2,FALSE)</f>
        <v>0</v>
      </c>
      <c r="S205" s="159">
        <f t="shared" si="42"/>
        <v>0</v>
      </c>
      <c r="T205" s="159">
        <f t="shared" si="43"/>
        <v>0</v>
      </c>
      <c r="U205" s="135" t="e">
        <f t="shared" si="44"/>
        <v>#DIV/0!</v>
      </c>
      <c r="V205" s="135" t="e">
        <f t="shared" si="45"/>
        <v>#DIV/0!</v>
      </c>
      <c r="W205" s="135" t="e">
        <f t="shared" si="41"/>
        <v>#DIV/0!</v>
      </c>
    </row>
    <row r="206" spans="1:23" ht="12.75" customHeight="1" x14ac:dyDescent="0.2">
      <c r="A206" s="131" t="s">
        <v>1997</v>
      </c>
      <c r="B206" s="123" t="s">
        <v>1159</v>
      </c>
      <c r="C206" s="123"/>
      <c r="D206" s="124" t="s">
        <v>1160</v>
      </c>
      <c r="E206" s="121" t="s">
        <v>131</v>
      </c>
      <c r="F206" s="121" t="s">
        <v>131</v>
      </c>
      <c r="G206" s="123" t="s">
        <v>1308</v>
      </c>
      <c r="H206" s="127">
        <v>36.880000000000003</v>
      </c>
      <c r="I206" s="7">
        <f>VLOOKUP(E206,Steuerung!$A$17:$E$500,5,FALSE)</f>
        <v>0</v>
      </c>
      <c r="J206" s="77">
        <f>VLOOKUP(E206,Steuerung!$A$17:$F$500,6,FALSE)</f>
        <v>0</v>
      </c>
      <c r="K206" s="7">
        <f>VLOOKUP(F206,Steuerung!$A$17:$G$500,7,FALSE)</f>
        <v>0</v>
      </c>
      <c r="L206" s="7">
        <f>VLOOKUP(F206,Steuerung!$A$17:$H$500,8,FALSE)</f>
        <v>0</v>
      </c>
      <c r="M206" s="77">
        <f t="shared" si="32"/>
        <v>0</v>
      </c>
      <c r="N206" s="134">
        <f t="shared" si="33"/>
        <v>0</v>
      </c>
      <c r="O206" s="134">
        <f t="shared" si="34"/>
        <v>0</v>
      </c>
      <c r="P206" s="134">
        <f t="shared" si="35"/>
        <v>0</v>
      </c>
      <c r="Q206" s="67">
        <f>VLOOKUP(E206,Steuerung!$A$17:$B$500,2,FALSE)</f>
        <v>0</v>
      </c>
      <c r="R206" s="67">
        <f>VLOOKUP(F206,Steuerung!$A$17:$B$500,2,FALSE)</f>
        <v>0</v>
      </c>
      <c r="S206" s="159">
        <f t="shared" si="42"/>
        <v>0</v>
      </c>
      <c r="T206" s="159">
        <f t="shared" si="43"/>
        <v>0</v>
      </c>
      <c r="U206" s="135">
        <f t="shared" si="44"/>
        <v>0</v>
      </c>
      <c r="V206" s="135">
        <f t="shared" si="45"/>
        <v>0</v>
      </c>
      <c r="W206" s="135">
        <f t="shared" si="41"/>
        <v>0</v>
      </c>
    </row>
    <row r="207" spans="1:23" ht="12.75" customHeight="1" x14ac:dyDescent="0.2">
      <c r="A207" s="131" t="s">
        <v>3194</v>
      </c>
      <c r="B207" s="123" t="s">
        <v>852</v>
      </c>
      <c r="C207" s="123"/>
      <c r="D207" s="124" t="s">
        <v>853</v>
      </c>
      <c r="E207" s="121" t="s">
        <v>258</v>
      </c>
      <c r="F207" s="121" t="s">
        <v>258</v>
      </c>
      <c r="G207" s="123" t="s">
        <v>1308</v>
      </c>
      <c r="H207" s="127">
        <v>15.71</v>
      </c>
      <c r="I207" s="7">
        <f>VLOOKUP(E207,Steuerung!$A$17:$E$500,5,FALSE)</f>
        <v>1</v>
      </c>
      <c r="J207" s="77">
        <f>VLOOKUP(E207,Steuerung!$A$17:$F$500,6,FALSE)</f>
        <v>29.166666666666657</v>
      </c>
      <c r="K207" s="7">
        <f>VLOOKUP(F207,Steuerung!$A$17:$G$500,7,FALSE)</f>
        <v>1</v>
      </c>
      <c r="L207" s="7">
        <f>VLOOKUP(F207,Steuerung!$A$17:$H$500,8,FALSE)</f>
        <v>23</v>
      </c>
      <c r="M207" s="77">
        <f t="shared" si="32"/>
        <v>52.166666666666657</v>
      </c>
      <c r="N207" s="134">
        <f t="shared" si="33"/>
        <v>819.53833333333318</v>
      </c>
      <c r="O207" s="134">
        <f t="shared" si="34"/>
        <v>458.2083333333332</v>
      </c>
      <c r="P207" s="134">
        <f t="shared" si="35"/>
        <v>361.33000000000004</v>
      </c>
      <c r="Q207" s="67">
        <f>VLOOKUP(E207,Steuerung!$A$17:$B$500,2,FALSE)</f>
        <v>0</v>
      </c>
      <c r="R207" s="67">
        <f>VLOOKUP(F207,Steuerung!$A$17:$B$500,2,FALSE)</f>
        <v>0</v>
      </c>
      <c r="S207" s="159">
        <f t="shared" si="42"/>
        <v>0</v>
      </c>
      <c r="T207" s="159">
        <f t="shared" si="43"/>
        <v>0</v>
      </c>
      <c r="U207" s="135" t="e">
        <f t="shared" si="44"/>
        <v>#DIV/0!</v>
      </c>
      <c r="V207" s="135" t="e">
        <f t="shared" si="45"/>
        <v>#DIV/0!</v>
      </c>
      <c r="W207" s="135" t="e">
        <f t="shared" si="41"/>
        <v>#DIV/0!</v>
      </c>
    </row>
    <row r="208" spans="1:23" ht="12.75" customHeight="1" x14ac:dyDescent="0.2">
      <c r="A208" s="131" t="s">
        <v>3195</v>
      </c>
      <c r="B208" s="123" t="s">
        <v>852</v>
      </c>
      <c r="C208" s="123"/>
      <c r="D208" s="124" t="s">
        <v>853</v>
      </c>
      <c r="E208" s="121" t="s">
        <v>258</v>
      </c>
      <c r="F208" s="121" t="s">
        <v>258</v>
      </c>
      <c r="G208" s="123" t="s">
        <v>1308</v>
      </c>
      <c r="H208" s="127">
        <v>15.46</v>
      </c>
      <c r="I208" s="7">
        <f>VLOOKUP(E208,Steuerung!$A$17:$E$500,5,FALSE)</f>
        <v>1</v>
      </c>
      <c r="J208" s="77">
        <f>VLOOKUP(E208,Steuerung!$A$17:$F$500,6,FALSE)</f>
        <v>29.166666666666657</v>
      </c>
      <c r="K208" s="7">
        <f>VLOOKUP(F208,Steuerung!$A$17:$G$500,7,FALSE)</f>
        <v>1</v>
      </c>
      <c r="L208" s="7">
        <f>VLOOKUP(F208,Steuerung!$A$17:$H$500,8,FALSE)</f>
        <v>23</v>
      </c>
      <c r="M208" s="77">
        <f t="shared" ref="M208:M271" si="46">J208+L208</f>
        <v>52.166666666666657</v>
      </c>
      <c r="N208" s="134">
        <f t="shared" ref="N208:N271" si="47">H208*M208</f>
        <v>806.49666666666656</v>
      </c>
      <c r="O208" s="134">
        <f t="shared" ref="O208:O271" si="48">H208*J208</f>
        <v>450.91666666666657</v>
      </c>
      <c r="P208" s="134">
        <f t="shared" ref="P208:P271" si="49">H208*L208</f>
        <v>355.58000000000004</v>
      </c>
      <c r="Q208" s="67">
        <f>VLOOKUP(E208,Steuerung!$A$17:$B$500,2,FALSE)</f>
        <v>0</v>
      </c>
      <c r="R208" s="67">
        <f>VLOOKUP(F208,Steuerung!$A$17:$B$500,2,FALSE)</f>
        <v>0</v>
      </c>
      <c r="S208" s="159">
        <f t="shared" si="42"/>
        <v>0</v>
      </c>
      <c r="T208" s="159">
        <f t="shared" si="43"/>
        <v>0</v>
      </c>
      <c r="U208" s="135" t="e">
        <f t="shared" si="44"/>
        <v>#DIV/0!</v>
      </c>
      <c r="V208" s="135" t="e">
        <f t="shared" si="45"/>
        <v>#DIV/0!</v>
      </c>
      <c r="W208" s="135" t="e">
        <f t="shared" ref="W208:W267" si="50">U208+V208</f>
        <v>#DIV/0!</v>
      </c>
    </row>
    <row r="209" spans="1:23" ht="12.75" customHeight="1" x14ac:dyDescent="0.2">
      <c r="A209" s="92" t="s">
        <v>1070</v>
      </c>
      <c r="B209" s="93" t="s">
        <v>1159</v>
      </c>
      <c r="C209" s="93"/>
      <c r="D209" s="124" t="s">
        <v>1160</v>
      </c>
      <c r="E209" s="95" t="s">
        <v>131</v>
      </c>
      <c r="F209" s="95" t="s">
        <v>131</v>
      </c>
      <c r="G209" s="93" t="s">
        <v>1308</v>
      </c>
      <c r="H209" s="113">
        <v>33.58</v>
      </c>
      <c r="I209" s="7">
        <f>VLOOKUP(E209,Steuerung!$A$17:$E$500,5,FALSE)</f>
        <v>0</v>
      </c>
      <c r="J209" s="77">
        <f>VLOOKUP(E209,Steuerung!$A$17:$F$500,6,FALSE)</f>
        <v>0</v>
      </c>
      <c r="K209" s="7">
        <f>VLOOKUP(F209,Steuerung!$A$17:$G$500,7,FALSE)</f>
        <v>0</v>
      </c>
      <c r="L209" s="7">
        <f>VLOOKUP(F209,Steuerung!$A$17:$H$500,8,FALSE)</f>
        <v>0</v>
      </c>
      <c r="M209" s="77">
        <f t="shared" si="46"/>
        <v>0</v>
      </c>
      <c r="N209" s="134">
        <f t="shared" si="47"/>
        <v>0</v>
      </c>
      <c r="O209" s="134">
        <f t="shared" si="48"/>
        <v>0</v>
      </c>
      <c r="P209" s="134">
        <f t="shared" si="49"/>
        <v>0</v>
      </c>
      <c r="Q209" s="67">
        <f>VLOOKUP(E209,Steuerung!$A$17:$B$500,2,FALSE)</f>
        <v>0</v>
      </c>
      <c r="R209" s="67">
        <f>VLOOKUP(F209,Steuerung!$A$17:$B$500,2,FALSE)</f>
        <v>0</v>
      </c>
      <c r="S209" s="159">
        <f t="shared" si="42"/>
        <v>0</v>
      </c>
      <c r="T209" s="159">
        <f t="shared" si="43"/>
        <v>0</v>
      </c>
      <c r="U209" s="135">
        <f t="shared" si="44"/>
        <v>0</v>
      </c>
      <c r="V209" s="135">
        <f t="shared" si="45"/>
        <v>0</v>
      </c>
      <c r="W209" s="135">
        <f t="shared" si="50"/>
        <v>0</v>
      </c>
    </row>
    <row r="210" spans="1:23" ht="12.75" customHeight="1" x14ac:dyDescent="0.2">
      <c r="A210" s="131" t="s">
        <v>3196</v>
      </c>
      <c r="B210" s="123" t="s">
        <v>852</v>
      </c>
      <c r="C210" s="123"/>
      <c r="D210" s="124" t="s">
        <v>853</v>
      </c>
      <c r="E210" s="121" t="s">
        <v>258</v>
      </c>
      <c r="F210" s="121" t="s">
        <v>258</v>
      </c>
      <c r="G210" s="123" t="s">
        <v>1308</v>
      </c>
      <c r="H210" s="127">
        <v>14.99</v>
      </c>
      <c r="I210" s="7">
        <f>VLOOKUP(E210,Steuerung!$A$17:$E$500,5,FALSE)</f>
        <v>1</v>
      </c>
      <c r="J210" s="77">
        <f>VLOOKUP(E210,Steuerung!$A$17:$F$500,6,FALSE)</f>
        <v>29.166666666666657</v>
      </c>
      <c r="K210" s="7">
        <f>VLOOKUP(F210,Steuerung!$A$17:$G$500,7,FALSE)</f>
        <v>1</v>
      </c>
      <c r="L210" s="7">
        <f>VLOOKUP(F210,Steuerung!$A$17:$H$500,8,FALSE)</f>
        <v>23</v>
      </c>
      <c r="M210" s="77">
        <f t="shared" si="46"/>
        <v>52.166666666666657</v>
      </c>
      <c r="N210" s="134">
        <f t="shared" si="47"/>
        <v>781.97833333333324</v>
      </c>
      <c r="O210" s="134">
        <f t="shared" si="48"/>
        <v>437.2083333333332</v>
      </c>
      <c r="P210" s="134">
        <f t="shared" si="49"/>
        <v>344.77</v>
      </c>
      <c r="Q210" s="67">
        <f>VLOOKUP(E210,Steuerung!$A$17:$B$500,2,FALSE)</f>
        <v>0</v>
      </c>
      <c r="R210" s="67">
        <f>VLOOKUP(F210,Steuerung!$A$17:$B$500,2,FALSE)</f>
        <v>0</v>
      </c>
      <c r="S210" s="159">
        <f t="shared" si="42"/>
        <v>0</v>
      </c>
      <c r="T210" s="159">
        <f t="shared" si="43"/>
        <v>0</v>
      </c>
      <c r="U210" s="135" t="e">
        <f t="shared" si="44"/>
        <v>#DIV/0!</v>
      </c>
      <c r="V210" s="135" t="e">
        <f t="shared" si="45"/>
        <v>#DIV/0!</v>
      </c>
      <c r="W210" s="135" t="e">
        <f t="shared" si="50"/>
        <v>#DIV/0!</v>
      </c>
    </row>
    <row r="211" spans="1:23" ht="12.75" customHeight="1" x14ac:dyDescent="0.2">
      <c r="A211" s="131" t="s">
        <v>1072</v>
      </c>
      <c r="B211" s="123" t="s">
        <v>852</v>
      </c>
      <c r="C211" s="123"/>
      <c r="D211" s="124" t="s">
        <v>853</v>
      </c>
      <c r="E211" s="121" t="s">
        <v>260</v>
      </c>
      <c r="F211" s="121" t="s">
        <v>260</v>
      </c>
      <c r="G211" s="123" t="s">
        <v>1308</v>
      </c>
      <c r="H211" s="127">
        <v>35.26</v>
      </c>
      <c r="I211" s="7">
        <f>VLOOKUP(E211,Steuerung!$A$17:$E$500,5,FALSE)</f>
        <v>2</v>
      </c>
      <c r="J211" s="77">
        <f>VLOOKUP(E211,Steuerung!$A$17:$F$500,6,FALSE)</f>
        <v>58.333333333333329</v>
      </c>
      <c r="K211" s="7">
        <f>VLOOKUP(F211,Steuerung!$A$17:$G$500,7,FALSE)</f>
        <v>2</v>
      </c>
      <c r="L211" s="7">
        <f>VLOOKUP(F211,Steuerung!$A$17:$H$500,8,FALSE)</f>
        <v>46</v>
      </c>
      <c r="M211" s="77">
        <f t="shared" si="46"/>
        <v>104.33333333333333</v>
      </c>
      <c r="N211" s="134">
        <f t="shared" si="47"/>
        <v>3678.7933333333331</v>
      </c>
      <c r="O211" s="134">
        <f t="shared" si="48"/>
        <v>2056.833333333333</v>
      </c>
      <c r="P211" s="134">
        <f t="shared" si="49"/>
        <v>1621.9599999999998</v>
      </c>
      <c r="Q211" s="67">
        <f>VLOOKUP(E211,Steuerung!$A$17:$B$500,2,FALSE)</f>
        <v>0</v>
      </c>
      <c r="R211" s="67">
        <f>VLOOKUP(F211,Steuerung!$A$17:$B$500,2,FALSE)</f>
        <v>0</v>
      </c>
      <c r="S211" s="159">
        <f t="shared" si="42"/>
        <v>0</v>
      </c>
      <c r="T211" s="159">
        <f t="shared" si="43"/>
        <v>0</v>
      </c>
      <c r="U211" s="135" t="e">
        <f t="shared" si="44"/>
        <v>#DIV/0!</v>
      </c>
      <c r="V211" s="135" t="e">
        <f t="shared" si="45"/>
        <v>#DIV/0!</v>
      </c>
      <c r="W211" s="135" t="e">
        <f t="shared" si="50"/>
        <v>#DIV/0!</v>
      </c>
    </row>
    <row r="212" spans="1:23" ht="12.75" customHeight="1" x14ac:dyDescent="0.2">
      <c r="A212" s="131" t="s">
        <v>1073</v>
      </c>
      <c r="B212" s="123" t="s">
        <v>852</v>
      </c>
      <c r="C212" s="123"/>
      <c r="D212" s="124" t="s">
        <v>853</v>
      </c>
      <c r="E212" s="121" t="s">
        <v>258</v>
      </c>
      <c r="F212" s="121" t="s">
        <v>258</v>
      </c>
      <c r="G212" s="123" t="s">
        <v>1308</v>
      </c>
      <c r="H212" s="127">
        <v>15.31</v>
      </c>
      <c r="I212" s="7">
        <f>VLOOKUP(E212,Steuerung!$A$17:$E$500,5,FALSE)</f>
        <v>1</v>
      </c>
      <c r="J212" s="77">
        <f>VLOOKUP(E212,Steuerung!$A$17:$F$500,6,FALSE)</f>
        <v>29.166666666666657</v>
      </c>
      <c r="K212" s="7">
        <f>VLOOKUP(F212,Steuerung!$A$17:$G$500,7,FALSE)</f>
        <v>1</v>
      </c>
      <c r="L212" s="7">
        <f>VLOOKUP(F212,Steuerung!$A$17:$H$500,8,FALSE)</f>
        <v>23</v>
      </c>
      <c r="M212" s="77">
        <f t="shared" si="46"/>
        <v>52.166666666666657</v>
      </c>
      <c r="N212" s="134">
        <f t="shared" si="47"/>
        <v>798.67166666666651</v>
      </c>
      <c r="O212" s="134">
        <f t="shared" si="48"/>
        <v>446.54166666666652</v>
      </c>
      <c r="P212" s="134">
        <f t="shared" si="49"/>
        <v>352.13</v>
      </c>
      <c r="Q212" s="67">
        <f>VLOOKUP(E212,Steuerung!$A$17:$B$500,2,FALSE)</f>
        <v>0</v>
      </c>
      <c r="R212" s="67">
        <f>VLOOKUP(F212,Steuerung!$A$17:$B$500,2,FALSE)</f>
        <v>0</v>
      </c>
      <c r="S212" s="159">
        <f t="shared" si="42"/>
        <v>0</v>
      </c>
      <c r="T212" s="159">
        <f t="shared" si="43"/>
        <v>0</v>
      </c>
      <c r="U212" s="135" t="e">
        <f t="shared" si="44"/>
        <v>#DIV/0!</v>
      </c>
      <c r="V212" s="135" t="e">
        <f t="shared" si="45"/>
        <v>#DIV/0!</v>
      </c>
      <c r="W212" s="135" t="e">
        <f t="shared" si="50"/>
        <v>#DIV/0!</v>
      </c>
    </row>
    <row r="213" spans="1:23" ht="12.75" customHeight="1" x14ac:dyDescent="0.2">
      <c r="A213" s="131" t="s">
        <v>2469</v>
      </c>
      <c r="B213" s="123" t="s">
        <v>852</v>
      </c>
      <c r="C213" s="123"/>
      <c r="D213" s="124" t="s">
        <v>853</v>
      </c>
      <c r="E213" s="121" t="s">
        <v>258</v>
      </c>
      <c r="F213" s="121" t="s">
        <v>258</v>
      </c>
      <c r="G213" s="123" t="s">
        <v>1308</v>
      </c>
      <c r="H213" s="127">
        <v>34.18</v>
      </c>
      <c r="I213" s="7">
        <f>VLOOKUP(E213,Steuerung!$A$17:$E$500,5,FALSE)</f>
        <v>1</v>
      </c>
      <c r="J213" s="77">
        <f>VLOOKUP(E213,Steuerung!$A$17:$F$500,6,FALSE)</f>
        <v>29.166666666666657</v>
      </c>
      <c r="K213" s="7">
        <f>VLOOKUP(F213,Steuerung!$A$17:$G$500,7,FALSE)</f>
        <v>1</v>
      </c>
      <c r="L213" s="7">
        <f>VLOOKUP(F213,Steuerung!$A$17:$H$500,8,FALSE)</f>
        <v>23</v>
      </c>
      <c r="M213" s="77">
        <f t="shared" si="46"/>
        <v>52.166666666666657</v>
      </c>
      <c r="N213" s="134">
        <f t="shared" si="47"/>
        <v>1783.0566666666664</v>
      </c>
      <c r="O213" s="134">
        <f t="shared" si="48"/>
        <v>996.91666666666629</v>
      </c>
      <c r="P213" s="134">
        <f t="shared" si="49"/>
        <v>786.14</v>
      </c>
      <c r="Q213" s="67">
        <f>VLOOKUP(E213,Steuerung!$A$17:$B$500,2,FALSE)</f>
        <v>0</v>
      </c>
      <c r="R213" s="67">
        <f>VLOOKUP(F213,Steuerung!$A$17:$B$500,2,FALSE)</f>
        <v>0</v>
      </c>
      <c r="S213" s="159">
        <f t="shared" si="42"/>
        <v>0</v>
      </c>
      <c r="T213" s="159">
        <f t="shared" si="43"/>
        <v>0</v>
      </c>
      <c r="U213" s="135" t="e">
        <f t="shared" si="44"/>
        <v>#DIV/0!</v>
      </c>
      <c r="V213" s="135" t="e">
        <f t="shared" si="45"/>
        <v>#DIV/0!</v>
      </c>
      <c r="W213" s="135" t="e">
        <f t="shared" si="50"/>
        <v>#DIV/0!</v>
      </c>
    </row>
    <row r="214" spans="1:23" ht="12.75" customHeight="1" x14ac:dyDescent="0.2">
      <c r="A214" s="131" t="s">
        <v>3197</v>
      </c>
      <c r="B214" s="123" t="s">
        <v>852</v>
      </c>
      <c r="C214" s="123"/>
      <c r="D214" s="124" t="s">
        <v>853</v>
      </c>
      <c r="E214" s="121" t="s">
        <v>258</v>
      </c>
      <c r="F214" s="121" t="s">
        <v>258</v>
      </c>
      <c r="G214" s="123" t="s">
        <v>1308</v>
      </c>
      <c r="H214" s="127">
        <v>15.35</v>
      </c>
      <c r="I214" s="7">
        <f>VLOOKUP(E214,Steuerung!$A$17:$E$500,5,FALSE)</f>
        <v>1</v>
      </c>
      <c r="J214" s="77">
        <f>VLOOKUP(E214,Steuerung!$A$17:$F$500,6,FALSE)</f>
        <v>29.166666666666657</v>
      </c>
      <c r="K214" s="7">
        <f>VLOOKUP(F214,Steuerung!$A$17:$G$500,7,FALSE)</f>
        <v>1</v>
      </c>
      <c r="L214" s="7">
        <f>VLOOKUP(F214,Steuerung!$A$17:$H$500,8,FALSE)</f>
        <v>23</v>
      </c>
      <c r="M214" s="77">
        <f t="shared" si="46"/>
        <v>52.166666666666657</v>
      </c>
      <c r="N214" s="134">
        <f t="shared" si="47"/>
        <v>800.75833333333321</v>
      </c>
      <c r="O214" s="134">
        <f t="shared" si="48"/>
        <v>447.7083333333332</v>
      </c>
      <c r="P214" s="134">
        <f t="shared" si="49"/>
        <v>353.05</v>
      </c>
      <c r="Q214" s="67">
        <f>VLOOKUP(E214,Steuerung!$A$17:$B$500,2,FALSE)</f>
        <v>0</v>
      </c>
      <c r="R214" s="67">
        <f>VLOOKUP(F214,Steuerung!$A$17:$B$500,2,FALSE)</f>
        <v>0</v>
      </c>
      <c r="S214" s="159">
        <f t="shared" si="42"/>
        <v>0</v>
      </c>
      <c r="T214" s="159">
        <f t="shared" si="43"/>
        <v>0</v>
      </c>
      <c r="U214" s="135" t="e">
        <f t="shared" si="44"/>
        <v>#DIV/0!</v>
      </c>
      <c r="V214" s="135" t="e">
        <f t="shared" si="45"/>
        <v>#DIV/0!</v>
      </c>
      <c r="W214" s="135" t="e">
        <f t="shared" si="50"/>
        <v>#DIV/0!</v>
      </c>
    </row>
    <row r="215" spans="1:23" ht="12.75" customHeight="1" x14ac:dyDescent="0.2">
      <c r="A215" s="131" t="s">
        <v>1495</v>
      </c>
      <c r="B215" s="123" t="s">
        <v>794</v>
      </c>
      <c r="C215" s="123"/>
      <c r="D215" s="124" t="s">
        <v>795</v>
      </c>
      <c r="E215" s="121" t="s">
        <v>187</v>
      </c>
      <c r="F215" s="121" t="s">
        <v>187</v>
      </c>
      <c r="G215" s="123" t="s">
        <v>1308</v>
      </c>
      <c r="H215" s="127">
        <v>53.61</v>
      </c>
      <c r="I215" s="7">
        <f>VLOOKUP(E215,Steuerung!$A$17:$E$500,5,FALSE)</f>
        <v>2</v>
      </c>
      <c r="J215" s="77">
        <f>VLOOKUP(E215,Steuerung!$A$17:$F$500,6,FALSE)</f>
        <v>58.333333333333329</v>
      </c>
      <c r="K215" s="7">
        <f>VLOOKUP(F215,Steuerung!$A$17:$G$500,7,FALSE)</f>
        <v>2</v>
      </c>
      <c r="L215" s="7">
        <f>VLOOKUP(F215,Steuerung!$A$17:$H$500,8,FALSE)</f>
        <v>46</v>
      </c>
      <c r="M215" s="77">
        <f t="shared" si="46"/>
        <v>104.33333333333333</v>
      </c>
      <c r="N215" s="134">
        <f t="shared" si="47"/>
        <v>5593.3099999999995</v>
      </c>
      <c r="O215" s="134">
        <f t="shared" si="48"/>
        <v>3127.2499999999995</v>
      </c>
      <c r="P215" s="134">
        <f t="shared" si="49"/>
        <v>2466.06</v>
      </c>
      <c r="Q215" s="67">
        <f>VLOOKUP(E215,Steuerung!$A$17:$B$500,2,FALSE)</f>
        <v>0</v>
      </c>
      <c r="R215" s="67">
        <f>VLOOKUP(F215,Steuerung!$A$17:$B$500,2,FALSE)</f>
        <v>0</v>
      </c>
      <c r="S215" s="159">
        <f t="shared" si="42"/>
        <v>0</v>
      </c>
      <c r="T215" s="159">
        <f t="shared" si="43"/>
        <v>0</v>
      </c>
      <c r="U215" s="135" t="e">
        <f t="shared" si="44"/>
        <v>#DIV/0!</v>
      </c>
      <c r="V215" s="135" t="e">
        <f t="shared" si="45"/>
        <v>#DIV/0!</v>
      </c>
      <c r="W215" s="135" t="e">
        <f t="shared" si="50"/>
        <v>#DIV/0!</v>
      </c>
    </row>
    <row r="216" spans="1:23" ht="12.75" customHeight="1" x14ac:dyDescent="0.2">
      <c r="A216" s="92" t="s">
        <v>1116</v>
      </c>
      <c r="B216" s="93" t="s">
        <v>1159</v>
      </c>
      <c r="C216" s="93"/>
      <c r="D216" s="124" t="s">
        <v>1160</v>
      </c>
      <c r="E216" s="95" t="s">
        <v>131</v>
      </c>
      <c r="F216" s="95" t="s">
        <v>131</v>
      </c>
      <c r="G216" s="93" t="s">
        <v>1308</v>
      </c>
      <c r="H216" s="113">
        <v>28.51</v>
      </c>
      <c r="I216" s="7">
        <f>VLOOKUP(E216,Steuerung!$A$17:$E$500,5,FALSE)</f>
        <v>0</v>
      </c>
      <c r="J216" s="77">
        <f>VLOOKUP(E216,Steuerung!$A$17:$F$500,6,FALSE)</f>
        <v>0</v>
      </c>
      <c r="K216" s="7">
        <f>VLOOKUP(F216,Steuerung!$A$17:$G$500,7,FALSE)</f>
        <v>0</v>
      </c>
      <c r="L216" s="7">
        <f>VLOOKUP(F216,Steuerung!$A$17:$H$500,8,FALSE)</f>
        <v>0</v>
      </c>
      <c r="M216" s="77">
        <f t="shared" si="46"/>
        <v>0</v>
      </c>
      <c r="N216" s="134">
        <f t="shared" si="47"/>
        <v>0</v>
      </c>
      <c r="O216" s="134">
        <f t="shared" si="48"/>
        <v>0</v>
      </c>
      <c r="P216" s="134">
        <f t="shared" si="49"/>
        <v>0</v>
      </c>
      <c r="Q216" s="67">
        <f>VLOOKUP(E216,Steuerung!$A$17:$B$500,2,FALSE)</f>
        <v>0</v>
      </c>
      <c r="R216" s="67">
        <f>VLOOKUP(F216,Steuerung!$A$17:$B$500,2,FALSE)</f>
        <v>0</v>
      </c>
      <c r="S216" s="159">
        <f t="shared" si="42"/>
        <v>0</v>
      </c>
      <c r="T216" s="159">
        <f t="shared" si="43"/>
        <v>0</v>
      </c>
      <c r="U216" s="135">
        <f t="shared" si="44"/>
        <v>0</v>
      </c>
      <c r="V216" s="135">
        <f t="shared" si="45"/>
        <v>0</v>
      </c>
      <c r="W216" s="135">
        <f t="shared" si="50"/>
        <v>0</v>
      </c>
    </row>
    <row r="217" spans="1:23" ht="12.75" customHeight="1" x14ac:dyDescent="0.2">
      <c r="A217" s="131" t="s">
        <v>3198</v>
      </c>
      <c r="B217" s="123" t="s">
        <v>3199</v>
      </c>
      <c r="C217" s="123"/>
      <c r="D217" s="124" t="s">
        <v>791</v>
      </c>
      <c r="E217" s="121" t="s">
        <v>207</v>
      </c>
      <c r="F217" s="121" t="s">
        <v>207</v>
      </c>
      <c r="G217" s="123" t="s">
        <v>1308</v>
      </c>
      <c r="H217" s="127">
        <v>32.369999999999997</v>
      </c>
      <c r="I217" s="7">
        <f>VLOOKUP(E217,Steuerung!$A$17:$E$500,5,FALSE)</f>
        <v>2</v>
      </c>
      <c r="J217" s="77">
        <f>VLOOKUP(E217,Steuerung!$A$17:$F$500,6,FALSE)</f>
        <v>58.333333333333329</v>
      </c>
      <c r="K217" s="7">
        <f>VLOOKUP(F217,Steuerung!$A$17:$G$500,7,FALSE)</f>
        <v>2</v>
      </c>
      <c r="L217" s="7">
        <f>VLOOKUP(F217,Steuerung!$A$17:$H$500,8,FALSE)</f>
        <v>46</v>
      </c>
      <c r="M217" s="77">
        <f t="shared" si="46"/>
        <v>104.33333333333333</v>
      </c>
      <c r="N217" s="134">
        <f t="shared" si="47"/>
        <v>3377.2699999999995</v>
      </c>
      <c r="O217" s="134">
        <f t="shared" si="48"/>
        <v>1888.2499999999998</v>
      </c>
      <c r="P217" s="134">
        <f t="shared" si="49"/>
        <v>1489.02</v>
      </c>
      <c r="Q217" s="67">
        <f>VLOOKUP(E217,Steuerung!$A$17:$B$500,2,FALSE)</f>
        <v>0</v>
      </c>
      <c r="R217" s="67">
        <f>VLOOKUP(F217,Steuerung!$A$17:$B$500,2,FALSE)</f>
        <v>0</v>
      </c>
      <c r="S217" s="159">
        <f t="shared" si="42"/>
        <v>0</v>
      </c>
      <c r="T217" s="159">
        <f t="shared" si="43"/>
        <v>0</v>
      </c>
      <c r="U217" s="135" t="e">
        <f t="shared" si="44"/>
        <v>#DIV/0!</v>
      </c>
      <c r="V217" s="135" t="e">
        <f t="shared" si="45"/>
        <v>#DIV/0!</v>
      </c>
      <c r="W217" s="135" t="e">
        <f t="shared" si="50"/>
        <v>#DIV/0!</v>
      </c>
    </row>
    <row r="218" spans="1:23" ht="12.75" customHeight="1" x14ac:dyDescent="0.2">
      <c r="A218" s="131" t="s">
        <v>1498</v>
      </c>
      <c r="B218" s="123" t="s">
        <v>1159</v>
      </c>
      <c r="C218" s="123"/>
      <c r="D218" s="124" t="s">
        <v>1160</v>
      </c>
      <c r="E218" s="121" t="s">
        <v>237</v>
      </c>
      <c r="F218" s="121" t="s">
        <v>237</v>
      </c>
      <c r="G218" s="123" t="s">
        <v>1308</v>
      </c>
      <c r="H218" s="127">
        <v>29.83</v>
      </c>
      <c r="I218" s="7">
        <f>VLOOKUP(E218,Steuerung!$A$17:$E$500,5,FALSE)</f>
        <v>1</v>
      </c>
      <c r="J218" s="77">
        <f>VLOOKUP(E218,Steuerung!$A$17:$F$500,6,FALSE)</f>
        <v>29.166666666666657</v>
      </c>
      <c r="K218" s="7">
        <f>VLOOKUP(F218,Steuerung!$A$17:$G$500,7,FALSE)</f>
        <v>1</v>
      </c>
      <c r="L218" s="7">
        <f>VLOOKUP(F218,Steuerung!$A$17:$H$500,8,FALSE)</f>
        <v>23</v>
      </c>
      <c r="M218" s="77">
        <f t="shared" si="46"/>
        <v>52.166666666666657</v>
      </c>
      <c r="N218" s="134">
        <f t="shared" si="47"/>
        <v>1556.1316666666662</v>
      </c>
      <c r="O218" s="134">
        <f t="shared" si="48"/>
        <v>870.04166666666629</v>
      </c>
      <c r="P218" s="134">
        <f t="shared" si="49"/>
        <v>686.08999999999992</v>
      </c>
      <c r="Q218" s="67">
        <f>VLOOKUP(E218,Steuerung!$A$17:$B$500,2,FALSE)</f>
        <v>0</v>
      </c>
      <c r="R218" s="67">
        <f>VLOOKUP(F218,Steuerung!$A$17:$B$500,2,FALSE)</f>
        <v>0</v>
      </c>
      <c r="S218" s="159">
        <f t="shared" si="42"/>
        <v>0</v>
      </c>
      <c r="T218" s="159">
        <f t="shared" si="43"/>
        <v>0</v>
      </c>
      <c r="U218" s="135" t="e">
        <f t="shared" si="44"/>
        <v>#DIV/0!</v>
      </c>
      <c r="V218" s="135" t="e">
        <f t="shared" si="45"/>
        <v>#DIV/0!</v>
      </c>
      <c r="W218" s="135" t="e">
        <f t="shared" si="50"/>
        <v>#DIV/0!</v>
      </c>
    </row>
    <row r="219" spans="1:23" ht="12.75" customHeight="1" x14ac:dyDescent="0.2">
      <c r="A219" s="131" t="s">
        <v>1120</v>
      </c>
      <c r="B219" s="123" t="s">
        <v>3200</v>
      </c>
      <c r="C219" s="123"/>
      <c r="D219" s="124" t="s">
        <v>853</v>
      </c>
      <c r="E219" s="121" t="s">
        <v>260</v>
      </c>
      <c r="F219" s="121" t="s">
        <v>260</v>
      </c>
      <c r="G219" s="123" t="s">
        <v>1308</v>
      </c>
      <c r="H219" s="127">
        <v>36.880000000000003</v>
      </c>
      <c r="I219" s="7">
        <f>VLOOKUP(E219,Steuerung!$A$17:$E$500,5,FALSE)</f>
        <v>2</v>
      </c>
      <c r="J219" s="77">
        <f>VLOOKUP(E219,Steuerung!$A$17:$F$500,6,FALSE)</f>
        <v>58.333333333333329</v>
      </c>
      <c r="K219" s="7">
        <f>VLOOKUP(F219,Steuerung!$A$17:$G$500,7,FALSE)</f>
        <v>2</v>
      </c>
      <c r="L219" s="7">
        <f>VLOOKUP(F219,Steuerung!$A$17:$H$500,8,FALSE)</f>
        <v>46</v>
      </c>
      <c r="M219" s="77">
        <f t="shared" si="46"/>
        <v>104.33333333333333</v>
      </c>
      <c r="N219" s="134">
        <f t="shared" si="47"/>
        <v>3847.8133333333335</v>
      </c>
      <c r="O219" s="134">
        <f t="shared" si="48"/>
        <v>2151.3333333333335</v>
      </c>
      <c r="P219" s="134">
        <f t="shared" si="49"/>
        <v>1696.48</v>
      </c>
      <c r="Q219" s="67">
        <f>VLOOKUP(E219,Steuerung!$A$17:$B$500,2,FALSE)</f>
        <v>0</v>
      </c>
      <c r="R219" s="67">
        <f>VLOOKUP(F219,Steuerung!$A$17:$B$500,2,FALSE)</f>
        <v>0</v>
      </c>
      <c r="S219" s="159">
        <f t="shared" si="42"/>
        <v>0</v>
      </c>
      <c r="T219" s="159">
        <f t="shared" si="43"/>
        <v>0</v>
      </c>
      <c r="U219" s="135" t="e">
        <f t="shared" si="44"/>
        <v>#DIV/0!</v>
      </c>
      <c r="V219" s="135" t="e">
        <f t="shared" si="45"/>
        <v>#DIV/0!</v>
      </c>
      <c r="W219" s="135" t="e">
        <f t="shared" si="50"/>
        <v>#DIV/0!</v>
      </c>
    </row>
    <row r="220" spans="1:23" ht="12.75" customHeight="1" x14ac:dyDescent="0.2">
      <c r="A220" s="131" t="s">
        <v>1781</v>
      </c>
      <c r="B220" s="123" t="s">
        <v>852</v>
      </c>
      <c r="C220" s="123"/>
      <c r="D220" s="124" t="s">
        <v>853</v>
      </c>
      <c r="E220" s="121" t="s">
        <v>260</v>
      </c>
      <c r="F220" s="121" t="s">
        <v>260</v>
      </c>
      <c r="G220" s="123" t="s">
        <v>1308</v>
      </c>
      <c r="H220" s="127">
        <v>38.090000000000003</v>
      </c>
      <c r="I220" s="7">
        <f>VLOOKUP(E220,Steuerung!$A$17:$E$500,5,FALSE)</f>
        <v>2</v>
      </c>
      <c r="J220" s="77">
        <f>VLOOKUP(E220,Steuerung!$A$17:$F$500,6,FALSE)</f>
        <v>58.333333333333329</v>
      </c>
      <c r="K220" s="7">
        <f>VLOOKUP(F220,Steuerung!$A$17:$G$500,7,FALSE)</f>
        <v>2</v>
      </c>
      <c r="L220" s="7">
        <f>VLOOKUP(F220,Steuerung!$A$17:$H$500,8,FALSE)</f>
        <v>46</v>
      </c>
      <c r="M220" s="77">
        <f t="shared" si="46"/>
        <v>104.33333333333333</v>
      </c>
      <c r="N220" s="134">
        <f t="shared" si="47"/>
        <v>3974.0566666666668</v>
      </c>
      <c r="O220" s="134">
        <f t="shared" si="48"/>
        <v>2221.9166666666665</v>
      </c>
      <c r="P220" s="134">
        <f t="shared" si="49"/>
        <v>1752.14</v>
      </c>
      <c r="Q220" s="67">
        <f>VLOOKUP(E220,Steuerung!$A$17:$B$500,2,FALSE)</f>
        <v>0</v>
      </c>
      <c r="R220" s="67">
        <f>VLOOKUP(F220,Steuerung!$A$17:$B$500,2,FALSE)</f>
        <v>0</v>
      </c>
      <c r="S220" s="159">
        <f t="shared" si="42"/>
        <v>0</v>
      </c>
      <c r="T220" s="159">
        <f t="shared" si="43"/>
        <v>0</v>
      </c>
      <c r="U220" s="135" t="e">
        <f t="shared" si="44"/>
        <v>#DIV/0!</v>
      </c>
      <c r="V220" s="135" t="e">
        <f t="shared" si="45"/>
        <v>#DIV/0!</v>
      </c>
      <c r="W220" s="135" t="e">
        <f t="shared" si="50"/>
        <v>#DIV/0!</v>
      </c>
    </row>
    <row r="221" spans="1:23" ht="12.75" customHeight="1" x14ac:dyDescent="0.2">
      <c r="A221" s="131" t="s">
        <v>1135</v>
      </c>
      <c r="B221" s="123" t="s">
        <v>794</v>
      </c>
      <c r="C221" s="123"/>
      <c r="D221" s="124" t="s">
        <v>795</v>
      </c>
      <c r="E221" s="121" t="s">
        <v>187</v>
      </c>
      <c r="F221" s="121" t="s">
        <v>187</v>
      </c>
      <c r="G221" s="123" t="s">
        <v>1308</v>
      </c>
      <c r="H221" s="127">
        <v>58.18</v>
      </c>
      <c r="I221" s="7">
        <f>VLOOKUP(E221,Steuerung!$A$17:$E$500,5,FALSE)</f>
        <v>2</v>
      </c>
      <c r="J221" s="77">
        <f>VLOOKUP(E221,Steuerung!$A$17:$F$500,6,FALSE)</f>
        <v>58.333333333333329</v>
      </c>
      <c r="K221" s="7">
        <f>VLOOKUP(F221,Steuerung!$A$17:$G$500,7,FALSE)</f>
        <v>2</v>
      </c>
      <c r="L221" s="7">
        <f>VLOOKUP(F221,Steuerung!$A$17:$H$500,8,FALSE)</f>
        <v>46</v>
      </c>
      <c r="M221" s="77">
        <f t="shared" si="46"/>
        <v>104.33333333333333</v>
      </c>
      <c r="N221" s="134">
        <f t="shared" si="47"/>
        <v>6070.1133333333328</v>
      </c>
      <c r="O221" s="134">
        <f t="shared" si="48"/>
        <v>3393.833333333333</v>
      </c>
      <c r="P221" s="134">
        <f t="shared" si="49"/>
        <v>2676.28</v>
      </c>
      <c r="Q221" s="67">
        <f>VLOOKUP(E221,Steuerung!$A$17:$B$500,2,FALSE)</f>
        <v>0</v>
      </c>
      <c r="R221" s="67">
        <f>VLOOKUP(F221,Steuerung!$A$17:$B$500,2,FALSE)</f>
        <v>0</v>
      </c>
      <c r="S221" s="159">
        <f t="shared" si="42"/>
        <v>0</v>
      </c>
      <c r="T221" s="159">
        <f t="shared" si="43"/>
        <v>0</v>
      </c>
      <c r="U221" s="135" t="e">
        <f t="shared" si="44"/>
        <v>#DIV/0!</v>
      </c>
      <c r="V221" s="135" t="e">
        <f t="shared" si="45"/>
        <v>#DIV/0!</v>
      </c>
      <c r="W221" s="135" t="e">
        <f t="shared" si="50"/>
        <v>#DIV/0!</v>
      </c>
    </row>
    <row r="222" spans="1:23" ht="12.75" customHeight="1" x14ac:dyDescent="0.2">
      <c r="A222" s="131" t="s">
        <v>1144</v>
      </c>
      <c r="B222" s="123" t="s">
        <v>852</v>
      </c>
      <c r="C222" s="123"/>
      <c r="D222" s="124" t="s">
        <v>853</v>
      </c>
      <c r="E222" s="121" t="s">
        <v>258</v>
      </c>
      <c r="F222" s="121" t="s">
        <v>258</v>
      </c>
      <c r="G222" s="123" t="s">
        <v>1308</v>
      </c>
      <c r="H222" s="127">
        <v>14.28</v>
      </c>
      <c r="I222" s="7">
        <f>VLOOKUP(E222,Steuerung!$A$17:$E$500,5,FALSE)</f>
        <v>1</v>
      </c>
      <c r="J222" s="77">
        <f>VLOOKUP(E222,Steuerung!$A$17:$F$500,6,FALSE)</f>
        <v>29.166666666666657</v>
      </c>
      <c r="K222" s="7">
        <f>VLOOKUP(F222,Steuerung!$A$17:$G$500,7,FALSE)</f>
        <v>1</v>
      </c>
      <c r="L222" s="7">
        <f>VLOOKUP(F222,Steuerung!$A$17:$H$500,8,FALSE)</f>
        <v>23</v>
      </c>
      <c r="M222" s="77">
        <f t="shared" si="46"/>
        <v>52.166666666666657</v>
      </c>
      <c r="N222" s="134">
        <f t="shared" si="47"/>
        <v>744.93999999999983</v>
      </c>
      <c r="O222" s="134">
        <f t="shared" si="48"/>
        <v>416.49999999999983</v>
      </c>
      <c r="P222" s="134">
        <f t="shared" si="49"/>
        <v>328.44</v>
      </c>
      <c r="Q222" s="67">
        <f>VLOOKUP(E222,Steuerung!$A$17:$B$500,2,FALSE)</f>
        <v>0</v>
      </c>
      <c r="R222" s="67">
        <f>VLOOKUP(F222,Steuerung!$A$17:$B$500,2,FALSE)</f>
        <v>0</v>
      </c>
      <c r="S222" s="159">
        <f t="shared" si="42"/>
        <v>0</v>
      </c>
      <c r="T222" s="159">
        <f t="shared" si="43"/>
        <v>0</v>
      </c>
      <c r="U222" s="135" t="e">
        <f t="shared" si="44"/>
        <v>#DIV/0!</v>
      </c>
      <c r="V222" s="135" t="e">
        <f t="shared" si="45"/>
        <v>#DIV/0!</v>
      </c>
      <c r="W222" s="135" t="e">
        <f t="shared" si="50"/>
        <v>#DIV/0!</v>
      </c>
    </row>
    <row r="223" spans="1:23" ht="12.75" customHeight="1" x14ac:dyDescent="0.2">
      <c r="A223" s="131" t="s">
        <v>3201</v>
      </c>
      <c r="B223" s="123" t="s">
        <v>852</v>
      </c>
      <c r="C223" s="123"/>
      <c r="D223" s="124" t="s">
        <v>853</v>
      </c>
      <c r="E223" s="121" t="s">
        <v>258</v>
      </c>
      <c r="F223" s="121" t="s">
        <v>258</v>
      </c>
      <c r="G223" s="123" t="s">
        <v>1308</v>
      </c>
      <c r="H223" s="127">
        <v>14.51</v>
      </c>
      <c r="I223" s="7">
        <f>VLOOKUP(E223,Steuerung!$A$17:$E$500,5,FALSE)</f>
        <v>1</v>
      </c>
      <c r="J223" s="77">
        <f>VLOOKUP(E223,Steuerung!$A$17:$F$500,6,FALSE)</f>
        <v>29.166666666666657</v>
      </c>
      <c r="K223" s="7">
        <f>VLOOKUP(F223,Steuerung!$A$17:$G$500,7,FALSE)</f>
        <v>1</v>
      </c>
      <c r="L223" s="7">
        <f>VLOOKUP(F223,Steuerung!$A$17:$H$500,8,FALSE)</f>
        <v>23</v>
      </c>
      <c r="M223" s="77">
        <f t="shared" si="46"/>
        <v>52.166666666666657</v>
      </c>
      <c r="N223" s="134">
        <f t="shared" si="47"/>
        <v>756.93833333333316</v>
      </c>
      <c r="O223" s="134">
        <f t="shared" si="48"/>
        <v>423.2083333333332</v>
      </c>
      <c r="P223" s="134">
        <f t="shared" si="49"/>
        <v>333.73</v>
      </c>
      <c r="Q223" s="67">
        <f>VLOOKUP(E223,Steuerung!$A$17:$B$500,2,FALSE)</f>
        <v>0</v>
      </c>
      <c r="R223" s="67">
        <f>VLOOKUP(F223,Steuerung!$A$17:$B$500,2,FALSE)</f>
        <v>0</v>
      </c>
      <c r="S223" s="159">
        <f t="shared" si="42"/>
        <v>0</v>
      </c>
      <c r="T223" s="159">
        <f t="shared" si="43"/>
        <v>0</v>
      </c>
      <c r="U223" s="135" t="e">
        <f t="shared" si="44"/>
        <v>#DIV/0!</v>
      </c>
      <c r="V223" s="135" t="e">
        <f t="shared" si="45"/>
        <v>#DIV/0!</v>
      </c>
      <c r="W223" s="135" t="e">
        <f t="shared" si="50"/>
        <v>#DIV/0!</v>
      </c>
    </row>
    <row r="224" spans="1:23" ht="12.75" customHeight="1" x14ac:dyDescent="0.2">
      <c r="A224" s="131" t="s">
        <v>3202</v>
      </c>
      <c r="B224" s="123" t="s">
        <v>852</v>
      </c>
      <c r="C224" s="123"/>
      <c r="D224" s="124" t="s">
        <v>853</v>
      </c>
      <c r="E224" s="121" t="s">
        <v>258</v>
      </c>
      <c r="F224" s="121" t="s">
        <v>258</v>
      </c>
      <c r="G224" s="123" t="s">
        <v>1308</v>
      </c>
      <c r="H224" s="127">
        <v>15.71</v>
      </c>
      <c r="I224" s="7">
        <f>VLOOKUP(E224,Steuerung!$A$17:$E$500,5,FALSE)</f>
        <v>1</v>
      </c>
      <c r="J224" s="77">
        <f>VLOOKUP(E224,Steuerung!$A$17:$F$500,6,FALSE)</f>
        <v>29.166666666666657</v>
      </c>
      <c r="K224" s="7">
        <f>VLOOKUP(F224,Steuerung!$A$17:$G$500,7,FALSE)</f>
        <v>1</v>
      </c>
      <c r="L224" s="7">
        <f>VLOOKUP(F224,Steuerung!$A$17:$H$500,8,FALSE)</f>
        <v>23</v>
      </c>
      <c r="M224" s="77">
        <f t="shared" si="46"/>
        <v>52.166666666666657</v>
      </c>
      <c r="N224" s="134">
        <f t="shared" si="47"/>
        <v>819.53833333333318</v>
      </c>
      <c r="O224" s="134">
        <f t="shared" si="48"/>
        <v>458.2083333333332</v>
      </c>
      <c r="P224" s="134">
        <f t="shared" si="49"/>
        <v>361.33000000000004</v>
      </c>
      <c r="Q224" s="67">
        <f>VLOOKUP(E224,Steuerung!$A$17:$B$500,2,FALSE)</f>
        <v>0</v>
      </c>
      <c r="R224" s="67">
        <f>VLOOKUP(F224,Steuerung!$A$17:$B$500,2,FALSE)</f>
        <v>0</v>
      </c>
      <c r="S224" s="159">
        <f t="shared" si="42"/>
        <v>0</v>
      </c>
      <c r="T224" s="159">
        <f t="shared" si="43"/>
        <v>0</v>
      </c>
      <c r="U224" s="135" t="e">
        <f t="shared" si="44"/>
        <v>#DIV/0!</v>
      </c>
      <c r="V224" s="135" t="e">
        <f t="shared" si="45"/>
        <v>#DIV/0!</v>
      </c>
      <c r="W224" s="135" t="e">
        <f t="shared" si="50"/>
        <v>#DIV/0!</v>
      </c>
    </row>
    <row r="225" spans="1:23" ht="12.75" customHeight="1" x14ac:dyDescent="0.2">
      <c r="A225" s="131" t="s">
        <v>3203</v>
      </c>
      <c r="B225" s="123" t="s">
        <v>852</v>
      </c>
      <c r="C225" s="123"/>
      <c r="D225" s="124" t="s">
        <v>853</v>
      </c>
      <c r="E225" s="121" t="s">
        <v>258</v>
      </c>
      <c r="F225" s="121" t="s">
        <v>258</v>
      </c>
      <c r="G225" s="123" t="s">
        <v>1308</v>
      </c>
      <c r="H225" s="127">
        <v>15</v>
      </c>
      <c r="I225" s="7">
        <f>VLOOKUP(E225,Steuerung!$A$17:$E$500,5,FALSE)</f>
        <v>1</v>
      </c>
      <c r="J225" s="77">
        <f>VLOOKUP(E225,Steuerung!$A$17:$F$500,6,FALSE)</f>
        <v>29.166666666666657</v>
      </c>
      <c r="K225" s="7">
        <f>VLOOKUP(F225,Steuerung!$A$17:$G$500,7,FALSE)</f>
        <v>1</v>
      </c>
      <c r="L225" s="7">
        <f>VLOOKUP(F225,Steuerung!$A$17:$H$500,8,FALSE)</f>
        <v>23</v>
      </c>
      <c r="M225" s="77">
        <f t="shared" si="46"/>
        <v>52.166666666666657</v>
      </c>
      <c r="N225" s="134">
        <f t="shared" si="47"/>
        <v>782.49999999999989</v>
      </c>
      <c r="O225" s="134">
        <f t="shared" si="48"/>
        <v>437.49999999999989</v>
      </c>
      <c r="P225" s="134">
        <f t="shared" si="49"/>
        <v>345</v>
      </c>
      <c r="Q225" s="67">
        <f>VLOOKUP(E225,Steuerung!$A$17:$B$500,2,FALSE)</f>
        <v>0</v>
      </c>
      <c r="R225" s="67">
        <f>VLOOKUP(F225,Steuerung!$A$17:$B$500,2,FALSE)</f>
        <v>0</v>
      </c>
      <c r="S225" s="159">
        <f t="shared" si="42"/>
        <v>0</v>
      </c>
      <c r="T225" s="159">
        <f t="shared" si="43"/>
        <v>0</v>
      </c>
      <c r="U225" s="135" t="e">
        <f t="shared" si="44"/>
        <v>#DIV/0!</v>
      </c>
      <c r="V225" s="135" t="e">
        <f t="shared" si="45"/>
        <v>#DIV/0!</v>
      </c>
      <c r="W225" s="135" t="e">
        <f t="shared" si="50"/>
        <v>#DIV/0!</v>
      </c>
    </row>
    <row r="226" spans="1:23" ht="12.75" customHeight="1" x14ac:dyDescent="0.2">
      <c r="A226" s="131" t="s">
        <v>1147</v>
      </c>
      <c r="B226" s="123" t="s">
        <v>852</v>
      </c>
      <c r="C226" s="123"/>
      <c r="D226" s="124" t="s">
        <v>853</v>
      </c>
      <c r="E226" s="121" t="s">
        <v>258</v>
      </c>
      <c r="F226" s="121" t="s">
        <v>258</v>
      </c>
      <c r="G226" s="123" t="s">
        <v>1308</v>
      </c>
      <c r="H226" s="127">
        <v>14.87</v>
      </c>
      <c r="I226" s="7">
        <f>VLOOKUP(E226,Steuerung!$A$17:$E$500,5,FALSE)</f>
        <v>1</v>
      </c>
      <c r="J226" s="77">
        <f>VLOOKUP(E226,Steuerung!$A$17:$F$500,6,FALSE)</f>
        <v>29.166666666666657</v>
      </c>
      <c r="K226" s="7">
        <f>VLOOKUP(F226,Steuerung!$A$17:$G$500,7,FALSE)</f>
        <v>1</v>
      </c>
      <c r="L226" s="7">
        <f>VLOOKUP(F226,Steuerung!$A$17:$H$500,8,FALSE)</f>
        <v>23</v>
      </c>
      <c r="M226" s="77">
        <f t="shared" si="46"/>
        <v>52.166666666666657</v>
      </c>
      <c r="N226" s="134">
        <f t="shared" si="47"/>
        <v>775.71833333333313</v>
      </c>
      <c r="O226" s="134">
        <f t="shared" si="48"/>
        <v>433.70833333333314</v>
      </c>
      <c r="P226" s="134">
        <f t="shared" si="49"/>
        <v>342.01</v>
      </c>
      <c r="Q226" s="67">
        <f>VLOOKUP(E226,Steuerung!$A$17:$B$500,2,FALSE)</f>
        <v>0</v>
      </c>
      <c r="R226" s="67">
        <f>VLOOKUP(F226,Steuerung!$A$17:$B$500,2,FALSE)</f>
        <v>0</v>
      </c>
      <c r="S226" s="159">
        <f t="shared" si="42"/>
        <v>0</v>
      </c>
      <c r="T226" s="159">
        <f t="shared" si="43"/>
        <v>0</v>
      </c>
      <c r="U226" s="135" t="e">
        <f t="shared" si="44"/>
        <v>#DIV/0!</v>
      </c>
      <c r="V226" s="135" t="e">
        <f t="shared" si="45"/>
        <v>#DIV/0!</v>
      </c>
      <c r="W226" s="135" t="e">
        <f t="shared" si="50"/>
        <v>#DIV/0!</v>
      </c>
    </row>
    <row r="227" spans="1:23" ht="12.75" customHeight="1" x14ac:dyDescent="0.2">
      <c r="A227" s="131" t="s">
        <v>3204</v>
      </c>
      <c r="B227" s="123" t="s">
        <v>852</v>
      </c>
      <c r="C227" s="123"/>
      <c r="D227" s="124" t="s">
        <v>853</v>
      </c>
      <c r="E227" s="121" t="s">
        <v>258</v>
      </c>
      <c r="F227" s="121" t="s">
        <v>258</v>
      </c>
      <c r="G227" s="123" t="s">
        <v>1308</v>
      </c>
      <c r="H227" s="127">
        <v>14.76</v>
      </c>
      <c r="I227" s="7">
        <f>VLOOKUP(E227,Steuerung!$A$17:$E$500,5,FALSE)</f>
        <v>1</v>
      </c>
      <c r="J227" s="77">
        <f>VLOOKUP(E227,Steuerung!$A$17:$F$500,6,FALSE)</f>
        <v>29.166666666666657</v>
      </c>
      <c r="K227" s="7">
        <f>VLOOKUP(F227,Steuerung!$A$17:$G$500,7,FALSE)</f>
        <v>1</v>
      </c>
      <c r="L227" s="7">
        <f>VLOOKUP(F227,Steuerung!$A$17:$H$500,8,FALSE)</f>
        <v>23</v>
      </c>
      <c r="M227" s="77">
        <f t="shared" si="46"/>
        <v>52.166666666666657</v>
      </c>
      <c r="N227" s="134">
        <f t="shared" si="47"/>
        <v>769.9799999999999</v>
      </c>
      <c r="O227" s="134">
        <f t="shared" si="48"/>
        <v>430.49999999999983</v>
      </c>
      <c r="P227" s="134">
        <f t="shared" si="49"/>
        <v>339.48</v>
      </c>
      <c r="Q227" s="67">
        <f>VLOOKUP(E227,Steuerung!$A$17:$B$500,2,FALSE)</f>
        <v>0</v>
      </c>
      <c r="R227" s="67">
        <f>VLOOKUP(F227,Steuerung!$A$17:$B$500,2,FALSE)</f>
        <v>0</v>
      </c>
      <c r="S227" s="159">
        <f t="shared" si="42"/>
        <v>0</v>
      </c>
      <c r="T227" s="159">
        <f t="shared" si="43"/>
        <v>0</v>
      </c>
      <c r="U227" s="135" t="e">
        <f t="shared" si="44"/>
        <v>#DIV/0!</v>
      </c>
      <c r="V227" s="135" t="e">
        <f t="shared" si="45"/>
        <v>#DIV/0!</v>
      </c>
      <c r="W227" s="135" t="e">
        <f t="shared" si="50"/>
        <v>#DIV/0!</v>
      </c>
    </row>
    <row r="228" spans="1:23" ht="12.75" customHeight="1" x14ac:dyDescent="0.2">
      <c r="A228" s="131" t="s">
        <v>1149</v>
      </c>
      <c r="B228" s="123" t="s">
        <v>852</v>
      </c>
      <c r="C228" s="123"/>
      <c r="D228" s="124" t="s">
        <v>853</v>
      </c>
      <c r="E228" s="121" t="s">
        <v>258</v>
      </c>
      <c r="F228" s="121" t="s">
        <v>258</v>
      </c>
      <c r="G228" s="123" t="s">
        <v>1308</v>
      </c>
      <c r="H228" s="127">
        <v>19.399999999999999</v>
      </c>
      <c r="I228" s="7">
        <f>VLOOKUP(E228,Steuerung!$A$17:$E$500,5,FALSE)</f>
        <v>1</v>
      </c>
      <c r="J228" s="77">
        <f>VLOOKUP(E228,Steuerung!$A$17:$F$500,6,FALSE)</f>
        <v>29.166666666666657</v>
      </c>
      <c r="K228" s="7">
        <f>VLOOKUP(F228,Steuerung!$A$17:$G$500,7,FALSE)</f>
        <v>1</v>
      </c>
      <c r="L228" s="7">
        <f>VLOOKUP(F228,Steuerung!$A$17:$H$500,8,FALSE)</f>
        <v>23</v>
      </c>
      <c r="M228" s="77">
        <f t="shared" si="46"/>
        <v>52.166666666666657</v>
      </c>
      <c r="N228" s="134">
        <f t="shared" si="47"/>
        <v>1012.0333333333331</v>
      </c>
      <c r="O228" s="134">
        <f t="shared" si="48"/>
        <v>565.83333333333314</v>
      </c>
      <c r="P228" s="134">
        <f t="shared" si="49"/>
        <v>446.2</v>
      </c>
      <c r="Q228" s="67">
        <f>VLOOKUP(E228,Steuerung!$A$17:$B$500,2,FALSE)</f>
        <v>0</v>
      </c>
      <c r="R228" s="67">
        <f>VLOOKUP(F228,Steuerung!$A$17:$B$500,2,FALSE)</f>
        <v>0</v>
      </c>
      <c r="S228" s="159">
        <f t="shared" si="42"/>
        <v>0</v>
      </c>
      <c r="T228" s="159">
        <f t="shared" si="43"/>
        <v>0</v>
      </c>
      <c r="U228" s="135" t="e">
        <f t="shared" si="44"/>
        <v>#DIV/0!</v>
      </c>
      <c r="V228" s="135" t="e">
        <f t="shared" si="45"/>
        <v>#DIV/0!</v>
      </c>
      <c r="W228" s="135" t="e">
        <f t="shared" si="50"/>
        <v>#DIV/0!</v>
      </c>
    </row>
    <row r="229" spans="1:23" ht="12.75" customHeight="1" x14ac:dyDescent="0.2">
      <c r="A229" s="131" t="s">
        <v>3205</v>
      </c>
      <c r="B229" s="123" t="s">
        <v>852</v>
      </c>
      <c r="C229" s="123"/>
      <c r="D229" s="124" t="s">
        <v>853</v>
      </c>
      <c r="E229" s="121" t="s">
        <v>258</v>
      </c>
      <c r="F229" s="121" t="s">
        <v>258</v>
      </c>
      <c r="G229" s="123" t="s">
        <v>1308</v>
      </c>
      <c r="H229" s="127">
        <v>20.09</v>
      </c>
      <c r="I229" s="7">
        <f>VLOOKUP(E229,Steuerung!$A$17:$E$500,5,FALSE)</f>
        <v>1</v>
      </c>
      <c r="J229" s="77">
        <f>VLOOKUP(E229,Steuerung!$A$17:$F$500,6,FALSE)</f>
        <v>29.166666666666657</v>
      </c>
      <c r="K229" s="7">
        <f>VLOOKUP(F229,Steuerung!$A$17:$G$500,7,FALSE)</f>
        <v>1</v>
      </c>
      <c r="L229" s="7">
        <f>VLOOKUP(F229,Steuerung!$A$17:$H$500,8,FALSE)</f>
        <v>23</v>
      </c>
      <c r="M229" s="77">
        <f t="shared" si="46"/>
        <v>52.166666666666657</v>
      </c>
      <c r="N229" s="134">
        <f t="shared" si="47"/>
        <v>1048.0283333333332</v>
      </c>
      <c r="O229" s="134">
        <f t="shared" si="48"/>
        <v>585.95833333333314</v>
      </c>
      <c r="P229" s="134">
        <f t="shared" si="49"/>
        <v>462.07</v>
      </c>
      <c r="Q229" s="67">
        <f>VLOOKUP(E229,Steuerung!$A$17:$B$500,2,FALSE)</f>
        <v>0</v>
      </c>
      <c r="R229" s="67">
        <f>VLOOKUP(F229,Steuerung!$A$17:$B$500,2,FALSE)</f>
        <v>0</v>
      </c>
      <c r="S229" s="159">
        <f t="shared" si="42"/>
        <v>0</v>
      </c>
      <c r="T229" s="159">
        <f t="shared" si="43"/>
        <v>0</v>
      </c>
      <c r="U229" s="135" t="e">
        <f t="shared" si="44"/>
        <v>#DIV/0!</v>
      </c>
      <c r="V229" s="135" t="e">
        <f t="shared" si="45"/>
        <v>#DIV/0!</v>
      </c>
      <c r="W229" s="135" t="e">
        <f t="shared" si="50"/>
        <v>#DIV/0!</v>
      </c>
    </row>
    <row r="230" spans="1:23" ht="12.75" customHeight="1" x14ac:dyDescent="0.2">
      <c r="A230" s="131" t="s">
        <v>2476</v>
      </c>
      <c r="B230" s="123" t="s">
        <v>852</v>
      </c>
      <c r="C230" s="123"/>
      <c r="D230" s="124" t="s">
        <v>853</v>
      </c>
      <c r="E230" s="121" t="s">
        <v>258</v>
      </c>
      <c r="F230" s="121" t="s">
        <v>258</v>
      </c>
      <c r="G230" s="123" t="s">
        <v>1308</v>
      </c>
      <c r="H230" s="127">
        <v>11.97</v>
      </c>
      <c r="I230" s="7">
        <f>VLOOKUP(E230,Steuerung!$A$17:$E$500,5,FALSE)</f>
        <v>1</v>
      </c>
      <c r="J230" s="77">
        <f>VLOOKUP(E230,Steuerung!$A$17:$F$500,6,FALSE)</f>
        <v>29.166666666666657</v>
      </c>
      <c r="K230" s="7">
        <f>VLOOKUP(F230,Steuerung!$A$17:$G$500,7,FALSE)</f>
        <v>1</v>
      </c>
      <c r="L230" s="7">
        <f>VLOOKUP(F230,Steuerung!$A$17:$H$500,8,FALSE)</f>
        <v>23</v>
      </c>
      <c r="M230" s="77">
        <f t="shared" si="46"/>
        <v>52.166666666666657</v>
      </c>
      <c r="N230" s="134">
        <f t="shared" si="47"/>
        <v>624.43499999999995</v>
      </c>
      <c r="O230" s="134">
        <f t="shared" si="48"/>
        <v>349.12499999999989</v>
      </c>
      <c r="P230" s="134">
        <f t="shared" si="49"/>
        <v>275.31</v>
      </c>
      <c r="Q230" s="67">
        <f>VLOOKUP(E230,Steuerung!$A$17:$B$500,2,FALSE)</f>
        <v>0</v>
      </c>
      <c r="R230" s="67">
        <f>VLOOKUP(F230,Steuerung!$A$17:$B$500,2,FALSE)</f>
        <v>0</v>
      </c>
      <c r="S230" s="159">
        <f t="shared" si="42"/>
        <v>0</v>
      </c>
      <c r="T230" s="159">
        <f t="shared" si="43"/>
        <v>0</v>
      </c>
      <c r="U230" s="135" t="e">
        <f t="shared" si="44"/>
        <v>#DIV/0!</v>
      </c>
      <c r="V230" s="135" t="e">
        <f t="shared" si="45"/>
        <v>#DIV/0!</v>
      </c>
      <c r="W230" s="135" t="e">
        <f t="shared" si="50"/>
        <v>#DIV/0!</v>
      </c>
    </row>
    <row r="231" spans="1:23" ht="12.75" customHeight="1" x14ac:dyDescent="0.2">
      <c r="A231" s="131" t="s">
        <v>1502</v>
      </c>
      <c r="B231" s="123" t="s">
        <v>794</v>
      </c>
      <c r="C231" s="123"/>
      <c r="D231" s="124" t="s">
        <v>795</v>
      </c>
      <c r="E231" s="121" t="s">
        <v>187</v>
      </c>
      <c r="F231" s="121" t="s">
        <v>187</v>
      </c>
      <c r="G231" s="123" t="s">
        <v>1308</v>
      </c>
      <c r="H231" s="127">
        <v>25.42</v>
      </c>
      <c r="I231" s="7">
        <f>VLOOKUP(E231,Steuerung!$A$17:$E$500,5,FALSE)</f>
        <v>2</v>
      </c>
      <c r="J231" s="77">
        <f>VLOOKUP(E231,Steuerung!$A$17:$F$500,6,FALSE)</f>
        <v>58.333333333333329</v>
      </c>
      <c r="K231" s="7">
        <f>VLOOKUP(F231,Steuerung!$A$17:$G$500,7,FALSE)</f>
        <v>2</v>
      </c>
      <c r="L231" s="7">
        <f>VLOOKUP(F231,Steuerung!$A$17:$H$500,8,FALSE)</f>
        <v>46</v>
      </c>
      <c r="M231" s="77">
        <f t="shared" si="46"/>
        <v>104.33333333333333</v>
      </c>
      <c r="N231" s="134">
        <f t="shared" si="47"/>
        <v>2652.1533333333332</v>
      </c>
      <c r="O231" s="134">
        <f t="shared" si="48"/>
        <v>1482.8333333333333</v>
      </c>
      <c r="P231" s="134">
        <f t="shared" si="49"/>
        <v>1169.3200000000002</v>
      </c>
      <c r="Q231" s="67">
        <f>VLOOKUP(E231,Steuerung!$A$17:$B$500,2,FALSE)</f>
        <v>0</v>
      </c>
      <c r="R231" s="67">
        <f>VLOOKUP(F231,Steuerung!$A$17:$B$500,2,FALSE)</f>
        <v>0</v>
      </c>
      <c r="S231" s="159">
        <f t="shared" si="42"/>
        <v>0</v>
      </c>
      <c r="T231" s="159">
        <f t="shared" si="43"/>
        <v>0</v>
      </c>
      <c r="U231" s="135" t="e">
        <f t="shared" si="44"/>
        <v>#DIV/0!</v>
      </c>
      <c r="V231" s="135" t="e">
        <f t="shared" si="45"/>
        <v>#DIV/0!</v>
      </c>
      <c r="W231" s="135" t="e">
        <f t="shared" si="50"/>
        <v>#DIV/0!</v>
      </c>
    </row>
    <row r="232" spans="1:23" ht="12.75" customHeight="1" x14ac:dyDescent="0.2">
      <c r="A232" s="131" t="s">
        <v>1502</v>
      </c>
      <c r="B232" s="123" t="s">
        <v>794</v>
      </c>
      <c r="C232" s="123"/>
      <c r="D232" s="124" t="s">
        <v>795</v>
      </c>
      <c r="E232" s="121" t="s">
        <v>187</v>
      </c>
      <c r="F232" s="121" t="s">
        <v>187</v>
      </c>
      <c r="G232" s="123" t="s">
        <v>1308</v>
      </c>
      <c r="H232" s="127">
        <v>31.87</v>
      </c>
      <c r="I232" s="7">
        <f>VLOOKUP(E232,Steuerung!$A$17:$E$500,5,FALSE)</f>
        <v>2</v>
      </c>
      <c r="J232" s="77">
        <f>VLOOKUP(E232,Steuerung!$A$17:$F$500,6,FALSE)</f>
        <v>58.333333333333329</v>
      </c>
      <c r="K232" s="7">
        <f>VLOOKUP(F232,Steuerung!$A$17:$G$500,7,FALSE)</f>
        <v>2</v>
      </c>
      <c r="L232" s="7">
        <f>VLOOKUP(F232,Steuerung!$A$17:$H$500,8,FALSE)</f>
        <v>46</v>
      </c>
      <c r="M232" s="77">
        <f t="shared" si="46"/>
        <v>104.33333333333333</v>
      </c>
      <c r="N232" s="134">
        <f t="shared" si="47"/>
        <v>3325.1033333333335</v>
      </c>
      <c r="O232" s="134">
        <f t="shared" si="48"/>
        <v>1859.0833333333333</v>
      </c>
      <c r="P232" s="134">
        <f t="shared" si="49"/>
        <v>1466.02</v>
      </c>
      <c r="Q232" s="67">
        <f>VLOOKUP(E232,Steuerung!$A$17:$B$500,2,FALSE)</f>
        <v>0</v>
      </c>
      <c r="R232" s="67">
        <f>VLOOKUP(F232,Steuerung!$A$17:$B$500,2,FALSE)</f>
        <v>0</v>
      </c>
      <c r="S232" s="159">
        <f t="shared" si="42"/>
        <v>0</v>
      </c>
      <c r="T232" s="159">
        <f t="shared" si="43"/>
        <v>0</v>
      </c>
      <c r="U232" s="135" t="e">
        <f t="shared" ref="U232:U267" si="51">IF(J232&gt;0,O232/Q232*SVS_UHR,0)</f>
        <v>#DIV/0!</v>
      </c>
      <c r="V232" s="135" t="e">
        <f t="shared" ref="V232:V267" si="52">IF(K232&gt;0,P232/R232*SVS_UHR,0)</f>
        <v>#DIV/0!</v>
      </c>
      <c r="W232" s="135" t="e">
        <f t="shared" si="50"/>
        <v>#DIV/0!</v>
      </c>
    </row>
    <row r="233" spans="1:23" ht="12.75" customHeight="1" x14ac:dyDescent="0.2">
      <c r="A233" s="131" t="s">
        <v>3206</v>
      </c>
      <c r="B233" s="123" t="s">
        <v>3100</v>
      </c>
      <c r="C233" s="123"/>
      <c r="D233" s="124" t="s">
        <v>1160</v>
      </c>
      <c r="E233" s="121" t="s">
        <v>131</v>
      </c>
      <c r="F233" s="121" t="s">
        <v>131</v>
      </c>
      <c r="G233" s="123" t="s">
        <v>1790</v>
      </c>
      <c r="H233" s="127">
        <v>2.39</v>
      </c>
      <c r="I233" s="7">
        <f>VLOOKUP(E233,Steuerung!$A$17:$E$500,5,FALSE)</f>
        <v>0</v>
      </c>
      <c r="J233" s="77">
        <f>VLOOKUP(E233,Steuerung!$A$17:$F$500,6,FALSE)</f>
        <v>0</v>
      </c>
      <c r="K233" s="7">
        <f>VLOOKUP(F233,Steuerung!$A$17:$G$500,7,FALSE)</f>
        <v>0</v>
      </c>
      <c r="L233" s="7">
        <f>VLOOKUP(F233,Steuerung!$A$17:$H$500,8,FALSE)</f>
        <v>0</v>
      </c>
      <c r="M233" s="77">
        <f t="shared" si="46"/>
        <v>0</v>
      </c>
      <c r="N233" s="134">
        <f t="shared" si="47"/>
        <v>0</v>
      </c>
      <c r="O233" s="134">
        <f t="shared" si="48"/>
        <v>0</v>
      </c>
      <c r="P233" s="134">
        <f t="shared" si="49"/>
        <v>0</v>
      </c>
      <c r="Q233" s="67">
        <f>VLOOKUP(E233,Steuerung!$A$17:$B$500,2,FALSE)</f>
        <v>0</v>
      </c>
      <c r="R233" s="67">
        <f>VLOOKUP(F233,Steuerung!$A$17:$B$500,2,FALSE)</f>
        <v>0</v>
      </c>
      <c r="S233" s="159">
        <f t="shared" si="42"/>
        <v>0</v>
      </c>
      <c r="T233" s="159">
        <f t="shared" si="43"/>
        <v>0</v>
      </c>
      <c r="U233" s="135">
        <f t="shared" si="51"/>
        <v>0</v>
      </c>
      <c r="V233" s="135">
        <f t="shared" si="52"/>
        <v>0</v>
      </c>
      <c r="W233" s="135">
        <f t="shared" si="50"/>
        <v>0</v>
      </c>
    </row>
    <row r="234" spans="1:23" ht="12.75" customHeight="1" x14ac:dyDescent="0.2">
      <c r="A234" s="131" t="s">
        <v>1511</v>
      </c>
      <c r="B234" s="123" t="s">
        <v>1159</v>
      </c>
      <c r="C234" s="123"/>
      <c r="D234" s="124" t="s">
        <v>1160</v>
      </c>
      <c r="E234" s="121" t="s">
        <v>237</v>
      </c>
      <c r="F234" s="124" t="s">
        <v>237</v>
      </c>
      <c r="G234" s="123" t="s">
        <v>1308</v>
      </c>
      <c r="H234" s="127">
        <v>28.18</v>
      </c>
      <c r="I234" s="7">
        <f>VLOOKUP(E234,Steuerung!$A$17:$E$500,5,FALSE)</f>
        <v>1</v>
      </c>
      <c r="J234" s="77">
        <f>VLOOKUP(E234,Steuerung!$A$17:$F$500,6,FALSE)</f>
        <v>29.166666666666657</v>
      </c>
      <c r="K234" s="7">
        <f>VLOOKUP(F234,Steuerung!$A$17:$G$500,7,FALSE)</f>
        <v>1</v>
      </c>
      <c r="L234" s="7">
        <f>VLOOKUP(F234,Steuerung!$A$17:$H$500,8,FALSE)</f>
        <v>23</v>
      </c>
      <c r="M234" s="77">
        <f t="shared" si="46"/>
        <v>52.166666666666657</v>
      </c>
      <c r="N234" s="134">
        <f t="shared" si="47"/>
        <v>1470.0566666666664</v>
      </c>
      <c r="O234" s="134">
        <f t="shared" si="48"/>
        <v>821.9166666666664</v>
      </c>
      <c r="P234" s="134">
        <f t="shared" si="49"/>
        <v>648.14</v>
      </c>
      <c r="Q234" s="67">
        <f>VLOOKUP(E234,Steuerung!$A$17:$B$500,2,FALSE)</f>
        <v>0</v>
      </c>
      <c r="R234" s="67">
        <f>VLOOKUP(F234,Steuerung!$A$17:$B$500,2,FALSE)</f>
        <v>0</v>
      </c>
      <c r="S234" s="159">
        <f t="shared" si="42"/>
        <v>0</v>
      </c>
      <c r="T234" s="159">
        <f t="shared" si="43"/>
        <v>0</v>
      </c>
      <c r="U234" s="135" t="e">
        <f t="shared" si="51"/>
        <v>#DIV/0!</v>
      </c>
      <c r="V234" s="135" t="e">
        <f t="shared" si="52"/>
        <v>#DIV/0!</v>
      </c>
      <c r="W234" s="135" t="e">
        <f t="shared" si="50"/>
        <v>#DIV/0!</v>
      </c>
    </row>
    <row r="235" spans="1:23" ht="12.75" customHeight="1" x14ac:dyDescent="0.2">
      <c r="A235" s="131" t="s">
        <v>3207</v>
      </c>
      <c r="B235" s="123" t="s">
        <v>1159</v>
      </c>
      <c r="C235" s="123"/>
      <c r="D235" s="124" t="s">
        <v>1160</v>
      </c>
      <c r="E235" s="121" t="s">
        <v>237</v>
      </c>
      <c r="F235" s="124" t="s">
        <v>237</v>
      </c>
      <c r="G235" s="123" t="s">
        <v>1308</v>
      </c>
      <c r="H235" s="127">
        <v>26.4</v>
      </c>
      <c r="I235" s="7">
        <f>VLOOKUP(E235,Steuerung!$A$17:$E$500,5,FALSE)</f>
        <v>1</v>
      </c>
      <c r="J235" s="77">
        <f>VLOOKUP(E235,Steuerung!$A$17:$F$500,6,FALSE)</f>
        <v>29.166666666666657</v>
      </c>
      <c r="K235" s="7">
        <f>VLOOKUP(F235,Steuerung!$A$17:$G$500,7,FALSE)</f>
        <v>1</v>
      </c>
      <c r="L235" s="7">
        <f>VLOOKUP(F235,Steuerung!$A$17:$H$500,8,FALSE)</f>
        <v>23</v>
      </c>
      <c r="M235" s="77">
        <f t="shared" si="46"/>
        <v>52.166666666666657</v>
      </c>
      <c r="N235" s="134">
        <f t="shared" si="47"/>
        <v>1377.1999999999996</v>
      </c>
      <c r="O235" s="134">
        <f t="shared" si="48"/>
        <v>769.99999999999966</v>
      </c>
      <c r="P235" s="134">
        <f t="shared" si="49"/>
        <v>607.19999999999993</v>
      </c>
      <c r="Q235" s="67">
        <f>VLOOKUP(E235,Steuerung!$A$17:$B$500,2,FALSE)</f>
        <v>0</v>
      </c>
      <c r="R235" s="67">
        <f>VLOOKUP(F235,Steuerung!$A$17:$B$500,2,FALSE)</f>
        <v>0</v>
      </c>
      <c r="S235" s="159">
        <f t="shared" si="42"/>
        <v>0</v>
      </c>
      <c r="T235" s="159">
        <f t="shared" si="43"/>
        <v>0</v>
      </c>
      <c r="U235" s="135" t="e">
        <f t="shared" si="51"/>
        <v>#DIV/0!</v>
      </c>
      <c r="V235" s="135" t="e">
        <f t="shared" si="52"/>
        <v>#DIV/0!</v>
      </c>
      <c r="W235" s="135" t="e">
        <f t="shared" si="50"/>
        <v>#DIV/0!</v>
      </c>
    </row>
    <row r="236" spans="1:23" ht="12.75" customHeight="1" x14ac:dyDescent="0.2">
      <c r="A236" s="131" t="s">
        <v>3208</v>
      </c>
      <c r="B236" s="123" t="s">
        <v>852</v>
      </c>
      <c r="C236" s="123"/>
      <c r="D236" s="124" t="s">
        <v>853</v>
      </c>
      <c r="E236" s="121" t="s">
        <v>259</v>
      </c>
      <c r="F236" s="121" t="s">
        <v>259</v>
      </c>
      <c r="G236" s="123" t="s">
        <v>796</v>
      </c>
      <c r="H236" s="127">
        <v>14.06</v>
      </c>
      <c r="I236" s="7">
        <f>VLOOKUP(E236,Steuerung!$A$17:$E$500,5,FALSE)</f>
        <v>1</v>
      </c>
      <c r="J236" s="77">
        <f>VLOOKUP(E236,Steuerung!$A$17:$F$500,6,FALSE)</f>
        <v>29.166666666666657</v>
      </c>
      <c r="K236" s="7">
        <f>VLOOKUP(F236,Steuerung!$A$17:$G$500,7,FALSE)</f>
        <v>1</v>
      </c>
      <c r="L236" s="7">
        <f>VLOOKUP(F236,Steuerung!$A$17:$H$500,8,FALSE)</f>
        <v>23</v>
      </c>
      <c r="M236" s="77">
        <f t="shared" si="46"/>
        <v>52.166666666666657</v>
      </c>
      <c r="N236" s="134">
        <f t="shared" si="47"/>
        <v>733.46333333333325</v>
      </c>
      <c r="O236" s="134">
        <f t="shared" si="48"/>
        <v>410.0833333333332</v>
      </c>
      <c r="P236" s="134">
        <f t="shared" si="49"/>
        <v>323.38</v>
      </c>
      <c r="Q236" s="67">
        <f>VLOOKUP(E236,Steuerung!$A$17:$B$500,2,FALSE)</f>
        <v>0</v>
      </c>
      <c r="R236" s="67">
        <f>VLOOKUP(F236,Steuerung!$A$17:$B$500,2,FALSE)</f>
        <v>0</v>
      </c>
      <c r="S236" s="159">
        <f t="shared" si="42"/>
        <v>0</v>
      </c>
      <c r="T236" s="159">
        <f t="shared" si="43"/>
        <v>0</v>
      </c>
      <c r="U236" s="135" t="e">
        <f t="shared" si="51"/>
        <v>#DIV/0!</v>
      </c>
      <c r="V236" s="135" t="e">
        <f t="shared" si="52"/>
        <v>#DIV/0!</v>
      </c>
      <c r="W236" s="135" t="e">
        <f t="shared" si="50"/>
        <v>#DIV/0!</v>
      </c>
    </row>
    <row r="237" spans="1:23" ht="12.75" customHeight="1" x14ac:dyDescent="0.2">
      <c r="A237" s="131" t="s">
        <v>3209</v>
      </c>
      <c r="B237" s="123" t="s">
        <v>852</v>
      </c>
      <c r="C237" s="123"/>
      <c r="D237" s="124" t="s">
        <v>853</v>
      </c>
      <c r="E237" s="121" t="s">
        <v>258</v>
      </c>
      <c r="F237" s="121" t="s">
        <v>258</v>
      </c>
      <c r="G237" s="123" t="s">
        <v>1308</v>
      </c>
      <c r="H237" s="127">
        <v>14.55</v>
      </c>
      <c r="I237" s="7">
        <f>VLOOKUP(E237,Steuerung!$A$17:$E$500,5,FALSE)</f>
        <v>1</v>
      </c>
      <c r="J237" s="77">
        <f>VLOOKUP(E237,Steuerung!$A$17:$F$500,6,FALSE)</f>
        <v>29.166666666666657</v>
      </c>
      <c r="K237" s="7">
        <f>VLOOKUP(F237,Steuerung!$A$17:$G$500,7,FALSE)</f>
        <v>1</v>
      </c>
      <c r="L237" s="7">
        <f>VLOOKUP(F237,Steuerung!$A$17:$H$500,8,FALSE)</f>
        <v>23</v>
      </c>
      <c r="M237" s="77">
        <f t="shared" si="46"/>
        <v>52.166666666666657</v>
      </c>
      <c r="N237" s="134">
        <f t="shared" si="47"/>
        <v>759.02499999999986</v>
      </c>
      <c r="O237" s="134">
        <f t="shared" si="48"/>
        <v>424.37499999999989</v>
      </c>
      <c r="P237" s="134">
        <f t="shared" si="49"/>
        <v>334.65000000000003</v>
      </c>
      <c r="Q237" s="67">
        <f>VLOOKUP(E237,Steuerung!$A$17:$B$500,2,FALSE)</f>
        <v>0</v>
      </c>
      <c r="R237" s="67">
        <f>VLOOKUP(F237,Steuerung!$A$17:$B$500,2,FALSE)</f>
        <v>0</v>
      </c>
      <c r="S237" s="159">
        <f t="shared" si="42"/>
        <v>0</v>
      </c>
      <c r="T237" s="159">
        <f t="shared" si="43"/>
        <v>0</v>
      </c>
      <c r="U237" s="135" t="e">
        <f t="shared" si="51"/>
        <v>#DIV/0!</v>
      </c>
      <c r="V237" s="135" t="e">
        <f t="shared" si="52"/>
        <v>#DIV/0!</v>
      </c>
      <c r="W237" s="135" t="e">
        <f t="shared" si="50"/>
        <v>#DIV/0!</v>
      </c>
    </row>
    <row r="238" spans="1:23" ht="12.75" customHeight="1" x14ac:dyDescent="0.2">
      <c r="A238" s="131" t="s">
        <v>3210</v>
      </c>
      <c r="B238" s="123" t="s">
        <v>852</v>
      </c>
      <c r="C238" s="123"/>
      <c r="D238" s="124" t="s">
        <v>853</v>
      </c>
      <c r="E238" s="121" t="s">
        <v>259</v>
      </c>
      <c r="F238" s="121" t="s">
        <v>259</v>
      </c>
      <c r="G238" s="123" t="s">
        <v>796</v>
      </c>
      <c r="H238" s="127">
        <v>35.96</v>
      </c>
      <c r="I238" s="7">
        <f>VLOOKUP(E238,Steuerung!$A$17:$E$500,5,FALSE)</f>
        <v>1</v>
      </c>
      <c r="J238" s="77">
        <f>VLOOKUP(E238,Steuerung!$A$17:$F$500,6,FALSE)</f>
        <v>29.166666666666657</v>
      </c>
      <c r="K238" s="7">
        <f>VLOOKUP(F238,Steuerung!$A$17:$G$500,7,FALSE)</f>
        <v>1</v>
      </c>
      <c r="L238" s="7">
        <f>VLOOKUP(F238,Steuerung!$A$17:$H$500,8,FALSE)</f>
        <v>23</v>
      </c>
      <c r="M238" s="77">
        <f t="shared" si="46"/>
        <v>52.166666666666657</v>
      </c>
      <c r="N238" s="134">
        <f t="shared" si="47"/>
        <v>1875.913333333333</v>
      </c>
      <c r="O238" s="134">
        <f t="shared" si="48"/>
        <v>1048.833333333333</v>
      </c>
      <c r="P238" s="134">
        <f t="shared" si="49"/>
        <v>827.08</v>
      </c>
      <c r="Q238" s="67">
        <f>VLOOKUP(E238,Steuerung!$A$17:$B$500,2,FALSE)</f>
        <v>0</v>
      </c>
      <c r="R238" s="67">
        <f>VLOOKUP(F238,Steuerung!$A$17:$B$500,2,FALSE)</f>
        <v>0</v>
      </c>
      <c r="S238" s="159">
        <f t="shared" si="42"/>
        <v>0</v>
      </c>
      <c r="T238" s="159">
        <f t="shared" si="43"/>
        <v>0</v>
      </c>
      <c r="U238" s="135" t="e">
        <f t="shared" si="51"/>
        <v>#DIV/0!</v>
      </c>
      <c r="V238" s="135" t="e">
        <f t="shared" si="52"/>
        <v>#DIV/0!</v>
      </c>
      <c r="W238" s="135" t="e">
        <f t="shared" si="50"/>
        <v>#DIV/0!</v>
      </c>
    </row>
    <row r="239" spans="1:23" ht="12.75" customHeight="1" x14ac:dyDescent="0.2">
      <c r="A239" s="131" t="s">
        <v>3211</v>
      </c>
      <c r="B239" s="123" t="s">
        <v>852</v>
      </c>
      <c r="C239" s="123"/>
      <c r="D239" s="124" t="s">
        <v>853</v>
      </c>
      <c r="E239" s="121" t="s">
        <v>258</v>
      </c>
      <c r="F239" s="121" t="s">
        <v>258</v>
      </c>
      <c r="G239" s="123" t="s">
        <v>1308</v>
      </c>
      <c r="H239" s="127">
        <v>15.71</v>
      </c>
      <c r="I239" s="7">
        <f>VLOOKUP(E239,Steuerung!$A$17:$E$500,5,FALSE)</f>
        <v>1</v>
      </c>
      <c r="J239" s="77">
        <f>VLOOKUP(E239,Steuerung!$A$17:$F$500,6,FALSE)</f>
        <v>29.166666666666657</v>
      </c>
      <c r="K239" s="7">
        <f>VLOOKUP(F239,Steuerung!$A$17:$G$500,7,FALSE)</f>
        <v>1</v>
      </c>
      <c r="L239" s="7">
        <f>VLOOKUP(F239,Steuerung!$A$17:$H$500,8,FALSE)</f>
        <v>23</v>
      </c>
      <c r="M239" s="77">
        <f t="shared" si="46"/>
        <v>52.166666666666657</v>
      </c>
      <c r="N239" s="134">
        <f t="shared" si="47"/>
        <v>819.53833333333318</v>
      </c>
      <c r="O239" s="134">
        <f t="shared" si="48"/>
        <v>458.2083333333332</v>
      </c>
      <c r="P239" s="134">
        <f t="shared" si="49"/>
        <v>361.33000000000004</v>
      </c>
      <c r="Q239" s="67">
        <f>VLOOKUP(E239,Steuerung!$A$17:$B$500,2,FALSE)</f>
        <v>0</v>
      </c>
      <c r="R239" s="67">
        <f>VLOOKUP(F239,Steuerung!$A$17:$B$500,2,FALSE)</f>
        <v>0</v>
      </c>
      <c r="S239" s="159">
        <f t="shared" si="42"/>
        <v>0</v>
      </c>
      <c r="T239" s="159">
        <f t="shared" si="43"/>
        <v>0</v>
      </c>
      <c r="U239" s="135" t="e">
        <f t="shared" si="51"/>
        <v>#DIV/0!</v>
      </c>
      <c r="V239" s="135" t="e">
        <f t="shared" si="52"/>
        <v>#DIV/0!</v>
      </c>
      <c r="W239" s="135" t="e">
        <f t="shared" si="50"/>
        <v>#DIV/0!</v>
      </c>
    </row>
    <row r="240" spans="1:23" ht="12.75" customHeight="1" x14ac:dyDescent="0.2">
      <c r="A240" s="131" t="s">
        <v>1513</v>
      </c>
      <c r="B240" s="123" t="s">
        <v>852</v>
      </c>
      <c r="C240" s="123"/>
      <c r="D240" s="124" t="s">
        <v>853</v>
      </c>
      <c r="E240" s="121" t="s">
        <v>260</v>
      </c>
      <c r="F240" s="121" t="s">
        <v>260</v>
      </c>
      <c r="G240" s="123" t="s">
        <v>1308</v>
      </c>
      <c r="H240" s="127">
        <v>35.68</v>
      </c>
      <c r="I240" s="7">
        <f>VLOOKUP(E240,Steuerung!$A$17:$E$500,5,FALSE)</f>
        <v>2</v>
      </c>
      <c r="J240" s="77">
        <f>VLOOKUP(E240,Steuerung!$A$17:$F$500,6,FALSE)</f>
        <v>58.333333333333329</v>
      </c>
      <c r="K240" s="7">
        <f>VLOOKUP(F240,Steuerung!$A$17:$G$500,7,FALSE)</f>
        <v>2</v>
      </c>
      <c r="L240" s="7">
        <f>VLOOKUP(F240,Steuerung!$A$17:$H$500,8,FALSE)</f>
        <v>46</v>
      </c>
      <c r="M240" s="77">
        <f t="shared" si="46"/>
        <v>104.33333333333333</v>
      </c>
      <c r="N240" s="134">
        <f t="shared" si="47"/>
        <v>3722.6133333333332</v>
      </c>
      <c r="O240" s="134">
        <f t="shared" si="48"/>
        <v>2081.333333333333</v>
      </c>
      <c r="P240" s="134">
        <f t="shared" si="49"/>
        <v>1641.28</v>
      </c>
      <c r="Q240" s="67">
        <f>VLOOKUP(E240,Steuerung!$A$17:$B$500,2,FALSE)</f>
        <v>0</v>
      </c>
      <c r="R240" s="67">
        <f>VLOOKUP(F240,Steuerung!$A$17:$B$500,2,FALSE)</f>
        <v>0</v>
      </c>
      <c r="S240" s="159">
        <f t="shared" si="42"/>
        <v>0</v>
      </c>
      <c r="T240" s="159">
        <f t="shared" si="43"/>
        <v>0</v>
      </c>
      <c r="U240" s="135" t="e">
        <f t="shared" si="51"/>
        <v>#DIV/0!</v>
      </c>
      <c r="V240" s="135" t="e">
        <f t="shared" si="52"/>
        <v>#DIV/0!</v>
      </c>
      <c r="W240" s="135" t="e">
        <f t="shared" si="50"/>
        <v>#DIV/0!</v>
      </c>
    </row>
    <row r="241" spans="1:23" ht="12.75" customHeight="1" x14ac:dyDescent="0.2">
      <c r="A241" s="131" t="s">
        <v>3212</v>
      </c>
      <c r="B241" s="123" t="s">
        <v>852</v>
      </c>
      <c r="C241" s="123"/>
      <c r="D241" s="124" t="s">
        <v>853</v>
      </c>
      <c r="E241" s="121" t="s">
        <v>258</v>
      </c>
      <c r="F241" s="121" t="s">
        <v>258</v>
      </c>
      <c r="G241" s="123" t="s">
        <v>1308</v>
      </c>
      <c r="H241" s="127">
        <v>15.72</v>
      </c>
      <c r="I241" s="7">
        <f>VLOOKUP(E241,Steuerung!$A$17:$E$500,5,FALSE)</f>
        <v>1</v>
      </c>
      <c r="J241" s="77">
        <f>VLOOKUP(E241,Steuerung!$A$17:$F$500,6,FALSE)</f>
        <v>29.166666666666657</v>
      </c>
      <c r="K241" s="7">
        <f>VLOOKUP(F241,Steuerung!$A$17:$G$500,7,FALSE)</f>
        <v>1</v>
      </c>
      <c r="L241" s="7">
        <f>VLOOKUP(F241,Steuerung!$A$17:$H$500,8,FALSE)</f>
        <v>23</v>
      </c>
      <c r="M241" s="77">
        <f t="shared" si="46"/>
        <v>52.166666666666657</v>
      </c>
      <c r="N241" s="134">
        <f t="shared" si="47"/>
        <v>820.05999999999983</v>
      </c>
      <c r="O241" s="134">
        <f t="shared" si="48"/>
        <v>458.49999999999989</v>
      </c>
      <c r="P241" s="134">
        <f t="shared" si="49"/>
        <v>361.56</v>
      </c>
      <c r="Q241" s="67">
        <f>VLOOKUP(E241,Steuerung!$A$17:$B$500,2,FALSE)</f>
        <v>0</v>
      </c>
      <c r="R241" s="67">
        <f>VLOOKUP(F241,Steuerung!$A$17:$B$500,2,FALSE)</f>
        <v>0</v>
      </c>
      <c r="S241" s="159">
        <f t="shared" si="42"/>
        <v>0</v>
      </c>
      <c r="T241" s="159">
        <f t="shared" si="43"/>
        <v>0</v>
      </c>
      <c r="U241" s="135" t="e">
        <f t="shared" si="51"/>
        <v>#DIV/0!</v>
      </c>
      <c r="V241" s="135" t="e">
        <f t="shared" si="52"/>
        <v>#DIV/0!</v>
      </c>
      <c r="W241" s="135" t="e">
        <f t="shared" si="50"/>
        <v>#DIV/0!</v>
      </c>
    </row>
    <row r="242" spans="1:23" ht="12.75" customHeight="1" x14ac:dyDescent="0.2">
      <c r="A242" s="92" t="s">
        <v>3213</v>
      </c>
      <c r="B242" s="93" t="s">
        <v>1159</v>
      </c>
      <c r="C242" s="93"/>
      <c r="D242" s="124" t="s">
        <v>1160</v>
      </c>
      <c r="E242" s="95" t="s">
        <v>237</v>
      </c>
      <c r="F242" s="95" t="s">
        <v>237</v>
      </c>
      <c r="G242" s="93" t="s">
        <v>1308</v>
      </c>
      <c r="H242" s="113">
        <v>35.58</v>
      </c>
      <c r="I242" s="7">
        <f>VLOOKUP(E242,Steuerung!$A$17:$E$500,5,FALSE)</f>
        <v>1</v>
      </c>
      <c r="J242" s="77">
        <f>VLOOKUP(E242,Steuerung!$A$17:$F$500,6,FALSE)</f>
        <v>29.166666666666657</v>
      </c>
      <c r="K242" s="7">
        <f>VLOOKUP(F242,Steuerung!$A$17:$G$500,7,FALSE)</f>
        <v>1</v>
      </c>
      <c r="L242" s="7">
        <f>VLOOKUP(F242,Steuerung!$A$17:$H$500,8,FALSE)</f>
        <v>23</v>
      </c>
      <c r="M242" s="77">
        <f t="shared" si="46"/>
        <v>52.166666666666657</v>
      </c>
      <c r="N242" s="134">
        <f t="shared" si="47"/>
        <v>1856.0899999999995</v>
      </c>
      <c r="O242" s="134">
        <f t="shared" si="48"/>
        <v>1037.7499999999995</v>
      </c>
      <c r="P242" s="134">
        <f t="shared" si="49"/>
        <v>818.33999999999992</v>
      </c>
      <c r="Q242" s="67">
        <f>VLOOKUP(E242,Steuerung!$A$17:$B$500,2,FALSE)</f>
        <v>0</v>
      </c>
      <c r="R242" s="67">
        <f>VLOOKUP(F242,Steuerung!$A$17:$B$500,2,FALSE)</f>
        <v>0</v>
      </c>
      <c r="S242" s="159">
        <f t="shared" si="42"/>
        <v>0</v>
      </c>
      <c r="T242" s="159">
        <f t="shared" si="43"/>
        <v>0</v>
      </c>
      <c r="U242" s="135" t="e">
        <f t="shared" si="51"/>
        <v>#DIV/0!</v>
      </c>
      <c r="V242" s="135" t="e">
        <f t="shared" si="52"/>
        <v>#DIV/0!</v>
      </c>
      <c r="W242" s="135" t="e">
        <f t="shared" si="50"/>
        <v>#DIV/0!</v>
      </c>
    </row>
    <row r="243" spans="1:23" ht="12.75" customHeight="1" x14ac:dyDescent="0.2">
      <c r="A243" s="131" t="s">
        <v>3214</v>
      </c>
      <c r="B243" s="123" t="s">
        <v>852</v>
      </c>
      <c r="C243" s="123"/>
      <c r="D243" s="124" t="s">
        <v>853</v>
      </c>
      <c r="E243" s="121" t="s">
        <v>258</v>
      </c>
      <c r="F243" s="121" t="s">
        <v>258</v>
      </c>
      <c r="G243" s="123" t="s">
        <v>1308</v>
      </c>
      <c r="H243" s="127">
        <v>13.54</v>
      </c>
      <c r="I243" s="7">
        <f>VLOOKUP(E243,Steuerung!$A$17:$E$500,5,FALSE)</f>
        <v>1</v>
      </c>
      <c r="J243" s="77">
        <f>VLOOKUP(E243,Steuerung!$A$17:$F$500,6,FALSE)</f>
        <v>29.166666666666657</v>
      </c>
      <c r="K243" s="7">
        <f>VLOOKUP(F243,Steuerung!$A$17:$G$500,7,FALSE)</f>
        <v>1</v>
      </c>
      <c r="L243" s="7">
        <f>VLOOKUP(F243,Steuerung!$A$17:$H$500,8,FALSE)</f>
        <v>23</v>
      </c>
      <c r="M243" s="77">
        <f t="shared" si="46"/>
        <v>52.166666666666657</v>
      </c>
      <c r="N243" s="134">
        <f t="shared" si="47"/>
        <v>706.33666666666647</v>
      </c>
      <c r="O243" s="134">
        <f t="shared" si="48"/>
        <v>394.91666666666652</v>
      </c>
      <c r="P243" s="134">
        <f t="shared" si="49"/>
        <v>311.41999999999996</v>
      </c>
      <c r="Q243" s="67">
        <f>VLOOKUP(E243,Steuerung!$A$17:$B$500,2,FALSE)</f>
        <v>0</v>
      </c>
      <c r="R243" s="67">
        <f>VLOOKUP(F243,Steuerung!$A$17:$B$500,2,FALSE)</f>
        <v>0</v>
      </c>
      <c r="S243" s="159">
        <f t="shared" si="42"/>
        <v>0</v>
      </c>
      <c r="T243" s="159">
        <f t="shared" si="43"/>
        <v>0</v>
      </c>
      <c r="U243" s="135" t="e">
        <f t="shared" si="51"/>
        <v>#DIV/0!</v>
      </c>
      <c r="V243" s="135" t="e">
        <f t="shared" si="52"/>
        <v>#DIV/0!</v>
      </c>
      <c r="W243" s="135" t="e">
        <f t="shared" si="50"/>
        <v>#DIV/0!</v>
      </c>
    </row>
    <row r="244" spans="1:23" ht="12.75" customHeight="1" x14ac:dyDescent="0.2">
      <c r="A244" s="131" t="s">
        <v>1516</v>
      </c>
      <c r="B244" s="123" t="s">
        <v>794</v>
      </c>
      <c r="C244" s="123"/>
      <c r="D244" s="124" t="s">
        <v>795</v>
      </c>
      <c r="E244" s="121" t="s">
        <v>187</v>
      </c>
      <c r="F244" s="121" t="s">
        <v>187</v>
      </c>
      <c r="G244" s="123" t="s">
        <v>1308</v>
      </c>
      <c r="H244" s="127">
        <v>48.66</v>
      </c>
      <c r="I244" s="7">
        <f>VLOOKUP(E244,Steuerung!$A$17:$E$500,5,FALSE)</f>
        <v>2</v>
      </c>
      <c r="J244" s="77">
        <f>VLOOKUP(E244,Steuerung!$A$17:$F$500,6,FALSE)</f>
        <v>58.333333333333329</v>
      </c>
      <c r="K244" s="7">
        <f>VLOOKUP(F244,Steuerung!$A$17:$G$500,7,FALSE)</f>
        <v>2</v>
      </c>
      <c r="L244" s="7">
        <f>VLOOKUP(F244,Steuerung!$A$17:$H$500,8,FALSE)</f>
        <v>46</v>
      </c>
      <c r="M244" s="77">
        <f t="shared" si="46"/>
        <v>104.33333333333333</v>
      </c>
      <c r="N244" s="134">
        <f t="shared" si="47"/>
        <v>5076.8599999999997</v>
      </c>
      <c r="O244" s="134">
        <f t="shared" si="48"/>
        <v>2838.4999999999995</v>
      </c>
      <c r="P244" s="134">
        <f t="shared" si="49"/>
        <v>2238.3599999999997</v>
      </c>
      <c r="Q244" s="67">
        <f>VLOOKUP(E244,Steuerung!$A$17:$B$500,2,FALSE)</f>
        <v>0</v>
      </c>
      <c r="R244" s="67">
        <f>VLOOKUP(F244,Steuerung!$A$17:$B$500,2,FALSE)</f>
        <v>0</v>
      </c>
      <c r="S244" s="159">
        <f t="shared" si="42"/>
        <v>0</v>
      </c>
      <c r="T244" s="159">
        <f t="shared" si="43"/>
        <v>0</v>
      </c>
      <c r="U244" s="135" t="e">
        <f t="shared" si="51"/>
        <v>#DIV/0!</v>
      </c>
      <c r="V244" s="135" t="e">
        <f t="shared" si="52"/>
        <v>#DIV/0!</v>
      </c>
      <c r="W244" s="135" t="e">
        <f t="shared" si="50"/>
        <v>#DIV/0!</v>
      </c>
    </row>
    <row r="245" spans="1:23" ht="12.75" customHeight="1" x14ac:dyDescent="0.2">
      <c r="A245" s="92" t="s">
        <v>3215</v>
      </c>
      <c r="B245" s="93" t="s">
        <v>824</v>
      </c>
      <c r="C245" s="93"/>
      <c r="D245" s="124" t="s">
        <v>825</v>
      </c>
      <c r="E245" s="95" t="s">
        <v>140</v>
      </c>
      <c r="F245" s="95" t="s">
        <v>140</v>
      </c>
      <c r="G245" s="93" t="s">
        <v>1308</v>
      </c>
      <c r="H245" s="113">
        <v>24.7</v>
      </c>
      <c r="I245" s="7">
        <f>VLOOKUP(E245,Steuerung!$A$17:$E$500,5,FALSE)</f>
        <v>0</v>
      </c>
      <c r="J245" s="77">
        <f>VLOOKUP(E245,Steuerung!$A$17:$F$500,6,FALSE)</f>
        <v>0</v>
      </c>
      <c r="K245" s="7">
        <f>VLOOKUP(F245,Steuerung!$A$17:$G$500,7,FALSE)</f>
        <v>0</v>
      </c>
      <c r="L245" s="7">
        <f>VLOOKUP(F245,Steuerung!$A$17:$H$500,8,FALSE)</f>
        <v>0</v>
      </c>
      <c r="M245" s="77">
        <f t="shared" si="46"/>
        <v>0</v>
      </c>
      <c r="N245" s="134">
        <f t="shared" si="47"/>
        <v>0</v>
      </c>
      <c r="O245" s="134">
        <f t="shared" si="48"/>
        <v>0</v>
      </c>
      <c r="P245" s="134">
        <f t="shared" si="49"/>
        <v>0</v>
      </c>
      <c r="Q245" s="67">
        <f>VLOOKUP(E245,Steuerung!$A$17:$B$500,2,FALSE)</f>
        <v>0</v>
      </c>
      <c r="R245" s="67">
        <f>VLOOKUP(F245,Steuerung!$A$17:$B$500,2,FALSE)</f>
        <v>0</v>
      </c>
      <c r="S245" s="159">
        <f t="shared" si="42"/>
        <v>0</v>
      </c>
      <c r="T245" s="159">
        <f t="shared" si="43"/>
        <v>0</v>
      </c>
      <c r="U245" s="135">
        <f t="shared" si="51"/>
        <v>0</v>
      </c>
      <c r="V245" s="135">
        <f t="shared" si="52"/>
        <v>0</v>
      </c>
      <c r="W245" s="135">
        <f t="shared" si="50"/>
        <v>0</v>
      </c>
    </row>
    <row r="246" spans="1:23" ht="12.75" customHeight="1" x14ac:dyDescent="0.2">
      <c r="A246" s="92" t="s">
        <v>3216</v>
      </c>
      <c r="B246" s="93" t="s">
        <v>1159</v>
      </c>
      <c r="C246" s="93"/>
      <c r="D246" s="124" t="s">
        <v>1160</v>
      </c>
      <c r="E246" s="95" t="s">
        <v>131</v>
      </c>
      <c r="F246" s="95" t="s">
        <v>131</v>
      </c>
      <c r="G246" s="93" t="s">
        <v>1308</v>
      </c>
      <c r="H246" s="113">
        <v>39.36</v>
      </c>
      <c r="I246" s="7">
        <f>VLOOKUP(E246,Steuerung!$A$17:$E$500,5,FALSE)</f>
        <v>0</v>
      </c>
      <c r="J246" s="77">
        <f>VLOOKUP(E246,Steuerung!$A$17:$F$500,6,FALSE)</f>
        <v>0</v>
      </c>
      <c r="K246" s="7">
        <f>VLOOKUP(F246,Steuerung!$A$17:$G$500,7,FALSE)</f>
        <v>0</v>
      </c>
      <c r="L246" s="7">
        <f>VLOOKUP(F246,Steuerung!$A$17:$H$500,8,FALSE)</f>
        <v>0</v>
      </c>
      <c r="M246" s="77">
        <f t="shared" si="46"/>
        <v>0</v>
      </c>
      <c r="N246" s="134">
        <f t="shared" si="47"/>
        <v>0</v>
      </c>
      <c r="O246" s="134">
        <f t="shared" si="48"/>
        <v>0</v>
      </c>
      <c r="P246" s="134">
        <f t="shared" si="49"/>
        <v>0</v>
      </c>
      <c r="Q246" s="67">
        <f>VLOOKUP(E246,Steuerung!$A$17:$B$500,2,FALSE)</f>
        <v>0</v>
      </c>
      <c r="R246" s="67">
        <f>VLOOKUP(F246,Steuerung!$A$17:$B$500,2,FALSE)</f>
        <v>0</v>
      </c>
      <c r="S246" s="159">
        <f t="shared" si="42"/>
        <v>0</v>
      </c>
      <c r="T246" s="159">
        <f t="shared" si="43"/>
        <v>0</v>
      </c>
      <c r="U246" s="135">
        <f t="shared" si="51"/>
        <v>0</v>
      </c>
      <c r="V246" s="135">
        <f t="shared" si="52"/>
        <v>0</v>
      </c>
      <c r="W246" s="135">
        <f t="shared" si="50"/>
        <v>0</v>
      </c>
    </row>
    <row r="247" spans="1:23" ht="12.75" customHeight="1" x14ac:dyDescent="0.2">
      <c r="A247" s="92" t="s">
        <v>3217</v>
      </c>
      <c r="B247" s="93" t="s">
        <v>1159</v>
      </c>
      <c r="C247" s="93"/>
      <c r="D247" s="124" t="s">
        <v>1160</v>
      </c>
      <c r="E247" s="95" t="s">
        <v>131</v>
      </c>
      <c r="F247" s="95" t="s">
        <v>131</v>
      </c>
      <c r="G247" s="93" t="s">
        <v>1308</v>
      </c>
      <c r="H247" s="113">
        <v>36.950000000000003</v>
      </c>
      <c r="I247" s="7">
        <f>VLOOKUP(E247,Steuerung!$A$17:$E$500,5,FALSE)</f>
        <v>0</v>
      </c>
      <c r="J247" s="77">
        <f>VLOOKUP(E247,Steuerung!$A$17:$F$500,6,FALSE)</f>
        <v>0</v>
      </c>
      <c r="K247" s="7">
        <f>VLOOKUP(F247,Steuerung!$A$17:$G$500,7,FALSE)</f>
        <v>0</v>
      </c>
      <c r="L247" s="7">
        <f>VLOOKUP(F247,Steuerung!$A$17:$H$500,8,FALSE)</f>
        <v>0</v>
      </c>
      <c r="M247" s="77">
        <f t="shared" si="46"/>
        <v>0</v>
      </c>
      <c r="N247" s="134">
        <f t="shared" si="47"/>
        <v>0</v>
      </c>
      <c r="O247" s="134">
        <f t="shared" si="48"/>
        <v>0</v>
      </c>
      <c r="P247" s="134">
        <f t="shared" si="49"/>
        <v>0</v>
      </c>
      <c r="Q247" s="67">
        <f>VLOOKUP(E247,Steuerung!$A$17:$B$500,2,FALSE)</f>
        <v>0</v>
      </c>
      <c r="R247" s="67">
        <f>VLOOKUP(F247,Steuerung!$A$17:$B$500,2,FALSE)</f>
        <v>0</v>
      </c>
      <c r="S247" s="159">
        <f t="shared" si="42"/>
        <v>0</v>
      </c>
      <c r="T247" s="159">
        <f t="shared" si="43"/>
        <v>0</v>
      </c>
      <c r="U247" s="135">
        <f t="shared" si="51"/>
        <v>0</v>
      </c>
      <c r="V247" s="135">
        <f t="shared" si="52"/>
        <v>0</v>
      </c>
      <c r="W247" s="135">
        <f t="shared" si="50"/>
        <v>0</v>
      </c>
    </row>
    <row r="248" spans="1:23" ht="12.75" customHeight="1" x14ac:dyDescent="0.2">
      <c r="A248" s="131" t="s">
        <v>3218</v>
      </c>
      <c r="B248" s="123" t="s">
        <v>852</v>
      </c>
      <c r="C248" s="123"/>
      <c r="D248" s="124" t="s">
        <v>853</v>
      </c>
      <c r="E248" s="121" t="s">
        <v>258</v>
      </c>
      <c r="F248" s="121" t="s">
        <v>258</v>
      </c>
      <c r="G248" s="123" t="s">
        <v>1308</v>
      </c>
      <c r="H248" s="127">
        <v>22.72</v>
      </c>
      <c r="I248" s="7">
        <f>VLOOKUP(E248,Steuerung!$A$17:$E$500,5,FALSE)</f>
        <v>1</v>
      </c>
      <c r="J248" s="77">
        <f>VLOOKUP(E248,Steuerung!$A$17:$F$500,6,FALSE)</f>
        <v>29.166666666666657</v>
      </c>
      <c r="K248" s="7">
        <f>VLOOKUP(F248,Steuerung!$A$17:$G$500,7,FALSE)</f>
        <v>1</v>
      </c>
      <c r="L248" s="7">
        <f>VLOOKUP(F248,Steuerung!$A$17:$H$500,8,FALSE)</f>
        <v>23</v>
      </c>
      <c r="M248" s="77">
        <f t="shared" si="46"/>
        <v>52.166666666666657</v>
      </c>
      <c r="N248" s="134">
        <f t="shared" si="47"/>
        <v>1185.2266666666665</v>
      </c>
      <c r="O248" s="134">
        <f t="shared" si="48"/>
        <v>662.6666666666664</v>
      </c>
      <c r="P248" s="134">
        <f t="shared" si="49"/>
        <v>522.55999999999995</v>
      </c>
      <c r="Q248" s="67">
        <f>VLOOKUP(E248,Steuerung!$A$17:$B$500,2,FALSE)</f>
        <v>0</v>
      </c>
      <c r="R248" s="67">
        <f>VLOOKUP(F248,Steuerung!$A$17:$B$500,2,FALSE)</f>
        <v>0</v>
      </c>
      <c r="S248" s="159">
        <f t="shared" si="42"/>
        <v>0</v>
      </c>
      <c r="T248" s="159">
        <f t="shared" si="43"/>
        <v>0</v>
      </c>
      <c r="U248" s="135" t="e">
        <f t="shared" si="51"/>
        <v>#DIV/0!</v>
      </c>
      <c r="V248" s="135" t="e">
        <f t="shared" si="52"/>
        <v>#DIV/0!</v>
      </c>
      <c r="W248" s="135" t="e">
        <f t="shared" si="50"/>
        <v>#DIV/0!</v>
      </c>
    </row>
    <row r="249" spans="1:23" ht="12.75" customHeight="1" x14ac:dyDescent="0.2">
      <c r="A249" s="131" t="s">
        <v>1523</v>
      </c>
      <c r="B249" s="123" t="s">
        <v>852</v>
      </c>
      <c r="C249" s="123"/>
      <c r="D249" s="124" t="s">
        <v>853</v>
      </c>
      <c r="E249" s="121" t="s">
        <v>258</v>
      </c>
      <c r="F249" s="121" t="s">
        <v>258</v>
      </c>
      <c r="G249" s="123" t="s">
        <v>1308</v>
      </c>
      <c r="H249" s="127">
        <v>14.4</v>
      </c>
      <c r="I249" s="7">
        <f>VLOOKUP(E249,Steuerung!$A$17:$E$500,5,FALSE)</f>
        <v>1</v>
      </c>
      <c r="J249" s="77">
        <f>VLOOKUP(E249,Steuerung!$A$17:$F$500,6,FALSE)</f>
        <v>29.166666666666657</v>
      </c>
      <c r="K249" s="7">
        <f>VLOOKUP(F249,Steuerung!$A$17:$G$500,7,FALSE)</f>
        <v>1</v>
      </c>
      <c r="L249" s="7">
        <f>VLOOKUP(F249,Steuerung!$A$17:$H$500,8,FALSE)</f>
        <v>23</v>
      </c>
      <c r="M249" s="77">
        <f t="shared" si="46"/>
        <v>52.166666666666657</v>
      </c>
      <c r="N249" s="134">
        <f t="shared" si="47"/>
        <v>751.19999999999993</v>
      </c>
      <c r="O249" s="134">
        <f t="shared" si="48"/>
        <v>419.99999999999989</v>
      </c>
      <c r="P249" s="134">
        <f t="shared" si="49"/>
        <v>331.2</v>
      </c>
      <c r="Q249" s="67">
        <f>VLOOKUP(E249,Steuerung!$A$17:$B$500,2,FALSE)</f>
        <v>0</v>
      </c>
      <c r="R249" s="67">
        <f>VLOOKUP(F249,Steuerung!$A$17:$B$500,2,FALSE)</f>
        <v>0</v>
      </c>
      <c r="S249" s="159">
        <f t="shared" si="42"/>
        <v>0</v>
      </c>
      <c r="T249" s="159">
        <f t="shared" si="43"/>
        <v>0</v>
      </c>
      <c r="U249" s="135" t="e">
        <f t="shared" si="51"/>
        <v>#DIV/0!</v>
      </c>
      <c r="V249" s="135" t="e">
        <f t="shared" si="52"/>
        <v>#DIV/0!</v>
      </c>
      <c r="W249" s="135" t="e">
        <f t="shared" si="50"/>
        <v>#DIV/0!</v>
      </c>
    </row>
    <row r="250" spans="1:23" ht="12.75" customHeight="1" x14ac:dyDescent="0.2">
      <c r="A250" s="92" t="s">
        <v>3219</v>
      </c>
      <c r="B250" s="93" t="s">
        <v>1159</v>
      </c>
      <c r="C250" s="93"/>
      <c r="D250" s="124" t="s">
        <v>1160</v>
      </c>
      <c r="E250" s="95" t="s">
        <v>131</v>
      </c>
      <c r="F250" s="95" t="s">
        <v>131</v>
      </c>
      <c r="G250" s="93" t="s">
        <v>1308</v>
      </c>
      <c r="H250" s="113">
        <v>40.39</v>
      </c>
      <c r="I250" s="7">
        <f>VLOOKUP(E250,Steuerung!$A$17:$E$500,5,FALSE)</f>
        <v>0</v>
      </c>
      <c r="J250" s="77">
        <f>VLOOKUP(E250,Steuerung!$A$17:$F$500,6,FALSE)</f>
        <v>0</v>
      </c>
      <c r="K250" s="7">
        <f>VLOOKUP(F250,Steuerung!$A$17:$G$500,7,FALSE)</f>
        <v>0</v>
      </c>
      <c r="L250" s="7">
        <f>VLOOKUP(F250,Steuerung!$A$17:$H$500,8,FALSE)</f>
        <v>0</v>
      </c>
      <c r="M250" s="77">
        <f t="shared" si="46"/>
        <v>0</v>
      </c>
      <c r="N250" s="134">
        <f t="shared" si="47"/>
        <v>0</v>
      </c>
      <c r="O250" s="134">
        <f t="shared" si="48"/>
        <v>0</v>
      </c>
      <c r="P250" s="134">
        <f t="shared" si="49"/>
        <v>0</v>
      </c>
      <c r="Q250" s="67">
        <f>VLOOKUP(E250,Steuerung!$A$17:$B$500,2,FALSE)</f>
        <v>0</v>
      </c>
      <c r="R250" s="67">
        <f>VLOOKUP(F250,Steuerung!$A$17:$B$500,2,FALSE)</f>
        <v>0</v>
      </c>
      <c r="S250" s="159">
        <f t="shared" si="42"/>
        <v>0</v>
      </c>
      <c r="T250" s="159">
        <f t="shared" si="43"/>
        <v>0</v>
      </c>
      <c r="U250" s="135">
        <f t="shared" si="51"/>
        <v>0</v>
      </c>
      <c r="V250" s="135">
        <f t="shared" si="52"/>
        <v>0</v>
      </c>
      <c r="W250" s="135">
        <f t="shared" si="50"/>
        <v>0</v>
      </c>
    </row>
    <row r="251" spans="1:23" ht="12.75" customHeight="1" x14ac:dyDescent="0.2">
      <c r="A251" s="131" t="s">
        <v>2870</v>
      </c>
      <c r="B251" s="123" t="s">
        <v>794</v>
      </c>
      <c r="C251" s="123"/>
      <c r="D251" s="124" t="s">
        <v>795</v>
      </c>
      <c r="E251" s="121" t="s">
        <v>187</v>
      </c>
      <c r="F251" s="121" t="s">
        <v>187</v>
      </c>
      <c r="G251" s="123" t="s">
        <v>1308</v>
      </c>
      <c r="H251" s="127">
        <v>57.06</v>
      </c>
      <c r="I251" s="7">
        <f>VLOOKUP(E251,Steuerung!$A$17:$E$500,5,FALSE)</f>
        <v>2</v>
      </c>
      <c r="J251" s="77">
        <f>VLOOKUP(E251,Steuerung!$A$17:$F$500,6,FALSE)</f>
        <v>58.333333333333329</v>
      </c>
      <c r="K251" s="7">
        <f>VLOOKUP(F251,Steuerung!$A$17:$G$500,7,FALSE)</f>
        <v>2</v>
      </c>
      <c r="L251" s="7">
        <f>VLOOKUP(F251,Steuerung!$A$17:$H$500,8,FALSE)</f>
        <v>46</v>
      </c>
      <c r="M251" s="77">
        <f t="shared" si="46"/>
        <v>104.33333333333333</v>
      </c>
      <c r="N251" s="134">
        <f t="shared" si="47"/>
        <v>5953.26</v>
      </c>
      <c r="O251" s="134">
        <f t="shared" si="48"/>
        <v>3328.5</v>
      </c>
      <c r="P251" s="134">
        <f t="shared" si="49"/>
        <v>2624.76</v>
      </c>
      <c r="Q251" s="67">
        <f>VLOOKUP(E251,Steuerung!$A$17:$B$500,2,FALSE)</f>
        <v>0</v>
      </c>
      <c r="R251" s="67">
        <f>VLOOKUP(F251,Steuerung!$A$17:$B$500,2,FALSE)</f>
        <v>0</v>
      </c>
      <c r="S251" s="159">
        <f t="shared" si="42"/>
        <v>0</v>
      </c>
      <c r="T251" s="159">
        <f t="shared" si="43"/>
        <v>0</v>
      </c>
      <c r="U251" s="135" t="e">
        <f t="shared" si="51"/>
        <v>#DIV/0!</v>
      </c>
      <c r="V251" s="135" t="e">
        <f t="shared" si="52"/>
        <v>#DIV/0!</v>
      </c>
      <c r="W251" s="135" t="e">
        <f t="shared" si="50"/>
        <v>#DIV/0!</v>
      </c>
    </row>
    <row r="252" spans="1:23" ht="12.75" customHeight="1" x14ac:dyDescent="0.2">
      <c r="A252" s="131" t="s">
        <v>3220</v>
      </c>
      <c r="B252" s="123" t="s">
        <v>794</v>
      </c>
      <c r="C252" s="123"/>
      <c r="D252" s="124" t="s">
        <v>795</v>
      </c>
      <c r="E252" s="121" t="s">
        <v>187</v>
      </c>
      <c r="F252" s="121" t="s">
        <v>187</v>
      </c>
      <c r="G252" s="123" t="s">
        <v>1308</v>
      </c>
      <c r="H252" s="127">
        <v>120.43</v>
      </c>
      <c r="I252" s="7">
        <f>VLOOKUP(E252,Steuerung!$A$17:$E$500,5,FALSE)</f>
        <v>2</v>
      </c>
      <c r="J252" s="77">
        <f>VLOOKUP(E252,Steuerung!$A$17:$F$500,6,FALSE)</f>
        <v>58.333333333333329</v>
      </c>
      <c r="K252" s="7">
        <f>VLOOKUP(F252,Steuerung!$A$17:$G$500,7,FALSE)</f>
        <v>2</v>
      </c>
      <c r="L252" s="7">
        <f>VLOOKUP(F252,Steuerung!$A$17:$H$500,8,FALSE)</f>
        <v>46</v>
      </c>
      <c r="M252" s="77">
        <f t="shared" si="46"/>
        <v>104.33333333333333</v>
      </c>
      <c r="N252" s="134">
        <f t="shared" si="47"/>
        <v>12564.863333333333</v>
      </c>
      <c r="O252" s="134">
        <f t="shared" si="48"/>
        <v>7025.083333333333</v>
      </c>
      <c r="P252" s="134">
        <f t="shared" si="49"/>
        <v>5539.7800000000007</v>
      </c>
      <c r="Q252" s="67">
        <f>VLOOKUP(E252,Steuerung!$A$17:$B$500,2,FALSE)</f>
        <v>0</v>
      </c>
      <c r="R252" s="67">
        <f>VLOOKUP(F252,Steuerung!$A$17:$B$500,2,FALSE)</f>
        <v>0</v>
      </c>
      <c r="S252" s="159">
        <f t="shared" si="42"/>
        <v>0</v>
      </c>
      <c r="T252" s="159">
        <f t="shared" si="43"/>
        <v>0</v>
      </c>
      <c r="U252" s="135" t="e">
        <f t="shared" si="51"/>
        <v>#DIV/0!</v>
      </c>
      <c r="V252" s="135" t="e">
        <f t="shared" si="52"/>
        <v>#DIV/0!</v>
      </c>
      <c r="W252" s="135" t="e">
        <f t="shared" si="50"/>
        <v>#DIV/0!</v>
      </c>
    </row>
    <row r="253" spans="1:23" ht="12.75" customHeight="1" x14ac:dyDescent="0.2">
      <c r="A253" s="131" t="s">
        <v>3221</v>
      </c>
      <c r="B253" s="123" t="s">
        <v>3112</v>
      </c>
      <c r="C253" s="123"/>
      <c r="D253" s="123" t="s">
        <v>821</v>
      </c>
      <c r="E253" s="121" t="s">
        <v>222</v>
      </c>
      <c r="F253" s="121" t="s">
        <v>222</v>
      </c>
      <c r="G253" s="123" t="s">
        <v>822</v>
      </c>
      <c r="H253" s="127">
        <v>5.62</v>
      </c>
      <c r="I253" s="7">
        <f>VLOOKUP(E253,Steuerung!$A$17:$E$500,5,FALSE)</f>
        <v>5</v>
      </c>
      <c r="J253" s="77">
        <f>VLOOKUP(E253,Steuerung!$A$17:$F$500,6,FALSE)</f>
        <v>137.33333333333334</v>
      </c>
      <c r="K253" s="7">
        <f>VLOOKUP(F253,Steuerung!$A$17:$G$500,7,FALSE)</f>
        <v>5</v>
      </c>
      <c r="L253" s="7">
        <f>VLOOKUP(F253,Steuerung!$A$17:$H$500,8,FALSE)</f>
        <v>113</v>
      </c>
      <c r="M253" s="77">
        <f t="shared" si="46"/>
        <v>250.33333333333334</v>
      </c>
      <c r="N253" s="134">
        <f t="shared" si="47"/>
        <v>1406.8733333333334</v>
      </c>
      <c r="O253" s="134">
        <f t="shared" si="48"/>
        <v>771.81333333333339</v>
      </c>
      <c r="P253" s="134">
        <f t="shared" si="49"/>
        <v>635.06000000000006</v>
      </c>
      <c r="Q253" s="67">
        <f>VLOOKUP(E253,Steuerung!$A$17:$B$500,2,FALSE)</f>
        <v>0</v>
      </c>
      <c r="R253" s="67">
        <f>VLOOKUP(F253,Steuerung!$A$17:$B$500,2,FALSE)</f>
        <v>0</v>
      </c>
      <c r="S253" s="159">
        <f t="shared" si="42"/>
        <v>0</v>
      </c>
      <c r="T253" s="159">
        <f t="shared" si="43"/>
        <v>0</v>
      </c>
      <c r="U253" s="135" t="e">
        <f t="shared" si="51"/>
        <v>#DIV/0!</v>
      </c>
      <c r="V253" s="135" t="e">
        <f t="shared" si="52"/>
        <v>#DIV/0!</v>
      </c>
      <c r="W253" s="135" t="e">
        <f t="shared" si="50"/>
        <v>#DIV/0!</v>
      </c>
    </row>
    <row r="254" spans="1:23" ht="12.75" customHeight="1" x14ac:dyDescent="0.2">
      <c r="A254" s="131" t="s">
        <v>3221</v>
      </c>
      <c r="B254" s="123" t="s">
        <v>820</v>
      </c>
      <c r="C254" s="123"/>
      <c r="D254" s="123" t="s">
        <v>821</v>
      </c>
      <c r="E254" s="121" t="s">
        <v>222</v>
      </c>
      <c r="F254" s="121" t="s">
        <v>222</v>
      </c>
      <c r="G254" s="123" t="s">
        <v>822</v>
      </c>
      <c r="H254" s="127">
        <v>3.03</v>
      </c>
      <c r="I254" s="7">
        <f>VLOOKUP(E254,Steuerung!$A$17:$E$500,5,FALSE)</f>
        <v>5</v>
      </c>
      <c r="J254" s="77">
        <f>VLOOKUP(E254,Steuerung!$A$17:$F$500,6,FALSE)</f>
        <v>137.33333333333334</v>
      </c>
      <c r="K254" s="7">
        <f>VLOOKUP(F254,Steuerung!$A$17:$G$500,7,FALSE)</f>
        <v>5</v>
      </c>
      <c r="L254" s="7">
        <f>VLOOKUP(F254,Steuerung!$A$17:$H$500,8,FALSE)</f>
        <v>113</v>
      </c>
      <c r="M254" s="77">
        <f t="shared" si="46"/>
        <v>250.33333333333334</v>
      </c>
      <c r="N254" s="134">
        <f t="shared" si="47"/>
        <v>758.51</v>
      </c>
      <c r="O254" s="134">
        <f t="shared" si="48"/>
        <v>416.12</v>
      </c>
      <c r="P254" s="134">
        <f t="shared" si="49"/>
        <v>342.39</v>
      </c>
      <c r="Q254" s="67">
        <f>VLOOKUP(E254,Steuerung!$A$17:$B$500,2,FALSE)</f>
        <v>0</v>
      </c>
      <c r="R254" s="67">
        <f>VLOOKUP(F254,Steuerung!$A$17:$B$500,2,FALSE)</f>
        <v>0</v>
      </c>
      <c r="S254" s="159">
        <f t="shared" si="42"/>
        <v>0</v>
      </c>
      <c r="T254" s="159">
        <f t="shared" si="43"/>
        <v>0</v>
      </c>
      <c r="U254" s="135" t="e">
        <f t="shared" si="51"/>
        <v>#DIV/0!</v>
      </c>
      <c r="V254" s="135" t="e">
        <f t="shared" si="52"/>
        <v>#DIV/0!</v>
      </c>
      <c r="W254" s="135" t="e">
        <f t="shared" si="50"/>
        <v>#DIV/0!</v>
      </c>
    </row>
    <row r="255" spans="1:23" ht="12.75" customHeight="1" x14ac:dyDescent="0.2">
      <c r="A255" s="131" t="s">
        <v>3221</v>
      </c>
      <c r="B255" s="123" t="s">
        <v>820</v>
      </c>
      <c r="C255" s="123"/>
      <c r="D255" s="123" t="s">
        <v>821</v>
      </c>
      <c r="E255" s="121" t="s">
        <v>222</v>
      </c>
      <c r="F255" s="121" t="s">
        <v>222</v>
      </c>
      <c r="G255" s="123" t="s">
        <v>822</v>
      </c>
      <c r="H255" s="127">
        <v>10.51</v>
      </c>
      <c r="I255" s="7">
        <f>VLOOKUP(E255,Steuerung!$A$17:$E$500,5,FALSE)</f>
        <v>5</v>
      </c>
      <c r="J255" s="77">
        <f>VLOOKUP(E255,Steuerung!$A$17:$F$500,6,FALSE)</f>
        <v>137.33333333333334</v>
      </c>
      <c r="K255" s="7">
        <f>VLOOKUP(F255,Steuerung!$A$17:$G$500,7,FALSE)</f>
        <v>5</v>
      </c>
      <c r="L255" s="7">
        <f>VLOOKUP(F255,Steuerung!$A$17:$H$500,8,FALSE)</f>
        <v>113</v>
      </c>
      <c r="M255" s="77">
        <f t="shared" si="46"/>
        <v>250.33333333333334</v>
      </c>
      <c r="N255" s="134">
        <f t="shared" si="47"/>
        <v>2631.0033333333336</v>
      </c>
      <c r="O255" s="134">
        <f t="shared" si="48"/>
        <v>1443.3733333333334</v>
      </c>
      <c r="P255" s="134">
        <f t="shared" si="49"/>
        <v>1187.6299999999999</v>
      </c>
      <c r="Q255" s="67">
        <f>VLOOKUP(E255,Steuerung!$A$17:$B$500,2,FALSE)</f>
        <v>0</v>
      </c>
      <c r="R255" s="67">
        <f>VLOOKUP(F255,Steuerung!$A$17:$B$500,2,FALSE)</f>
        <v>0</v>
      </c>
      <c r="S255" s="159">
        <f t="shared" si="42"/>
        <v>0</v>
      </c>
      <c r="T255" s="159">
        <f t="shared" si="43"/>
        <v>0</v>
      </c>
      <c r="U255" s="135" t="e">
        <f t="shared" si="51"/>
        <v>#DIV/0!</v>
      </c>
      <c r="V255" s="135" t="e">
        <f t="shared" si="52"/>
        <v>#DIV/0!</v>
      </c>
      <c r="W255" s="135" t="e">
        <f t="shared" si="50"/>
        <v>#DIV/0!</v>
      </c>
    </row>
    <row r="256" spans="1:23" ht="12.75" customHeight="1" x14ac:dyDescent="0.2">
      <c r="A256" s="131" t="s">
        <v>3222</v>
      </c>
      <c r="B256" s="123" t="s">
        <v>3112</v>
      </c>
      <c r="C256" s="123"/>
      <c r="D256" s="123" t="s">
        <v>821</v>
      </c>
      <c r="E256" s="121" t="s">
        <v>222</v>
      </c>
      <c r="F256" s="121" t="s">
        <v>222</v>
      </c>
      <c r="G256" s="123" t="s">
        <v>822</v>
      </c>
      <c r="H256" s="127">
        <v>3.98</v>
      </c>
      <c r="I256" s="7">
        <f>VLOOKUP(E256,Steuerung!$A$17:$E$500,5,FALSE)</f>
        <v>5</v>
      </c>
      <c r="J256" s="77">
        <f>VLOOKUP(E256,Steuerung!$A$17:$F$500,6,FALSE)</f>
        <v>137.33333333333334</v>
      </c>
      <c r="K256" s="7">
        <f>VLOOKUP(F256,Steuerung!$A$17:$G$500,7,FALSE)</f>
        <v>5</v>
      </c>
      <c r="L256" s="7">
        <f>VLOOKUP(F256,Steuerung!$A$17:$H$500,8,FALSE)</f>
        <v>113</v>
      </c>
      <c r="M256" s="77">
        <f t="shared" si="46"/>
        <v>250.33333333333334</v>
      </c>
      <c r="N256" s="134">
        <f t="shared" si="47"/>
        <v>996.32666666666671</v>
      </c>
      <c r="O256" s="134">
        <f t="shared" si="48"/>
        <v>546.5866666666667</v>
      </c>
      <c r="P256" s="134">
        <f t="shared" si="49"/>
        <v>449.74</v>
      </c>
      <c r="Q256" s="67">
        <f>VLOOKUP(E256,Steuerung!$A$17:$B$500,2,FALSE)</f>
        <v>0</v>
      </c>
      <c r="R256" s="67">
        <f>VLOOKUP(F256,Steuerung!$A$17:$B$500,2,FALSE)</f>
        <v>0</v>
      </c>
      <c r="S256" s="159">
        <f t="shared" si="42"/>
        <v>0</v>
      </c>
      <c r="T256" s="159">
        <f t="shared" si="43"/>
        <v>0</v>
      </c>
      <c r="U256" s="135" t="e">
        <f t="shared" si="51"/>
        <v>#DIV/0!</v>
      </c>
      <c r="V256" s="135" t="e">
        <f t="shared" si="52"/>
        <v>#DIV/0!</v>
      </c>
      <c r="W256" s="135" t="e">
        <f t="shared" si="50"/>
        <v>#DIV/0!</v>
      </c>
    </row>
    <row r="257" spans="1:23" ht="12.75" customHeight="1" x14ac:dyDescent="0.2">
      <c r="A257" s="131" t="s">
        <v>3222</v>
      </c>
      <c r="B257" s="123" t="s">
        <v>820</v>
      </c>
      <c r="C257" s="123"/>
      <c r="D257" s="123" t="s">
        <v>821</v>
      </c>
      <c r="E257" s="121" t="s">
        <v>222</v>
      </c>
      <c r="F257" s="121" t="s">
        <v>222</v>
      </c>
      <c r="G257" s="123" t="s">
        <v>822</v>
      </c>
      <c r="H257" s="127">
        <v>6.43</v>
      </c>
      <c r="I257" s="7">
        <f>VLOOKUP(E257,Steuerung!$A$17:$E$500,5,FALSE)</f>
        <v>5</v>
      </c>
      <c r="J257" s="77">
        <f>VLOOKUP(E257,Steuerung!$A$17:$F$500,6,FALSE)</f>
        <v>137.33333333333334</v>
      </c>
      <c r="K257" s="7">
        <f>VLOOKUP(F257,Steuerung!$A$17:$G$500,7,FALSE)</f>
        <v>5</v>
      </c>
      <c r="L257" s="7">
        <f>VLOOKUP(F257,Steuerung!$A$17:$H$500,8,FALSE)</f>
        <v>113</v>
      </c>
      <c r="M257" s="77">
        <f t="shared" si="46"/>
        <v>250.33333333333334</v>
      </c>
      <c r="N257" s="134">
        <f t="shared" si="47"/>
        <v>1609.6433333333334</v>
      </c>
      <c r="O257" s="134">
        <f t="shared" si="48"/>
        <v>883.0533333333334</v>
      </c>
      <c r="P257" s="134">
        <f t="shared" si="49"/>
        <v>726.58999999999992</v>
      </c>
      <c r="Q257" s="67">
        <f>VLOOKUP(E257,Steuerung!$A$17:$B$500,2,FALSE)</f>
        <v>0</v>
      </c>
      <c r="R257" s="67">
        <f>VLOOKUP(F257,Steuerung!$A$17:$B$500,2,FALSE)</f>
        <v>0</v>
      </c>
      <c r="S257" s="159">
        <f t="shared" si="42"/>
        <v>0</v>
      </c>
      <c r="T257" s="159">
        <f t="shared" si="43"/>
        <v>0</v>
      </c>
      <c r="U257" s="135" t="e">
        <f t="shared" si="51"/>
        <v>#DIV/0!</v>
      </c>
      <c r="V257" s="135" t="e">
        <f t="shared" si="52"/>
        <v>#DIV/0!</v>
      </c>
      <c r="W257" s="135" t="e">
        <f t="shared" si="50"/>
        <v>#DIV/0!</v>
      </c>
    </row>
    <row r="258" spans="1:23" ht="12.75" customHeight="1" x14ac:dyDescent="0.2">
      <c r="A258" s="131" t="s">
        <v>3223</v>
      </c>
      <c r="B258" s="123" t="s">
        <v>1034</v>
      </c>
      <c r="C258" s="123"/>
      <c r="D258" s="124" t="s">
        <v>822</v>
      </c>
      <c r="E258" s="121" t="s">
        <v>284</v>
      </c>
      <c r="F258" s="121" t="s">
        <v>284</v>
      </c>
      <c r="G258" s="123" t="s">
        <v>1308</v>
      </c>
      <c r="H258" s="127">
        <v>15.36</v>
      </c>
      <c r="I258" s="7">
        <f>VLOOKUP(E258,Steuerung!$A$17:$E$500,5,FALSE)</f>
        <v>5</v>
      </c>
      <c r="J258" s="77">
        <f>VLOOKUP(E258,Steuerung!$A$17:$F$500,6,FALSE)</f>
        <v>137.33333333333334</v>
      </c>
      <c r="K258" s="7">
        <f>VLOOKUP(F258,Steuerung!$A$17:$G$500,7,FALSE)</f>
        <v>5</v>
      </c>
      <c r="L258" s="7">
        <f>VLOOKUP(F258,Steuerung!$A$17:$H$500,8,FALSE)</f>
        <v>113</v>
      </c>
      <c r="M258" s="77">
        <f t="shared" si="46"/>
        <v>250.33333333333334</v>
      </c>
      <c r="N258" s="134">
        <f t="shared" si="47"/>
        <v>3845.12</v>
      </c>
      <c r="O258" s="134">
        <f t="shared" si="48"/>
        <v>2109.44</v>
      </c>
      <c r="P258" s="134">
        <f t="shared" si="49"/>
        <v>1735.6799999999998</v>
      </c>
      <c r="Q258" s="67">
        <f>VLOOKUP(E258,Steuerung!$A$17:$B$500,2,FALSE)</f>
        <v>0</v>
      </c>
      <c r="R258" s="67">
        <f>VLOOKUP(F258,Steuerung!$A$17:$B$500,2,FALSE)</f>
        <v>0</v>
      </c>
      <c r="S258" s="159">
        <f t="shared" si="42"/>
        <v>0</v>
      </c>
      <c r="T258" s="159">
        <f t="shared" si="43"/>
        <v>0</v>
      </c>
      <c r="U258" s="135" t="e">
        <f t="shared" si="51"/>
        <v>#DIV/0!</v>
      </c>
      <c r="V258" s="135" t="e">
        <f t="shared" si="52"/>
        <v>#DIV/0!</v>
      </c>
      <c r="W258" s="135" t="e">
        <f t="shared" si="50"/>
        <v>#DIV/0!</v>
      </c>
    </row>
    <row r="259" spans="1:23" ht="12.75" customHeight="1" x14ac:dyDescent="0.2">
      <c r="A259" s="131" t="s">
        <v>3224</v>
      </c>
      <c r="B259" s="123" t="s">
        <v>852</v>
      </c>
      <c r="C259" s="123"/>
      <c r="D259" s="124" t="s">
        <v>853</v>
      </c>
      <c r="E259" s="121" t="s">
        <v>258</v>
      </c>
      <c r="F259" s="121" t="s">
        <v>258</v>
      </c>
      <c r="G259" s="123" t="s">
        <v>1308</v>
      </c>
      <c r="H259" s="127">
        <v>14.57</v>
      </c>
      <c r="I259" s="7">
        <f>VLOOKUP(E259,Steuerung!$A$17:$E$500,5,FALSE)</f>
        <v>1</v>
      </c>
      <c r="J259" s="77">
        <f>VLOOKUP(E259,Steuerung!$A$17:$F$500,6,FALSE)</f>
        <v>29.166666666666657</v>
      </c>
      <c r="K259" s="7">
        <f>VLOOKUP(F259,Steuerung!$A$17:$G$500,7,FALSE)</f>
        <v>1</v>
      </c>
      <c r="L259" s="7">
        <f>VLOOKUP(F259,Steuerung!$A$17:$H$500,8,FALSE)</f>
        <v>23</v>
      </c>
      <c r="M259" s="77">
        <f t="shared" si="46"/>
        <v>52.166666666666657</v>
      </c>
      <c r="N259" s="134">
        <f t="shared" si="47"/>
        <v>760.06833333333316</v>
      </c>
      <c r="O259" s="134">
        <f t="shared" si="48"/>
        <v>424.9583333333332</v>
      </c>
      <c r="P259" s="134">
        <f t="shared" si="49"/>
        <v>335.11</v>
      </c>
      <c r="Q259" s="67">
        <f>VLOOKUP(E259,Steuerung!$A$17:$B$500,2,FALSE)</f>
        <v>0</v>
      </c>
      <c r="R259" s="67">
        <f>VLOOKUP(F259,Steuerung!$A$17:$B$500,2,FALSE)</f>
        <v>0</v>
      </c>
      <c r="S259" s="159">
        <f t="shared" si="42"/>
        <v>0</v>
      </c>
      <c r="T259" s="159">
        <f t="shared" si="43"/>
        <v>0</v>
      </c>
      <c r="U259" s="135" t="e">
        <f t="shared" si="51"/>
        <v>#DIV/0!</v>
      </c>
      <c r="V259" s="135" t="e">
        <f t="shared" si="52"/>
        <v>#DIV/0!</v>
      </c>
      <c r="W259" s="135" t="e">
        <f t="shared" si="50"/>
        <v>#DIV/0!</v>
      </c>
    </row>
    <row r="260" spans="1:23" ht="12.75" customHeight="1" x14ac:dyDescent="0.2">
      <c r="A260" s="92" t="s">
        <v>3225</v>
      </c>
      <c r="B260" s="93" t="s">
        <v>1159</v>
      </c>
      <c r="C260" s="93"/>
      <c r="D260" s="124" t="s">
        <v>1160</v>
      </c>
      <c r="E260" s="95" t="s">
        <v>131</v>
      </c>
      <c r="F260" s="95" t="s">
        <v>131</v>
      </c>
      <c r="G260" s="93" t="s">
        <v>1308</v>
      </c>
      <c r="H260" s="113">
        <v>54.13</v>
      </c>
      <c r="I260" s="7">
        <f>VLOOKUP(E260,Steuerung!$A$17:$E$500,5,FALSE)</f>
        <v>0</v>
      </c>
      <c r="J260" s="77">
        <f>VLOOKUP(E260,Steuerung!$A$17:$F$500,6,FALSE)</f>
        <v>0</v>
      </c>
      <c r="K260" s="7">
        <f>VLOOKUP(F260,Steuerung!$A$17:$G$500,7,FALSE)</f>
        <v>0</v>
      </c>
      <c r="L260" s="7">
        <f>VLOOKUP(F260,Steuerung!$A$17:$H$500,8,FALSE)</f>
        <v>0</v>
      </c>
      <c r="M260" s="77">
        <f t="shared" si="46"/>
        <v>0</v>
      </c>
      <c r="N260" s="134">
        <f t="shared" si="47"/>
        <v>0</v>
      </c>
      <c r="O260" s="134">
        <f t="shared" si="48"/>
        <v>0</v>
      </c>
      <c r="P260" s="134">
        <f t="shared" si="49"/>
        <v>0</v>
      </c>
      <c r="Q260" s="67">
        <f>VLOOKUP(E260,Steuerung!$A$17:$B$500,2,FALSE)</f>
        <v>0</v>
      </c>
      <c r="R260" s="67">
        <f>VLOOKUP(F260,Steuerung!$A$17:$B$500,2,FALSE)</f>
        <v>0</v>
      </c>
      <c r="S260" s="159">
        <f t="shared" si="42"/>
        <v>0</v>
      </c>
      <c r="T260" s="159">
        <f t="shared" si="43"/>
        <v>0</v>
      </c>
      <c r="U260" s="135">
        <f t="shared" si="51"/>
        <v>0</v>
      </c>
      <c r="V260" s="135">
        <f t="shared" si="52"/>
        <v>0</v>
      </c>
      <c r="W260" s="135">
        <f t="shared" si="50"/>
        <v>0</v>
      </c>
    </row>
    <row r="261" spans="1:23" ht="12.75" customHeight="1" x14ac:dyDescent="0.2">
      <c r="A261" s="131" t="s">
        <v>3226</v>
      </c>
      <c r="B261" s="123" t="s">
        <v>852</v>
      </c>
      <c r="C261" s="123"/>
      <c r="D261" s="124" t="s">
        <v>853</v>
      </c>
      <c r="E261" s="121" t="s">
        <v>258</v>
      </c>
      <c r="F261" s="121" t="s">
        <v>258</v>
      </c>
      <c r="G261" s="123" t="s">
        <v>1308</v>
      </c>
      <c r="H261" s="127">
        <v>14.93</v>
      </c>
      <c r="I261" s="7">
        <f>VLOOKUP(E261,Steuerung!$A$17:$E$500,5,FALSE)</f>
        <v>1</v>
      </c>
      <c r="J261" s="77">
        <f>VLOOKUP(E261,Steuerung!$A$17:$F$500,6,FALSE)</f>
        <v>29.166666666666657</v>
      </c>
      <c r="K261" s="7">
        <f>VLOOKUP(F261,Steuerung!$A$17:$G$500,7,FALSE)</f>
        <v>1</v>
      </c>
      <c r="L261" s="7">
        <f>VLOOKUP(F261,Steuerung!$A$17:$H$500,8,FALSE)</f>
        <v>23</v>
      </c>
      <c r="M261" s="77">
        <f t="shared" si="46"/>
        <v>52.166666666666657</v>
      </c>
      <c r="N261" s="134">
        <f t="shared" si="47"/>
        <v>778.84833333333313</v>
      </c>
      <c r="O261" s="134">
        <f t="shared" si="48"/>
        <v>435.4583333333332</v>
      </c>
      <c r="P261" s="134">
        <f t="shared" si="49"/>
        <v>343.39</v>
      </c>
      <c r="Q261" s="67">
        <f>VLOOKUP(E261,Steuerung!$A$17:$B$500,2,FALSE)</f>
        <v>0</v>
      </c>
      <c r="R261" s="67">
        <f>VLOOKUP(F261,Steuerung!$A$17:$B$500,2,FALSE)</f>
        <v>0</v>
      </c>
      <c r="S261" s="159">
        <f t="shared" si="42"/>
        <v>0</v>
      </c>
      <c r="T261" s="159">
        <f t="shared" si="43"/>
        <v>0</v>
      </c>
      <c r="U261" s="135" t="e">
        <f t="shared" si="51"/>
        <v>#DIV/0!</v>
      </c>
      <c r="V261" s="135" t="e">
        <f t="shared" si="52"/>
        <v>#DIV/0!</v>
      </c>
      <c r="W261" s="135" t="e">
        <f t="shared" si="50"/>
        <v>#DIV/0!</v>
      </c>
    </row>
    <row r="262" spans="1:23" ht="12.75" customHeight="1" x14ac:dyDescent="0.2">
      <c r="A262" s="131" t="s">
        <v>3227</v>
      </c>
      <c r="B262" s="123" t="s">
        <v>852</v>
      </c>
      <c r="C262" s="123"/>
      <c r="D262" s="124" t="s">
        <v>853</v>
      </c>
      <c r="E262" s="121" t="s">
        <v>258</v>
      </c>
      <c r="F262" s="121" t="s">
        <v>258</v>
      </c>
      <c r="G262" s="123" t="s">
        <v>1308</v>
      </c>
      <c r="H262" s="127">
        <v>15.31</v>
      </c>
      <c r="I262" s="7">
        <f>VLOOKUP(E262,Steuerung!$A$17:$E$500,5,FALSE)</f>
        <v>1</v>
      </c>
      <c r="J262" s="77">
        <f>VLOOKUP(E262,Steuerung!$A$17:$F$500,6,FALSE)</f>
        <v>29.166666666666657</v>
      </c>
      <c r="K262" s="7">
        <f>VLOOKUP(F262,Steuerung!$A$17:$G$500,7,FALSE)</f>
        <v>1</v>
      </c>
      <c r="L262" s="7">
        <f>VLOOKUP(F262,Steuerung!$A$17:$H$500,8,FALSE)</f>
        <v>23</v>
      </c>
      <c r="M262" s="77">
        <f t="shared" si="46"/>
        <v>52.166666666666657</v>
      </c>
      <c r="N262" s="134">
        <f t="shared" si="47"/>
        <v>798.67166666666651</v>
      </c>
      <c r="O262" s="134">
        <f t="shared" si="48"/>
        <v>446.54166666666652</v>
      </c>
      <c r="P262" s="134">
        <f t="shared" si="49"/>
        <v>352.13</v>
      </c>
      <c r="Q262" s="67">
        <f>VLOOKUP(E262,Steuerung!$A$17:$B$500,2,FALSE)</f>
        <v>0</v>
      </c>
      <c r="R262" s="67">
        <f>VLOOKUP(F262,Steuerung!$A$17:$B$500,2,FALSE)</f>
        <v>0</v>
      </c>
      <c r="S262" s="159">
        <f t="shared" si="42"/>
        <v>0</v>
      </c>
      <c r="T262" s="159">
        <f t="shared" si="43"/>
        <v>0</v>
      </c>
      <c r="U262" s="135" t="e">
        <f t="shared" si="51"/>
        <v>#DIV/0!</v>
      </c>
      <c r="V262" s="135" t="e">
        <f t="shared" si="52"/>
        <v>#DIV/0!</v>
      </c>
      <c r="W262" s="135" t="e">
        <f t="shared" si="50"/>
        <v>#DIV/0!</v>
      </c>
    </row>
    <row r="263" spans="1:23" ht="12.75" customHeight="1" x14ac:dyDescent="0.2">
      <c r="A263" s="92" t="s">
        <v>3228</v>
      </c>
      <c r="B263" s="93" t="s">
        <v>1159</v>
      </c>
      <c r="C263" s="93"/>
      <c r="D263" s="124" t="s">
        <v>1160</v>
      </c>
      <c r="E263" s="95" t="s">
        <v>131</v>
      </c>
      <c r="F263" s="95" t="s">
        <v>131</v>
      </c>
      <c r="G263" s="93" t="s">
        <v>1308</v>
      </c>
      <c r="H263" s="113">
        <v>53.88</v>
      </c>
      <c r="I263" s="7">
        <f>VLOOKUP(E263,Steuerung!$A$17:$E$500,5,FALSE)</f>
        <v>0</v>
      </c>
      <c r="J263" s="77">
        <f>VLOOKUP(E263,Steuerung!$A$17:$F$500,6,FALSE)</f>
        <v>0</v>
      </c>
      <c r="K263" s="7">
        <f>VLOOKUP(F263,Steuerung!$A$17:$G$500,7,FALSE)</f>
        <v>0</v>
      </c>
      <c r="L263" s="7">
        <f>VLOOKUP(F263,Steuerung!$A$17:$H$500,8,FALSE)</f>
        <v>0</v>
      </c>
      <c r="M263" s="77">
        <f t="shared" si="46"/>
        <v>0</v>
      </c>
      <c r="N263" s="134">
        <f t="shared" si="47"/>
        <v>0</v>
      </c>
      <c r="O263" s="134">
        <f t="shared" si="48"/>
        <v>0</v>
      </c>
      <c r="P263" s="134">
        <f t="shared" si="49"/>
        <v>0</v>
      </c>
      <c r="Q263" s="67">
        <f>VLOOKUP(E263,Steuerung!$A$17:$B$500,2,FALSE)</f>
        <v>0</v>
      </c>
      <c r="R263" s="67">
        <f>VLOOKUP(F263,Steuerung!$A$17:$B$500,2,FALSE)</f>
        <v>0</v>
      </c>
      <c r="S263" s="159">
        <f t="shared" si="42"/>
        <v>0</v>
      </c>
      <c r="T263" s="159">
        <f t="shared" si="43"/>
        <v>0</v>
      </c>
      <c r="U263" s="135">
        <f t="shared" si="51"/>
        <v>0</v>
      </c>
      <c r="V263" s="135">
        <f t="shared" si="52"/>
        <v>0</v>
      </c>
      <c r="W263" s="135">
        <f t="shared" si="50"/>
        <v>0</v>
      </c>
    </row>
    <row r="264" spans="1:23" ht="12.75" customHeight="1" x14ac:dyDescent="0.2">
      <c r="A264" s="131" t="s">
        <v>3229</v>
      </c>
      <c r="B264" s="123" t="s">
        <v>852</v>
      </c>
      <c r="C264" s="123"/>
      <c r="D264" s="124" t="s">
        <v>853</v>
      </c>
      <c r="E264" s="121" t="s">
        <v>258</v>
      </c>
      <c r="F264" s="121" t="s">
        <v>258</v>
      </c>
      <c r="G264" s="123" t="s">
        <v>1308</v>
      </c>
      <c r="H264" s="127">
        <v>13.86</v>
      </c>
      <c r="I264" s="7">
        <f>VLOOKUP(E264,Steuerung!$A$17:$E$500,5,FALSE)</f>
        <v>1</v>
      </c>
      <c r="J264" s="77">
        <f>VLOOKUP(E264,Steuerung!$A$17:$F$500,6,FALSE)</f>
        <v>29.166666666666657</v>
      </c>
      <c r="K264" s="7">
        <f>VLOOKUP(F264,Steuerung!$A$17:$G$500,7,FALSE)</f>
        <v>1</v>
      </c>
      <c r="L264" s="7">
        <f>VLOOKUP(F264,Steuerung!$A$17:$H$500,8,FALSE)</f>
        <v>23</v>
      </c>
      <c r="M264" s="77">
        <f t="shared" si="46"/>
        <v>52.166666666666657</v>
      </c>
      <c r="N264" s="134">
        <f t="shared" si="47"/>
        <v>723.02999999999986</v>
      </c>
      <c r="O264" s="134">
        <f t="shared" si="48"/>
        <v>404.24999999999983</v>
      </c>
      <c r="P264" s="134">
        <f t="shared" si="49"/>
        <v>318.77999999999997</v>
      </c>
      <c r="Q264" s="67">
        <f>VLOOKUP(E264,Steuerung!$A$17:$B$500,2,FALSE)</f>
        <v>0</v>
      </c>
      <c r="R264" s="67">
        <f>VLOOKUP(F264,Steuerung!$A$17:$B$500,2,FALSE)</f>
        <v>0</v>
      </c>
      <c r="S264" s="159">
        <f t="shared" ref="S264:S267" si="53">IFERROR(O264/Q264,0)</f>
        <v>0</v>
      </c>
      <c r="T264" s="159">
        <f t="shared" ref="T264:T267" si="54">IFERROR(P264/R264,0)</f>
        <v>0</v>
      </c>
      <c r="U264" s="135" t="e">
        <f t="shared" si="51"/>
        <v>#DIV/0!</v>
      </c>
      <c r="V264" s="135" t="e">
        <f t="shared" si="52"/>
        <v>#DIV/0!</v>
      </c>
      <c r="W264" s="135" t="e">
        <f t="shared" si="50"/>
        <v>#DIV/0!</v>
      </c>
    </row>
    <row r="265" spans="1:23" ht="12.75" customHeight="1" x14ac:dyDescent="0.2">
      <c r="A265" s="131" t="s">
        <v>3230</v>
      </c>
      <c r="B265" s="123" t="s">
        <v>852</v>
      </c>
      <c r="C265" s="123"/>
      <c r="D265" s="124" t="s">
        <v>853</v>
      </c>
      <c r="E265" s="121" t="s">
        <v>258</v>
      </c>
      <c r="F265" s="121" t="s">
        <v>258</v>
      </c>
      <c r="G265" s="123" t="s">
        <v>1308</v>
      </c>
      <c r="H265" s="127">
        <v>15.71</v>
      </c>
      <c r="I265" s="7">
        <f>VLOOKUP(E265,Steuerung!$A$17:$E$500,5,FALSE)</f>
        <v>1</v>
      </c>
      <c r="J265" s="77">
        <f>VLOOKUP(E265,Steuerung!$A$17:$F$500,6,FALSE)</f>
        <v>29.166666666666657</v>
      </c>
      <c r="K265" s="7">
        <f>VLOOKUP(F265,Steuerung!$A$17:$G$500,7,FALSE)</f>
        <v>1</v>
      </c>
      <c r="L265" s="7">
        <f>VLOOKUP(F265,Steuerung!$A$17:$H$500,8,FALSE)</f>
        <v>23</v>
      </c>
      <c r="M265" s="77">
        <f t="shared" si="46"/>
        <v>52.166666666666657</v>
      </c>
      <c r="N265" s="134">
        <f t="shared" si="47"/>
        <v>819.53833333333318</v>
      </c>
      <c r="O265" s="134">
        <f t="shared" si="48"/>
        <v>458.2083333333332</v>
      </c>
      <c r="P265" s="134">
        <f t="shared" si="49"/>
        <v>361.33000000000004</v>
      </c>
      <c r="Q265" s="67">
        <f>VLOOKUP(E265,Steuerung!$A$17:$B$500,2,FALSE)</f>
        <v>0</v>
      </c>
      <c r="R265" s="67">
        <f>VLOOKUP(F265,Steuerung!$A$17:$B$500,2,FALSE)</f>
        <v>0</v>
      </c>
      <c r="S265" s="159">
        <f t="shared" si="53"/>
        <v>0</v>
      </c>
      <c r="T265" s="159">
        <f t="shared" si="54"/>
        <v>0</v>
      </c>
      <c r="U265" s="135" t="e">
        <f t="shared" si="51"/>
        <v>#DIV/0!</v>
      </c>
      <c r="V265" s="135" t="e">
        <f t="shared" si="52"/>
        <v>#DIV/0!</v>
      </c>
      <c r="W265" s="135" t="e">
        <f t="shared" si="50"/>
        <v>#DIV/0!</v>
      </c>
    </row>
    <row r="266" spans="1:23" ht="12.75" customHeight="1" x14ac:dyDescent="0.2">
      <c r="A266" s="131" t="s">
        <v>3231</v>
      </c>
      <c r="B266" s="123" t="s">
        <v>852</v>
      </c>
      <c r="C266" s="123"/>
      <c r="D266" s="124" t="s">
        <v>853</v>
      </c>
      <c r="E266" s="121" t="s">
        <v>258</v>
      </c>
      <c r="F266" s="121" t="s">
        <v>258</v>
      </c>
      <c r="G266" s="123" t="s">
        <v>1308</v>
      </c>
      <c r="H266" s="127">
        <v>26.31</v>
      </c>
      <c r="I266" s="7">
        <f>VLOOKUP(E266,Steuerung!$A$17:$E$500,5,FALSE)</f>
        <v>1</v>
      </c>
      <c r="J266" s="77">
        <f>VLOOKUP(E266,Steuerung!$A$17:$F$500,6,FALSE)</f>
        <v>29.166666666666657</v>
      </c>
      <c r="K266" s="7">
        <f>VLOOKUP(F266,Steuerung!$A$17:$G$500,7,FALSE)</f>
        <v>1</v>
      </c>
      <c r="L266" s="7">
        <f>VLOOKUP(F266,Steuerung!$A$17:$H$500,8,FALSE)</f>
        <v>23</v>
      </c>
      <c r="M266" s="77">
        <f t="shared" si="46"/>
        <v>52.166666666666657</v>
      </c>
      <c r="N266" s="134">
        <f t="shared" si="47"/>
        <v>1372.5049999999997</v>
      </c>
      <c r="O266" s="134">
        <f t="shared" si="48"/>
        <v>767.37499999999966</v>
      </c>
      <c r="P266" s="134">
        <f t="shared" si="49"/>
        <v>605.13</v>
      </c>
      <c r="Q266" s="67">
        <f>VLOOKUP(E266,Steuerung!$A$17:$B$500,2,FALSE)</f>
        <v>0</v>
      </c>
      <c r="R266" s="67">
        <f>VLOOKUP(F266,Steuerung!$A$17:$B$500,2,FALSE)</f>
        <v>0</v>
      </c>
      <c r="S266" s="159">
        <f t="shared" si="53"/>
        <v>0</v>
      </c>
      <c r="T266" s="159">
        <f t="shared" si="54"/>
        <v>0</v>
      </c>
      <c r="U266" s="135" t="e">
        <f t="shared" si="51"/>
        <v>#DIV/0!</v>
      </c>
      <c r="V266" s="135" t="e">
        <f t="shared" si="52"/>
        <v>#DIV/0!</v>
      </c>
      <c r="W266" s="135" t="e">
        <f t="shared" si="50"/>
        <v>#DIV/0!</v>
      </c>
    </row>
    <row r="267" spans="1:23" ht="12.75" customHeight="1" x14ac:dyDescent="0.2">
      <c r="A267" s="131" t="s">
        <v>3232</v>
      </c>
      <c r="B267" s="123" t="s">
        <v>852</v>
      </c>
      <c r="C267" s="123"/>
      <c r="D267" s="124" t="s">
        <v>853</v>
      </c>
      <c r="E267" s="121" t="s">
        <v>258</v>
      </c>
      <c r="F267" s="121" t="s">
        <v>258</v>
      </c>
      <c r="G267" s="123" t="s">
        <v>1308</v>
      </c>
      <c r="H267" s="127">
        <v>15.46</v>
      </c>
      <c r="I267" s="7">
        <f>VLOOKUP(E267,Steuerung!$A$17:$E$500,5,FALSE)</f>
        <v>1</v>
      </c>
      <c r="J267" s="77">
        <f>VLOOKUP(E267,Steuerung!$A$17:$F$500,6,FALSE)</f>
        <v>29.166666666666657</v>
      </c>
      <c r="K267" s="7">
        <f>VLOOKUP(F267,Steuerung!$A$17:$G$500,7,FALSE)</f>
        <v>1</v>
      </c>
      <c r="L267" s="7">
        <f>VLOOKUP(F267,Steuerung!$A$17:$H$500,8,FALSE)</f>
        <v>23</v>
      </c>
      <c r="M267" s="77">
        <f t="shared" si="46"/>
        <v>52.166666666666657</v>
      </c>
      <c r="N267" s="134">
        <f t="shared" si="47"/>
        <v>806.49666666666656</v>
      </c>
      <c r="O267" s="134">
        <f t="shared" si="48"/>
        <v>450.91666666666657</v>
      </c>
      <c r="P267" s="134">
        <f t="shared" si="49"/>
        <v>355.58000000000004</v>
      </c>
      <c r="Q267" s="67">
        <f>VLOOKUP(E267,Steuerung!$A$17:$B$500,2,FALSE)</f>
        <v>0</v>
      </c>
      <c r="R267" s="67">
        <f>VLOOKUP(F267,Steuerung!$A$17:$B$500,2,FALSE)</f>
        <v>0</v>
      </c>
      <c r="S267" s="159">
        <f t="shared" si="53"/>
        <v>0</v>
      </c>
      <c r="T267" s="159">
        <f t="shared" si="54"/>
        <v>0</v>
      </c>
      <c r="U267" s="135" t="e">
        <f t="shared" si="51"/>
        <v>#DIV/0!</v>
      </c>
      <c r="V267" s="135" t="e">
        <f t="shared" si="52"/>
        <v>#DIV/0!</v>
      </c>
      <c r="W267" s="135" t="e">
        <f t="shared" si="50"/>
        <v>#DIV/0!</v>
      </c>
    </row>
    <row r="268" spans="1:23" ht="12.75" customHeight="1" x14ac:dyDescent="0.2">
      <c r="A268" s="131"/>
      <c r="B268" s="123"/>
      <c r="C268" s="123"/>
      <c r="D268" s="124"/>
      <c r="E268" s="121"/>
      <c r="F268" s="121"/>
      <c r="G268" s="123"/>
      <c r="H268" s="127"/>
      <c r="I268" s="7"/>
      <c r="J268" s="77"/>
      <c r="K268" s="7"/>
      <c r="L268" s="7"/>
      <c r="M268" s="77"/>
      <c r="N268" s="134"/>
      <c r="O268" s="134"/>
      <c r="P268" s="134"/>
      <c r="Q268" s="67"/>
      <c r="R268" s="67"/>
      <c r="S268" s="67"/>
      <c r="T268" s="67"/>
      <c r="U268" s="135"/>
      <c r="V268" s="135"/>
      <c r="W268" s="135"/>
    </row>
    <row r="269" spans="1:23" ht="12.75" customHeight="1" x14ac:dyDescent="0.2">
      <c r="A269" s="234" t="s">
        <v>2008</v>
      </c>
      <c r="B269" s="123"/>
      <c r="C269" s="123"/>
      <c r="D269" s="123"/>
      <c r="E269" s="123"/>
      <c r="F269" s="123"/>
      <c r="G269" s="123"/>
      <c r="H269" s="127"/>
      <c r="I269" s="7"/>
      <c r="J269" s="77"/>
      <c r="K269" s="7"/>
      <c r="L269" s="7"/>
      <c r="M269" s="77"/>
      <c r="N269" s="134"/>
      <c r="O269" s="134"/>
      <c r="P269" s="134"/>
      <c r="Q269" s="67"/>
      <c r="R269" s="67"/>
      <c r="S269" s="67"/>
      <c r="T269" s="67"/>
      <c r="U269" s="135"/>
      <c r="V269" s="135"/>
      <c r="W269" s="135"/>
    </row>
    <row r="270" spans="1:23" ht="12.75" customHeight="1" x14ac:dyDescent="0.2">
      <c r="A270" s="131" t="s">
        <v>1168</v>
      </c>
      <c r="B270" s="123" t="s">
        <v>176</v>
      </c>
      <c r="C270" s="123"/>
      <c r="D270" s="124" t="s">
        <v>795</v>
      </c>
      <c r="E270" s="121" t="s">
        <v>166</v>
      </c>
      <c r="F270" s="121" t="s">
        <v>166</v>
      </c>
      <c r="G270" s="123" t="s">
        <v>1790</v>
      </c>
      <c r="H270" s="127">
        <v>23.25</v>
      </c>
      <c r="I270" s="7">
        <f>VLOOKUP(E270,Steuerung!$A$17:$E$500,5,FALSE)</f>
        <v>2</v>
      </c>
      <c r="J270" s="77">
        <f>VLOOKUP(E270,Steuerung!$A$17:$F$500,6,FALSE)</f>
        <v>58.333333333333329</v>
      </c>
      <c r="K270" s="7">
        <f>VLOOKUP(F270,Steuerung!$A$17:$G$500,7,FALSE)</f>
        <v>2</v>
      </c>
      <c r="L270" s="7">
        <f>VLOOKUP(F270,Steuerung!$A$17:$H$500,8,FALSE)</f>
        <v>46</v>
      </c>
      <c r="M270" s="77">
        <f t="shared" si="46"/>
        <v>104.33333333333333</v>
      </c>
      <c r="N270" s="134">
        <f t="shared" si="47"/>
        <v>2425.75</v>
      </c>
      <c r="O270" s="134">
        <f t="shared" si="48"/>
        <v>1356.25</v>
      </c>
      <c r="P270" s="134">
        <f t="shared" si="49"/>
        <v>1069.5</v>
      </c>
      <c r="Q270" s="67">
        <f>VLOOKUP(E270,Steuerung!$A$17:$B$500,2,FALSE)</f>
        <v>0</v>
      </c>
      <c r="R270" s="67">
        <f>VLOOKUP(F270,Steuerung!$A$17:$B$500,2,FALSE)</f>
        <v>0</v>
      </c>
      <c r="S270" s="159">
        <f t="shared" ref="S270:S333" si="55">IFERROR(O270/Q270,0)</f>
        <v>0</v>
      </c>
      <c r="T270" s="159">
        <f t="shared" ref="T270:T333" si="56">IFERROR(P270/R270,0)</f>
        <v>0</v>
      </c>
      <c r="U270" s="135" t="e">
        <f t="shared" ref="U270:U301" si="57">IF(J270&gt;0,O270/Q270*SVS_UHR,0)</f>
        <v>#DIV/0!</v>
      </c>
      <c r="V270" s="135" t="e">
        <f t="shared" ref="V270:V301" si="58">IF(K270&gt;0,P270/R270*SVS_UHR,0)</f>
        <v>#DIV/0!</v>
      </c>
      <c r="W270" s="135" t="e">
        <f t="shared" ref="W270:W271" si="59">U270+V270</f>
        <v>#DIV/0!</v>
      </c>
    </row>
    <row r="271" spans="1:23" ht="12.75" customHeight="1" x14ac:dyDescent="0.2">
      <c r="A271" s="131" t="s">
        <v>1169</v>
      </c>
      <c r="B271" s="123" t="s">
        <v>176</v>
      </c>
      <c r="C271" s="123"/>
      <c r="D271" s="124" t="s">
        <v>795</v>
      </c>
      <c r="E271" s="121" t="s">
        <v>166</v>
      </c>
      <c r="F271" s="121" t="s">
        <v>166</v>
      </c>
      <c r="G271" s="123" t="s">
        <v>1790</v>
      </c>
      <c r="H271" s="127">
        <v>24.75</v>
      </c>
      <c r="I271" s="7">
        <f>VLOOKUP(E271,Steuerung!$A$17:$E$500,5,FALSE)</f>
        <v>2</v>
      </c>
      <c r="J271" s="77">
        <f>VLOOKUP(E271,Steuerung!$A$17:$F$500,6,FALSE)</f>
        <v>58.333333333333329</v>
      </c>
      <c r="K271" s="7">
        <f>VLOOKUP(F271,Steuerung!$A$17:$G$500,7,FALSE)</f>
        <v>2</v>
      </c>
      <c r="L271" s="7">
        <f>VLOOKUP(F271,Steuerung!$A$17:$H$500,8,FALSE)</f>
        <v>46</v>
      </c>
      <c r="M271" s="77">
        <f t="shared" si="46"/>
        <v>104.33333333333333</v>
      </c>
      <c r="N271" s="134">
        <f t="shared" si="47"/>
        <v>2582.25</v>
      </c>
      <c r="O271" s="134">
        <f t="shared" si="48"/>
        <v>1443.7499999999998</v>
      </c>
      <c r="P271" s="134">
        <f t="shared" si="49"/>
        <v>1138.5</v>
      </c>
      <c r="Q271" s="67">
        <f>VLOOKUP(E271,Steuerung!$A$17:$B$500,2,FALSE)</f>
        <v>0</v>
      </c>
      <c r="R271" s="67">
        <f>VLOOKUP(F271,Steuerung!$A$17:$B$500,2,FALSE)</f>
        <v>0</v>
      </c>
      <c r="S271" s="159">
        <f t="shared" si="55"/>
        <v>0</v>
      </c>
      <c r="T271" s="159">
        <f t="shared" si="56"/>
        <v>0</v>
      </c>
      <c r="U271" s="135" t="e">
        <f t="shared" si="57"/>
        <v>#DIV/0!</v>
      </c>
      <c r="V271" s="135" t="e">
        <f t="shared" si="58"/>
        <v>#DIV/0!</v>
      </c>
      <c r="W271" s="135" t="e">
        <f t="shared" si="59"/>
        <v>#DIV/0!</v>
      </c>
    </row>
    <row r="272" spans="1:23" ht="12.75" customHeight="1" x14ac:dyDescent="0.2">
      <c r="A272" s="131" t="s">
        <v>1178</v>
      </c>
      <c r="B272" s="123" t="s">
        <v>794</v>
      </c>
      <c r="C272" s="123"/>
      <c r="D272" s="124" t="s">
        <v>795</v>
      </c>
      <c r="E272" s="121" t="s">
        <v>187</v>
      </c>
      <c r="F272" s="121" t="s">
        <v>187</v>
      </c>
      <c r="G272" s="123" t="s">
        <v>1308</v>
      </c>
      <c r="H272" s="127">
        <v>45.34</v>
      </c>
      <c r="I272" s="7">
        <f>VLOOKUP(E272,Steuerung!$A$17:$E$500,5,FALSE)</f>
        <v>2</v>
      </c>
      <c r="J272" s="77">
        <f>VLOOKUP(E272,Steuerung!$A$17:$F$500,6,FALSE)</f>
        <v>58.333333333333329</v>
      </c>
      <c r="K272" s="7">
        <f>VLOOKUP(F272,Steuerung!$A$17:$G$500,7,FALSE)</f>
        <v>2</v>
      </c>
      <c r="L272" s="7">
        <f>VLOOKUP(F272,Steuerung!$A$17:$H$500,8,FALSE)</f>
        <v>46</v>
      </c>
      <c r="M272" s="77">
        <f t="shared" ref="M272:M341" si="60">J272+L272</f>
        <v>104.33333333333333</v>
      </c>
      <c r="N272" s="134">
        <f t="shared" ref="N272:N341" si="61">H272*M272</f>
        <v>4730.4733333333334</v>
      </c>
      <c r="O272" s="134">
        <f t="shared" ref="O272:O341" si="62">H272*J272</f>
        <v>2644.8333333333335</v>
      </c>
      <c r="P272" s="134">
        <f t="shared" ref="P272:P341" si="63">H272*L272</f>
        <v>2085.6400000000003</v>
      </c>
      <c r="Q272" s="67">
        <f>VLOOKUP(E272,Steuerung!$A$17:$B$500,2,FALSE)</f>
        <v>0</v>
      </c>
      <c r="R272" s="67">
        <f>VLOOKUP(F272,Steuerung!$A$17:$B$500,2,FALSE)</f>
        <v>0</v>
      </c>
      <c r="S272" s="159">
        <f t="shared" si="55"/>
        <v>0</v>
      </c>
      <c r="T272" s="159">
        <f t="shared" si="56"/>
        <v>0</v>
      </c>
      <c r="U272" s="135" t="e">
        <f t="shared" si="57"/>
        <v>#DIV/0!</v>
      </c>
      <c r="V272" s="135" t="e">
        <f t="shared" si="58"/>
        <v>#DIV/0!</v>
      </c>
      <c r="W272" s="135" t="e">
        <f t="shared" ref="W272:W334" si="64">U272+V272</f>
        <v>#DIV/0!</v>
      </c>
    </row>
    <row r="273" spans="1:23" ht="12.75" customHeight="1" x14ac:dyDescent="0.2">
      <c r="A273" s="131" t="s">
        <v>2509</v>
      </c>
      <c r="B273" s="123" t="s">
        <v>3233</v>
      </c>
      <c r="C273" s="123"/>
      <c r="D273" s="124" t="s">
        <v>795</v>
      </c>
      <c r="E273" s="121" t="s">
        <v>187</v>
      </c>
      <c r="F273" s="121" t="s">
        <v>187</v>
      </c>
      <c r="G273" s="123" t="s">
        <v>1308</v>
      </c>
      <c r="H273" s="127">
        <v>16.760000000000002</v>
      </c>
      <c r="I273" s="7">
        <f>VLOOKUP(E273,Steuerung!$A$17:$E$500,5,FALSE)</f>
        <v>2</v>
      </c>
      <c r="J273" s="77">
        <f>VLOOKUP(E273,Steuerung!$A$17:$F$500,6,FALSE)</f>
        <v>58.333333333333329</v>
      </c>
      <c r="K273" s="7">
        <f>VLOOKUP(F273,Steuerung!$A$17:$G$500,7,FALSE)</f>
        <v>2</v>
      </c>
      <c r="L273" s="7">
        <f>VLOOKUP(F273,Steuerung!$A$17:$H$500,8,FALSE)</f>
        <v>46</v>
      </c>
      <c r="M273" s="77">
        <f t="shared" si="60"/>
        <v>104.33333333333333</v>
      </c>
      <c r="N273" s="134">
        <f t="shared" si="61"/>
        <v>1748.6266666666668</v>
      </c>
      <c r="O273" s="134">
        <f t="shared" si="62"/>
        <v>977.66666666666663</v>
      </c>
      <c r="P273" s="134">
        <f t="shared" si="63"/>
        <v>770.96</v>
      </c>
      <c r="Q273" s="67">
        <f>VLOOKUP(E273,Steuerung!$A$17:$B$500,2,FALSE)</f>
        <v>0</v>
      </c>
      <c r="R273" s="67">
        <f>VLOOKUP(F273,Steuerung!$A$17:$B$500,2,FALSE)</f>
        <v>0</v>
      </c>
      <c r="S273" s="159">
        <f t="shared" si="55"/>
        <v>0</v>
      </c>
      <c r="T273" s="159">
        <f t="shared" si="56"/>
        <v>0</v>
      </c>
      <c r="U273" s="135" t="e">
        <f t="shared" si="57"/>
        <v>#DIV/0!</v>
      </c>
      <c r="V273" s="135" t="e">
        <f t="shared" si="58"/>
        <v>#DIV/0!</v>
      </c>
      <c r="W273" s="135" t="e">
        <f t="shared" si="64"/>
        <v>#DIV/0!</v>
      </c>
    </row>
    <row r="274" spans="1:23" ht="12.75" customHeight="1" x14ac:dyDescent="0.2">
      <c r="A274" s="131" t="s">
        <v>1185</v>
      </c>
      <c r="B274" s="123" t="s">
        <v>3100</v>
      </c>
      <c r="C274" s="123"/>
      <c r="D274" s="124" t="s">
        <v>1160</v>
      </c>
      <c r="E274" s="121" t="s">
        <v>131</v>
      </c>
      <c r="F274" s="121" t="s">
        <v>131</v>
      </c>
      <c r="G274" s="123" t="s">
        <v>1790</v>
      </c>
      <c r="H274" s="127">
        <v>2.88</v>
      </c>
      <c r="I274" s="7">
        <f>VLOOKUP(E274,Steuerung!$A$17:$E$500,5,FALSE)</f>
        <v>0</v>
      </c>
      <c r="J274" s="77">
        <f>VLOOKUP(E274,Steuerung!$A$17:$F$500,6,FALSE)</f>
        <v>0</v>
      </c>
      <c r="K274" s="7">
        <f>VLOOKUP(F274,Steuerung!$A$17:$G$500,7,FALSE)</f>
        <v>0</v>
      </c>
      <c r="L274" s="7">
        <f>VLOOKUP(F274,Steuerung!$A$17:$H$500,8,FALSE)</f>
        <v>0</v>
      </c>
      <c r="M274" s="77">
        <f t="shared" si="60"/>
        <v>0</v>
      </c>
      <c r="N274" s="134">
        <f t="shared" si="61"/>
        <v>0</v>
      </c>
      <c r="O274" s="134">
        <f t="shared" si="62"/>
        <v>0</v>
      </c>
      <c r="P274" s="134">
        <f t="shared" si="63"/>
        <v>0</v>
      </c>
      <c r="Q274" s="67">
        <f>VLOOKUP(E274,Steuerung!$A$17:$B$500,2,FALSE)</f>
        <v>0</v>
      </c>
      <c r="R274" s="67">
        <f>VLOOKUP(F274,Steuerung!$A$17:$B$500,2,FALSE)</f>
        <v>0</v>
      </c>
      <c r="S274" s="159">
        <f t="shared" si="55"/>
        <v>0</v>
      </c>
      <c r="T274" s="159">
        <f t="shared" si="56"/>
        <v>0</v>
      </c>
      <c r="U274" s="135">
        <f t="shared" si="57"/>
        <v>0</v>
      </c>
      <c r="V274" s="135">
        <f t="shared" si="58"/>
        <v>0</v>
      </c>
      <c r="W274" s="135">
        <f t="shared" si="64"/>
        <v>0</v>
      </c>
    </row>
    <row r="275" spans="1:23" ht="12.75" customHeight="1" x14ac:dyDescent="0.2">
      <c r="A275" s="131" t="s">
        <v>2014</v>
      </c>
      <c r="B275" s="123" t="s">
        <v>852</v>
      </c>
      <c r="C275" s="123"/>
      <c r="D275" s="124" t="s">
        <v>853</v>
      </c>
      <c r="E275" s="121" t="s">
        <v>261</v>
      </c>
      <c r="F275" s="121" t="s">
        <v>261</v>
      </c>
      <c r="G275" s="123" t="s">
        <v>796</v>
      </c>
      <c r="H275" s="127">
        <v>45.32</v>
      </c>
      <c r="I275" s="7">
        <f>VLOOKUP(E275,Steuerung!$A$17:$E$500,5,FALSE)</f>
        <v>2</v>
      </c>
      <c r="J275" s="77">
        <f>VLOOKUP(E275,Steuerung!$A$17:$F$500,6,FALSE)</f>
        <v>58.333333333333329</v>
      </c>
      <c r="K275" s="7">
        <f>VLOOKUP(F275,Steuerung!$A$17:$G$500,7,FALSE)</f>
        <v>2</v>
      </c>
      <c r="L275" s="7">
        <f>VLOOKUP(F275,Steuerung!$A$17:$H$500,8,FALSE)</f>
        <v>46</v>
      </c>
      <c r="M275" s="77">
        <f t="shared" si="60"/>
        <v>104.33333333333333</v>
      </c>
      <c r="N275" s="134">
        <f t="shared" si="61"/>
        <v>4728.3866666666663</v>
      </c>
      <c r="O275" s="134">
        <f t="shared" si="62"/>
        <v>2643.6666666666665</v>
      </c>
      <c r="P275" s="134">
        <f t="shared" si="63"/>
        <v>2084.7199999999998</v>
      </c>
      <c r="Q275" s="67">
        <f>VLOOKUP(E275,Steuerung!$A$17:$B$500,2,FALSE)</f>
        <v>0</v>
      </c>
      <c r="R275" s="67">
        <f>VLOOKUP(F275,Steuerung!$A$17:$B$500,2,FALSE)</f>
        <v>0</v>
      </c>
      <c r="S275" s="159">
        <f t="shared" si="55"/>
        <v>0</v>
      </c>
      <c r="T275" s="159">
        <f t="shared" si="56"/>
        <v>0</v>
      </c>
      <c r="U275" s="135" t="e">
        <f t="shared" si="57"/>
        <v>#DIV/0!</v>
      </c>
      <c r="V275" s="135" t="e">
        <f t="shared" si="58"/>
        <v>#DIV/0!</v>
      </c>
      <c r="W275" s="135" t="e">
        <f t="shared" si="64"/>
        <v>#DIV/0!</v>
      </c>
    </row>
    <row r="276" spans="1:23" ht="12.75" customHeight="1" x14ac:dyDescent="0.2">
      <c r="A276" s="131" t="s">
        <v>2511</v>
      </c>
      <c r="B276" s="123" t="s">
        <v>852</v>
      </c>
      <c r="C276" s="123"/>
      <c r="D276" s="124" t="s">
        <v>853</v>
      </c>
      <c r="E276" s="121" t="s">
        <v>258</v>
      </c>
      <c r="F276" s="121" t="s">
        <v>258</v>
      </c>
      <c r="G276" s="123" t="s">
        <v>1308</v>
      </c>
      <c r="H276" s="127">
        <v>15.96</v>
      </c>
      <c r="I276" s="7">
        <f>VLOOKUP(E276,Steuerung!$A$17:$E$500,5,FALSE)</f>
        <v>1</v>
      </c>
      <c r="J276" s="77">
        <f>VLOOKUP(E276,Steuerung!$A$17:$F$500,6,FALSE)</f>
        <v>29.166666666666657</v>
      </c>
      <c r="K276" s="7">
        <f>VLOOKUP(F276,Steuerung!$A$17:$G$500,7,FALSE)</f>
        <v>1</v>
      </c>
      <c r="L276" s="7">
        <f>VLOOKUP(F276,Steuerung!$A$17:$H$500,8,FALSE)</f>
        <v>23</v>
      </c>
      <c r="M276" s="77">
        <f t="shared" si="60"/>
        <v>52.166666666666657</v>
      </c>
      <c r="N276" s="134">
        <f t="shared" si="61"/>
        <v>832.57999999999993</v>
      </c>
      <c r="O276" s="134">
        <f t="shared" si="62"/>
        <v>465.49999999999989</v>
      </c>
      <c r="P276" s="134">
        <f t="shared" si="63"/>
        <v>367.08000000000004</v>
      </c>
      <c r="Q276" s="67">
        <f>VLOOKUP(E276,Steuerung!$A$17:$B$500,2,FALSE)</f>
        <v>0</v>
      </c>
      <c r="R276" s="67">
        <f>VLOOKUP(F276,Steuerung!$A$17:$B$500,2,FALSE)</f>
        <v>0</v>
      </c>
      <c r="S276" s="159">
        <f t="shared" si="55"/>
        <v>0</v>
      </c>
      <c r="T276" s="159">
        <f t="shared" si="56"/>
        <v>0</v>
      </c>
      <c r="U276" s="135" t="e">
        <f t="shared" si="57"/>
        <v>#DIV/0!</v>
      </c>
      <c r="V276" s="135" t="e">
        <f t="shared" si="58"/>
        <v>#DIV/0!</v>
      </c>
      <c r="W276" s="135" t="e">
        <f t="shared" si="64"/>
        <v>#DIV/0!</v>
      </c>
    </row>
    <row r="277" spans="1:23" ht="12.75" customHeight="1" x14ac:dyDescent="0.2">
      <c r="A277" s="131" t="s">
        <v>2015</v>
      </c>
      <c r="B277" s="123" t="s">
        <v>852</v>
      </c>
      <c r="C277" s="123"/>
      <c r="D277" s="124" t="s">
        <v>853</v>
      </c>
      <c r="E277" s="121" t="s">
        <v>259</v>
      </c>
      <c r="F277" s="121" t="s">
        <v>259</v>
      </c>
      <c r="G277" s="123" t="s">
        <v>796</v>
      </c>
      <c r="H277" s="127">
        <v>34.659999999999997</v>
      </c>
      <c r="I277" s="7">
        <f>VLOOKUP(E277,Steuerung!$A$17:$E$500,5,FALSE)</f>
        <v>1</v>
      </c>
      <c r="J277" s="77">
        <f>VLOOKUP(E277,Steuerung!$A$17:$F$500,6,FALSE)</f>
        <v>29.166666666666657</v>
      </c>
      <c r="K277" s="7">
        <f>VLOOKUP(F277,Steuerung!$A$17:$G$500,7,FALSE)</f>
        <v>1</v>
      </c>
      <c r="L277" s="7">
        <f>VLOOKUP(F277,Steuerung!$A$17:$H$500,8,FALSE)</f>
        <v>23</v>
      </c>
      <c r="M277" s="77">
        <f t="shared" si="60"/>
        <v>52.166666666666657</v>
      </c>
      <c r="N277" s="134">
        <f t="shared" si="61"/>
        <v>1808.0966666666661</v>
      </c>
      <c r="O277" s="134">
        <f t="shared" si="62"/>
        <v>1010.9166666666663</v>
      </c>
      <c r="P277" s="134">
        <f t="shared" si="63"/>
        <v>797.18</v>
      </c>
      <c r="Q277" s="67">
        <f>VLOOKUP(E277,Steuerung!$A$17:$B$500,2,FALSE)</f>
        <v>0</v>
      </c>
      <c r="R277" s="67">
        <f>VLOOKUP(F277,Steuerung!$A$17:$B$500,2,FALSE)</f>
        <v>0</v>
      </c>
      <c r="S277" s="159">
        <f t="shared" si="55"/>
        <v>0</v>
      </c>
      <c r="T277" s="159">
        <f t="shared" si="56"/>
        <v>0</v>
      </c>
      <c r="U277" s="135" t="e">
        <f t="shared" si="57"/>
        <v>#DIV/0!</v>
      </c>
      <c r="V277" s="135" t="e">
        <f t="shared" si="58"/>
        <v>#DIV/0!</v>
      </c>
      <c r="W277" s="135" t="e">
        <f t="shared" si="64"/>
        <v>#DIV/0!</v>
      </c>
    </row>
    <row r="278" spans="1:23" ht="12.75" customHeight="1" x14ac:dyDescent="0.2">
      <c r="A278" s="131" t="s">
        <v>3075</v>
      </c>
      <c r="B278" s="123" t="s">
        <v>852</v>
      </c>
      <c r="C278" s="123"/>
      <c r="D278" s="124" t="s">
        <v>853</v>
      </c>
      <c r="E278" s="121" t="s">
        <v>258</v>
      </c>
      <c r="F278" s="121" t="s">
        <v>258</v>
      </c>
      <c r="G278" s="123" t="s">
        <v>1308</v>
      </c>
      <c r="H278" s="127">
        <v>15.18</v>
      </c>
      <c r="I278" s="7">
        <f>VLOOKUP(E278,Steuerung!$A$17:$E$500,5,FALSE)</f>
        <v>1</v>
      </c>
      <c r="J278" s="77">
        <f>VLOOKUP(E278,Steuerung!$A$17:$F$500,6,FALSE)</f>
        <v>29.166666666666657</v>
      </c>
      <c r="K278" s="7">
        <f>VLOOKUP(F278,Steuerung!$A$17:$G$500,7,FALSE)</f>
        <v>1</v>
      </c>
      <c r="L278" s="7">
        <f>VLOOKUP(F278,Steuerung!$A$17:$H$500,8,FALSE)</f>
        <v>23</v>
      </c>
      <c r="M278" s="77">
        <f t="shared" si="60"/>
        <v>52.166666666666657</v>
      </c>
      <c r="N278" s="134">
        <f t="shared" si="61"/>
        <v>791.88999999999987</v>
      </c>
      <c r="O278" s="134">
        <f t="shared" si="62"/>
        <v>442.74999999999983</v>
      </c>
      <c r="P278" s="134">
        <f t="shared" si="63"/>
        <v>349.14</v>
      </c>
      <c r="Q278" s="67">
        <f>VLOOKUP(E278,Steuerung!$A$17:$B$500,2,FALSE)</f>
        <v>0</v>
      </c>
      <c r="R278" s="67">
        <f>VLOOKUP(F278,Steuerung!$A$17:$B$500,2,FALSE)</f>
        <v>0</v>
      </c>
      <c r="S278" s="159">
        <f t="shared" si="55"/>
        <v>0</v>
      </c>
      <c r="T278" s="159">
        <f t="shared" si="56"/>
        <v>0</v>
      </c>
      <c r="U278" s="135" t="e">
        <f t="shared" si="57"/>
        <v>#DIV/0!</v>
      </c>
      <c r="V278" s="135" t="e">
        <f t="shared" si="58"/>
        <v>#DIV/0!</v>
      </c>
      <c r="W278" s="135" t="e">
        <f t="shared" si="64"/>
        <v>#DIV/0!</v>
      </c>
    </row>
    <row r="279" spans="1:23" ht="12.75" customHeight="1" x14ac:dyDescent="0.2">
      <c r="A279" s="131" t="s">
        <v>3234</v>
      </c>
      <c r="B279" s="123" t="s">
        <v>852</v>
      </c>
      <c r="C279" s="123"/>
      <c r="D279" s="124" t="s">
        <v>853</v>
      </c>
      <c r="E279" s="121" t="s">
        <v>258</v>
      </c>
      <c r="F279" s="121" t="s">
        <v>258</v>
      </c>
      <c r="G279" s="123" t="s">
        <v>1308</v>
      </c>
      <c r="H279" s="127">
        <v>14.37</v>
      </c>
      <c r="I279" s="7">
        <f>VLOOKUP(E279,Steuerung!$A$17:$E$500,5,FALSE)</f>
        <v>1</v>
      </c>
      <c r="J279" s="77">
        <f>VLOOKUP(E279,Steuerung!$A$17:$F$500,6,FALSE)</f>
        <v>29.166666666666657</v>
      </c>
      <c r="K279" s="7">
        <f>VLOOKUP(F279,Steuerung!$A$17:$G$500,7,FALSE)</f>
        <v>1</v>
      </c>
      <c r="L279" s="7">
        <f>VLOOKUP(F279,Steuerung!$A$17:$H$500,8,FALSE)</f>
        <v>23</v>
      </c>
      <c r="M279" s="77">
        <f t="shared" si="60"/>
        <v>52.166666666666657</v>
      </c>
      <c r="N279" s="134">
        <f t="shared" si="61"/>
        <v>749.63499999999988</v>
      </c>
      <c r="O279" s="134">
        <f t="shared" si="62"/>
        <v>419.12499999999983</v>
      </c>
      <c r="P279" s="134">
        <f t="shared" si="63"/>
        <v>330.51</v>
      </c>
      <c r="Q279" s="67">
        <f>VLOOKUP(E279,Steuerung!$A$17:$B$500,2,FALSE)</f>
        <v>0</v>
      </c>
      <c r="R279" s="67">
        <f>VLOOKUP(F279,Steuerung!$A$17:$B$500,2,FALSE)</f>
        <v>0</v>
      </c>
      <c r="S279" s="159">
        <f t="shared" si="55"/>
        <v>0</v>
      </c>
      <c r="T279" s="159">
        <f t="shared" si="56"/>
        <v>0</v>
      </c>
      <c r="U279" s="135" t="e">
        <f t="shared" si="57"/>
        <v>#DIV/0!</v>
      </c>
      <c r="V279" s="135" t="e">
        <f t="shared" si="58"/>
        <v>#DIV/0!</v>
      </c>
      <c r="W279" s="135" t="e">
        <f t="shared" si="64"/>
        <v>#DIV/0!</v>
      </c>
    </row>
    <row r="280" spans="1:23" ht="12.75" customHeight="1" x14ac:dyDescent="0.2">
      <c r="A280" s="131" t="s">
        <v>3077</v>
      </c>
      <c r="B280" s="123" t="s">
        <v>852</v>
      </c>
      <c r="C280" s="123"/>
      <c r="D280" s="124" t="s">
        <v>853</v>
      </c>
      <c r="E280" s="121" t="s">
        <v>261</v>
      </c>
      <c r="F280" s="121" t="s">
        <v>261</v>
      </c>
      <c r="G280" s="123" t="s">
        <v>796</v>
      </c>
      <c r="H280" s="127">
        <v>37.31</v>
      </c>
      <c r="I280" s="7">
        <f>VLOOKUP(E280,Steuerung!$A$17:$E$500,5,FALSE)</f>
        <v>2</v>
      </c>
      <c r="J280" s="77">
        <f>VLOOKUP(E280,Steuerung!$A$17:$F$500,6,FALSE)</f>
        <v>58.333333333333329</v>
      </c>
      <c r="K280" s="7">
        <f>VLOOKUP(F280,Steuerung!$A$17:$G$500,7,FALSE)</f>
        <v>2</v>
      </c>
      <c r="L280" s="7">
        <f>VLOOKUP(F280,Steuerung!$A$17:$H$500,8,FALSE)</f>
        <v>46</v>
      </c>
      <c r="M280" s="77">
        <f t="shared" si="60"/>
        <v>104.33333333333333</v>
      </c>
      <c r="N280" s="134">
        <f t="shared" si="61"/>
        <v>3892.6766666666667</v>
      </c>
      <c r="O280" s="134">
        <f t="shared" si="62"/>
        <v>2176.4166666666665</v>
      </c>
      <c r="P280" s="134">
        <f t="shared" si="63"/>
        <v>1716.2600000000002</v>
      </c>
      <c r="Q280" s="67">
        <f>VLOOKUP(E280,Steuerung!$A$17:$B$500,2,FALSE)</f>
        <v>0</v>
      </c>
      <c r="R280" s="67">
        <f>VLOOKUP(F280,Steuerung!$A$17:$B$500,2,FALSE)</f>
        <v>0</v>
      </c>
      <c r="S280" s="159">
        <f t="shared" si="55"/>
        <v>0</v>
      </c>
      <c r="T280" s="159">
        <f t="shared" si="56"/>
        <v>0</v>
      </c>
      <c r="U280" s="135" t="e">
        <f t="shared" si="57"/>
        <v>#DIV/0!</v>
      </c>
      <c r="V280" s="135" t="e">
        <f t="shared" si="58"/>
        <v>#DIV/0!</v>
      </c>
      <c r="W280" s="135" t="e">
        <f t="shared" si="64"/>
        <v>#DIV/0!</v>
      </c>
    </row>
    <row r="281" spans="1:23" ht="12.75" customHeight="1" x14ac:dyDescent="0.2">
      <c r="A281" s="131" t="s">
        <v>3235</v>
      </c>
      <c r="B281" s="123" t="s">
        <v>852</v>
      </c>
      <c r="C281" s="123"/>
      <c r="D281" s="124" t="s">
        <v>853</v>
      </c>
      <c r="E281" s="121" t="s">
        <v>258</v>
      </c>
      <c r="F281" s="121" t="s">
        <v>258</v>
      </c>
      <c r="G281" s="123" t="s">
        <v>1308</v>
      </c>
      <c r="H281" s="127">
        <v>15.71</v>
      </c>
      <c r="I281" s="7">
        <f>VLOOKUP(E281,Steuerung!$A$17:$E$500,5,FALSE)</f>
        <v>1</v>
      </c>
      <c r="J281" s="77">
        <f>VLOOKUP(E281,Steuerung!$A$17:$F$500,6,FALSE)</f>
        <v>29.166666666666657</v>
      </c>
      <c r="K281" s="7">
        <f>VLOOKUP(F281,Steuerung!$A$17:$G$500,7,FALSE)</f>
        <v>1</v>
      </c>
      <c r="L281" s="7">
        <f>VLOOKUP(F281,Steuerung!$A$17:$H$500,8,FALSE)</f>
        <v>23</v>
      </c>
      <c r="M281" s="77">
        <f t="shared" si="60"/>
        <v>52.166666666666657</v>
      </c>
      <c r="N281" s="134">
        <f t="shared" si="61"/>
        <v>819.53833333333318</v>
      </c>
      <c r="O281" s="134">
        <f t="shared" si="62"/>
        <v>458.2083333333332</v>
      </c>
      <c r="P281" s="134">
        <f t="shared" si="63"/>
        <v>361.33000000000004</v>
      </c>
      <c r="Q281" s="67">
        <f>VLOOKUP(E281,Steuerung!$A$17:$B$500,2,FALSE)</f>
        <v>0</v>
      </c>
      <c r="R281" s="67">
        <f>VLOOKUP(F281,Steuerung!$A$17:$B$500,2,FALSE)</f>
        <v>0</v>
      </c>
      <c r="S281" s="159">
        <f t="shared" si="55"/>
        <v>0</v>
      </c>
      <c r="T281" s="159">
        <f t="shared" si="56"/>
        <v>0</v>
      </c>
      <c r="U281" s="135" t="e">
        <f t="shared" si="57"/>
        <v>#DIV/0!</v>
      </c>
      <c r="V281" s="135" t="e">
        <f t="shared" si="58"/>
        <v>#DIV/0!</v>
      </c>
      <c r="W281" s="135" t="e">
        <f t="shared" si="64"/>
        <v>#DIV/0!</v>
      </c>
    </row>
    <row r="282" spans="1:23" ht="12.75" customHeight="1" x14ac:dyDescent="0.2">
      <c r="A282" s="131" t="s">
        <v>1189</v>
      </c>
      <c r="B282" s="123" t="s">
        <v>852</v>
      </c>
      <c r="C282" s="123"/>
      <c r="D282" s="124" t="s">
        <v>853</v>
      </c>
      <c r="E282" s="121" t="s">
        <v>261</v>
      </c>
      <c r="F282" s="121" t="s">
        <v>261</v>
      </c>
      <c r="G282" s="123" t="s">
        <v>796</v>
      </c>
      <c r="H282" s="127">
        <v>34.03</v>
      </c>
      <c r="I282" s="7">
        <f>VLOOKUP(E282,Steuerung!$A$17:$E$500,5,FALSE)</f>
        <v>2</v>
      </c>
      <c r="J282" s="77">
        <f>VLOOKUP(E282,Steuerung!$A$17:$F$500,6,FALSE)</f>
        <v>58.333333333333329</v>
      </c>
      <c r="K282" s="7">
        <f>VLOOKUP(F282,Steuerung!$A$17:$G$500,7,FALSE)</f>
        <v>2</v>
      </c>
      <c r="L282" s="7">
        <f>VLOOKUP(F282,Steuerung!$A$17:$H$500,8,FALSE)</f>
        <v>46</v>
      </c>
      <c r="M282" s="77">
        <f t="shared" si="60"/>
        <v>104.33333333333333</v>
      </c>
      <c r="N282" s="134">
        <f t="shared" si="61"/>
        <v>3550.4633333333331</v>
      </c>
      <c r="O282" s="134">
        <f t="shared" si="62"/>
        <v>1985.0833333333333</v>
      </c>
      <c r="P282" s="134">
        <f t="shared" si="63"/>
        <v>1565.38</v>
      </c>
      <c r="Q282" s="67">
        <f>VLOOKUP(E282,Steuerung!$A$17:$B$500,2,FALSE)</f>
        <v>0</v>
      </c>
      <c r="R282" s="67">
        <f>VLOOKUP(F282,Steuerung!$A$17:$B$500,2,FALSE)</f>
        <v>0</v>
      </c>
      <c r="S282" s="159">
        <f t="shared" si="55"/>
        <v>0</v>
      </c>
      <c r="T282" s="159">
        <f t="shared" si="56"/>
        <v>0</v>
      </c>
      <c r="U282" s="135" t="e">
        <f t="shared" si="57"/>
        <v>#DIV/0!</v>
      </c>
      <c r="V282" s="135" t="e">
        <f t="shared" si="58"/>
        <v>#DIV/0!</v>
      </c>
      <c r="W282" s="135" t="e">
        <f t="shared" si="64"/>
        <v>#DIV/0!</v>
      </c>
    </row>
    <row r="283" spans="1:23" ht="12.75" customHeight="1" x14ac:dyDescent="0.2">
      <c r="A283" s="131" t="s">
        <v>1190</v>
      </c>
      <c r="B283" s="123" t="s">
        <v>852</v>
      </c>
      <c r="C283" s="123"/>
      <c r="D283" s="124" t="s">
        <v>853</v>
      </c>
      <c r="E283" s="121" t="s">
        <v>258</v>
      </c>
      <c r="F283" s="121" t="s">
        <v>258</v>
      </c>
      <c r="G283" s="123" t="s">
        <v>1308</v>
      </c>
      <c r="H283" s="127">
        <v>15.96</v>
      </c>
      <c r="I283" s="7">
        <f>VLOOKUP(E283,Steuerung!$A$17:$E$500,5,FALSE)</f>
        <v>1</v>
      </c>
      <c r="J283" s="77">
        <f>VLOOKUP(E283,Steuerung!$A$17:$F$500,6,FALSE)</f>
        <v>29.166666666666657</v>
      </c>
      <c r="K283" s="7">
        <f>VLOOKUP(F283,Steuerung!$A$17:$G$500,7,FALSE)</f>
        <v>1</v>
      </c>
      <c r="L283" s="7">
        <f>VLOOKUP(F283,Steuerung!$A$17:$H$500,8,FALSE)</f>
        <v>23</v>
      </c>
      <c r="M283" s="77">
        <f t="shared" si="60"/>
        <v>52.166666666666657</v>
      </c>
      <c r="N283" s="134">
        <f t="shared" si="61"/>
        <v>832.57999999999993</v>
      </c>
      <c r="O283" s="134">
        <f t="shared" si="62"/>
        <v>465.49999999999989</v>
      </c>
      <c r="P283" s="134">
        <f t="shared" si="63"/>
        <v>367.08000000000004</v>
      </c>
      <c r="Q283" s="67">
        <f>VLOOKUP(E283,Steuerung!$A$17:$B$500,2,FALSE)</f>
        <v>0</v>
      </c>
      <c r="R283" s="67">
        <f>VLOOKUP(F283,Steuerung!$A$17:$B$500,2,FALSE)</f>
        <v>0</v>
      </c>
      <c r="S283" s="159">
        <f t="shared" si="55"/>
        <v>0</v>
      </c>
      <c r="T283" s="159">
        <f t="shared" si="56"/>
        <v>0</v>
      </c>
      <c r="U283" s="135" t="e">
        <f t="shared" si="57"/>
        <v>#DIV/0!</v>
      </c>
      <c r="V283" s="135" t="e">
        <f t="shared" si="58"/>
        <v>#DIV/0!</v>
      </c>
      <c r="W283" s="135" t="e">
        <f t="shared" si="64"/>
        <v>#DIV/0!</v>
      </c>
    </row>
    <row r="284" spans="1:23" ht="12.75" customHeight="1" x14ac:dyDescent="0.2">
      <c r="A284" s="131" t="s">
        <v>2512</v>
      </c>
      <c r="B284" s="123" t="s">
        <v>852</v>
      </c>
      <c r="C284" s="123"/>
      <c r="D284" s="124" t="s">
        <v>853</v>
      </c>
      <c r="E284" s="121" t="s">
        <v>261</v>
      </c>
      <c r="F284" s="121" t="s">
        <v>261</v>
      </c>
      <c r="G284" s="123" t="s">
        <v>796</v>
      </c>
      <c r="H284" s="127">
        <v>33.93</v>
      </c>
      <c r="I284" s="7">
        <f>VLOOKUP(E284,Steuerung!$A$17:$E$500,5,FALSE)</f>
        <v>2</v>
      </c>
      <c r="J284" s="77">
        <f>VLOOKUP(E284,Steuerung!$A$17:$F$500,6,FALSE)</f>
        <v>58.333333333333329</v>
      </c>
      <c r="K284" s="7">
        <f>VLOOKUP(F284,Steuerung!$A$17:$G$500,7,FALSE)</f>
        <v>2</v>
      </c>
      <c r="L284" s="7">
        <f>VLOOKUP(F284,Steuerung!$A$17:$H$500,8,FALSE)</f>
        <v>46</v>
      </c>
      <c r="M284" s="77">
        <f t="shared" si="60"/>
        <v>104.33333333333333</v>
      </c>
      <c r="N284" s="134">
        <f t="shared" si="61"/>
        <v>3540.0299999999997</v>
      </c>
      <c r="O284" s="134">
        <f t="shared" si="62"/>
        <v>1979.2499999999998</v>
      </c>
      <c r="P284" s="134">
        <f t="shared" si="63"/>
        <v>1560.78</v>
      </c>
      <c r="Q284" s="67">
        <f>VLOOKUP(E284,Steuerung!$A$17:$B$500,2,FALSE)</f>
        <v>0</v>
      </c>
      <c r="R284" s="67">
        <f>VLOOKUP(F284,Steuerung!$A$17:$B$500,2,FALSE)</f>
        <v>0</v>
      </c>
      <c r="S284" s="159">
        <f t="shared" si="55"/>
        <v>0</v>
      </c>
      <c r="T284" s="159">
        <f t="shared" si="56"/>
        <v>0</v>
      </c>
      <c r="U284" s="135" t="e">
        <f t="shared" si="57"/>
        <v>#DIV/0!</v>
      </c>
      <c r="V284" s="135" t="e">
        <f t="shared" si="58"/>
        <v>#DIV/0!</v>
      </c>
      <c r="W284" s="135" t="e">
        <f t="shared" si="64"/>
        <v>#DIV/0!</v>
      </c>
    </row>
    <row r="285" spans="1:23" ht="12.75" customHeight="1" x14ac:dyDescent="0.2">
      <c r="A285" s="131" t="s">
        <v>1191</v>
      </c>
      <c r="B285" s="123" t="s">
        <v>852</v>
      </c>
      <c r="C285" s="123"/>
      <c r="D285" s="124" t="s">
        <v>853</v>
      </c>
      <c r="E285" s="121" t="s">
        <v>258</v>
      </c>
      <c r="F285" s="121" t="s">
        <v>258</v>
      </c>
      <c r="G285" s="123" t="s">
        <v>1308</v>
      </c>
      <c r="H285" s="127">
        <v>15.2</v>
      </c>
      <c r="I285" s="7">
        <f>VLOOKUP(E285,Steuerung!$A$17:$E$500,5,FALSE)</f>
        <v>1</v>
      </c>
      <c r="J285" s="77">
        <f>VLOOKUP(E285,Steuerung!$A$17:$F$500,6,FALSE)</f>
        <v>29.166666666666657</v>
      </c>
      <c r="K285" s="7">
        <f>VLOOKUP(F285,Steuerung!$A$17:$G$500,7,FALSE)</f>
        <v>1</v>
      </c>
      <c r="L285" s="7">
        <f>VLOOKUP(F285,Steuerung!$A$17:$H$500,8,FALSE)</f>
        <v>23</v>
      </c>
      <c r="M285" s="77">
        <f t="shared" si="60"/>
        <v>52.166666666666657</v>
      </c>
      <c r="N285" s="134">
        <f t="shared" si="61"/>
        <v>792.93333333333317</v>
      </c>
      <c r="O285" s="134">
        <f t="shared" si="62"/>
        <v>443.33333333333314</v>
      </c>
      <c r="P285" s="134">
        <f t="shared" si="63"/>
        <v>349.59999999999997</v>
      </c>
      <c r="Q285" s="67">
        <f>VLOOKUP(E285,Steuerung!$A$17:$B$500,2,FALSE)</f>
        <v>0</v>
      </c>
      <c r="R285" s="67">
        <f>VLOOKUP(F285,Steuerung!$A$17:$B$500,2,FALSE)</f>
        <v>0</v>
      </c>
      <c r="S285" s="159">
        <f t="shared" si="55"/>
        <v>0</v>
      </c>
      <c r="T285" s="159">
        <f t="shared" si="56"/>
        <v>0</v>
      </c>
      <c r="U285" s="135" t="e">
        <f t="shared" si="57"/>
        <v>#DIV/0!</v>
      </c>
      <c r="V285" s="135" t="e">
        <f t="shared" si="58"/>
        <v>#DIV/0!</v>
      </c>
      <c r="W285" s="135" t="e">
        <f t="shared" si="64"/>
        <v>#DIV/0!</v>
      </c>
    </row>
    <row r="286" spans="1:23" ht="12.75" customHeight="1" x14ac:dyDescent="0.2">
      <c r="A286" s="131" t="s">
        <v>1218</v>
      </c>
      <c r="B286" s="123" t="s">
        <v>794</v>
      </c>
      <c r="C286" s="123"/>
      <c r="D286" s="124" t="s">
        <v>795</v>
      </c>
      <c r="E286" s="121" t="s">
        <v>187</v>
      </c>
      <c r="F286" s="121" t="s">
        <v>187</v>
      </c>
      <c r="G286" s="123" t="s">
        <v>1308</v>
      </c>
      <c r="H286" s="127">
        <v>44.02</v>
      </c>
      <c r="I286" s="7">
        <f>VLOOKUP(E286,Steuerung!$A$17:$E$500,5,FALSE)</f>
        <v>2</v>
      </c>
      <c r="J286" s="77">
        <f>VLOOKUP(E286,Steuerung!$A$17:$F$500,6,FALSE)</f>
        <v>58.333333333333329</v>
      </c>
      <c r="K286" s="7">
        <f>VLOOKUP(F286,Steuerung!$A$17:$G$500,7,FALSE)</f>
        <v>2</v>
      </c>
      <c r="L286" s="7">
        <f>VLOOKUP(F286,Steuerung!$A$17:$H$500,8,FALSE)</f>
        <v>46</v>
      </c>
      <c r="M286" s="77">
        <f t="shared" si="60"/>
        <v>104.33333333333333</v>
      </c>
      <c r="N286" s="134">
        <f t="shared" si="61"/>
        <v>4592.7533333333331</v>
      </c>
      <c r="O286" s="134">
        <f t="shared" si="62"/>
        <v>2567.8333333333335</v>
      </c>
      <c r="P286" s="134">
        <f t="shared" si="63"/>
        <v>2024.92</v>
      </c>
      <c r="Q286" s="67">
        <f>VLOOKUP(E286,Steuerung!$A$17:$B$500,2,FALSE)</f>
        <v>0</v>
      </c>
      <c r="R286" s="67">
        <f>VLOOKUP(F286,Steuerung!$A$17:$B$500,2,FALSE)</f>
        <v>0</v>
      </c>
      <c r="S286" s="159">
        <f t="shared" si="55"/>
        <v>0</v>
      </c>
      <c r="T286" s="159">
        <f t="shared" si="56"/>
        <v>0</v>
      </c>
      <c r="U286" s="135" t="e">
        <f t="shared" si="57"/>
        <v>#DIV/0!</v>
      </c>
      <c r="V286" s="135" t="e">
        <f t="shared" si="58"/>
        <v>#DIV/0!</v>
      </c>
      <c r="W286" s="135" t="e">
        <f t="shared" si="64"/>
        <v>#DIV/0!</v>
      </c>
    </row>
    <row r="287" spans="1:23" ht="12.75" customHeight="1" x14ac:dyDescent="0.2">
      <c r="A287" s="131" t="s">
        <v>3236</v>
      </c>
      <c r="B287" s="124" t="s">
        <v>1159</v>
      </c>
      <c r="C287" s="124"/>
      <c r="D287" s="124" t="s">
        <v>1160</v>
      </c>
      <c r="E287" s="121" t="s">
        <v>237</v>
      </c>
      <c r="F287" s="121" t="s">
        <v>237</v>
      </c>
      <c r="G287" s="123" t="s">
        <v>1308</v>
      </c>
      <c r="H287" s="127">
        <v>40.39</v>
      </c>
      <c r="I287" s="7">
        <f>VLOOKUP(E287,Steuerung!$A$17:$E$500,5,FALSE)</f>
        <v>1</v>
      </c>
      <c r="J287" s="77">
        <f>VLOOKUP(E287,Steuerung!$A$17:$F$500,6,FALSE)</f>
        <v>29.166666666666657</v>
      </c>
      <c r="K287" s="7">
        <f>VLOOKUP(F287,Steuerung!$A$17:$G$500,7,FALSE)</f>
        <v>1</v>
      </c>
      <c r="L287" s="7">
        <f>VLOOKUP(F287,Steuerung!$A$17:$H$500,8,FALSE)</f>
        <v>23</v>
      </c>
      <c r="M287" s="77">
        <f t="shared" si="60"/>
        <v>52.166666666666657</v>
      </c>
      <c r="N287" s="134">
        <f t="shared" si="61"/>
        <v>2107.0116666666663</v>
      </c>
      <c r="O287" s="134">
        <f t="shared" si="62"/>
        <v>1178.0416666666663</v>
      </c>
      <c r="P287" s="134">
        <f t="shared" si="63"/>
        <v>928.97</v>
      </c>
      <c r="Q287" s="67">
        <f>VLOOKUP(E287,Steuerung!$A$17:$B$500,2,FALSE)</f>
        <v>0</v>
      </c>
      <c r="R287" s="67">
        <f>VLOOKUP(F287,Steuerung!$A$17:$B$500,2,FALSE)</f>
        <v>0</v>
      </c>
      <c r="S287" s="159">
        <f t="shared" si="55"/>
        <v>0</v>
      </c>
      <c r="T287" s="159">
        <f t="shared" si="56"/>
        <v>0</v>
      </c>
      <c r="U287" s="135" t="e">
        <f t="shared" si="57"/>
        <v>#DIV/0!</v>
      </c>
      <c r="V287" s="135" t="e">
        <f t="shared" si="58"/>
        <v>#DIV/0!</v>
      </c>
      <c r="W287" s="135" t="e">
        <f t="shared" si="64"/>
        <v>#DIV/0!</v>
      </c>
    </row>
    <row r="288" spans="1:23" ht="12.75" customHeight="1" x14ac:dyDescent="0.2">
      <c r="A288" s="131" t="s">
        <v>3090</v>
      </c>
      <c r="B288" s="123" t="s">
        <v>1159</v>
      </c>
      <c r="C288" s="123"/>
      <c r="D288" s="124" t="s">
        <v>1160</v>
      </c>
      <c r="E288" s="121" t="s">
        <v>237</v>
      </c>
      <c r="F288" s="121" t="s">
        <v>237</v>
      </c>
      <c r="G288" s="123" t="s">
        <v>1308</v>
      </c>
      <c r="H288" s="127">
        <v>39.880000000000003</v>
      </c>
      <c r="I288" s="7">
        <f>VLOOKUP(E288,Steuerung!$A$17:$E$500,5,FALSE)</f>
        <v>1</v>
      </c>
      <c r="J288" s="77">
        <f>VLOOKUP(E288,Steuerung!$A$17:$F$500,6,FALSE)</f>
        <v>29.166666666666657</v>
      </c>
      <c r="K288" s="7">
        <f>VLOOKUP(F288,Steuerung!$A$17:$G$500,7,FALSE)</f>
        <v>1</v>
      </c>
      <c r="L288" s="7">
        <f>VLOOKUP(F288,Steuerung!$A$17:$H$500,8,FALSE)</f>
        <v>23</v>
      </c>
      <c r="M288" s="77">
        <f t="shared" si="60"/>
        <v>52.166666666666657</v>
      </c>
      <c r="N288" s="134">
        <f t="shared" si="61"/>
        <v>2080.4066666666663</v>
      </c>
      <c r="O288" s="134">
        <f t="shared" si="62"/>
        <v>1163.1666666666663</v>
      </c>
      <c r="P288" s="134">
        <f t="shared" si="63"/>
        <v>917.24</v>
      </c>
      <c r="Q288" s="67">
        <f>VLOOKUP(E288,Steuerung!$A$17:$B$500,2,FALSE)</f>
        <v>0</v>
      </c>
      <c r="R288" s="67">
        <f>VLOOKUP(F288,Steuerung!$A$17:$B$500,2,FALSE)</f>
        <v>0</v>
      </c>
      <c r="S288" s="159">
        <f t="shared" si="55"/>
        <v>0</v>
      </c>
      <c r="T288" s="159">
        <f t="shared" si="56"/>
        <v>0</v>
      </c>
      <c r="U288" s="135" t="e">
        <f t="shared" si="57"/>
        <v>#DIV/0!</v>
      </c>
      <c r="V288" s="135" t="e">
        <f t="shared" si="58"/>
        <v>#DIV/0!</v>
      </c>
      <c r="W288" s="135" t="e">
        <f t="shared" si="64"/>
        <v>#DIV/0!</v>
      </c>
    </row>
    <row r="289" spans="1:23" ht="12.75" customHeight="1" x14ac:dyDescent="0.2">
      <c r="A289" s="131" t="s">
        <v>1229</v>
      </c>
      <c r="B289" s="123" t="s">
        <v>852</v>
      </c>
      <c r="C289" s="123"/>
      <c r="D289" s="124" t="s">
        <v>853</v>
      </c>
      <c r="E289" s="121" t="s">
        <v>258</v>
      </c>
      <c r="F289" s="121" t="s">
        <v>258</v>
      </c>
      <c r="G289" s="123" t="s">
        <v>1308</v>
      </c>
      <c r="H289" s="127">
        <v>39.880000000000003</v>
      </c>
      <c r="I289" s="7">
        <f>VLOOKUP(E289,Steuerung!$A$17:$E$500,5,FALSE)</f>
        <v>1</v>
      </c>
      <c r="J289" s="77">
        <f>VLOOKUP(E289,Steuerung!$A$17:$F$500,6,FALSE)</f>
        <v>29.166666666666657</v>
      </c>
      <c r="K289" s="7">
        <f>VLOOKUP(F289,Steuerung!$A$17:$G$500,7,FALSE)</f>
        <v>1</v>
      </c>
      <c r="L289" s="7">
        <f>VLOOKUP(F289,Steuerung!$A$17:$H$500,8,FALSE)</f>
        <v>23</v>
      </c>
      <c r="M289" s="77">
        <f t="shared" si="60"/>
        <v>52.166666666666657</v>
      </c>
      <c r="N289" s="134">
        <f t="shared" si="61"/>
        <v>2080.4066666666663</v>
      </c>
      <c r="O289" s="134">
        <f t="shared" si="62"/>
        <v>1163.1666666666663</v>
      </c>
      <c r="P289" s="134">
        <f t="shared" si="63"/>
        <v>917.24</v>
      </c>
      <c r="Q289" s="67">
        <f>VLOOKUP(E289,Steuerung!$A$17:$B$500,2,FALSE)</f>
        <v>0</v>
      </c>
      <c r="R289" s="67">
        <f>VLOOKUP(F289,Steuerung!$A$17:$B$500,2,FALSE)</f>
        <v>0</v>
      </c>
      <c r="S289" s="159">
        <f t="shared" si="55"/>
        <v>0</v>
      </c>
      <c r="T289" s="159">
        <f t="shared" si="56"/>
        <v>0</v>
      </c>
      <c r="U289" s="135" t="e">
        <f t="shared" si="57"/>
        <v>#DIV/0!</v>
      </c>
      <c r="V289" s="135" t="e">
        <f t="shared" si="58"/>
        <v>#DIV/0!</v>
      </c>
      <c r="W289" s="135" t="e">
        <f t="shared" si="64"/>
        <v>#DIV/0!</v>
      </c>
    </row>
    <row r="290" spans="1:23" ht="12.75" customHeight="1" x14ac:dyDescent="0.2">
      <c r="A290" s="131" t="s">
        <v>1231</v>
      </c>
      <c r="B290" s="123" t="s">
        <v>1159</v>
      </c>
      <c r="C290" s="123"/>
      <c r="D290" s="124" t="s">
        <v>1160</v>
      </c>
      <c r="E290" s="121" t="s">
        <v>237</v>
      </c>
      <c r="F290" s="121" t="s">
        <v>237</v>
      </c>
      <c r="G290" s="123" t="s">
        <v>1308</v>
      </c>
      <c r="H290" s="127">
        <v>39.909999999999997</v>
      </c>
      <c r="I290" s="7">
        <f>VLOOKUP(E290,Steuerung!$A$17:$E$500,5,FALSE)</f>
        <v>1</v>
      </c>
      <c r="J290" s="77">
        <f>VLOOKUP(E290,Steuerung!$A$17:$F$500,6,FALSE)</f>
        <v>29.166666666666657</v>
      </c>
      <c r="K290" s="7">
        <f>VLOOKUP(F290,Steuerung!$A$17:$G$500,7,FALSE)</f>
        <v>1</v>
      </c>
      <c r="L290" s="7">
        <f>VLOOKUP(F290,Steuerung!$A$17:$H$500,8,FALSE)</f>
        <v>23</v>
      </c>
      <c r="M290" s="77">
        <f t="shared" si="60"/>
        <v>52.166666666666657</v>
      </c>
      <c r="N290" s="134">
        <f t="shared" si="61"/>
        <v>2081.9716666666659</v>
      </c>
      <c r="O290" s="134">
        <f t="shared" si="62"/>
        <v>1164.0416666666663</v>
      </c>
      <c r="P290" s="134">
        <f t="shared" si="63"/>
        <v>917.93</v>
      </c>
      <c r="Q290" s="67">
        <f>VLOOKUP(E290,Steuerung!$A$17:$B$500,2,FALSE)</f>
        <v>0</v>
      </c>
      <c r="R290" s="67">
        <f>VLOOKUP(F290,Steuerung!$A$17:$B$500,2,FALSE)</f>
        <v>0</v>
      </c>
      <c r="S290" s="159">
        <f t="shared" si="55"/>
        <v>0</v>
      </c>
      <c r="T290" s="159">
        <f t="shared" si="56"/>
        <v>0</v>
      </c>
      <c r="U290" s="135" t="e">
        <f t="shared" si="57"/>
        <v>#DIV/0!</v>
      </c>
      <c r="V290" s="135" t="e">
        <f t="shared" si="58"/>
        <v>#DIV/0!</v>
      </c>
      <c r="W290" s="135" t="e">
        <f t="shared" si="64"/>
        <v>#DIV/0!</v>
      </c>
    </row>
    <row r="291" spans="1:23" ht="12.75" customHeight="1" x14ac:dyDescent="0.2">
      <c r="A291" s="131" t="s">
        <v>3237</v>
      </c>
      <c r="B291" s="123" t="s">
        <v>852</v>
      </c>
      <c r="C291" s="123"/>
      <c r="D291" s="124" t="s">
        <v>853</v>
      </c>
      <c r="E291" s="121" t="s">
        <v>258</v>
      </c>
      <c r="F291" s="121" t="s">
        <v>258</v>
      </c>
      <c r="G291" s="123" t="s">
        <v>1308</v>
      </c>
      <c r="H291" s="127">
        <v>15.72</v>
      </c>
      <c r="I291" s="7">
        <f>VLOOKUP(E291,Steuerung!$A$17:$E$500,5,FALSE)</f>
        <v>1</v>
      </c>
      <c r="J291" s="77">
        <f>VLOOKUP(E291,Steuerung!$A$17:$F$500,6,FALSE)</f>
        <v>29.166666666666657</v>
      </c>
      <c r="K291" s="7">
        <f>VLOOKUP(F291,Steuerung!$A$17:$G$500,7,FALSE)</f>
        <v>1</v>
      </c>
      <c r="L291" s="7">
        <f>VLOOKUP(F291,Steuerung!$A$17:$H$500,8,FALSE)</f>
        <v>23</v>
      </c>
      <c r="M291" s="77">
        <f t="shared" si="60"/>
        <v>52.166666666666657</v>
      </c>
      <c r="N291" s="134">
        <f t="shared" si="61"/>
        <v>820.05999999999983</v>
      </c>
      <c r="O291" s="134">
        <f t="shared" si="62"/>
        <v>458.49999999999989</v>
      </c>
      <c r="P291" s="134">
        <f t="shared" si="63"/>
        <v>361.56</v>
      </c>
      <c r="Q291" s="67">
        <f>VLOOKUP(E291,Steuerung!$A$17:$B$500,2,FALSE)</f>
        <v>0</v>
      </c>
      <c r="R291" s="67">
        <f>VLOOKUP(F291,Steuerung!$A$17:$B$500,2,FALSE)</f>
        <v>0</v>
      </c>
      <c r="S291" s="159">
        <f t="shared" si="55"/>
        <v>0</v>
      </c>
      <c r="T291" s="159">
        <f t="shared" si="56"/>
        <v>0</v>
      </c>
      <c r="U291" s="135" t="e">
        <f t="shared" si="57"/>
        <v>#DIV/0!</v>
      </c>
      <c r="V291" s="135" t="e">
        <f t="shared" si="58"/>
        <v>#DIV/0!</v>
      </c>
      <c r="W291" s="135" t="e">
        <f t="shared" si="64"/>
        <v>#DIV/0!</v>
      </c>
    </row>
    <row r="292" spans="1:23" ht="12.75" customHeight="1" x14ac:dyDescent="0.2">
      <c r="A292" s="131" t="s">
        <v>1250</v>
      </c>
      <c r="B292" s="123" t="s">
        <v>794</v>
      </c>
      <c r="C292" s="123"/>
      <c r="D292" s="124" t="s">
        <v>795</v>
      </c>
      <c r="E292" s="121" t="s">
        <v>187</v>
      </c>
      <c r="F292" s="121" t="s">
        <v>187</v>
      </c>
      <c r="G292" s="123" t="s">
        <v>1308</v>
      </c>
      <c r="H292" s="127">
        <v>58.28</v>
      </c>
      <c r="I292" s="7">
        <f>VLOOKUP(E292,Steuerung!$A$17:$E$500,5,FALSE)</f>
        <v>2</v>
      </c>
      <c r="J292" s="77">
        <f>VLOOKUP(E292,Steuerung!$A$17:$F$500,6,FALSE)</f>
        <v>58.333333333333329</v>
      </c>
      <c r="K292" s="7">
        <f>VLOOKUP(F292,Steuerung!$A$17:$G$500,7,FALSE)</f>
        <v>2</v>
      </c>
      <c r="L292" s="7">
        <f>VLOOKUP(F292,Steuerung!$A$17:$H$500,8,FALSE)</f>
        <v>46</v>
      </c>
      <c r="M292" s="77">
        <f t="shared" si="60"/>
        <v>104.33333333333333</v>
      </c>
      <c r="N292" s="134">
        <f t="shared" si="61"/>
        <v>6080.5466666666662</v>
      </c>
      <c r="O292" s="134">
        <f t="shared" si="62"/>
        <v>3399.6666666666665</v>
      </c>
      <c r="P292" s="134">
        <f t="shared" si="63"/>
        <v>2680.88</v>
      </c>
      <c r="Q292" s="67">
        <f>VLOOKUP(E292,Steuerung!$A$17:$B$500,2,FALSE)</f>
        <v>0</v>
      </c>
      <c r="R292" s="67">
        <f>VLOOKUP(F292,Steuerung!$A$17:$B$500,2,FALSE)</f>
        <v>0</v>
      </c>
      <c r="S292" s="159">
        <f t="shared" si="55"/>
        <v>0</v>
      </c>
      <c r="T292" s="159">
        <f t="shared" si="56"/>
        <v>0</v>
      </c>
      <c r="U292" s="135" t="e">
        <f t="shared" si="57"/>
        <v>#DIV/0!</v>
      </c>
      <c r="V292" s="135" t="e">
        <f t="shared" si="58"/>
        <v>#DIV/0!</v>
      </c>
      <c r="W292" s="135" t="e">
        <f t="shared" si="64"/>
        <v>#DIV/0!</v>
      </c>
    </row>
    <row r="293" spans="1:23" ht="12.75" customHeight="1" x14ac:dyDescent="0.2">
      <c r="A293" s="131" t="s">
        <v>1260</v>
      </c>
      <c r="B293" s="123" t="s">
        <v>852</v>
      </c>
      <c r="C293" s="123"/>
      <c r="D293" s="124" t="s">
        <v>853</v>
      </c>
      <c r="E293" s="121" t="s">
        <v>258</v>
      </c>
      <c r="F293" s="121" t="s">
        <v>258</v>
      </c>
      <c r="G293" s="123" t="s">
        <v>1308</v>
      </c>
      <c r="H293" s="127">
        <v>15.71</v>
      </c>
      <c r="I293" s="7">
        <f>VLOOKUP(E293,Steuerung!$A$17:$E$500,5,FALSE)</f>
        <v>1</v>
      </c>
      <c r="J293" s="77">
        <f>VLOOKUP(E293,Steuerung!$A$17:$F$500,6,FALSE)</f>
        <v>29.166666666666657</v>
      </c>
      <c r="K293" s="7">
        <f>VLOOKUP(F293,Steuerung!$A$17:$G$500,7,FALSE)</f>
        <v>1</v>
      </c>
      <c r="L293" s="7">
        <f>VLOOKUP(F293,Steuerung!$A$17:$H$500,8,FALSE)</f>
        <v>23</v>
      </c>
      <c r="M293" s="77">
        <f t="shared" si="60"/>
        <v>52.166666666666657</v>
      </c>
      <c r="N293" s="134">
        <f t="shared" si="61"/>
        <v>819.53833333333318</v>
      </c>
      <c r="O293" s="134">
        <f t="shared" si="62"/>
        <v>458.2083333333332</v>
      </c>
      <c r="P293" s="134">
        <f t="shared" si="63"/>
        <v>361.33000000000004</v>
      </c>
      <c r="Q293" s="67">
        <f>VLOOKUP(E293,Steuerung!$A$17:$B$500,2,FALSE)</f>
        <v>0</v>
      </c>
      <c r="R293" s="67">
        <f>VLOOKUP(F293,Steuerung!$A$17:$B$500,2,FALSE)</f>
        <v>0</v>
      </c>
      <c r="S293" s="159">
        <f t="shared" si="55"/>
        <v>0</v>
      </c>
      <c r="T293" s="159">
        <f t="shared" si="56"/>
        <v>0</v>
      </c>
      <c r="U293" s="135" t="e">
        <f t="shared" si="57"/>
        <v>#DIV/0!</v>
      </c>
      <c r="V293" s="135" t="e">
        <f t="shared" si="58"/>
        <v>#DIV/0!</v>
      </c>
      <c r="W293" s="135" t="e">
        <f t="shared" si="64"/>
        <v>#DIV/0!</v>
      </c>
    </row>
    <row r="294" spans="1:23" ht="12.75" customHeight="1" x14ac:dyDescent="0.2">
      <c r="A294" s="131" t="s">
        <v>3238</v>
      </c>
      <c r="B294" s="123" t="s">
        <v>852</v>
      </c>
      <c r="C294" s="123"/>
      <c r="D294" s="124" t="s">
        <v>853</v>
      </c>
      <c r="E294" s="121" t="s">
        <v>258</v>
      </c>
      <c r="F294" s="121" t="s">
        <v>258</v>
      </c>
      <c r="G294" s="123" t="s">
        <v>1308</v>
      </c>
      <c r="H294" s="127">
        <v>14.73</v>
      </c>
      <c r="I294" s="7">
        <f>VLOOKUP(E294,Steuerung!$A$17:$E$500,5,FALSE)</f>
        <v>1</v>
      </c>
      <c r="J294" s="77">
        <f>VLOOKUP(E294,Steuerung!$A$17:$F$500,6,FALSE)</f>
        <v>29.166666666666657</v>
      </c>
      <c r="K294" s="7">
        <f>VLOOKUP(F294,Steuerung!$A$17:$G$500,7,FALSE)</f>
        <v>1</v>
      </c>
      <c r="L294" s="7">
        <f>VLOOKUP(F294,Steuerung!$A$17:$H$500,8,FALSE)</f>
        <v>23</v>
      </c>
      <c r="M294" s="77">
        <f t="shared" si="60"/>
        <v>52.166666666666657</v>
      </c>
      <c r="N294" s="134">
        <f t="shared" si="61"/>
        <v>768.41499999999985</v>
      </c>
      <c r="O294" s="134">
        <f t="shared" si="62"/>
        <v>429.62499999999989</v>
      </c>
      <c r="P294" s="134">
        <f t="shared" si="63"/>
        <v>338.79</v>
      </c>
      <c r="Q294" s="67">
        <f>VLOOKUP(E294,Steuerung!$A$17:$B$500,2,FALSE)</f>
        <v>0</v>
      </c>
      <c r="R294" s="67">
        <f>VLOOKUP(F294,Steuerung!$A$17:$B$500,2,FALSE)</f>
        <v>0</v>
      </c>
      <c r="S294" s="159">
        <f t="shared" si="55"/>
        <v>0</v>
      </c>
      <c r="T294" s="159">
        <f t="shared" si="56"/>
        <v>0</v>
      </c>
      <c r="U294" s="135" t="e">
        <f t="shared" si="57"/>
        <v>#DIV/0!</v>
      </c>
      <c r="V294" s="135" t="e">
        <f t="shared" si="58"/>
        <v>#DIV/0!</v>
      </c>
      <c r="W294" s="135" t="e">
        <f t="shared" si="64"/>
        <v>#DIV/0!</v>
      </c>
    </row>
    <row r="295" spans="1:23" ht="12.75" customHeight="1" x14ac:dyDescent="0.2">
      <c r="A295" s="131" t="s">
        <v>3239</v>
      </c>
      <c r="B295" s="123" t="s">
        <v>852</v>
      </c>
      <c r="C295" s="123"/>
      <c r="D295" s="124" t="s">
        <v>853</v>
      </c>
      <c r="E295" s="121" t="s">
        <v>260</v>
      </c>
      <c r="F295" s="121" t="s">
        <v>260</v>
      </c>
      <c r="G295" s="123" t="s">
        <v>1308</v>
      </c>
      <c r="H295" s="127">
        <v>56.05</v>
      </c>
      <c r="I295" s="7">
        <f>VLOOKUP(E295,Steuerung!$A$17:$E$500,5,FALSE)</f>
        <v>2</v>
      </c>
      <c r="J295" s="77">
        <f>VLOOKUP(E295,Steuerung!$A$17:$F$500,6,FALSE)</f>
        <v>58.333333333333329</v>
      </c>
      <c r="K295" s="7">
        <f>VLOOKUP(F295,Steuerung!$A$17:$G$500,7,FALSE)</f>
        <v>2</v>
      </c>
      <c r="L295" s="7">
        <f>VLOOKUP(F295,Steuerung!$A$17:$H$500,8,FALSE)</f>
        <v>46</v>
      </c>
      <c r="M295" s="77">
        <f>J295+L295</f>
        <v>104.33333333333333</v>
      </c>
      <c r="N295" s="134">
        <f>H295*M295</f>
        <v>5847.8833333333332</v>
      </c>
      <c r="O295" s="134">
        <f>H295*J295</f>
        <v>3269.583333333333</v>
      </c>
      <c r="P295" s="134">
        <f>H295*L295</f>
        <v>2578.2999999999997</v>
      </c>
      <c r="Q295" s="67">
        <f>VLOOKUP(E295,Steuerung!$A$17:$B$500,2,FALSE)</f>
        <v>0</v>
      </c>
      <c r="R295" s="67">
        <f>VLOOKUP(F295,Steuerung!$A$17:$B$500,2,FALSE)</f>
        <v>0</v>
      </c>
      <c r="S295" s="159">
        <f t="shared" si="55"/>
        <v>0</v>
      </c>
      <c r="T295" s="159">
        <f t="shared" si="56"/>
        <v>0</v>
      </c>
      <c r="U295" s="135" t="e">
        <f t="shared" si="57"/>
        <v>#DIV/0!</v>
      </c>
      <c r="V295" s="135" t="e">
        <f t="shared" si="58"/>
        <v>#DIV/0!</v>
      </c>
      <c r="W295" s="135" t="e">
        <f t="shared" si="64"/>
        <v>#DIV/0!</v>
      </c>
    </row>
    <row r="296" spans="1:23" ht="12.75" customHeight="1" x14ac:dyDescent="0.2">
      <c r="A296" s="131" t="s">
        <v>1262</v>
      </c>
      <c r="B296" s="123" t="s">
        <v>852</v>
      </c>
      <c r="C296" s="123"/>
      <c r="D296" s="124" t="s">
        <v>853</v>
      </c>
      <c r="E296" s="121" t="s">
        <v>258</v>
      </c>
      <c r="F296" s="121" t="s">
        <v>258</v>
      </c>
      <c r="G296" s="123" t="s">
        <v>1308</v>
      </c>
      <c r="H296" s="127">
        <v>15.71</v>
      </c>
      <c r="I296" s="7">
        <f>VLOOKUP(E296,Steuerung!$A$17:$E$500,5,FALSE)</f>
        <v>1</v>
      </c>
      <c r="J296" s="77">
        <f>VLOOKUP(E296,Steuerung!$A$17:$F$500,6,FALSE)</f>
        <v>29.166666666666657</v>
      </c>
      <c r="K296" s="7">
        <f>VLOOKUP(F296,Steuerung!$A$17:$G$500,7,FALSE)</f>
        <v>1</v>
      </c>
      <c r="L296" s="7">
        <f>VLOOKUP(F296,Steuerung!$A$17:$H$500,8,FALSE)</f>
        <v>23</v>
      </c>
      <c r="M296" s="77">
        <f t="shared" si="60"/>
        <v>52.166666666666657</v>
      </c>
      <c r="N296" s="134">
        <f t="shared" si="61"/>
        <v>819.53833333333318</v>
      </c>
      <c r="O296" s="134">
        <f t="shared" si="62"/>
        <v>458.2083333333332</v>
      </c>
      <c r="P296" s="134">
        <f t="shared" si="63"/>
        <v>361.33000000000004</v>
      </c>
      <c r="Q296" s="67">
        <f>VLOOKUP(E296,Steuerung!$A$17:$B$500,2,FALSE)</f>
        <v>0</v>
      </c>
      <c r="R296" s="67">
        <f>VLOOKUP(F296,Steuerung!$A$17:$B$500,2,FALSE)</f>
        <v>0</v>
      </c>
      <c r="S296" s="159">
        <f t="shared" si="55"/>
        <v>0</v>
      </c>
      <c r="T296" s="159">
        <f t="shared" si="56"/>
        <v>0</v>
      </c>
      <c r="U296" s="135" t="e">
        <f t="shared" si="57"/>
        <v>#DIV/0!</v>
      </c>
      <c r="V296" s="135" t="e">
        <f t="shared" si="58"/>
        <v>#DIV/0!</v>
      </c>
      <c r="W296" s="135" t="e">
        <f t="shared" si="64"/>
        <v>#DIV/0!</v>
      </c>
    </row>
    <row r="297" spans="1:23" ht="12.75" customHeight="1" x14ac:dyDescent="0.2">
      <c r="A297" s="131" t="s">
        <v>3240</v>
      </c>
      <c r="B297" s="123" t="s">
        <v>852</v>
      </c>
      <c r="C297" s="123"/>
      <c r="D297" s="124" t="s">
        <v>853</v>
      </c>
      <c r="E297" s="121" t="s">
        <v>258</v>
      </c>
      <c r="F297" s="121" t="s">
        <v>258</v>
      </c>
      <c r="G297" s="123" t="s">
        <v>1308</v>
      </c>
      <c r="H297" s="127">
        <v>15.42</v>
      </c>
      <c r="I297" s="7">
        <f>VLOOKUP(E297,Steuerung!$A$17:$E$500,5,FALSE)</f>
        <v>1</v>
      </c>
      <c r="J297" s="77">
        <f>VLOOKUP(E297,Steuerung!$A$17:$F$500,6,FALSE)</f>
        <v>29.166666666666657</v>
      </c>
      <c r="K297" s="7">
        <f>VLOOKUP(F297,Steuerung!$A$17:$G$500,7,FALSE)</f>
        <v>1</v>
      </c>
      <c r="L297" s="7">
        <f>VLOOKUP(F297,Steuerung!$A$17:$H$500,8,FALSE)</f>
        <v>23</v>
      </c>
      <c r="M297" s="77">
        <f t="shared" si="60"/>
        <v>52.166666666666657</v>
      </c>
      <c r="N297" s="134">
        <f t="shared" si="61"/>
        <v>804.40999999999985</v>
      </c>
      <c r="O297" s="134">
        <f t="shared" si="62"/>
        <v>449.74999999999983</v>
      </c>
      <c r="P297" s="134">
        <f t="shared" si="63"/>
        <v>354.66</v>
      </c>
      <c r="Q297" s="67">
        <f>VLOOKUP(E297,Steuerung!$A$17:$B$500,2,FALSE)</f>
        <v>0</v>
      </c>
      <c r="R297" s="67">
        <f>VLOOKUP(F297,Steuerung!$A$17:$B$500,2,FALSE)</f>
        <v>0</v>
      </c>
      <c r="S297" s="159">
        <f t="shared" si="55"/>
        <v>0</v>
      </c>
      <c r="T297" s="159">
        <f t="shared" si="56"/>
        <v>0</v>
      </c>
      <c r="U297" s="135" t="e">
        <f t="shared" si="57"/>
        <v>#DIV/0!</v>
      </c>
      <c r="V297" s="135" t="e">
        <f t="shared" si="58"/>
        <v>#DIV/0!</v>
      </c>
      <c r="W297" s="135" t="e">
        <f t="shared" si="64"/>
        <v>#DIV/0!</v>
      </c>
    </row>
    <row r="298" spans="1:23" ht="12.75" customHeight="1" x14ac:dyDescent="0.2">
      <c r="A298" s="131" t="s">
        <v>1265</v>
      </c>
      <c r="B298" s="123" t="s">
        <v>852</v>
      </c>
      <c r="C298" s="123"/>
      <c r="D298" s="124" t="s">
        <v>853</v>
      </c>
      <c r="E298" s="121" t="s">
        <v>258</v>
      </c>
      <c r="F298" s="121" t="s">
        <v>258</v>
      </c>
      <c r="G298" s="123" t="s">
        <v>1308</v>
      </c>
      <c r="H298" s="127">
        <v>15.38</v>
      </c>
      <c r="I298" s="7">
        <f>VLOOKUP(E298,Steuerung!$A$17:$E$500,5,FALSE)</f>
        <v>1</v>
      </c>
      <c r="J298" s="77">
        <f>VLOOKUP(E298,Steuerung!$A$17:$F$500,6,FALSE)</f>
        <v>29.166666666666657</v>
      </c>
      <c r="K298" s="7">
        <f>VLOOKUP(F298,Steuerung!$A$17:$G$500,7,FALSE)</f>
        <v>1</v>
      </c>
      <c r="L298" s="7">
        <f>VLOOKUP(F298,Steuerung!$A$17:$H$500,8,FALSE)</f>
        <v>23</v>
      </c>
      <c r="M298" s="77">
        <f t="shared" si="60"/>
        <v>52.166666666666657</v>
      </c>
      <c r="N298" s="134">
        <f t="shared" si="61"/>
        <v>802.32333333333327</v>
      </c>
      <c r="O298" s="134">
        <f t="shared" si="62"/>
        <v>448.5833333333332</v>
      </c>
      <c r="P298" s="134">
        <f t="shared" si="63"/>
        <v>353.74</v>
      </c>
      <c r="Q298" s="67">
        <f>VLOOKUP(E298,Steuerung!$A$17:$B$500,2,FALSE)</f>
        <v>0</v>
      </c>
      <c r="R298" s="67">
        <f>VLOOKUP(F298,Steuerung!$A$17:$B$500,2,FALSE)</f>
        <v>0</v>
      </c>
      <c r="S298" s="159">
        <f t="shared" si="55"/>
        <v>0</v>
      </c>
      <c r="T298" s="159">
        <f t="shared" si="56"/>
        <v>0</v>
      </c>
      <c r="U298" s="135" t="e">
        <f t="shared" si="57"/>
        <v>#DIV/0!</v>
      </c>
      <c r="V298" s="135" t="e">
        <f t="shared" si="58"/>
        <v>#DIV/0!</v>
      </c>
      <c r="W298" s="135" t="e">
        <f t="shared" si="64"/>
        <v>#DIV/0!</v>
      </c>
    </row>
    <row r="299" spans="1:23" ht="12.75" customHeight="1" x14ac:dyDescent="0.2">
      <c r="A299" s="131" t="s">
        <v>2518</v>
      </c>
      <c r="B299" s="123" t="s">
        <v>852</v>
      </c>
      <c r="C299" s="123"/>
      <c r="D299" s="124" t="s">
        <v>853</v>
      </c>
      <c r="E299" s="121" t="s">
        <v>258</v>
      </c>
      <c r="F299" s="121" t="s">
        <v>258</v>
      </c>
      <c r="G299" s="123" t="s">
        <v>1308</v>
      </c>
      <c r="H299" s="127">
        <v>15.67</v>
      </c>
      <c r="I299" s="7">
        <f>VLOOKUP(E299,Steuerung!$A$17:$E$500,5,FALSE)</f>
        <v>1</v>
      </c>
      <c r="J299" s="77">
        <f>VLOOKUP(E299,Steuerung!$A$17:$F$500,6,FALSE)</f>
        <v>29.166666666666657</v>
      </c>
      <c r="K299" s="7">
        <f>VLOOKUP(F299,Steuerung!$A$17:$G$500,7,FALSE)</f>
        <v>1</v>
      </c>
      <c r="L299" s="7">
        <f>VLOOKUP(F299,Steuerung!$A$17:$H$500,8,FALSE)</f>
        <v>23</v>
      </c>
      <c r="M299" s="77">
        <f t="shared" si="60"/>
        <v>52.166666666666657</v>
      </c>
      <c r="N299" s="134">
        <f t="shared" si="61"/>
        <v>817.45166666666648</v>
      </c>
      <c r="O299" s="134">
        <f t="shared" si="62"/>
        <v>457.04166666666652</v>
      </c>
      <c r="P299" s="134">
        <f t="shared" si="63"/>
        <v>360.41</v>
      </c>
      <c r="Q299" s="67">
        <f>VLOOKUP(E299,Steuerung!$A$17:$B$500,2,FALSE)</f>
        <v>0</v>
      </c>
      <c r="R299" s="67">
        <f>VLOOKUP(F299,Steuerung!$A$17:$B$500,2,FALSE)</f>
        <v>0</v>
      </c>
      <c r="S299" s="159">
        <f t="shared" si="55"/>
        <v>0</v>
      </c>
      <c r="T299" s="159">
        <f t="shared" si="56"/>
        <v>0</v>
      </c>
      <c r="U299" s="135" t="e">
        <f t="shared" si="57"/>
        <v>#DIV/0!</v>
      </c>
      <c r="V299" s="135" t="e">
        <f t="shared" si="58"/>
        <v>#DIV/0!</v>
      </c>
      <c r="W299" s="135" t="e">
        <f t="shared" si="64"/>
        <v>#DIV/0!</v>
      </c>
    </row>
    <row r="300" spans="1:23" ht="12.75" customHeight="1" x14ac:dyDescent="0.2">
      <c r="A300" s="131" t="s">
        <v>1268</v>
      </c>
      <c r="B300" s="123" t="s">
        <v>1034</v>
      </c>
      <c r="C300" s="123"/>
      <c r="D300" s="124" t="s">
        <v>822</v>
      </c>
      <c r="E300" s="121" t="s">
        <v>280</v>
      </c>
      <c r="F300" s="121" t="s">
        <v>280</v>
      </c>
      <c r="G300" s="123" t="s">
        <v>1308</v>
      </c>
      <c r="H300" s="127">
        <v>26.36</v>
      </c>
      <c r="I300" s="7">
        <f>VLOOKUP(E300,Steuerung!$A$17:$E$500,5,FALSE)</f>
        <v>2</v>
      </c>
      <c r="J300" s="77">
        <f>VLOOKUP(E300,Steuerung!$A$17:$F$500,6,FALSE)</f>
        <v>58.333333333333329</v>
      </c>
      <c r="K300" s="7">
        <f>VLOOKUP(F300,Steuerung!$A$17:$G$500,7,FALSE)</f>
        <v>2</v>
      </c>
      <c r="L300" s="7">
        <f>VLOOKUP(F300,Steuerung!$A$17:$H$500,8,FALSE)</f>
        <v>46</v>
      </c>
      <c r="M300" s="77">
        <f t="shared" si="60"/>
        <v>104.33333333333333</v>
      </c>
      <c r="N300" s="134">
        <f t="shared" si="61"/>
        <v>2750.2266666666665</v>
      </c>
      <c r="O300" s="134">
        <f t="shared" si="62"/>
        <v>1537.6666666666665</v>
      </c>
      <c r="P300" s="134">
        <f t="shared" si="63"/>
        <v>1212.56</v>
      </c>
      <c r="Q300" s="67">
        <f>VLOOKUP(E300,Steuerung!$A$17:$B$500,2,FALSE)</f>
        <v>0</v>
      </c>
      <c r="R300" s="67">
        <f>VLOOKUP(F300,Steuerung!$A$17:$B$500,2,FALSE)</f>
        <v>0</v>
      </c>
      <c r="S300" s="159">
        <f t="shared" si="55"/>
        <v>0</v>
      </c>
      <c r="T300" s="159">
        <f t="shared" si="56"/>
        <v>0</v>
      </c>
      <c r="U300" s="135" t="e">
        <f t="shared" si="57"/>
        <v>#DIV/0!</v>
      </c>
      <c r="V300" s="135" t="e">
        <f t="shared" si="58"/>
        <v>#DIV/0!</v>
      </c>
      <c r="W300" s="135" t="e">
        <f t="shared" si="64"/>
        <v>#DIV/0!</v>
      </c>
    </row>
    <row r="301" spans="1:23" ht="12.75" customHeight="1" x14ac:dyDescent="0.2">
      <c r="A301" s="131" t="s">
        <v>3241</v>
      </c>
      <c r="B301" s="123" t="s">
        <v>852</v>
      </c>
      <c r="C301" s="123"/>
      <c r="D301" s="124" t="s">
        <v>853</v>
      </c>
      <c r="E301" s="121" t="s">
        <v>258</v>
      </c>
      <c r="F301" s="121" t="s">
        <v>258</v>
      </c>
      <c r="G301" s="123" t="s">
        <v>1308</v>
      </c>
      <c r="H301" s="127">
        <v>15.2</v>
      </c>
      <c r="I301" s="7">
        <f>VLOOKUP(E301,Steuerung!$A$17:$E$500,5,FALSE)</f>
        <v>1</v>
      </c>
      <c r="J301" s="77">
        <f>VLOOKUP(E301,Steuerung!$A$17:$F$500,6,FALSE)</f>
        <v>29.166666666666657</v>
      </c>
      <c r="K301" s="7">
        <f>VLOOKUP(F301,Steuerung!$A$17:$G$500,7,FALSE)</f>
        <v>1</v>
      </c>
      <c r="L301" s="7">
        <f>VLOOKUP(F301,Steuerung!$A$17:$H$500,8,FALSE)</f>
        <v>23</v>
      </c>
      <c r="M301" s="77">
        <f t="shared" si="60"/>
        <v>52.166666666666657</v>
      </c>
      <c r="N301" s="134">
        <f t="shared" si="61"/>
        <v>792.93333333333317</v>
      </c>
      <c r="O301" s="134">
        <f t="shared" si="62"/>
        <v>443.33333333333314</v>
      </c>
      <c r="P301" s="134">
        <f t="shared" si="63"/>
        <v>349.59999999999997</v>
      </c>
      <c r="Q301" s="67">
        <f>VLOOKUP(E301,Steuerung!$A$17:$B$500,2,FALSE)</f>
        <v>0</v>
      </c>
      <c r="R301" s="67">
        <f>VLOOKUP(F301,Steuerung!$A$17:$B$500,2,FALSE)</f>
        <v>0</v>
      </c>
      <c r="S301" s="159">
        <f t="shared" si="55"/>
        <v>0</v>
      </c>
      <c r="T301" s="159">
        <f t="shared" si="56"/>
        <v>0</v>
      </c>
      <c r="U301" s="135" t="e">
        <f t="shared" si="57"/>
        <v>#DIV/0!</v>
      </c>
      <c r="V301" s="135" t="e">
        <f t="shared" si="58"/>
        <v>#DIV/0!</v>
      </c>
      <c r="W301" s="135" t="e">
        <f t="shared" si="64"/>
        <v>#DIV/0!</v>
      </c>
    </row>
    <row r="302" spans="1:23" ht="12.75" customHeight="1" x14ac:dyDescent="0.2">
      <c r="A302" s="131" t="s">
        <v>2529</v>
      </c>
      <c r="B302" s="123" t="s">
        <v>794</v>
      </c>
      <c r="C302" s="123"/>
      <c r="D302" s="124" t="s">
        <v>795</v>
      </c>
      <c r="E302" s="121" t="s">
        <v>187</v>
      </c>
      <c r="F302" s="121" t="s">
        <v>187</v>
      </c>
      <c r="G302" s="123" t="s">
        <v>1308</v>
      </c>
      <c r="H302" s="127">
        <v>23.08</v>
      </c>
      <c r="I302" s="7">
        <f>VLOOKUP(E302,Steuerung!$A$17:$E$500,5,FALSE)</f>
        <v>2</v>
      </c>
      <c r="J302" s="77">
        <f>VLOOKUP(E302,Steuerung!$A$17:$F$500,6,FALSE)</f>
        <v>58.333333333333329</v>
      </c>
      <c r="K302" s="7">
        <f>VLOOKUP(F302,Steuerung!$A$17:$G$500,7,FALSE)</f>
        <v>2</v>
      </c>
      <c r="L302" s="7">
        <f>VLOOKUP(F302,Steuerung!$A$17:$H$500,8,FALSE)</f>
        <v>46</v>
      </c>
      <c r="M302" s="77">
        <f t="shared" si="60"/>
        <v>104.33333333333333</v>
      </c>
      <c r="N302" s="134">
        <f t="shared" si="61"/>
        <v>2408.0133333333329</v>
      </c>
      <c r="O302" s="134">
        <f t="shared" si="62"/>
        <v>1346.333333333333</v>
      </c>
      <c r="P302" s="134">
        <f t="shared" si="63"/>
        <v>1061.6799999999998</v>
      </c>
      <c r="Q302" s="67">
        <f>VLOOKUP(E302,Steuerung!$A$17:$B$500,2,FALSE)</f>
        <v>0</v>
      </c>
      <c r="R302" s="67">
        <f>VLOOKUP(F302,Steuerung!$A$17:$B$500,2,FALSE)</f>
        <v>0</v>
      </c>
      <c r="S302" s="159">
        <f t="shared" si="55"/>
        <v>0</v>
      </c>
      <c r="T302" s="159">
        <f t="shared" si="56"/>
        <v>0</v>
      </c>
      <c r="U302" s="135" t="e">
        <f t="shared" ref="U302:U334" si="65">IF(J302&gt;0,O302/Q302*SVS_UHR,0)</f>
        <v>#DIV/0!</v>
      </c>
      <c r="V302" s="135" t="e">
        <f t="shared" ref="V302:V334" si="66">IF(K302&gt;0,P302/R302*SVS_UHR,0)</f>
        <v>#DIV/0!</v>
      </c>
      <c r="W302" s="135" t="e">
        <f t="shared" si="64"/>
        <v>#DIV/0!</v>
      </c>
    </row>
    <row r="303" spans="1:23" ht="12.75" customHeight="1" x14ac:dyDescent="0.2">
      <c r="A303" s="131" t="s">
        <v>3242</v>
      </c>
      <c r="B303" s="123" t="s">
        <v>3100</v>
      </c>
      <c r="C303" s="123"/>
      <c r="D303" s="124" t="s">
        <v>1160</v>
      </c>
      <c r="E303" s="121" t="s">
        <v>131</v>
      </c>
      <c r="F303" s="121" t="s">
        <v>131</v>
      </c>
      <c r="G303" s="123" t="s">
        <v>1790</v>
      </c>
      <c r="H303" s="127">
        <v>2.39</v>
      </c>
      <c r="I303" s="7">
        <f>VLOOKUP(E303,Steuerung!$A$17:$E$500,5,FALSE)</f>
        <v>0</v>
      </c>
      <c r="J303" s="77">
        <f>VLOOKUP(E303,Steuerung!$A$17:$F$500,6,FALSE)</f>
        <v>0</v>
      </c>
      <c r="K303" s="7">
        <f>VLOOKUP(F303,Steuerung!$A$17:$G$500,7,FALSE)</f>
        <v>0</v>
      </c>
      <c r="L303" s="7">
        <f>VLOOKUP(F303,Steuerung!$A$17:$H$500,8,FALSE)</f>
        <v>0</v>
      </c>
      <c r="M303" s="77">
        <f t="shared" si="60"/>
        <v>0</v>
      </c>
      <c r="N303" s="134">
        <f t="shared" si="61"/>
        <v>0</v>
      </c>
      <c r="O303" s="134">
        <f t="shared" si="62"/>
        <v>0</v>
      </c>
      <c r="P303" s="134">
        <f t="shared" si="63"/>
        <v>0</v>
      </c>
      <c r="Q303" s="67">
        <f>VLOOKUP(E303,Steuerung!$A$17:$B$500,2,FALSE)</f>
        <v>0</v>
      </c>
      <c r="R303" s="67">
        <f>VLOOKUP(F303,Steuerung!$A$17:$B$500,2,FALSE)</f>
        <v>0</v>
      </c>
      <c r="S303" s="159">
        <f t="shared" si="55"/>
        <v>0</v>
      </c>
      <c r="T303" s="159">
        <f t="shared" si="56"/>
        <v>0</v>
      </c>
      <c r="U303" s="135">
        <f t="shared" si="65"/>
        <v>0</v>
      </c>
      <c r="V303" s="135">
        <f t="shared" si="66"/>
        <v>0</v>
      </c>
      <c r="W303" s="135">
        <f t="shared" si="64"/>
        <v>0</v>
      </c>
    </row>
    <row r="304" spans="1:23" ht="12.75" customHeight="1" x14ac:dyDescent="0.2">
      <c r="A304" s="131" t="s">
        <v>3243</v>
      </c>
      <c r="B304" s="124" t="s">
        <v>979</v>
      </c>
      <c r="C304" s="124"/>
      <c r="D304" s="124" t="s">
        <v>853</v>
      </c>
      <c r="E304" s="121" t="s">
        <v>258</v>
      </c>
      <c r="F304" s="121" t="s">
        <v>258</v>
      </c>
      <c r="G304" s="123" t="s">
        <v>1308</v>
      </c>
      <c r="H304" s="127">
        <v>12.22</v>
      </c>
      <c r="I304" s="7">
        <f>VLOOKUP(E304,Steuerung!$A$17:$E$500,5,FALSE)</f>
        <v>1</v>
      </c>
      <c r="J304" s="77">
        <f>VLOOKUP(E304,Steuerung!$A$17:$F$500,6,FALSE)</f>
        <v>29.166666666666657</v>
      </c>
      <c r="K304" s="7">
        <f>VLOOKUP(F304,Steuerung!$A$17:$G$500,7,FALSE)</f>
        <v>1</v>
      </c>
      <c r="L304" s="7">
        <f>VLOOKUP(F304,Steuerung!$A$17:$H$500,8,FALSE)</f>
        <v>23</v>
      </c>
      <c r="M304" s="77">
        <f t="shared" si="60"/>
        <v>52.166666666666657</v>
      </c>
      <c r="N304" s="134">
        <f t="shared" si="61"/>
        <v>637.47666666666657</v>
      </c>
      <c r="O304" s="134">
        <f t="shared" si="62"/>
        <v>356.41666666666657</v>
      </c>
      <c r="P304" s="134">
        <f t="shared" si="63"/>
        <v>281.06</v>
      </c>
      <c r="Q304" s="67">
        <f>VLOOKUP(E304,Steuerung!$A$17:$B$500,2,FALSE)</f>
        <v>0</v>
      </c>
      <c r="R304" s="67">
        <f>VLOOKUP(F304,Steuerung!$A$17:$B$500,2,FALSE)</f>
        <v>0</v>
      </c>
      <c r="S304" s="159">
        <f t="shared" si="55"/>
        <v>0</v>
      </c>
      <c r="T304" s="159">
        <f t="shared" si="56"/>
        <v>0</v>
      </c>
      <c r="U304" s="135" t="e">
        <f t="shared" si="65"/>
        <v>#DIV/0!</v>
      </c>
      <c r="V304" s="135" t="e">
        <f t="shared" si="66"/>
        <v>#DIV/0!</v>
      </c>
      <c r="W304" s="135" t="e">
        <f t="shared" si="64"/>
        <v>#DIV/0!</v>
      </c>
    </row>
    <row r="305" spans="1:23" ht="12.75" customHeight="1" x14ac:dyDescent="0.2">
      <c r="A305" s="131" t="s">
        <v>3244</v>
      </c>
      <c r="B305" s="124" t="s">
        <v>3245</v>
      </c>
      <c r="C305" s="124"/>
      <c r="D305" s="124" t="s">
        <v>1160</v>
      </c>
      <c r="E305" s="121" t="s">
        <v>237</v>
      </c>
      <c r="F305" s="121" t="s">
        <v>237</v>
      </c>
      <c r="G305" s="123" t="s">
        <v>1308</v>
      </c>
      <c r="H305" s="127">
        <v>9.59</v>
      </c>
      <c r="I305" s="7">
        <f>VLOOKUP(E305,Steuerung!$A$17:$E$500,5,FALSE)</f>
        <v>1</v>
      </c>
      <c r="J305" s="77">
        <f>VLOOKUP(E305,Steuerung!$A$17:$F$500,6,FALSE)</f>
        <v>29.166666666666657</v>
      </c>
      <c r="K305" s="7">
        <f>VLOOKUP(F305,Steuerung!$A$17:$G$500,7,FALSE)</f>
        <v>1</v>
      </c>
      <c r="L305" s="7">
        <f>VLOOKUP(F305,Steuerung!$A$17:$H$500,8,FALSE)</f>
        <v>23</v>
      </c>
      <c r="M305" s="77">
        <f t="shared" si="60"/>
        <v>52.166666666666657</v>
      </c>
      <c r="N305" s="134">
        <f t="shared" si="61"/>
        <v>500.27833333333325</v>
      </c>
      <c r="O305" s="134">
        <f t="shared" si="62"/>
        <v>279.70833333333326</v>
      </c>
      <c r="P305" s="134">
        <f t="shared" si="63"/>
        <v>220.57</v>
      </c>
      <c r="Q305" s="67">
        <f>VLOOKUP(E305,Steuerung!$A$17:$B$500,2,FALSE)</f>
        <v>0</v>
      </c>
      <c r="R305" s="67">
        <f>VLOOKUP(F305,Steuerung!$A$17:$B$500,2,FALSE)</f>
        <v>0</v>
      </c>
      <c r="S305" s="159">
        <f t="shared" si="55"/>
        <v>0</v>
      </c>
      <c r="T305" s="159">
        <f t="shared" si="56"/>
        <v>0</v>
      </c>
      <c r="U305" s="135" t="e">
        <f t="shared" si="65"/>
        <v>#DIV/0!</v>
      </c>
      <c r="V305" s="135" t="e">
        <f t="shared" si="66"/>
        <v>#DIV/0!</v>
      </c>
      <c r="W305" s="135" t="e">
        <f t="shared" si="64"/>
        <v>#DIV/0!</v>
      </c>
    </row>
    <row r="306" spans="1:23" ht="12.75" customHeight="1" x14ac:dyDescent="0.2">
      <c r="A306" s="131" t="s">
        <v>2534</v>
      </c>
      <c r="B306" s="124" t="s">
        <v>855</v>
      </c>
      <c r="C306" s="124"/>
      <c r="D306" s="124" t="s">
        <v>791</v>
      </c>
      <c r="E306" s="121" t="s">
        <v>208</v>
      </c>
      <c r="F306" s="121" t="s">
        <v>208</v>
      </c>
      <c r="G306" s="123" t="s">
        <v>796</v>
      </c>
      <c r="H306" s="127">
        <v>65.81</v>
      </c>
      <c r="I306" s="7">
        <f>VLOOKUP(E306,Steuerung!$A$17:$E$500,5,FALSE)</f>
        <v>2</v>
      </c>
      <c r="J306" s="77">
        <f>VLOOKUP(E306,Steuerung!$A$17:$F$500,6,FALSE)</f>
        <v>58.333333333333329</v>
      </c>
      <c r="K306" s="7">
        <f>VLOOKUP(F306,Steuerung!$A$17:$G$500,7,FALSE)</f>
        <v>2</v>
      </c>
      <c r="L306" s="7">
        <f>VLOOKUP(F306,Steuerung!$A$17:$H$500,8,FALSE)</f>
        <v>46</v>
      </c>
      <c r="M306" s="77">
        <f t="shared" si="60"/>
        <v>104.33333333333333</v>
      </c>
      <c r="N306" s="134">
        <f t="shared" si="61"/>
        <v>6866.1766666666663</v>
      </c>
      <c r="O306" s="134">
        <f t="shared" si="62"/>
        <v>3838.9166666666665</v>
      </c>
      <c r="P306" s="134">
        <f t="shared" si="63"/>
        <v>3027.26</v>
      </c>
      <c r="Q306" s="67">
        <f>VLOOKUP(E306,Steuerung!$A$17:$B$500,2,FALSE)</f>
        <v>0</v>
      </c>
      <c r="R306" s="67">
        <f>VLOOKUP(F306,Steuerung!$A$17:$B$500,2,FALSE)</f>
        <v>0</v>
      </c>
      <c r="S306" s="159">
        <f t="shared" si="55"/>
        <v>0</v>
      </c>
      <c r="T306" s="159">
        <f t="shared" si="56"/>
        <v>0</v>
      </c>
      <c r="U306" s="135" t="e">
        <f t="shared" si="65"/>
        <v>#DIV/0!</v>
      </c>
      <c r="V306" s="135" t="e">
        <f t="shared" si="66"/>
        <v>#DIV/0!</v>
      </c>
      <c r="W306" s="135" t="e">
        <f t="shared" si="64"/>
        <v>#DIV/0!</v>
      </c>
    </row>
    <row r="307" spans="1:23" ht="12.75" customHeight="1" x14ac:dyDescent="0.2">
      <c r="A307" s="131" t="s">
        <v>3246</v>
      </c>
      <c r="B307" s="124" t="s">
        <v>1873</v>
      </c>
      <c r="C307" s="124"/>
      <c r="D307" s="124" t="s">
        <v>791</v>
      </c>
      <c r="E307" s="121" t="s">
        <v>205</v>
      </c>
      <c r="F307" s="121" t="s">
        <v>205</v>
      </c>
      <c r="G307" s="123" t="s">
        <v>1308</v>
      </c>
      <c r="H307" s="127">
        <v>15.22</v>
      </c>
      <c r="I307" s="7">
        <f>VLOOKUP(E307,Steuerung!$A$17:$E$500,5,FALSE)</f>
        <v>1</v>
      </c>
      <c r="J307" s="77">
        <f>VLOOKUP(E307,Steuerung!$A$17:$F$500,6,FALSE)</f>
        <v>29.166666666666657</v>
      </c>
      <c r="K307" s="7">
        <f>VLOOKUP(F307,Steuerung!$A$17:$G$500,7,FALSE)</f>
        <v>1</v>
      </c>
      <c r="L307" s="7">
        <f>VLOOKUP(F307,Steuerung!$A$17:$H$500,8,FALSE)</f>
        <v>23</v>
      </c>
      <c r="M307" s="77">
        <f t="shared" si="60"/>
        <v>52.166666666666657</v>
      </c>
      <c r="N307" s="134">
        <f t="shared" si="61"/>
        <v>793.97666666666657</v>
      </c>
      <c r="O307" s="134">
        <f t="shared" si="62"/>
        <v>443.91666666666652</v>
      </c>
      <c r="P307" s="134">
        <f t="shared" si="63"/>
        <v>350.06</v>
      </c>
      <c r="Q307" s="67">
        <f>VLOOKUP(E307,Steuerung!$A$17:$B$500,2,FALSE)</f>
        <v>0</v>
      </c>
      <c r="R307" s="67">
        <f>VLOOKUP(F307,Steuerung!$A$17:$B$500,2,FALSE)</f>
        <v>0</v>
      </c>
      <c r="S307" s="159">
        <f t="shared" si="55"/>
        <v>0</v>
      </c>
      <c r="T307" s="159">
        <f t="shared" si="56"/>
        <v>0</v>
      </c>
      <c r="U307" s="135" t="e">
        <f t="shared" si="65"/>
        <v>#DIV/0!</v>
      </c>
      <c r="V307" s="135" t="e">
        <f t="shared" si="66"/>
        <v>#DIV/0!</v>
      </c>
      <c r="W307" s="135" t="e">
        <f t="shared" si="64"/>
        <v>#DIV/0!</v>
      </c>
    </row>
    <row r="308" spans="1:23" ht="12.75" customHeight="1" x14ac:dyDescent="0.2">
      <c r="A308" s="131" t="s">
        <v>3247</v>
      </c>
      <c r="B308" s="124" t="s">
        <v>852</v>
      </c>
      <c r="C308" s="124"/>
      <c r="D308" s="124" t="s">
        <v>853</v>
      </c>
      <c r="E308" s="121" t="s">
        <v>261</v>
      </c>
      <c r="F308" s="121" t="s">
        <v>261</v>
      </c>
      <c r="G308" s="124" t="s">
        <v>796</v>
      </c>
      <c r="H308" s="127">
        <v>45.84</v>
      </c>
      <c r="I308" s="7">
        <f>VLOOKUP(E308,Steuerung!$A$17:$E$500,5,FALSE)</f>
        <v>2</v>
      </c>
      <c r="J308" s="77">
        <f>VLOOKUP(E308,Steuerung!$A$17:$F$500,6,FALSE)</f>
        <v>58.333333333333329</v>
      </c>
      <c r="K308" s="7">
        <f>VLOOKUP(F308,Steuerung!$A$17:$G$500,7,FALSE)</f>
        <v>2</v>
      </c>
      <c r="L308" s="7">
        <f>VLOOKUP(F308,Steuerung!$A$17:$H$500,8,FALSE)</f>
        <v>46</v>
      </c>
      <c r="M308" s="77">
        <f t="shared" si="60"/>
        <v>104.33333333333333</v>
      </c>
      <c r="N308" s="134">
        <f t="shared" si="61"/>
        <v>4782.6400000000003</v>
      </c>
      <c r="O308" s="134">
        <f t="shared" si="62"/>
        <v>2674</v>
      </c>
      <c r="P308" s="134">
        <f t="shared" si="63"/>
        <v>2108.6400000000003</v>
      </c>
      <c r="Q308" s="67">
        <f>VLOOKUP(E308,Steuerung!$A$17:$B$500,2,FALSE)</f>
        <v>0</v>
      </c>
      <c r="R308" s="67">
        <f>VLOOKUP(F308,Steuerung!$A$17:$B$500,2,FALSE)</f>
        <v>0</v>
      </c>
      <c r="S308" s="159">
        <f t="shared" si="55"/>
        <v>0</v>
      </c>
      <c r="T308" s="159">
        <f t="shared" si="56"/>
        <v>0</v>
      </c>
      <c r="U308" s="135" t="e">
        <f t="shared" si="65"/>
        <v>#DIV/0!</v>
      </c>
      <c r="V308" s="135" t="e">
        <f t="shared" si="66"/>
        <v>#DIV/0!</v>
      </c>
      <c r="W308" s="135" t="e">
        <f t="shared" si="64"/>
        <v>#DIV/0!</v>
      </c>
    </row>
    <row r="309" spans="1:23" ht="12.75" customHeight="1" x14ac:dyDescent="0.2">
      <c r="A309" s="131" t="s">
        <v>3248</v>
      </c>
      <c r="B309" s="124" t="s">
        <v>3249</v>
      </c>
      <c r="C309" s="124"/>
      <c r="D309" s="124" t="s">
        <v>791</v>
      </c>
      <c r="E309" s="121" t="s">
        <v>208</v>
      </c>
      <c r="F309" s="121" t="s">
        <v>208</v>
      </c>
      <c r="G309" s="123" t="s">
        <v>796</v>
      </c>
      <c r="H309" s="127">
        <v>47.65</v>
      </c>
      <c r="I309" s="7">
        <f>VLOOKUP(E309,Steuerung!$A$17:$E$500,5,FALSE)</f>
        <v>2</v>
      </c>
      <c r="J309" s="77">
        <f>VLOOKUP(E309,Steuerung!$A$17:$F$500,6,FALSE)</f>
        <v>58.333333333333329</v>
      </c>
      <c r="K309" s="7">
        <f>VLOOKUP(F309,Steuerung!$A$17:$G$500,7,FALSE)</f>
        <v>2</v>
      </c>
      <c r="L309" s="7">
        <f>VLOOKUP(F309,Steuerung!$A$17:$H$500,8,FALSE)</f>
        <v>46</v>
      </c>
      <c r="M309" s="77">
        <f t="shared" si="60"/>
        <v>104.33333333333333</v>
      </c>
      <c r="N309" s="134">
        <f t="shared" si="61"/>
        <v>4971.4833333333327</v>
      </c>
      <c r="O309" s="134">
        <f t="shared" si="62"/>
        <v>2779.583333333333</v>
      </c>
      <c r="P309" s="134">
        <f t="shared" si="63"/>
        <v>2191.9</v>
      </c>
      <c r="Q309" s="67">
        <f>VLOOKUP(E309,Steuerung!$A$17:$B$500,2,FALSE)</f>
        <v>0</v>
      </c>
      <c r="R309" s="67">
        <f>VLOOKUP(F309,Steuerung!$A$17:$B$500,2,FALSE)</f>
        <v>0</v>
      </c>
      <c r="S309" s="159">
        <f t="shared" si="55"/>
        <v>0</v>
      </c>
      <c r="T309" s="159">
        <f t="shared" si="56"/>
        <v>0</v>
      </c>
      <c r="U309" s="135" t="e">
        <f t="shared" si="65"/>
        <v>#DIV/0!</v>
      </c>
      <c r="V309" s="135" t="e">
        <f t="shared" si="66"/>
        <v>#DIV/0!</v>
      </c>
      <c r="W309" s="135" t="e">
        <f t="shared" si="64"/>
        <v>#DIV/0!</v>
      </c>
    </row>
    <row r="310" spans="1:23" ht="12.75" customHeight="1" x14ac:dyDescent="0.2">
      <c r="A310" s="131" t="s">
        <v>3250</v>
      </c>
      <c r="B310" s="124" t="s">
        <v>895</v>
      </c>
      <c r="C310" s="124"/>
      <c r="D310" s="124" t="s">
        <v>791</v>
      </c>
      <c r="E310" s="121" t="s">
        <v>208</v>
      </c>
      <c r="F310" s="121" t="s">
        <v>206</v>
      </c>
      <c r="G310" s="123" t="s">
        <v>796</v>
      </c>
      <c r="H310" s="127">
        <v>65.25</v>
      </c>
      <c r="I310" s="7">
        <f>VLOOKUP(E310,Steuerung!$A$17:$E$500,5,FALSE)</f>
        <v>2</v>
      </c>
      <c r="J310" s="77">
        <f>VLOOKUP(E310,Steuerung!$A$17:$F$500,6,FALSE)</f>
        <v>58.333333333333329</v>
      </c>
      <c r="K310" s="7">
        <f>VLOOKUP(F310,Steuerung!$A$17:$G$500,7,FALSE)</f>
        <v>1</v>
      </c>
      <c r="L310" s="7">
        <f>VLOOKUP(F310,Steuerung!$A$17:$H$500,8,FALSE)</f>
        <v>23</v>
      </c>
      <c r="M310" s="77">
        <f t="shared" si="60"/>
        <v>81.333333333333329</v>
      </c>
      <c r="N310" s="134">
        <f t="shared" si="61"/>
        <v>5307</v>
      </c>
      <c r="O310" s="134">
        <f t="shared" si="62"/>
        <v>3806.2499999999995</v>
      </c>
      <c r="P310" s="134">
        <f t="shared" si="63"/>
        <v>1500.75</v>
      </c>
      <c r="Q310" s="67">
        <f>VLOOKUP(E310,Steuerung!$A$17:$B$500,2,FALSE)</f>
        <v>0</v>
      </c>
      <c r="R310" s="67">
        <f>VLOOKUP(F310,Steuerung!$A$17:$B$500,2,FALSE)</f>
        <v>0</v>
      </c>
      <c r="S310" s="159">
        <f t="shared" si="55"/>
        <v>0</v>
      </c>
      <c r="T310" s="159">
        <f t="shared" si="56"/>
        <v>0</v>
      </c>
      <c r="U310" s="135" t="e">
        <f t="shared" si="65"/>
        <v>#DIV/0!</v>
      </c>
      <c r="V310" s="135" t="e">
        <f t="shared" si="66"/>
        <v>#DIV/0!</v>
      </c>
      <c r="W310" s="135" t="e">
        <f t="shared" si="64"/>
        <v>#DIV/0!</v>
      </c>
    </row>
    <row r="311" spans="1:23" ht="12.75" customHeight="1" x14ac:dyDescent="0.2">
      <c r="A311" s="131" t="s">
        <v>3251</v>
      </c>
      <c r="B311" s="123" t="s">
        <v>794</v>
      </c>
      <c r="C311" s="123"/>
      <c r="D311" s="124" t="s">
        <v>795</v>
      </c>
      <c r="E311" s="121" t="s">
        <v>187</v>
      </c>
      <c r="F311" s="121" t="s">
        <v>187</v>
      </c>
      <c r="G311" s="123" t="s">
        <v>1308</v>
      </c>
      <c r="H311" s="127">
        <v>53.59</v>
      </c>
      <c r="I311" s="7">
        <f>VLOOKUP(E311,Steuerung!$A$17:$E$500,5,FALSE)</f>
        <v>2</v>
      </c>
      <c r="J311" s="77">
        <f>VLOOKUP(E311,Steuerung!$A$17:$F$500,6,FALSE)</f>
        <v>58.333333333333329</v>
      </c>
      <c r="K311" s="7">
        <f>VLOOKUP(F311,Steuerung!$A$17:$G$500,7,FALSE)</f>
        <v>2</v>
      </c>
      <c r="L311" s="7">
        <f>VLOOKUP(F311,Steuerung!$A$17:$H$500,8,FALSE)</f>
        <v>46</v>
      </c>
      <c r="M311" s="77">
        <f t="shared" si="60"/>
        <v>104.33333333333333</v>
      </c>
      <c r="N311" s="134">
        <f t="shared" si="61"/>
        <v>5591.2233333333334</v>
      </c>
      <c r="O311" s="134">
        <f t="shared" si="62"/>
        <v>3126.0833333333335</v>
      </c>
      <c r="P311" s="134">
        <f t="shared" si="63"/>
        <v>2465.1400000000003</v>
      </c>
      <c r="Q311" s="67">
        <f>VLOOKUP(E311,Steuerung!$A$17:$B$500,2,FALSE)</f>
        <v>0</v>
      </c>
      <c r="R311" s="67">
        <f>VLOOKUP(F311,Steuerung!$A$17:$B$500,2,FALSE)</f>
        <v>0</v>
      </c>
      <c r="S311" s="159">
        <f t="shared" si="55"/>
        <v>0</v>
      </c>
      <c r="T311" s="159">
        <f t="shared" si="56"/>
        <v>0</v>
      </c>
      <c r="U311" s="135" t="e">
        <f t="shared" si="65"/>
        <v>#DIV/0!</v>
      </c>
      <c r="V311" s="135" t="e">
        <f t="shared" si="66"/>
        <v>#DIV/0!</v>
      </c>
      <c r="W311" s="135" t="e">
        <f t="shared" si="64"/>
        <v>#DIV/0!</v>
      </c>
    </row>
    <row r="312" spans="1:23" ht="12.75" customHeight="1" x14ac:dyDescent="0.2">
      <c r="A312" s="131" t="s">
        <v>3252</v>
      </c>
      <c r="B312" s="123" t="s">
        <v>979</v>
      </c>
      <c r="C312" s="123"/>
      <c r="D312" s="124" t="s">
        <v>853</v>
      </c>
      <c r="E312" s="121" t="s">
        <v>134</v>
      </c>
      <c r="F312" s="121" t="s">
        <v>134</v>
      </c>
      <c r="G312" s="123" t="s">
        <v>1308</v>
      </c>
      <c r="H312" s="127">
        <v>15.96</v>
      </c>
      <c r="I312" s="7">
        <f>VLOOKUP(E312,Steuerung!$A$17:$E$500,5,FALSE)</f>
        <v>0</v>
      </c>
      <c r="J312" s="77">
        <f>VLOOKUP(E312,Steuerung!$A$17:$F$500,6,FALSE)</f>
        <v>0</v>
      </c>
      <c r="K312" s="7">
        <f>VLOOKUP(F312,Steuerung!$A$17:$G$500,7,FALSE)</f>
        <v>0</v>
      </c>
      <c r="L312" s="7">
        <f>VLOOKUP(F312,Steuerung!$A$17:$H$500,8,FALSE)</f>
        <v>0</v>
      </c>
      <c r="M312" s="77">
        <f t="shared" si="60"/>
        <v>0</v>
      </c>
      <c r="N312" s="134">
        <f t="shared" si="61"/>
        <v>0</v>
      </c>
      <c r="O312" s="134">
        <f t="shared" si="62"/>
        <v>0</v>
      </c>
      <c r="P312" s="134">
        <f t="shared" si="63"/>
        <v>0</v>
      </c>
      <c r="Q312" s="67">
        <f>VLOOKUP(E312,Steuerung!$A$17:$B$500,2,FALSE)</f>
        <v>0</v>
      </c>
      <c r="R312" s="67">
        <f>VLOOKUP(F312,Steuerung!$A$17:$B$500,2,FALSE)</f>
        <v>0</v>
      </c>
      <c r="S312" s="159">
        <f t="shared" si="55"/>
        <v>0</v>
      </c>
      <c r="T312" s="159">
        <f t="shared" si="56"/>
        <v>0</v>
      </c>
      <c r="U312" s="135">
        <f t="shared" si="65"/>
        <v>0</v>
      </c>
      <c r="V312" s="135">
        <f t="shared" si="66"/>
        <v>0</v>
      </c>
      <c r="W312" s="135">
        <f t="shared" si="64"/>
        <v>0</v>
      </c>
    </row>
    <row r="313" spans="1:23" ht="12.75" customHeight="1" x14ac:dyDescent="0.2">
      <c r="A313" s="131" t="s">
        <v>3253</v>
      </c>
      <c r="B313" s="123" t="s">
        <v>3254</v>
      </c>
      <c r="C313" s="123"/>
      <c r="D313" s="124" t="s">
        <v>1160</v>
      </c>
      <c r="E313" s="121" t="s">
        <v>131</v>
      </c>
      <c r="F313" s="121" t="s">
        <v>131</v>
      </c>
      <c r="G313" s="123" t="s">
        <v>1308</v>
      </c>
      <c r="H313" s="127">
        <v>26.3</v>
      </c>
      <c r="I313" s="7">
        <f>VLOOKUP(E313,Steuerung!$A$17:$E$500,5,FALSE)</f>
        <v>0</v>
      </c>
      <c r="J313" s="77">
        <f>VLOOKUP(E313,Steuerung!$A$17:$F$500,6,FALSE)</f>
        <v>0</v>
      </c>
      <c r="K313" s="7">
        <f>VLOOKUP(F313,Steuerung!$A$17:$G$500,7,FALSE)</f>
        <v>0</v>
      </c>
      <c r="L313" s="7">
        <f>VLOOKUP(F313,Steuerung!$A$17:$H$500,8,FALSE)</f>
        <v>0</v>
      </c>
      <c r="M313" s="77">
        <f t="shared" si="60"/>
        <v>0</v>
      </c>
      <c r="N313" s="134">
        <f t="shared" si="61"/>
        <v>0</v>
      </c>
      <c r="O313" s="134">
        <f t="shared" si="62"/>
        <v>0</v>
      </c>
      <c r="P313" s="134">
        <f t="shared" si="63"/>
        <v>0</v>
      </c>
      <c r="Q313" s="67">
        <f>VLOOKUP(E313,Steuerung!$A$17:$B$500,2,FALSE)</f>
        <v>0</v>
      </c>
      <c r="R313" s="67">
        <f>VLOOKUP(F313,Steuerung!$A$17:$B$500,2,FALSE)</f>
        <v>0</v>
      </c>
      <c r="S313" s="159">
        <f t="shared" si="55"/>
        <v>0</v>
      </c>
      <c r="T313" s="159">
        <f t="shared" si="56"/>
        <v>0</v>
      </c>
      <c r="U313" s="135">
        <f t="shared" si="65"/>
        <v>0</v>
      </c>
      <c r="V313" s="135">
        <f t="shared" si="66"/>
        <v>0</v>
      </c>
      <c r="W313" s="135">
        <f t="shared" si="64"/>
        <v>0</v>
      </c>
    </row>
    <row r="314" spans="1:23" ht="12.75" customHeight="1" x14ac:dyDescent="0.2">
      <c r="A314" s="92" t="s">
        <v>3255</v>
      </c>
      <c r="B314" s="93" t="s">
        <v>1159</v>
      </c>
      <c r="C314" s="93"/>
      <c r="D314" s="124" t="s">
        <v>1160</v>
      </c>
      <c r="E314" s="95" t="s">
        <v>131</v>
      </c>
      <c r="F314" s="95" t="s">
        <v>131</v>
      </c>
      <c r="G314" s="93" t="s">
        <v>1308</v>
      </c>
      <c r="H314" s="113">
        <v>39.82</v>
      </c>
      <c r="I314" s="7">
        <f>VLOOKUP(E314,Steuerung!$A$17:$E$500,5,FALSE)</f>
        <v>0</v>
      </c>
      <c r="J314" s="77">
        <f>VLOOKUP(E314,Steuerung!$A$17:$F$500,6,FALSE)</f>
        <v>0</v>
      </c>
      <c r="K314" s="7">
        <f>VLOOKUP(F314,Steuerung!$A$17:$G$500,7,FALSE)</f>
        <v>0</v>
      </c>
      <c r="L314" s="7">
        <f>VLOOKUP(F314,Steuerung!$A$17:$H$500,8,FALSE)</f>
        <v>0</v>
      </c>
      <c r="M314" s="77">
        <f t="shared" si="60"/>
        <v>0</v>
      </c>
      <c r="N314" s="134">
        <f t="shared" si="61"/>
        <v>0</v>
      </c>
      <c r="O314" s="134">
        <f t="shared" si="62"/>
        <v>0</v>
      </c>
      <c r="P314" s="134">
        <f t="shared" si="63"/>
        <v>0</v>
      </c>
      <c r="Q314" s="67">
        <f>VLOOKUP(E314,Steuerung!$A$17:$B$500,2,FALSE)</f>
        <v>0</v>
      </c>
      <c r="R314" s="67">
        <f>VLOOKUP(F314,Steuerung!$A$17:$B$500,2,FALSE)</f>
        <v>0</v>
      </c>
      <c r="S314" s="159">
        <f t="shared" si="55"/>
        <v>0</v>
      </c>
      <c r="T314" s="159">
        <f t="shared" si="56"/>
        <v>0</v>
      </c>
      <c r="U314" s="135">
        <f t="shared" si="65"/>
        <v>0</v>
      </c>
      <c r="V314" s="135">
        <f t="shared" si="66"/>
        <v>0</v>
      </c>
      <c r="W314" s="135">
        <f t="shared" si="64"/>
        <v>0</v>
      </c>
    </row>
    <row r="315" spans="1:23" ht="12.75" customHeight="1" x14ac:dyDescent="0.2">
      <c r="A315" s="131" t="s">
        <v>3256</v>
      </c>
      <c r="B315" s="123" t="s">
        <v>1159</v>
      </c>
      <c r="C315" s="123"/>
      <c r="D315" s="124" t="s">
        <v>1160</v>
      </c>
      <c r="E315" s="121" t="s">
        <v>239</v>
      </c>
      <c r="F315" s="121" t="s">
        <v>239</v>
      </c>
      <c r="G315" s="123" t="s">
        <v>1308</v>
      </c>
      <c r="H315" s="127">
        <v>39.22</v>
      </c>
      <c r="I315" s="7">
        <f>VLOOKUP(E315,Steuerung!$A$17:$E$500,5,FALSE)</f>
        <v>2</v>
      </c>
      <c r="J315" s="77">
        <f>VLOOKUP(E315,Steuerung!$A$17:$F$500,6,FALSE)</f>
        <v>58.333333333333329</v>
      </c>
      <c r="K315" s="7">
        <f>VLOOKUP(F315,Steuerung!$A$17:$G$500,7,FALSE)</f>
        <v>2</v>
      </c>
      <c r="L315" s="7">
        <f>VLOOKUP(F315,Steuerung!$A$17:$H$500,8,FALSE)</f>
        <v>46</v>
      </c>
      <c r="M315" s="77">
        <f t="shared" si="60"/>
        <v>104.33333333333333</v>
      </c>
      <c r="N315" s="134">
        <f t="shared" si="61"/>
        <v>4091.9533333333329</v>
      </c>
      <c r="O315" s="134">
        <f t="shared" si="62"/>
        <v>2287.833333333333</v>
      </c>
      <c r="P315" s="134">
        <f t="shared" si="63"/>
        <v>1804.12</v>
      </c>
      <c r="Q315" s="67">
        <f>VLOOKUP(E315,Steuerung!$A$17:$B$500,2,FALSE)</f>
        <v>0</v>
      </c>
      <c r="R315" s="67">
        <f>VLOOKUP(F315,Steuerung!$A$17:$B$500,2,FALSE)</f>
        <v>0</v>
      </c>
      <c r="S315" s="159">
        <f t="shared" si="55"/>
        <v>0</v>
      </c>
      <c r="T315" s="159">
        <f t="shared" si="56"/>
        <v>0</v>
      </c>
      <c r="U315" s="135" t="e">
        <f t="shared" si="65"/>
        <v>#DIV/0!</v>
      </c>
      <c r="V315" s="135" t="e">
        <f t="shared" si="66"/>
        <v>#DIV/0!</v>
      </c>
      <c r="W315" s="135" t="e">
        <f t="shared" si="64"/>
        <v>#DIV/0!</v>
      </c>
    </row>
    <row r="316" spans="1:23" ht="12.75" customHeight="1" x14ac:dyDescent="0.2">
      <c r="A316" s="131" t="s">
        <v>3257</v>
      </c>
      <c r="B316" s="123" t="s">
        <v>852</v>
      </c>
      <c r="C316" s="123"/>
      <c r="D316" s="124" t="s">
        <v>853</v>
      </c>
      <c r="E316" s="121" t="s">
        <v>258</v>
      </c>
      <c r="F316" s="121" t="s">
        <v>258</v>
      </c>
      <c r="G316" s="123" t="s">
        <v>1308</v>
      </c>
      <c r="H316" s="127">
        <v>15.09</v>
      </c>
      <c r="I316" s="7">
        <f>VLOOKUP(E316,Steuerung!$A$17:$E$500,5,FALSE)</f>
        <v>1</v>
      </c>
      <c r="J316" s="77">
        <f>VLOOKUP(E316,Steuerung!$A$17:$F$500,6,FALSE)</f>
        <v>29.166666666666657</v>
      </c>
      <c r="K316" s="7">
        <f>VLOOKUP(F316,Steuerung!$A$17:$G$500,7,FALSE)</f>
        <v>1</v>
      </c>
      <c r="L316" s="7">
        <f>VLOOKUP(F316,Steuerung!$A$17:$H$500,8,FALSE)</f>
        <v>23</v>
      </c>
      <c r="M316" s="77">
        <f t="shared" si="60"/>
        <v>52.166666666666657</v>
      </c>
      <c r="N316" s="134">
        <f t="shared" si="61"/>
        <v>787.19499999999982</v>
      </c>
      <c r="O316" s="134">
        <f t="shared" si="62"/>
        <v>440.12499999999983</v>
      </c>
      <c r="P316" s="134">
        <f t="shared" si="63"/>
        <v>347.07</v>
      </c>
      <c r="Q316" s="67">
        <f>VLOOKUP(E316,Steuerung!$A$17:$B$500,2,FALSE)</f>
        <v>0</v>
      </c>
      <c r="R316" s="67">
        <f>VLOOKUP(F316,Steuerung!$A$17:$B$500,2,FALSE)</f>
        <v>0</v>
      </c>
      <c r="S316" s="159">
        <f t="shared" si="55"/>
        <v>0</v>
      </c>
      <c r="T316" s="159">
        <f t="shared" si="56"/>
        <v>0</v>
      </c>
      <c r="U316" s="135" t="e">
        <f t="shared" si="65"/>
        <v>#DIV/0!</v>
      </c>
      <c r="V316" s="135" t="e">
        <f t="shared" si="66"/>
        <v>#DIV/0!</v>
      </c>
      <c r="W316" s="135" t="e">
        <f t="shared" si="64"/>
        <v>#DIV/0!</v>
      </c>
    </row>
    <row r="317" spans="1:23" ht="12.75" customHeight="1" x14ac:dyDescent="0.2">
      <c r="A317" s="131" t="s">
        <v>3258</v>
      </c>
      <c r="B317" s="123" t="s">
        <v>1159</v>
      </c>
      <c r="C317" s="123"/>
      <c r="D317" s="124" t="s">
        <v>1160</v>
      </c>
      <c r="E317" s="121" t="s">
        <v>237</v>
      </c>
      <c r="F317" s="121" t="s">
        <v>237</v>
      </c>
      <c r="G317" s="123" t="s">
        <v>1308</v>
      </c>
      <c r="H317" s="127">
        <v>38.119999999999997</v>
      </c>
      <c r="I317" s="7">
        <f>VLOOKUP(E317,Steuerung!$A$17:$E$500,5,FALSE)</f>
        <v>1</v>
      </c>
      <c r="J317" s="77">
        <f>VLOOKUP(E317,Steuerung!$A$17:$F$500,6,FALSE)</f>
        <v>29.166666666666657</v>
      </c>
      <c r="K317" s="7">
        <f>VLOOKUP(F317,Steuerung!$A$17:$G$500,7,FALSE)</f>
        <v>1</v>
      </c>
      <c r="L317" s="7">
        <f>VLOOKUP(F317,Steuerung!$A$17:$H$500,8,FALSE)</f>
        <v>23</v>
      </c>
      <c r="M317" s="77">
        <f t="shared" si="60"/>
        <v>52.166666666666657</v>
      </c>
      <c r="N317" s="134">
        <f t="shared" si="61"/>
        <v>1988.5933333333328</v>
      </c>
      <c r="O317" s="134">
        <f t="shared" si="62"/>
        <v>1111.8333333333328</v>
      </c>
      <c r="P317" s="134">
        <f t="shared" si="63"/>
        <v>876.76</v>
      </c>
      <c r="Q317" s="67">
        <f>VLOOKUP(E317,Steuerung!$A$17:$B$500,2,FALSE)</f>
        <v>0</v>
      </c>
      <c r="R317" s="67">
        <f>VLOOKUP(F317,Steuerung!$A$17:$B$500,2,FALSE)</f>
        <v>0</v>
      </c>
      <c r="S317" s="159">
        <f t="shared" si="55"/>
        <v>0</v>
      </c>
      <c r="T317" s="159">
        <f t="shared" si="56"/>
        <v>0</v>
      </c>
      <c r="U317" s="135" t="e">
        <f t="shared" si="65"/>
        <v>#DIV/0!</v>
      </c>
      <c r="V317" s="135" t="e">
        <f t="shared" si="66"/>
        <v>#DIV/0!</v>
      </c>
      <c r="W317" s="135" t="e">
        <f t="shared" si="64"/>
        <v>#DIV/0!</v>
      </c>
    </row>
    <row r="318" spans="1:23" ht="12.75" customHeight="1" x14ac:dyDescent="0.2">
      <c r="A318" s="131" t="s">
        <v>2920</v>
      </c>
      <c r="B318" s="123" t="s">
        <v>794</v>
      </c>
      <c r="C318" s="123"/>
      <c r="D318" s="124" t="s">
        <v>795</v>
      </c>
      <c r="E318" s="121" t="s">
        <v>187</v>
      </c>
      <c r="F318" s="121" t="s">
        <v>187</v>
      </c>
      <c r="G318" s="123" t="s">
        <v>1308</v>
      </c>
      <c r="H318" s="127">
        <v>58.7</v>
      </c>
      <c r="I318" s="7">
        <f>VLOOKUP(E318,Steuerung!$A$17:$E$500,5,FALSE)</f>
        <v>2</v>
      </c>
      <c r="J318" s="77">
        <f>VLOOKUP(E318,Steuerung!$A$17:$F$500,6,FALSE)</f>
        <v>58.333333333333329</v>
      </c>
      <c r="K318" s="7">
        <f>VLOOKUP(F318,Steuerung!$A$17:$G$500,7,FALSE)</f>
        <v>2</v>
      </c>
      <c r="L318" s="7">
        <f>VLOOKUP(F318,Steuerung!$A$17:$H$500,8,FALSE)</f>
        <v>46</v>
      </c>
      <c r="M318" s="77">
        <f t="shared" si="60"/>
        <v>104.33333333333333</v>
      </c>
      <c r="N318" s="134">
        <f t="shared" si="61"/>
        <v>6124.3666666666668</v>
      </c>
      <c r="O318" s="134">
        <f t="shared" si="62"/>
        <v>3424.1666666666665</v>
      </c>
      <c r="P318" s="134">
        <f t="shared" si="63"/>
        <v>2700.2000000000003</v>
      </c>
      <c r="Q318" s="67">
        <f>VLOOKUP(E318,Steuerung!$A$17:$B$500,2,FALSE)</f>
        <v>0</v>
      </c>
      <c r="R318" s="67">
        <f>VLOOKUP(F318,Steuerung!$A$17:$B$500,2,FALSE)</f>
        <v>0</v>
      </c>
      <c r="S318" s="159">
        <f t="shared" si="55"/>
        <v>0</v>
      </c>
      <c r="T318" s="159">
        <f t="shared" si="56"/>
        <v>0</v>
      </c>
      <c r="U318" s="135" t="e">
        <f t="shared" si="65"/>
        <v>#DIV/0!</v>
      </c>
      <c r="V318" s="135" t="e">
        <f t="shared" si="66"/>
        <v>#DIV/0!</v>
      </c>
      <c r="W318" s="135" t="e">
        <f t="shared" si="64"/>
        <v>#DIV/0!</v>
      </c>
    </row>
    <row r="319" spans="1:23" ht="12.75" customHeight="1" x14ac:dyDescent="0.2">
      <c r="A319" s="131" t="s">
        <v>3259</v>
      </c>
      <c r="B319" s="123" t="s">
        <v>794</v>
      </c>
      <c r="C319" s="123"/>
      <c r="D319" s="124" t="s">
        <v>795</v>
      </c>
      <c r="E319" s="121" t="s">
        <v>187</v>
      </c>
      <c r="F319" s="121" t="s">
        <v>187</v>
      </c>
      <c r="G319" s="123" t="s">
        <v>1308</v>
      </c>
      <c r="H319" s="127">
        <v>139.69</v>
      </c>
      <c r="I319" s="7">
        <f>VLOOKUP(E319,Steuerung!$A$17:$E$500,5,FALSE)</f>
        <v>2</v>
      </c>
      <c r="J319" s="77">
        <f>VLOOKUP(E319,Steuerung!$A$17:$F$500,6,FALSE)</f>
        <v>58.333333333333329</v>
      </c>
      <c r="K319" s="7">
        <f>VLOOKUP(F319,Steuerung!$A$17:$G$500,7,FALSE)</f>
        <v>2</v>
      </c>
      <c r="L319" s="7">
        <f>VLOOKUP(F319,Steuerung!$A$17:$H$500,8,FALSE)</f>
        <v>46</v>
      </c>
      <c r="M319" s="77">
        <f t="shared" si="60"/>
        <v>104.33333333333333</v>
      </c>
      <c r="N319" s="134">
        <f t="shared" si="61"/>
        <v>14574.323333333332</v>
      </c>
      <c r="O319" s="134">
        <f t="shared" si="62"/>
        <v>8148.5833333333321</v>
      </c>
      <c r="P319" s="134">
        <f t="shared" si="63"/>
        <v>6425.74</v>
      </c>
      <c r="Q319" s="67">
        <f>VLOOKUP(E319,Steuerung!$A$17:$B$500,2,FALSE)</f>
        <v>0</v>
      </c>
      <c r="R319" s="67">
        <f>VLOOKUP(F319,Steuerung!$A$17:$B$500,2,FALSE)</f>
        <v>0</v>
      </c>
      <c r="S319" s="159">
        <f t="shared" si="55"/>
        <v>0</v>
      </c>
      <c r="T319" s="159">
        <f t="shared" si="56"/>
        <v>0</v>
      </c>
      <c r="U319" s="135" t="e">
        <f t="shared" si="65"/>
        <v>#DIV/0!</v>
      </c>
      <c r="V319" s="135" t="e">
        <f t="shared" si="66"/>
        <v>#DIV/0!</v>
      </c>
      <c r="W319" s="135" t="e">
        <f t="shared" si="64"/>
        <v>#DIV/0!</v>
      </c>
    </row>
    <row r="320" spans="1:23" ht="12.75" customHeight="1" x14ac:dyDescent="0.2">
      <c r="A320" s="131" t="s">
        <v>2925</v>
      </c>
      <c r="B320" s="123" t="s">
        <v>3112</v>
      </c>
      <c r="C320" s="123"/>
      <c r="D320" s="123" t="s">
        <v>821</v>
      </c>
      <c r="E320" s="121" t="s">
        <v>222</v>
      </c>
      <c r="F320" s="121" t="s">
        <v>222</v>
      </c>
      <c r="G320" s="123" t="s">
        <v>822</v>
      </c>
      <c r="H320" s="127">
        <v>5.62</v>
      </c>
      <c r="I320" s="7">
        <f>VLOOKUP(E320,Steuerung!$A$17:$E$500,5,FALSE)</f>
        <v>5</v>
      </c>
      <c r="J320" s="77">
        <f>VLOOKUP(E320,Steuerung!$A$17:$F$500,6,FALSE)</f>
        <v>137.33333333333334</v>
      </c>
      <c r="K320" s="7">
        <f>VLOOKUP(F320,Steuerung!$A$17:$G$500,7,FALSE)</f>
        <v>5</v>
      </c>
      <c r="L320" s="7">
        <f>VLOOKUP(F320,Steuerung!$A$17:$H$500,8,FALSE)</f>
        <v>113</v>
      </c>
      <c r="M320" s="77">
        <f t="shared" si="60"/>
        <v>250.33333333333334</v>
      </c>
      <c r="N320" s="134">
        <f t="shared" si="61"/>
        <v>1406.8733333333334</v>
      </c>
      <c r="O320" s="134">
        <f t="shared" si="62"/>
        <v>771.81333333333339</v>
      </c>
      <c r="P320" s="134">
        <f t="shared" si="63"/>
        <v>635.06000000000006</v>
      </c>
      <c r="Q320" s="67">
        <f>VLOOKUP(E320,Steuerung!$A$17:$B$500,2,FALSE)</f>
        <v>0</v>
      </c>
      <c r="R320" s="67">
        <f>VLOOKUP(F320,Steuerung!$A$17:$B$500,2,FALSE)</f>
        <v>0</v>
      </c>
      <c r="S320" s="159">
        <f t="shared" si="55"/>
        <v>0</v>
      </c>
      <c r="T320" s="159">
        <f t="shared" si="56"/>
        <v>0</v>
      </c>
      <c r="U320" s="135" t="e">
        <f t="shared" si="65"/>
        <v>#DIV/0!</v>
      </c>
      <c r="V320" s="135" t="e">
        <f t="shared" si="66"/>
        <v>#DIV/0!</v>
      </c>
      <c r="W320" s="135" t="e">
        <f t="shared" si="64"/>
        <v>#DIV/0!</v>
      </c>
    </row>
    <row r="321" spans="1:23" ht="12.75" customHeight="1" x14ac:dyDescent="0.2">
      <c r="A321" s="131" t="s">
        <v>2925</v>
      </c>
      <c r="B321" s="123" t="s">
        <v>820</v>
      </c>
      <c r="C321" s="123"/>
      <c r="D321" s="123" t="s">
        <v>821</v>
      </c>
      <c r="E321" s="121" t="s">
        <v>222</v>
      </c>
      <c r="F321" s="121" t="s">
        <v>222</v>
      </c>
      <c r="G321" s="123" t="s">
        <v>822</v>
      </c>
      <c r="H321" s="127">
        <v>3.03</v>
      </c>
      <c r="I321" s="7">
        <f>VLOOKUP(E321,Steuerung!$A$17:$E$500,5,FALSE)</f>
        <v>5</v>
      </c>
      <c r="J321" s="77">
        <f>VLOOKUP(E321,Steuerung!$A$17:$F$500,6,FALSE)</f>
        <v>137.33333333333334</v>
      </c>
      <c r="K321" s="7">
        <f>VLOOKUP(F321,Steuerung!$A$17:$G$500,7,FALSE)</f>
        <v>5</v>
      </c>
      <c r="L321" s="7">
        <f>VLOOKUP(F321,Steuerung!$A$17:$H$500,8,FALSE)</f>
        <v>113</v>
      </c>
      <c r="M321" s="77">
        <f t="shared" si="60"/>
        <v>250.33333333333334</v>
      </c>
      <c r="N321" s="134">
        <f t="shared" si="61"/>
        <v>758.51</v>
      </c>
      <c r="O321" s="134">
        <f t="shared" si="62"/>
        <v>416.12</v>
      </c>
      <c r="P321" s="134">
        <f t="shared" si="63"/>
        <v>342.39</v>
      </c>
      <c r="Q321" s="67">
        <f>VLOOKUP(E321,Steuerung!$A$17:$B$500,2,FALSE)</f>
        <v>0</v>
      </c>
      <c r="R321" s="67">
        <f>VLOOKUP(F321,Steuerung!$A$17:$B$500,2,FALSE)</f>
        <v>0</v>
      </c>
      <c r="S321" s="159">
        <f t="shared" si="55"/>
        <v>0</v>
      </c>
      <c r="T321" s="159">
        <f t="shared" si="56"/>
        <v>0</v>
      </c>
      <c r="U321" s="135" t="e">
        <f t="shared" si="65"/>
        <v>#DIV/0!</v>
      </c>
      <c r="V321" s="135" t="e">
        <f t="shared" si="66"/>
        <v>#DIV/0!</v>
      </c>
      <c r="W321" s="135" t="e">
        <f t="shared" si="64"/>
        <v>#DIV/0!</v>
      </c>
    </row>
    <row r="322" spans="1:23" ht="12.75" customHeight="1" x14ac:dyDescent="0.2">
      <c r="A322" s="131" t="s">
        <v>2925</v>
      </c>
      <c r="B322" s="123" t="s">
        <v>820</v>
      </c>
      <c r="C322" s="123"/>
      <c r="D322" s="123" t="s">
        <v>821</v>
      </c>
      <c r="E322" s="121" t="s">
        <v>222</v>
      </c>
      <c r="F322" s="121" t="s">
        <v>222</v>
      </c>
      <c r="G322" s="123" t="s">
        <v>822</v>
      </c>
      <c r="H322" s="127">
        <v>10.51</v>
      </c>
      <c r="I322" s="7">
        <f>VLOOKUP(E322,Steuerung!$A$17:$E$500,5,FALSE)</f>
        <v>5</v>
      </c>
      <c r="J322" s="77">
        <f>VLOOKUP(E322,Steuerung!$A$17:$F$500,6,FALSE)</f>
        <v>137.33333333333334</v>
      </c>
      <c r="K322" s="7">
        <f>VLOOKUP(F322,Steuerung!$A$17:$G$500,7,FALSE)</f>
        <v>5</v>
      </c>
      <c r="L322" s="7">
        <f>VLOOKUP(F322,Steuerung!$A$17:$H$500,8,FALSE)</f>
        <v>113</v>
      </c>
      <c r="M322" s="77">
        <f t="shared" si="60"/>
        <v>250.33333333333334</v>
      </c>
      <c r="N322" s="134">
        <f t="shared" si="61"/>
        <v>2631.0033333333336</v>
      </c>
      <c r="O322" s="134">
        <f t="shared" si="62"/>
        <v>1443.3733333333334</v>
      </c>
      <c r="P322" s="134">
        <f t="shared" si="63"/>
        <v>1187.6299999999999</v>
      </c>
      <c r="Q322" s="67">
        <f>VLOOKUP(E322,Steuerung!$A$17:$B$500,2,FALSE)</f>
        <v>0</v>
      </c>
      <c r="R322" s="67">
        <f>VLOOKUP(F322,Steuerung!$A$17:$B$500,2,FALSE)</f>
        <v>0</v>
      </c>
      <c r="S322" s="159">
        <f t="shared" si="55"/>
        <v>0</v>
      </c>
      <c r="T322" s="159">
        <f t="shared" si="56"/>
        <v>0</v>
      </c>
      <c r="U322" s="135" t="e">
        <f t="shared" si="65"/>
        <v>#DIV/0!</v>
      </c>
      <c r="V322" s="135" t="e">
        <f t="shared" si="66"/>
        <v>#DIV/0!</v>
      </c>
      <c r="W322" s="135" t="e">
        <f t="shared" si="64"/>
        <v>#DIV/0!</v>
      </c>
    </row>
    <row r="323" spans="1:23" ht="12.75" customHeight="1" x14ac:dyDescent="0.2">
      <c r="A323" s="131" t="s">
        <v>3260</v>
      </c>
      <c r="B323" s="123" t="s">
        <v>3112</v>
      </c>
      <c r="C323" s="123"/>
      <c r="D323" s="123" t="s">
        <v>821</v>
      </c>
      <c r="E323" s="121" t="s">
        <v>222</v>
      </c>
      <c r="F323" s="121" t="s">
        <v>222</v>
      </c>
      <c r="G323" s="123" t="s">
        <v>822</v>
      </c>
      <c r="H323" s="127">
        <v>3.98</v>
      </c>
      <c r="I323" s="7">
        <f>VLOOKUP(E323,Steuerung!$A$17:$E$500,5,FALSE)</f>
        <v>5</v>
      </c>
      <c r="J323" s="77">
        <f>VLOOKUP(E323,Steuerung!$A$17:$F$500,6,FALSE)</f>
        <v>137.33333333333334</v>
      </c>
      <c r="K323" s="7">
        <f>VLOOKUP(F323,Steuerung!$A$17:$G$500,7,FALSE)</f>
        <v>5</v>
      </c>
      <c r="L323" s="7">
        <f>VLOOKUP(F323,Steuerung!$A$17:$H$500,8,FALSE)</f>
        <v>113</v>
      </c>
      <c r="M323" s="77">
        <f t="shared" si="60"/>
        <v>250.33333333333334</v>
      </c>
      <c r="N323" s="134">
        <f t="shared" si="61"/>
        <v>996.32666666666671</v>
      </c>
      <c r="O323" s="134">
        <f t="shared" si="62"/>
        <v>546.5866666666667</v>
      </c>
      <c r="P323" s="134">
        <f t="shared" si="63"/>
        <v>449.74</v>
      </c>
      <c r="Q323" s="67">
        <f>VLOOKUP(E323,Steuerung!$A$17:$B$500,2,FALSE)</f>
        <v>0</v>
      </c>
      <c r="R323" s="67">
        <f>VLOOKUP(F323,Steuerung!$A$17:$B$500,2,FALSE)</f>
        <v>0</v>
      </c>
      <c r="S323" s="159">
        <f t="shared" si="55"/>
        <v>0</v>
      </c>
      <c r="T323" s="159">
        <f t="shared" si="56"/>
        <v>0</v>
      </c>
      <c r="U323" s="135" t="e">
        <f t="shared" si="65"/>
        <v>#DIV/0!</v>
      </c>
      <c r="V323" s="135" t="e">
        <f t="shared" si="66"/>
        <v>#DIV/0!</v>
      </c>
      <c r="W323" s="135" t="e">
        <f t="shared" si="64"/>
        <v>#DIV/0!</v>
      </c>
    </row>
    <row r="324" spans="1:23" ht="12.75" customHeight="1" x14ac:dyDescent="0.2">
      <c r="A324" s="131" t="s">
        <v>3260</v>
      </c>
      <c r="B324" s="123" t="s">
        <v>820</v>
      </c>
      <c r="C324" s="123"/>
      <c r="D324" s="123" t="s">
        <v>821</v>
      </c>
      <c r="E324" s="121" t="s">
        <v>222</v>
      </c>
      <c r="F324" s="121" t="s">
        <v>222</v>
      </c>
      <c r="G324" s="123" t="s">
        <v>822</v>
      </c>
      <c r="H324" s="127">
        <v>6.43</v>
      </c>
      <c r="I324" s="7">
        <f>VLOOKUP(E324,Steuerung!$A$17:$E$500,5,FALSE)</f>
        <v>5</v>
      </c>
      <c r="J324" s="77">
        <f>VLOOKUP(E324,Steuerung!$A$17:$F$500,6,FALSE)</f>
        <v>137.33333333333334</v>
      </c>
      <c r="K324" s="7">
        <f>VLOOKUP(F324,Steuerung!$A$17:$G$500,7,FALSE)</f>
        <v>5</v>
      </c>
      <c r="L324" s="7">
        <f>VLOOKUP(F324,Steuerung!$A$17:$H$500,8,FALSE)</f>
        <v>113</v>
      </c>
      <c r="M324" s="77">
        <f t="shared" si="60"/>
        <v>250.33333333333334</v>
      </c>
      <c r="N324" s="134">
        <f t="shared" si="61"/>
        <v>1609.6433333333334</v>
      </c>
      <c r="O324" s="134">
        <f t="shared" si="62"/>
        <v>883.0533333333334</v>
      </c>
      <c r="P324" s="134">
        <f t="shared" si="63"/>
        <v>726.58999999999992</v>
      </c>
      <c r="Q324" s="67">
        <f>VLOOKUP(E324,Steuerung!$A$17:$B$500,2,FALSE)</f>
        <v>0</v>
      </c>
      <c r="R324" s="67">
        <f>VLOOKUP(F324,Steuerung!$A$17:$B$500,2,FALSE)</f>
        <v>0</v>
      </c>
      <c r="S324" s="159">
        <f t="shared" si="55"/>
        <v>0</v>
      </c>
      <c r="T324" s="159">
        <f t="shared" si="56"/>
        <v>0</v>
      </c>
      <c r="U324" s="135" t="e">
        <f t="shared" si="65"/>
        <v>#DIV/0!</v>
      </c>
      <c r="V324" s="135" t="e">
        <f t="shared" si="66"/>
        <v>#DIV/0!</v>
      </c>
      <c r="W324" s="135" t="e">
        <f t="shared" si="64"/>
        <v>#DIV/0!</v>
      </c>
    </row>
    <row r="325" spans="1:23" ht="12.75" customHeight="1" x14ac:dyDescent="0.2">
      <c r="A325" s="131" t="s">
        <v>3261</v>
      </c>
      <c r="B325" s="123" t="s">
        <v>852</v>
      </c>
      <c r="C325" s="123"/>
      <c r="D325" s="124" t="s">
        <v>853</v>
      </c>
      <c r="E325" s="121" t="s">
        <v>258</v>
      </c>
      <c r="F325" s="121" t="s">
        <v>258</v>
      </c>
      <c r="G325" s="123" t="s">
        <v>1308</v>
      </c>
      <c r="H325" s="127">
        <v>15.96</v>
      </c>
      <c r="I325" s="7">
        <f>VLOOKUP(E325,Steuerung!$A$17:$E$500,5,FALSE)</f>
        <v>1</v>
      </c>
      <c r="J325" s="77">
        <f>VLOOKUP(E325,Steuerung!$A$17:$F$500,6,FALSE)</f>
        <v>29.166666666666657</v>
      </c>
      <c r="K325" s="7">
        <f>VLOOKUP(F325,Steuerung!$A$17:$G$500,7,FALSE)</f>
        <v>1</v>
      </c>
      <c r="L325" s="7">
        <f>VLOOKUP(F325,Steuerung!$A$17:$H$500,8,FALSE)</f>
        <v>23</v>
      </c>
      <c r="M325" s="77">
        <f t="shared" si="60"/>
        <v>52.166666666666657</v>
      </c>
      <c r="N325" s="134">
        <f t="shared" si="61"/>
        <v>832.57999999999993</v>
      </c>
      <c r="O325" s="134">
        <f t="shared" si="62"/>
        <v>465.49999999999989</v>
      </c>
      <c r="P325" s="134">
        <f t="shared" si="63"/>
        <v>367.08000000000004</v>
      </c>
      <c r="Q325" s="67">
        <f>VLOOKUP(E325,Steuerung!$A$17:$B$500,2,FALSE)</f>
        <v>0</v>
      </c>
      <c r="R325" s="67">
        <f>VLOOKUP(F325,Steuerung!$A$17:$B$500,2,FALSE)</f>
        <v>0</v>
      </c>
      <c r="S325" s="159">
        <f t="shared" si="55"/>
        <v>0</v>
      </c>
      <c r="T325" s="159">
        <f t="shared" si="56"/>
        <v>0</v>
      </c>
      <c r="U325" s="135" t="e">
        <f t="shared" si="65"/>
        <v>#DIV/0!</v>
      </c>
      <c r="V325" s="135" t="e">
        <f t="shared" si="66"/>
        <v>#DIV/0!</v>
      </c>
      <c r="W325" s="135" t="e">
        <f t="shared" si="64"/>
        <v>#DIV/0!</v>
      </c>
    </row>
    <row r="326" spans="1:23" ht="12.75" customHeight="1" x14ac:dyDescent="0.2">
      <c r="A326" s="131" t="s">
        <v>3262</v>
      </c>
      <c r="B326" s="123" t="s">
        <v>852</v>
      </c>
      <c r="C326" s="123"/>
      <c r="D326" s="124" t="s">
        <v>853</v>
      </c>
      <c r="E326" s="121" t="s">
        <v>258</v>
      </c>
      <c r="F326" s="121" t="s">
        <v>258</v>
      </c>
      <c r="G326" s="123" t="s">
        <v>1308</v>
      </c>
      <c r="H326" s="127">
        <v>15.25</v>
      </c>
      <c r="I326" s="7">
        <f>VLOOKUP(E326,Steuerung!$A$17:$E$500,5,FALSE)</f>
        <v>1</v>
      </c>
      <c r="J326" s="77">
        <f>VLOOKUP(E326,Steuerung!$A$17:$F$500,6,FALSE)</f>
        <v>29.166666666666657</v>
      </c>
      <c r="K326" s="7">
        <f>VLOOKUP(F326,Steuerung!$A$17:$G$500,7,FALSE)</f>
        <v>1</v>
      </c>
      <c r="L326" s="7">
        <f>VLOOKUP(F326,Steuerung!$A$17:$H$500,8,FALSE)</f>
        <v>23</v>
      </c>
      <c r="M326" s="77">
        <f t="shared" si="60"/>
        <v>52.166666666666657</v>
      </c>
      <c r="N326" s="134">
        <f t="shared" si="61"/>
        <v>795.54166666666652</v>
      </c>
      <c r="O326" s="134">
        <f t="shared" si="62"/>
        <v>444.79166666666652</v>
      </c>
      <c r="P326" s="134">
        <f t="shared" si="63"/>
        <v>350.75</v>
      </c>
      <c r="Q326" s="67">
        <f>VLOOKUP(E326,Steuerung!$A$17:$B$500,2,FALSE)</f>
        <v>0</v>
      </c>
      <c r="R326" s="67">
        <f>VLOOKUP(F326,Steuerung!$A$17:$B$500,2,FALSE)</f>
        <v>0</v>
      </c>
      <c r="S326" s="159">
        <f t="shared" si="55"/>
        <v>0</v>
      </c>
      <c r="T326" s="159">
        <f t="shared" si="56"/>
        <v>0</v>
      </c>
      <c r="U326" s="135" t="e">
        <f t="shared" si="65"/>
        <v>#DIV/0!</v>
      </c>
      <c r="V326" s="135" t="e">
        <f t="shared" si="66"/>
        <v>#DIV/0!</v>
      </c>
      <c r="W326" s="135" t="e">
        <f t="shared" si="64"/>
        <v>#DIV/0!</v>
      </c>
    </row>
    <row r="327" spans="1:23" ht="12.75" customHeight="1" x14ac:dyDescent="0.2">
      <c r="A327" s="92" t="s">
        <v>2928</v>
      </c>
      <c r="B327" s="93" t="s">
        <v>1159</v>
      </c>
      <c r="C327" s="93"/>
      <c r="D327" s="124" t="s">
        <v>1160</v>
      </c>
      <c r="E327" s="95" t="s">
        <v>131</v>
      </c>
      <c r="F327" s="95" t="s">
        <v>131</v>
      </c>
      <c r="G327" s="93" t="s">
        <v>1308</v>
      </c>
      <c r="H327" s="113">
        <v>54.13</v>
      </c>
      <c r="I327" s="7">
        <f>VLOOKUP(E327,Steuerung!$A$17:$E$500,5,FALSE)</f>
        <v>0</v>
      </c>
      <c r="J327" s="77">
        <f>VLOOKUP(E327,Steuerung!$A$17:$F$500,6,FALSE)</f>
        <v>0</v>
      </c>
      <c r="K327" s="7">
        <f>VLOOKUP(F327,Steuerung!$A$17:$G$500,7,FALSE)</f>
        <v>0</v>
      </c>
      <c r="L327" s="7">
        <f>VLOOKUP(F327,Steuerung!$A$17:$H$500,8,FALSE)</f>
        <v>0</v>
      </c>
      <c r="M327" s="77">
        <f t="shared" si="60"/>
        <v>0</v>
      </c>
      <c r="N327" s="134">
        <f t="shared" si="61"/>
        <v>0</v>
      </c>
      <c r="O327" s="134">
        <f t="shared" si="62"/>
        <v>0</v>
      </c>
      <c r="P327" s="134">
        <f t="shared" si="63"/>
        <v>0</v>
      </c>
      <c r="Q327" s="67">
        <f>VLOOKUP(E327,Steuerung!$A$17:$B$500,2,FALSE)</f>
        <v>0</v>
      </c>
      <c r="R327" s="67">
        <f>VLOOKUP(F327,Steuerung!$A$17:$B$500,2,FALSE)</f>
        <v>0</v>
      </c>
      <c r="S327" s="159">
        <f t="shared" si="55"/>
        <v>0</v>
      </c>
      <c r="T327" s="159">
        <f t="shared" si="56"/>
        <v>0</v>
      </c>
      <c r="U327" s="135">
        <f t="shared" si="65"/>
        <v>0</v>
      </c>
      <c r="V327" s="135">
        <f t="shared" si="66"/>
        <v>0</v>
      </c>
      <c r="W327" s="135">
        <f t="shared" si="64"/>
        <v>0</v>
      </c>
    </row>
    <row r="328" spans="1:23" ht="12.75" customHeight="1" x14ac:dyDescent="0.2">
      <c r="A328" s="131" t="s">
        <v>2929</v>
      </c>
      <c r="B328" s="123" t="s">
        <v>852</v>
      </c>
      <c r="C328" s="123"/>
      <c r="D328" s="124" t="s">
        <v>853</v>
      </c>
      <c r="E328" s="121" t="s">
        <v>258</v>
      </c>
      <c r="F328" s="121" t="s">
        <v>258</v>
      </c>
      <c r="G328" s="123" t="s">
        <v>1308</v>
      </c>
      <c r="H328" s="127">
        <v>15.96</v>
      </c>
      <c r="I328" s="7">
        <f>VLOOKUP(E328,Steuerung!$A$17:$E$500,5,FALSE)</f>
        <v>1</v>
      </c>
      <c r="J328" s="77">
        <f>VLOOKUP(E328,Steuerung!$A$17:$F$500,6,FALSE)</f>
        <v>29.166666666666657</v>
      </c>
      <c r="K328" s="7">
        <f>VLOOKUP(F328,Steuerung!$A$17:$G$500,7,FALSE)</f>
        <v>1</v>
      </c>
      <c r="L328" s="7">
        <f>VLOOKUP(F328,Steuerung!$A$17:$H$500,8,FALSE)</f>
        <v>23</v>
      </c>
      <c r="M328" s="77">
        <f t="shared" si="60"/>
        <v>52.166666666666657</v>
      </c>
      <c r="N328" s="134">
        <f t="shared" si="61"/>
        <v>832.57999999999993</v>
      </c>
      <c r="O328" s="134">
        <f t="shared" si="62"/>
        <v>465.49999999999989</v>
      </c>
      <c r="P328" s="134">
        <f t="shared" si="63"/>
        <v>367.08000000000004</v>
      </c>
      <c r="Q328" s="67">
        <f>VLOOKUP(E328,Steuerung!$A$17:$B$500,2,FALSE)</f>
        <v>0</v>
      </c>
      <c r="R328" s="67">
        <f>VLOOKUP(F328,Steuerung!$A$17:$B$500,2,FALSE)</f>
        <v>0</v>
      </c>
      <c r="S328" s="159">
        <f t="shared" si="55"/>
        <v>0</v>
      </c>
      <c r="T328" s="159">
        <f t="shared" si="56"/>
        <v>0</v>
      </c>
      <c r="U328" s="135" t="e">
        <f t="shared" si="65"/>
        <v>#DIV/0!</v>
      </c>
      <c r="V328" s="135" t="e">
        <f t="shared" si="66"/>
        <v>#DIV/0!</v>
      </c>
      <c r="W328" s="135" t="e">
        <f t="shared" si="64"/>
        <v>#DIV/0!</v>
      </c>
    </row>
    <row r="329" spans="1:23" ht="12.75" customHeight="1" x14ac:dyDescent="0.2">
      <c r="A329" s="131" t="s">
        <v>3263</v>
      </c>
      <c r="B329" s="123" t="s">
        <v>852</v>
      </c>
      <c r="C329" s="123"/>
      <c r="D329" s="124" t="s">
        <v>853</v>
      </c>
      <c r="E329" s="121" t="s">
        <v>258</v>
      </c>
      <c r="F329" s="121" t="s">
        <v>258</v>
      </c>
      <c r="G329" s="123" t="s">
        <v>1308</v>
      </c>
      <c r="H329" s="127">
        <v>13.9</v>
      </c>
      <c r="I329" s="7">
        <f>VLOOKUP(E329,Steuerung!$A$17:$E$500,5,FALSE)</f>
        <v>1</v>
      </c>
      <c r="J329" s="77">
        <f>VLOOKUP(E329,Steuerung!$A$17:$F$500,6,FALSE)</f>
        <v>29.166666666666657</v>
      </c>
      <c r="K329" s="7">
        <f>VLOOKUP(F329,Steuerung!$A$17:$G$500,7,FALSE)</f>
        <v>1</v>
      </c>
      <c r="L329" s="7">
        <f>VLOOKUP(F329,Steuerung!$A$17:$H$500,8,FALSE)</f>
        <v>23</v>
      </c>
      <c r="M329" s="77">
        <f t="shared" si="60"/>
        <v>52.166666666666657</v>
      </c>
      <c r="N329" s="134">
        <f t="shared" si="61"/>
        <v>725.11666666666656</v>
      </c>
      <c r="O329" s="134">
        <f t="shared" si="62"/>
        <v>405.41666666666657</v>
      </c>
      <c r="P329" s="134">
        <f t="shared" si="63"/>
        <v>319.7</v>
      </c>
      <c r="Q329" s="67">
        <f>VLOOKUP(E329,Steuerung!$A$17:$B$500,2,FALSE)</f>
        <v>0</v>
      </c>
      <c r="R329" s="67">
        <f>VLOOKUP(F329,Steuerung!$A$17:$B$500,2,FALSE)</f>
        <v>0</v>
      </c>
      <c r="S329" s="159">
        <f t="shared" si="55"/>
        <v>0</v>
      </c>
      <c r="T329" s="159">
        <f t="shared" si="56"/>
        <v>0</v>
      </c>
      <c r="U329" s="135" t="e">
        <f t="shared" si="65"/>
        <v>#DIV/0!</v>
      </c>
      <c r="V329" s="135" t="e">
        <f t="shared" si="66"/>
        <v>#DIV/0!</v>
      </c>
      <c r="W329" s="135" t="e">
        <f t="shared" si="64"/>
        <v>#DIV/0!</v>
      </c>
    </row>
    <row r="330" spans="1:23" ht="12.75" customHeight="1" x14ac:dyDescent="0.2">
      <c r="A330" s="92" t="s">
        <v>3264</v>
      </c>
      <c r="B330" s="93" t="s">
        <v>1159</v>
      </c>
      <c r="C330" s="93"/>
      <c r="D330" s="124" t="s">
        <v>1160</v>
      </c>
      <c r="E330" s="95" t="s">
        <v>131</v>
      </c>
      <c r="F330" s="95" t="s">
        <v>131</v>
      </c>
      <c r="G330" s="93" t="s">
        <v>1308</v>
      </c>
      <c r="H330" s="113">
        <v>51.78</v>
      </c>
      <c r="I330" s="7">
        <f>VLOOKUP(E330,Steuerung!$A$17:$E$500,5,FALSE)</f>
        <v>0</v>
      </c>
      <c r="J330" s="77">
        <f>VLOOKUP(E330,Steuerung!$A$17:$F$500,6,FALSE)</f>
        <v>0</v>
      </c>
      <c r="K330" s="7">
        <f>VLOOKUP(F330,Steuerung!$A$17:$G$500,7,FALSE)</f>
        <v>0</v>
      </c>
      <c r="L330" s="7">
        <f>VLOOKUP(F330,Steuerung!$A$17:$H$500,8,FALSE)</f>
        <v>0</v>
      </c>
      <c r="M330" s="77">
        <f t="shared" si="60"/>
        <v>0</v>
      </c>
      <c r="N330" s="134">
        <f t="shared" si="61"/>
        <v>0</v>
      </c>
      <c r="O330" s="134">
        <f t="shared" si="62"/>
        <v>0</v>
      </c>
      <c r="P330" s="134">
        <f t="shared" si="63"/>
        <v>0</v>
      </c>
      <c r="Q330" s="67">
        <f>VLOOKUP(E330,Steuerung!$A$17:$B$500,2,FALSE)</f>
        <v>0</v>
      </c>
      <c r="R330" s="67">
        <f>VLOOKUP(F330,Steuerung!$A$17:$B$500,2,FALSE)</f>
        <v>0</v>
      </c>
      <c r="S330" s="159">
        <f t="shared" si="55"/>
        <v>0</v>
      </c>
      <c r="T330" s="159">
        <f t="shared" si="56"/>
        <v>0</v>
      </c>
      <c r="U330" s="135">
        <f t="shared" si="65"/>
        <v>0</v>
      </c>
      <c r="V330" s="135">
        <f t="shared" si="66"/>
        <v>0</v>
      </c>
      <c r="W330" s="135">
        <f t="shared" si="64"/>
        <v>0</v>
      </c>
    </row>
    <row r="331" spans="1:23" ht="12.75" customHeight="1" x14ac:dyDescent="0.2">
      <c r="A331" s="131" t="s">
        <v>3265</v>
      </c>
      <c r="B331" s="123" t="s">
        <v>852</v>
      </c>
      <c r="C331" s="123"/>
      <c r="D331" s="124" t="s">
        <v>853</v>
      </c>
      <c r="E331" s="121" t="s">
        <v>258</v>
      </c>
      <c r="F331" s="121" t="s">
        <v>258</v>
      </c>
      <c r="G331" s="123" t="s">
        <v>1308</v>
      </c>
      <c r="H331" s="127">
        <v>13.88</v>
      </c>
      <c r="I331" s="7">
        <f>VLOOKUP(E331,Steuerung!$A$17:$E$500,5,FALSE)</f>
        <v>1</v>
      </c>
      <c r="J331" s="77">
        <f>VLOOKUP(E331,Steuerung!$A$17:$F$500,6,FALSE)</f>
        <v>29.166666666666657</v>
      </c>
      <c r="K331" s="7">
        <f>VLOOKUP(F331,Steuerung!$A$17:$G$500,7,FALSE)</f>
        <v>1</v>
      </c>
      <c r="L331" s="7">
        <f>VLOOKUP(F331,Steuerung!$A$17:$H$500,8,FALSE)</f>
        <v>23</v>
      </c>
      <c r="M331" s="77">
        <f t="shared" si="60"/>
        <v>52.166666666666657</v>
      </c>
      <c r="N331" s="134">
        <f t="shared" si="61"/>
        <v>724.07333333333327</v>
      </c>
      <c r="O331" s="134">
        <f t="shared" si="62"/>
        <v>404.8333333333332</v>
      </c>
      <c r="P331" s="134">
        <f t="shared" si="63"/>
        <v>319.24</v>
      </c>
      <c r="Q331" s="67">
        <f>VLOOKUP(E331,Steuerung!$A$17:$B$500,2,FALSE)</f>
        <v>0</v>
      </c>
      <c r="R331" s="67">
        <f>VLOOKUP(F331,Steuerung!$A$17:$B$500,2,FALSE)</f>
        <v>0</v>
      </c>
      <c r="S331" s="159">
        <f t="shared" si="55"/>
        <v>0</v>
      </c>
      <c r="T331" s="159">
        <f t="shared" si="56"/>
        <v>0</v>
      </c>
      <c r="U331" s="135" t="e">
        <f t="shared" si="65"/>
        <v>#DIV/0!</v>
      </c>
      <c r="V331" s="135" t="e">
        <f t="shared" si="66"/>
        <v>#DIV/0!</v>
      </c>
      <c r="W331" s="135" t="e">
        <f t="shared" si="64"/>
        <v>#DIV/0!</v>
      </c>
    </row>
    <row r="332" spans="1:23" ht="12.75" customHeight="1" x14ac:dyDescent="0.2">
      <c r="A332" s="131" t="s">
        <v>3266</v>
      </c>
      <c r="B332" s="123" t="s">
        <v>852</v>
      </c>
      <c r="C332" s="123"/>
      <c r="D332" s="124" t="s">
        <v>853</v>
      </c>
      <c r="E332" s="121" t="s">
        <v>258</v>
      </c>
      <c r="F332" s="121" t="s">
        <v>258</v>
      </c>
      <c r="G332" s="123" t="s">
        <v>1308</v>
      </c>
      <c r="H332" s="127">
        <v>14.45</v>
      </c>
      <c r="I332" s="7">
        <f>VLOOKUP(E332,Steuerung!$A$17:$E$500,5,FALSE)</f>
        <v>1</v>
      </c>
      <c r="J332" s="77">
        <f>VLOOKUP(E332,Steuerung!$A$17:$F$500,6,FALSE)</f>
        <v>29.166666666666657</v>
      </c>
      <c r="K332" s="7">
        <f>VLOOKUP(F332,Steuerung!$A$17:$G$500,7,FALSE)</f>
        <v>1</v>
      </c>
      <c r="L332" s="7">
        <f>VLOOKUP(F332,Steuerung!$A$17:$H$500,8,FALSE)</f>
        <v>23</v>
      </c>
      <c r="M332" s="77">
        <f t="shared" si="60"/>
        <v>52.166666666666657</v>
      </c>
      <c r="N332" s="134">
        <f t="shared" si="61"/>
        <v>753.80833333333317</v>
      </c>
      <c r="O332" s="134">
        <f t="shared" si="62"/>
        <v>421.4583333333332</v>
      </c>
      <c r="P332" s="134">
        <f t="shared" si="63"/>
        <v>332.34999999999997</v>
      </c>
      <c r="Q332" s="67">
        <f>VLOOKUP(E332,Steuerung!$A$17:$B$500,2,FALSE)</f>
        <v>0</v>
      </c>
      <c r="R332" s="67">
        <f>VLOOKUP(F332,Steuerung!$A$17:$B$500,2,FALSE)</f>
        <v>0</v>
      </c>
      <c r="S332" s="159">
        <f t="shared" si="55"/>
        <v>0</v>
      </c>
      <c r="T332" s="159">
        <f t="shared" si="56"/>
        <v>0</v>
      </c>
      <c r="U332" s="135" t="e">
        <f t="shared" si="65"/>
        <v>#DIV/0!</v>
      </c>
      <c r="V332" s="135" t="e">
        <f t="shared" si="66"/>
        <v>#DIV/0!</v>
      </c>
      <c r="W332" s="135" t="e">
        <f t="shared" si="64"/>
        <v>#DIV/0!</v>
      </c>
    </row>
    <row r="333" spans="1:23" ht="12.75" customHeight="1" x14ac:dyDescent="0.2">
      <c r="A333" s="131" t="s">
        <v>3267</v>
      </c>
      <c r="B333" s="123" t="s">
        <v>852</v>
      </c>
      <c r="C333" s="123"/>
      <c r="D333" s="124" t="s">
        <v>853</v>
      </c>
      <c r="E333" s="121" t="s">
        <v>258</v>
      </c>
      <c r="F333" s="121" t="s">
        <v>258</v>
      </c>
      <c r="G333" s="123" t="s">
        <v>1308</v>
      </c>
      <c r="H333" s="127">
        <v>15.71</v>
      </c>
      <c r="I333" s="7">
        <f>VLOOKUP(E333,Steuerung!$A$17:$E$500,5,FALSE)</f>
        <v>1</v>
      </c>
      <c r="J333" s="77">
        <f>VLOOKUP(E333,Steuerung!$A$17:$F$500,6,FALSE)</f>
        <v>29.166666666666657</v>
      </c>
      <c r="K333" s="7">
        <f>VLOOKUP(F333,Steuerung!$A$17:$G$500,7,FALSE)</f>
        <v>1</v>
      </c>
      <c r="L333" s="7">
        <f>VLOOKUP(F333,Steuerung!$A$17:$H$500,8,FALSE)</f>
        <v>23</v>
      </c>
      <c r="M333" s="77">
        <f t="shared" si="60"/>
        <v>52.166666666666657</v>
      </c>
      <c r="N333" s="134">
        <f t="shared" si="61"/>
        <v>819.53833333333318</v>
      </c>
      <c r="O333" s="134">
        <f t="shared" si="62"/>
        <v>458.2083333333332</v>
      </c>
      <c r="P333" s="134">
        <f t="shared" si="63"/>
        <v>361.33000000000004</v>
      </c>
      <c r="Q333" s="67">
        <f>VLOOKUP(E333,Steuerung!$A$17:$B$500,2,FALSE)</f>
        <v>0</v>
      </c>
      <c r="R333" s="67">
        <f>VLOOKUP(F333,Steuerung!$A$17:$B$500,2,FALSE)</f>
        <v>0</v>
      </c>
      <c r="S333" s="159">
        <f t="shared" si="55"/>
        <v>0</v>
      </c>
      <c r="T333" s="159">
        <f t="shared" si="56"/>
        <v>0</v>
      </c>
      <c r="U333" s="135" t="e">
        <f t="shared" si="65"/>
        <v>#DIV/0!</v>
      </c>
      <c r="V333" s="135" t="e">
        <f t="shared" si="66"/>
        <v>#DIV/0!</v>
      </c>
      <c r="W333" s="135" t="e">
        <f t="shared" si="64"/>
        <v>#DIV/0!</v>
      </c>
    </row>
    <row r="334" spans="1:23" ht="12.75" customHeight="1" x14ac:dyDescent="0.2">
      <c r="A334" s="131" t="s">
        <v>3268</v>
      </c>
      <c r="B334" s="123" t="s">
        <v>852</v>
      </c>
      <c r="C334" s="123"/>
      <c r="D334" s="124" t="s">
        <v>853</v>
      </c>
      <c r="E334" s="121" t="s">
        <v>260</v>
      </c>
      <c r="F334" s="121" t="s">
        <v>260</v>
      </c>
      <c r="G334" s="123" t="s">
        <v>1308</v>
      </c>
      <c r="H334" s="127">
        <v>25.4</v>
      </c>
      <c r="I334" s="7">
        <f>VLOOKUP(E334,Steuerung!$A$17:$E$500,5,FALSE)</f>
        <v>2</v>
      </c>
      <c r="J334" s="77">
        <f>VLOOKUP(E334,Steuerung!$A$17:$F$500,6,FALSE)</f>
        <v>58.333333333333329</v>
      </c>
      <c r="K334" s="7">
        <f>VLOOKUP(F334,Steuerung!$A$17:$G$500,7,FALSE)</f>
        <v>2</v>
      </c>
      <c r="L334" s="7">
        <f>VLOOKUP(F334,Steuerung!$A$17:$H$500,8,FALSE)</f>
        <v>46</v>
      </c>
      <c r="M334" s="77">
        <f t="shared" si="60"/>
        <v>104.33333333333333</v>
      </c>
      <c r="N334" s="134">
        <f t="shared" si="61"/>
        <v>2650.0666666666666</v>
      </c>
      <c r="O334" s="134">
        <f t="shared" si="62"/>
        <v>1481.6666666666665</v>
      </c>
      <c r="P334" s="134">
        <f t="shared" si="63"/>
        <v>1168.3999999999999</v>
      </c>
      <c r="Q334" s="67">
        <f>VLOOKUP(E334,Steuerung!$A$17:$B$500,2,FALSE)</f>
        <v>0</v>
      </c>
      <c r="R334" s="67">
        <f>VLOOKUP(F334,Steuerung!$A$17:$B$500,2,FALSE)</f>
        <v>0</v>
      </c>
      <c r="S334" s="159">
        <f t="shared" ref="S334:T334" si="67">IFERROR(O334/Q334,0)</f>
        <v>0</v>
      </c>
      <c r="T334" s="159">
        <f t="shared" si="67"/>
        <v>0</v>
      </c>
      <c r="U334" s="135" t="e">
        <f t="shared" si="65"/>
        <v>#DIV/0!</v>
      </c>
      <c r="V334" s="135" t="e">
        <f t="shared" si="66"/>
        <v>#DIV/0!</v>
      </c>
      <c r="W334" s="135" t="e">
        <f t="shared" si="64"/>
        <v>#DIV/0!</v>
      </c>
    </row>
    <row r="335" spans="1:23" ht="12.75" customHeight="1" x14ac:dyDescent="0.2">
      <c r="A335" s="131"/>
      <c r="B335" s="123"/>
      <c r="C335" s="123"/>
      <c r="D335" s="124"/>
      <c r="E335" s="121"/>
      <c r="F335" s="121"/>
      <c r="G335" s="123"/>
      <c r="H335" s="127"/>
      <c r="I335" s="7"/>
      <c r="J335" s="77"/>
      <c r="K335" s="7"/>
      <c r="L335" s="7"/>
      <c r="M335" s="77"/>
      <c r="N335" s="134"/>
      <c r="O335" s="134"/>
      <c r="P335" s="134"/>
      <c r="Q335" s="67"/>
      <c r="R335" s="67"/>
      <c r="S335" s="67"/>
      <c r="T335" s="67"/>
      <c r="U335" s="135"/>
      <c r="V335" s="135"/>
      <c r="W335" s="135"/>
    </row>
    <row r="336" spans="1:23" ht="12.75" customHeight="1" x14ac:dyDescent="0.2">
      <c r="A336" s="234" t="s">
        <v>3269</v>
      </c>
      <c r="B336" s="123"/>
      <c r="C336" s="123"/>
      <c r="D336" s="124"/>
      <c r="E336" s="121"/>
      <c r="F336" s="121"/>
      <c r="G336" s="124"/>
      <c r="H336" s="127"/>
      <c r="I336" s="7"/>
      <c r="J336" s="77"/>
      <c r="K336" s="7"/>
      <c r="L336" s="7"/>
      <c r="M336" s="77"/>
      <c r="N336" s="134"/>
      <c r="O336" s="134"/>
      <c r="P336" s="134"/>
      <c r="Q336" s="67"/>
      <c r="R336" s="67"/>
      <c r="S336" s="67"/>
      <c r="T336" s="67"/>
      <c r="U336" s="135"/>
      <c r="V336" s="135"/>
      <c r="W336" s="135"/>
    </row>
    <row r="337" spans="1:23" ht="12.75" customHeight="1" x14ac:dyDescent="0.2">
      <c r="A337" s="131" t="s">
        <v>2553</v>
      </c>
      <c r="B337" s="123" t="s">
        <v>176</v>
      </c>
      <c r="C337" s="123"/>
      <c r="D337" s="124" t="s">
        <v>795</v>
      </c>
      <c r="E337" s="121" t="s">
        <v>166</v>
      </c>
      <c r="F337" s="121" t="s">
        <v>166</v>
      </c>
      <c r="G337" s="123" t="s">
        <v>1790</v>
      </c>
      <c r="H337" s="127">
        <v>23.25</v>
      </c>
      <c r="I337" s="7">
        <f>VLOOKUP(E337,Steuerung!$A$17:$E$500,5,FALSE)</f>
        <v>2</v>
      </c>
      <c r="J337" s="77">
        <f>VLOOKUP(E337,Steuerung!$A$17:$F$500,6,FALSE)</f>
        <v>58.333333333333329</v>
      </c>
      <c r="K337" s="7">
        <f>VLOOKUP(F337,Steuerung!$A$17:$G$500,7,FALSE)</f>
        <v>2</v>
      </c>
      <c r="L337" s="7">
        <f>VLOOKUP(F337,Steuerung!$A$17:$H$500,8,FALSE)</f>
        <v>46</v>
      </c>
      <c r="M337" s="77">
        <f t="shared" si="60"/>
        <v>104.33333333333333</v>
      </c>
      <c r="N337" s="134">
        <f t="shared" si="61"/>
        <v>2425.75</v>
      </c>
      <c r="O337" s="134">
        <f t="shared" si="62"/>
        <v>1356.25</v>
      </c>
      <c r="P337" s="134">
        <f t="shared" si="63"/>
        <v>1069.5</v>
      </c>
      <c r="Q337" s="67">
        <f>VLOOKUP(E337,Steuerung!$A$17:$B$500,2,FALSE)</f>
        <v>0</v>
      </c>
      <c r="R337" s="67">
        <f>VLOOKUP(F337,Steuerung!$A$17:$B$500,2,FALSE)</f>
        <v>0</v>
      </c>
      <c r="S337" s="159">
        <f t="shared" ref="S337:S375" si="68">IFERROR(O337/Q337,0)</f>
        <v>0</v>
      </c>
      <c r="T337" s="159">
        <f t="shared" ref="T337:T375" si="69">IFERROR(P337/R337,0)</f>
        <v>0</v>
      </c>
      <c r="U337" s="135" t="e">
        <f t="shared" ref="U337:U375" si="70">IF(J337&gt;0,O337/Q337*SVS_UHR,0)</f>
        <v>#DIV/0!</v>
      </c>
      <c r="V337" s="135" t="e">
        <f t="shared" ref="V337:V375" si="71">IF(K337&gt;0,P337/R337*SVS_UHR,0)</f>
        <v>#DIV/0!</v>
      </c>
      <c r="W337" s="135" t="e">
        <f t="shared" ref="W337:W340" si="72">U337+V337</f>
        <v>#DIV/0!</v>
      </c>
    </row>
    <row r="338" spans="1:23" ht="12.75" customHeight="1" x14ac:dyDescent="0.2">
      <c r="A338" s="131" t="s">
        <v>2554</v>
      </c>
      <c r="B338" s="123" t="s">
        <v>176</v>
      </c>
      <c r="C338" s="123"/>
      <c r="D338" s="124" t="s">
        <v>795</v>
      </c>
      <c r="E338" s="121" t="s">
        <v>166</v>
      </c>
      <c r="F338" s="121" t="s">
        <v>166</v>
      </c>
      <c r="G338" s="123" t="s">
        <v>1790</v>
      </c>
      <c r="H338" s="127">
        <v>24.75</v>
      </c>
      <c r="I338" s="7">
        <f>VLOOKUP(E338,Steuerung!$A$17:$E$500,5,FALSE)</f>
        <v>2</v>
      </c>
      <c r="J338" s="77">
        <f>VLOOKUP(E338,Steuerung!$A$17:$F$500,6,FALSE)</f>
        <v>58.333333333333329</v>
      </c>
      <c r="K338" s="7">
        <f>VLOOKUP(F338,Steuerung!$A$17:$G$500,7,FALSE)</f>
        <v>2</v>
      </c>
      <c r="L338" s="7">
        <f>VLOOKUP(F338,Steuerung!$A$17:$H$500,8,FALSE)</f>
        <v>46</v>
      </c>
      <c r="M338" s="77">
        <f t="shared" si="60"/>
        <v>104.33333333333333</v>
      </c>
      <c r="N338" s="134">
        <f t="shared" si="61"/>
        <v>2582.25</v>
      </c>
      <c r="O338" s="134">
        <f t="shared" si="62"/>
        <v>1443.7499999999998</v>
      </c>
      <c r="P338" s="134">
        <f t="shared" si="63"/>
        <v>1138.5</v>
      </c>
      <c r="Q338" s="67">
        <f>VLOOKUP(E338,Steuerung!$A$17:$B$500,2,FALSE)</f>
        <v>0</v>
      </c>
      <c r="R338" s="67">
        <f>VLOOKUP(F338,Steuerung!$A$17:$B$500,2,FALSE)</f>
        <v>0</v>
      </c>
      <c r="S338" s="159">
        <f t="shared" si="68"/>
        <v>0</v>
      </c>
      <c r="T338" s="159">
        <f t="shared" si="69"/>
        <v>0</v>
      </c>
      <c r="U338" s="135" t="e">
        <f t="shared" si="70"/>
        <v>#DIV/0!</v>
      </c>
      <c r="V338" s="135" t="e">
        <f t="shared" si="71"/>
        <v>#DIV/0!</v>
      </c>
      <c r="W338" s="135" t="e">
        <f t="shared" si="72"/>
        <v>#DIV/0!</v>
      </c>
    </row>
    <row r="339" spans="1:23" ht="12.75" customHeight="1" x14ac:dyDescent="0.2">
      <c r="A339" s="131" t="s">
        <v>3270</v>
      </c>
      <c r="B339" s="123" t="s">
        <v>794</v>
      </c>
      <c r="C339" s="123"/>
      <c r="D339" s="124" t="s">
        <v>795</v>
      </c>
      <c r="E339" s="121" t="s">
        <v>187</v>
      </c>
      <c r="F339" s="121" t="s">
        <v>187</v>
      </c>
      <c r="G339" s="123" t="s">
        <v>1308</v>
      </c>
      <c r="H339" s="127">
        <v>44.8</v>
      </c>
      <c r="I339" s="7">
        <f>VLOOKUP(E339,Steuerung!$A$17:$E$500,5,FALSE)</f>
        <v>2</v>
      </c>
      <c r="J339" s="77">
        <f>VLOOKUP(E339,Steuerung!$A$17:$F$500,6,FALSE)</f>
        <v>58.333333333333329</v>
      </c>
      <c r="K339" s="7">
        <f>VLOOKUP(F339,Steuerung!$A$17:$G$500,7,FALSE)</f>
        <v>2</v>
      </c>
      <c r="L339" s="7">
        <f>VLOOKUP(F339,Steuerung!$A$17:$H$500,8,FALSE)</f>
        <v>46</v>
      </c>
      <c r="M339" s="77">
        <f t="shared" si="60"/>
        <v>104.33333333333333</v>
      </c>
      <c r="N339" s="134">
        <f t="shared" si="61"/>
        <v>4674.1333333333332</v>
      </c>
      <c r="O339" s="134">
        <f t="shared" si="62"/>
        <v>2613.333333333333</v>
      </c>
      <c r="P339" s="134">
        <f t="shared" si="63"/>
        <v>2060.7999999999997</v>
      </c>
      <c r="Q339" s="67">
        <f>VLOOKUP(E339,Steuerung!$A$17:$B$500,2,FALSE)</f>
        <v>0</v>
      </c>
      <c r="R339" s="67">
        <f>VLOOKUP(F339,Steuerung!$A$17:$B$500,2,FALSE)</f>
        <v>0</v>
      </c>
      <c r="S339" s="159">
        <f t="shared" si="68"/>
        <v>0</v>
      </c>
      <c r="T339" s="159">
        <f t="shared" si="69"/>
        <v>0</v>
      </c>
      <c r="U339" s="135" t="e">
        <f t="shared" si="70"/>
        <v>#DIV/0!</v>
      </c>
      <c r="V339" s="135" t="e">
        <f t="shared" si="71"/>
        <v>#DIV/0!</v>
      </c>
      <c r="W339" s="135" t="e">
        <f t="shared" si="72"/>
        <v>#DIV/0!</v>
      </c>
    </row>
    <row r="340" spans="1:23" ht="12.75" customHeight="1" x14ac:dyDescent="0.2">
      <c r="A340" s="131" t="s">
        <v>3271</v>
      </c>
      <c r="B340" s="123" t="s">
        <v>3272</v>
      </c>
      <c r="C340" s="123"/>
      <c r="D340" s="124" t="s">
        <v>795</v>
      </c>
      <c r="E340" s="121" t="s">
        <v>187</v>
      </c>
      <c r="F340" s="121" t="s">
        <v>187</v>
      </c>
      <c r="G340" s="123" t="s">
        <v>1308</v>
      </c>
      <c r="H340" s="127">
        <v>16.760000000000002</v>
      </c>
      <c r="I340" s="7">
        <f>VLOOKUP(E340,Steuerung!$A$17:$E$500,5,FALSE)</f>
        <v>2</v>
      </c>
      <c r="J340" s="77">
        <f>VLOOKUP(E340,Steuerung!$A$17:$F$500,6,FALSE)</f>
        <v>58.333333333333329</v>
      </c>
      <c r="K340" s="7">
        <f>VLOOKUP(F340,Steuerung!$A$17:$G$500,7,FALSE)</f>
        <v>2</v>
      </c>
      <c r="L340" s="7">
        <f>VLOOKUP(F340,Steuerung!$A$17:$H$500,8,FALSE)</f>
        <v>46</v>
      </c>
      <c r="M340" s="77">
        <f t="shared" si="60"/>
        <v>104.33333333333333</v>
      </c>
      <c r="N340" s="134">
        <f t="shared" si="61"/>
        <v>1748.6266666666668</v>
      </c>
      <c r="O340" s="134">
        <f t="shared" si="62"/>
        <v>977.66666666666663</v>
      </c>
      <c r="P340" s="134">
        <f t="shared" si="63"/>
        <v>770.96</v>
      </c>
      <c r="Q340" s="67">
        <f>VLOOKUP(E340,Steuerung!$A$17:$B$500,2,FALSE)</f>
        <v>0</v>
      </c>
      <c r="R340" s="67">
        <f>VLOOKUP(F340,Steuerung!$A$17:$B$500,2,FALSE)</f>
        <v>0</v>
      </c>
      <c r="S340" s="159">
        <f t="shared" si="68"/>
        <v>0</v>
      </c>
      <c r="T340" s="159">
        <f t="shared" si="69"/>
        <v>0</v>
      </c>
      <c r="U340" s="135" t="e">
        <f t="shared" si="70"/>
        <v>#DIV/0!</v>
      </c>
      <c r="V340" s="135" t="e">
        <f t="shared" si="71"/>
        <v>#DIV/0!</v>
      </c>
      <c r="W340" s="135" t="e">
        <f t="shared" si="72"/>
        <v>#DIV/0!</v>
      </c>
    </row>
    <row r="341" spans="1:23" ht="12.75" customHeight="1" x14ac:dyDescent="0.2">
      <c r="A341" s="131" t="s">
        <v>3273</v>
      </c>
      <c r="B341" s="123" t="s">
        <v>3100</v>
      </c>
      <c r="C341" s="123"/>
      <c r="D341" s="124" t="s">
        <v>1160</v>
      </c>
      <c r="E341" s="121" t="s">
        <v>131</v>
      </c>
      <c r="F341" s="121" t="s">
        <v>131</v>
      </c>
      <c r="G341" s="123" t="s">
        <v>1790</v>
      </c>
      <c r="H341" s="127">
        <v>2.88</v>
      </c>
      <c r="I341" s="7">
        <f>VLOOKUP(E341,Steuerung!$A$17:$E$500,5,FALSE)</f>
        <v>0</v>
      </c>
      <c r="J341" s="77">
        <f>VLOOKUP(E341,Steuerung!$A$17:$F$500,6,FALSE)</f>
        <v>0</v>
      </c>
      <c r="K341" s="7">
        <f>VLOOKUP(F341,Steuerung!$A$17:$G$500,7,FALSE)</f>
        <v>0</v>
      </c>
      <c r="L341" s="7">
        <f>VLOOKUP(F341,Steuerung!$A$17:$H$500,8,FALSE)</f>
        <v>0</v>
      </c>
      <c r="M341" s="77">
        <f t="shared" si="60"/>
        <v>0</v>
      </c>
      <c r="N341" s="134">
        <f t="shared" si="61"/>
        <v>0</v>
      </c>
      <c r="O341" s="134">
        <f t="shared" si="62"/>
        <v>0</v>
      </c>
      <c r="P341" s="134">
        <f t="shared" si="63"/>
        <v>0</v>
      </c>
      <c r="Q341" s="67">
        <f>VLOOKUP(E341,Steuerung!$A$17:$B$500,2,FALSE)</f>
        <v>0</v>
      </c>
      <c r="R341" s="67">
        <f>VLOOKUP(F341,Steuerung!$A$17:$B$500,2,FALSE)</f>
        <v>0</v>
      </c>
      <c r="S341" s="159">
        <f t="shared" si="68"/>
        <v>0</v>
      </c>
      <c r="T341" s="159">
        <f t="shared" si="69"/>
        <v>0</v>
      </c>
      <c r="U341" s="135">
        <f t="shared" si="70"/>
        <v>0</v>
      </c>
      <c r="V341" s="135">
        <f t="shared" si="71"/>
        <v>0</v>
      </c>
      <c r="W341" s="135">
        <f t="shared" ref="W341:W375" si="73">U341+V341</f>
        <v>0</v>
      </c>
    </row>
    <row r="342" spans="1:23" ht="12.75" customHeight="1" x14ac:dyDescent="0.2">
      <c r="A342" s="131" t="s">
        <v>3274</v>
      </c>
      <c r="B342" s="123" t="s">
        <v>852</v>
      </c>
      <c r="C342" s="123"/>
      <c r="D342" s="124" t="s">
        <v>853</v>
      </c>
      <c r="E342" s="121" t="s">
        <v>261</v>
      </c>
      <c r="F342" s="121" t="s">
        <v>261</v>
      </c>
      <c r="G342" s="123" t="s">
        <v>796</v>
      </c>
      <c r="H342" s="127">
        <v>42.95</v>
      </c>
      <c r="I342" s="7">
        <f>VLOOKUP(E342,Steuerung!$A$17:$E$500,5,FALSE)</f>
        <v>2</v>
      </c>
      <c r="J342" s="77">
        <f>VLOOKUP(E342,Steuerung!$A$17:$F$500,6,FALSE)</f>
        <v>58.333333333333329</v>
      </c>
      <c r="K342" s="7">
        <f>VLOOKUP(F342,Steuerung!$A$17:$G$500,7,FALSE)</f>
        <v>2</v>
      </c>
      <c r="L342" s="7">
        <f>VLOOKUP(F342,Steuerung!$A$17:$H$500,8,FALSE)</f>
        <v>46</v>
      </c>
      <c r="M342" s="77">
        <f t="shared" ref="M342:M406" si="74">J342+L342</f>
        <v>104.33333333333333</v>
      </c>
      <c r="N342" s="134">
        <f t="shared" ref="N342:N406" si="75">H342*M342</f>
        <v>4481.1166666666668</v>
      </c>
      <c r="O342" s="134">
        <f t="shared" ref="O342:O406" si="76">H342*J342</f>
        <v>2505.4166666666665</v>
      </c>
      <c r="P342" s="134">
        <f t="shared" ref="P342:P406" si="77">H342*L342</f>
        <v>1975.7</v>
      </c>
      <c r="Q342" s="67">
        <f>VLOOKUP(E342,Steuerung!$A$17:$B$500,2,FALSE)</f>
        <v>0</v>
      </c>
      <c r="R342" s="67">
        <f>VLOOKUP(F342,Steuerung!$A$17:$B$500,2,FALSE)</f>
        <v>0</v>
      </c>
      <c r="S342" s="159">
        <f t="shared" si="68"/>
        <v>0</v>
      </c>
      <c r="T342" s="159">
        <f t="shared" si="69"/>
        <v>0</v>
      </c>
      <c r="U342" s="135" t="e">
        <f t="shared" si="70"/>
        <v>#DIV/0!</v>
      </c>
      <c r="V342" s="135" t="e">
        <f t="shared" si="71"/>
        <v>#DIV/0!</v>
      </c>
      <c r="W342" s="135" t="e">
        <f t="shared" si="73"/>
        <v>#DIV/0!</v>
      </c>
    </row>
    <row r="343" spans="1:23" ht="12.75" customHeight="1" x14ac:dyDescent="0.2">
      <c r="A343" s="131" t="s">
        <v>3275</v>
      </c>
      <c r="B343" s="123" t="s">
        <v>852</v>
      </c>
      <c r="C343" s="123"/>
      <c r="D343" s="124" t="s">
        <v>853</v>
      </c>
      <c r="E343" s="121" t="s">
        <v>258</v>
      </c>
      <c r="F343" s="121" t="s">
        <v>258</v>
      </c>
      <c r="G343" s="123" t="s">
        <v>1308</v>
      </c>
      <c r="H343" s="127">
        <v>13.82</v>
      </c>
      <c r="I343" s="7">
        <f>VLOOKUP(E343,Steuerung!$A$17:$E$500,5,FALSE)</f>
        <v>1</v>
      </c>
      <c r="J343" s="77">
        <f>VLOOKUP(E343,Steuerung!$A$17:$F$500,6,FALSE)</f>
        <v>29.166666666666657</v>
      </c>
      <c r="K343" s="7">
        <f>VLOOKUP(F343,Steuerung!$A$17:$G$500,7,FALSE)</f>
        <v>1</v>
      </c>
      <c r="L343" s="7">
        <f>VLOOKUP(F343,Steuerung!$A$17:$H$500,8,FALSE)</f>
        <v>23</v>
      </c>
      <c r="M343" s="77">
        <f t="shared" si="74"/>
        <v>52.166666666666657</v>
      </c>
      <c r="N343" s="134">
        <f t="shared" si="75"/>
        <v>720.94333333333327</v>
      </c>
      <c r="O343" s="134">
        <f t="shared" si="76"/>
        <v>403.0833333333332</v>
      </c>
      <c r="P343" s="134">
        <f t="shared" si="77"/>
        <v>317.86</v>
      </c>
      <c r="Q343" s="67">
        <f>VLOOKUP(E343,Steuerung!$A$17:$B$500,2,FALSE)</f>
        <v>0</v>
      </c>
      <c r="R343" s="67">
        <f>VLOOKUP(F343,Steuerung!$A$17:$B$500,2,FALSE)</f>
        <v>0</v>
      </c>
      <c r="S343" s="159">
        <f t="shared" si="68"/>
        <v>0</v>
      </c>
      <c r="T343" s="159">
        <f t="shared" si="69"/>
        <v>0</v>
      </c>
      <c r="U343" s="135" t="e">
        <f t="shared" si="70"/>
        <v>#DIV/0!</v>
      </c>
      <c r="V343" s="135" t="e">
        <f t="shared" si="71"/>
        <v>#DIV/0!</v>
      </c>
      <c r="W343" s="135" t="e">
        <f t="shared" si="73"/>
        <v>#DIV/0!</v>
      </c>
    </row>
    <row r="344" spans="1:23" ht="12.75" customHeight="1" x14ac:dyDescent="0.2">
      <c r="A344" s="131" t="s">
        <v>3276</v>
      </c>
      <c r="B344" s="123" t="s">
        <v>852</v>
      </c>
      <c r="C344" s="123"/>
      <c r="D344" s="124" t="s">
        <v>853</v>
      </c>
      <c r="E344" s="121" t="s">
        <v>261</v>
      </c>
      <c r="F344" s="121" t="s">
        <v>261</v>
      </c>
      <c r="G344" s="123" t="s">
        <v>796</v>
      </c>
      <c r="H344" s="127">
        <v>36.35</v>
      </c>
      <c r="I344" s="7">
        <f>VLOOKUP(E344,Steuerung!$A$17:$E$500,5,FALSE)</f>
        <v>2</v>
      </c>
      <c r="J344" s="77">
        <f>VLOOKUP(E344,Steuerung!$A$17:$F$500,6,FALSE)</f>
        <v>58.333333333333329</v>
      </c>
      <c r="K344" s="7">
        <f>VLOOKUP(F344,Steuerung!$A$17:$G$500,7,FALSE)</f>
        <v>2</v>
      </c>
      <c r="L344" s="7">
        <f>VLOOKUP(F344,Steuerung!$A$17:$H$500,8,FALSE)</f>
        <v>46</v>
      </c>
      <c r="M344" s="77">
        <f t="shared" si="74"/>
        <v>104.33333333333333</v>
      </c>
      <c r="N344" s="134">
        <f t="shared" si="75"/>
        <v>3792.5166666666664</v>
      </c>
      <c r="O344" s="134">
        <f t="shared" si="76"/>
        <v>2120.4166666666665</v>
      </c>
      <c r="P344" s="134">
        <f t="shared" si="77"/>
        <v>1672.1000000000001</v>
      </c>
      <c r="Q344" s="67">
        <f>VLOOKUP(E344,Steuerung!$A$17:$B$500,2,FALSE)</f>
        <v>0</v>
      </c>
      <c r="R344" s="67">
        <f>VLOOKUP(F344,Steuerung!$A$17:$B$500,2,FALSE)</f>
        <v>0</v>
      </c>
      <c r="S344" s="159">
        <f t="shared" si="68"/>
        <v>0</v>
      </c>
      <c r="T344" s="159">
        <f t="shared" si="69"/>
        <v>0</v>
      </c>
      <c r="U344" s="135" t="e">
        <f t="shared" si="70"/>
        <v>#DIV/0!</v>
      </c>
      <c r="V344" s="135" t="e">
        <f t="shared" si="71"/>
        <v>#DIV/0!</v>
      </c>
      <c r="W344" s="135" t="e">
        <f t="shared" si="73"/>
        <v>#DIV/0!</v>
      </c>
    </row>
    <row r="345" spans="1:23" ht="12.75" customHeight="1" x14ac:dyDescent="0.2">
      <c r="A345" s="131" t="s">
        <v>3277</v>
      </c>
      <c r="B345" s="123" t="s">
        <v>852</v>
      </c>
      <c r="C345" s="123"/>
      <c r="D345" s="124" t="s">
        <v>853</v>
      </c>
      <c r="E345" s="121" t="s">
        <v>258</v>
      </c>
      <c r="F345" s="121" t="s">
        <v>258</v>
      </c>
      <c r="G345" s="123" t="s">
        <v>1308</v>
      </c>
      <c r="H345" s="127">
        <v>15.71</v>
      </c>
      <c r="I345" s="7">
        <f>VLOOKUP(E345,Steuerung!$A$17:$E$500,5,FALSE)</f>
        <v>1</v>
      </c>
      <c r="J345" s="77">
        <f>VLOOKUP(E345,Steuerung!$A$17:$F$500,6,FALSE)</f>
        <v>29.166666666666657</v>
      </c>
      <c r="K345" s="7">
        <f>VLOOKUP(F345,Steuerung!$A$17:$G$500,7,FALSE)</f>
        <v>1</v>
      </c>
      <c r="L345" s="7">
        <f>VLOOKUP(F345,Steuerung!$A$17:$H$500,8,FALSE)</f>
        <v>23</v>
      </c>
      <c r="M345" s="77">
        <f t="shared" si="74"/>
        <v>52.166666666666657</v>
      </c>
      <c r="N345" s="134">
        <f t="shared" si="75"/>
        <v>819.53833333333318</v>
      </c>
      <c r="O345" s="134">
        <f t="shared" si="76"/>
        <v>458.2083333333332</v>
      </c>
      <c r="P345" s="134">
        <f t="shared" si="77"/>
        <v>361.33000000000004</v>
      </c>
      <c r="Q345" s="67">
        <f>VLOOKUP(E345,Steuerung!$A$17:$B$500,2,FALSE)</f>
        <v>0</v>
      </c>
      <c r="R345" s="67">
        <f>VLOOKUP(F345,Steuerung!$A$17:$B$500,2,FALSE)</f>
        <v>0</v>
      </c>
      <c r="S345" s="159">
        <f t="shared" si="68"/>
        <v>0</v>
      </c>
      <c r="T345" s="159">
        <f t="shared" si="69"/>
        <v>0</v>
      </c>
      <c r="U345" s="135" t="e">
        <f t="shared" si="70"/>
        <v>#DIV/0!</v>
      </c>
      <c r="V345" s="135" t="e">
        <f t="shared" si="71"/>
        <v>#DIV/0!</v>
      </c>
      <c r="W345" s="135" t="e">
        <f t="shared" si="73"/>
        <v>#DIV/0!</v>
      </c>
    </row>
    <row r="346" spans="1:23" ht="12.75" customHeight="1" x14ac:dyDescent="0.2">
      <c r="A346" s="131" t="s">
        <v>3278</v>
      </c>
      <c r="B346" s="123" t="s">
        <v>852</v>
      </c>
      <c r="C346" s="123"/>
      <c r="D346" s="124" t="s">
        <v>853</v>
      </c>
      <c r="E346" s="121" t="s">
        <v>260</v>
      </c>
      <c r="F346" s="121" t="s">
        <v>260</v>
      </c>
      <c r="G346" s="123" t="s">
        <v>1308</v>
      </c>
      <c r="H346" s="127">
        <v>14.14</v>
      </c>
      <c r="I346" s="7">
        <f>VLOOKUP(E346,Steuerung!$A$17:$E$500,5,FALSE)</f>
        <v>2</v>
      </c>
      <c r="J346" s="77">
        <f>VLOOKUP(E346,Steuerung!$A$17:$F$500,6,FALSE)</f>
        <v>58.333333333333329</v>
      </c>
      <c r="K346" s="7">
        <f>VLOOKUP(F346,Steuerung!$A$17:$G$500,7,FALSE)</f>
        <v>2</v>
      </c>
      <c r="L346" s="7">
        <f>VLOOKUP(F346,Steuerung!$A$17:$H$500,8,FALSE)</f>
        <v>46</v>
      </c>
      <c r="M346" s="77">
        <f t="shared" si="74"/>
        <v>104.33333333333333</v>
      </c>
      <c r="N346" s="134">
        <f t="shared" si="75"/>
        <v>1475.2733333333333</v>
      </c>
      <c r="O346" s="134">
        <f t="shared" si="76"/>
        <v>824.83333333333326</v>
      </c>
      <c r="P346" s="134">
        <f t="shared" si="77"/>
        <v>650.44000000000005</v>
      </c>
      <c r="Q346" s="67">
        <f>VLOOKUP(E346,Steuerung!$A$17:$B$500,2,FALSE)</f>
        <v>0</v>
      </c>
      <c r="R346" s="67">
        <f>VLOOKUP(F346,Steuerung!$A$17:$B$500,2,FALSE)</f>
        <v>0</v>
      </c>
      <c r="S346" s="159">
        <f t="shared" si="68"/>
        <v>0</v>
      </c>
      <c r="T346" s="159">
        <f t="shared" si="69"/>
        <v>0</v>
      </c>
      <c r="U346" s="135" t="e">
        <f t="shared" si="70"/>
        <v>#DIV/0!</v>
      </c>
      <c r="V346" s="135" t="e">
        <f t="shared" si="71"/>
        <v>#DIV/0!</v>
      </c>
      <c r="W346" s="135" t="e">
        <f t="shared" si="73"/>
        <v>#DIV/0!</v>
      </c>
    </row>
    <row r="347" spans="1:23" ht="12.75" customHeight="1" x14ac:dyDescent="0.2">
      <c r="A347" s="131" t="s">
        <v>3279</v>
      </c>
      <c r="B347" s="123" t="s">
        <v>852</v>
      </c>
      <c r="C347" s="123"/>
      <c r="D347" s="124" t="s">
        <v>853</v>
      </c>
      <c r="E347" s="121" t="s">
        <v>261</v>
      </c>
      <c r="F347" s="121" t="s">
        <v>261</v>
      </c>
      <c r="G347" s="123" t="s">
        <v>796</v>
      </c>
      <c r="H347" s="127">
        <v>37.840000000000003</v>
      </c>
      <c r="I347" s="7">
        <f>VLOOKUP(E347,Steuerung!$A$17:$E$500,5,FALSE)</f>
        <v>2</v>
      </c>
      <c r="J347" s="77">
        <f>VLOOKUP(E347,Steuerung!$A$17:$F$500,6,FALSE)</f>
        <v>58.333333333333329</v>
      </c>
      <c r="K347" s="7">
        <f>VLOOKUP(F347,Steuerung!$A$17:$G$500,7,FALSE)</f>
        <v>2</v>
      </c>
      <c r="L347" s="7">
        <f>VLOOKUP(F347,Steuerung!$A$17:$H$500,8,FALSE)</f>
        <v>46</v>
      </c>
      <c r="M347" s="77">
        <f t="shared" si="74"/>
        <v>104.33333333333333</v>
      </c>
      <c r="N347" s="134">
        <f t="shared" si="75"/>
        <v>3947.9733333333334</v>
      </c>
      <c r="O347" s="134">
        <f t="shared" si="76"/>
        <v>2207.3333333333335</v>
      </c>
      <c r="P347" s="134">
        <f t="shared" si="77"/>
        <v>1740.64</v>
      </c>
      <c r="Q347" s="67">
        <f>VLOOKUP(E347,Steuerung!$A$17:$B$500,2,FALSE)</f>
        <v>0</v>
      </c>
      <c r="R347" s="67">
        <f>VLOOKUP(F347,Steuerung!$A$17:$B$500,2,FALSE)</f>
        <v>0</v>
      </c>
      <c r="S347" s="159">
        <f t="shared" si="68"/>
        <v>0</v>
      </c>
      <c r="T347" s="159">
        <f t="shared" si="69"/>
        <v>0</v>
      </c>
      <c r="U347" s="135" t="e">
        <f t="shared" si="70"/>
        <v>#DIV/0!</v>
      </c>
      <c r="V347" s="135" t="e">
        <f t="shared" si="71"/>
        <v>#DIV/0!</v>
      </c>
      <c r="W347" s="135" t="e">
        <f t="shared" si="73"/>
        <v>#DIV/0!</v>
      </c>
    </row>
    <row r="348" spans="1:23" ht="12.75" customHeight="1" x14ac:dyDescent="0.2">
      <c r="A348" s="131" t="s">
        <v>3280</v>
      </c>
      <c r="B348" s="123" t="s">
        <v>852</v>
      </c>
      <c r="C348" s="123"/>
      <c r="D348" s="124" t="s">
        <v>853</v>
      </c>
      <c r="E348" s="121" t="s">
        <v>258</v>
      </c>
      <c r="F348" s="121" t="s">
        <v>258</v>
      </c>
      <c r="G348" s="123" t="s">
        <v>1308</v>
      </c>
      <c r="H348" s="127">
        <v>15.35</v>
      </c>
      <c r="I348" s="7">
        <f>VLOOKUP(E348,Steuerung!$A$17:$E$500,5,FALSE)</f>
        <v>1</v>
      </c>
      <c r="J348" s="77">
        <f>VLOOKUP(E348,Steuerung!$A$17:$F$500,6,FALSE)</f>
        <v>29.166666666666657</v>
      </c>
      <c r="K348" s="7">
        <f>VLOOKUP(F348,Steuerung!$A$17:$G$500,7,FALSE)</f>
        <v>1</v>
      </c>
      <c r="L348" s="7">
        <f>VLOOKUP(F348,Steuerung!$A$17:$H$500,8,FALSE)</f>
        <v>23</v>
      </c>
      <c r="M348" s="77">
        <f t="shared" si="74"/>
        <v>52.166666666666657</v>
      </c>
      <c r="N348" s="134">
        <f t="shared" si="75"/>
        <v>800.75833333333321</v>
      </c>
      <c r="O348" s="134">
        <f t="shared" si="76"/>
        <v>447.7083333333332</v>
      </c>
      <c r="P348" s="134">
        <f t="shared" si="77"/>
        <v>353.05</v>
      </c>
      <c r="Q348" s="67">
        <f>VLOOKUP(E348,Steuerung!$A$17:$B$500,2,FALSE)</f>
        <v>0</v>
      </c>
      <c r="R348" s="67">
        <f>VLOOKUP(F348,Steuerung!$A$17:$B$500,2,FALSE)</f>
        <v>0</v>
      </c>
      <c r="S348" s="159">
        <f t="shared" si="68"/>
        <v>0</v>
      </c>
      <c r="T348" s="159">
        <f t="shared" si="69"/>
        <v>0</v>
      </c>
      <c r="U348" s="135" t="e">
        <f t="shared" si="70"/>
        <v>#DIV/0!</v>
      </c>
      <c r="V348" s="135" t="e">
        <f t="shared" si="71"/>
        <v>#DIV/0!</v>
      </c>
      <c r="W348" s="135" t="e">
        <f t="shared" si="73"/>
        <v>#DIV/0!</v>
      </c>
    </row>
    <row r="349" spans="1:23" ht="12.75" customHeight="1" x14ac:dyDescent="0.2">
      <c r="A349" s="131" t="s">
        <v>3281</v>
      </c>
      <c r="B349" s="123" t="s">
        <v>852</v>
      </c>
      <c r="C349" s="123"/>
      <c r="D349" s="124" t="s">
        <v>853</v>
      </c>
      <c r="E349" s="121" t="s">
        <v>261</v>
      </c>
      <c r="F349" s="121" t="s">
        <v>261</v>
      </c>
      <c r="G349" s="123" t="s">
        <v>796</v>
      </c>
      <c r="H349" s="127">
        <v>35.229999999999997</v>
      </c>
      <c r="I349" s="7">
        <f>VLOOKUP(E349,Steuerung!$A$17:$E$500,5,FALSE)</f>
        <v>2</v>
      </c>
      <c r="J349" s="77">
        <f>VLOOKUP(E349,Steuerung!$A$17:$F$500,6,FALSE)</f>
        <v>58.333333333333329</v>
      </c>
      <c r="K349" s="7">
        <f>VLOOKUP(F349,Steuerung!$A$17:$G$500,7,FALSE)</f>
        <v>2</v>
      </c>
      <c r="L349" s="7">
        <f>VLOOKUP(F349,Steuerung!$A$17:$H$500,8,FALSE)</f>
        <v>46</v>
      </c>
      <c r="M349" s="77">
        <f t="shared" si="74"/>
        <v>104.33333333333333</v>
      </c>
      <c r="N349" s="134">
        <f t="shared" si="75"/>
        <v>3675.663333333333</v>
      </c>
      <c r="O349" s="134">
        <f t="shared" si="76"/>
        <v>2055.083333333333</v>
      </c>
      <c r="P349" s="134">
        <f t="shared" si="77"/>
        <v>1620.58</v>
      </c>
      <c r="Q349" s="67">
        <f>VLOOKUP(E349,Steuerung!$A$17:$B$500,2,FALSE)</f>
        <v>0</v>
      </c>
      <c r="R349" s="67">
        <f>VLOOKUP(F349,Steuerung!$A$17:$B$500,2,FALSE)</f>
        <v>0</v>
      </c>
      <c r="S349" s="159">
        <f t="shared" si="68"/>
        <v>0</v>
      </c>
      <c r="T349" s="159">
        <f t="shared" si="69"/>
        <v>0</v>
      </c>
      <c r="U349" s="135" t="e">
        <f t="shared" si="70"/>
        <v>#DIV/0!</v>
      </c>
      <c r="V349" s="135" t="e">
        <f t="shared" si="71"/>
        <v>#DIV/0!</v>
      </c>
      <c r="W349" s="135" t="e">
        <f t="shared" si="73"/>
        <v>#DIV/0!</v>
      </c>
    </row>
    <row r="350" spans="1:23" ht="12.75" customHeight="1" x14ac:dyDescent="0.2">
      <c r="A350" s="131" t="s">
        <v>3282</v>
      </c>
      <c r="B350" s="123" t="s">
        <v>852</v>
      </c>
      <c r="C350" s="123"/>
      <c r="D350" s="124" t="s">
        <v>853</v>
      </c>
      <c r="E350" s="121" t="s">
        <v>258</v>
      </c>
      <c r="F350" s="121" t="s">
        <v>258</v>
      </c>
      <c r="G350" s="123" t="s">
        <v>1308</v>
      </c>
      <c r="H350" s="127">
        <v>14.67</v>
      </c>
      <c r="I350" s="7">
        <f>VLOOKUP(E350,Steuerung!$A$17:$E$500,5,FALSE)</f>
        <v>1</v>
      </c>
      <c r="J350" s="77">
        <f>VLOOKUP(E350,Steuerung!$A$17:$F$500,6,FALSE)</f>
        <v>29.166666666666657</v>
      </c>
      <c r="K350" s="7">
        <f>VLOOKUP(F350,Steuerung!$A$17:$G$500,7,FALSE)</f>
        <v>1</v>
      </c>
      <c r="L350" s="7">
        <f>VLOOKUP(F350,Steuerung!$A$17:$H$500,8,FALSE)</f>
        <v>23</v>
      </c>
      <c r="M350" s="77">
        <f t="shared" si="74"/>
        <v>52.166666666666657</v>
      </c>
      <c r="N350" s="134">
        <f t="shared" si="75"/>
        <v>765.28499999999985</v>
      </c>
      <c r="O350" s="134">
        <f t="shared" si="76"/>
        <v>427.87499999999989</v>
      </c>
      <c r="P350" s="134">
        <f t="shared" si="77"/>
        <v>337.41</v>
      </c>
      <c r="Q350" s="67">
        <f>VLOOKUP(E350,Steuerung!$A$17:$B$500,2,FALSE)</f>
        <v>0</v>
      </c>
      <c r="R350" s="67">
        <f>VLOOKUP(F350,Steuerung!$A$17:$B$500,2,FALSE)</f>
        <v>0</v>
      </c>
      <c r="S350" s="159">
        <f t="shared" si="68"/>
        <v>0</v>
      </c>
      <c r="T350" s="159">
        <f t="shared" si="69"/>
        <v>0</v>
      </c>
      <c r="U350" s="135" t="e">
        <f t="shared" si="70"/>
        <v>#DIV/0!</v>
      </c>
      <c r="V350" s="135" t="e">
        <f t="shared" si="71"/>
        <v>#DIV/0!</v>
      </c>
      <c r="W350" s="135" t="e">
        <f t="shared" si="73"/>
        <v>#DIV/0!</v>
      </c>
    </row>
    <row r="351" spans="1:23" ht="12.75" customHeight="1" x14ac:dyDescent="0.2">
      <c r="A351" s="131" t="s">
        <v>3283</v>
      </c>
      <c r="B351" s="123" t="s">
        <v>852</v>
      </c>
      <c r="C351" s="123"/>
      <c r="D351" s="124" t="s">
        <v>853</v>
      </c>
      <c r="E351" s="121" t="s">
        <v>261</v>
      </c>
      <c r="F351" s="121" t="s">
        <v>261</v>
      </c>
      <c r="G351" s="123" t="s">
        <v>796</v>
      </c>
      <c r="H351" s="127">
        <v>36.35</v>
      </c>
      <c r="I351" s="7">
        <f>VLOOKUP(E351,Steuerung!$A$17:$E$500,5,FALSE)</f>
        <v>2</v>
      </c>
      <c r="J351" s="77">
        <f>VLOOKUP(E351,Steuerung!$A$17:$F$500,6,FALSE)</f>
        <v>58.333333333333329</v>
      </c>
      <c r="K351" s="7">
        <f>VLOOKUP(F351,Steuerung!$A$17:$G$500,7,FALSE)</f>
        <v>2</v>
      </c>
      <c r="L351" s="7">
        <f>VLOOKUP(F351,Steuerung!$A$17:$H$500,8,FALSE)</f>
        <v>46</v>
      </c>
      <c r="M351" s="77">
        <f t="shared" si="74"/>
        <v>104.33333333333333</v>
      </c>
      <c r="N351" s="134">
        <f t="shared" si="75"/>
        <v>3792.5166666666664</v>
      </c>
      <c r="O351" s="134">
        <f t="shared" si="76"/>
        <v>2120.4166666666665</v>
      </c>
      <c r="P351" s="134">
        <f t="shared" si="77"/>
        <v>1672.1000000000001</v>
      </c>
      <c r="Q351" s="67">
        <f>VLOOKUP(E351,Steuerung!$A$17:$B$500,2,FALSE)</f>
        <v>0</v>
      </c>
      <c r="R351" s="67">
        <f>VLOOKUP(F351,Steuerung!$A$17:$B$500,2,FALSE)</f>
        <v>0</v>
      </c>
      <c r="S351" s="159">
        <f t="shared" si="68"/>
        <v>0</v>
      </c>
      <c r="T351" s="159">
        <f t="shared" si="69"/>
        <v>0</v>
      </c>
      <c r="U351" s="135" t="e">
        <f t="shared" si="70"/>
        <v>#DIV/0!</v>
      </c>
      <c r="V351" s="135" t="e">
        <f t="shared" si="71"/>
        <v>#DIV/0!</v>
      </c>
      <c r="W351" s="135" t="e">
        <f t="shared" si="73"/>
        <v>#DIV/0!</v>
      </c>
    </row>
    <row r="352" spans="1:23" ht="12.75" customHeight="1" x14ac:dyDescent="0.2">
      <c r="A352" s="131" t="s">
        <v>3284</v>
      </c>
      <c r="B352" s="123" t="s">
        <v>852</v>
      </c>
      <c r="C352" s="123"/>
      <c r="D352" s="124" t="s">
        <v>853</v>
      </c>
      <c r="E352" s="121" t="s">
        <v>258</v>
      </c>
      <c r="F352" s="121" t="s">
        <v>258</v>
      </c>
      <c r="G352" s="123" t="s">
        <v>1308</v>
      </c>
      <c r="H352" s="127">
        <v>15.17</v>
      </c>
      <c r="I352" s="7">
        <f>VLOOKUP(E352,Steuerung!$A$17:$E$500,5,FALSE)</f>
        <v>1</v>
      </c>
      <c r="J352" s="77">
        <f>VLOOKUP(E352,Steuerung!$A$17:$F$500,6,FALSE)</f>
        <v>29.166666666666657</v>
      </c>
      <c r="K352" s="7">
        <f>VLOOKUP(F352,Steuerung!$A$17:$G$500,7,FALSE)</f>
        <v>1</v>
      </c>
      <c r="L352" s="7">
        <f>VLOOKUP(F352,Steuerung!$A$17:$H$500,8,FALSE)</f>
        <v>23</v>
      </c>
      <c r="M352" s="77">
        <f t="shared" si="74"/>
        <v>52.166666666666657</v>
      </c>
      <c r="N352" s="134">
        <f t="shared" si="75"/>
        <v>791.36833333333323</v>
      </c>
      <c r="O352" s="134">
        <f t="shared" si="76"/>
        <v>442.4583333333332</v>
      </c>
      <c r="P352" s="134">
        <f t="shared" si="77"/>
        <v>348.91</v>
      </c>
      <c r="Q352" s="67">
        <f>VLOOKUP(E352,Steuerung!$A$17:$B$500,2,FALSE)</f>
        <v>0</v>
      </c>
      <c r="R352" s="67">
        <f>VLOOKUP(F352,Steuerung!$A$17:$B$500,2,FALSE)</f>
        <v>0</v>
      </c>
      <c r="S352" s="159">
        <f t="shared" si="68"/>
        <v>0</v>
      </c>
      <c r="T352" s="159">
        <f t="shared" si="69"/>
        <v>0</v>
      </c>
      <c r="U352" s="135" t="e">
        <f t="shared" si="70"/>
        <v>#DIV/0!</v>
      </c>
      <c r="V352" s="135" t="e">
        <f t="shared" si="71"/>
        <v>#DIV/0!</v>
      </c>
      <c r="W352" s="135" t="e">
        <f t="shared" si="73"/>
        <v>#DIV/0!</v>
      </c>
    </row>
    <row r="353" spans="1:23" ht="12.75" customHeight="1" x14ac:dyDescent="0.2">
      <c r="A353" s="131" t="s">
        <v>3285</v>
      </c>
      <c r="B353" s="123" t="s">
        <v>794</v>
      </c>
      <c r="C353" s="123"/>
      <c r="D353" s="124" t="s">
        <v>795</v>
      </c>
      <c r="E353" s="121" t="s">
        <v>187</v>
      </c>
      <c r="F353" s="121" t="s">
        <v>187</v>
      </c>
      <c r="G353" s="123" t="s">
        <v>1308</v>
      </c>
      <c r="H353" s="127">
        <v>45.58</v>
      </c>
      <c r="I353" s="7">
        <f>VLOOKUP(E353,Steuerung!$A$17:$E$500,5,FALSE)</f>
        <v>2</v>
      </c>
      <c r="J353" s="77">
        <f>VLOOKUP(E353,Steuerung!$A$17:$F$500,6,FALSE)</f>
        <v>58.333333333333329</v>
      </c>
      <c r="K353" s="7">
        <f>VLOOKUP(F353,Steuerung!$A$17:$G$500,7,FALSE)</f>
        <v>2</v>
      </c>
      <c r="L353" s="7">
        <f>VLOOKUP(F353,Steuerung!$A$17:$H$500,8,FALSE)</f>
        <v>46</v>
      </c>
      <c r="M353" s="77">
        <f t="shared" si="74"/>
        <v>104.33333333333333</v>
      </c>
      <c r="N353" s="134">
        <f t="shared" si="75"/>
        <v>4755.5133333333333</v>
      </c>
      <c r="O353" s="134">
        <f t="shared" si="76"/>
        <v>2658.833333333333</v>
      </c>
      <c r="P353" s="134">
        <f t="shared" si="77"/>
        <v>2096.6799999999998</v>
      </c>
      <c r="Q353" s="67">
        <f>VLOOKUP(E353,Steuerung!$A$17:$B$500,2,FALSE)</f>
        <v>0</v>
      </c>
      <c r="R353" s="67">
        <f>VLOOKUP(F353,Steuerung!$A$17:$B$500,2,FALSE)</f>
        <v>0</v>
      </c>
      <c r="S353" s="159">
        <f t="shared" si="68"/>
        <v>0</v>
      </c>
      <c r="T353" s="159">
        <f t="shared" si="69"/>
        <v>0</v>
      </c>
      <c r="U353" s="135" t="e">
        <f t="shared" si="70"/>
        <v>#DIV/0!</v>
      </c>
      <c r="V353" s="135" t="e">
        <f t="shared" si="71"/>
        <v>#DIV/0!</v>
      </c>
      <c r="W353" s="135" t="e">
        <f t="shared" si="73"/>
        <v>#DIV/0!</v>
      </c>
    </row>
    <row r="354" spans="1:23" ht="12.75" customHeight="1" x14ac:dyDescent="0.2">
      <c r="A354" s="131" t="s">
        <v>3286</v>
      </c>
      <c r="B354" s="123" t="s">
        <v>852</v>
      </c>
      <c r="C354" s="123"/>
      <c r="D354" s="124" t="s">
        <v>853</v>
      </c>
      <c r="E354" s="121" t="s">
        <v>260</v>
      </c>
      <c r="F354" s="121" t="s">
        <v>260</v>
      </c>
      <c r="G354" s="123" t="s">
        <v>1308</v>
      </c>
      <c r="H354" s="127">
        <v>21.58</v>
      </c>
      <c r="I354" s="7">
        <f>VLOOKUP(E354,Steuerung!$A$17:$E$500,5,FALSE)</f>
        <v>2</v>
      </c>
      <c r="J354" s="77">
        <f>VLOOKUP(E354,Steuerung!$A$17:$F$500,6,FALSE)</f>
        <v>58.333333333333329</v>
      </c>
      <c r="K354" s="7">
        <f>VLOOKUP(F354,Steuerung!$A$17:$G$500,7,FALSE)</f>
        <v>2</v>
      </c>
      <c r="L354" s="7">
        <f>VLOOKUP(F354,Steuerung!$A$17:$H$500,8,FALSE)</f>
        <v>46</v>
      </c>
      <c r="M354" s="77">
        <f t="shared" si="74"/>
        <v>104.33333333333333</v>
      </c>
      <c r="N354" s="134">
        <f t="shared" si="75"/>
        <v>2251.5133333333329</v>
      </c>
      <c r="O354" s="134">
        <f t="shared" si="76"/>
        <v>1258.833333333333</v>
      </c>
      <c r="P354" s="134">
        <f t="shared" si="77"/>
        <v>992.68</v>
      </c>
      <c r="Q354" s="67">
        <f>VLOOKUP(E354,Steuerung!$A$17:$B$500,2,FALSE)</f>
        <v>0</v>
      </c>
      <c r="R354" s="67">
        <f>VLOOKUP(F354,Steuerung!$A$17:$B$500,2,FALSE)</f>
        <v>0</v>
      </c>
      <c r="S354" s="159">
        <f t="shared" si="68"/>
        <v>0</v>
      </c>
      <c r="T354" s="159">
        <f t="shared" si="69"/>
        <v>0</v>
      </c>
      <c r="U354" s="135" t="e">
        <f t="shared" si="70"/>
        <v>#DIV/0!</v>
      </c>
      <c r="V354" s="135" t="e">
        <f t="shared" si="71"/>
        <v>#DIV/0!</v>
      </c>
      <c r="W354" s="135" t="e">
        <f t="shared" si="73"/>
        <v>#DIV/0!</v>
      </c>
    </row>
    <row r="355" spans="1:23" ht="12.75" customHeight="1" x14ac:dyDescent="0.2">
      <c r="A355" s="131" t="s">
        <v>3287</v>
      </c>
      <c r="B355" s="123" t="s">
        <v>824</v>
      </c>
      <c r="C355" s="123"/>
      <c r="D355" s="124" t="s">
        <v>825</v>
      </c>
      <c r="E355" s="121" t="s">
        <v>298</v>
      </c>
      <c r="F355" s="121" t="s">
        <v>298</v>
      </c>
      <c r="G355" s="123" t="s">
        <v>1308</v>
      </c>
      <c r="H355" s="127">
        <v>15.26</v>
      </c>
      <c r="I355" s="7">
        <f>VLOOKUP(E355,Steuerung!$A$17:$E$500,5,FALSE)</f>
        <v>1</v>
      </c>
      <c r="J355" s="77">
        <f>VLOOKUP(E355,Steuerung!$A$17:$F$500,6,FALSE)</f>
        <v>29.166666666666657</v>
      </c>
      <c r="K355" s="7">
        <f>VLOOKUP(F355,Steuerung!$A$17:$G$500,7,FALSE)</f>
        <v>1</v>
      </c>
      <c r="L355" s="7">
        <f>VLOOKUP(F355,Steuerung!$A$17:$H$500,8,FALSE)</f>
        <v>23</v>
      </c>
      <c r="M355" s="77">
        <f t="shared" si="74"/>
        <v>52.166666666666657</v>
      </c>
      <c r="N355" s="134">
        <f t="shared" si="75"/>
        <v>796.06333333333316</v>
      </c>
      <c r="O355" s="134">
        <f t="shared" si="76"/>
        <v>445.0833333333332</v>
      </c>
      <c r="P355" s="134">
        <f t="shared" si="77"/>
        <v>350.98</v>
      </c>
      <c r="Q355" s="67">
        <f>VLOOKUP(E355,Steuerung!$A$17:$B$500,2,FALSE)</f>
        <v>0</v>
      </c>
      <c r="R355" s="67">
        <f>VLOOKUP(F355,Steuerung!$A$17:$B$500,2,FALSE)</f>
        <v>0</v>
      </c>
      <c r="S355" s="159">
        <f t="shared" si="68"/>
        <v>0</v>
      </c>
      <c r="T355" s="159">
        <f t="shared" si="69"/>
        <v>0</v>
      </c>
      <c r="U355" s="135" t="e">
        <f t="shared" si="70"/>
        <v>#DIV/0!</v>
      </c>
      <c r="V355" s="135" t="e">
        <f t="shared" si="71"/>
        <v>#DIV/0!</v>
      </c>
      <c r="W355" s="135" t="e">
        <f t="shared" si="73"/>
        <v>#DIV/0!</v>
      </c>
    </row>
    <row r="356" spans="1:23" ht="12.75" customHeight="1" x14ac:dyDescent="0.2">
      <c r="A356" s="131" t="s">
        <v>3288</v>
      </c>
      <c r="B356" s="123" t="s">
        <v>852</v>
      </c>
      <c r="C356" s="123"/>
      <c r="D356" s="124" t="s">
        <v>853</v>
      </c>
      <c r="E356" s="121" t="s">
        <v>260</v>
      </c>
      <c r="F356" s="121" t="s">
        <v>260</v>
      </c>
      <c r="G356" s="123" t="s">
        <v>1308</v>
      </c>
      <c r="H356" s="127">
        <v>38.83</v>
      </c>
      <c r="I356" s="7">
        <f>VLOOKUP(E356,Steuerung!$A$17:$E$500,5,FALSE)</f>
        <v>2</v>
      </c>
      <c r="J356" s="77">
        <f>VLOOKUP(E356,Steuerung!$A$17:$F$500,6,FALSE)</f>
        <v>58.333333333333329</v>
      </c>
      <c r="K356" s="7">
        <f>VLOOKUP(F356,Steuerung!$A$17:$G$500,7,FALSE)</f>
        <v>2</v>
      </c>
      <c r="L356" s="7">
        <f>VLOOKUP(F356,Steuerung!$A$17:$H$500,8,FALSE)</f>
        <v>46</v>
      </c>
      <c r="M356" s="77">
        <f t="shared" si="74"/>
        <v>104.33333333333333</v>
      </c>
      <c r="N356" s="134">
        <f t="shared" si="75"/>
        <v>4051.2633333333329</v>
      </c>
      <c r="O356" s="134">
        <f t="shared" si="76"/>
        <v>2265.083333333333</v>
      </c>
      <c r="P356" s="134">
        <f t="shared" si="77"/>
        <v>1786.1799999999998</v>
      </c>
      <c r="Q356" s="67">
        <f>VLOOKUP(E356,Steuerung!$A$17:$B$500,2,FALSE)</f>
        <v>0</v>
      </c>
      <c r="R356" s="67">
        <f>VLOOKUP(F356,Steuerung!$A$17:$B$500,2,FALSE)</f>
        <v>0</v>
      </c>
      <c r="S356" s="159">
        <f t="shared" si="68"/>
        <v>0</v>
      </c>
      <c r="T356" s="159">
        <f t="shared" si="69"/>
        <v>0</v>
      </c>
      <c r="U356" s="135" t="e">
        <f t="shared" si="70"/>
        <v>#DIV/0!</v>
      </c>
      <c r="V356" s="135" t="e">
        <f t="shared" si="71"/>
        <v>#DIV/0!</v>
      </c>
      <c r="W356" s="135" t="e">
        <f t="shared" si="73"/>
        <v>#DIV/0!</v>
      </c>
    </row>
    <row r="357" spans="1:23" ht="12.75" customHeight="1" x14ac:dyDescent="0.2">
      <c r="A357" s="131" t="s">
        <v>3289</v>
      </c>
      <c r="B357" s="123" t="s">
        <v>852</v>
      </c>
      <c r="C357" s="123"/>
      <c r="D357" s="124" t="s">
        <v>853</v>
      </c>
      <c r="E357" s="121" t="s">
        <v>260</v>
      </c>
      <c r="F357" s="121" t="s">
        <v>260</v>
      </c>
      <c r="G357" s="123" t="s">
        <v>1308</v>
      </c>
      <c r="H357" s="127">
        <v>40.39</v>
      </c>
      <c r="I357" s="7">
        <f>VLOOKUP(E357,Steuerung!$A$17:$E$500,5,FALSE)</f>
        <v>2</v>
      </c>
      <c r="J357" s="77">
        <f>VLOOKUP(E357,Steuerung!$A$17:$F$500,6,FALSE)</f>
        <v>58.333333333333329</v>
      </c>
      <c r="K357" s="7">
        <f>VLOOKUP(F357,Steuerung!$A$17:$G$500,7,FALSE)</f>
        <v>2</v>
      </c>
      <c r="L357" s="7">
        <f>VLOOKUP(F357,Steuerung!$A$17:$H$500,8,FALSE)</f>
        <v>46</v>
      </c>
      <c r="M357" s="77">
        <f t="shared" si="74"/>
        <v>104.33333333333333</v>
      </c>
      <c r="N357" s="134">
        <f t="shared" si="75"/>
        <v>4214.0233333333335</v>
      </c>
      <c r="O357" s="134">
        <f t="shared" si="76"/>
        <v>2356.083333333333</v>
      </c>
      <c r="P357" s="134">
        <f t="shared" si="77"/>
        <v>1857.94</v>
      </c>
      <c r="Q357" s="67">
        <f>VLOOKUP(E357,Steuerung!$A$17:$B$500,2,FALSE)</f>
        <v>0</v>
      </c>
      <c r="R357" s="67">
        <f>VLOOKUP(F357,Steuerung!$A$17:$B$500,2,FALSE)</f>
        <v>0</v>
      </c>
      <c r="S357" s="159">
        <f t="shared" si="68"/>
        <v>0</v>
      </c>
      <c r="T357" s="159">
        <f t="shared" si="69"/>
        <v>0</v>
      </c>
      <c r="U357" s="135" t="e">
        <f t="shared" si="70"/>
        <v>#DIV/0!</v>
      </c>
      <c r="V357" s="135" t="e">
        <f t="shared" si="71"/>
        <v>#DIV/0!</v>
      </c>
      <c r="W357" s="135" t="e">
        <f t="shared" si="73"/>
        <v>#DIV/0!</v>
      </c>
    </row>
    <row r="358" spans="1:23" ht="12.75" customHeight="1" x14ac:dyDescent="0.2">
      <c r="A358" s="131" t="s">
        <v>3290</v>
      </c>
      <c r="B358" s="123" t="s">
        <v>852</v>
      </c>
      <c r="C358" s="123"/>
      <c r="D358" s="124" t="s">
        <v>853</v>
      </c>
      <c r="E358" s="121" t="s">
        <v>260</v>
      </c>
      <c r="F358" s="121" t="s">
        <v>260</v>
      </c>
      <c r="G358" s="123" t="s">
        <v>1308</v>
      </c>
      <c r="H358" s="127">
        <v>38.85</v>
      </c>
      <c r="I358" s="7">
        <f>VLOOKUP(E358,Steuerung!$A$17:$E$500,5,FALSE)</f>
        <v>2</v>
      </c>
      <c r="J358" s="77">
        <f>VLOOKUP(E358,Steuerung!$A$17:$F$500,6,FALSE)</f>
        <v>58.333333333333329</v>
      </c>
      <c r="K358" s="7">
        <f>VLOOKUP(F358,Steuerung!$A$17:$G$500,7,FALSE)</f>
        <v>2</v>
      </c>
      <c r="L358" s="7">
        <f>VLOOKUP(F358,Steuerung!$A$17:$H$500,8,FALSE)</f>
        <v>46</v>
      </c>
      <c r="M358" s="77">
        <f t="shared" si="74"/>
        <v>104.33333333333333</v>
      </c>
      <c r="N358" s="134">
        <f t="shared" si="75"/>
        <v>4053.35</v>
      </c>
      <c r="O358" s="134">
        <f t="shared" si="76"/>
        <v>2266.25</v>
      </c>
      <c r="P358" s="134">
        <f t="shared" si="77"/>
        <v>1787.1000000000001</v>
      </c>
      <c r="Q358" s="67">
        <f>VLOOKUP(E358,Steuerung!$A$17:$B$500,2,FALSE)</f>
        <v>0</v>
      </c>
      <c r="R358" s="67">
        <f>VLOOKUP(F358,Steuerung!$A$17:$B$500,2,FALSE)</f>
        <v>0</v>
      </c>
      <c r="S358" s="159">
        <f t="shared" si="68"/>
        <v>0</v>
      </c>
      <c r="T358" s="159">
        <f t="shared" si="69"/>
        <v>0</v>
      </c>
      <c r="U358" s="135" t="e">
        <f t="shared" si="70"/>
        <v>#DIV/0!</v>
      </c>
      <c r="V358" s="135" t="e">
        <f t="shared" si="71"/>
        <v>#DIV/0!</v>
      </c>
      <c r="W358" s="135" t="e">
        <f t="shared" si="73"/>
        <v>#DIV/0!</v>
      </c>
    </row>
    <row r="359" spans="1:23" ht="12.75" customHeight="1" x14ac:dyDescent="0.2">
      <c r="A359" s="131" t="s">
        <v>3291</v>
      </c>
      <c r="B359" s="123" t="s">
        <v>852</v>
      </c>
      <c r="C359" s="123"/>
      <c r="D359" s="124" t="s">
        <v>853</v>
      </c>
      <c r="E359" s="121" t="s">
        <v>258</v>
      </c>
      <c r="F359" s="121" t="s">
        <v>258</v>
      </c>
      <c r="G359" s="123" t="s">
        <v>1308</v>
      </c>
      <c r="H359" s="127">
        <v>14.62</v>
      </c>
      <c r="I359" s="7">
        <f>VLOOKUP(E359,Steuerung!$A$17:$E$500,5,FALSE)</f>
        <v>1</v>
      </c>
      <c r="J359" s="77">
        <f>VLOOKUP(E359,Steuerung!$A$17:$F$500,6,FALSE)</f>
        <v>29.166666666666657</v>
      </c>
      <c r="K359" s="7">
        <f>VLOOKUP(F359,Steuerung!$A$17:$G$500,7,FALSE)</f>
        <v>1</v>
      </c>
      <c r="L359" s="7">
        <f>VLOOKUP(F359,Steuerung!$A$17:$H$500,8,FALSE)</f>
        <v>23</v>
      </c>
      <c r="M359" s="77">
        <f t="shared" si="74"/>
        <v>52.166666666666657</v>
      </c>
      <c r="N359" s="134">
        <f t="shared" si="75"/>
        <v>762.67666666666651</v>
      </c>
      <c r="O359" s="134">
        <f t="shared" si="76"/>
        <v>426.41666666666652</v>
      </c>
      <c r="P359" s="134">
        <f t="shared" si="77"/>
        <v>336.26</v>
      </c>
      <c r="Q359" s="67">
        <f>VLOOKUP(E359,Steuerung!$A$17:$B$500,2,FALSE)</f>
        <v>0</v>
      </c>
      <c r="R359" s="67">
        <f>VLOOKUP(F359,Steuerung!$A$17:$B$500,2,FALSE)</f>
        <v>0</v>
      </c>
      <c r="S359" s="159">
        <f t="shared" si="68"/>
        <v>0</v>
      </c>
      <c r="T359" s="159">
        <f t="shared" si="69"/>
        <v>0</v>
      </c>
      <c r="U359" s="135" t="e">
        <f t="shared" si="70"/>
        <v>#DIV/0!</v>
      </c>
      <c r="V359" s="135" t="e">
        <f t="shared" si="71"/>
        <v>#DIV/0!</v>
      </c>
      <c r="W359" s="135" t="e">
        <f t="shared" si="73"/>
        <v>#DIV/0!</v>
      </c>
    </row>
    <row r="360" spans="1:23" ht="12.75" customHeight="1" x14ac:dyDescent="0.2">
      <c r="A360" s="131" t="s">
        <v>3292</v>
      </c>
      <c r="B360" s="123" t="s">
        <v>794</v>
      </c>
      <c r="C360" s="123"/>
      <c r="D360" s="124" t="s">
        <v>795</v>
      </c>
      <c r="E360" s="121" t="s">
        <v>187</v>
      </c>
      <c r="F360" s="121" t="s">
        <v>187</v>
      </c>
      <c r="G360" s="123" t="s">
        <v>1308</v>
      </c>
      <c r="H360" s="127">
        <v>58.95</v>
      </c>
      <c r="I360" s="7">
        <f>VLOOKUP(E360,Steuerung!$A$17:$E$500,5,FALSE)</f>
        <v>2</v>
      </c>
      <c r="J360" s="77">
        <f>VLOOKUP(E360,Steuerung!$A$17:$F$500,6,FALSE)</f>
        <v>58.333333333333329</v>
      </c>
      <c r="K360" s="7">
        <f>VLOOKUP(F360,Steuerung!$A$17:$G$500,7,FALSE)</f>
        <v>2</v>
      </c>
      <c r="L360" s="7">
        <f>VLOOKUP(F360,Steuerung!$A$17:$H$500,8,FALSE)</f>
        <v>46</v>
      </c>
      <c r="M360" s="77">
        <f t="shared" si="74"/>
        <v>104.33333333333333</v>
      </c>
      <c r="N360" s="134">
        <f t="shared" si="75"/>
        <v>6150.45</v>
      </c>
      <c r="O360" s="134">
        <f t="shared" si="76"/>
        <v>3438.75</v>
      </c>
      <c r="P360" s="134">
        <f t="shared" si="77"/>
        <v>2711.7000000000003</v>
      </c>
      <c r="Q360" s="67">
        <f>VLOOKUP(E360,Steuerung!$A$17:$B$500,2,FALSE)</f>
        <v>0</v>
      </c>
      <c r="R360" s="67">
        <f>VLOOKUP(F360,Steuerung!$A$17:$B$500,2,FALSE)</f>
        <v>0</v>
      </c>
      <c r="S360" s="159">
        <f t="shared" si="68"/>
        <v>0</v>
      </c>
      <c r="T360" s="159">
        <f t="shared" si="69"/>
        <v>0</v>
      </c>
      <c r="U360" s="135" t="e">
        <f t="shared" si="70"/>
        <v>#DIV/0!</v>
      </c>
      <c r="V360" s="135" t="e">
        <f t="shared" si="71"/>
        <v>#DIV/0!</v>
      </c>
      <c r="W360" s="135" t="e">
        <f t="shared" si="73"/>
        <v>#DIV/0!</v>
      </c>
    </row>
    <row r="361" spans="1:23" ht="12.75" customHeight="1" x14ac:dyDescent="0.2">
      <c r="A361" s="131" t="s">
        <v>3293</v>
      </c>
      <c r="B361" s="123" t="s">
        <v>852</v>
      </c>
      <c r="C361" s="123"/>
      <c r="D361" s="124" t="s">
        <v>853</v>
      </c>
      <c r="E361" s="121" t="s">
        <v>258</v>
      </c>
      <c r="F361" s="121" t="s">
        <v>258</v>
      </c>
      <c r="G361" s="123" t="s">
        <v>1308</v>
      </c>
      <c r="H361" s="127">
        <v>14.57</v>
      </c>
      <c r="I361" s="7">
        <f>VLOOKUP(E361,Steuerung!$A$17:$E$500,5,FALSE)</f>
        <v>1</v>
      </c>
      <c r="J361" s="77">
        <f>VLOOKUP(E361,Steuerung!$A$17:$F$500,6,FALSE)</f>
        <v>29.166666666666657</v>
      </c>
      <c r="K361" s="7">
        <f>VLOOKUP(F361,Steuerung!$A$17:$G$500,7,FALSE)</f>
        <v>1</v>
      </c>
      <c r="L361" s="7">
        <f>VLOOKUP(F361,Steuerung!$A$17:$H$500,8,FALSE)</f>
        <v>23</v>
      </c>
      <c r="M361" s="77">
        <f t="shared" si="74"/>
        <v>52.166666666666657</v>
      </c>
      <c r="N361" s="134">
        <f t="shared" si="75"/>
        <v>760.06833333333316</v>
      </c>
      <c r="O361" s="134">
        <f t="shared" si="76"/>
        <v>424.9583333333332</v>
      </c>
      <c r="P361" s="134">
        <f t="shared" si="77"/>
        <v>335.11</v>
      </c>
      <c r="Q361" s="67">
        <f>VLOOKUP(E361,Steuerung!$A$17:$B$500,2,FALSE)</f>
        <v>0</v>
      </c>
      <c r="R361" s="67">
        <f>VLOOKUP(F361,Steuerung!$A$17:$B$500,2,FALSE)</f>
        <v>0</v>
      </c>
      <c r="S361" s="159">
        <f t="shared" si="68"/>
        <v>0</v>
      </c>
      <c r="T361" s="159">
        <f t="shared" si="69"/>
        <v>0</v>
      </c>
      <c r="U361" s="135" t="e">
        <f t="shared" si="70"/>
        <v>#DIV/0!</v>
      </c>
      <c r="V361" s="135" t="e">
        <f t="shared" si="71"/>
        <v>#DIV/0!</v>
      </c>
      <c r="W361" s="135" t="e">
        <f t="shared" si="73"/>
        <v>#DIV/0!</v>
      </c>
    </row>
    <row r="362" spans="1:23" ht="12.75" customHeight="1" x14ac:dyDescent="0.2">
      <c r="A362" s="131" t="s">
        <v>3294</v>
      </c>
      <c r="B362" s="123" t="s">
        <v>852</v>
      </c>
      <c r="C362" s="123"/>
      <c r="D362" s="124" t="s">
        <v>853</v>
      </c>
      <c r="E362" s="121" t="s">
        <v>258</v>
      </c>
      <c r="F362" s="121" t="s">
        <v>258</v>
      </c>
      <c r="G362" s="123" t="s">
        <v>1308</v>
      </c>
      <c r="H362" s="127">
        <v>15.17</v>
      </c>
      <c r="I362" s="7">
        <f>VLOOKUP(E362,Steuerung!$A$17:$E$500,5,FALSE)</f>
        <v>1</v>
      </c>
      <c r="J362" s="77">
        <f>VLOOKUP(E362,Steuerung!$A$17:$F$500,6,FALSE)</f>
        <v>29.166666666666657</v>
      </c>
      <c r="K362" s="7">
        <f>VLOOKUP(F362,Steuerung!$A$17:$G$500,7,FALSE)</f>
        <v>1</v>
      </c>
      <c r="L362" s="7">
        <f>VLOOKUP(F362,Steuerung!$A$17:$H$500,8,FALSE)</f>
        <v>23</v>
      </c>
      <c r="M362" s="77">
        <f t="shared" si="74"/>
        <v>52.166666666666657</v>
      </c>
      <c r="N362" s="134">
        <f t="shared" si="75"/>
        <v>791.36833333333323</v>
      </c>
      <c r="O362" s="134">
        <f t="shared" si="76"/>
        <v>442.4583333333332</v>
      </c>
      <c r="P362" s="134">
        <f t="shared" si="77"/>
        <v>348.91</v>
      </c>
      <c r="Q362" s="67">
        <f>VLOOKUP(E362,Steuerung!$A$17:$B$500,2,FALSE)</f>
        <v>0</v>
      </c>
      <c r="R362" s="67">
        <f>VLOOKUP(F362,Steuerung!$A$17:$B$500,2,FALSE)</f>
        <v>0</v>
      </c>
      <c r="S362" s="159">
        <f t="shared" si="68"/>
        <v>0</v>
      </c>
      <c r="T362" s="159">
        <f t="shared" si="69"/>
        <v>0</v>
      </c>
      <c r="U362" s="135" t="e">
        <f t="shared" si="70"/>
        <v>#DIV/0!</v>
      </c>
      <c r="V362" s="135" t="e">
        <f t="shared" si="71"/>
        <v>#DIV/0!</v>
      </c>
      <c r="W362" s="135" t="e">
        <f t="shared" si="73"/>
        <v>#DIV/0!</v>
      </c>
    </row>
    <row r="363" spans="1:23" ht="12.75" customHeight="1" x14ac:dyDescent="0.2">
      <c r="A363" s="131" t="s">
        <v>3295</v>
      </c>
      <c r="B363" s="123" t="s">
        <v>1159</v>
      </c>
      <c r="C363" s="123"/>
      <c r="D363" s="124" t="s">
        <v>1160</v>
      </c>
      <c r="E363" s="121" t="s">
        <v>237</v>
      </c>
      <c r="F363" s="121" t="s">
        <v>237</v>
      </c>
      <c r="G363" s="123" t="s">
        <v>1308</v>
      </c>
      <c r="H363" s="127">
        <v>51.64</v>
      </c>
      <c r="I363" s="7">
        <f>VLOOKUP(E363,Steuerung!$A$17:$E$500,5,FALSE)</f>
        <v>1</v>
      </c>
      <c r="J363" s="77">
        <f>VLOOKUP(E363,Steuerung!$A$17:$F$500,6,FALSE)</f>
        <v>29.166666666666657</v>
      </c>
      <c r="K363" s="7">
        <f>VLOOKUP(F363,Steuerung!$A$17:$G$500,7,FALSE)</f>
        <v>1</v>
      </c>
      <c r="L363" s="7">
        <f>VLOOKUP(F363,Steuerung!$A$17:$H$500,8,FALSE)</f>
        <v>23</v>
      </c>
      <c r="M363" s="77">
        <f t="shared" si="74"/>
        <v>52.166666666666657</v>
      </c>
      <c r="N363" s="134">
        <f t="shared" si="75"/>
        <v>2693.8866666666663</v>
      </c>
      <c r="O363" s="134">
        <f t="shared" si="76"/>
        <v>1506.1666666666663</v>
      </c>
      <c r="P363" s="134">
        <f t="shared" si="77"/>
        <v>1187.72</v>
      </c>
      <c r="Q363" s="67">
        <f>VLOOKUP(E363,Steuerung!$A$17:$B$500,2,FALSE)</f>
        <v>0</v>
      </c>
      <c r="R363" s="67">
        <f>VLOOKUP(F363,Steuerung!$A$17:$B$500,2,FALSE)</f>
        <v>0</v>
      </c>
      <c r="S363" s="159">
        <f t="shared" si="68"/>
        <v>0</v>
      </c>
      <c r="T363" s="159">
        <f t="shared" si="69"/>
        <v>0</v>
      </c>
      <c r="U363" s="135" t="e">
        <f t="shared" si="70"/>
        <v>#DIV/0!</v>
      </c>
      <c r="V363" s="135" t="e">
        <f t="shared" si="71"/>
        <v>#DIV/0!</v>
      </c>
      <c r="W363" s="135" t="e">
        <f t="shared" si="73"/>
        <v>#DIV/0!</v>
      </c>
    </row>
    <row r="364" spans="1:23" ht="12.75" customHeight="1" x14ac:dyDescent="0.2">
      <c r="A364" s="131" t="s">
        <v>3296</v>
      </c>
      <c r="B364" s="123" t="s">
        <v>852</v>
      </c>
      <c r="C364" s="123"/>
      <c r="D364" s="124" t="s">
        <v>853</v>
      </c>
      <c r="E364" s="121" t="s">
        <v>258</v>
      </c>
      <c r="F364" s="121" t="s">
        <v>258</v>
      </c>
      <c r="G364" s="123" t="s">
        <v>1308</v>
      </c>
      <c r="H364" s="127">
        <v>15.42</v>
      </c>
      <c r="I364" s="7">
        <f>VLOOKUP(E364,Steuerung!$A$17:$E$500,5,FALSE)</f>
        <v>1</v>
      </c>
      <c r="J364" s="77">
        <f>VLOOKUP(E364,Steuerung!$A$17:$F$500,6,FALSE)</f>
        <v>29.166666666666657</v>
      </c>
      <c r="K364" s="7">
        <f>VLOOKUP(F364,Steuerung!$A$17:$G$500,7,FALSE)</f>
        <v>1</v>
      </c>
      <c r="L364" s="7">
        <f>VLOOKUP(F364,Steuerung!$A$17:$H$500,8,FALSE)</f>
        <v>23</v>
      </c>
      <c r="M364" s="77">
        <f t="shared" si="74"/>
        <v>52.166666666666657</v>
      </c>
      <c r="N364" s="134">
        <f t="shared" si="75"/>
        <v>804.40999999999985</v>
      </c>
      <c r="O364" s="134">
        <f t="shared" si="76"/>
        <v>449.74999999999983</v>
      </c>
      <c r="P364" s="134">
        <f t="shared" si="77"/>
        <v>354.66</v>
      </c>
      <c r="Q364" s="67">
        <f>VLOOKUP(E364,Steuerung!$A$17:$B$500,2,FALSE)</f>
        <v>0</v>
      </c>
      <c r="R364" s="67">
        <f>VLOOKUP(F364,Steuerung!$A$17:$B$500,2,FALSE)</f>
        <v>0</v>
      </c>
      <c r="S364" s="159">
        <f t="shared" si="68"/>
        <v>0</v>
      </c>
      <c r="T364" s="159">
        <f t="shared" si="69"/>
        <v>0</v>
      </c>
      <c r="U364" s="135" t="e">
        <f t="shared" si="70"/>
        <v>#DIV/0!</v>
      </c>
      <c r="V364" s="135" t="e">
        <f t="shared" si="71"/>
        <v>#DIV/0!</v>
      </c>
      <c r="W364" s="135" t="e">
        <f t="shared" si="73"/>
        <v>#DIV/0!</v>
      </c>
    </row>
    <row r="365" spans="1:23" ht="12.75" customHeight="1" x14ac:dyDescent="0.2">
      <c r="A365" s="131" t="s">
        <v>3297</v>
      </c>
      <c r="B365" s="123" t="s">
        <v>852</v>
      </c>
      <c r="C365" s="123"/>
      <c r="D365" s="124" t="s">
        <v>853</v>
      </c>
      <c r="E365" s="121" t="s">
        <v>258</v>
      </c>
      <c r="F365" s="121" t="s">
        <v>258</v>
      </c>
      <c r="G365" s="123" t="s">
        <v>1308</v>
      </c>
      <c r="H365" s="127">
        <v>15.17</v>
      </c>
      <c r="I365" s="7">
        <f>VLOOKUP(E365,Steuerung!$A$17:$E$500,5,FALSE)</f>
        <v>1</v>
      </c>
      <c r="J365" s="77">
        <f>VLOOKUP(E365,Steuerung!$A$17:$F$500,6,FALSE)</f>
        <v>29.166666666666657</v>
      </c>
      <c r="K365" s="7">
        <f>VLOOKUP(F365,Steuerung!$A$17:$G$500,7,FALSE)</f>
        <v>1</v>
      </c>
      <c r="L365" s="7">
        <f>VLOOKUP(F365,Steuerung!$A$17:$H$500,8,FALSE)</f>
        <v>23</v>
      </c>
      <c r="M365" s="77">
        <f t="shared" si="74"/>
        <v>52.166666666666657</v>
      </c>
      <c r="N365" s="134">
        <f t="shared" si="75"/>
        <v>791.36833333333323</v>
      </c>
      <c r="O365" s="134">
        <f t="shared" si="76"/>
        <v>442.4583333333332</v>
      </c>
      <c r="P365" s="134">
        <f t="shared" si="77"/>
        <v>348.91</v>
      </c>
      <c r="Q365" s="67">
        <f>VLOOKUP(E365,Steuerung!$A$17:$B$500,2,FALSE)</f>
        <v>0</v>
      </c>
      <c r="R365" s="67">
        <f>VLOOKUP(F365,Steuerung!$A$17:$B$500,2,FALSE)</f>
        <v>0</v>
      </c>
      <c r="S365" s="159">
        <f t="shared" si="68"/>
        <v>0</v>
      </c>
      <c r="T365" s="159">
        <f t="shared" si="69"/>
        <v>0</v>
      </c>
      <c r="U365" s="135" t="e">
        <f t="shared" si="70"/>
        <v>#DIV/0!</v>
      </c>
      <c r="V365" s="135" t="e">
        <f t="shared" si="71"/>
        <v>#DIV/0!</v>
      </c>
      <c r="W365" s="135" t="e">
        <f t="shared" si="73"/>
        <v>#DIV/0!</v>
      </c>
    </row>
    <row r="366" spans="1:23" ht="12.75" customHeight="1" x14ac:dyDescent="0.2">
      <c r="A366" s="131" t="s">
        <v>3298</v>
      </c>
      <c r="B366" s="123" t="s">
        <v>921</v>
      </c>
      <c r="C366" s="123"/>
      <c r="D366" s="124" t="s">
        <v>1160</v>
      </c>
      <c r="E366" s="121" t="s">
        <v>237</v>
      </c>
      <c r="F366" s="121" t="s">
        <v>237</v>
      </c>
      <c r="G366" s="123" t="s">
        <v>1308</v>
      </c>
      <c r="H366" s="127">
        <v>40.39</v>
      </c>
      <c r="I366" s="7">
        <f>VLOOKUP(E366,Steuerung!$A$17:$E$500,5,FALSE)</f>
        <v>1</v>
      </c>
      <c r="J366" s="77">
        <f>VLOOKUP(E366,Steuerung!$A$17:$F$500,6,FALSE)</f>
        <v>29.166666666666657</v>
      </c>
      <c r="K366" s="7">
        <f>VLOOKUP(F366,Steuerung!$A$17:$G$500,7,FALSE)</f>
        <v>1</v>
      </c>
      <c r="L366" s="7">
        <f>VLOOKUP(F366,Steuerung!$A$17:$H$500,8,FALSE)</f>
        <v>23</v>
      </c>
      <c r="M366" s="77">
        <f t="shared" si="74"/>
        <v>52.166666666666657</v>
      </c>
      <c r="N366" s="134">
        <f t="shared" si="75"/>
        <v>2107.0116666666663</v>
      </c>
      <c r="O366" s="134">
        <f t="shared" si="76"/>
        <v>1178.0416666666663</v>
      </c>
      <c r="P366" s="134">
        <f t="shared" si="77"/>
        <v>928.97</v>
      </c>
      <c r="Q366" s="67">
        <f>VLOOKUP(E366,Steuerung!$A$17:$B$500,2,FALSE)</f>
        <v>0</v>
      </c>
      <c r="R366" s="67">
        <f>VLOOKUP(F366,Steuerung!$A$17:$B$500,2,FALSE)</f>
        <v>0</v>
      </c>
      <c r="S366" s="159">
        <f t="shared" si="68"/>
        <v>0</v>
      </c>
      <c r="T366" s="159">
        <f t="shared" si="69"/>
        <v>0</v>
      </c>
      <c r="U366" s="135" t="e">
        <f t="shared" si="70"/>
        <v>#DIV/0!</v>
      </c>
      <c r="V366" s="135" t="e">
        <f t="shared" si="71"/>
        <v>#DIV/0!</v>
      </c>
      <c r="W366" s="135" t="e">
        <f t="shared" si="73"/>
        <v>#DIV/0!</v>
      </c>
    </row>
    <row r="367" spans="1:23" ht="12.75" customHeight="1" x14ac:dyDescent="0.2">
      <c r="A367" s="131" t="s">
        <v>3299</v>
      </c>
      <c r="B367" s="123" t="s">
        <v>852</v>
      </c>
      <c r="C367" s="123"/>
      <c r="D367" s="124" t="s">
        <v>853</v>
      </c>
      <c r="E367" s="121" t="s">
        <v>260</v>
      </c>
      <c r="F367" s="121" t="s">
        <v>260</v>
      </c>
      <c r="G367" s="123" t="s">
        <v>1308</v>
      </c>
      <c r="H367" s="127">
        <v>15.65</v>
      </c>
      <c r="I367" s="7">
        <f>VLOOKUP(E367,Steuerung!$A$17:$E$500,5,FALSE)</f>
        <v>2</v>
      </c>
      <c r="J367" s="77">
        <f>VLOOKUP(E367,Steuerung!$A$17:$F$500,6,FALSE)</f>
        <v>58.333333333333329</v>
      </c>
      <c r="K367" s="7">
        <f>VLOOKUP(F367,Steuerung!$A$17:$G$500,7,FALSE)</f>
        <v>2</v>
      </c>
      <c r="L367" s="7">
        <f>VLOOKUP(F367,Steuerung!$A$17:$H$500,8,FALSE)</f>
        <v>46</v>
      </c>
      <c r="M367" s="77">
        <f t="shared" si="74"/>
        <v>104.33333333333333</v>
      </c>
      <c r="N367" s="134">
        <f t="shared" si="75"/>
        <v>1632.8166666666666</v>
      </c>
      <c r="O367" s="134">
        <f t="shared" si="76"/>
        <v>912.91666666666663</v>
      </c>
      <c r="P367" s="134">
        <f t="shared" si="77"/>
        <v>719.9</v>
      </c>
      <c r="Q367" s="67">
        <f>VLOOKUP(E367,Steuerung!$A$17:$B$500,2,FALSE)</f>
        <v>0</v>
      </c>
      <c r="R367" s="67">
        <f>VLOOKUP(F367,Steuerung!$A$17:$B$500,2,FALSE)</f>
        <v>0</v>
      </c>
      <c r="S367" s="159">
        <f t="shared" si="68"/>
        <v>0</v>
      </c>
      <c r="T367" s="159">
        <f t="shared" si="69"/>
        <v>0</v>
      </c>
      <c r="U367" s="135" t="e">
        <f t="shared" si="70"/>
        <v>#DIV/0!</v>
      </c>
      <c r="V367" s="135" t="e">
        <f t="shared" si="71"/>
        <v>#DIV/0!</v>
      </c>
      <c r="W367" s="135" t="e">
        <f t="shared" si="73"/>
        <v>#DIV/0!</v>
      </c>
    </row>
    <row r="368" spans="1:23" ht="12.75" customHeight="1" x14ac:dyDescent="0.2">
      <c r="A368" s="131" t="s">
        <v>3300</v>
      </c>
      <c r="B368" s="123" t="s">
        <v>3301</v>
      </c>
      <c r="C368" s="123"/>
      <c r="D368" s="124" t="s">
        <v>853</v>
      </c>
      <c r="E368" s="121" t="s">
        <v>260</v>
      </c>
      <c r="F368" s="121" t="s">
        <v>260</v>
      </c>
      <c r="G368" s="123" t="s">
        <v>1308</v>
      </c>
      <c r="H368" s="127">
        <v>12.92</v>
      </c>
      <c r="I368" s="7">
        <f>VLOOKUP(E368,Steuerung!$A$17:$E$500,5,FALSE)</f>
        <v>2</v>
      </c>
      <c r="J368" s="77">
        <f>VLOOKUP(E368,Steuerung!$A$17:$F$500,6,FALSE)</f>
        <v>58.333333333333329</v>
      </c>
      <c r="K368" s="7">
        <f>VLOOKUP(F368,Steuerung!$A$17:$G$500,7,FALSE)</f>
        <v>2</v>
      </c>
      <c r="L368" s="7">
        <f>VLOOKUP(F368,Steuerung!$A$17:$H$500,8,FALSE)</f>
        <v>46</v>
      </c>
      <c r="M368" s="77">
        <f t="shared" si="74"/>
        <v>104.33333333333333</v>
      </c>
      <c r="N368" s="134">
        <f t="shared" si="75"/>
        <v>1347.9866666666667</v>
      </c>
      <c r="O368" s="134">
        <f t="shared" si="76"/>
        <v>753.66666666666663</v>
      </c>
      <c r="P368" s="134">
        <f t="shared" si="77"/>
        <v>594.32000000000005</v>
      </c>
      <c r="Q368" s="67">
        <f>VLOOKUP(E368,Steuerung!$A$17:$B$500,2,FALSE)</f>
        <v>0</v>
      </c>
      <c r="R368" s="67">
        <f>VLOOKUP(F368,Steuerung!$A$17:$B$500,2,FALSE)</f>
        <v>0</v>
      </c>
      <c r="S368" s="159">
        <f t="shared" si="68"/>
        <v>0</v>
      </c>
      <c r="T368" s="159">
        <f t="shared" si="69"/>
        <v>0</v>
      </c>
      <c r="U368" s="135" t="e">
        <f t="shared" si="70"/>
        <v>#DIV/0!</v>
      </c>
      <c r="V368" s="135" t="e">
        <f t="shared" si="71"/>
        <v>#DIV/0!</v>
      </c>
      <c r="W368" s="135" t="e">
        <f t="shared" si="73"/>
        <v>#DIV/0!</v>
      </c>
    </row>
    <row r="369" spans="1:23" ht="12.75" customHeight="1" x14ac:dyDescent="0.2">
      <c r="A369" s="131" t="s">
        <v>3302</v>
      </c>
      <c r="B369" s="123" t="s">
        <v>852</v>
      </c>
      <c r="C369" s="123"/>
      <c r="D369" s="124" t="s">
        <v>853</v>
      </c>
      <c r="E369" s="121" t="s">
        <v>260</v>
      </c>
      <c r="F369" s="121" t="s">
        <v>260</v>
      </c>
      <c r="G369" s="123" t="s">
        <v>1308</v>
      </c>
      <c r="H369" s="127">
        <v>16.010000000000002</v>
      </c>
      <c r="I369" s="7">
        <f>VLOOKUP(E369,Steuerung!$A$17:$E$500,5,FALSE)</f>
        <v>2</v>
      </c>
      <c r="J369" s="77">
        <f>VLOOKUP(E369,Steuerung!$A$17:$F$500,6,FALSE)</f>
        <v>58.333333333333329</v>
      </c>
      <c r="K369" s="7">
        <f>VLOOKUP(F369,Steuerung!$A$17:$G$500,7,FALSE)</f>
        <v>2</v>
      </c>
      <c r="L369" s="7">
        <f>VLOOKUP(F369,Steuerung!$A$17:$H$500,8,FALSE)</f>
        <v>46</v>
      </c>
      <c r="M369" s="77">
        <f>J369+L369</f>
        <v>104.33333333333333</v>
      </c>
      <c r="N369" s="134">
        <f>H369*M369</f>
        <v>1670.3766666666668</v>
      </c>
      <c r="O369" s="134">
        <f>H369*J369</f>
        <v>933.91666666666663</v>
      </c>
      <c r="P369" s="134">
        <f>H369*L369</f>
        <v>736.46</v>
      </c>
      <c r="Q369" s="67">
        <f>VLOOKUP(E369,Steuerung!$A$17:$B$500,2,FALSE)</f>
        <v>0</v>
      </c>
      <c r="R369" s="67">
        <f>VLOOKUP(F369,Steuerung!$A$17:$B$500,2,FALSE)</f>
        <v>0</v>
      </c>
      <c r="S369" s="159">
        <f t="shared" si="68"/>
        <v>0</v>
      </c>
      <c r="T369" s="159">
        <f t="shared" si="69"/>
        <v>0</v>
      </c>
      <c r="U369" s="135" t="e">
        <f t="shared" si="70"/>
        <v>#DIV/0!</v>
      </c>
      <c r="V369" s="135" t="e">
        <f t="shared" si="71"/>
        <v>#DIV/0!</v>
      </c>
      <c r="W369" s="135" t="e">
        <f t="shared" si="73"/>
        <v>#DIV/0!</v>
      </c>
    </row>
    <row r="370" spans="1:23" ht="12.75" customHeight="1" x14ac:dyDescent="0.2">
      <c r="A370" s="131" t="s">
        <v>3303</v>
      </c>
      <c r="B370" s="123" t="s">
        <v>852</v>
      </c>
      <c r="C370" s="123"/>
      <c r="D370" s="124" t="s">
        <v>853</v>
      </c>
      <c r="E370" s="121" t="s">
        <v>260</v>
      </c>
      <c r="F370" s="121" t="s">
        <v>260</v>
      </c>
      <c r="G370" s="123" t="s">
        <v>782</v>
      </c>
      <c r="H370" s="127">
        <v>25.08</v>
      </c>
      <c r="I370" s="7">
        <f>VLOOKUP(E370,Steuerung!$A$17:$E$500,5,FALSE)</f>
        <v>2</v>
      </c>
      <c r="J370" s="77">
        <f>VLOOKUP(E370,Steuerung!$A$17:$F$500,6,FALSE)</f>
        <v>58.333333333333329</v>
      </c>
      <c r="K370" s="7">
        <f>VLOOKUP(F370,Steuerung!$A$17:$G$500,7,FALSE)</f>
        <v>2</v>
      </c>
      <c r="L370" s="7">
        <f>VLOOKUP(F370,Steuerung!$A$17:$H$500,8,FALSE)</f>
        <v>46</v>
      </c>
      <c r="M370" s="77">
        <f t="shared" si="74"/>
        <v>104.33333333333333</v>
      </c>
      <c r="N370" s="134">
        <f t="shared" si="75"/>
        <v>2616.6799999999998</v>
      </c>
      <c r="O370" s="134">
        <f t="shared" si="76"/>
        <v>1462.9999999999998</v>
      </c>
      <c r="P370" s="134">
        <f t="shared" si="77"/>
        <v>1153.6799999999998</v>
      </c>
      <c r="Q370" s="67">
        <f>VLOOKUP(E370,Steuerung!$A$17:$B$500,2,FALSE)</f>
        <v>0</v>
      </c>
      <c r="R370" s="67">
        <f>VLOOKUP(F370,Steuerung!$A$17:$B$500,2,FALSE)</f>
        <v>0</v>
      </c>
      <c r="S370" s="159">
        <f t="shared" si="68"/>
        <v>0</v>
      </c>
      <c r="T370" s="159">
        <f t="shared" si="69"/>
        <v>0</v>
      </c>
      <c r="U370" s="135" t="e">
        <f t="shared" si="70"/>
        <v>#DIV/0!</v>
      </c>
      <c r="V370" s="135" t="e">
        <f t="shared" si="71"/>
        <v>#DIV/0!</v>
      </c>
      <c r="W370" s="135" t="e">
        <f t="shared" si="73"/>
        <v>#DIV/0!</v>
      </c>
    </row>
    <row r="371" spans="1:23" ht="12.75" customHeight="1" x14ac:dyDescent="0.2">
      <c r="A371" s="131" t="s">
        <v>3304</v>
      </c>
      <c r="B371" s="123" t="s">
        <v>852</v>
      </c>
      <c r="C371" s="123"/>
      <c r="D371" s="124" t="s">
        <v>853</v>
      </c>
      <c r="E371" s="121" t="s">
        <v>258</v>
      </c>
      <c r="F371" s="121" t="s">
        <v>258</v>
      </c>
      <c r="G371" s="123" t="s">
        <v>1308</v>
      </c>
      <c r="H371" s="127">
        <v>14.8</v>
      </c>
      <c r="I371" s="7">
        <f>VLOOKUP(E371,Steuerung!$A$17:$E$500,5,FALSE)</f>
        <v>1</v>
      </c>
      <c r="J371" s="77">
        <f>VLOOKUP(E371,Steuerung!$A$17:$F$500,6,FALSE)</f>
        <v>29.166666666666657</v>
      </c>
      <c r="K371" s="7">
        <f>VLOOKUP(F371,Steuerung!$A$17:$G$500,7,FALSE)</f>
        <v>1</v>
      </c>
      <c r="L371" s="7">
        <f>VLOOKUP(F371,Steuerung!$A$17:$H$500,8,FALSE)</f>
        <v>23</v>
      </c>
      <c r="M371" s="77">
        <f t="shared" si="74"/>
        <v>52.166666666666657</v>
      </c>
      <c r="N371" s="134">
        <f t="shared" si="75"/>
        <v>772.06666666666661</v>
      </c>
      <c r="O371" s="134">
        <f t="shared" si="76"/>
        <v>431.66666666666657</v>
      </c>
      <c r="P371" s="134">
        <f t="shared" si="77"/>
        <v>340.40000000000003</v>
      </c>
      <c r="Q371" s="67">
        <f>VLOOKUP(E371,Steuerung!$A$17:$B$500,2,FALSE)</f>
        <v>0</v>
      </c>
      <c r="R371" s="67">
        <f>VLOOKUP(F371,Steuerung!$A$17:$B$500,2,FALSE)</f>
        <v>0</v>
      </c>
      <c r="S371" s="159">
        <f t="shared" si="68"/>
        <v>0</v>
      </c>
      <c r="T371" s="159">
        <f t="shared" si="69"/>
        <v>0</v>
      </c>
      <c r="U371" s="135" t="e">
        <f t="shared" si="70"/>
        <v>#DIV/0!</v>
      </c>
      <c r="V371" s="135" t="e">
        <f t="shared" si="71"/>
        <v>#DIV/0!</v>
      </c>
      <c r="W371" s="135" t="e">
        <f t="shared" si="73"/>
        <v>#DIV/0!</v>
      </c>
    </row>
    <row r="372" spans="1:23" ht="12.75" customHeight="1" x14ac:dyDescent="0.2">
      <c r="A372" s="131" t="s">
        <v>3305</v>
      </c>
      <c r="B372" s="123" t="s">
        <v>794</v>
      </c>
      <c r="C372" s="123"/>
      <c r="D372" s="124" t="s">
        <v>795</v>
      </c>
      <c r="E372" s="121" t="s">
        <v>187</v>
      </c>
      <c r="F372" s="121" t="s">
        <v>187</v>
      </c>
      <c r="G372" s="123" t="s">
        <v>1308</v>
      </c>
      <c r="H372" s="127">
        <v>25.95</v>
      </c>
      <c r="I372" s="7">
        <f>VLOOKUP(E372,Steuerung!$A$17:$E$500,5,FALSE)</f>
        <v>2</v>
      </c>
      <c r="J372" s="77">
        <f>VLOOKUP(E372,Steuerung!$A$17:$F$500,6,FALSE)</f>
        <v>58.333333333333329</v>
      </c>
      <c r="K372" s="7">
        <f>VLOOKUP(F372,Steuerung!$A$17:$G$500,7,FALSE)</f>
        <v>2</v>
      </c>
      <c r="L372" s="7">
        <f>VLOOKUP(F372,Steuerung!$A$17:$H$500,8,FALSE)</f>
        <v>46</v>
      </c>
      <c r="M372" s="77">
        <f t="shared" si="74"/>
        <v>104.33333333333333</v>
      </c>
      <c r="N372" s="134">
        <f t="shared" si="75"/>
        <v>2707.45</v>
      </c>
      <c r="O372" s="134">
        <f t="shared" si="76"/>
        <v>1513.7499999999998</v>
      </c>
      <c r="P372" s="134">
        <f t="shared" si="77"/>
        <v>1193.7</v>
      </c>
      <c r="Q372" s="67">
        <f>VLOOKUP(E372,Steuerung!$A$17:$B$500,2,FALSE)</f>
        <v>0</v>
      </c>
      <c r="R372" s="67">
        <f>VLOOKUP(F372,Steuerung!$A$17:$B$500,2,FALSE)</f>
        <v>0</v>
      </c>
      <c r="S372" s="159">
        <f t="shared" si="68"/>
        <v>0</v>
      </c>
      <c r="T372" s="159">
        <f t="shared" si="69"/>
        <v>0</v>
      </c>
      <c r="U372" s="135" t="e">
        <f t="shared" si="70"/>
        <v>#DIV/0!</v>
      </c>
      <c r="V372" s="135" t="e">
        <f t="shared" si="71"/>
        <v>#DIV/0!</v>
      </c>
      <c r="W372" s="135" t="e">
        <f t="shared" si="73"/>
        <v>#DIV/0!</v>
      </c>
    </row>
    <row r="373" spans="1:23" ht="12.75" customHeight="1" x14ac:dyDescent="0.2">
      <c r="A373" s="131" t="s">
        <v>3305</v>
      </c>
      <c r="B373" s="123" t="s">
        <v>794</v>
      </c>
      <c r="C373" s="123"/>
      <c r="D373" s="124" t="s">
        <v>795</v>
      </c>
      <c r="E373" s="121" t="s">
        <v>187</v>
      </c>
      <c r="F373" s="121" t="s">
        <v>187</v>
      </c>
      <c r="G373" s="123" t="s">
        <v>1308</v>
      </c>
      <c r="H373" s="127">
        <v>31.87</v>
      </c>
      <c r="I373" s="7">
        <f>VLOOKUP(E373,Steuerung!$A$17:$E$500,5,FALSE)</f>
        <v>2</v>
      </c>
      <c r="J373" s="77">
        <f>VLOOKUP(E373,Steuerung!$A$17:$F$500,6,FALSE)</f>
        <v>58.333333333333329</v>
      </c>
      <c r="K373" s="7">
        <f>VLOOKUP(F373,Steuerung!$A$17:$G$500,7,FALSE)</f>
        <v>2</v>
      </c>
      <c r="L373" s="7">
        <f>VLOOKUP(F373,Steuerung!$A$17:$H$500,8,FALSE)</f>
        <v>46</v>
      </c>
      <c r="M373" s="77">
        <f t="shared" si="74"/>
        <v>104.33333333333333</v>
      </c>
      <c r="N373" s="134">
        <f t="shared" si="75"/>
        <v>3325.1033333333335</v>
      </c>
      <c r="O373" s="134">
        <f t="shared" si="76"/>
        <v>1859.0833333333333</v>
      </c>
      <c r="P373" s="134">
        <f t="shared" si="77"/>
        <v>1466.02</v>
      </c>
      <c r="Q373" s="67">
        <f>VLOOKUP(E373,Steuerung!$A$17:$B$500,2,FALSE)</f>
        <v>0</v>
      </c>
      <c r="R373" s="67">
        <f>VLOOKUP(F373,Steuerung!$A$17:$B$500,2,FALSE)</f>
        <v>0</v>
      </c>
      <c r="S373" s="159">
        <f t="shared" si="68"/>
        <v>0</v>
      </c>
      <c r="T373" s="159">
        <f t="shared" si="69"/>
        <v>0</v>
      </c>
      <c r="U373" s="135" t="e">
        <f t="shared" si="70"/>
        <v>#DIV/0!</v>
      </c>
      <c r="V373" s="135" t="e">
        <f t="shared" si="71"/>
        <v>#DIV/0!</v>
      </c>
      <c r="W373" s="135" t="e">
        <f t="shared" si="73"/>
        <v>#DIV/0!</v>
      </c>
    </row>
    <row r="374" spans="1:23" ht="12.75" customHeight="1" x14ac:dyDescent="0.2">
      <c r="A374" s="131" t="s">
        <v>3306</v>
      </c>
      <c r="B374" s="123" t="s">
        <v>3100</v>
      </c>
      <c r="C374" s="123"/>
      <c r="D374" s="124" t="s">
        <v>1160</v>
      </c>
      <c r="E374" s="121" t="s">
        <v>131</v>
      </c>
      <c r="F374" s="121" t="s">
        <v>131</v>
      </c>
      <c r="G374" s="123" t="s">
        <v>1790</v>
      </c>
      <c r="H374" s="127">
        <v>2.39</v>
      </c>
      <c r="I374" s="7">
        <f>VLOOKUP(E374,Steuerung!$A$17:$E$500,5,FALSE)</f>
        <v>0</v>
      </c>
      <c r="J374" s="77">
        <f>VLOOKUP(E374,Steuerung!$A$17:$F$500,6,FALSE)</f>
        <v>0</v>
      </c>
      <c r="K374" s="7">
        <f>VLOOKUP(F374,Steuerung!$A$17:$G$500,7,FALSE)</f>
        <v>0</v>
      </c>
      <c r="L374" s="7">
        <f>VLOOKUP(F374,Steuerung!$A$17:$H$500,8,FALSE)</f>
        <v>0</v>
      </c>
      <c r="M374" s="77">
        <f t="shared" si="74"/>
        <v>0</v>
      </c>
      <c r="N374" s="134">
        <f t="shared" si="75"/>
        <v>0</v>
      </c>
      <c r="O374" s="134">
        <f t="shared" si="76"/>
        <v>0</v>
      </c>
      <c r="P374" s="134">
        <f t="shared" si="77"/>
        <v>0</v>
      </c>
      <c r="Q374" s="67">
        <f>VLOOKUP(E374,Steuerung!$A$17:$B$500,2,FALSE)</f>
        <v>0</v>
      </c>
      <c r="R374" s="67">
        <f>VLOOKUP(F374,Steuerung!$A$17:$B$500,2,FALSE)</f>
        <v>0</v>
      </c>
      <c r="S374" s="159">
        <f t="shared" si="68"/>
        <v>0</v>
      </c>
      <c r="T374" s="159">
        <f t="shared" si="69"/>
        <v>0</v>
      </c>
      <c r="U374" s="135">
        <f t="shared" si="70"/>
        <v>0</v>
      </c>
      <c r="V374" s="135">
        <f t="shared" si="71"/>
        <v>0</v>
      </c>
      <c r="W374" s="135">
        <f t="shared" si="73"/>
        <v>0</v>
      </c>
    </row>
    <row r="375" spans="1:23" ht="12.75" customHeight="1" x14ac:dyDescent="0.2">
      <c r="A375" s="555" t="s">
        <v>3307</v>
      </c>
      <c r="B375" s="123" t="s">
        <v>3308</v>
      </c>
      <c r="C375" s="123"/>
      <c r="D375" s="124" t="s">
        <v>853</v>
      </c>
      <c r="E375" s="121" t="s">
        <v>256</v>
      </c>
      <c r="F375" s="121" t="s">
        <v>256</v>
      </c>
      <c r="G375" s="123" t="s">
        <v>796</v>
      </c>
      <c r="H375" s="127">
        <v>56.59</v>
      </c>
      <c r="I375" s="7" t="str">
        <f>VLOOKUP(E375,Steuerung!$A$17:$E$500,5,FALSE)</f>
        <v>m</v>
      </c>
      <c r="J375" s="77">
        <f>VLOOKUP(E375,Steuerung!$A$17:$F$500,6,FALSE)</f>
        <v>6.7</v>
      </c>
      <c r="K375" s="7" t="str">
        <f>VLOOKUP(F375,Steuerung!$A$17:$G$500,7,FALSE)</f>
        <v>m</v>
      </c>
      <c r="L375" s="7">
        <f>VLOOKUP(F375,Steuerung!$A$17:$H$500,8,FALSE)</f>
        <v>5.3</v>
      </c>
      <c r="M375" s="77">
        <f t="shared" si="74"/>
        <v>12</v>
      </c>
      <c r="N375" s="134">
        <f t="shared" si="75"/>
        <v>679.08</v>
      </c>
      <c r="O375" s="134">
        <f t="shared" si="76"/>
        <v>379.15300000000002</v>
      </c>
      <c r="P375" s="134">
        <f t="shared" si="77"/>
        <v>299.92700000000002</v>
      </c>
      <c r="Q375" s="67">
        <f>VLOOKUP(E375,Steuerung!$A$17:$B$500,2,FALSE)</f>
        <v>0</v>
      </c>
      <c r="R375" s="67">
        <f>VLOOKUP(F375,Steuerung!$A$17:$B$500,2,FALSE)</f>
        <v>0</v>
      </c>
      <c r="S375" s="159">
        <f t="shared" si="68"/>
        <v>0</v>
      </c>
      <c r="T375" s="159">
        <f t="shared" si="69"/>
        <v>0</v>
      </c>
      <c r="U375" s="135" t="e">
        <f t="shared" si="70"/>
        <v>#DIV/0!</v>
      </c>
      <c r="V375" s="135" t="e">
        <f t="shared" si="71"/>
        <v>#DIV/0!</v>
      </c>
      <c r="W375" s="135" t="e">
        <f t="shared" si="73"/>
        <v>#DIV/0!</v>
      </c>
    </row>
    <row r="376" spans="1:23" ht="12.75" customHeight="1" x14ac:dyDescent="0.2">
      <c r="A376" s="555" t="s">
        <v>3307</v>
      </c>
      <c r="B376" s="301" t="s">
        <v>3309</v>
      </c>
      <c r="C376" s="301"/>
      <c r="D376" s="308"/>
      <c r="E376" s="556"/>
      <c r="F376" s="556"/>
      <c r="G376" s="239"/>
      <c r="H376" s="240"/>
      <c r="I376" s="7"/>
      <c r="J376" s="77"/>
      <c r="K376" s="7"/>
      <c r="L376" s="7"/>
      <c r="M376" s="77"/>
      <c r="N376" s="134"/>
      <c r="O376" s="134"/>
      <c r="P376" s="134"/>
      <c r="Q376" s="67"/>
      <c r="R376" s="67"/>
      <c r="S376" s="67"/>
      <c r="T376" s="67"/>
      <c r="U376" s="135"/>
      <c r="V376" s="135"/>
      <c r="W376" s="135"/>
    </row>
    <row r="377" spans="1:23" ht="12.75" customHeight="1" x14ac:dyDescent="0.2">
      <c r="A377" s="131" t="s">
        <v>3310</v>
      </c>
      <c r="B377" s="123" t="s">
        <v>852</v>
      </c>
      <c r="C377" s="123"/>
      <c r="D377" s="124" t="s">
        <v>853</v>
      </c>
      <c r="E377" s="121" t="s">
        <v>258</v>
      </c>
      <c r="F377" s="121" t="s">
        <v>258</v>
      </c>
      <c r="G377" s="123" t="s">
        <v>1308</v>
      </c>
      <c r="H377" s="127">
        <v>14.56</v>
      </c>
      <c r="I377" s="7">
        <f>VLOOKUP(E377,Steuerung!$A$17:$E$500,5,FALSE)</f>
        <v>1</v>
      </c>
      <c r="J377" s="77">
        <f>VLOOKUP(E377,Steuerung!$A$17:$F$500,6,FALSE)</f>
        <v>29.166666666666657</v>
      </c>
      <c r="K377" s="7">
        <f>VLOOKUP(F377,Steuerung!$A$17:$G$500,7,FALSE)</f>
        <v>1</v>
      </c>
      <c r="L377" s="7">
        <f>VLOOKUP(F377,Steuerung!$A$17:$H$500,8,FALSE)</f>
        <v>23</v>
      </c>
      <c r="M377" s="77">
        <f t="shared" si="74"/>
        <v>52.166666666666657</v>
      </c>
      <c r="N377" s="134">
        <f t="shared" si="75"/>
        <v>759.54666666666651</v>
      </c>
      <c r="O377" s="134">
        <f t="shared" si="76"/>
        <v>424.66666666666652</v>
      </c>
      <c r="P377" s="134">
        <f t="shared" si="77"/>
        <v>334.88</v>
      </c>
      <c r="Q377" s="67">
        <f>VLOOKUP(E377,Steuerung!$A$17:$B$500,2,FALSE)</f>
        <v>0</v>
      </c>
      <c r="R377" s="67">
        <f>VLOOKUP(F377,Steuerung!$A$17:$B$500,2,FALSE)</f>
        <v>0</v>
      </c>
      <c r="S377" s="159">
        <f t="shared" ref="S377:S379" si="78">IFERROR(O377/Q377,0)</f>
        <v>0</v>
      </c>
      <c r="T377" s="159">
        <f t="shared" ref="T377:T379" si="79">IFERROR(P377/R377,0)</f>
        <v>0</v>
      </c>
      <c r="U377" s="135" t="e">
        <f t="shared" ref="U377:V379" si="80">IF(J377&gt;0,O377/Q377*SVS_UHR,0)</f>
        <v>#DIV/0!</v>
      </c>
      <c r="V377" s="135" t="e">
        <f t="shared" si="80"/>
        <v>#DIV/0!</v>
      </c>
      <c r="W377" s="135" t="e">
        <f t="shared" ref="W377:W406" si="81">U377+V377</f>
        <v>#DIV/0!</v>
      </c>
    </row>
    <row r="378" spans="1:23" ht="12.75" customHeight="1" x14ac:dyDescent="0.2">
      <c r="A378" s="131" t="s">
        <v>3311</v>
      </c>
      <c r="B378" s="123" t="s">
        <v>852</v>
      </c>
      <c r="C378" s="123"/>
      <c r="D378" s="124" t="s">
        <v>853</v>
      </c>
      <c r="E378" s="121" t="s">
        <v>258</v>
      </c>
      <c r="F378" s="121" t="s">
        <v>258</v>
      </c>
      <c r="G378" s="123" t="s">
        <v>1308</v>
      </c>
      <c r="H378" s="127">
        <v>15.6</v>
      </c>
      <c r="I378" s="7">
        <f>VLOOKUP(E378,Steuerung!$A$17:$E$500,5,FALSE)</f>
        <v>1</v>
      </c>
      <c r="J378" s="77">
        <f>VLOOKUP(E378,Steuerung!$A$17:$F$500,6,FALSE)</f>
        <v>29.166666666666657</v>
      </c>
      <c r="K378" s="7">
        <f>VLOOKUP(F378,Steuerung!$A$17:$G$500,7,FALSE)</f>
        <v>1</v>
      </c>
      <c r="L378" s="7">
        <f>VLOOKUP(F378,Steuerung!$A$17:$H$500,8,FALSE)</f>
        <v>23</v>
      </c>
      <c r="M378" s="77">
        <f t="shared" si="74"/>
        <v>52.166666666666657</v>
      </c>
      <c r="N378" s="134">
        <f t="shared" si="75"/>
        <v>813.79999999999984</v>
      </c>
      <c r="O378" s="134">
        <f t="shared" si="76"/>
        <v>454.99999999999983</v>
      </c>
      <c r="P378" s="134">
        <f t="shared" si="77"/>
        <v>358.8</v>
      </c>
      <c r="Q378" s="67">
        <f>VLOOKUP(E378,Steuerung!$A$17:$B$500,2,FALSE)</f>
        <v>0</v>
      </c>
      <c r="R378" s="67">
        <f>VLOOKUP(F378,Steuerung!$A$17:$B$500,2,FALSE)</f>
        <v>0</v>
      </c>
      <c r="S378" s="159">
        <f t="shared" si="78"/>
        <v>0</v>
      </c>
      <c r="T378" s="159">
        <f t="shared" si="79"/>
        <v>0</v>
      </c>
      <c r="U378" s="135" t="e">
        <f t="shared" si="80"/>
        <v>#DIV/0!</v>
      </c>
      <c r="V378" s="135" t="e">
        <f t="shared" si="80"/>
        <v>#DIV/0!</v>
      </c>
      <c r="W378" s="135" t="e">
        <f t="shared" si="81"/>
        <v>#DIV/0!</v>
      </c>
    </row>
    <row r="379" spans="1:23" ht="12.75" customHeight="1" x14ac:dyDescent="0.2">
      <c r="A379" s="555" t="s">
        <v>3312</v>
      </c>
      <c r="B379" s="123" t="s">
        <v>1159</v>
      </c>
      <c r="C379" s="123"/>
      <c r="D379" s="124" t="s">
        <v>1160</v>
      </c>
      <c r="E379" s="121" t="s">
        <v>235</v>
      </c>
      <c r="F379" s="121" t="s">
        <v>235</v>
      </c>
      <c r="G379" s="123" t="s">
        <v>1308</v>
      </c>
      <c r="H379" s="127">
        <v>34.53</v>
      </c>
      <c r="I379" s="7" t="str">
        <f>VLOOKUP(E379,Steuerung!$A$17:$E$500,5,FALSE)</f>
        <v>m</v>
      </c>
      <c r="J379" s="77">
        <f>VLOOKUP(E379,Steuerung!$A$17:$F$500,6,FALSE)</f>
        <v>6.7</v>
      </c>
      <c r="K379" s="7" t="str">
        <f>VLOOKUP(F379,Steuerung!$A$17:$G$500,7,FALSE)</f>
        <v>m</v>
      </c>
      <c r="L379" s="7">
        <f>VLOOKUP(F379,Steuerung!$A$17:$H$500,8,FALSE)</f>
        <v>5.3</v>
      </c>
      <c r="M379" s="77">
        <f t="shared" si="74"/>
        <v>12</v>
      </c>
      <c r="N379" s="134">
        <f t="shared" si="75"/>
        <v>414.36</v>
      </c>
      <c r="O379" s="134">
        <f t="shared" si="76"/>
        <v>231.35100000000003</v>
      </c>
      <c r="P379" s="134">
        <f t="shared" si="77"/>
        <v>183.00899999999999</v>
      </c>
      <c r="Q379" s="67">
        <f>VLOOKUP(E379,Steuerung!$A$17:$B$500,2,FALSE)</f>
        <v>0</v>
      </c>
      <c r="R379" s="67">
        <f>VLOOKUP(F379,Steuerung!$A$17:$B$500,2,FALSE)</f>
        <v>0</v>
      </c>
      <c r="S379" s="159">
        <f t="shared" si="78"/>
        <v>0</v>
      </c>
      <c r="T379" s="159">
        <f t="shared" si="79"/>
        <v>0</v>
      </c>
      <c r="U379" s="135" t="e">
        <f t="shared" si="80"/>
        <v>#DIV/0!</v>
      </c>
      <c r="V379" s="135" t="e">
        <f t="shared" si="80"/>
        <v>#DIV/0!</v>
      </c>
      <c r="W379" s="135" t="e">
        <f t="shared" si="81"/>
        <v>#DIV/0!</v>
      </c>
    </row>
    <row r="380" spans="1:23" ht="12.75" customHeight="1" x14ac:dyDescent="0.2">
      <c r="A380" s="555" t="s">
        <v>3312</v>
      </c>
      <c r="B380" s="301" t="s">
        <v>3309</v>
      </c>
      <c r="C380" s="301"/>
      <c r="D380" s="308"/>
      <c r="E380" s="556"/>
      <c r="F380" s="556"/>
      <c r="G380" s="239"/>
      <c r="H380" s="240"/>
      <c r="I380" s="7"/>
      <c r="J380" s="77"/>
      <c r="K380" s="7"/>
      <c r="L380" s="7"/>
      <c r="M380" s="77"/>
      <c r="N380" s="134"/>
      <c r="O380" s="134"/>
      <c r="P380" s="134"/>
      <c r="Q380" s="67"/>
      <c r="R380" s="67"/>
      <c r="S380" s="67"/>
      <c r="T380" s="67"/>
      <c r="U380" s="135"/>
      <c r="V380" s="135"/>
      <c r="W380" s="135"/>
    </row>
    <row r="381" spans="1:23" ht="12.75" customHeight="1" x14ac:dyDescent="0.2">
      <c r="A381" s="131" t="s">
        <v>3313</v>
      </c>
      <c r="B381" s="123" t="s">
        <v>852</v>
      </c>
      <c r="C381" s="123"/>
      <c r="D381" s="124" t="s">
        <v>853</v>
      </c>
      <c r="E381" s="121" t="s">
        <v>258</v>
      </c>
      <c r="F381" s="121" t="s">
        <v>258</v>
      </c>
      <c r="G381" s="123" t="s">
        <v>1308</v>
      </c>
      <c r="H381" s="127">
        <v>14.89</v>
      </c>
      <c r="I381" s="7">
        <f>VLOOKUP(E381,Steuerung!$A$17:$E$500,5,FALSE)</f>
        <v>1</v>
      </c>
      <c r="J381" s="77">
        <f>VLOOKUP(E381,Steuerung!$A$17:$F$500,6,FALSE)</f>
        <v>29.166666666666657</v>
      </c>
      <c r="K381" s="7">
        <f>VLOOKUP(F381,Steuerung!$A$17:$G$500,7,FALSE)</f>
        <v>1</v>
      </c>
      <c r="L381" s="7">
        <f>VLOOKUP(F381,Steuerung!$A$17:$H$500,8,FALSE)</f>
        <v>23</v>
      </c>
      <c r="M381" s="77">
        <f t="shared" si="74"/>
        <v>52.166666666666657</v>
      </c>
      <c r="N381" s="134">
        <f t="shared" si="75"/>
        <v>776.76166666666654</v>
      </c>
      <c r="O381" s="134">
        <f t="shared" si="76"/>
        <v>434.29166666666652</v>
      </c>
      <c r="P381" s="134">
        <f t="shared" si="77"/>
        <v>342.47</v>
      </c>
      <c r="Q381" s="67">
        <f>VLOOKUP(E381,Steuerung!$A$17:$B$500,2,FALSE)</f>
        <v>0</v>
      </c>
      <c r="R381" s="67">
        <f>VLOOKUP(F381,Steuerung!$A$17:$B$500,2,FALSE)</f>
        <v>0</v>
      </c>
      <c r="S381" s="159">
        <f t="shared" ref="S381:S407" si="82">IFERROR(O381/Q381,0)</f>
        <v>0</v>
      </c>
      <c r="T381" s="159">
        <f t="shared" ref="T381:T407" si="83">IFERROR(P381/R381,0)</f>
        <v>0</v>
      </c>
      <c r="U381" s="135" t="e">
        <f t="shared" ref="U381:U407" si="84">IF(J381&gt;0,O381/Q381*SVS_UHR,0)</f>
        <v>#DIV/0!</v>
      </c>
      <c r="V381" s="135" t="e">
        <f t="shared" ref="V381:V407" si="85">IF(K381&gt;0,P381/R381*SVS_UHR,0)</f>
        <v>#DIV/0!</v>
      </c>
      <c r="W381" s="135" t="e">
        <f t="shared" si="81"/>
        <v>#DIV/0!</v>
      </c>
    </row>
    <row r="382" spans="1:23" ht="12.75" customHeight="1" x14ac:dyDescent="0.2">
      <c r="A382" s="131" t="s">
        <v>3314</v>
      </c>
      <c r="B382" s="123" t="s">
        <v>852</v>
      </c>
      <c r="C382" s="123"/>
      <c r="D382" s="124" t="s">
        <v>853</v>
      </c>
      <c r="E382" s="121" t="s">
        <v>258</v>
      </c>
      <c r="F382" s="121" t="s">
        <v>258</v>
      </c>
      <c r="G382" s="123" t="s">
        <v>1308</v>
      </c>
      <c r="H382" s="127">
        <v>15.96</v>
      </c>
      <c r="I382" s="7">
        <f>VLOOKUP(E382,Steuerung!$A$17:$E$500,5,FALSE)</f>
        <v>1</v>
      </c>
      <c r="J382" s="77">
        <f>VLOOKUP(E382,Steuerung!$A$17:$F$500,6,FALSE)</f>
        <v>29.166666666666657</v>
      </c>
      <c r="K382" s="7">
        <f>VLOOKUP(F382,Steuerung!$A$17:$G$500,7,FALSE)</f>
        <v>1</v>
      </c>
      <c r="L382" s="7">
        <f>VLOOKUP(F382,Steuerung!$A$17:$H$500,8,FALSE)</f>
        <v>23</v>
      </c>
      <c r="M382" s="77">
        <f t="shared" si="74"/>
        <v>52.166666666666657</v>
      </c>
      <c r="N382" s="134">
        <f t="shared" si="75"/>
        <v>832.57999999999993</v>
      </c>
      <c r="O382" s="134">
        <f t="shared" si="76"/>
        <v>465.49999999999989</v>
      </c>
      <c r="P382" s="134">
        <f t="shared" si="77"/>
        <v>367.08000000000004</v>
      </c>
      <c r="Q382" s="67">
        <f>VLOOKUP(E382,Steuerung!$A$17:$B$500,2,FALSE)</f>
        <v>0</v>
      </c>
      <c r="R382" s="67">
        <f>VLOOKUP(F382,Steuerung!$A$17:$B$500,2,FALSE)</f>
        <v>0</v>
      </c>
      <c r="S382" s="159">
        <f t="shared" si="82"/>
        <v>0</v>
      </c>
      <c r="T382" s="159">
        <f t="shared" si="83"/>
        <v>0</v>
      </c>
      <c r="U382" s="135" t="e">
        <f t="shared" si="84"/>
        <v>#DIV/0!</v>
      </c>
      <c r="V382" s="135" t="e">
        <f t="shared" si="85"/>
        <v>#DIV/0!</v>
      </c>
      <c r="W382" s="135" t="e">
        <f t="shared" si="81"/>
        <v>#DIV/0!</v>
      </c>
    </row>
    <row r="383" spans="1:23" ht="12.75" customHeight="1" x14ac:dyDescent="0.2">
      <c r="A383" s="131" t="s">
        <v>3315</v>
      </c>
      <c r="B383" s="123" t="s">
        <v>1034</v>
      </c>
      <c r="C383" s="123"/>
      <c r="D383" s="124" t="s">
        <v>822</v>
      </c>
      <c r="E383" s="121" t="s">
        <v>278</v>
      </c>
      <c r="F383" s="121" t="s">
        <v>278</v>
      </c>
      <c r="G383" s="123" t="s">
        <v>1308</v>
      </c>
      <c r="H383" s="127">
        <v>35.47</v>
      </c>
      <c r="I383" s="7">
        <f>VLOOKUP(E383,Steuerung!$A$17:$E$500,5,FALSE)</f>
        <v>1</v>
      </c>
      <c r="J383" s="77">
        <f>VLOOKUP(E383,Steuerung!$A$17:$F$500,6,FALSE)</f>
        <v>29.166666666666657</v>
      </c>
      <c r="K383" s="7">
        <f>VLOOKUP(F383,Steuerung!$A$17:$G$500,7,FALSE)</f>
        <v>1</v>
      </c>
      <c r="L383" s="7">
        <f>VLOOKUP(F383,Steuerung!$A$17:$H$500,8,FALSE)</f>
        <v>23</v>
      </c>
      <c r="M383" s="77">
        <f t="shared" si="74"/>
        <v>52.166666666666657</v>
      </c>
      <c r="N383" s="134">
        <f t="shared" si="75"/>
        <v>1850.3516666666662</v>
      </c>
      <c r="O383" s="134">
        <f t="shared" si="76"/>
        <v>1034.5416666666663</v>
      </c>
      <c r="P383" s="134">
        <f t="shared" si="77"/>
        <v>815.81</v>
      </c>
      <c r="Q383" s="67">
        <f>VLOOKUP(E383,Steuerung!$A$17:$B$500,2,FALSE)</f>
        <v>0</v>
      </c>
      <c r="R383" s="67">
        <f>VLOOKUP(F383,Steuerung!$A$17:$B$500,2,FALSE)</f>
        <v>0</v>
      </c>
      <c r="S383" s="159">
        <f t="shared" si="82"/>
        <v>0</v>
      </c>
      <c r="T383" s="159">
        <f t="shared" si="83"/>
        <v>0</v>
      </c>
      <c r="U383" s="135" t="e">
        <f t="shared" si="84"/>
        <v>#DIV/0!</v>
      </c>
      <c r="V383" s="135" t="e">
        <f t="shared" si="85"/>
        <v>#DIV/0!</v>
      </c>
      <c r="W383" s="135" t="e">
        <f t="shared" si="81"/>
        <v>#DIV/0!</v>
      </c>
    </row>
    <row r="384" spans="1:23" ht="12.75" customHeight="1" x14ac:dyDescent="0.2">
      <c r="A384" s="131" t="s">
        <v>3316</v>
      </c>
      <c r="B384" s="123" t="s">
        <v>852</v>
      </c>
      <c r="C384" s="123"/>
      <c r="D384" s="124" t="s">
        <v>853</v>
      </c>
      <c r="E384" s="121" t="s">
        <v>258</v>
      </c>
      <c r="F384" s="121" t="s">
        <v>258</v>
      </c>
      <c r="G384" s="123" t="s">
        <v>1308</v>
      </c>
      <c r="H384" s="127">
        <v>15.42</v>
      </c>
      <c r="I384" s="7">
        <f>VLOOKUP(E384,Steuerung!$A$17:$E$500,5,FALSE)</f>
        <v>1</v>
      </c>
      <c r="J384" s="77">
        <f>VLOOKUP(E384,Steuerung!$A$17:$F$500,6,FALSE)</f>
        <v>29.166666666666657</v>
      </c>
      <c r="K384" s="7">
        <f>VLOOKUP(F384,Steuerung!$A$17:$G$500,7,FALSE)</f>
        <v>1</v>
      </c>
      <c r="L384" s="7">
        <f>VLOOKUP(F384,Steuerung!$A$17:$H$500,8,FALSE)</f>
        <v>23</v>
      </c>
      <c r="M384" s="77">
        <f t="shared" si="74"/>
        <v>52.166666666666657</v>
      </c>
      <c r="N384" s="134">
        <f t="shared" si="75"/>
        <v>804.40999999999985</v>
      </c>
      <c r="O384" s="134">
        <f t="shared" si="76"/>
        <v>449.74999999999983</v>
      </c>
      <c r="P384" s="134">
        <f t="shared" si="77"/>
        <v>354.66</v>
      </c>
      <c r="Q384" s="67">
        <f>VLOOKUP(E384,Steuerung!$A$17:$B$500,2,FALSE)</f>
        <v>0</v>
      </c>
      <c r="R384" s="67">
        <f>VLOOKUP(F384,Steuerung!$A$17:$B$500,2,FALSE)</f>
        <v>0</v>
      </c>
      <c r="S384" s="159">
        <f t="shared" si="82"/>
        <v>0</v>
      </c>
      <c r="T384" s="159">
        <f t="shared" si="83"/>
        <v>0</v>
      </c>
      <c r="U384" s="135" t="e">
        <f t="shared" si="84"/>
        <v>#DIV/0!</v>
      </c>
      <c r="V384" s="135" t="e">
        <f t="shared" si="85"/>
        <v>#DIV/0!</v>
      </c>
      <c r="W384" s="135" t="e">
        <f t="shared" si="81"/>
        <v>#DIV/0!</v>
      </c>
    </row>
    <row r="385" spans="1:23" ht="12.75" customHeight="1" x14ac:dyDescent="0.2">
      <c r="A385" s="131" t="s">
        <v>3317</v>
      </c>
      <c r="B385" s="123" t="s">
        <v>852</v>
      </c>
      <c r="C385" s="123"/>
      <c r="D385" s="124" t="s">
        <v>853</v>
      </c>
      <c r="E385" s="121" t="s">
        <v>260</v>
      </c>
      <c r="F385" s="121" t="s">
        <v>260</v>
      </c>
      <c r="G385" s="123" t="s">
        <v>1308</v>
      </c>
      <c r="H385" s="127">
        <v>36.380000000000003</v>
      </c>
      <c r="I385" s="7">
        <f>VLOOKUP(E385,Steuerung!$A$17:$E$500,5,FALSE)</f>
        <v>2</v>
      </c>
      <c r="J385" s="77">
        <f>VLOOKUP(E385,Steuerung!$A$17:$F$500,6,FALSE)</f>
        <v>58.333333333333329</v>
      </c>
      <c r="K385" s="7">
        <f>VLOOKUP(F385,Steuerung!$A$17:$G$500,7,FALSE)</f>
        <v>2</v>
      </c>
      <c r="L385" s="7">
        <f>VLOOKUP(F385,Steuerung!$A$17:$H$500,8,FALSE)</f>
        <v>46</v>
      </c>
      <c r="M385" s="77">
        <f t="shared" si="74"/>
        <v>104.33333333333333</v>
      </c>
      <c r="N385" s="134">
        <f t="shared" si="75"/>
        <v>3795.646666666667</v>
      </c>
      <c r="O385" s="134">
        <f t="shared" si="76"/>
        <v>2122.1666666666665</v>
      </c>
      <c r="P385" s="134">
        <f t="shared" si="77"/>
        <v>1673.48</v>
      </c>
      <c r="Q385" s="67">
        <f>VLOOKUP(E385,Steuerung!$A$17:$B$500,2,FALSE)</f>
        <v>0</v>
      </c>
      <c r="R385" s="67">
        <f>VLOOKUP(F385,Steuerung!$A$17:$B$500,2,FALSE)</f>
        <v>0</v>
      </c>
      <c r="S385" s="159">
        <f t="shared" si="82"/>
        <v>0</v>
      </c>
      <c r="T385" s="159">
        <f t="shared" si="83"/>
        <v>0</v>
      </c>
      <c r="U385" s="135" t="e">
        <f t="shared" si="84"/>
        <v>#DIV/0!</v>
      </c>
      <c r="V385" s="135" t="e">
        <f t="shared" si="85"/>
        <v>#DIV/0!</v>
      </c>
      <c r="W385" s="135" t="e">
        <f t="shared" si="81"/>
        <v>#DIV/0!</v>
      </c>
    </row>
    <row r="386" spans="1:23" ht="12.75" customHeight="1" x14ac:dyDescent="0.2">
      <c r="A386" s="131" t="s">
        <v>3318</v>
      </c>
      <c r="B386" s="123" t="s">
        <v>794</v>
      </c>
      <c r="C386" s="123"/>
      <c r="D386" s="124" t="s">
        <v>795</v>
      </c>
      <c r="E386" s="121" t="s">
        <v>187</v>
      </c>
      <c r="F386" s="121" t="s">
        <v>187</v>
      </c>
      <c r="G386" s="123" t="s">
        <v>1308</v>
      </c>
      <c r="H386" s="127">
        <v>49.82</v>
      </c>
      <c r="I386" s="7">
        <f>VLOOKUP(E386,Steuerung!$A$17:$E$500,5,FALSE)</f>
        <v>2</v>
      </c>
      <c r="J386" s="77">
        <f>VLOOKUP(E386,Steuerung!$A$17:$F$500,6,FALSE)</f>
        <v>58.333333333333329</v>
      </c>
      <c r="K386" s="7">
        <f>VLOOKUP(F386,Steuerung!$A$17:$G$500,7,FALSE)</f>
        <v>2</v>
      </c>
      <c r="L386" s="7">
        <f>VLOOKUP(F386,Steuerung!$A$17:$H$500,8,FALSE)</f>
        <v>46</v>
      </c>
      <c r="M386" s="77">
        <f t="shared" si="74"/>
        <v>104.33333333333333</v>
      </c>
      <c r="N386" s="134">
        <f t="shared" si="75"/>
        <v>5197.8866666666663</v>
      </c>
      <c r="O386" s="134">
        <f t="shared" si="76"/>
        <v>2906.1666666666665</v>
      </c>
      <c r="P386" s="134">
        <f t="shared" si="77"/>
        <v>2291.7199999999998</v>
      </c>
      <c r="Q386" s="67">
        <f>VLOOKUP(E386,Steuerung!$A$17:$B$500,2,FALSE)</f>
        <v>0</v>
      </c>
      <c r="R386" s="67">
        <f>VLOOKUP(F386,Steuerung!$A$17:$B$500,2,FALSE)</f>
        <v>0</v>
      </c>
      <c r="S386" s="159">
        <f t="shared" si="82"/>
        <v>0</v>
      </c>
      <c r="T386" s="159">
        <f t="shared" si="83"/>
        <v>0</v>
      </c>
      <c r="U386" s="135" t="e">
        <f t="shared" si="84"/>
        <v>#DIV/0!</v>
      </c>
      <c r="V386" s="135" t="e">
        <f t="shared" si="85"/>
        <v>#DIV/0!</v>
      </c>
      <c r="W386" s="135" t="e">
        <f t="shared" si="81"/>
        <v>#DIV/0!</v>
      </c>
    </row>
    <row r="387" spans="1:23" ht="12.75" customHeight="1" x14ac:dyDescent="0.2">
      <c r="A387" s="131" t="s">
        <v>3319</v>
      </c>
      <c r="B387" s="123" t="s">
        <v>1000</v>
      </c>
      <c r="C387" s="123"/>
      <c r="D387" s="124" t="s">
        <v>804</v>
      </c>
      <c r="E387" s="121" t="s">
        <v>317</v>
      </c>
      <c r="F387" s="121" t="s">
        <v>317</v>
      </c>
      <c r="G387" s="123" t="s">
        <v>1308</v>
      </c>
      <c r="H387" s="127">
        <v>16.34</v>
      </c>
      <c r="I387" s="7" t="str">
        <f>VLOOKUP(E387,Steuerung!$A$17:$E$500,5,FALSE)</f>
        <v>m</v>
      </c>
      <c r="J387" s="77">
        <f>VLOOKUP(E387,Steuerung!$A$17:$F$500,6,FALSE)</f>
        <v>6.7</v>
      </c>
      <c r="K387" s="7" t="str">
        <f>VLOOKUP(F387,Steuerung!$A$17:$G$500,7,FALSE)</f>
        <v>m</v>
      </c>
      <c r="L387" s="7">
        <f>VLOOKUP(F387,Steuerung!$A$17:$H$500,8,FALSE)</f>
        <v>5.3</v>
      </c>
      <c r="M387" s="77">
        <f t="shared" si="74"/>
        <v>12</v>
      </c>
      <c r="N387" s="134">
        <f t="shared" si="75"/>
        <v>196.07999999999998</v>
      </c>
      <c r="O387" s="134">
        <f t="shared" si="76"/>
        <v>109.47800000000001</v>
      </c>
      <c r="P387" s="134">
        <f t="shared" si="77"/>
        <v>86.60199999999999</v>
      </c>
      <c r="Q387" s="67">
        <f>VLOOKUP(E387,Steuerung!$A$17:$B$500,2,FALSE)</f>
        <v>0</v>
      </c>
      <c r="R387" s="67">
        <f>VLOOKUP(F387,Steuerung!$A$17:$B$500,2,FALSE)</f>
        <v>0</v>
      </c>
      <c r="S387" s="159">
        <f t="shared" si="82"/>
        <v>0</v>
      </c>
      <c r="T387" s="159">
        <f t="shared" si="83"/>
        <v>0</v>
      </c>
      <c r="U387" s="135" t="e">
        <f t="shared" si="84"/>
        <v>#DIV/0!</v>
      </c>
      <c r="V387" s="135" t="e">
        <f t="shared" si="85"/>
        <v>#DIV/0!</v>
      </c>
      <c r="W387" s="135" t="e">
        <f t="shared" si="81"/>
        <v>#DIV/0!</v>
      </c>
    </row>
    <row r="388" spans="1:23" ht="12.75" customHeight="1" x14ac:dyDescent="0.2">
      <c r="A388" s="131" t="s">
        <v>3320</v>
      </c>
      <c r="B388" s="123" t="s">
        <v>1159</v>
      </c>
      <c r="C388" s="123"/>
      <c r="D388" s="124" t="s">
        <v>1160</v>
      </c>
      <c r="E388" s="121" t="s">
        <v>237</v>
      </c>
      <c r="F388" s="121" t="s">
        <v>237</v>
      </c>
      <c r="G388" s="123" t="s">
        <v>1308</v>
      </c>
      <c r="H388" s="127">
        <v>30.41</v>
      </c>
      <c r="I388" s="7">
        <f>VLOOKUP(E388,Steuerung!$A$17:$E$500,5,FALSE)</f>
        <v>1</v>
      </c>
      <c r="J388" s="77">
        <f>VLOOKUP(E388,Steuerung!$A$17:$F$500,6,FALSE)</f>
        <v>29.166666666666657</v>
      </c>
      <c r="K388" s="7">
        <f>VLOOKUP(F388,Steuerung!$A$17:$G$500,7,FALSE)</f>
        <v>1</v>
      </c>
      <c r="L388" s="7">
        <f>VLOOKUP(F388,Steuerung!$A$17:$H$500,8,FALSE)</f>
        <v>23</v>
      </c>
      <c r="M388" s="77">
        <f t="shared" si="74"/>
        <v>52.166666666666657</v>
      </c>
      <c r="N388" s="134">
        <f t="shared" si="75"/>
        <v>1586.3883333333331</v>
      </c>
      <c r="O388" s="134">
        <f t="shared" si="76"/>
        <v>886.95833333333303</v>
      </c>
      <c r="P388" s="134">
        <f t="shared" si="77"/>
        <v>699.43</v>
      </c>
      <c r="Q388" s="67">
        <f>VLOOKUP(E388,Steuerung!$A$17:$B$500,2,FALSE)</f>
        <v>0</v>
      </c>
      <c r="R388" s="67">
        <f>VLOOKUP(F388,Steuerung!$A$17:$B$500,2,FALSE)</f>
        <v>0</v>
      </c>
      <c r="S388" s="159">
        <f t="shared" si="82"/>
        <v>0</v>
      </c>
      <c r="T388" s="159">
        <f t="shared" si="83"/>
        <v>0</v>
      </c>
      <c r="U388" s="135" t="e">
        <f t="shared" si="84"/>
        <v>#DIV/0!</v>
      </c>
      <c r="V388" s="135" t="e">
        <f t="shared" si="85"/>
        <v>#DIV/0!</v>
      </c>
      <c r="W388" s="135" t="e">
        <f t="shared" si="81"/>
        <v>#DIV/0!</v>
      </c>
    </row>
    <row r="389" spans="1:23" ht="12.75" customHeight="1" x14ac:dyDescent="0.2">
      <c r="A389" s="131" t="s">
        <v>3321</v>
      </c>
      <c r="B389" s="123" t="s">
        <v>852</v>
      </c>
      <c r="C389" s="123"/>
      <c r="D389" s="124" t="s">
        <v>853</v>
      </c>
      <c r="E389" s="121" t="s">
        <v>260</v>
      </c>
      <c r="F389" s="121" t="s">
        <v>260</v>
      </c>
      <c r="G389" s="123" t="s">
        <v>1308</v>
      </c>
      <c r="H389" s="127">
        <v>40.14</v>
      </c>
      <c r="I389" s="7">
        <f>VLOOKUP(E389,Steuerung!$A$17:$E$500,5,FALSE)</f>
        <v>2</v>
      </c>
      <c r="J389" s="77">
        <f>VLOOKUP(E389,Steuerung!$A$17:$F$500,6,FALSE)</f>
        <v>58.333333333333329</v>
      </c>
      <c r="K389" s="7">
        <f>VLOOKUP(F389,Steuerung!$A$17:$G$500,7,FALSE)</f>
        <v>2</v>
      </c>
      <c r="L389" s="7">
        <f>VLOOKUP(F389,Steuerung!$A$17:$H$500,8,FALSE)</f>
        <v>46</v>
      </c>
      <c r="M389" s="77">
        <f t="shared" si="74"/>
        <v>104.33333333333333</v>
      </c>
      <c r="N389" s="134">
        <f t="shared" si="75"/>
        <v>4187.9399999999996</v>
      </c>
      <c r="O389" s="134">
        <f t="shared" si="76"/>
        <v>2341.5</v>
      </c>
      <c r="P389" s="134">
        <f t="shared" si="77"/>
        <v>1846.44</v>
      </c>
      <c r="Q389" s="67">
        <f>VLOOKUP(E389,Steuerung!$A$17:$B$500,2,FALSE)</f>
        <v>0</v>
      </c>
      <c r="R389" s="67">
        <f>VLOOKUP(F389,Steuerung!$A$17:$B$500,2,FALSE)</f>
        <v>0</v>
      </c>
      <c r="S389" s="159">
        <f t="shared" si="82"/>
        <v>0</v>
      </c>
      <c r="T389" s="159">
        <f t="shared" si="83"/>
        <v>0</v>
      </c>
      <c r="U389" s="135" t="e">
        <f t="shared" si="84"/>
        <v>#DIV/0!</v>
      </c>
      <c r="V389" s="135" t="e">
        <f t="shared" si="85"/>
        <v>#DIV/0!</v>
      </c>
      <c r="W389" s="135" t="e">
        <f t="shared" si="81"/>
        <v>#DIV/0!</v>
      </c>
    </row>
    <row r="390" spans="1:23" ht="12.75" customHeight="1" x14ac:dyDescent="0.2">
      <c r="A390" s="131" t="s">
        <v>3322</v>
      </c>
      <c r="B390" s="123" t="s">
        <v>3323</v>
      </c>
      <c r="C390" s="123"/>
      <c r="D390" s="124" t="s">
        <v>853</v>
      </c>
      <c r="E390" s="121" t="s">
        <v>260</v>
      </c>
      <c r="F390" s="121" t="s">
        <v>260</v>
      </c>
      <c r="G390" s="123" t="s">
        <v>1308</v>
      </c>
      <c r="H390" s="127">
        <v>38.6</v>
      </c>
      <c r="I390" s="7">
        <f>VLOOKUP(E390,Steuerung!$A$17:$E$500,5,FALSE)</f>
        <v>2</v>
      </c>
      <c r="J390" s="77">
        <f>VLOOKUP(E390,Steuerung!$A$17:$F$500,6,FALSE)</f>
        <v>58.333333333333329</v>
      </c>
      <c r="K390" s="7">
        <f>VLOOKUP(F390,Steuerung!$A$17:$G$500,7,FALSE)</f>
        <v>2</v>
      </c>
      <c r="L390" s="7">
        <f>VLOOKUP(F390,Steuerung!$A$17:$H$500,8,FALSE)</f>
        <v>46</v>
      </c>
      <c r="M390" s="77">
        <f t="shared" si="74"/>
        <v>104.33333333333333</v>
      </c>
      <c r="N390" s="134">
        <f t="shared" si="75"/>
        <v>4027.2666666666664</v>
      </c>
      <c r="O390" s="134">
        <f t="shared" si="76"/>
        <v>2251.6666666666665</v>
      </c>
      <c r="P390" s="134">
        <f t="shared" si="77"/>
        <v>1775.6000000000001</v>
      </c>
      <c r="Q390" s="67">
        <f>VLOOKUP(E390,Steuerung!$A$17:$B$500,2,FALSE)</f>
        <v>0</v>
      </c>
      <c r="R390" s="67">
        <f>VLOOKUP(F390,Steuerung!$A$17:$B$500,2,FALSE)</f>
        <v>0</v>
      </c>
      <c r="S390" s="159">
        <f t="shared" si="82"/>
        <v>0</v>
      </c>
      <c r="T390" s="159">
        <f t="shared" si="83"/>
        <v>0</v>
      </c>
      <c r="U390" s="135" t="e">
        <f t="shared" si="84"/>
        <v>#DIV/0!</v>
      </c>
      <c r="V390" s="135" t="e">
        <f t="shared" si="85"/>
        <v>#DIV/0!</v>
      </c>
      <c r="W390" s="135" t="e">
        <f t="shared" si="81"/>
        <v>#DIV/0!</v>
      </c>
    </row>
    <row r="391" spans="1:23" ht="12.75" customHeight="1" x14ac:dyDescent="0.2">
      <c r="A391" s="131" t="s">
        <v>3324</v>
      </c>
      <c r="B391" s="123" t="s">
        <v>852</v>
      </c>
      <c r="C391" s="123"/>
      <c r="D391" s="124" t="s">
        <v>853</v>
      </c>
      <c r="E391" s="121" t="s">
        <v>258</v>
      </c>
      <c r="F391" s="121" t="s">
        <v>258</v>
      </c>
      <c r="G391" s="123" t="s">
        <v>1308</v>
      </c>
      <c r="H391" s="127">
        <v>14.92</v>
      </c>
      <c r="I391" s="7">
        <f>VLOOKUP(E391,Steuerung!$A$17:$E$500,5,FALSE)</f>
        <v>1</v>
      </c>
      <c r="J391" s="77">
        <f>VLOOKUP(E391,Steuerung!$A$17:$F$500,6,FALSE)</f>
        <v>29.166666666666657</v>
      </c>
      <c r="K391" s="7">
        <f>VLOOKUP(F391,Steuerung!$A$17:$G$500,7,FALSE)</f>
        <v>1</v>
      </c>
      <c r="L391" s="7">
        <f>VLOOKUP(F391,Steuerung!$A$17:$H$500,8,FALSE)</f>
        <v>23</v>
      </c>
      <c r="M391" s="77">
        <f t="shared" si="74"/>
        <v>52.166666666666657</v>
      </c>
      <c r="N391" s="134">
        <f t="shared" si="75"/>
        <v>778.32666666666648</v>
      </c>
      <c r="O391" s="134">
        <f t="shared" si="76"/>
        <v>435.16666666666652</v>
      </c>
      <c r="P391" s="134">
        <f t="shared" si="77"/>
        <v>343.16</v>
      </c>
      <c r="Q391" s="67">
        <f>VLOOKUP(E391,Steuerung!$A$17:$B$500,2,FALSE)</f>
        <v>0</v>
      </c>
      <c r="R391" s="67">
        <f>VLOOKUP(F391,Steuerung!$A$17:$B$500,2,FALSE)</f>
        <v>0</v>
      </c>
      <c r="S391" s="159">
        <f t="shared" si="82"/>
        <v>0</v>
      </c>
      <c r="T391" s="159">
        <f t="shared" si="83"/>
        <v>0</v>
      </c>
      <c r="U391" s="135" t="e">
        <f t="shared" si="84"/>
        <v>#DIV/0!</v>
      </c>
      <c r="V391" s="135" t="e">
        <f t="shared" si="85"/>
        <v>#DIV/0!</v>
      </c>
      <c r="W391" s="135" t="e">
        <f t="shared" si="81"/>
        <v>#DIV/0!</v>
      </c>
    </row>
    <row r="392" spans="1:23" ht="12.75" customHeight="1" x14ac:dyDescent="0.2">
      <c r="A392" s="131" t="s">
        <v>3325</v>
      </c>
      <c r="B392" s="123" t="s">
        <v>1159</v>
      </c>
      <c r="C392" s="123"/>
      <c r="D392" s="124" t="s">
        <v>1160</v>
      </c>
      <c r="E392" s="121" t="s">
        <v>237</v>
      </c>
      <c r="F392" s="121" t="s">
        <v>237</v>
      </c>
      <c r="G392" s="123" t="s">
        <v>1308</v>
      </c>
      <c r="H392" s="127">
        <v>39.880000000000003</v>
      </c>
      <c r="I392" s="7">
        <f>VLOOKUP(E392,Steuerung!$A$17:$E$500,5,FALSE)</f>
        <v>1</v>
      </c>
      <c r="J392" s="77">
        <f>VLOOKUP(E392,Steuerung!$A$17:$F$500,6,FALSE)</f>
        <v>29.166666666666657</v>
      </c>
      <c r="K392" s="7">
        <f>VLOOKUP(F392,Steuerung!$A$17:$G$500,7,FALSE)</f>
        <v>1</v>
      </c>
      <c r="L392" s="7">
        <f>VLOOKUP(F392,Steuerung!$A$17:$H$500,8,FALSE)</f>
        <v>23</v>
      </c>
      <c r="M392" s="77">
        <f t="shared" si="74"/>
        <v>52.166666666666657</v>
      </c>
      <c r="N392" s="134">
        <f t="shared" si="75"/>
        <v>2080.4066666666663</v>
      </c>
      <c r="O392" s="134">
        <f t="shared" si="76"/>
        <v>1163.1666666666663</v>
      </c>
      <c r="P392" s="134">
        <f t="shared" si="77"/>
        <v>917.24</v>
      </c>
      <c r="Q392" s="67">
        <f>VLOOKUP(E392,Steuerung!$A$17:$B$500,2,FALSE)</f>
        <v>0</v>
      </c>
      <c r="R392" s="67">
        <f>VLOOKUP(F392,Steuerung!$A$17:$B$500,2,FALSE)</f>
        <v>0</v>
      </c>
      <c r="S392" s="159">
        <f t="shared" si="82"/>
        <v>0</v>
      </c>
      <c r="T392" s="159">
        <f t="shared" si="83"/>
        <v>0</v>
      </c>
      <c r="U392" s="135" t="e">
        <f t="shared" si="84"/>
        <v>#DIV/0!</v>
      </c>
      <c r="V392" s="135" t="e">
        <f t="shared" si="85"/>
        <v>#DIV/0!</v>
      </c>
      <c r="W392" s="135" t="e">
        <f t="shared" si="81"/>
        <v>#DIV/0!</v>
      </c>
    </row>
    <row r="393" spans="1:23" ht="12.75" customHeight="1" x14ac:dyDescent="0.2">
      <c r="A393" s="131" t="s">
        <v>3326</v>
      </c>
      <c r="B393" s="123" t="s">
        <v>794</v>
      </c>
      <c r="C393" s="123"/>
      <c r="D393" s="124" t="s">
        <v>795</v>
      </c>
      <c r="E393" s="121" t="s">
        <v>187</v>
      </c>
      <c r="F393" s="121" t="s">
        <v>187</v>
      </c>
      <c r="G393" s="123" t="s">
        <v>1308</v>
      </c>
      <c r="H393" s="127">
        <v>55.63</v>
      </c>
      <c r="I393" s="7">
        <f>VLOOKUP(E393,Steuerung!$A$17:$E$500,5,FALSE)</f>
        <v>2</v>
      </c>
      <c r="J393" s="77">
        <f>VLOOKUP(E393,Steuerung!$A$17:$F$500,6,FALSE)</f>
        <v>58.333333333333329</v>
      </c>
      <c r="K393" s="7">
        <f>VLOOKUP(F393,Steuerung!$A$17:$G$500,7,FALSE)</f>
        <v>2</v>
      </c>
      <c r="L393" s="7">
        <f>VLOOKUP(F393,Steuerung!$A$17:$H$500,8,FALSE)</f>
        <v>46</v>
      </c>
      <c r="M393" s="77">
        <f t="shared" si="74"/>
        <v>104.33333333333333</v>
      </c>
      <c r="N393" s="134">
        <f t="shared" si="75"/>
        <v>5804.0633333333335</v>
      </c>
      <c r="O393" s="134">
        <f t="shared" si="76"/>
        <v>3245.083333333333</v>
      </c>
      <c r="P393" s="134">
        <f t="shared" si="77"/>
        <v>2558.98</v>
      </c>
      <c r="Q393" s="67">
        <f>VLOOKUP(E393,Steuerung!$A$17:$B$500,2,FALSE)</f>
        <v>0</v>
      </c>
      <c r="R393" s="67">
        <f>VLOOKUP(F393,Steuerung!$A$17:$B$500,2,FALSE)</f>
        <v>0</v>
      </c>
      <c r="S393" s="159">
        <f t="shared" si="82"/>
        <v>0</v>
      </c>
      <c r="T393" s="159">
        <f t="shared" si="83"/>
        <v>0</v>
      </c>
      <c r="U393" s="135" t="e">
        <f t="shared" si="84"/>
        <v>#DIV/0!</v>
      </c>
      <c r="V393" s="135" t="e">
        <f t="shared" si="85"/>
        <v>#DIV/0!</v>
      </c>
      <c r="W393" s="135" t="e">
        <f t="shared" si="81"/>
        <v>#DIV/0!</v>
      </c>
    </row>
    <row r="394" spans="1:23" ht="12.75" customHeight="1" x14ac:dyDescent="0.2">
      <c r="A394" s="131" t="s">
        <v>3327</v>
      </c>
      <c r="B394" s="123" t="s">
        <v>794</v>
      </c>
      <c r="C394" s="123"/>
      <c r="D394" s="124" t="s">
        <v>795</v>
      </c>
      <c r="E394" s="121" t="s">
        <v>187</v>
      </c>
      <c r="F394" s="121" t="s">
        <v>187</v>
      </c>
      <c r="G394" s="123" t="s">
        <v>1308</v>
      </c>
      <c r="H394" s="127">
        <v>139.69</v>
      </c>
      <c r="I394" s="7">
        <f>VLOOKUP(E394,Steuerung!$A$17:$E$500,5,FALSE)</f>
        <v>2</v>
      </c>
      <c r="J394" s="77">
        <f>VLOOKUP(E394,Steuerung!$A$17:$F$500,6,FALSE)</f>
        <v>58.333333333333329</v>
      </c>
      <c r="K394" s="7">
        <f>VLOOKUP(F394,Steuerung!$A$17:$G$500,7,FALSE)</f>
        <v>2</v>
      </c>
      <c r="L394" s="7">
        <f>VLOOKUP(F394,Steuerung!$A$17:$H$500,8,FALSE)</f>
        <v>46</v>
      </c>
      <c r="M394" s="77">
        <f t="shared" si="74"/>
        <v>104.33333333333333</v>
      </c>
      <c r="N394" s="134">
        <f t="shared" si="75"/>
        <v>14574.323333333332</v>
      </c>
      <c r="O394" s="134">
        <f t="shared" si="76"/>
        <v>8148.5833333333321</v>
      </c>
      <c r="P394" s="134">
        <f t="shared" si="77"/>
        <v>6425.74</v>
      </c>
      <c r="Q394" s="67">
        <f>VLOOKUP(E394,Steuerung!$A$17:$B$500,2,FALSE)</f>
        <v>0</v>
      </c>
      <c r="R394" s="67">
        <f>VLOOKUP(F394,Steuerung!$A$17:$B$500,2,FALSE)</f>
        <v>0</v>
      </c>
      <c r="S394" s="159">
        <f t="shared" si="82"/>
        <v>0</v>
      </c>
      <c r="T394" s="159">
        <f t="shared" si="83"/>
        <v>0</v>
      </c>
      <c r="U394" s="135" t="e">
        <f t="shared" si="84"/>
        <v>#DIV/0!</v>
      </c>
      <c r="V394" s="135" t="e">
        <f t="shared" si="85"/>
        <v>#DIV/0!</v>
      </c>
      <c r="W394" s="135" t="e">
        <f t="shared" si="81"/>
        <v>#DIV/0!</v>
      </c>
    </row>
    <row r="395" spans="1:23" ht="12.75" customHeight="1" x14ac:dyDescent="0.2">
      <c r="A395" s="131" t="s">
        <v>3328</v>
      </c>
      <c r="B395" s="123" t="s">
        <v>3112</v>
      </c>
      <c r="C395" s="123"/>
      <c r="D395" s="123" t="s">
        <v>821</v>
      </c>
      <c r="E395" s="121" t="s">
        <v>222</v>
      </c>
      <c r="F395" s="121" t="s">
        <v>222</v>
      </c>
      <c r="G395" s="123" t="s">
        <v>822</v>
      </c>
      <c r="H395" s="127">
        <v>5.62</v>
      </c>
      <c r="I395" s="7">
        <f>VLOOKUP(E395,Steuerung!$A$17:$E$500,5,FALSE)</f>
        <v>5</v>
      </c>
      <c r="J395" s="77">
        <f>VLOOKUP(E395,Steuerung!$A$17:$F$500,6,FALSE)</f>
        <v>137.33333333333334</v>
      </c>
      <c r="K395" s="7">
        <f>VLOOKUP(F395,Steuerung!$A$17:$G$500,7,FALSE)</f>
        <v>5</v>
      </c>
      <c r="L395" s="7">
        <f>VLOOKUP(F395,Steuerung!$A$17:$H$500,8,FALSE)</f>
        <v>113</v>
      </c>
      <c r="M395" s="77">
        <f t="shared" si="74"/>
        <v>250.33333333333334</v>
      </c>
      <c r="N395" s="134">
        <f t="shared" si="75"/>
        <v>1406.8733333333334</v>
      </c>
      <c r="O395" s="134">
        <f t="shared" si="76"/>
        <v>771.81333333333339</v>
      </c>
      <c r="P395" s="134">
        <f t="shared" si="77"/>
        <v>635.06000000000006</v>
      </c>
      <c r="Q395" s="67">
        <f>VLOOKUP(E395,Steuerung!$A$17:$B$500,2,FALSE)</f>
        <v>0</v>
      </c>
      <c r="R395" s="67">
        <f>VLOOKUP(F395,Steuerung!$A$17:$B$500,2,FALSE)</f>
        <v>0</v>
      </c>
      <c r="S395" s="159">
        <f t="shared" si="82"/>
        <v>0</v>
      </c>
      <c r="T395" s="159">
        <f t="shared" si="83"/>
        <v>0</v>
      </c>
      <c r="U395" s="135" t="e">
        <f t="shared" si="84"/>
        <v>#DIV/0!</v>
      </c>
      <c r="V395" s="135" t="e">
        <f t="shared" si="85"/>
        <v>#DIV/0!</v>
      </c>
      <c r="W395" s="135" t="e">
        <f t="shared" si="81"/>
        <v>#DIV/0!</v>
      </c>
    </row>
    <row r="396" spans="1:23" ht="12.75" customHeight="1" x14ac:dyDescent="0.2">
      <c r="A396" s="131" t="s">
        <v>3328</v>
      </c>
      <c r="B396" s="123" t="s">
        <v>820</v>
      </c>
      <c r="C396" s="123"/>
      <c r="D396" s="123" t="s">
        <v>821</v>
      </c>
      <c r="E396" s="121" t="s">
        <v>222</v>
      </c>
      <c r="F396" s="121" t="s">
        <v>222</v>
      </c>
      <c r="G396" s="123" t="s">
        <v>822</v>
      </c>
      <c r="H396" s="127">
        <v>3.03</v>
      </c>
      <c r="I396" s="7">
        <f>VLOOKUP(E396,Steuerung!$A$17:$E$500,5,FALSE)</f>
        <v>5</v>
      </c>
      <c r="J396" s="77">
        <f>VLOOKUP(E396,Steuerung!$A$17:$F$500,6,FALSE)</f>
        <v>137.33333333333334</v>
      </c>
      <c r="K396" s="7">
        <f>VLOOKUP(F396,Steuerung!$A$17:$G$500,7,FALSE)</f>
        <v>5</v>
      </c>
      <c r="L396" s="7">
        <f>VLOOKUP(F396,Steuerung!$A$17:$H$500,8,FALSE)</f>
        <v>113</v>
      </c>
      <c r="M396" s="77">
        <f t="shared" si="74"/>
        <v>250.33333333333334</v>
      </c>
      <c r="N396" s="134">
        <f t="shared" si="75"/>
        <v>758.51</v>
      </c>
      <c r="O396" s="134">
        <f t="shared" si="76"/>
        <v>416.12</v>
      </c>
      <c r="P396" s="134">
        <f t="shared" si="77"/>
        <v>342.39</v>
      </c>
      <c r="Q396" s="67">
        <f>VLOOKUP(E396,Steuerung!$A$17:$B$500,2,FALSE)</f>
        <v>0</v>
      </c>
      <c r="R396" s="67">
        <f>VLOOKUP(F396,Steuerung!$A$17:$B$500,2,FALSE)</f>
        <v>0</v>
      </c>
      <c r="S396" s="159">
        <f t="shared" si="82"/>
        <v>0</v>
      </c>
      <c r="T396" s="159">
        <f t="shared" si="83"/>
        <v>0</v>
      </c>
      <c r="U396" s="135" t="e">
        <f t="shared" si="84"/>
        <v>#DIV/0!</v>
      </c>
      <c r="V396" s="135" t="e">
        <f t="shared" si="85"/>
        <v>#DIV/0!</v>
      </c>
      <c r="W396" s="135" t="e">
        <f t="shared" si="81"/>
        <v>#DIV/0!</v>
      </c>
    </row>
    <row r="397" spans="1:23" ht="12.75" customHeight="1" x14ac:dyDescent="0.2">
      <c r="A397" s="131" t="s">
        <v>3328</v>
      </c>
      <c r="B397" s="123" t="s">
        <v>820</v>
      </c>
      <c r="C397" s="123"/>
      <c r="D397" s="123" t="s">
        <v>821</v>
      </c>
      <c r="E397" s="121" t="s">
        <v>222</v>
      </c>
      <c r="F397" s="121" t="s">
        <v>222</v>
      </c>
      <c r="G397" s="123" t="s">
        <v>822</v>
      </c>
      <c r="H397" s="127">
        <v>10.51</v>
      </c>
      <c r="I397" s="7">
        <f>VLOOKUP(E397,Steuerung!$A$17:$E$500,5,FALSE)</f>
        <v>5</v>
      </c>
      <c r="J397" s="77">
        <f>VLOOKUP(E397,Steuerung!$A$17:$F$500,6,FALSE)</f>
        <v>137.33333333333334</v>
      </c>
      <c r="K397" s="7">
        <f>VLOOKUP(F397,Steuerung!$A$17:$G$500,7,FALSE)</f>
        <v>5</v>
      </c>
      <c r="L397" s="7">
        <f>VLOOKUP(F397,Steuerung!$A$17:$H$500,8,FALSE)</f>
        <v>113</v>
      </c>
      <c r="M397" s="77">
        <f t="shared" si="74"/>
        <v>250.33333333333334</v>
      </c>
      <c r="N397" s="134">
        <f t="shared" si="75"/>
        <v>2631.0033333333336</v>
      </c>
      <c r="O397" s="134">
        <f t="shared" si="76"/>
        <v>1443.3733333333334</v>
      </c>
      <c r="P397" s="134">
        <f t="shared" si="77"/>
        <v>1187.6299999999999</v>
      </c>
      <c r="Q397" s="67">
        <f>VLOOKUP(E397,Steuerung!$A$17:$B$500,2,FALSE)</f>
        <v>0</v>
      </c>
      <c r="R397" s="67">
        <f>VLOOKUP(F397,Steuerung!$A$17:$B$500,2,FALSE)</f>
        <v>0</v>
      </c>
      <c r="S397" s="159">
        <f t="shared" si="82"/>
        <v>0</v>
      </c>
      <c r="T397" s="159">
        <f t="shared" si="83"/>
        <v>0</v>
      </c>
      <c r="U397" s="135" t="e">
        <f t="shared" si="84"/>
        <v>#DIV/0!</v>
      </c>
      <c r="V397" s="135" t="e">
        <f t="shared" si="85"/>
        <v>#DIV/0!</v>
      </c>
      <c r="W397" s="135" t="e">
        <f t="shared" si="81"/>
        <v>#DIV/0!</v>
      </c>
    </row>
    <row r="398" spans="1:23" ht="12.75" customHeight="1" x14ac:dyDescent="0.2">
      <c r="A398" s="131" t="s">
        <v>3329</v>
      </c>
      <c r="B398" s="123" t="s">
        <v>3112</v>
      </c>
      <c r="C398" s="123"/>
      <c r="D398" s="123" t="s">
        <v>821</v>
      </c>
      <c r="E398" s="121" t="s">
        <v>222</v>
      </c>
      <c r="F398" s="121" t="s">
        <v>222</v>
      </c>
      <c r="G398" s="123" t="s">
        <v>822</v>
      </c>
      <c r="H398" s="127">
        <v>3.98</v>
      </c>
      <c r="I398" s="7">
        <f>VLOOKUP(E398,Steuerung!$A$17:$E$500,5,FALSE)</f>
        <v>5</v>
      </c>
      <c r="J398" s="77">
        <f>VLOOKUP(E398,Steuerung!$A$17:$F$500,6,FALSE)</f>
        <v>137.33333333333334</v>
      </c>
      <c r="K398" s="7">
        <f>VLOOKUP(F398,Steuerung!$A$17:$G$500,7,FALSE)</f>
        <v>5</v>
      </c>
      <c r="L398" s="7">
        <f>VLOOKUP(F398,Steuerung!$A$17:$H$500,8,FALSE)</f>
        <v>113</v>
      </c>
      <c r="M398" s="77">
        <f t="shared" si="74"/>
        <v>250.33333333333334</v>
      </c>
      <c r="N398" s="134">
        <f t="shared" si="75"/>
        <v>996.32666666666671</v>
      </c>
      <c r="O398" s="134">
        <f t="shared" si="76"/>
        <v>546.5866666666667</v>
      </c>
      <c r="P398" s="134">
        <f t="shared" si="77"/>
        <v>449.74</v>
      </c>
      <c r="Q398" s="67">
        <f>VLOOKUP(E398,Steuerung!$A$17:$B$500,2,FALSE)</f>
        <v>0</v>
      </c>
      <c r="R398" s="67">
        <f>VLOOKUP(F398,Steuerung!$A$17:$B$500,2,FALSE)</f>
        <v>0</v>
      </c>
      <c r="S398" s="159">
        <f t="shared" si="82"/>
        <v>0</v>
      </c>
      <c r="T398" s="159">
        <f t="shared" si="83"/>
        <v>0</v>
      </c>
      <c r="U398" s="135" t="e">
        <f t="shared" si="84"/>
        <v>#DIV/0!</v>
      </c>
      <c r="V398" s="135" t="e">
        <f t="shared" si="85"/>
        <v>#DIV/0!</v>
      </c>
      <c r="W398" s="135" t="e">
        <f t="shared" si="81"/>
        <v>#DIV/0!</v>
      </c>
    </row>
    <row r="399" spans="1:23" ht="12.75" customHeight="1" x14ac:dyDescent="0.2">
      <c r="A399" s="131" t="s">
        <v>3329</v>
      </c>
      <c r="B399" s="123" t="s">
        <v>820</v>
      </c>
      <c r="C399" s="123"/>
      <c r="D399" s="123" t="s">
        <v>821</v>
      </c>
      <c r="E399" s="121" t="s">
        <v>222</v>
      </c>
      <c r="F399" s="121" t="s">
        <v>222</v>
      </c>
      <c r="G399" s="123" t="s">
        <v>822</v>
      </c>
      <c r="H399" s="127">
        <v>6.43</v>
      </c>
      <c r="I399" s="7">
        <f>VLOOKUP(E399,Steuerung!$A$17:$E$500,5,FALSE)</f>
        <v>5</v>
      </c>
      <c r="J399" s="77">
        <f>VLOOKUP(E399,Steuerung!$A$17:$F$500,6,FALSE)</f>
        <v>137.33333333333334</v>
      </c>
      <c r="K399" s="7">
        <f>VLOOKUP(F399,Steuerung!$A$17:$G$500,7,FALSE)</f>
        <v>5</v>
      </c>
      <c r="L399" s="7">
        <f>VLOOKUP(F399,Steuerung!$A$17:$H$500,8,FALSE)</f>
        <v>113</v>
      </c>
      <c r="M399" s="77">
        <f t="shared" si="74"/>
        <v>250.33333333333334</v>
      </c>
      <c r="N399" s="134">
        <f t="shared" si="75"/>
        <v>1609.6433333333334</v>
      </c>
      <c r="O399" s="134">
        <f t="shared" si="76"/>
        <v>883.0533333333334</v>
      </c>
      <c r="P399" s="134">
        <f t="shared" si="77"/>
        <v>726.58999999999992</v>
      </c>
      <c r="Q399" s="67">
        <f>VLOOKUP(E399,Steuerung!$A$17:$B$500,2,FALSE)</f>
        <v>0</v>
      </c>
      <c r="R399" s="67">
        <f>VLOOKUP(F399,Steuerung!$A$17:$B$500,2,FALSE)</f>
        <v>0</v>
      </c>
      <c r="S399" s="159">
        <f t="shared" si="82"/>
        <v>0</v>
      </c>
      <c r="T399" s="159">
        <f t="shared" si="83"/>
        <v>0</v>
      </c>
      <c r="U399" s="135" t="e">
        <f t="shared" si="84"/>
        <v>#DIV/0!</v>
      </c>
      <c r="V399" s="135" t="e">
        <f t="shared" si="85"/>
        <v>#DIV/0!</v>
      </c>
      <c r="W399" s="135" t="e">
        <f t="shared" si="81"/>
        <v>#DIV/0!</v>
      </c>
    </row>
    <row r="400" spans="1:23" ht="12.75" customHeight="1" x14ac:dyDescent="0.2">
      <c r="A400" s="131" t="s">
        <v>3330</v>
      </c>
      <c r="B400" s="123" t="s">
        <v>852</v>
      </c>
      <c r="C400" s="123"/>
      <c r="D400" s="124" t="s">
        <v>853</v>
      </c>
      <c r="E400" s="121" t="s">
        <v>258</v>
      </c>
      <c r="F400" s="121" t="s">
        <v>258</v>
      </c>
      <c r="G400" s="123" t="s">
        <v>1308</v>
      </c>
      <c r="H400" s="127">
        <v>15.71</v>
      </c>
      <c r="I400" s="7">
        <f>VLOOKUP(E400,Steuerung!$A$17:$E$500,5,FALSE)</f>
        <v>1</v>
      </c>
      <c r="J400" s="77">
        <f>VLOOKUP(E400,Steuerung!$A$17:$F$500,6,FALSE)</f>
        <v>29.166666666666657</v>
      </c>
      <c r="K400" s="7">
        <f>VLOOKUP(F400,Steuerung!$A$17:$G$500,7,FALSE)</f>
        <v>1</v>
      </c>
      <c r="L400" s="7">
        <f>VLOOKUP(F400,Steuerung!$A$17:$H$500,8,FALSE)</f>
        <v>23</v>
      </c>
      <c r="M400" s="77">
        <f t="shared" si="74"/>
        <v>52.166666666666657</v>
      </c>
      <c r="N400" s="134">
        <f t="shared" si="75"/>
        <v>819.53833333333318</v>
      </c>
      <c r="O400" s="134">
        <f t="shared" si="76"/>
        <v>458.2083333333332</v>
      </c>
      <c r="P400" s="134">
        <f t="shared" si="77"/>
        <v>361.33000000000004</v>
      </c>
      <c r="Q400" s="67">
        <f>VLOOKUP(E400,Steuerung!$A$17:$B$500,2,FALSE)</f>
        <v>0</v>
      </c>
      <c r="R400" s="67">
        <f>VLOOKUP(F400,Steuerung!$A$17:$B$500,2,FALSE)</f>
        <v>0</v>
      </c>
      <c r="S400" s="159">
        <f t="shared" si="82"/>
        <v>0</v>
      </c>
      <c r="T400" s="159">
        <f t="shared" si="83"/>
        <v>0</v>
      </c>
      <c r="U400" s="135" t="e">
        <f t="shared" si="84"/>
        <v>#DIV/0!</v>
      </c>
      <c r="V400" s="135" t="e">
        <f t="shared" si="85"/>
        <v>#DIV/0!</v>
      </c>
      <c r="W400" s="135" t="e">
        <f t="shared" si="81"/>
        <v>#DIV/0!</v>
      </c>
    </row>
    <row r="401" spans="1:23" ht="12.75" customHeight="1" x14ac:dyDescent="0.2">
      <c r="A401" s="131" t="s">
        <v>2992</v>
      </c>
      <c r="B401" s="123" t="s">
        <v>852</v>
      </c>
      <c r="C401" s="123"/>
      <c r="D401" s="124" t="s">
        <v>853</v>
      </c>
      <c r="E401" s="121" t="s">
        <v>258</v>
      </c>
      <c r="F401" s="121" t="s">
        <v>258</v>
      </c>
      <c r="G401" s="123" t="s">
        <v>1308</v>
      </c>
      <c r="H401" s="127">
        <v>13.22</v>
      </c>
      <c r="I401" s="7">
        <f>VLOOKUP(E401,Steuerung!$A$17:$E$500,5,FALSE)</f>
        <v>1</v>
      </c>
      <c r="J401" s="77">
        <f>VLOOKUP(E401,Steuerung!$A$17:$F$500,6,FALSE)</f>
        <v>29.166666666666657</v>
      </c>
      <c r="K401" s="7">
        <f>VLOOKUP(F401,Steuerung!$A$17:$G$500,7,FALSE)</f>
        <v>1</v>
      </c>
      <c r="L401" s="7">
        <f>VLOOKUP(F401,Steuerung!$A$17:$H$500,8,FALSE)</f>
        <v>23</v>
      </c>
      <c r="M401" s="77">
        <f t="shared" si="74"/>
        <v>52.166666666666657</v>
      </c>
      <c r="N401" s="134">
        <f t="shared" si="75"/>
        <v>689.6433333333332</v>
      </c>
      <c r="O401" s="134">
        <f t="shared" si="76"/>
        <v>385.5833333333332</v>
      </c>
      <c r="P401" s="134">
        <f t="shared" si="77"/>
        <v>304.06</v>
      </c>
      <c r="Q401" s="67">
        <f>VLOOKUP(E401,Steuerung!$A$17:$B$500,2,FALSE)</f>
        <v>0</v>
      </c>
      <c r="R401" s="67">
        <f>VLOOKUP(F401,Steuerung!$A$17:$B$500,2,FALSE)</f>
        <v>0</v>
      </c>
      <c r="S401" s="159">
        <f t="shared" si="82"/>
        <v>0</v>
      </c>
      <c r="T401" s="159">
        <f t="shared" si="83"/>
        <v>0</v>
      </c>
      <c r="U401" s="135" t="e">
        <f t="shared" si="84"/>
        <v>#DIV/0!</v>
      </c>
      <c r="V401" s="135" t="e">
        <f t="shared" si="85"/>
        <v>#DIV/0!</v>
      </c>
      <c r="W401" s="135" t="e">
        <f t="shared" si="81"/>
        <v>#DIV/0!</v>
      </c>
    </row>
    <row r="402" spans="1:23" ht="12.75" customHeight="1" x14ac:dyDescent="0.2">
      <c r="A402" s="131" t="s">
        <v>3331</v>
      </c>
      <c r="B402" s="123" t="s">
        <v>852</v>
      </c>
      <c r="C402" s="123"/>
      <c r="D402" s="124" t="s">
        <v>853</v>
      </c>
      <c r="E402" s="121" t="s">
        <v>258</v>
      </c>
      <c r="F402" s="121" t="s">
        <v>258</v>
      </c>
      <c r="G402" s="123" t="s">
        <v>1308</v>
      </c>
      <c r="H402" s="127">
        <v>13.49</v>
      </c>
      <c r="I402" s="7">
        <f>VLOOKUP(E402,Steuerung!$A$17:$E$500,5,FALSE)</f>
        <v>1</v>
      </c>
      <c r="J402" s="77">
        <f>VLOOKUP(E402,Steuerung!$A$17:$F$500,6,FALSE)</f>
        <v>29.166666666666657</v>
      </c>
      <c r="K402" s="7">
        <f>VLOOKUP(F402,Steuerung!$A$17:$G$500,7,FALSE)</f>
        <v>1</v>
      </c>
      <c r="L402" s="7">
        <f>VLOOKUP(F402,Steuerung!$A$17:$H$500,8,FALSE)</f>
        <v>23</v>
      </c>
      <c r="M402" s="77">
        <f t="shared" si="74"/>
        <v>52.166666666666657</v>
      </c>
      <c r="N402" s="134">
        <f t="shared" si="75"/>
        <v>703.72833333333324</v>
      </c>
      <c r="O402" s="134">
        <f t="shared" si="76"/>
        <v>393.4583333333332</v>
      </c>
      <c r="P402" s="134">
        <f t="shared" si="77"/>
        <v>310.27</v>
      </c>
      <c r="Q402" s="67">
        <f>VLOOKUP(E402,Steuerung!$A$17:$B$500,2,FALSE)</f>
        <v>0</v>
      </c>
      <c r="R402" s="67">
        <f>VLOOKUP(F402,Steuerung!$A$17:$B$500,2,FALSE)</f>
        <v>0</v>
      </c>
      <c r="S402" s="159">
        <f t="shared" si="82"/>
        <v>0</v>
      </c>
      <c r="T402" s="159">
        <f t="shared" si="83"/>
        <v>0</v>
      </c>
      <c r="U402" s="135" t="e">
        <f t="shared" si="84"/>
        <v>#DIV/0!</v>
      </c>
      <c r="V402" s="135" t="e">
        <f t="shared" si="85"/>
        <v>#DIV/0!</v>
      </c>
      <c r="W402" s="135" t="e">
        <f t="shared" si="81"/>
        <v>#DIV/0!</v>
      </c>
    </row>
    <row r="403" spans="1:23" ht="12.75" customHeight="1" x14ac:dyDescent="0.2">
      <c r="A403" s="131" t="s">
        <v>3332</v>
      </c>
      <c r="B403" s="123" t="s">
        <v>852</v>
      </c>
      <c r="C403" s="123"/>
      <c r="D403" s="124" t="s">
        <v>853</v>
      </c>
      <c r="E403" s="121" t="s">
        <v>258</v>
      </c>
      <c r="F403" s="121" t="s">
        <v>258</v>
      </c>
      <c r="G403" s="123" t="s">
        <v>1308</v>
      </c>
      <c r="H403" s="127">
        <v>15.06</v>
      </c>
      <c r="I403" s="7">
        <f>VLOOKUP(E403,Steuerung!$A$17:$E$500,5,FALSE)</f>
        <v>1</v>
      </c>
      <c r="J403" s="77">
        <f>VLOOKUP(E403,Steuerung!$A$17:$F$500,6,FALSE)</f>
        <v>29.166666666666657</v>
      </c>
      <c r="K403" s="7">
        <f>VLOOKUP(F403,Steuerung!$A$17:$G$500,7,FALSE)</f>
        <v>1</v>
      </c>
      <c r="L403" s="7">
        <f>VLOOKUP(F403,Steuerung!$A$17:$H$500,8,FALSE)</f>
        <v>23</v>
      </c>
      <c r="M403" s="77">
        <f t="shared" si="74"/>
        <v>52.166666666666657</v>
      </c>
      <c r="N403" s="134">
        <f t="shared" si="75"/>
        <v>785.62999999999988</v>
      </c>
      <c r="O403" s="134">
        <f t="shared" si="76"/>
        <v>439.24999999999989</v>
      </c>
      <c r="P403" s="134">
        <f t="shared" si="77"/>
        <v>346.38</v>
      </c>
      <c r="Q403" s="67">
        <f>VLOOKUP(E403,Steuerung!$A$17:$B$500,2,FALSE)</f>
        <v>0</v>
      </c>
      <c r="R403" s="67">
        <f>VLOOKUP(F403,Steuerung!$A$17:$B$500,2,FALSE)</f>
        <v>0</v>
      </c>
      <c r="S403" s="159">
        <f t="shared" si="82"/>
        <v>0</v>
      </c>
      <c r="T403" s="159">
        <f t="shared" si="83"/>
        <v>0</v>
      </c>
      <c r="U403" s="135" t="e">
        <f t="shared" si="84"/>
        <v>#DIV/0!</v>
      </c>
      <c r="V403" s="135" t="e">
        <f t="shared" si="85"/>
        <v>#DIV/0!</v>
      </c>
      <c r="W403" s="135" t="e">
        <f t="shared" si="81"/>
        <v>#DIV/0!</v>
      </c>
    </row>
    <row r="404" spans="1:23" ht="12.75" customHeight="1" x14ac:dyDescent="0.2">
      <c r="A404" s="131" t="s">
        <v>3333</v>
      </c>
      <c r="B404" s="123" t="s">
        <v>852</v>
      </c>
      <c r="C404" s="123"/>
      <c r="D404" s="124" t="s">
        <v>853</v>
      </c>
      <c r="E404" s="121" t="s">
        <v>258</v>
      </c>
      <c r="F404" s="121" t="s">
        <v>258</v>
      </c>
      <c r="G404" s="123" t="s">
        <v>1308</v>
      </c>
      <c r="H404" s="127">
        <v>14.92</v>
      </c>
      <c r="I404" s="7">
        <f>VLOOKUP(E404,Steuerung!$A$17:$E$500,5,FALSE)</f>
        <v>1</v>
      </c>
      <c r="J404" s="77">
        <f>VLOOKUP(E404,Steuerung!$A$17:$F$500,6,FALSE)</f>
        <v>29.166666666666657</v>
      </c>
      <c r="K404" s="7">
        <f>VLOOKUP(F404,Steuerung!$A$17:$G$500,7,FALSE)</f>
        <v>1</v>
      </c>
      <c r="L404" s="7">
        <f>VLOOKUP(F404,Steuerung!$A$17:$H$500,8,FALSE)</f>
        <v>23</v>
      </c>
      <c r="M404" s="77">
        <f t="shared" si="74"/>
        <v>52.166666666666657</v>
      </c>
      <c r="N404" s="134">
        <f t="shared" si="75"/>
        <v>778.32666666666648</v>
      </c>
      <c r="O404" s="134">
        <f t="shared" si="76"/>
        <v>435.16666666666652</v>
      </c>
      <c r="P404" s="134">
        <f t="shared" si="77"/>
        <v>343.16</v>
      </c>
      <c r="Q404" s="67">
        <f>VLOOKUP(E404,Steuerung!$A$17:$B$500,2,FALSE)</f>
        <v>0</v>
      </c>
      <c r="R404" s="67">
        <f>VLOOKUP(F404,Steuerung!$A$17:$B$500,2,FALSE)</f>
        <v>0</v>
      </c>
      <c r="S404" s="159">
        <f t="shared" si="82"/>
        <v>0</v>
      </c>
      <c r="T404" s="159">
        <f t="shared" si="83"/>
        <v>0</v>
      </c>
      <c r="U404" s="135" t="e">
        <f t="shared" si="84"/>
        <v>#DIV/0!</v>
      </c>
      <c r="V404" s="135" t="e">
        <f t="shared" si="85"/>
        <v>#DIV/0!</v>
      </c>
      <c r="W404" s="135" t="e">
        <f t="shared" si="81"/>
        <v>#DIV/0!</v>
      </c>
    </row>
    <row r="405" spans="1:23" ht="12.75" customHeight="1" x14ac:dyDescent="0.2">
      <c r="A405" s="131" t="s">
        <v>3334</v>
      </c>
      <c r="B405" s="123" t="s">
        <v>852</v>
      </c>
      <c r="C405" s="123"/>
      <c r="D405" s="124" t="s">
        <v>853</v>
      </c>
      <c r="E405" s="121" t="s">
        <v>258</v>
      </c>
      <c r="F405" s="121" t="s">
        <v>258</v>
      </c>
      <c r="G405" s="123" t="s">
        <v>1308</v>
      </c>
      <c r="H405" s="127">
        <v>14.67</v>
      </c>
      <c r="I405" s="7">
        <f>VLOOKUP(E405,Steuerung!$A$17:$E$500,5,FALSE)</f>
        <v>1</v>
      </c>
      <c r="J405" s="77">
        <f>VLOOKUP(E405,Steuerung!$A$17:$F$500,6,FALSE)</f>
        <v>29.166666666666657</v>
      </c>
      <c r="K405" s="7">
        <f>VLOOKUP(F405,Steuerung!$A$17:$G$500,7,FALSE)</f>
        <v>1</v>
      </c>
      <c r="L405" s="7">
        <f>VLOOKUP(F405,Steuerung!$A$17:$H$500,8,FALSE)</f>
        <v>23</v>
      </c>
      <c r="M405" s="77">
        <f t="shared" si="74"/>
        <v>52.166666666666657</v>
      </c>
      <c r="N405" s="134">
        <f t="shared" si="75"/>
        <v>765.28499999999985</v>
      </c>
      <c r="O405" s="134">
        <f t="shared" si="76"/>
        <v>427.87499999999989</v>
      </c>
      <c r="P405" s="134">
        <f t="shared" si="77"/>
        <v>337.41</v>
      </c>
      <c r="Q405" s="67">
        <f>VLOOKUP(E405,Steuerung!$A$17:$B$500,2,FALSE)</f>
        <v>0</v>
      </c>
      <c r="R405" s="67">
        <f>VLOOKUP(F405,Steuerung!$A$17:$B$500,2,FALSE)</f>
        <v>0</v>
      </c>
      <c r="S405" s="159">
        <f t="shared" si="82"/>
        <v>0</v>
      </c>
      <c r="T405" s="159">
        <f t="shared" si="83"/>
        <v>0</v>
      </c>
      <c r="U405" s="135" t="e">
        <f t="shared" si="84"/>
        <v>#DIV/0!</v>
      </c>
      <c r="V405" s="135" t="e">
        <f t="shared" si="85"/>
        <v>#DIV/0!</v>
      </c>
      <c r="W405" s="135" t="e">
        <f t="shared" si="81"/>
        <v>#DIV/0!</v>
      </c>
    </row>
    <row r="406" spans="1:23" ht="12.75" customHeight="1" x14ac:dyDescent="0.2">
      <c r="A406" s="131" t="s">
        <v>3335</v>
      </c>
      <c r="B406" s="123" t="s">
        <v>852</v>
      </c>
      <c r="C406" s="123"/>
      <c r="D406" s="124" t="s">
        <v>853</v>
      </c>
      <c r="E406" s="121" t="s">
        <v>258</v>
      </c>
      <c r="F406" s="121" t="s">
        <v>258</v>
      </c>
      <c r="G406" s="123" t="s">
        <v>1308</v>
      </c>
      <c r="H406" s="127">
        <v>13.61</v>
      </c>
      <c r="I406" s="7">
        <f>VLOOKUP(E406,Steuerung!$A$17:$E$500,5,FALSE)</f>
        <v>1</v>
      </c>
      <c r="J406" s="77">
        <f>VLOOKUP(E406,Steuerung!$A$17:$F$500,6,FALSE)</f>
        <v>29.166666666666657</v>
      </c>
      <c r="K406" s="7">
        <f>VLOOKUP(F406,Steuerung!$A$17:$G$500,7,FALSE)</f>
        <v>1</v>
      </c>
      <c r="L406" s="7">
        <f>VLOOKUP(F406,Steuerung!$A$17:$H$500,8,FALSE)</f>
        <v>23</v>
      </c>
      <c r="M406" s="77">
        <f t="shared" si="74"/>
        <v>52.166666666666657</v>
      </c>
      <c r="N406" s="134">
        <f t="shared" si="75"/>
        <v>709.98833333333323</v>
      </c>
      <c r="O406" s="134">
        <f t="shared" si="76"/>
        <v>396.9583333333332</v>
      </c>
      <c r="P406" s="134">
        <f t="shared" si="77"/>
        <v>313.02999999999997</v>
      </c>
      <c r="Q406" s="67">
        <f>VLOOKUP(E406,Steuerung!$A$17:$B$500,2,FALSE)</f>
        <v>0</v>
      </c>
      <c r="R406" s="67">
        <f>VLOOKUP(F406,Steuerung!$A$17:$B$500,2,FALSE)</f>
        <v>0</v>
      </c>
      <c r="S406" s="159">
        <f t="shared" si="82"/>
        <v>0</v>
      </c>
      <c r="T406" s="159">
        <f t="shared" si="83"/>
        <v>0</v>
      </c>
      <c r="U406" s="135" t="e">
        <f t="shared" si="84"/>
        <v>#DIV/0!</v>
      </c>
      <c r="V406" s="135" t="e">
        <f t="shared" si="85"/>
        <v>#DIV/0!</v>
      </c>
      <c r="W406" s="135" t="e">
        <f t="shared" si="81"/>
        <v>#DIV/0!</v>
      </c>
    </row>
    <row r="407" spans="1:23" ht="12.75" customHeight="1" x14ac:dyDescent="0.2">
      <c r="A407" s="131" t="s">
        <v>3336</v>
      </c>
      <c r="B407" s="123" t="s">
        <v>852</v>
      </c>
      <c r="C407" s="123"/>
      <c r="D407" s="124" t="s">
        <v>853</v>
      </c>
      <c r="E407" s="121" t="s">
        <v>258</v>
      </c>
      <c r="F407" s="121" t="s">
        <v>258</v>
      </c>
      <c r="G407" s="123" t="s">
        <v>1308</v>
      </c>
      <c r="H407" s="127">
        <v>26.3</v>
      </c>
      <c r="I407" s="7">
        <f>VLOOKUP(E407,Steuerung!$A$17:$E$500,5,FALSE)</f>
        <v>1</v>
      </c>
      <c r="J407" s="77">
        <f>VLOOKUP(E407,Steuerung!$A$17:$F$500,6,FALSE)</f>
        <v>29.166666666666657</v>
      </c>
      <c r="K407" s="7">
        <f>VLOOKUP(F407,Steuerung!$A$17:$G$500,7,FALSE)</f>
        <v>1</v>
      </c>
      <c r="L407" s="7">
        <f>VLOOKUP(F407,Steuerung!$A$17:$H$500,8,FALSE)</f>
        <v>23</v>
      </c>
      <c r="M407" s="77">
        <f t="shared" ref="M407:M470" si="86">J407+L407</f>
        <v>52.166666666666657</v>
      </c>
      <c r="N407" s="134">
        <f t="shared" ref="N407:N470" si="87">H407*M407</f>
        <v>1371.9833333333331</v>
      </c>
      <c r="O407" s="134">
        <f t="shared" ref="O407:O470" si="88">H407*J407</f>
        <v>767.08333333333314</v>
      </c>
      <c r="P407" s="134">
        <f t="shared" ref="P407:P470" si="89">H407*L407</f>
        <v>604.9</v>
      </c>
      <c r="Q407" s="67">
        <f>VLOOKUP(E407,Steuerung!$A$17:$B$500,2,FALSE)</f>
        <v>0</v>
      </c>
      <c r="R407" s="67">
        <f>VLOOKUP(F407,Steuerung!$A$17:$B$500,2,FALSE)</f>
        <v>0</v>
      </c>
      <c r="S407" s="159">
        <f t="shared" si="82"/>
        <v>0</v>
      </c>
      <c r="T407" s="159">
        <f t="shared" si="83"/>
        <v>0</v>
      </c>
      <c r="U407" s="135" t="e">
        <f t="shared" si="84"/>
        <v>#DIV/0!</v>
      </c>
      <c r="V407" s="135" t="e">
        <f t="shared" si="85"/>
        <v>#DIV/0!</v>
      </c>
      <c r="W407" s="135" t="e">
        <f t="shared" ref="W407:W470" si="90">U407+V407</f>
        <v>#DIV/0!</v>
      </c>
    </row>
    <row r="408" spans="1:23" ht="12.75" customHeight="1" x14ac:dyDescent="0.2">
      <c r="A408" s="131"/>
      <c r="B408" s="123"/>
      <c r="C408" s="123"/>
      <c r="D408" s="124"/>
      <c r="E408" s="121"/>
      <c r="F408" s="121"/>
      <c r="G408" s="123"/>
      <c r="H408" s="127"/>
      <c r="I408" s="7"/>
      <c r="J408" s="77"/>
      <c r="K408" s="7"/>
      <c r="L408" s="7"/>
      <c r="M408" s="77"/>
      <c r="N408" s="134"/>
      <c r="O408" s="134"/>
      <c r="P408" s="134"/>
      <c r="Q408" s="67"/>
      <c r="R408" s="67"/>
      <c r="S408" s="67"/>
      <c r="T408" s="67"/>
      <c r="U408" s="135"/>
      <c r="V408" s="135"/>
      <c r="W408" s="135"/>
    </row>
    <row r="409" spans="1:23" ht="12.75" customHeight="1" x14ac:dyDescent="0.2">
      <c r="A409" s="186" t="s">
        <v>3337</v>
      </c>
      <c r="B409" s="123"/>
      <c r="C409" s="123"/>
      <c r="D409" s="124"/>
      <c r="E409" s="121"/>
      <c r="F409" s="121"/>
      <c r="G409" s="123"/>
      <c r="H409" s="127"/>
      <c r="I409" s="7"/>
      <c r="J409" s="77"/>
      <c r="K409" s="7"/>
      <c r="L409" s="7"/>
      <c r="M409" s="77"/>
      <c r="N409" s="134"/>
      <c r="O409" s="134"/>
      <c r="P409" s="134"/>
      <c r="Q409" s="67"/>
      <c r="R409" s="67"/>
      <c r="S409" s="67"/>
      <c r="T409" s="67"/>
      <c r="U409" s="135"/>
      <c r="V409" s="135"/>
      <c r="W409" s="135"/>
    </row>
    <row r="410" spans="1:23" ht="12.75" customHeight="1" x14ac:dyDescent="0.2">
      <c r="A410" s="131" t="s">
        <v>3338</v>
      </c>
      <c r="B410" s="123" t="s">
        <v>176</v>
      </c>
      <c r="C410" s="123"/>
      <c r="D410" s="124" t="s">
        <v>795</v>
      </c>
      <c r="E410" s="121" t="s">
        <v>164</v>
      </c>
      <c r="F410" s="121" t="s">
        <v>164</v>
      </c>
      <c r="G410" s="123" t="s">
        <v>1790</v>
      </c>
      <c r="H410" s="127">
        <v>23.25</v>
      </c>
      <c r="I410" s="7">
        <f>VLOOKUP(E410,Steuerung!$A$17:$E$500,5,FALSE)</f>
        <v>1</v>
      </c>
      <c r="J410" s="77">
        <f>VLOOKUP(E410,Steuerung!$A$17:$F$500,6,FALSE)</f>
        <v>29.166666666666657</v>
      </c>
      <c r="K410" s="7">
        <f>VLOOKUP(F410,Steuerung!$A$17:$G$500,7,FALSE)</f>
        <v>1</v>
      </c>
      <c r="L410" s="7">
        <f>VLOOKUP(F410,Steuerung!$A$17:$H$500,8,FALSE)</f>
        <v>23</v>
      </c>
      <c r="M410" s="77">
        <f t="shared" si="86"/>
        <v>52.166666666666657</v>
      </c>
      <c r="N410" s="134">
        <f t="shared" si="87"/>
        <v>1212.8749999999998</v>
      </c>
      <c r="O410" s="134">
        <f t="shared" si="88"/>
        <v>678.12499999999977</v>
      </c>
      <c r="P410" s="134">
        <f t="shared" si="89"/>
        <v>534.75</v>
      </c>
      <c r="Q410" s="67">
        <f>VLOOKUP(E410,Steuerung!$A$17:$B$500,2,FALSE)</f>
        <v>0</v>
      </c>
      <c r="R410" s="67">
        <f>VLOOKUP(F410,Steuerung!$A$17:$B$500,2,FALSE)</f>
        <v>0</v>
      </c>
      <c r="S410" s="159">
        <f t="shared" ref="S410:S473" si="91">IFERROR(O410/Q410,0)</f>
        <v>0</v>
      </c>
      <c r="T410" s="159">
        <f t="shared" ref="T410:T473" si="92">IFERROR(P410/R410,0)</f>
        <v>0</v>
      </c>
      <c r="U410" s="135" t="e">
        <f t="shared" ref="U410:U441" si="93">IF(J410&gt;0,O410/Q410*SVS_UHR,0)</f>
        <v>#DIV/0!</v>
      </c>
      <c r="V410" s="135" t="e">
        <f t="shared" ref="V410:V441" si="94">IF(K410&gt;0,P410/R410*SVS_UHR,0)</f>
        <v>#DIV/0!</v>
      </c>
      <c r="W410" s="135" t="e">
        <f t="shared" si="90"/>
        <v>#DIV/0!</v>
      </c>
    </row>
    <row r="411" spans="1:23" ht="12.75" customHeight="1" x14ac:dyDescent="0.2">
      <c r="A411" s="131" t="s">
        <v>3339</v>
      </c>
      <c r="B411" s="123" t="s">
        <v>794</v>
      </c>
      <c r="C411" s="123"/>
      <c r="D411" s="124" t="s">
        <v>795</v>
      </c>
      <c r="E411" s="121" t="s">
        <v>187</v>
      </c>
      <c r="F411" s="121" t="s">
        <v>187</v>
      </c>
      <c r="G411" s="123" t="s">
        <v>1308</v>
      </c>
      <c r="H411" s="127">
        <v>43.92</v>
      </c>
      <c r="I411" s="7">
        <f>VLOOKUP(E411,Steuerung!$A$17:$E$500,5,FALSE)</f>
        <v>2</v>
      </c>
      <c r="J411" s="77">
        <f>VLOOKUP(E411,Steuerung!$A$17:$F$500,6,FALSE)</f>
        <v>58.333333333333329</v>
      </c>
      <c r="K411" s="7">
        <f>VLOOKUP(F411,Steuerung!$A$17:$G$500,7,FALSE)</f>
        <v>2</v>
      </c>
      <c r="L411" s="7">
        <f>VLOOKUP(F411,Steuerung!$A$17:$H$500,8,FALSE)</f>
        <v>46</v>
      </c>
      <c r="M411" s="77">
        <f t="shared" si="86"/>
        <v>104.33333333333333</v>
      </c>
      <c r="N411" s="134">
        <f t="shared" si="87"/>
        <v>4582.32</v>
      </c>
      <c r="O411" s="134">
        <f t="shared" si="88"/>
        <v>2562</v>
      </c>
      <c r="P411" s="134">
        <f t="shared" si="89"/>
        <v>2020.3200000000002</v>
      </c>
      <c r="Q411" s="67">
        <f>VLOOKUP(E411,Steuerung!$A$17:$B$500,2,FALSE)</f>
        <v>0</v>
      </c>
      <c r="R411" s="67">
        <f>VLOOKUP(F411,Steuerung!$A$17:$B$500,2,FALSE)</f>
        <v>0</v>
      </c>
      <c r="S411" s="159">
        <f t="shared" si="91"/>
        <v>0</v>
      </c>
      <c r="T411" s="159">
        <f t="shared" si="92"/>
        <v>0</v>
      </c>
      <c r="U411" s="135" t="e">
        <f t="shared" si="93"/>
        <v>#DIV/0!</v>
      </c>
      <c r="V411" s="135" t="e">
        <f t="shared" si="94"/>
        <v>#DIV/0!</v>
      </c>
      <c r="W411" s="135" t="e">
        <f t="shared" si="90"/>
        <v>#DIV/0!</v>
      </c>
    </row>
    <row r="412" spans="1:23" ht="12.75" customHeight="1" x14ac:dyDescent="0.2">
      <c r="A412" s="131" t="s">
        <v>3340</v>
      </c>
      <c r="B412" s="123" t="s">
        <v>3272</v>
      </c>
      <c r="C412" s="123"/>
      <c r="D412" s="124" t="s">
        <v>795</v>
      </c>
      <c r="E412" s="121" t="s">
        <v>187</v>
      </c>
      <c r="F412" s="121" t="s">
        <v>187</v>
      </c>
      <c r="G412" s="123" t="s">
        <v>1308</v>
      </c>
      <c r="H412" s="127">
        <v>16.760000000000002</v>
      </c>
      <c r="I412" s="7">
        <f>VLOOKUP(E412,Steuerung!$A$17:$E$500,5,FALSE)</f>
        <v>2</v>
      </c>
      <c r="J412" s="77">
        <f>VLOOKUP(E412,Steuerung!$A$17:$F$500,6,FALSE)</f>
        <v>58.333333333333329</v>
      </c>
      <c r="K412" s="7">
        <f>VLOOKUP(F412,Steuerung!$A$17:$G$500,7,FALSE)</f>
        <v>2</v>
      </c>
      <c r="L412" s="7">
        <f>VLOOKUP(F412,Steuerung!$A$17:$H$500,8,FALSE)</f>
        <v>46</v>
      </c>
      <c r="M412" s="77">
        <f t="shared" si="86"/>
        <v>104.33333333333333</v>
      </c>
      <c r="N412" s="134">
        <f t="shared" si="87"/>
        <v>1748.6266666666668</v>
      </c>
      <c r="O412" s="134">
        <f t="shared" si="88"/>
        <v>977.66666666666663</v>
      </c>
      <c r="P412" s="134">
        <f t="shared" si="89"/>
        <v>770.96</v>
      </c>
      <c r="Q412" s="67">
        <f>VLOOKUP(E412,Steuerung!$A$17:$B$500,2,FALSE)</f>
        <v>0</v>
      </c>
      <c r="R412" s="67">
        <f>VLOOKUP(F412,Steuerung!$A$17:$B$500,2,FALSE)</f>
        <v>0</v>
      </c>
      <c r="S412" s="159">
        <f t="shared" si="91"/>
        <v>0</v>
      </c>
      <c r="T412" s="159">
        <f t="shared" si="92"/>
        <v>0</v>
      </c>
      <c r="U412" s="135" t="e">
        <f t="shared" si="93"/>
        <v>#DIV/0!</v>
      </c>
      <c r="V412" s="135" t="e">
        <f t="shared" si="94"/>
        <v>#DIV/0!</v>
      </c>
      <c r="W412" s="135" t="e">
        <f t="shared" si="90"/>
        <v>#DIV/0!</v>
      </c>
    </row>
    <row r="413" spans="1:23" ht="12.75" customHeight="1" x14ac:dyDescent="0.2">
      <c r="A413" s="131" t="s">
        <v>3341</v>
      </c>
      <c r="B413" s="123" t="s">
        <v>3100</v>
      </c>
      <c r="C413" s="123"/>
      <c r="D413" s="124" t="s">
        <v>1160</v>
      </c>
      <c r="E413" s="121" t="s">
        <v>131</v>
      </c>
      <c r="F413" s="121" t="s">
        <v>131</v>
      </c>
      <c r="G413" s="123" t="s">
        <v>1790</v>
      </c>
      <c r="H413" s="127">
        <v>2.88</v>
      </c>
      <c r="I413" s="7">
        <f>VLOOKUP(E413,Steuerung!$A$17:$E$500,5,FALSE)</f>
        <v>0</v>
      </c>
      <c r="J413" s="77">
        <f>VLOOKUP(E413,Steuerung!$A$17:$F$500,6,FALSE)</f>
        <v>0</v>
      </c>
      <c r="K413" s="7">
        <f>VLOOKUP(F413,Steuerung!$A$17:$G$500,7,FALSE)</f>
        <v>0</v>
      </c>
      <c r="L413" s="7">
        <f>VLOOKUP(F413,Steuerung!$A$17:$H$500,8,FALSE)</f>
        <v>0</v>
      </c>
      <c r="M413" s="77">
        <f t="shared" si="86"/>
        <v>0</v>
      </c>
      <c r="N413" s="134">
        <f t="shared" si="87"/>
        <v>0</v>
      </c>
      <c r="O413" s="134">
        <f t="shared" si="88"/>
        <v>0</v>
      </c>
      <c r="P413" s="134">
        <f t="shared" si="89"/>
        <v>0</v>
      </c>
      <c r="Q413" s="67">
        <f>VLOOKUP(E413,Steuerung!$A$17:$B$500,2,FALSE)</f>
        <v>0</v>
      </c>
      <c r="R413" s="67">
        <f>VLOOKUP(F413,Steuerung!$A$17:$B$500,2,FALSE)</f>
        <v>0</v>
      </c>
      <c r="S413" s="159">
        <f t="shared" si="91"/>
        <v>0</v>
      </c>
      <c r="T413" s="159">
        <f t="shared" si="92"/>
        <v>0</v>
      </c>
      <c r="U413" s="135">
        <f t="shared" si="93"/>
        <v>0</v>
      </c>
      <c r="V413" s="135">
        <f t="shared" si="94"/>
        <v>0</v>
      </c>
      <c r="W413" s="135">
        <f t="shared" si="90"/>
        <v>0</v>
      </c>
    </row>
    <row r="414" spans="1:23" ht="12.75" customHeight="1" x14ac:dyDescent="0.2">
      <c r="A414" s="131" t="s">
        <v>3342</v>
      </c>
      <c r="B414" s="123" t="s">
        <v>895</v>
      </c>
      <c r="C414" s="123"/>
      <c r="D414" s="124" t="s">
        <v>791</v>
      </c>
      <c r="E414" s="121" t="s">
        <v>209</v>
      </c>
      <c r="F414" s="121" t="s">
        <v>205</v>
      </c>
      <c r="G414" s="123" t="s">
        <v>1308</v>
      </c>
      <c r="H414" s="127">
        <v>85.18</v>
      </c>
      <c r="I414" s="7">
        <f>VLOOKUP(E414,Steuerung!$A$17:$E$500,5,FALSE)</f>
        <v>3</v>
      </c>
      <c r="J414" s="77">
        <f>VLOOKUP(E414,Steuerung!$A$17:$F$500,6,FALSE)</f>
        <v>82.4</v>
      </c>
      <c r="K414" s="7">
        <f>VLOOKUP(F414,Steuerung!$A$17:$G$500,7,FALSE)</f>
        <v>1</v>
      </c>
      <c r="L414" s="7">
        <f>VLOOKUP(F414,Steuerung!$A$17:$H$500,8,FALSE)</f>
        <v>23</v>
      </c>
      <c r="M414" s="77">
        <f t="shared" si="86"/>
        <v>105.4</v>
      </c>
      <c r="N414" s="134">
        <f t="shared" si="87"/>
        <v>8977.9720000000016</v>
      </c>
      <c r="O414" s="134">
        <f t="shared" si="88"/>
        <v>7018.8320000000012</v>
      </c>
      <c r="P414" s="134">
        <f t="shared" si="89"/>
        <v>1959.14</v>
      </c>
      <c r="Q414" s="67">
        <f>VLOOKUP(E414,Steuerung!$A$17:$B$500,2,FALSE)</f>
        <v>0</v>
      </c>
      <c r="R414" s="67">
        <f>VLOOKUP(F414,Steuerung!$A$17:$B$500,2,FALSE)</f>
        <v>0</v>
      </c>
      <c r="S414" s="159">
        <f t="shared" si="91"/>
        <v>0</v>
      </c>
      <c r="T414" s="159">
        <f t="shared" si="92"/>
        <v>0</v>
      </c>
      <c r="U414" s="135" t="e">
        <f t="shared" si="93"/>
        <v>#DIV/0!</v>
      </c>
      <c r="V414" s="135" t="e">
        <f t="shared" si="94"/>
        <v>#DIV/0!</v>
      </c>
      <c r="W414" s="135" t="e">
        <f t="shared" si="90"/>
        <v>#DIV/0!</v>
      </c>
    </row>
    <row r="415" spans="1:23" ht="12.75" customHeight="1" x14ac:dyDescent="0.2">
      <c r="A415" s="131" t="s">
        <v>3343</v>
      </c>
      <c r="B415" s="123" t="s">
        <v>852</v>
      </c>
      <c r="C415" s="123"/>
      <c r="D415" s="124" t="s">
        <v>853</v>
      </c>
      <c r="E415" s="121" t="s">
        <v>258</v>
      </c>
      <c r="F415" s="121" t="s">
        <v>258</v>
      </c>
      <c r="G415" s="123" t="s">
        <v>1308</v>
      </c>
      <c r="H415" s="127">
        <v>15.17</v>
      </c>
      <c r="I415" s="7">
        <f>VLOOKUP(E415,Steuerung!$A$17:$E$500,5,FALSE)</f>
        <v>1</v>
      </c>
      <c r="J415" s="77">
        <f>VLOOKUP(E415,Steuerung!$A$17:$F$500,6,FALSE)</f>
        <v>29.166666666666657</v>
      </c>
      <c r="K415" s="7">
        <f>VLOOKUP(F415,Steuerung!$A$17:$G$500,7,FALSE)</f>
        <v>1</v>
      </c>
      <c r="L415" s="7">
        <f>VLOOKUP(F415,Steuerung!$A$17:$H$500,8,FALSE)</f>
        <v>23</v>
      </c>
      <c r="M415" s="77">
        <f t="shared" si="86"/>
        <v>52.166666666666657</v>
      </c>
      <c r="N415" s="134">
        <f t="shared" si="87"/>
        <v>791.36833333333323</v>
      </c>
      <c r="O415" s="134">
        <f t="shared" si="88"/>
        <v>442.4583333333332</v>
      </c>
      <c r="P415" s="134">
        <f t="shared" si="89"/>
        <v>348.91</v>
      </c>
      <c r="Q415" s="67">
        <f>VLOOKUP(E415,Steuerung!$A$17:$B$500,2,FALSE)</f>
        <v>0</v>
      </c>
      <c r="R415" s="67">
        <f>VLOOKUP(F415,Steuerung!$A$17:$B$500,2,FALSE)</f>
        <v>0</v>
      </c>
      <c r="S415" s="159">
        <f t="shared" si="91"/>
        <v>0</v>
      </c>
      <c r="T415" s="159">
        <f t="shared" si="92"/>
        <v>0</v>
      </c>
      <c r="U415" s="135" t="e">
        <f t="shared" si="93"/>
        <v>#DIV/0!</v>
      </c>
      <c r="V415" s="135" t="e">
        <f t="shared" si="94"/>
        <v>#DIV/0!</v>
      </c>
      <c r="W415" s="135" t="e">
        <f t="shared" si="90"/>
        <v>#DIV/0!</v>
      </c>
    </row>
    <row r="416" spans="1:23" ht="12.75" customHeight="1" x14ac:dyDescent="0.2">
      <c r="A416" s="131" t="s">
        <v>3344</v>
      </c>
      <c r="B416" s="123" t="s">
        <v>852</v>
      </c>
      <c r="C416" s="123"/>
      <c r="D416" s="124" t="s">
        <v>853</v>
      </c>
      <c r="E416" s="121" t="s">
        <v>258</v>
      </c>
      <c r="F416" s="121" t="s">
        <v>258</v>
      </c>
      <c r="G416" s="123" t="s">
        <v>1308</v>
      </c>
      <c r="H416" s="127">
        <v>14.87</v>
      </c>
      <c r="I416" s="7">
        <f>VLOOKUP(E416,Steuerung!$A$17:$E$500,5,FALSE)</f>
        <v>1</v>
      </c>
      <c r="J416" s="77">
        <f>VLOOKUP(E416,Steuerung!$A$17:$F$500,6,FALSE)</f>
        <v>29.166666666666657</v>
      </c>
      <c r="K416" s="7">
        <f>VLOOKUP(F416,Steuerung!$A$17:$G$500,7,FALSE)</f>
        <v>1</v>
      </c>
      <c r="L416" s="7">
        <f>VLOOKUP(F416,Steuerung!$A$17:$H$500,8,FALSE)</f>
        <v>23</v>
      </c>
      <c r="M416" s="77">
        <f t="shared" si="86"/>
        <v>52.166666666666657</v>
      </c>
      <c r="N416" s="134">
        <f t="shared" si="87"/>
        <v>775.71833333333313</v>
      </c>
      <c r="O416" s="134">
        <f t="shared" si="88"/>
        <v>433.70833333333314</v>
      </c>
      <c r="P416" s="134">
        <f t="shared" si="89"/>
        <v>342.01</v>
      </c>
      <c r="Q416" s="67">
        <f>VLOOKUP(E416,Steuerung!$A$17:$B$500,2,FALSE)</f>
        <v>0</v>
      </c>
      <c r="R416" s="67">
        <f>VLOOKUP(F416,Steuerung!$A$17:$B$500,2,FALSE)</f>
        <v>0</v>
      </c>
      <c r="S416" s="159">
        <f t="shared" si="91"/>
        <v>0</v>
      </c>
      <c r="T416" s="159">
        <f t="shared" si="92"/>
        <v>0</v>
      </c>
      <c r="U416" s="135" t="e">
        <f t="shared" si="93"/>
        <v>#DIV/0!</v>
      </c>
      <c r="V416" s="135" t="e">
        <f t="shared" si="94"/>
        <v>#DIV/0!</v>
      </c>
      <c r="W416" s="135" t="e">
        <f t="shared" si="90"/>
        <v>#DIV/0!</v>
      </c>
    </row>
    <row r="417" spans="1:23" ht="12.75" customHeight="1" x14ac:dyDescent="0.2">
      <c r="A417" s="131" t="s">
        <v>3345</v>
      </c>
      <c r="B417" s="123" t="s">
        <v>852</v>
      </c>
      <c r="C417" s="123"/>
      <c r="D417" s="124" t="s">
        <v>853</v>
      </c>
      <c r="E417" s="121" t="s">
        <v>258</v>
      </c>
      <c r="F417" s="121" t="s">
        <v>258</v>
      </c>
      <c r="G417" s="123" t="s">
        <v>1308</v>
      </c>
      <c r="H417" s="127">
        <v>15.96</v>
      </c>
      <c r="I417" s="7">
        <f>VLOOKUP(E417,Steuerung!$A$17:$E$500,5,FALSE)</f>
        <v>1</v>
      </c>
      <c r="J417" s="77">
        <f>VLOOKUP(E417,Steuerung!$A$17:$F$500,6,FALSE)</f>
        <v>29.166666666666657</v>
      </c>
      <c r="K417" s="7">
        <f>VLOOKUP(F417,Steuerung!$A$17:$G$500,7,FALSE)</f>
        <v>1</v>
      </c>
      <c r="L417" s="7">
        <f>VLOOKUP(F417,Steuerung!$A$17:$H$500,8,FALSE)</f>
        <v>23</v>
      </c>
      <c r="M417" s="77">
        <f t="shared" si="86"/>
        <v>52.166666666666657</v>
      </c>
      <c r="N417" s="134">
        <f t="shared" si="87"/>
        <v>832.57999999999993</v>
      </c>
      <c r="O417" s="134">
        <f t="shared" si="88"/>
        <v>465.49999999999989</v>
      </c>
      <c r="P417" s="134">
        <f t="shared" si="89"/>
        <v>367.08000000000004</v>
      </c>
      <c r="Q417" s="67">
        <f>VLOOKUP(E417,Steuerung!$A$17:$B$500,2,FALSE)</f>
        <v>0</v>
      </c>
      <c r="R417" s="67">
        <f>VLOOKUP(F417,Steuerung!$A$17:$B$500,2,FALSE)</f>
        <v>0</v>
      </c>
      <c r="S417" s="159">
        <f t="shared" si="91"/>
        <v>0</v>
      </c>
      <c r="T417" s="159">
        <f t="shared" si="92"/>
        <v>0</v>
      </c>
      <c r="U417" s="135" t="e">
        <f t="shared" si="93"/>
        <v>#DIV/0!</v>
      </c>
      <c r="V417" s="135" t="e">
        <f t="shared" si="94"/>
        <v>#DIV/0!</v>
      </c>
      <c r="W417" s="135" t="e">
        <f t="shared" si="90"/>
        <v>#DIV/0!</v>
      </c>
    </row>
    <row r="418" spans="1:23" ht="12.75" customHeight="1" x14ac:dyDescent="0.2">
      <c r="A418" s="131" t="s">
        <v>3346</v>
      </c>
      <c r="B418" s="123" t="s">
        <v>895</v>
      </c>
      <c r="C418" s="123"/>
      <c r="D418" s="124" t="s">
        <v>791</v>
      </c>
      <c r="E418" s="121" t="s">
        <v>209</v>
      </c>
      <c r="F418" s="121" t="s">
        <v>205</v>
      </c>
      <c r="G418" s="123" t="s">
        <v>1308</v>
      </c>
      <c r="H418" s="127">
        <v>114.16</v>
      </c>
      <c r="I418" s="7">
        <f>VLOOKUP(E418,Steuerung!$A$17:$E$500,5,FALSE)</f>
        <v>3</v>
      </c>
      <c r="J418" s="77">
        <f>VLOOKUP(E418,Steuerung!$A$17:$F$500,6,FALSE)</f>
        <v>82.4</v>
      </c>
      <c r="K418" s="7">
        <f>VLOOKUP(F418,Steuerung!$A$17:$G$500,7,FALSE)</f>
        <v>1</v>
      </c>
      <c r="L418" s="7">
        <f>VLOOKUP(F418,Steuerung!$A$17:$H$500,8,FALSE)</f>
        <v>23</v>
      </c>
      <c r="M418" s="77">
        <f t="shared" si="86"/>
        <v>105.4</v>
      </c>
      <c r="N418" s="134">
        <f t="shared" si="87"/>
        <v>12032.464</v>
      </c>
      <c r="O418" s="134">
        <f t="shared" si="88"/>
        <v>9406.7839999999997</v>
      </c>
      <c r="P418" s="134">
        <f t="shared" si="89"/>
        <v>2625.68</v>
      </c>
      <c r="Q418" s="67">
        <f>VLOOKUP(E418,Steuerung!$A$17:$B$500,2,FALSE)</f>
        <v>0</v>
      </c>
      <c r="R418" s="67">
        <f>VLOOKUP(F418,Steuerung!$A$17:$B$500,2,FALSE)</f>
        <v>0</v>
      </c>
      <c r="S418" s="159">
        <f t="shared" si="91"/>
        <v>0</v>
      </c>
      <c r="T418" s="159">
        <f t="shared" si="92"/>
        <v>0</v>
      </c>
      <c r="U418" s="135" t="e">
        <f t="shared" si="93"/>
        <v>#DIV/0!</v>
      </c>
      <c r="V418" s="135" t="e">
        <f t="shared" si="94"/>
        <v>#DIV/0!</v>
      </c>
      <c r="W418" s="135" t="e">
        <f t="shared" si="90"/>
        <v>#DIV/0!</v>
      </c>
    </row>
    <row r="419" spans="1:23" ht="12.75" customHeight="1" x14ac:dyDescent="0.2">
      <c r="A419" s="131" t="s">
        <v>3347</v>
      </c>
      <c r="B419" s="123" t="s">
        <v>852</v>
      </c>
      <c r="C419" s="123"/>
      <c r="D419" s="124" t="s">
        <v>853</v>
      </c>
      <c r="E419" s="121" t="s">
        <v>258</v>
      </c>
      <c r="F419" s="121" t="s">
        <v>258</v>
      </c>
      <c r="G419" s="123" t="s">
        <v>1308</v>
      </c>
      <c r="H419" s="127">
        <v>15.71</v>
      </c>
      <c r="I419" s="7">
        <f>VLOOKUP(E419,Steuerung!$A$17:$E$500,5,FALSE)</f>
        <v>1</v>
      </c>
      <c r="J419" s="77">
        <f>VLOOKUP(E419,Steuerung!$A$17:$F$500,6,FALSE)</f>
        <v>29.166666666666657</v>
      </c>
      <c r="K419" s="7">
        <f>VLOOKUP(F419,Steuerung!$A$17:$G$500,7,FALSE)</f>
        <v>1</v>
      </c>
      <c r="L419" s="7">
        <f>VLOOKUP(F419,Steuerung!$A$17:$H$500,8,FALSE)</f>
        <v>23</v>
      </c>
      <c r="M419" s="77">
        <f t="shared" si="86"/>
        <v>52.166666666666657</v>
      </c>
      <c r="N419" s="134">
        <f t="shared" si="87"/>
        <v>819.53833333333318</v>
      </c>
      <c r="O419" s="134">
        <f t="shared" si="88"/>
        <v>458.2083333333332</v>
      </c>
      <c r="P419" s="134">
        <f t="shared" si="89"/>
        <v>361.33000000000004</v>
      </c>
      <c r="Q419" s="67">
        <f>VLOOKUP(E419,Steuerung!$A$17:$B$500,2,FALSE)</f>
        <v>0</v>
      </c>
      <c r="R419" s="67">
        <f>VLOOKUP(F419,Steuerung!$A$17:$B$500,2,FALSE)</f>
        <v>0</v>
      </c>
      <c r="S419" s="159">
        <f t="shared" si="91"/>
        <v>0</v>
      </c>
      <c r="T419" s="159">
        <f t="shared" si="92"/>
        <v>0</v>
      </c>
      <c r="U419" s="135" t="e">
        <f t="shared" si="93"/>
        <v>#DIV/0!</v>
      </c>
      <c r="V419" s="135" t="e">
        <f t="shared" si="94"/>
        <v>#DIV/0!</v>
      </c>
      <c r="W419" s="135" t="e">
        <f>U419+V419</f>
        <v>#DIV/0!</v>
      </c>
    </row>
    <row r="420" spans="1:23" ht="12.75" customHeight="1" x14ac:dyDescent="0.2">
      <c r="A420" s="131" t="s">
        <v>3348</v>
      </c>
      <c r="B420" s="123" t="s">
        <v>852</v>
      </c>
      <c r="C420" s="123"/>
      <c r="D420" s="124" t="s">
        <v>853</v>
      </c>
      <c r="E420" s="121" t="s">
        <v>258</v>
      </c>
      <c r="F420" s="121" t="s">
        <v>258</v>
      </c>
      <c r="G420" s="123" t="s">
        <v>1308</v>
      </c>
      <c r="H420" s="127">
        <v>14.95</v>
      </c>
      <c r="I420" s="7">
        <f>VLOOKUP(E420,Steuerung!$A$17:$E$500,5,FALSE)</f>
        <v>1</v>
      </c>
      <c r="J420" s="77">
        <f>VLOOKUP(E420,Steuerung!$A$17:$F$500,6,FALSE)</f>
        <v>29.166666666666657</v>
      </c>
      <c r="K420" s="7">
        <f>VLOOKUP(F420,Steuerung!$A$17:$G$500,7,FALSE)</f>
        <v>1</v>
      </c>
      <c r="L420" s="7">
        <f>VLOOKUP(F420,Steuerung!$A$17:$H$500,8,FALSE)</f>
        <v>23</v>
      </c>
      <c r="M420" s="77">
        <f t="shared" si="86"/>
        <v>52.166666666666657</v>
      </c>
      <c r="N420" s="134">
        <f t="shared" si="87"/>
        <v>779.89166666666654</v>
      </c>
      <c r="O420" s="134">
        <f t="shared" si="88"/>
        <v>436.04166666666652</v>
      </c>
      <c r="P420" s="134">
        <f t="shared" si="89"/>
        <v>343.84999999999997</v>
      </c>
      <c r="Q420" s="67">
        <f>VLOOKUP(E420,Steuerung!$A$17:$B$500,2,FALSE)</f>
        <v>0</v>
      </c>
      <c r="R420" s="67">
        <f>VLOOKUP(F420,Steuerung!$A$17:$B$500,2,FALSE)</f>
        <v>0</v>
      </c>
      <c r="S420" s="159">
        <f t="shared" si="91"/>
        <v>0</v>
      </c>
      <c r="T420" s="159">
        <f t="shared" si="92"/>
        <v>0</v>
      </c>
      <c r="U420" s="135" t="e">
        <f t="shared" si="93"/>
        <v>#DIV/0!</v>
      </c>
      <c r="V420" s="135" t="e">
        <f t="shared" si="94"/>
        <v>#DIV/0!</v>
      </c>
      <c r="W420" s="135" t="e">
        <f>U420+V420</f>
        <v>#DIV/0!</v>
      </c>
    </row>
    <row r="421" spans="1:23" ht="12.75" customHeight="1" x14ac:dyDescent="0.2">
      <c r="A421" s="131" t="s">
        <v>3349</v>
      </c>
      <c r="B421" s="123" t="s">
        <v>852</v>
      </c>
      <c r="C421" s="123"/>
      <c r="D421" s="124" t="s">
        <v>853</v>
      </c>
      <c r="E421" s="121" t="s">
        <v>260</v>
      </c>
      <c r="F421" s="121" t="s">
        <v>260</v>
      </c>
      <c r="G421" s="123" t="s">
        <v>1308</v>
      </c>
      <c r="H421" s="127">
        <v>15.1</v>
      </c>
      <c r="I421" s="7">
        <f>VLOOKUP(E421,Steuerung!$A$17:$E$500,5,FALSE)</f>
        <v>2</v>
      </c>
      <c r="J421" s="77">
        <f>VLOOKUP(E421,Steuerung!$A$17:$F$500,6,FALSE)</f>
        <v>58.333333333333329</v>
      </c>
      <c r="K421" s="7">
        <f>VLOOKUP(F421,Steuerung!$A$17:$G$500,7,FALSE)</f>
        <v>2</v>
      </c>
      <c r="L421" s="7">
        <f>VLOOKUP(F421,Steuerung!$A$17:$H$500,8,FALSE)</f>
        <v>46</v>
      </c>
      <c r="M421" s="77">
        <f t="shared" si="86"/>
        <v>104.33333333333333</v>
      </c>
      <c r="N421" s="134">
        <f t="shared" si="87"/>
        <v>1575.4333333333332</v>
      </c>
      <c r="O421" s="134">
        <f t="shared" si="88"/>
        <v>880.83333333333326</v>
      </c>
      <c r="P421" s="134">
        <f t="shared" si="89"/>
        <v>694.6</v>
      </c>
      <c r="Q421" s="67">
        <f>VLOOKUP(E421,Steuerung!$A$17:$B$500,2,FALSE)</f>
        <v>0</v>
      </c>
      <c r="R421" s="67">
        <f>VLOOKUP(F421,Steuerung!$A$17:$B$500,2,FALSE)</f>
        <v>0</v>
      </c>
      <c r="S421" s="159">
        <f t="shared" si="91"/>
        <v>0</v>
      </c>
      <c r="T421" s="159">
        <f t="shared" si="92"/>
        <v>0</v>
      </c>
      <c r="U421" s="135" t="e">
        <f t="shared" si="93"/>
        <v>#DIV/0!</v>
      </c>
      <c r="V421" s="135" t="e">
        <f t="shared" si="94"/>
        <v>#DIV/0!</v>
      </c>
      <c r="W421" s="135" t="e">
        <f>U421+V421</f>
        <v>#DIV/0!</v>
      </c>
    </row>
    <row r="422" spans="1:23" ht="12.75" customHeight="1" x14ac:dyDescent="0.2">
      <c r="A422" s="131" t="s">
        <v>3350</v>
      </c>
      <c r="B422" s="123" t="s">
        <v>794</v>
      </c>
      <c r="C422" s="123"/>
      <c r="D422" s="124" t="s">
        <v>795</v>
      </c>
      <c r="E422" s="121" t="s">
        <v>185</v>
      </c>
      <c r="F422" s="121" t="s">
        <v>185</v>
      </c>
      <c r="G422" s="123" t="s">
        <v>1308</v>
      </c>
      <c r="H422" s="127">
        <v>48.02</v>
      </c>
      <c r="I422" s="7">
        <f>VLOOKUP(E422,Steuerung!$A$17:$E$500,5,FALSE)</f>
        <v>1</v>
      </c>
      <c r="J422" s="77">
        <f>VLOOKUP(E422,Steuerung!$A$17:$F$500,6,FALSE)</f>
        <v>29.166666666666657</v>
      </c>
      <c r="K422" s="7">
        <f>VLOOKUP(F422,Steuerung!$A$17:$G$500,7,FALSE)</f>
        <v>1</v>
      </c>
      <c r="L422" s="7">
        <f>VLOOKUP(F422,Steuerung!$A$17:$H$500,8,FALSE)</f>
        <v>23</v>
      </c>
      <c r="M422" s="77">
        <f t="shared" si="86"/>
        <v>52.166666666666657</v>
      </c>
      <c r="N422" s="134">
        <f t="shared" si="87"/>
        <v>2505.0433333333331</v>
      </c>
      <c r="O422" s="134">
        <f t="shared" si="88"/>
        <v>1400.583333333333</v>
      </c>
      <c r="P422" s="134">
        <f t="shared" si="89"/>
        <v>1104.46</v>
      </c>
      <c r="Q422" s="67">
        <f>VLOOKUP(E422,Steuerung!$A$17:$B$500,2,FALSE)</f>
        <v>0</v>
      </c>
      <c r="R422" s="67">
        <f>VLOOKUP(F422,Steuerung!$A$17:$B$500,2,FALSE)</f>
        <v>0</v>
      </c>
      <c r="S422" s="159">
        <f t="shared" si="91"/>
        <v>0</v>
      </c>
      <c r="T422" s="159">
        <f t="shared" si="92"/>
        <v>0</v>
      </c>
      <c r="U422" s="135" t="e">
        <f t="shared" si="93"/>
        <v>#DIV/0!</v>
      </c>
      <c r="V422" s="135" t="e">
        <f t="shared" si="94"/>
        <v>#DIV/0!</v>
      </c>
      <c r="W422" s="135" t="e">
        <f t="shared" si="90"/>
        <v>#DIV/0!</v>
      </c>
    </row>
    <row r="423" spans="1:23" ht="12.75" customHeight="1" x14ac:dyDescent="0.2">
      <c r="A423" s="131" t="s">
        <v>3351</v>
      </c>
      <c r="B423" s="123" t="s">
        <v>3352</v>
      </c>
      <c r="C423" s="123"/>
      <c r="D423" s="124" t="s">
        <v>1160</v>
      </c>
      <c r="E423" s="121" t="s">
        <v>239</v>
      </c>
      <c r="F423" s="121" t="s">
        <v>131</v>
      </c>
      <c r="G423" s="123" t="s">
        <v>1308</v>
      </c>
      <c r="H423" s="114">
        <v>34.619999999999997</v>
      </c>
      <c r="I423" s="7">
        <f>VLOOKUP(E423,Steuerung!$A$17:$E$500,5,FALSE)</f>
        <v>2</v>
      </c>
      <c r="J423" s="77">
        <f>VLOOKUP(E423,Steuerung!$A$17:$F$500,6,FALSE)</f>
        <v>58.333333333333329</v>
      </c>
      <c r="K423" s="7">
        <f>VLOOKUP(F423,Steuerung!$A$17:$G$500,7,FALSE)</f>
        <v>0</v>
      </c>
      <c r="L423" s="7">
        <f>VLOOKUP(F423,Steuerung!$A$17:$H$500,8,FALSE)</f>
        <v>0</v>
      </c>
      <c r="M423" s="77">
        <f t="shared" si="86"/>
        <v>58.333333333333329</v>
      </c>
      <c r="N423" s="134">
        <f t="shared" si="87"/>
        <v>2019.4999999999998</v>
      </c>
      <c r="O423" s="134">
        <f t="shared" si="88"/>
        <v>2019.4999999999998</v>
      </c>
      <c r="P423" s="134">
        <f t="shared" si="89"/>
        <v>0</v>
      </c>
      <c r="Q423" s="67">
        <f>VLOOKUP(E423,Steuerung!$A$17:$B$500,2,FALSE)</f>
        <v>0</v>
      </c>
      <c r="R423" s="67">
        <f>VLOOKUP(F423,Steuerung!$A$17:$B$500,2,FALSE)</f>
        <v>0</v>
      </c>
      <c r="S423" s="159">
        <f t="shared" si="91"/>
        <v>0</v>
      </c>
      <c r="T423" s="159">
        <f t="shared" si="92"/>
        <v>0</v>
      </c>
      <c r="U423" s="135" t="e">
        <f t="shared" si="93"/>
        <v>#DIV/0!</v>
      </c>
      <c r="V423" s="135">
        <f t="shared" si="94"/>
        <v>0</v>
      </c>
      <c r="W423" s="135" t="e">
        <f t="shared" si="90"/>
        <v>#DIV/0!</v>
      </c>
    </row>
    <row r="424" spans="1:23" ht="12.75" customHeight="1" x14ac:dyDescent="0.2">
      <c r="A424" s="131" t="s">
        <v>3353</v>
      </c>
      <c r="B424" s="123" t="s">
        <v>1159</v>
      </c>
      <c r="C424" s="123"/>
      <c r="D424" s="124" t="s">
        <v>1160</v>
      </c>
      <c r="E424" s="121" t="s">
        <v>237</v>
      </c>
      <c r="F424" s="121" t="s">
        <v>237</v>
      </c>
      <c r="G424" s="123" t="s">
        <v>1308</v>
      </c>
      <c r="H424" s="127">
        <v>38.86</v>
      </c>
      <c r="I424" s="7">
        <f>VLOOKUP(E424,Steuerung!$A$17:$E$500,5,FALSE)</f>
        <v>1</v>
      </c>
      <c r="J424" s="77">
        <f>VLOOKUP(E424,Steuerung!$A$17:$F$500,6,FALSE)</f>
        <v>29.166666666666657</v>
      </c>
      <c r="K424" s="7">
        <f>VLOOKUP(F424,Steuerung!$A$17:$G$500,7,FALSE)</f>
        <v>1</v>
      </c>
      <c r="L424" s="7">
        <f>VLOOKUP(F424,Steuerung!$A$17:$H$500,8,FALSE)</f>
        <v>23</v>
      </c>
      <c r="M424" s="77">
        <f t="shared" si="86"/>
        <v>52.166666666666657</v>
      </c>
      <c r="N424" s="134">
        <f t="shared" si="87"/>
        <v>2027.1966666666663</v>
      </c>
      <c r="O424" s="134">
        <f t="shared" si="88"/>
        <v>1133.4166666666663</v>
      </c>
      <c r="P424" s="134">
        <f t="shared" si="89"/>
        <v>893.78</v>
      </c>
      <c r="Q424" s="67">
        <f>VLOOKUP(E424,Steuerung!$A$17:$B$500,2,FALSE)</f>
        <v>0</v>
      </c>
      <c r="R424" s="67">
        <f>VLOOKUP(F424,Steuerung!$A$17:$B$500,2,FALSE)</f>
        <v>0</v>
      </c>
      <c r="S424" s="159">
        <f t="shared" si="91"/>
        <v>0</v>
      </c>
      <c r="T424" s="159">
        <f t="shared" si="92"/>
        <v>0</v>
      </c>
      <c r="U424" s="135" t="e">
        <f t="shared" si="93"/>
        <v>#DIV/0!</v>
      </c>
      <c r="V424" s="135" t="e">
        <f t="shared" si="94"/>
        <v>#DIV/0!</v>
      </c>
      <c r="W424" s="135" t="e">
        <f t="shared" si="90"/>
        <v>#DIV/0!</v>
      </c>
    </row>
    <row r="425" spans="1:23" ht="12.75" customHeight="1" x14ac:dyDescent="0.2">
      <c r="A425" s="131" t="s">
        <v>3354</v>
      </c>
      <c r="B425" s="123" t="s">
        <v>1159</v>
      </c>
      <c r="C425" s="123"/>
      <c r="D425" s="124" t="s">
        <v>1160</v>
      </c>
      <c r="E425" s="121" t="s">
        <v>237</v>
      </c>
      <c r="F425" s="121" t="s">
        <v>237</v>
      </c>
      <c r="G425" s="123" t="s">
        <v>1308</v>
      </c>
      <c r="H425" s="127">
        <v>37.94</v>
      </c>
      <c r="I425" s="7">
        <f>VLOOKUP(E425,Steuerung!$A$17:$E$500,5,FALSE)</f>
        <v>1</v>
      </c>
      <c r="J425" s="77">
        <f>VLOOKUP(E425,Steuerung!$A$17:$F$500,6,FALSE)</f>
        <v>29.166666666666657</v>
      </c>
      <c r="K425" s="7">
        <f>VLOOKUP(F425,Steuerung!$A$17:$G$500,7,FALSE)</f>
        <v>1</v>
      </c>
      <c r="L425" s="7">
        <f>VLOOKUP(F425,Steuerung!$A$17:$H$500,8,FALSE)</f>
        <v>23</v>
      </c>
      <c r="M425" s="77">
        <f t="shared" si="86"/>
        <v>52.166666666666657</v>
      </c>
      <c r="N425" s="134">
        <f t="shared" si="87"/>
        <v>1979.2033333333329</v>
      </c>
      <c r="O425" s="134">
        <f t="shared" si="88"/>
        <v>1106.5833333333328</v>
      </c>
      <c r="P425" s="134">
        <f t="shared" si="89"/>
        <v>872.61999999999989</v>
      </c>
      <c r="Q425" s="67">
        <f>VLOOKUP(E425,Steuerung!$A$17:$B$500,2,FALSE)</f>
        <v>0</v>
      </c>
      <c r="R425" s="67">
        <f>VLOOKUP(F425,Steuerung!$A$17:$B$500,2,FALSE)</f>
        <v>0</v>
      </c>
      <c r="S425" s="159">
        <f t="shared" si="91"/>
        <v>0</v>
      </c>
      <c r="T425" s="159">
        <f t="shared" si="92"/>
        <v>0</v>
      </c>
      <c r="U425" s="135" t="e">
        <f t="shared" si="93"/>
        <v>#DIV/0!</v>
      </c>
      <c r="V425" s="135" t="e">
        <f t="shared" si="94"/>
        <v>#DIV/0!</v>
      </c>
      <c r="W425" s="135" t="e">
        <f t="shared" si="90"/>
        <v>#DIV/0!</v>
      </c>
    </row>
    <row r="426" spans="1:23" ht="12.75" customHeight="1" x14ac:dyDescent="0.2">
      <c r="A426" s="131" t="s">
        <v>3355</v>
      </c>
      <c r="B426" s="123" t="s">
        <v>1159</v>
      </c>
      <c r="C426" s="123"/>
      <c r="D426" s="124" t="s">
        <v>1160</v>
      </c>
      <c r="E426" s="121" t="s">
        <v>237</v>
      </c>
      <c r="F426" s="121" t="s">
        <v>237</v>
      </c>
      <c r="G426" s="123" t="s">
        <v>1308</v>
      </c>
      <c r="H426" s="127">
        <v>38.549999999999997</v>
      </c>
      <c r="I426" s="7">
        <f>VLOOKUP(E426,Steuerung!$A$17:$E$500,5,FALSE)</f>
        <v>1</v>
      </c>
      <c r="J426" s="77">
        <f>VLOOKUP(E426,Steuerung!$A$17:$F$500,6,FALSE)</f>
        <v>29.166666666666657</v>
      </c>
      <c r="K426" s="7">
        <f>VLOOKUP(F426,Steuerung!$A$17:$G$500,7,FALSE)</f>
        <v>1</v>
      </c>
      <c r="L426" s="7">
        <f>VLOOKUP(F426,Steuerung!$A$17:$H$500,8,FALSE)</f>
        <v>23</v>
      </c>
      <c r="M426" s="77">
        <f t="shared" si="86"/>
        <v>52.166666666666657</v>
      </c>
      <c r="N426" s="134">
        <f t="shared" si="87"/>
        <v>2011.0249999999994</v>
      </c>
      <c r="O426" s="134">
        <f t="shared" si="88"/>
        <v>1124.3749999999995</v>
      </c>
      <c r="P426" s="134">
        <f t="shared" si="89"/>
        <v>886.65</v>
      </c>
      <c r="Q426" s="67">
        <f>VLOOKUP(E426,Steuerung!$A$17:$B$500,2,FALSE)</f>
        <v>0</v>
      </c>
      <c r="R426" s="67">
        <f>VLOOKUP(F426,Steuerung!$A$17:$B$500,2,FALSE)</f>
        <v>0</v>
      </c>
      <c r="S426" s="159">
        <f t="shared" si="91"/>
        <v>0</v>
      </c>
      <c r="T426" s="159">
        <f t="shared" si="92"/>
        <v>0</v>
      </c>
      <c r="U426" s="135" t="e">
        <f t="shared" si="93"/>
        <v>#DIV/0!</v>
      </c>
      <c r="V426" s="135" t="e">
        <f t="shared" si="94"/>
        <v>#DIV/0!</v>
      </c>
      <c r="W426" s="135" t="e">
        <f t="shared" si="90"/>
        <v>#DIV/0!</v>
      </c>
    </row>
    <row r="427" spans="1:23" ht="12.75" customHeight="1" x14ac:dyDescent="0.2">
      <c r="A427" s="131" t="s">
        <v>3356</v>
      </c>
      <c r="B427" s="123" t="s">
        <v>794</v>
      </c>
      <c r="C427" s="123"/>
      <c r="D427" s="124" t="s">
        <v>795</v>
      </c>
      <c r="E427" s="121" t="s">
        <v>187</v>
      </c>
      <c r="F427" s="121" t="s">
        <v>187</v>
      </c>
      <c r="G427" s="123" t="s">
        <v>1308</v>
      </c>
      <c r="H427" s="127">
        <v>58.95</v>
      </c>
      <c r="I427" s="7">
        <f>VLOOKUP(E427,Steuerung!$A$17:$E$500,5,FALSE)</f>
        <v>2</v>
      </c>
      <c r="J427" s="77">
        <f>VLOOKUP(E427,Steuerung!$A$17:$F$500,6,FALSE)</f>
        <v>58.333333333333329</v>
      </c>
      <c r="K427" s="7">
        <f>VLOOKUP(F427,Steuerung!$A$17:$G$500,7,FALSE)</f>
        <v>2</v>
      </c>
      <c r="L427" s="7">
        <f>VLOOKUP(F427,Steuerung!$A$17:$H$500,8,FALSE)</f>
        <v>46</v>
      </c>
      <c r="M427" s="77">
        <f t="shared" si="86"/>
        <v>104.33333333333333</v>
      </c>
      <c r="N427" s="134">
        <f t="shared" si="87"/>
        <v>6150.45</v>
      </c>
      <c r="O427" s="134">
        <f t="shared" si="88"/>
        <v>3438.75</v>
      </c>
      <c r="P427" s="134">
        <f t="shared" si="89"/>
        <v>2711.7000000000003</v>
      </c>
      <c r="Q427" s="67">
        <f>VLOOKUP(E427,Steuerung!$A$17:$B$500,2,FALSE)</f>
        <v>0</v>
      </c>
      <c r="R427" s="67">
        <f>VLOOKUP(F427,Steuerung!$A$17:$B$500,2,FALSE)</f>
        <v>0</v>
      </c>
      <c r="S427" s="159">
        <f t="shared" si="91"/>
        <v>0</v>
      </c>
      <c r="T427" s="159">
        <f t="shared" si="92"/>
        <v>0</v>
      </c>
      <c r="U427" s="135" t="e">
        <f t="shared" si="93"/>
        <v>#DIV/0!</v>
      </c>
      <c r="V427" s="135" t="e">
        <f t="shared" si="94"/>
        <v>#DIV/0!</v>
      </c>
      <c r="W427" s="135" t="e">
        <f t="shared" si="90"/>
        <v>#DIV/0!</v>
      </c>
    </row>
    <row r="428" spans="1:23" ht="12.75" customHeight="1" x14ac:dyDescent="0.2">
      <c r="A428" s="131" t="s">
        <v>3357</v>
      </c>
      <c r="B428" s="123" t="s">
        <v>850</v>
      </c>
      <c r="C428" s="123"/>
      <c r="D428" s="124" t="s">
        <v>1160</v>
      </c>
      <c r="E428" s="121" t="s">
        <v>237</v>
      </c>
      <c r="F428" s="121" t="s">
        <v>237</v>
      </c>
      <c r="G428" s="123" t="s">
        <v>1308</v>
      </c>
      <c r="H428" s="127">
        <v>9.84</v>
      </c>
      <c r="I428" s="7">
        <f>VLOOKUP(E428,Steuerung!$A$17:$E$500,5,FALSE)</f>
        <v>1</v>
      </c>
      <c r="J428" s="77">
        <f>VLOOKUP(E428,Steuerung!$A$17:$F$500,6,FALSE)</f>
        <v>29.166666666666657</v>
      </c>
      <c r="K428" s="7">
        <f>VLOOKUP(F428,Steuerung!$A$17:$G$500,7,FALSE)</f>
        <v>1</v>
      </c>
      <c r="L428" s="7">
        <f>VLOOKUP(F428,Steuerung!$A$17:$H$500,8,FALSE)</f>
        <v>23</v>
      </c>
      <c r="M428" s="77">
        <f t="shared" si="86"/>
        <v>52.166666666666657</v>
      </c>
      <c r="N428" s="134">
        <f t="shared" si="87"/>
        <v>513.31999999999994</v>
      </c>
      <c r="O428" s="134">
        <f t="shared" si="88"/>
        <v>286.99999999999989</v>
      </c>
      <c r="P428" s="134">
        <f t="shared" si="89"/>
        <v>226.32</v>
      </c>
      <c r="Q428" s="67">
        <f>VLOOKUP(E428,Steuerung!$A$17:$B$500,2,FALSE)</f>
        <v>0</v>
      </c>
      <c r="R428" s="67">
        <f>VLOOKUP(F428,Steuerung!$A$17:$B$500,2,FALSE)</f>
        <v>0</v>
      </c>
      <c r="S428" s="159">
        <f t="shared" si="91"/>
        <v>0</v>
      </c>
      <c r="T428" s="159">
        <f t="shared" si="92"/>
        <v>0</v>
      </c>
      <c r="U428" s="135" t="e">
        <f t="shared" si="93"/>
        <v>#DIV/0!</v>
      </c>
      <c r="V428" s="135" t="e">
        <f t="shared" si="94"/>
        <v>#DIV/0!</v>
      </c>
      <c r="W428" s="135" t="e">
        <f t="shared" si="90"/>
        <v>#DIV/0!</v>
      </c>
    </row>
    <row r="429" spans="1:23" ht="12.75" customHeight="1" x14ac:dyDescent="0.2">
      <c r="A429" s="131" t="s">
        <v>3358</v>
      </c>
      <c r="B429" s="123" t="s">
        <v>1159</v>
      </c>
      <c r="C429" s="123"/>
      <c r="D429" s="124" t="s">
        <v>1160</v>
      </c>
      <c r="E429" s="121" t="s">
        <v>237</v>
      </c>
      <c r="F429" s="121" t="s">
        <v>237</v>
      </c>
      <c r="G429" s="123" t="s">
        <v>1308</v>
      </c>
      <c r="H429" s="127">
        <v>15.46</v>
      </c>
      <c r="I429" s="7">
        <f>VLOOKUP(E429,Steuerung!$A$17:$E$500,5,FALSE)</f>
        <v>1</v>
      </c>
      <c r="J429" s="77">
        <f>VLOOKUP(E429,Steuerung!$A$17:$F$500,6,FALSE)</f>
        <v>29.166666666666657</v>
      </c>
      <c r="K429" s="7">
        <f>VLOOKUP(F429,Steuerung!$A$17:$G$500,7,FALSE)</f>
        <v>1</v>
      </c>
      <c r="L429" s="7">
        <f>VLOOKUP(F429,Steuerung!$A$17:$H$500,8,FALSE)</f>
        <v>23</v>
      </c>
      <c r="M429" s="77">
        <f t="shared" si="86"/>
        <v>52.166666666666657</v>
      </c>
      <c r="N429" s="134">
        <f t="shared" si="87"/>
        <v>806.49666666666656</v>
      </c>
      <c r="O429" s="134">
        <f t="shared" si="88"/>
        <v>450.91666666666657</v>
      </c>
      <c r="P429" s="134">
        <f t="shared" si="89"/>
        <v>355.58000000000004</v>
      </c>
      <c r="Q429" s="67">
        <f>VLOOKUP(E429,Steuerung!$A$17:$B$500,2,FALSE)</f>
        <v>0</v>
      </c>
      <c r="R429" s="67">
        <f>VLOOKUP(F429,Steuerung!$A$17:$B$500,2,FALSE)</f>
        <v>0</v>
      </c>
      <c r="S429" s="159">
        <f t="shared" si="91"/>
        <v>0</v>
      </c>
      <c r="T429" s="159">
        <f t="shared" si="92"/>
        <v>0</v>
      </c>
      <c r="U429" s="135" t="e">
        <f t="shared" si="93"/>
        <v>#DIV/0!</v>
      </c>
      <c r="V429" s="135" t="e">
        <f t="shared" si="94"/>
        <v>#DIV/0!</v>
      </c>
      <c r="W429" s="135" t="e">
        <f t="shared" si="90"/>
        <v>#DIV/0!</v>
      </c>
    </row>
    <row r="430" spans="1:23" ht="12.75" customHeight="1" x14ac:dyDescent="0.2">
      <c r="A430" s="131" t="s">
        <v>3359</v>
      </c>
      <c r="B430" s="123" t="s">
        <v>1470</v>
      </c>
      <c r="C430" s="123"/>
      <c r="D430" s="123" t="s">
        <v>821</v>
      </c>
      <c r="E430" s="121" t="s">
        <v>222</v>
      </c>
      <c r="F430" s="121" t="s">
        <v>222</v>
      </c>
      <c r="G430" s="123" t="s">
        <v>822</v>
      </c>
      <c r="H430" s="127">
        <v>7.81</v>
      </c>
      <c r="I430" s="7">
        <f>VLOOKUP(E430,Steuerung!$A$17:$E$500,5,FALSE)</f>
        <v>5</v>
      </c>
      <c r="J430" s="77">
        <f>VLOOKUP(E430,Steuerung!$A$17:$F$500,6,FALSE)</f>
        <v>137.33333333333334</v>
      </c>
      <c r="K430" s="7">
        <f>VLOOKUP(F430,Steuerung!$A$17:$G$500,7,FALSE)</f>
        <v>5</v>
      </c>
      <c r="L430" s="7">
        <f>VLOOKUP(F430,Steuerung!$A$17:$H$500,8,FALSE)</f>
        <v>113</v>
      </c>
      <c r="M430" s="77">
        <f t="shared" si="86"/>
        <v>250.33333333333334</v>
      </c>
      <c r="N430" s="134">
        <f t="shared" si="87"/>
        <v>1955.1033333333332</v>
      </c>
      <c r="O430" s="134">
        <f t="shared" si="88"/>
        <v>1072.5733333333333</v>
      </c>
      <c r="P430" s="134">
        <f t="shared" si="89"/>
        <v>882.53</v>
      </c>
      <c r="Q430" s="67">
        <f>VLOOKUP(E430,Steuerung!$A$17:$B$500,2,FALSE)</f>
        <v>0</v>
      </c>
      <c r="R430" s="67">
        <f>VLOOKUP(F430,Steuerung!$A$17:$B$500,2,FALSE)</f>
        <v>0</v>
      </c>
      <c r="S430" s="159">
        <f t="shared" si="91"/>
        <v>0</v>
      </c>
      <c r="T430" s="159">
        <f t="shared" si="92"/>
        <v>0</v>
      </c>
      <c r="U430" s="135" t="e">
        <f t="shared" si="93"/>
        <v>#DIV/0!</v>
      </c>
      <c r="V430" s="135" t="e">
        <f t="shared" si="94"/>
        <v>#DIV/0!</v>
      </c>
      <c r="W430" s="135" t="e">
        <f t="shared" si="90"/>
        <v>#DIV/0!</v>
      </c>
    </row>
    <row r="431" spans="1:23" ht="12.75" customHeight="1" x14ac:dyDescent="0.2">
      <c r="A431" s="131" t="s">
        <v>3360</v>
      </c>
      <c r="B431" s="123" t="s">
        <v>1159</v>
      </c>
      <c r="C431" s="123"/>
      <c r="D431" s="124" t="s">
        <v>1160</v>
      </c>
      <c r="E431" s="121" t="s">
        <v>237</v>
      </c>
      <c r="F431" s="121" t="s">
        <v>237</v>
      </c>
      <c r="G431" s="123" t="s">
        <v>1308</v>
      </c>
      <c r="H431" s="127">
        <v>14.76</v>
      </c>
      <c r="I431" s="7">
        <f>VLOOKUP(E431,Steuerung!$A$17:$E$500,5,FALSE)</f>
        <v>1</v>
      </c>
      <c r="J431" s="77">
        <f>VLOOKUP(E431,Steuerung!$A$17:$F$500,6,FALSE)</f>
        <v>29.166666666666657</v>
      </c>
      <c r="K431" s="7">
        <f>VLOOKUP(F431,Steuerung!$A$17:$G$500,7,FALSE)</f>
        <v>1</v>
      </c>
      <c r="L431" s="7">
        <f>VLOOKUP(F431,Steuerung!$A$17:$H$500,8,FALSE)</f>
        <v>23</v>
      </c>
      <c r="M431" s="77">
        <f t="shared" si="86"/>
        <v>52.166666666666657</v>
      </c>
      <c r="N431" s="134">
        <f t="shared" si="87"/>
        <v>769.9799999999999</v>
      </c>
      <c r="O431" s="134">
        <f t="shared" si="88"/>
        <v>430.49999999999983</v>
      </c>
      <c r="P431" s="134">
        <f t="shared" si="89"/>
        <v>339.48</v>
      </c>
      <c r="Q431" s="67">
        <f>VLOOKUP(E431,Steuerung!$A$17:$B$500,2,FALSE)</f>
        <v>0</v>
      </c>
      <c r="R431" s="67">
        <f>VLOOKUP(F431,Steuerung!$A$17:$B$500,2,FALSE)</f>
        <v>0</v>
      </c>
      <c r="S431" s="159">
        <f t="shared" si="91"/>
        <v>0</v>
      </c>
      <c r="T431" s="159">
        <f t="shared" si="92"/>
        <v>0</v>
      </c>
      <c r="U431" s="135" t="e">
        <f t="shared" si="93"/>
        <v>#DIV/0!</v>
      </c>
      <c r="V431" s="135" t="e">
        <f t="shared" si="94"/>
        <v>#DIV/0!</v>
      </c>
      <c r="W431" s="135" t="e">
        <f t="shared" si="90"/>
        <v>#DIV/0!</v>
      </c>
    </row>
    <row r="432" spans="1:23" ht="12.75" customHeight="1" x14ac:dyDescent="0.2">
      <c r="A432" s="131" t="s">
        <v>3361</v>
      </c>
      <c r="B432" s="123" t="s">
        <v>824</v>
      </c>
      <c r="C432" s="123"/>
      <c r="D432" s="124" t="s">
        <v>825</v>
      </c>
      <c r="E432" s="121" t="s">
        <v>298</v>
      </c>
      <c r="F432" s="121" t="s">
        <v>298</v>
      </c>
      <c r="G432" s="123" t="s">
        <v>1308</v>
      </c>
      <c r="H432" s="127">
        <v>36.99</v>
      </c>
      <c r="I432" s="7">
        <f>VLOOKUP(E432,Steuerung!$A$17:$E$500,5,FALSE)</f>
        <v>1</v>
      </c>
      <c r="J432" s="77">
        <f>VLOOKUP(E432,Steuerung!$A$17:$F$500,6,FALSE)</f>
        <v>29.166666666666657</v>
      </c>
      <c r="K432" s="7">
        <f>VLOOKUP(F432,Steuerung!$A$17:$G$500,7,FALSE)</f>
        <v>1</v>
      </c>
      <c r="L432" s="7">
        <f>VLOOKUP(F432,Steuerung!$A$17:$H$500,8,FALSE)</f>
        <v>23</v>
      </c>
      <c r="M432" s="77">
        <f t="shared" si="86"/>
        <v>52.166666666666657</v>
      </c>
      <c r="N432" s="134">
        <f t="shared" si="87"/>
        <v>1929.6449999999998</v>
      </c>
      <c r="O432" s="134">
        <f t="shared" si="88"/>
        <v>1078.8749999999998</v>
      </c>
      <c r="P432" s="134">
        <f t="shared" si="89"/>
        <v>850.7700000000001</v>
      </c>
      <c r="Q432" s="67">
        <f>VLOOKUP(E432,Steuerung!$A$17:$B$500,2,FALSE)</f>
        <v>0</v>
      </c>
      <c r="R432" s="67">
        <f>VLOOKUP(F432,Steuerung!$A$17:$B$500,2,FALSE)</f>
        <v>0</v>
      </c>
      <c r="S432" s="159">
        <f t="shared" si="91"/>
        <v>0</v>
      </c>
      <c r="T432" s="159">
        <f t="shared" si="92"/>
        <v>0</v>
      </c>
      <c r="U432" s="135" t="e">
        <f t="shared" si="93"/>
        <v>#DIV/0!</v>
      </c>
      <c r="V432" s="135" t="e">
        <f t="shared" si="94"/>
        <v>#DIV/0!</v>
      </c>
      <c r="W432" s="135" t="e">
        <f t="shared" si="90"/>
        <v>#DIV/0!</v>
      </c>
    </row>
    <row r="433" spans="1:23" ht="12.75" customHeight="1" x14ac:dyDescent="0.2">
      <c r="A433" s="131" t="s">
        <v>3362</v>
      </c>
      <c r="B433" s="123" t="s">
        <v>852</v>
      </c>
      <c r="C433" s="123"/>
      <c r="D433" s="124" t="s">
        <v>853</v>
      </c>
      <c r="E433" s="121" t="s">
        <v>258</v>
      </c>
      <c r="F433" s="121" t="s">
        <v>258</v>
      </c>
      <c r="G433" s="123" t="s">
        <v>1308</v>
      </c>
      <c r="H433" s="127">
        <v>15.38</v>
      </c>
      <c r="I433" s="7">
        <f>VLOOKUP(E433,Steuerung!$A$17:$E$500,5,FALSE)</f>
        <v>1</v>
      </c>
      <c r="J433" s="77">
        <f>VLOOKUP(E433,Steuerung!$A$17:$F$500,6,FALSE)</f>
        <v>29.166666666666657</v>
      </c>
      <c r="K433" s="7">
        <f>VLOOKUP(F433,Steuerung!$A$17:$G$500,7,FALSE)</f>
        <v>1</v>
      </c>
      <c r="L433" s="7">
        <f>VLOOKUP(F433,Steuerung!$A$17:$H$500,8,FALSE)</f>
        <v>23</v>
      </c>
      <c r="M433" s="77">
        <f t="shared" si="86"/>
        <v>52.166666666666657</v>
      </c>
      <c r="N433" s="134">
        <f t="shared" si="87"/>
        <v>802.32333333333327</v>
      </c>
      <c r="O433" s="134">
        <f t="shared" si="88"/>
        <v>448.5833333333332</v>
      </c>
      <c r="P433" s="134">
        <f t="shared" si="89"/>
        <v>353.74</v>
      </c>
      <c r="Q433" s="67">
        <f>VLOOKUP(E433,Steuerung!$A$17:$B$500,2,FALSE)</f>
        <v>0</v>
      </c>
      <c r="R433" s="67">
        <f>VLOOKUP(F433,Steuerung!$A$17:$B$500,2,FALSE)</f>
        <v>0</v>
      </c>
      <c r="S433" s="159">
        <f t="shared" si="91"/>
        <v>0</v>
      </c>
      <c r="T433" s="159">
        <f t="shared" si="92"/>
        <v>0</v>
      </c>
      <c r="U433" s="135" t="e">
        <f t="shared" si="93"/>
        <v>#DIV/0!</v>
      </c>
      <c r="V433" s="135" t="e">
        <f t="shared" si="94"/>
        <v>#DIV/0!</v>
      </c>
      <c r="W433" s="135" t="e">
        <f t="shared" si="90"/>
        <v>#DIV/0!</v>
      </c>
    </row>
    <row r="434" spans="1:23" ht="12.75" customHeight="1" x14ac:dyDescent="0.2">
      <c r="A434" s="131" t="s">
        <v>3363</v>
      </c>
      <c r="B434" s="123" t="s">
        <v>1034</v>
      </c>
      <c r="C434" s="123"/>
      <c r="D434" s="124" t="s">
        <v>822</v>
      </c>
      <c r="E434" s="121" t="s">
        <v>280</v>
      </c>
      <c r="F434" s="121" t="s">
        <v>280</v>
      </c>
      <c r="G434" s="123" t="s">
        <v>1308</v>
      </c>
      <c r="H434" s="127">
        <v>30.82</v>
      </c>
      <c r="I434" s="7">
        <f>VLOOKUP(E434,Steuerung!$A$17:$E$500,5,FALSE)</f>
        <v>2</v>
      </c>
      <c r="J434" s="77">
        <f>VLOOKUP(E434,Steuerung!$A$17:$F$500,6,FALSE)</f>
        <v>58.333333333333329</v>
      </c>
      <c r="K434" s="7">
        <f>VLOOKUP(F434,Steuerung!$A$17:$G$500,7,FALSE)</f>
        <v>2</v>
      </c>
      <c r="L434" s="7">
        <f>VLOOKUP(F434,Steuerung!$A$17:$H$500,8,FALSE)</f>
        <v>46</v>
      </c>
      <c r="M434" s="77">
        <f t="shared" si="86"/>
        <v>104.33333333333333</v>
      </c>
      <c r="N434" s="134">
        <f t="shared" si="87"/>
        <v>3215.5533333333333</v>
      </c>
      <c r="O434" s="134">
        <f t="shared" si="88"/>
        <v>1797.8333333333333</v>
      </c>
      <c r="P434" s="134">
        <f t="shared" si="89"/>
        <v>1417.72</v>
      </c>
      <c r="Q434" s="67">
        <f>VLOOKUP(E434,Steuerung!$A$17:$B$500,2,FALSE)</f>
        <v>0</v>
      </c>
      <c r="R434" s="67">
        <f>VLOOKUP(F434,Steuerung!$A$17:$B$500,2,FALSE)</f>
        <v>0</v>
      </c>
      <c r="S434" s="159">
        <f t="shared" si="91"/>
        <v>0</v>
      </c>
      <c r="T434" s="159">
        <f t="shared" si="92"/>
        <v>0</v>
      </c>
      <c r="U434" s="135" t="e">
        <f t="shared" si="93"/>
        <v>#DIV/0!</v>
      </c>
      <c r="V434" s="135" t="e">
        <f t="shared" si="94"/>
        <v>#DIV/0!</v>
      </c>
      <c r="W434" s="135" t="e">
        <f t="shared" si="90"/>
        <v>#DIV/0!</v>
      </c>
    </row>
    <row r="435" spans="1:23" ht="12.75" customHeight="1" x14ac:dyDescent="0.2">
      <c r="A435" s="131" t="s">
        <v>3364</v>
      </c>
      <c r="B435" s="123" t="s">
        <v>3008</v>
      </c>
      <c r="C435" s="123"/>
      <c r="D435" s="124" t="s">
        <v>1160</v>
      </c>
      <c r="E435" s="121" t="s">
        <v>237</v>
      </c>
      <c r="F435" s="121" t="s">
        <v>131</v>
      </c>
      <c r="G435" s="123" t="s">
        <v>1308</v>
      </c>
      <c r="H435" s="127">
        <v>45.75</v>
      </c>
      <c r="I435" s="7">
        <f>VLOOKUP(E435,Steuerung!$A$17:$E$500,5,FALSE)</f>
        <v>1</v>
      </c>
      <c r="J435" s="77">
        <f>VLOOKUP(E435,Steuerung!$A$17:$F$500,6,FALSE)</f>
        <v>29.166666666666657</v>
      </c>
      <c r="K435" s="7">
        <f>VLOOKUP(F435,Steuerung!$A$17:$G$500,7,FALSE)</f>
        <v>0</v>
      </c>
      <c r="L435" s="7">
        <f>VLOOKUP(F435,Steuerung!$A$17:$H$500,8,FALSE)</f>
        <v>0</v>
      </c>
      <c r="M435" s="77">
        <f t="shared" si="86"/>
        <v>29.166666666666657</v>
      </c>
      <c r="N435" s="134">
        <f t="shared" si="87"/>
        <v>1334.3749999999995</v>
      </c>
      <c r="O435" s="134">
        <f t="shared" si="88"/>
        <v>1334.3749999999995</v>
      </c>
      <c r="P435" s="134">
        <f t="shared" si="89"/>
        <v>0</v>
      </c>
      <c r="Q435" s="67">
        <f>VLOOKUP(E435,Steuerung!$A$17:$B$500,2,FALSE)</f>
        <v>0</v>
      </c>
      <c r="R435" s="67">
        <f>VLOOKUP(F435,Steuerung!$A$17:$B$500,2,FALSE)</f>
        <v>0</v>
      </c>
      <c r="S435" s="159">
        <f t="shared" si="91"/>
        <v>0</v>
      </c>
      <c r="T435" s="159">
        <f t="shared" si="92"/>
        <v>0</v>
      </c>
      <c r="U435" s="135" t="e">
        <f t="shared" si="93"/>
        <v>#DIV/0!</v>
      </c>
      <c r="V435" s="135">
        <f t="shared" si="94"/>
        <v>0</v>
      </c>
      <c r="W435" s="135" t="e">
        <f t="shared" si="90"/>
        <v>#DIV/0!</v>
      </c>
    </row>
    <row r="436" spans="1:23" ht="12.75" customHeight="1" x14ac:dyDescent="0.2">
      <c r="A436" s="131" t="s">
        <v>3365</v>
      </c>
      <c r="B436" s="123" t="s">
        <v>852</v>
      </c>
      <c r="C436" s="123"/>
      <c r="D436" s="124" t="s">
        <v>853</v>
      </c>
      <c r="E436" s="121" t="s">
        <v>258</v>
      </c>
      <c r="F436" s="121" t="s">
        <v>258</v>
      </c>
      <c r="G436" s="123" t="s">
        <v>1308</v>
      </c>
      <c r="H436" s="127">
        <v>15.24</v>
      </c>
      <c r="I436" s="7">
        <f>VLOOKUP(E436,Steuerung!$A$17:$E$500,5,FALSE)</f>
        <v>1</v>
      </c>
      <c r="J436" s="77">
        <f>VLOOKUP(E436,Steuerung!$A$17:$F$500,6,FALSE)</f>
        <v>29.166666666666657</v>
      </c>
      <c r="K436" s="7">
        <f>VLOOKUP(F436,Steuerung!$A$17:$G$500,7,FALSE)</f>
        <v>1</v>
      </c>
      <c r="L436" s="7">
        <f>VLOOKUP(F436,Steuerung!$A$17:$H$500,8,FALSE)</f>
        <v>23</v>
      </c>
      <c r="M436" s="77">
        <f t="shared" si="86"/>
        <v>52.166666666666657</v>
      </c>
      <c r="N436" s="134">
        <f t="shared" si="87"/>
        <v>795.01999999999987</v>
      </c>
      <c r="O436" s="134">
        <f t="shared" si="88"/>
        <v>444.49999999999989</v>
      </c>
      <c r="P436" s="134">
        <f t="shared" si="89"/>
        <v>350.52</v>
      </c>
      <c r="Q436" s="67">
        <f>VLOOKUP(E436,Steuerung!$A$17:$B$500,2,FALSE)</f>
        <v>0</v>
      </c>
      <c r="R436" s="67">
        <f>VLOOKUP(F436,Steuerung!$A$17:$B$500,2,FALSE)</f>
        <v>0</v>
      </c>
      <c r="S436" s="159">
        <f t="shared" si="91"/>
        <v>0</v>
      </c>
      <c r="T436" s="159">
        <f t="shared" si="92"/>
        <v>0</v>
      </c>
      <c r="U436" s="135" t="e">
        <f t="shared" si="93"/>
        <v>#DIV/0!</v>
      </c>
      <c r="V436" s="135" t="e">
        <f t="shared" si="94"/>
        <v>#DIV/0!</v>
      </c>
      <c r="W436" s="135" t="e">
        <f t="shared" si="90"/>
        <v>#DIV/0!</v>
      </c>
    </row>
    <row r="437" spans="1:23" ht="12.75" customHeight="1" x14ac:dyDescent="0.2">
      <c r="A437" s="131" t="s">
        <v>3366</v>
      </c>
      <c r="B437" s="123" t="s">
        <v>852</v>
      </c>
      <c r="C437" s="123"/>
      <c r="D437" s="124" t="s">
        <v>853</v>
      </c>
      <c r="E437" s="121" t="s">
        <v>258</v>
      </c>
      <c r="F437" s="121" t="s">
        <v>258</v>
      </c>
      <c r="G437" s="123" t="s">
        <v>1308</v>
      </c>
      <c r="H437" s="127">
        <v>15.96</v>
      </c>
      <c r="I437" s="7">
        <f>VLOOKUP(E437,Steuerung!$A$17:$E$500,5,FALSE)</f>
        <v>1</v>
      </c>
      <c r="J437" s="77">
        <f>VLOOKUP(E437,Steuerung!$A$17:$F$500,6,FALSE)</f>
        <v>29.166666666666657</v>
      </c>
      <c r="K437" s="7">
        <f>VLOOKUP(F437,Steuerung!$A$17:$G$500,7,FALSE)</f>
        <v>1</v>
      </c>
      <c r="L437" s="7">
        <f>VLOOKUP(F437,Steuerung!$A$17:$H$500,8,FALSE)</f>
        <v>23</v>
      </c>
      <c r="M437" s="77">
        <f t="shared" si="86"/>
        <v>52.166666666666657</v>
      </c>
      <c r="N437" s="134">
        <f t="shared" si="87"/>
        <v>832.57999999999993</v>
      </c>
      <c r="O437" s="134">
        <f t="shared" si="88"/>
        <v>465.49999999999989</v>
      </c>
      <c r="P437" s="134">
        <f t="shared" si="89"/>
        <v>367.08000000000004</v>
      </c>
      <c r="Q437" s="67">
        <f>VLOOKUP(E437,Steuerung!$A$17:$B$500,2,FALSE)</f>
        <v>0</v>
      </c>
      <c r="R437" s="67">
        <f>VLOOKUP(F437,Steuerung!$A$17:$B$500,2,FALSE)</f>
        <v>0</v>
      </c>
      <c r="S437" s="159">
        <f t="shared" si="91"/>
        <v>0</v>
      </c>
      <c r="T437" s="159">
        <f t="shared" si="92"/>
        <v>0</v>
      </c>
      <c r="U437" s="135" t="e">
        <f t="shared" si="93"/>
        <v>#DIV/0!</v>
      </c>
      <c r="V437" s="135" t="e">
        <f t="shared" si="94"/>
        <v>#DIV/0!</v>
      </c>
      <c r="W437" s="135" t="e">
        <f t="shared" si="90"/>
        <v>#DIV/0!</v>
      </c>
    </row>
    <row r="438" spans="1:23" ht="12.75" customHeight="1" x14ac:dyDescent="0.2">
      <c r="A438" s="131" t="s">
        <v>3367</v>
      </c>
      <c r="B438" s="123" t="s">
        <v>852</v>
      </c>
      <c r="C438" s="123"/>
      <c r="D438" s="124" t="s">
        <v>853</v>
      </c>
      <c r="E438" s="121" t="s">
        <v>258</v>
      </c>
      <c r="F438" s="121" t="s">
        <v>258</v>
      </c>
      <c r="G438" s="123" t="s">
        <v>1308</v>
      </c>
      <c r="H438" s="127">
        <v>26.42</v>
      </c>
      <c r="I438" s="7">
        <f>VLOOKUP(E438,Steuerung!$A$17:$E$500,5,FALSE)</f>
        <v>1</v>
      </c>
      <c r="J438" s="77">
        <f>VLOOKUP(E438,Steuerung!$A$17:$F$500,6,FALSE)</f>
        <v>29.166666666666657</v>
      </c>
      <c r="K438" s="7">
        <f>VLOOKUP(F438,Steuerung!$A$17:$G$500,7,FALSE)</f>
        <v>1</v>
      </c>
      <c r="L438" s="7">
        <f>VLOOKUP(F438,Steuerung!$A$17:$H$500,8,FALSE)</f>
        <v>23</v>
      </c>
      <c r="M438" s="77">
        <f t="shared" si="86"/>
        <v>52.166666666666657</v>
      </c>
      <c r="N438" s="134">
        <f t="shared" si="87"/>
        <v>1378.2433333333331</v>
      </c>
      <c r="O438" s="134">
        <f t="shared" si="88"/>
        <v>770.58333333333314</v>
      </c>
      <c r="P438" s="134">
        <f t="shared" si="89"/>
        <v>607.66000000000008</v>
      </c>
      <c r="Q438" s="67">
        <f>VLOOKUP(E438,Steuerung!$A$17:$B$500,2,FALSE)</f>
        <v>0</v>
      </c>
      <c r="R438" s="67">
        <f>VLOOKUP(F438,Steuerung!$A$17:$B$500,2,FALSE)</f>
        <v>0</v>
      </c>
      <c r="S438" s="159">
        <f t="shared" si="91"/>
        <v>0</v>
      </c>
      <c r="T438" s="159">
        <f t="shared" si="92"/>
        <v>0</v>
      </c>
      <c r="U438" s="135" t="e">
        <f t="shared" si="93"/>
        <v>#DIV/0!</v>
      </c>
      <c r="V438" s="135" t="e">
        <f t="shared" si="94"/>
        <v>#DIV/0!</v>
      </c>
      <c r="W438" s="135" t="e">
        <f t="shared" si="90"/>
        <v>#DIV/0!</v>
      </c>
    </row>
    <row r="439" spans="1:23" ht="12.75" customHeight="1" x14ac:dyDescent="0.2">
      <c r="A439" s="131" t="s">
        <v>3368</v>
      </c>
      <c r="B439" s="123" t="s">
        <v>852</v>
      </c>
      <c r="C439" s="123"/>
      <c r="D439" s="124" t="s">
        <v>853</v>
      </c>
      <c r="E439" s="121" t="s">
        <v>258</v>
      </c>
      <c r="F439" s="121" t="s">
        <v>258</v>
      </c>
      <c r="G439" s="123" t="s">
        <v>1308</v>
      </c>
      <c r="H439" s="127">
        <v>13.63</v>
      </c>
      <c r="I439" s="7">
        <f>VLOOKUP(E439,Steuerung!$A$17:$E$500,5,FALSE)</f>
        <v>1</v>
      </c>
      <c r="J439" s="77">
        <f>VLOOKUP(E439,Steuerung!$A$17:$F$500,6,FALSE)</f>
        <v>29.166666666666657</v>
      </c>
      <c r="K439" s="7">
        <f>VLOOKUP(F439,Steuerung!$A$17:$G$500,7,FALSE)</f>
        <v>1</v>
      </c>
      <c r="L439" s="7">
        <f>VLOOKUP(F439,Steuerung!$A$17:$H$500,8,FALSE)</f>
        <v>23</v>
      </c>
      <c r="M439" s="77">
        <f t="shared" si="86"/>
        <v>52.166666666666657</v>
      </c>
      <c r="N439" s="134">
        <f t="shared" si="87"/>
        <v>711.03166666666652</v>
      </c>
      <c r="O439" s="134">
        <f t="shared" si="88"/>
        <v>397.54166666666657</v>
      </c>
      <c r="P439" s="134">
        <f t="shared" si="89"/>
        <v>313.49</v>
      </c>
      <c r="Q439" s="67">
        <f>VLOOKUP(E439,Steuerung!$A$17:$B$500,2,FALSE)</f>
        <v>0</v>
      </c>
      <c r="R439" s="67">
        <f>VLOOKUP(F439,Steuerung!$A$17:$B$500,2,FALSE)</f>
        <v>0</v>
      </c>
      <c r="S439" s="159">
        <f t="shared" si="91"/>
        <v>0</v>
      </c>
      <c r="T439" s="159">
        <f t="shared" si="92"/>
        <v>0</v>
      </c>
      <c r="U439" s="135" t="e">
        <f t="shared" si="93"/>
        <v>#DIV/0!</v>
      </c>
      <c r="V439" s="135" t="e">
        <f t="shared" si="94"/>
        <v>#DIV/0!</v>
      </c>
      <c r="W439" s="135" t="e">
        <f t="shared" si="90"/>
        <v>#DIV/0!</v>
      </c>
    </row>
    <row r="440" spans="1:23" ht="12.75" customHeight="1" x14ac:dyDescent="0.2">
      <c r="A440" s="131" t="s">
        <v>3369</v>
      </c>
      <c r="B440" s="123" t="s">
        <v>794</v>
      </c>
      <c r="C440" s="123"/>
      <c r="D440" s="124" t="s">
        <v>795</v>
      </c>
      <c r="E440" s="121" t="s">
        <v>187</v>
      </c>
      <c r="F440" s="121" t="s">
        <v>187</v>
      </c>
      <c r="G440" s="123" t="s">
        <v>1308</v>
      </c>
      <c r="H440" s="127">
        <v>24.95</v>
      </c>
      <c r="I440" s="7">
        <f>VLOOKUP(E440,Steuerung!$A$17:$E$500,5,FALSE)</f>
        <v>2</v>
      </c>
      <c r="J440" s="77">
        <f>VLOOKUP(E440,Steuerung!$A$17:$F$500,6,FALSE)</f>
        <v>58.333333333333329</v>
      </c>
      <c r="K440" s="7">
        <f>VLOOKUP(F440,Steuerung!$A$17:$G$500,7,FALSE)</f>
        <v>2</v>
      </c>
      <c r="L440" s="7">
        <f>VLOOKUP(F440,Steuerung!$A$17:$H$500,8,FALSE)</f>
        <v>46</v>
      </c>
      <c r="M440" s="77">
        <f t="shared" si="86"/>
        <v>104.33333333333333</v>
      </c>
      <c r="N440" s="134">
        <f t="shared" si="87"/>
        <v>2603.1166666666663</v>
      </c>
      <c r="O440" s="134">
        <f t="shared" si="88"/>
        <v>1455.4166666666665</v>
      </c>
      <c r="P440" s="134">
        <f t="shared" si="89"/>
        <v>1147.7</v>
      </c>
      <c r="Q440" s="67">
        <f>VLOOKUP(E440,Steuerung!$A$17:$B$500,2,FALSE)</f>
        <v>0</v>
      </c>
      <c r="R440" s="67">
        <f>VLOOKUP(F440,Steuerung!$A$17:$B$500,2,FALSE)</f>
        <v>0</v>
      </c>
      <c r="S440" s="159">
        <f t="shared" si="91"/>
        <v>0</v>
      </c>
      <c r="T440" s="159">
        <f t="shared" si="92"/>
        <v>0</v>
      </c>
      <c r="U440" s="135" t="e">
        <f t="shared" si="93"/>
        <v>#DIV/0!</v>
      </c>
      <c r="V440" s="135" t="e">
        <f t="shared" si="94"/>
        <v>#DIV/0!</v>
      </c>
      <c r="W440" s="135" t="e">
        <f t="shared" si="90"/>
        <v>#DIV/0!</v>
      </c>
    </row>
    <row r="441" spans="1:23" ht="12.75" customHeight="1" x14ac:dyDescent="0.2">
      <c r="A441" s="131" t="s">
        <v>3369</v>
      </c>
      <c r="B441" s="123" t="s">
        <v>794</v>
      </c>
      <c r="C441" s="123"/>
      <c r="D441" s="124" t="s">
        <v>795</v>
      </c>
      <c r="E441" s="121" t="s">
        <v>187</v>
      </c>
      <c r="F441" s="121" t="s">
        <v>187</v>
      </c>
      <c r="G441" s="123" t="s">
        <v>1308</v>
      </c>
      <c r="H441" s="127">
        <v>31.87</v>
      </c>
      <c r="I441" s="7">
        <f>VLOOKUP(E441,Steuerung!$A$17:$E$500,5,FALSE)</f>
        <v>2</v>
      </c>
      <c r="J441" s="77">
        <f>VLOOKUP(E441,Steuerung!$A$17:$F$500,6,FALSE)</f>
        <v>58.333333333333329</v>
      </c>
      <c r="K441" s="7">
        <f>VLOOKUP(F441,Steuerung!$A$17:$G$500,7,FALSE)</f>
        <v>2</v>
      </c>
      <c r="L441" s="7">
        <f>VLOOKUP(F441,Steuerung!$A$17:$H$500,8,FALSE)</f>
        <v>46</v>
      </c>
      <c r="M441" s="77">
        <f t="shared" si="86"/>
        <v>104.33333333333333</v>
      </c>
      <c r="N441" s="134">
        <f t="shared" si="87"/>
        <v>3325.1033333333335</v>
      </c>
      <c r="O441" s="134">
        <f t="shared" si="88"/>
        <v>1859.0833333333333</v>
      </c>
      <c r="P441" s="134">
        <f t="shared" si="89"/>
        <v>1466.02</v>
      </c>
      <c r="Q441" s="67">
        <f>VLOOKUP(E441,Steuerung!$A$17:$B$500,2,FALSE)</f>
        <v>0</v>
      </c>
      <c r="R441" s="67">
        <f>VLOOKUP(F441,Steuerung!$A$17:$B$500,2,FALSE)</f>
        <v>0</v>
      </c>
      <c r="S441" s="159">
        <f t="shared" si="91"/>
        <v>0</v>
      </c>
      <c r="T441" s="159">
        <f t="shared" si="92"/>
        <v>0</v>
      </c>
      <c r="U441" s="135" t="e">
        <f t="shared" si="93"/>
        <v>#DIV/0!</v>
      </c>
      <c r="V441" s="135" t="e">
        <f t="shared" si="94"/>
        <v>#DIV/0!</v>
      </c>
      <c r="W441" s="135" t="e">
        <f t="shared" si="90"/>
        <v>#DIV/0!</v>
      </c>
    </row>
    <row r="442" spans="1:23" ht="12.75" customHeight="1" x14ac:dyDescent="0.2">
      <c r="A442" s="131" t="s">
        <v>3370</v>
      </c>
      <c r="B442" s="123" t="s">
        <v>3100</v>
      </c>
      <c r="C442" s="123"/>
      <c r="D442" s="124" t="s">
        <v>1160</v>
      </c>
      <c r="E442" s="121" t="s">
        <v>131</v>
      </c>
      <c r="F442" s="121" t="s">
        <v>131</v>
      </c>
      <c r="G442" s="123" t="s">
        <v>1790</v>
      </c>
      <c r="H442" s="127">
        <v>2.39</v>
      </c>
      <c r="I442" s="7">
        <f>VLOOKUP(E442,Steuerung!$A$17:$E$500,5,FALSE)</f>
        <v>0</v>
      </c>
      <c r="J442" s="77">
        <f>VLOOKUP(E442,Steuerung!$A$17:$F$500,6,FALSE)</f>
        <v>0</v>
      </c>
      <c r="K442" s="7">
        <f>VLOOKUP(F442,Steuerung!$A$17:$G$500,7,FALSE)</f>
        <v>0</v>
      </c>
      <c r="L442" s="7">
        <f>VLOOKUP(F442,Steuerung!$A$17:$H$500,8,FALSE)</f>
        <v>0</v>
      </c>
      <c r="M442" s="77">
        <f t="shared" si="86"/>
        <v>0</v>
      </c>
      <c r="N442" s="134">
        <f t="shared" si="87"/>
        <v>0</v>
      </c>
      <c r="O442" s="134">
        <f t="shared" si="88"/>
        <v>0</v>
      </c>
      <c r="P442" s="134">
        <f t="shared" si="89"/>
        <v>0</v>
      </c>
      <c r="Q442" s="67">
        <f>VLOOKUP(E442,Steuerung!$A$17:$B$500,2,FALSE)</f>
        <v>0</v>
      </c>
      <c r="R442" s="67">
        <f>VLOOKUP(F442,Steuerung!$A$17:$B$500,2,FALSE)</f>
        <v>0</v>
      </c>
      <c r="S442" s="159">
        <f t="shared" si="91"/>
        <v>0</v>
      </c>
      <c r="T442" s="159">
        <f t="shared" si="92"/>
        <v>0</v>
      </c>
      <c r="U442" s="135">
        <f t="shared" ref="U442:U476" si="95">IF(J442&gt;0,O442/Q442*SVS_UHR,0)</f>
        <v>0</v>
      </c>
      <c r="V442" s="135">
        <f t="shared" ref="V442:V476" si="96">IF(K442&gt;0,P442/R442*SVS_UHR,0)</f>
        <v>0</v>
      </c>
      <c r="W442" s="135">
        <f t="shared" si="90"/>
        <v>0</v>
      </c>
    </row>
    <row r="443" spans="1:23" ht="12.75" customHeight="1" x14ac:dyDescent="0.2">
      <c r="A443" s="131" t="s">
        <v>3371</v>
      </c>
      <c r="B443" s="123" t="s">
        <v>866</v>
      </c>
      <c r="C443" s="123"/>
      <c r="D443" s="124" t="s">
        <v>822</v>
      </c>
      <c r="E443" s="121" t="s">
        <v>284</v>
      </c>
      <c r="F443" s="121" t="s">
        <v>284</v>
      </c>
      <c r="G443" s="123" t="s">
        <v>822</v>
      </c>
      <c r="H443" s="127">
        <v>13.87</v>
      </c>
      <c r="I443" s="7">
        <f>VLOOKUP(E443,Steuerung!$A$17:$E$500,5,FALSE)</f>
        <v>5</v>
      </c>
      <c r="J443" s="77">
        <f>VLOOKUP(E443,Steuerung!$A$17:$F$500,6,FALSE)</f>
        <v>137.33333333333334</v>
      </c>
      <c r="K443" s="7">
        <f>VLOOKUP(F443,Steuerung!$A$17:$G$500,7,FALSE)</f>
        <v>5</v>
      </c>
      <c r="L443" s="7">
        <f>VLOOKUP(F443,Steuerung!$A$17:$H$500,8,FALSE)</f>
        <v>113</v>
      </c>
      <c r="M443" s="77">
        <f t="shared" si="86"/>
        <v>250.33333333333334</v>
      </c>
      <c r="N443" s="134">
        <f t="shared" si="87"/>
        <v>3472.1233333333334</v>
      </c>
      <c r="O443" s="134">
        <f t="shared" si="88"/>
        <v>1904.8133333333333</v>
      </c>
      <c r="P443" s="134">
        <f t="shared" si="89"/>
        <v>1567.31</v>
      </c>
      <c r="Q443" s="67">
        <f>VLOOKUP(E443,Steuerung!$A$17:$B$500,2,FALSE)</f>
        <v>0</v>
      </c>
      <c r="R443" s="67">
        <f>VLOOKUP(F443,Steuerung!$A$17:$B$500,2,FALSE)</f>
        <v>0</v>
      </c>
      <c r="S443" s="159">
        <f t="shared" si="91"/>
        <v>0</v>
      </c>
      <c r="T443" s="159">
        <f t="shared" si="92"/>
        <v>0</v>
      </c>
      <c r="U443" s="135" t="e">
        <f t="shared" si="95"/>
        <v>#DIV/0!</v>
      </c>
      <c r="V443" s="135" t="e">
        <f t="shared" si="96"/>
        <v>#DIV/0!</v>
      </c>
      <c r="W443" s="135" t="e">
        <f t="shared" si="90"/>
        <v>#DIV/0!</v>
      </c>
    </row>
    <row r="444" spans="1:23" ht="12.75" customHeight="1" x14ac:dyDescent="0.2">
      <c r="A444" s="131" t="s">
        <v>3372</v>
      </c>
      <c r="B444" s="123" t="s">
        <v>3373</v>
      </c>
      <c r="C444" s="123"/>
      <c r="D444" s="124" t="s">
        <v>791</v>
      </c>
      <c r="E444" s="121" t="s">
        <v>207</v>
      </c>
      <c r="F444" s="121" t="s">
        <v>207</v>
      </c>
      <c r="G444" s="123" t="s">
        <v>1308</v>
      </c>
      <c r="H444" s="127">
        <v>31.24</v>
      </c>
      <c r="I444" s="7">
        <f>VLOOKUP(E444,Steuerung!$A$17:$E$500,5,FALSE)</f>
        <v>2</v>
      </c>
      <c r="J444" s="77">
        <f>VLOOKUP(E444,Steuerung!$A$17:$F$500,6,FALSE)</f>
        <v>58.333333333333329</v>
      </c>
      <c r="K444" s="7">
        <f>VLOOKUP(F444,Steuerung!$A$17:$G$500,7,FALSE)</f>
        <v>2</v>
      </c>
      <c r="L444" s="7">
        <f>VLOOKUP(F444,Steuerung!$A$17:$H$500,8,FALSE)</f>
        <v>46</v>
      </c>
      <c r="M444" s="77">
        <f t="shared" si="86"/>
        <v>104.33333333333333</v>
      </c>
      <c r="N444" s="134">
        <f t="shared" si="87"/>
        <v>3259.373333333333</v>
      </c>
      <c r="O444" s="134">
        <f t="shared" si="88"/>
        <v>1822.333333333333</v>
      </c>
      <c r="P444" s="134">
        <f t="shared" si="89"/>
        <v>1437.04</v>
      </c>
      <c r="Q444" s="67">
        <f>VLOOKUP(E444,Steuerung!$A$17:$B$500,2,FALSE)</f>
        <v>0</v>
      </c>
      <c r="R444" s="67">
        <f>VLOOKUP(F444,Steuerung!$A$17:$B$500,2,FALSE)</f>
        <v>0</v>
      </c>
      <c r="S444" s="159">
        <f t="shared" si="91"/>
        <v>0</v>
      </c>
      <c r="T444" s="159">
        <f t="shared" si="92"/>
        <v>0</v>
      </c>
      <c r="U444" s="135" t="e">
        <f t="shared" si="95"/>
        <v>#DIV/0!</v>
      </c>
      <c r="V444" s="135" t="e">
        <f t="shared" si="96"/>
        <v>#DIV/0!</v>
      </c>
      <c r="W444" s="135" t="e">
        <f t="shared" si="90"/>
        <v>#DIV/0!</v>
      </c>
    </row>
    <row r="445" spans="1:23" ht="12.75" customHeight="1" x14ac:dyDescent="0.2">
      <c r="A445" s="131" t="s">
        <v>3374</v>
      </c>
      <c r="B445" s="123" t="s">
        <v>852</v>
      </c>
      <c r="C445" s="123"/>
      <c r="D445" s="124" t="s">
        <v>853</v>
      </c>
      <c r="E445" s="121" t="s">
        <v>260</v>
      </c>
      <c r="F445" s="121" t="s">
        <v>260</v>
      </c>
      <c r="G445" s="123" t="s">
        <v>1308</v>
      </c>
      <c r="H445" s="127">
        <v>27.43</v>
      </c>
      <c r="I445" s="7">
        <f>VLOOKUP(E445,Steuerung!$A$17:$E$500,5,FALSE)</f>
        <v>2</v>
      </c>
      <c r="J445" s="77">
        <f>VLOOKUP(E445,Steuerung!$A$17:$F$500,6,FALSE)</f>
        <v>58.333333333333329</v>
      </c>
      <c r="K445" s="7">
        <f>VLOOKUP(F445,Steuerung!$A$17:$G$500,7,FALSE)</f>
        <v>2</v>
      </c>
      <c r="L445" s="7">
        <f>VLOOKUP(F445,Steuerung!$A$17:$H$500,8,FALSE)</f>
        <v>46</v>
      </c>
      <c r="M445" s="77">
        <f t="shared" si="86"/>
        <v>104.33333333333333</v>
      </c>
      <c r="N445" s="134">
        <f t="shared" si="87"/>
        <v>2861.8633333333332</v>
      </c>
      <c r="O445" s="134">
        <f t="shared" si="88"/>
        <v>1600.0833333333333</v>
      </c>
      <c r="P445" s="134">
        <f t="shared" si="89"/>
        <v>1261.78</v>
      </c>
      <c r="Q445" s="67">
        <f>VLOOKUP(E445,Steuerung!$A$17:$B$500,2,FALSE)</f>
        <v>0</v>
      </c>
      <c r="R445" s="67">
        <f>VLOOKUP(F445,Steuerung!$A$17:$B$500,2,FALSE)</f>
        <v>0</v>
      </c>
      <c r="S445" s="159">
        <f t="shared" si="91"/>
        <v>0</v>
      </c>
      <c r="T445" s="159">
        <f t="shared" si="92"/>
        <v>0</v>
      </c>
      <c r="U445" s="135" t="e">
        <f t="shared" si="95"/>
        <v>#DIV/0!</v>
      </c>
      <c r="V445" s="135" t="e">
        <f t="shared" si="96"/>
        <v>#DIV/0!</v>
      </c>
      <c r="W445" s="135" t="e">
        <f t="shared" si="90"/>
        <v>#DIV/0!</v>
      </c>
    </row>
    <row r="446" spans="1:23" ht="12.75" customHeight="1" x14ac:dyDescent="0.2">
      <c r="A446" s="131" t="s">
        <v>3375</v>
      </c>
      <c r="B446" s="123" t="s">
        <v>852</v>
      </c>
      <c r="C446" s="123"/>
      <c r="D446" s="124" t="s">
        <v>853</v>
      </c>
      <c r="E446" s="121" t="s">
        <v>260</v>
      </c>
      <c r="F446" s="121" t="s">
        <v>260</v>
      </c>
      <c r="G446" s="123" t="s">
        <v>1308</v>
      </c>
      <c r="H446" s="127">
        <v>26.83</v>
      </c>
      <c r="I446" s="7">
        <f>VLOOKUP(E446,Steuerung!$A$17:$E$500,5,FALSE)</f>
        <v>2</v>
      </c>
      <c r="J446" s="77">
        <f>VLOOKUP(E446,Steuerung!$A$17:$F$500,6,FALSE)</f>
        <v>58.333333333333329</v>
      </c>
      <c r="K446" s="7">
        <f>VLOOKUP(F446,Steuerung!$A$17:$G$500,7,FALSE)</f>
        <v>2</v>
      </c>
      <c r="L446" s="7">
        <f>VLOOKUP(F446,Steuerung!$A$17:$H$500,8,FALSE)</f>
        <v>46</v>
      </c>
      <c r="M446" s="77">
        <f t="shared" si="86"/>
        <v>104.33333333333333</v>
      </c>
      <c r="N446" s="134">
        <f t="shared" si="87"/>
        <v>2799.2633333333329</v>
      </c>
      <c r="O446" s="134">
        <f t="shared" si="88"/>
        <v>1565.083333333333</v>
      </c>
      <c r="P446" s="134">
        <f t="shared" si="89"/>
        <v>1234.1799999999998</v>
      </c>
      <c r="Q446" s="67">
        <f>VLOOKUP(E446,Steuerung!$A$17:$B$500,2,FALSE)</f>
        <v>0</v>
      </c>
      <c r="R446" s="67">
        <f>VLOOKUP(F446,Steuerung!$A$17:$B$500,2,FALSE)</f>
        <v>0</v>
      </c>
      <c r="S446" s="159">
        <f t="shared" si="91"/>
        <v>0</v>
      </c>
      <c r="T446" s="159">
        <f t="shared" si="92"/>
        <v>0</v>
      </c>
      <c r="U446" s="135" t="e">
        <f t="shared" si="95"/>
        <v>#DIV/0!</v>
      </c>
      <c r="V446" s="135" t="e">
        <f t="shared" si="96"/>
        <v>#DIV/0!</v>
      </c>
      <c r="W446" s="135" t="e">
        <f t="shared" si="90"/>
        <v>#DIV/0!</v>
      </c>
    </row>
    <row r="447" spans="1:23" ht="12.75" customHeight="1" x14ac:dyDescent="0.2">
      <c r="A447" s="131" t="s">
        <v>3376</v>
      </c>
      <c r="B447" s="123" t="s">
        <v>852</v>
      </c>
      <c r="C447" s="123"/>
      <c r="D447" s="124" t="s">
        <v>853</v>
      </c>
      <c r="E447" s="121" t="s">
        <v>258</v>
      </c>
      <c r="F447" s="121" t="s">
        <v>258</v>
      </c>
      <c r="G447" s="123" t="s">
        <v>1308</v>
      </c>
      <c r="H447" s="127">
        <v>15.65</v>
      </c>
      <c r="I447" s="7">
        <f>VLOOKUP(E447,Steuerung!$A$17:$E$500,5,FALSE)</f>
        <v>1</v>
      </c>
      <c r="J447" s="77">
        <f>VLOOKUP(E447,Steuerung!$A$17:$F$500,6,FALSE)</f>
        <v>29.166666666666657</v>
      </c>
      <c r="K447" s="7">
        <f>VLOOKUP(F447,Steuerung!$A$17:$G$500,7,FALSE)</f>
        <v>1</v>
      </c>
      <c r="L447" s="7">
        <f>VLOOKUP(F447,Steuerung!$A$17:$H$500,8,FALSE)</f>
        <v>23</v>
      </c>
      <c r="M447" s="77">
        <f t="shared" si="86"/>
        <v>52.166666666666657</v>
      </c>
      <c r="N447" s="134">
        <f t="shared" si="87"/>
        <v>816.40833333333319</v>
      </c>
      <c r="O447" s="134">
        <f t="shared" si="88"/>
        <v>456.4583333333332</v>
      </c>
      <c r="P447" s="134">
        <f t="shared" si="89"/>
        <v>359.95</v>
      </c>
      <c r="Q447" s="67">
        <f>VLOOKUP(E447,Steuerung!$A$17:$B$500,2,FALSE)</f>
        <v>0</v>
      </c>
      <c r="R447" s="67">
        <f>VLOOKUP(F447,Steuerung!$A$17:$B$500,2,FALSE)</f>
        <v>0</v>
      </c>
      <c r="S447" s="159">
        <f t="shared" si="91"/>
        <v>0</v>
      </c>
      <c r="T447" s="159">
        <f t="shared" si="92"/>
        <v>0</v>
      </c>
      <c r="U447" s="135" t="e">
        <f t="shared" si="95"/>
        <v>#DIV/0!</v>
      </c>
      <c r="V447" s="135" t="e">
        <f t="shared" si="96"/>
        <v>#DIV/0!</v>
      </c>
      <c r="W447" s="135" t="e">
        <f t="shared" si="90"/>
        <v>#DIV/0!</v>
      </c>
    </row>
    <row r="448" spans="1:23" ht="12.75" customHeight="1" x14ac:dyDescent="0.2">
      <c r="A448" s="131" t="s">
        <v>3377</v>
      </c>
      <c r="B448" s="123" t="s">
        <v>852</v>
      </c>
      <c r="C448" s="123"/>
      <c r="D448" s="124" t="s">
        <v>853</v>
      </c>
      <c r="E448" s="121" t="s">
        <v>258</v>
      </c>
      <c r="F448" s="121" t="s">
        <v>258</v>
      </c>
      <c r="G448" s="123" t="s">
        <v>1308</v>
      </c>
      <c r="H448" s="127">
        <v>15.35</v>
      </c>
      <c r="I448" s="7">
        <f>VLOOKUP(E448,Steuerung!$A$17:$E$500,5,FALSE)</f>
        <v>1</v>
      </c>
      <c r="J448" s="77">
        <f>VLOOKUP(E448,Steuerung!$A$17:$F$500,6,FALSE)</f>
        <v>29.166666666666657</v>
      </c>
      <c r="K448" s="7">
        <f>VLOOKUP(F448,Steuerung!$A$17:$G$500,7,FALSE)</f>
        <v>1</v>
      </c>
      <c r="L448" s="7">
        <f>VLOOKUP(F448,Steuerung!$A$17:$H$500,8,FALSE)</f>
        <v>23</v>
      </c>
      <c r="M448" s="77">
        <f t="shared" si="86"/>
        <v>52.166666666666657</v>
      </c>
      <c r="N448" s="134">
        <f t="shared" si="87"/>
        <v>800.75833333333321</v>
      </c>
      <c r="O448" s="134">
        <f t="shared" si="88"/>
        <v>447.7083333333332</v>
      </c>
      <c r="P448" s="134">
        <f t="shared" si="89"/>
        <v>353.05</v>
      </c>
      <c r="Q448" s="67">
        <f>VLOOKUP(E448,Steuerung!$A$17:$B$500,2,FALSE)</f>
        <v>0</v>
      </c>
      <c r="R448" s="67">
        <f>VLOOKUP(F448,Steuerung!$A$17:$B$500,2,FALSE)</f>
        <v>0</v>
      </c>
      <c r="S448" s="159">
        <f t="shared" si="91"/>
        <v>0</v>
      </c>
      <c r="T448" s="159">
        <f t="shared" si="92"/>
        <v>0</v>
      </c>
      <c r="U448" s="135" t="e">
        <f t="shared" si="95"/>
        <v>#DIV/0!</v>
      </c>
      <c r="V448" s="135" t="e">
        <f t="shared" si="96"/>
        <v>#DIV/0!</v>
      </c>
      <c r="W448" s="135" t="e">
        <f t="shared" si="90"/>
        <v>#DIV/0!</v>
      </c>
    </row>
    <row r="449" spans="1:23" ht="12.75" customHeight="1" x14ac:dyDescent="0.2">
      <c r="A449" s="131" t="s">
        <v>3378</v>
      </c>
      <c r="B449" s="123" t="s">
        <v>3379</v>
      </c>
      <c r="C449" s="123"/>
      <c r="D449" s="124" t="s">
        <v>791</v>
      </c>
      <c r="E449" s="121" t="s">
        <v>718</v>
      </c>
      <c r="F449" s="121" t="s">
        <v>718</v>
      </c>
      <c r="G449" s="123" t="s">
        <v>796</v>
      </c>
      <c r="H449" s="127">
        <v>46.88</v>
      </c>
      <c r="I449" s="7">
        <f>VLOOKUP(E449,Steuerung!$A$17:$E$500,5,FALSE)</f>
        <v>5</v>
      </c>
      <c r="J449" s="77">
        <f>VLOOKUP(E449,Steuerung!$A$17:$F$500,6,FALSE)</f>
        <v>137.33333333333334</v>
      </c>
      <c r="K449" s="7">
        <f>VLOOKUP(F449,Steuerung!$A$17:$G$500,7,FALSE)</f>
        <v>5</v>
      </c>
      <c r="L449" s="7">
        <f>VLOOKUP(F449,Steuerung!$A$17:$H$500,8,FALSE)</f>
        <v>113</v>
      </c>
      <c r="M449" s="77">
        <f t="shared" si="86"/>
        <v>250.33333333333334</v>
      </c>
      <c r="N449" s="134">
        <f t="shared" si="87"/>
        <v>11735.626666666667</v>
      </c>
      <c r="O449" s="134">
        <f t="shared" si="88"/>
        <v>6438.1866666666674</v>
      </c>
      <c r="P449" s="134">
        <f t="shared" si="89"/>
        <v>5297.4400000000005</v>
      </c>
      <c r="Q449" s="67">
        <f>VLOOKUP(E449,Steuerung!$A$17:$B$500,2,FALSE)</f>
        <v>0</v>
      </c>
      <c r="R449" s="67">
        <f>VLOOKUP(F449,Steuerung!$A$17:$B$500,2,FALSE)</f>
        <v>0</v>
      </c>
      <c r="S449" s="159">
        <f t="shared" si="91"/>
        <v>0</v>
      </c>
      <c r="T449" s="159">
        <f t="shared" si="92"/>
        <v>0</v>
      </c>
      <c r="U449" s="135" t="e">
        <f t="shared" si="95"/>
        <v>#DIV/0!</v>
      </c>
      <c r="V449" s="135" t="e">
        <f t="shared" si="96"/>
        <v>#DIV/0!</v>
      </c>
      <c r="W449" s="135" t="e">
        <f t="shared" si="90"/>
        <v>#DIV/0!</v>
      </c>
    </row>
    <row r="450" spans="1:23" ht="12.75" customHeight="1" x14ac:dyDescent="0.2">
      <c r="A450" s="131" t="s">
        <v>3380</v>
      </c>
      <c r="B450" s="123" t="s">
        <v>852</v>
      </c>
      <c r="C450" s="123"/>
      <c r="D450" s="124" t="s">
        <v>853</v>
      </c>
      <c r="E450" s="121" t="s">
        <v>258</v>
      </c>
      <c r="F450" s="121" t="s">
        <v>258</v>
      </c>
      <c r="G450" s="123" t="s">
        <v>1308</v>
      </c>
      <c r="H450" s="127">
        <v>15.71</v>
      </c>
      <c r="I450" s="7">
        <f>VLOOKUP(E450,Steuerung!$A$17:$E$500,5,FALSE)</f>
        <v>1</v>
      </c>
      <c r="J450" s="77">
        <f>VLOOKUP(E450,Steuerung!$A$17:$F$500,6,FALSE)</f>
        <v>29.166666666666657</v>
      </c>
      <c r="K450" s="7">
        <f>VLOOKUP(F450,Steuerung!$A$17:$G$500,7,FALSE)</f>
        <v>1</v>
      </c>
      <c r="L450" s="7">
        <f>VLOOKUP(F450,Steuerung!$A$17:$H$500,8,FALSE)</f>
        <v>23</v>
      </c>
      <c r="M450" s="77">
        <f t="shared" si="86"/>
        <v>52.166666666666657</v>
      </c>
      <c r="N450" s="134">
        <f t="shared" si="87"/>
        <v>819.53833333333318</v>
      </c>
      <c r="O450" s="134">
        <f t="shared" si="88"/>
        <v>458.2083333333332</v>
      </c>
      <c r="P450" s="134">
        <f t="shared" si="89"/>
        <v>361.33000000000004</v>
      </c>
      <c r="Q450" s="67">
        <f>VLOOKUP(E450,Steuerung!$A$17:$B$500,2,FALSE)</f>
        <v>0</v>
      </c>
      <c r="R450" s="67">
        <f>VLOOKUP(F450,Steuerung!$A$17:$B$500,2,FALSE)</f>
        <v>0</v>
      </c>
      <c r="S450" s="159">
        <f t="shared" si="91"/>
        <v>0</v>
      </c>
      <c r="T450" s="159">
        <f t="shared" si="92"/>
        <v>0</v>
      </c>
      <c r="U450" s="135" t="e">
        <f t="shared" si="95"/>
        <v>#DIV/0!</v>
      </c>
      <c r="V450" s="135" t="e">
        <f t="shared" si="96"/>
        <v>#DIV/0!</v>
      </c>
      <c r="W450" s="135" t="e">
        <f t="shared" si="90"/>
        <v>#DIV/0!</v>
      </c>
    </row>
    <row r="451" spans="1:23" ht="12.75" customHeight="1" x14ac:dyDescent="0.2">
      <c r="A451" s="131" t="s">
        <v>3381</v>
      </c>
      <c r="B451" s="123" t="s">
        <v>852</v>
      </c>
      <c r="C451" s="123"/>
      <c r="D451" s="124" t="s">
        <v>853</v>
      </c>
      <c r="E451" s="121" t="s">
        <v>258</v>
      </c>
      <c r="F451" s="121" t="s">
        <v>258</v>
      </c>
      <c r="G451" s="123" t="s">
        <v>1308</v>
      </c>
      <c r="H451" s="127">
        <v>15.96</v>
      </c>
      <c r="I451" s="7">
        <f>VLOOKUP(E451,Steuerung!$A$17:$E$500,5,FALSE)</f>
        <v>1</v>
      </c>
      <c r="J451" s="77">
        <f>VLOOKUP(E451,Steuerung!$A$17:$F$500,6,FALSE)</f>
        <v>29.166666666666657</v>
      </c>
      <c r="K451" s="7">
        <f>VLOOKUP(F451,Steuerung!$A$17:$G$500,7,FALSE)</f>
        <v>1</v>
      </c>
      <c r="L451" s="7">
        <f>VLOOKUP(F451,Steuerung!$A$17:$H$500,8,FALSE)</f>
        <v>23</v>
      </c>
      <c r="M451" s="77">
        <f t="shared" si="86"/>
        <v>52.166666666666657</v>
      </c>
      <c r="N451" s="134">
        <f t="shared" si="87"/>
        <v>832.57999999999993</v>
      </c>
      <c r="O451" s="134">
        <f t="shared" si="88"/>
        <v>465.49999999999989</v>
      </c>
      <c r="P451" s="134">
        <f t="shared" si="89"/>
        <v>367.08000000000004</v>
      </c>
      <c r="Q451" s="67">
        <f>VLOOKUP(E451,Steuerung!$A$17:$B$500,2,FALSE)</f>
        <v>0</v>
      </c>
      <c r="R451" s="67">
        <f>VLOOKUP(F451,Steuerung!$A$17:$B$500,2,FALSE)</f>
        <v>0</v>
      </c>
      <c r="S451" s="159">
        <f t="shared" si="91"/>
        <v>0</v>
      </c>
      <c r="T451" s="159">
        <f t="shared" si="92"/>
        <v>0</v>
      </c>
      <c r="U451" s="135" t="e">
        <f t="shared" si="95"/>
        <v>#DIV/0!</v>
      </c>
      <c r="V451" s="135" t="e">
        <f t="shared" si="96"/>
        <v>#DIV/0!</v>
      </c>
      <c r="W451" s="135" t="e">
        <f t="shared" si="90"/>
        <v>#DIV/0!</v>
      </c>
    </row>
    <row r="452" spans="1:23" ht="12.75" customHeight="1" x14ac:dyDescent="0.2">
      <c r="A452" s="131" t="s">
        <v>3382</v>
      </c>
      <c r="B452" s="123" t="s">
        <v>1635</v>
      </c>
      <c r="C452" s="123"/>
      <c r="D452" s="124" t="s">
        <v>791</v>
      </c>
      <c r="E452" s="121" t="s">
        <v>208</v>
      </c>
      <c r="F452" s="121" t="s">
        <v>208</v>
      </c>
      <c r="G452" s="123" t="s">
        <v>796</v>
      </c>
      <c r="H452" s="127">
        <v>65.849999999999994</v>
      </c>
      <c r="I452" s="7">
        <f>VLOOKUP(E452,Steuerung!$A$17:$E$500,5,FALSE)</f>
        <v>2</v>
      </c>
      <c r="J452" s="77">
        <f>VLOOKUP(E452,Steuerung!$A$17:$F$500,6,FALSE)</f>
        <v>58.333333333333329</v>
      </c>
      <c r="K452" s="7">
        <f>VLOOKUP(F452,Steuerung!$A$17:$G$500,7,FALSE)</f>
        <v>2</v>
      </c>
      <c r="L452" s="7">
        <f>VLOOKUP(F452,Steuerung!$A$17:$H$500,8,FALSE)</f>
        <v>46</v>
      </c>
      <c r="M452" s="77">
        <f t="shared" si="86"/>
        <v>104.33333333333333</v>
      </c>
      <c r="N452" s="134">
        <f t="shared" si="87"/>
        <v>6870.3499999999995</v>
      </c>
      <c r="O452" s="134">
        <f t="shared" si="88"/>
        <v>3841.2499999999995</v>
      </c>
      <c r="P452" s="134">
        <f t="shared" si="89"/>
        <v>3029.1</v>
      </c>
      <c r="Q452" s="67">
        <f>VLOOKUP(E452,Steuerung!$A$17:$B$500,2,FALSE)</f>
        <v>0</v>
      </c>
      <c r="R452" s="67">
        <f>VLOOKUP(F452,Steuerung!$A$17:$B$500,2,FALSE)</f>
        <v>0</v>
      </c>
      <c r="S452" s="159">
        <f t="shared" si="91"/>
        <v>0</v>
      </c>
      <c r="T452" s="159">
        <f t="shared" si="92"/>
        <v>0</v>
      </c>
      <c r="U452" s="135" t="e">
        <f t="shared" si="95"/>
        <v>#DIV/0!</v>
      </c>
      <c r="V452" s="135" t="e">
        <f t="shared" si="96"/>
        <v>#DIV/0!</v>
      </c>
      <c r="W452" s="135" t="e">
        <f t="shared" si="90"/>
        <v>#DIV/0!</v>
      </c>
    </row>
    <row r="453" spans="1:23" ht="12.75" customHeight="1" x14ac:dyDescent="0.2">
      <c r="A453" s="131" t="s">
        <v>3383</v>
      </c>
      <c r="B453" s="123" t="s">
        <v>852</v>
      </c>
      <c r="C453" s="123"/>
      <c r="D453" s="124" t="s">
        <v>853</v>
      </c>
      <c r="E453" s="121" t="s">
        <v>258</v>
      </c>
      <c r="F453" s="121" t="s">
        <v>258</v>
      </c>
      <c r="G453" s="123" t="s">
        <v>1308</v>
      </c>
      <c r="H453" s="127">
        <v>13.09</v>
      </c>
      <c r="I453" s="7">
        <f>VLOOKUP(E453,Steuerung!$A$17:$E$500,5,FALSE)</f>
        <v>1</v>
      </c>
      <c r="J453" s="77">
        <f>VLOOKUP(E453,Steuerung!$A$17:$F$500,6,FALSE)</f>
        <v>29.166666666666657</v>
      </c>
      <c r="K453" s="7">
        <f>VLOOKUP(F453,Steuerung!$A$17:$G$500,7,FALSE)</f>
        <v>1</v>
      </c>
      <c r="L453" s="7">
        <f>VLOOKUP(F453,Steuerung!$A$17:$H$500,8,FALSE)</f>
        <v>23</v>
      </c>
      <c r="M453" s="77">
        <f t="shared" si="86"/>
        <v>52.166666666666657</v>
      </c>
      <c r="N453" s="134">
        <f t="shared" si="87"/>
        <v>682.86166666666657</v>
      </c>
      <c r="O453" s="134">
        <f t="shared" si="88"/>
        <v>381.79166666666652</v>
      </c>
      <c r="P453" s="134">
        <f t="shared" si="89"/>
        <v>301.07</v>
      </c>
      <c r="Q453" s="67">
        <f>VLOOKUP(E453,Steuerung!$A$17:$B$500,2,FALSE)</f>
        <v>0</v>
      </c>
      <c r="R453" s="67">
        <f>VLOOKUP(F453,Steuerung!$A$17:$B$500,2,FALSE)</f>
        <v>0</v>
      </c>
      <c r="S453" s="159">
        <f t="shared" si="91"/>
        <v>0</v>
      </c>
      <c r="T453" s="159">
        <f t="shared" si="92"/>
        <v>0</v>
      </c>
      <c r="U453" s="135" t="e">
        <f t="shared" si="95"/>
        <v>#DIV/0!</v>
      </c>
      <c r="V453" s="135" t="e">
        <f t="shared" si="96"/>
        <v>#DIV/0!</v>
      </c>
      <c r="W453" s="135" t="e">
        <f t="shared" si="90"/>
        <v>#DIV/0!</v>
      </c>
    </row>
    <row r="454" spans="1:23" ht="12.75" customHeight="1" x14ac:dyDescent="0.2">
      <c r="A454" s="131" t="s">
        <v>3384</v>
      </c>
      <c r="B454" s="123" t="s">
        <v>794</v>
      </c>
      <c r="C454" s="123"/>
      <c r="D454" s="124" t="s">
        <v>795</v>
      </c>
      <c r="E454" s="121" t="s">
        <v>187</v>
      </c>
      <c r="F454" s="121" t="s">
        <v>187</v>
      </c>
      <c r="G454" s="123" t="s">
        <v>1308</v>
      </c>
      <c r="H454" s="127">
        <v>53.66</v>
      </c>
      <c r="I454" s="7">
        <f>VLOOKUP(E454,Steuerung!$A$17:$E$500,5,FALSE)</f>
        <v>2</v>
      </c>
      <c r="J454" s="77">
        <f>VLOOKUP(E454,Steuerung!$A$17:$F$500,6,FALSE)</f>
        <v>58.333333333333329</v>
      </c>
      <c r="K454" s="7">
        <f>VLOOKUP(F454,Steuerung!$A$17:$G$500,7,FALSE)</f>
        <v>2</v>
      </c>
      <c r="L454" s="7">
        <f>VLOOKUP(F454,Steuerung!$A$17:$H$500,8,FALSE)</f>
        <v>46</v>
      </c>
      <c r="M454" s="77">
        <f t="shared" si="86"/>
        <v>104.33333333333333</v>
      </c>
      <c r="N454" s="134">
        <f t="shared" si="87"/>
        <v>5598.5266666666657</v>
      </c>
      <c r="O454" s="134">
        <f t="shared" si="88"/>
        <v>3130.1666666666661</v>
      </c>
      <c r="P454" s="134">
        <f t="shared" si="89"/>
        <v>2468.3599999999997</v>
      </c>
      <c r="Q454" s="67">
        <f>VLOOKUP(E454,Steuerung!$A$17:$B$500,2,FALSE)</f>
        <v>0</v>
      </c>
      <c r="R454" s="67">
        <f>VLOOKUP(F454,Steuerung!$A$17:$B$500,2,FALSE)</f>
        <v>0</v>
      </c>
      <c r="S454" s="159">
        <f t="shared" si="91"/>
        <v>0</v>
      </c>
      <c r="T454" s="159">
        <f t="shared" si="92"/>
        <v>0</v>
      </c>
      <c r="U454" s="135" t="e">
        <f t="shared" si="95"/>
        <v>#DIV/0!</v>
      </c>
      <c r="V454" s="135" t="e">
        <f t="shared" si="96"/>
        <v>#DIV/0!</v>
      </c>
      <c r="W454" s="135" t="e">
        <f t="shared" si="90"/>
        <v>#DIV/0!</v>
      </c>
    </row>
    <row r="455" spans="1:23" ht="12.75" customHeight="1" x14ac:dyDescent="0.2">
      <c r="A455" s="131" t="s">
        <v>3385</v>
      </c>
      <c r="B455" s="123" t="s">
        <v>1159</v>
      </c>
      <c r="C455" s="123"/>
      <c r="D455" s="124" t="s">
        <v>1160</v>
      </c>
      <c r="E455" s="121" t="s">
        <v>237</v>
      </c>
      <c r="F455" s="121" t="s">
        <v>237</v>
      </c>
      <c r="G455" s="123" t="s">
        <v>1308</v>
      </c>
      <c r="H455" s="127">
        <v>39.369999999999997</v>
      </c>
      <c r="I455" s="7">
        <f>VLOOKUP(E455,Steuerung!$A$17:$E$500,5,FALSE)</f>
        <v>1</v>
      </c>
      <c r="J455" s="77">
        <f>VLOOKUP(E455,Steuerung!$A$17:$F$500,6,FALSE)</f>
        <v>29.166666666666657</v>
      </c>
      <c r="K455" s="7">
        <f>VLOOKUP(F455,Steuerung!$A$17:$G$500,7,FALSE)</f>
        <v>1</v>
      </c>
      <c r="L455" s="7">
        <f>VLOOKUP(F455,Steuerung!$A$17:$H$500,8,FALSE)</f>
        <v>23</v>
      </c>
      <c r="M455" s="77">
        <f t="shared" si="86"/>
        <v>52.166666666666657</v>
      </c>
      <c r="N455" s="134">
        <f t="shared" si="87"/>
        <v>2053.8016666666663</v>
      </c>
      <c r="O455" s="134">
        <f t="shared" si="88"/>
        <v>1148.2916666666663</v>
      </c>
      <c r="P455" s="134">
        <f t="shared" si="89"/>
        <v>905.51</v>
      </c>
      <c r="Q455" s="67">
        <f>VLOOKUP(E455,Steuerung!$A$17:$B$500,2,FALSE)</f>
        <v>0</v>
      </c>
      <c r="R455" s="67">
        <f>VLOOKUP(F455,Steuerung!$A$17:$B$500,2,FALSE)</f>
        <v>0</v>
      </c>
      <c r="S455" s="159">
        <f t="shared" si="91"/>
        <v>0</v>
      </c>
      <c r="T455" s="159">
        <f t="shared" si="92"/>
        <v>0</v>
      </c>
      <c r="U455" s="135" t="e">
        <f t="shared" si="95"/>
        <v>#DIV/0!</v>
      </c>
      <c r="V455" s="135" t="e">
        <f t="shared" si="96"/>
        <v>#DIV/0!</v>
      </c>
      <c r="W455" s="135" t="e">
        <f t="shared" si="90"/>
        <v>#DIV/0!</v>
      </c>
    </row>
    <row r="456" spans="1:23" ht="12.75" customHeight="1" x14ac:dyDescent="0.2">
      <c r="A456" s="131" t="s">
        <v>3386</v>
      </c>
      <c r="B456" s="123" t="s">
        <v>3008</v>
      </c>
      <c r="C456" s="123"/>
      <c r="D456" s="124" t="s">
        <v>1160</v>
      </c>
      <c r="E456" s="121" t="s">
        <v>237</v>
      </c>
      <c r="F456" s="121" t="s">
        <v>131</v>
      </c>
      <c r="G456" s="123" t="s">
        <v>1308</v>
      </c>
      <c r="H456" s="127">
        <v>23.63</v>
      </c>
      <c r="I456" s="7">
        <f>VLOOKUP(E456,Steuerung!$A$17:$E$500,5,FALSE)</f>
        <v>1</v>
      </c>
      <c r="J456" s="77">
        <f>VLOOKUP(E456,Steuerung!$A$17:$F$500,6,FALSE)</f>
        <v>29.166666666666657</v>
      </c>
      <c r="K456" s="7">
        <f>VLOOKUP(F456,Steuerung!$A$17:$G$500,7,FALSE)</f>
        <v>0</v>
      </c>
      <c r="L456" s="7">
        <f>VLOOKUP(F456,Steuerung!$A$17:$H$500,8,FALSE)</f>
        <v>0</v>
      </c>
      <c r="M456" s="77">
        <f t="shared" si="86"/>
        <v>29.166666666666657</v>
      </c>
      <c r="N456" s="134">
        <f t="shared" si="87"/>
        <v>689.20833333333303</v>
      </c>
      <c r="O456" s="134">
        <f t="shared" si="88"/>
        <v>689.20833333333303</v>
      </c>
      <c r="P456" s="134">
        <f t="shared" si="89"/>
        <v>0</v>
      </c>
      <c r="Q456" s="67">
        <f>VLOOKUP(E456,Steuerung!$A$17:$B$500,2,FALSE)</f>
        <v>0</v>
      </c>
      <c r="R456" s="67">
        <f>VLOOKUP(F456,Steuerung!$A$17:$B$500,2,FALSE)</f>
        <v>0</v>
      </c>
      <c r="S456" s="159">
        <f t="shared" si="91"/>
        <v>0</v>
      </c>
      <c r="T456" s="159">
        <f t="shared" si="92"/>
        <v>0</v>
      </c>
      <c r="U456" s="135" t="e">
        <f t="shared" si="95"/>
        <v>#DIV/0!</v>
      </c>
      <c r="V456" s="135">
        <f t="shared" si="96"/>
        <v>0</v>
      </c>
      <c r="W456" s="135" t="e">
        <f t="shared" si="90"/>
        <v>#DIV/0!</v>
      </c>
    </row>
    <row r="457" spans="1:23" ht="12.75" customHeight="1" x14ac:dyDescent="0.2">
      <c r="A457" s="131" t="s">
        <v>3387</v>
      </c>
      <c r="B457" s="123" t="s">
        <v>3008</v>
      </c>
      <c r="C457" s="123"/>
      <c r="D457" s="124" t="s">
        <v>1160</v>
      </c>
      <c r="E457" s="121" t="s">
        <v>237</v>
      </c>
      <c r="F457" s="121" t="s">
        <v>131</v>
      </c>
      <c r="G457" s="123" t="s">
        <v>1308</v>
      </c>
      <c r="H457" s="127">
        <v>40.39</v>
      </c>
      <c r="I457" s="7">
        <f>VLOOKUP(E457,Steuerung!$A$17:$E$500,5,FALSE)</f>
        <v>1</v>
      </c>
      <c r="J457" s="77">
        <f>VLOOKUP(E457,Steuerung!$A$17:$F$500,6,FALSE)</f>
        <v>29.166666666666657</v>
      </c>
      <c r="K457" s="7">
        <f>VLOOKUP(F457,Steuerung!$A$17:$G$500,7,FALSE)</f>
        <v>0</v>
      </c>
      <c r="L457" s="7">
        <f>VLOOKUP(F457,Steuerung!$A$17:$H$500,8,FALSE)</f>
        <v>0</v>
      </c>
      <c r="M457" s="77">
        <f t="shared" si="86"/>
        <v>29.166666666666657</v>
      </c>
      <c r="N457" s="134">
        <f t="shared" si="87"/>
        <v>1178.0416666666663</v>
      </c>
      <c r="O457" s="134">
        <f t="shared" si="88"/>
        <v>1178.0416666666663</v>
      </c>
      <c r="P457" s="134">
        <f t="shared" si="89"/>
        <v>0</v>
      </c>
      <c r="Q457" s="67">
        <f>VLOOKUP(E457,Steuerung!$A$17:$B$500,2,FALSE)</f>
        <v>0</v>
      </c>
      <c r="R457" s="67">
        <f>VLOOKUP(F457,Steuerung!$A$17:$B$500,2,FALSE)</f>
        <v>0</v>
      </c>
      <c r="S457" s="159">
        <f t="shared" si="91"/>
        <v>0</v>
      </c>
      <c r="T457" s="159">
        <f t="shared" si="92"/>
        <v>0</v>
      </c>
      <c r="U457" s="135" t="e">
        <f t="shared" si="95"/>
        <v>#DIV/0!</v>
      </c>
      <c r="V457" s="135">
        <f t="shared" si="96"/>
        <v>0</v>
      </c>
      <c r="W457" s="135" t="e">
        <f t="shared" si="90"/>
        <v>#DIV/0!</v>
      </c>
    </row>
    <row r="458" spans="1:23" ht="12.75" customHeight="1" x14ac:dyDescent="0.2">
      <c r="A458" s="131" t="s">
        <v>3388</v>
      </c>
      <c r="B458" s="123" t="s">
        <v>1159</v>
      </c>
      <c r="C458" s="123"/>
      <c r="D458" s="124" t="s">
        <v>1160</v>
      </c>
      <c r="E458" s="121" t="s">
        <v>237</v>
      </c>
      <c r="F458" s="121" t="s">
        <v>237</v>
      </c>
      <c r="G458" s="123" t="s">
        <v>1308</v>
      </c>
      <c r="H458" s="127">
        <v>38.93</v>
      </c>
      <c r="I458" s="7">
        <f>VLOOKUP(E458,Steuerung!$A$17:$E$500,5,FALSE)</f>
        <v>1</v>
      </c>
      <c r="J458" s="77">
        <f>VLOOKUP(E458,Steuerung!$A$17:$F$500,6,FALSE)</f>
        <v>29.166666666666657</v>
      </c>
      <c r="K458" s="7">
        <f>VLOOKUP(F458,Steuerung!$A$17:$G$500,7,FALSE)</f>
        <v>1</v>
      </c>
      <c r="L458" s="7">
        <f>VLOOKUP(F458,Steuerung!$A$17:$H$500,8,FALSE)</f>
        <v>23</v>
      </c>
      <c r="M458" s="77">
        <f t="shared" si="86"/>
        <v>52.166666666666657</v>
      </c>
      <c r="N458" s="134">
        <f t="shared" si="87"/>
        <v>2030.8483333333329</v>
      </c>
      <c r="O458" s="134">
        <f t="shared" si="88"/>
        <v>1135.458333333333</v>
      </c>
      <c r="P458" s="134">
        <f t="shared" si="89"/>
        <v>895.39</v>
      </c>
      <c r="Q458" s="67">
        <f>VLOOKUP(E458,Steuerung!$A$17:$B$500,2,FALSE)</f>
        <v>0</v>
      </c>
      <c r="R458" s="67">
        <f>VLOOKUP(F458,Steuerung!$A$17:$B$500,2,FALSE)</f>
        <v>0</v>
      </c>
      <c r="S458" s="159">
        <f t="shared" si="91"/>
        <v>0</v>
      </c>
      <c r="T458" s="159">
        <f t="shared" si="92"/>
        <v>0</v>
      </c>
      <c r="U458" s="135" t="e">
        <f t="shared" si="95"/>
        <v>#DIV/0!</v>
      </c>
      <c r="V458" s="135" t="e">
        <f t="shared" si="96"/>
        <v>#DIV/0!</v>
      </c>
      <c r="W458" s="135" t="e">
        <f t="shared" si="90"/>
        <v>#DIV/0!</v>
      </c>
    </row>
    <row r="459" spans="1:23" ht="12.75" customHeight="1" x14ac:dyDescent="0.2">
      <c r="A459" s="131" t="s">
        <v>3389</v>
      </c>
      <c r="B459" s="123" t="s">
        <v>3008</v>
      </c>
      <c r="C459" s="123"/>
      <c r="D459" s="124" t="s">
        <v>853</v>
      </c>
      <c r="E459" s="121" t="s">
        <v>260</v>
      </c>
      <c r="F459" s="121" t="s">
        <v>260</v>
      </c>
      <c r="G459" s="123" t="s">
        <v>1308</v>
      </c>
      <c r="H459" s="127">
        <v>39.92</v>
      </c>
      <c r="I459" s="7">
        <f>VLOOKUP(E459,Steuerung!$A$17:$E$500,5,FALSE)</f>
        <v>2</v>
      </c>
      <c r="J459" s="77">
        <f>VLOOKUP(E459,Steuerung!$A$17:$F$500,6,FALSE)</f>
        <v>58.333333333333329</v>
      </c>
      <c r="K459" s="7">
        <f>VLOOKUP(F459,Steuerung!$A$17:$G$500,7,FALSE)</f>
        <v>2</v>
      </c>
      <c r="L459" s="7">
        <f>VLOOKUP(F459,Steuerung!$A$17:$H$500,8,FALSE)</f>
        <v>46</v>
      </c>
      <c r="M459" s="77">
        <f t="shared" si="86"/>
        <v>104.33333333333333</v>
      </c>
      <c r="N459" s="134">
        <f t="shared" si="87"/>
        <v>4164.9866666666667</v>
      </c>
      <c r="O459" s="134">
        <f t="shared" si="88"/>
        <v>2328.6666666666665</v>
      </c>
      <c r="P459" s="134">
        <f t="shared" si="89"/>
        <v>1836.3200000000002</v>
      </c>
      <c r="Q459" s="67">
        <f>VLOOKUP(E459,Steuerung!$A$17:$B$500,2,FALSE)</f>
        <v>0</v>
      </c>
      <c r="R459" s="67">
        <f>VLOOKUP(F459,Steuerung!$A$17:$B$500,2,FALSE)</f>
        <v>0</v>
      </c>
      <c r="S459" s="159">
        <f t="shared" si="91"/>
        <v>0</v>
      </c>
      <c r="T459" s="159">
        <f t="shared" si="92"/>
        <v>0</v>
      </c>
      <c r="U459" s="135" t="e">
        <f t="shared" si="95"/>
        <v>#DIV/0!</v>
      </c>
      <c r="V459" s="135" t="e">
        <f t="shared" si="96"/>
        <v>#DIV/0!</v>
      </c>
      <c r="W459" s="135" t="e">
        <f t="shared" si="90"/>
        <v>#DIV/0!</v>
      </c>
    </row>
    <row r="460" spans="1:23" ht="12.75" customHeight="1" x14ac:dyDescent="0.2">
      <c r="A460" s="131" t="s">
        <v>3390</v>
      </c>
      <c r="B460" s="123" t="s">
        <v>1159</v>
      </c>
      <c r="C460" s="123"/>
      <c r="D460" s="124" t="s">
        <v>1160</v>
      </c>
      <c r="E460" s="121" t="s">
        <v>237</v>
      </c>
      <c r="F460" s="121" t="s">
        <v>237</v>
      </c>
      <c r="G460" s="123" t="s">
        <v>1308</v>
      </c>
      <c r="H460" s="127">
        <v>21.81</v>
      </c>
      <c r="I460" s="7">
        <f>VLOOKUP(E460,Steuerung!$A$17:$E$500,5,FALSE)</f>
        <v>1</v>
      </c>
      <c r="J460" s="77">
        <f>VLOOKUP(E460,Steuerung!$A$17:$F$500,6,FALSE)</f>
        <v>29.166666666666657</v>
      </c>
      <c r="K460" s="7">
        <f>VLOOKUP(F460,Steuerung!$A$17:$G$500,7,FALSE)</f>
        <v>1</v>
      </c>
      <c r="L460" s="7">
        <f>VLOOKUP(F460,Steuerung!$A$17:$H$500,8,FALSE)</f>
        <v>23</v>
      </c>
      <c r="M460" s="77">
        <f t="shared" si="86"/>
        <v>52.166666666666657</v>
      </c>
      <c r="N460" s="134">
        <f t="shared" si="87"/>
        <v>1137.7549999999997</v>
      </c>
      <c r="O460" s="134">
        <f t="shared" si="88"/>
        <v>636.12499999999977</v>
      </c>
      <c r="P460" s="134">
        <f t="shared" si="89"/>
        <v>501.63</v>
      </c>
      <c r="Q460" s="67">
        <f>VLOOKUP(E460,Steuerung!$A$17:$B$500,2,FALSE)</f>
        <v>0</v>
      </c>
      <c r="R460" s="67">
        <f>VLOOKUP(F460,Steuerung!$A$17:$B$500,2,FALSE)</f>
        <v>0</v>
      </c>
      <c r="S460" s="159">
        <f t="shared" si="91"/>
        <v>0</v>
      </c>
      <c r="T460" s="159">
        <f t="shared" si="92"/>
        <v>0</v>
      </c>
      <c r="U460" s="135" t="e">
        <f t="shared" si="95"/>
        <v>#DIV/0!</v>
      </c>
      <c r="V460" s="135" t="e">
        <f t="shared" si="96"/>
        <v>#DIV/0!</v>
      </c>
      <c r="W460" s="135" t="e">
        <f t="shared" si="90"/>
        <v>#DIV/0!</v>
      </c>
    </row>
    <row r="461" spans="1:23" ht="12.75" customHeight="1" x14ac:dyDescent="0.2">
      <c r="A461" s="131" t="s">
        <v>3391</v>
      </c>
      <c r="B461" s="123" t="s">
        <v>3392</v>
      </c>
      <c r="C461" s="123"/>
      <c r="D461" s="124" t="s">
        <v>791</v>
      </c>
      <c r="E461" s="121" t="s">
        <v>207</v>
      </c>
      <c r="F461" s="121" t="s">
        <v>207</v>
      </c>
      <c r="G461" s="123" t="s">
        <v>1308</v>
      </c>
      <c r="H461" s="127">
        <v>15.96</v>
      </c>
      <c r="I461" s="7">
        <f>VLOOKUP(E461,Steuerung!$A$17:$E$500,5,FALSE)</f>
        <v>2</v>
      </c>
      <c r="J461" s="77">
        <f>VLOOKUP(E461,Steuerung!$A$17:$F$500,6,FALSE)</f>
        <v>58.333333333333329</v>
      </c>
      <c r="K461" s="7">
        <f>VLOOKUP(F461,Steuerung!$A$17:$G$500,7,FALSE)</f>
        <v>2</v>
      </c>
      <c r="L461" s="7">
        <f>VLOOKUP(F461,Steuerung!$A$17:$H$500,8,FALSE)</f>
        <v>46</v>
      </c>
      <c r="M461" s="77">
        <f t="shared" si="86"/>
        <v>104.33333333333333</v>
      </c>
      <c r="N461" s="134">
        <f t="shared" si="87"/>
        <v>1665.16</v>
      </c>
      <c r="O461" s="134">
        <f t="shared" si="88"/>
        <v>931</v>
      </c>
      <c r="P461" s="134">
        <f t="shared" si="89"/>
        <v>734.16000000000008</v>
      </c>
      <c r="Q461" s="67">
        <f>VLOOKUP(E461,Steuerung!$A$17:$B$500,2,FALSE)</f>
        <v>0</v>
      </c>
      <c r="R461" s="67">
        <f>VLOOKUP(F461,Steuerung!$A$17:$B$500,2,FALSE)</f>
        <v>0</v>
      </c>
      <c r="S461" s="159">
        <f t="shared" si="91"/>
        <v>0</v>
      </c>
      <c r="T461" s="159">
        <f t="shared" si="92"/>
        <v>0</v>
      </c>
      <c r="U461" s="135" t="e">
        <f t="shared" si="95"/>
        <v>#DIV/0!</v>
      </c>
      <c r="V461" s="135" t="e">
        <f t="shared" si="96"/>
        <v>#DIV/0!</v>
      </c>
      <c r="W461" s="135" t="e">
        <f t="shared" si="90"/>
        <v>#DIV/0!</v>
      </c>
    </row>
    <row r="462" spans="1:23" ht="12.75" customHeight="1" x14ac:dyDescent="0.2">
      <c r="A462" s="131" t="s">
        <v>3393</v>
      </c>
      <c r="B462" s="123" t="s">
        <v>852</v>
      </c>
      <c r="C462" s="123"/>
      <c r="D462" s="124" t="s">
        <v>853</v>
      </c>
      <c r="E462" s="121" t="s">
        <v>258</v>
      </c>
      <c r="F462" s="121" t="s">
        <v>258</v>
      </c>
      <c r="G462" s="123" t="s">
        <v>1308</v>
      </c>
      <c r="H462" s="127">
        <v>39.97</v>
      </c>
      <c r="I462" s="7">
        <f>VLOOKUP(E462,Steuerung!$A$17:$E$500,5,FALSE)</f>
        <v>1</v>
      </c>
      <c r="J462" s="77">
        <f>VLOOKUP(E462,Steuerung!$A$17:$F$500,6,FALSE)</f>
        <v>29.166666666666657</v>
      </c>
      <c r="K462" s="7">
        <f>VLOOKUP(F462,Steuerung!$A$17:$G$500,7,FALSE)</f>
        <v>1</v>
      </c>
      <c r="L462" s="7">
        <f>VLOOKUP(F462,Steuerung!$A$17:$H$500,8,FALSE)</f>
        <v>23</v>
      </c>
      <c r="M462" s="77">
        <f t="shared" si="86"/>
        <v>52.166666666666657</v>
      </c>
      <c r="N462" s="134">
        <f t="shared" si="87"/>
        <v>2085.101666666666</v>
      </c>
      <c r="O462" s="134">
        <f t="shared" si="88"/>
        <v>1165.7916666666663</v>
      </c>
      <c r="P462" s="134">
        <f t="shared" si="89"/>
        <v>919.31</v>
      </c>
      <c r="Q462" s="67">
        <f>VLOOKUP(E462,Steuerung!$A$17:$B$500,2,FALSE)</f>
        <v>0</v>
      </c>
      <c r="R462" s="67">
        <f>VLOOKUP(F462,Steuerung!$A$17:$B$500,2,FALSE)</f>
        <v>0</v>
      </c>
      <c r="S462" s="159">
        <f t="shared" si="91"/>
        <v>0</v>
      </c>
      <c r="T462" s="159">
        <f t="shared" si="92"/>
        <v>0</v>
      </c>
      <c r="U462" s="135" t="e">
        <f t="shared" si="95"/>
        <v>#DIV/0!</v>
      </c>
      <c r="V462" s="135" t="e">
        <f t="shared" si="96"/>
        <v>#DIV/0!</v>
      </c>
      <c r="W462" s="135" t="e">
        <f t="shared" si="90"/>
        <v>#DIV/0!</v>
      </c>
    </row>
    <row r="463" spans="1:23" ht="12.75" customHeight="1" x14ac:dyDescent="0.2">
      <c r="A463" s="131" t="s">
        <v>3394</v>
      </c>
      <c r="B463" s="123" t="s">
        <v>794</v>
      </c>
      <c r="C463" s="123"/>
      <c r="D463" s="124" t="s">
        <v>795</v>
      </c>
      <c r="E463" s="121" t="s">
        <v>187</v>
      </c>
      <c r="F463" s="121" t="s">
        <v>187</v>
      </c>
      <c r="G463" s="123" t="s">
        <v>1308</v>
      </c>
      <c r="H463" s="127">
        <v>58.95</v>
      </c>
      <c r="I463" s="7">
        <f>VLOOKUP(E463,Steuerung!$A$17:$E$500,5,FALSE)</f>
        <v>2</v>
      </c>
      <c r="J463" s="77">
        <f>VLOOKUP(E463,Steuerung!$A$17:$F$500,6,FALSE)</f>
        <v>58.333333333333329</v>
      </c>
      <c r="K463" s="7">
        <f>VLOOKUP(F463,Steuerung!$A$17:$G$500,7,FALSE)</f>
        <v>2</v>
      </c>
      <c r="L463" s="7">
        <f>VLOOKUP(F463,Steuerung!$A$17:$H$500,8,FALSE)</f>
        <v>46</v>
      </c>
      <c r="M463" s="77">
        <f t="shared" si="86"/>
        <v>104.33333333333333</v>
      </c>
      <c r="N463" s="134">
        <f t="shared" si="87"/>
        <v>6150.45</v>
      </c>
      <c r="O463" s="134">
        <f t="shared" si="88"/>
        <v>3438.75</v>
      </c>
      <c r="P463" s="134">
        <f t="shared" si="89"/>
        <v>2711.7000000000003</v>
      </c>
      <c r="Q463" s="67">
        <f>VLOOKUP(E463,Steuerung!$A$17:$B$500,2,FALSE)</f>
        <v>0</v>
      </c>
      <c r="R463" s="67">
        <f>VLOOKUP(F463,Steuerung!$A$17:$B$500,2,FALSE)</f>
        <v>0</v>
      </c>
      <c r="S463" s="159">
        <f t="shared" si="91"/>
        <v>0</v>
      </c>
      <c r="T463" s="159">
        <f t="shared" si="92"/>
        <v>0</v>
      </c>
      <c r="U463" s="135" t="e">
        <f t="shared" si="95"/>
        <v>#DIV/0!</v>
      </c>
      <c r="V463" s="135" t="e">
        <f t="shared" si="96"/>
        <v>#DIV/0!</v>
      </c>
      <c r="W463" s="135" t="e">
        <f t="shared" si="90"/>
        <v>#DIV/0!</v>
      </c>
    </row>
    <row r="464" spans="1:23" ht="12.75" customHeight="1" x14ac:dyDescent="0.2">
      <c r="A464" s="131" t="s">
        <v>3395</v>
      </c>
      <c r="B464" s="123" t="s">
        <v>794</v>
      </c>
      <c r="C464" s="123"/>
      <c r="D464" s="124" t="s">
        <v>795</v>
      </c>
      <c r="E464" s="121" t="s">
        <v>187</v>
      </c>
      <c r="F464" s="121" t="s">
        <v>187</v>
      </c>
      <c r="G464" s="123" t="s">
        <v>1308</v>
      </c>
      <c r="H464" s="127">
        <v>139.69</v>
      </c>
      <c r="I464" s="7">
        <f>VLOOKUP(E464,Steuerung!$A$17:$E$500,5,FALSE)</f>
        <v>2</v>
      </c>
      <c r="J464" s="77">
        <f>VLOOKUP(E464,Steuerung!$A$17:$F$500,6,FALSE)</f>
        <v>58.333333333333329</v>
      </c>
      <c r="K464" s="7">
        <f>VLOOKUP(F464,Steuerung!$A$17:$G$500,7,FALSE)</f>
        <v>2</v>
      </c>
      <c r="L464" s="7">
        <f>VLOOKUP(F464,Steuerung!$A$17:$H$500,8,FALSE)</f>
        <v>46</v>
      </c>
      <c r="M464" s="77">
        <f t="shared" si="86"/>
        <v>104.33333333333333</v>
      </c>
      <c r="N464" s="134">
        <f t="shared" si="87"/>
        <v>14574.323333333332</v>
      </c>
      <c r="O464" s="134">
        <f t="shared" si="88"/>
        <v>8148.5833333333321</v>
      </c>
      <c r="P464" s="134">
        <f t="shared" si="89"/>
        <v>6425.74</v>
      </c>
      <c r="Q464" s="67">
        <f>VLOOKUP(E464,Steuerung!$A$17:$B$500,2,FALSE)</f>
        <v>0</v>
      </c>
      <c r="R464" s="67">
        <f>VLOOKUP(F464,Steuerung!$A$17:$B$500,2,FALSE)</f>
        <v>0</v>
      </c>
      <c r="S464" s="159">
        <f t="shared" si="91"/>
        <v>0</v>
      </c>
      <c r="T464" s="159">
        <f t="shared" si="92"/>
        <v>0</v>
      </c>
      <c r="U464" s="135" t="e">
        <f t="shared" si="95"/>
        <v>#DIV/0!</v>
      </c>
      <c r="V464" s="135" t="e">
        <f t="shared" si="96"/>
        <v>#DIV/0!</v>
      </c>
      <c r="W464" s="135" t="e">
        <f t="shared" si="90"/>
        <v>#DIV/0!</v>
      </c>
    </row>
    <row r="465" spans="1:23" ht="12.75" customHeight="1" x14ac:dyDescent="0.2">
      <c r="A465" s="131" t="s">
        <v>3396</v>
      </c>
      <c r="B465" s="123" t="s">
        <v>3112</v>
      </c>
      <c r="C465" s="123"/>
      <c r="D465" s="123" t="s">
        <v>821</v>
      </c>
      <c r="E465" s="121" t="s">
        <v>222</v>
      </c>
      <c r="F465" s="121" t="s">
        <v>222</v>
      </c>
      <c r="G465" s="123" t="s">
        <v>822</v>
      </c>
      <c r="H465" s="127">
        <v>5.62</v>
      </c>
      <c r="I465" s="7">
        <f>VLOOKUP(E465,Steuerung!$A$17:$E$500,5,FALSE)</f>
        <v>5</v>
      </c>
      <c r="J465" s="77">
        <f>VLOOKUP(E465,Steuerung!$A$17:$F$500,6,FALSE)</f>
        <v>137.33333333333334</v>
      </c>
      <c r="K465" s="7">
        <f>VLOOKUP(F465,Steuerung!$A$17:$G$500,7,FALSE)</f>
        <v>5</v>
      </c>
      <c r="L465" s="7">
        <f>VLOOKUP(F465,Steuerung!$A$17:$H$500,8,FALSE)</f>
        <v>113</v>
      </c>
      <c r="M465" s="77">
        <f t="shared" si="86"/>
        <v>250.33333333333334</v>
      </c>
      <c r="N465" s="134">
        <f t="shared" si="87"/>
        <v>1406.8733333333334</v>
      </c>
      <c r="O465" s="134">
        <f t="shared" si="88"/>
        <v>771.81333333333339</v>
      </c>
      <c r="P465" s="134">
        <f t="shared" si="89"/>
        <v>635.06000000000006</v>
      </c>
      <c r="Q465" s="67">
        <f>VLOOKUP(E465,Steuerung!$A$17:$B$500,2,FALSE)</f>
        <v>0</v>
      </c>
      <c r="R465" s="67">
        <f>VLOOKUP(F465,Steuerung!$A$17:$B$500,2,FALSE)</f>
        <v>0</v>
      </c>
      <c r="S465" s="159">
        <f t="shared" si="91"/>
        <v>0</v>
      </c>
      <c r="T465" s="159">
        <f t="shared" si="92"/>
        <v>0</v>
      </c>
      <c r="U465" s="135" t="e">
        <f t="shared" si="95"/>
        <v>#DIV/0!</v>
      </c>
      <c r="V465" s="135" t="e">
        <f t="shared" si="96"/>
        <v>#DIV/0!</v>
      </c>
      <c r="W465" s="135" t="e">
        <f t="shared" si="90"/>
        <v>#DIV/0!</v>
      </c>
    </row>
    <row r="466" spans="1:23" ht="12.75" customHeight="1" x14ac:dyDescent="0.2">
      <c r="A466" s="131" t="s">
        <v>3396</v>
      </c>
      <c r="B466" s="123" t="s">
        <v>820</v>
      </c>
      <c r="C466" s="123"/>
      <c r="D466" s="123" t="s">
        <v>821</v>
      </c>
      <c r="E466" s="121" t="s">
        <v>222</v>
      </c>
      <c r="F466" s="121" t="s">
        <v>222</v>
      </c>
      <c r="G466" s="123" t="s">
        <v>822</v>
      </c>
      <c r="H466" s="127">
        <v>3.03</v>
      </c>
      <c r="I466" s="7">
        <f>VLOOKUP(E466,Steuerung!$A$17:$E$500,5,FALSE)</f>
        <v>5</v>
      </c>
      <c r="J466" s="77">
        <f>VLOOKUP(E466,Steuerung!$A$17:$F$500,6,FALSE)</f>
        <v>137.33333333333334</v>
      </c>
      <c r="K466" s="7">
        <f>VLOOKUP(F466,Steuerung!$A$17:$G$500,7,FALSE)</f>
        <v>5</v>
      </c>
      <c r="L466" s="7">
        <f>VLOOKUP(F466,Steuerung!$A$17:$H$500,8,FALSE)</f>
        <v>113</v>
      </c>
      <c r="M466" s="77">
        <f t="shared" si="86"/>
        <v>250.33333333333334</v>
      </c>
      <c r="N466" s="134">
        <f t="shared" si="87"/>
        <v>758.51</v>
      </c>
      <c r="O466" s="134">
        <f t="shared" si="88"/>
        <v>416.12</v>
      </c>
      <c r="P466" s="134">
        <f t="shared" si="89"/>
        <v>342.39</v>
      </c>
      <c r="Q466" s="67">
        <f>VLOOKUP(E466,Steuerung!$A$17:$B$500,2,FALSE)</f>
        <v>0</v>
      </c>
      <c r="R466" s="67">
        <f>VLOOKUP(F466,Steuerung!$A$17:$B$500,2,FALSE)</f>
        <v>0</v>
      </c>
      <c r="S466" s="159">
        <f t="shared" si="91"/>
        <v>0</v>
      </c>
      <c r="T466" s="159">
        <f t="shared" si="92"/>
        <v>0</v>
      </c>
      <c r="U466" s="135" t="e">
        <f t="shared" si="95"/>
        <v>#DIV/0!</v>
      </c>
      <c r="V466" s="135" t="e">
        <f t="shared" si="96"/>
        <v>#DIV/0!</v>
      </c>
      <c r="W466" s="135" t="e">
        <f t="shared" si="90"/>
        <v>#DIV/0!</v>
      </c>
    </row>
    <row r="467" spans="1:23" ht="12.75" customHeight="1" x14ac:dyDescent="0.2">
      <c r="A467" s="131" t="s">
        <v>3396</v>
      </c>
      <c r="B467" s="123" t="s">
        <v>820</v>
      </c>
      <c r="C467" s="123"/>
      <c r="D467" s="123" t="s">
        <v>821</v>
      </c>
      <c r="E467" s="121" t="s">
        <v>222</v>
      </c>
      <c r="F467" s="121" t="s">
        <v>222</v>
      </c>
      <c r="G467" s="123" t="s">
        <v>822</v>
      </c>
      <c r="H467" s="127">
        <v>10.51</v>
      </c>
      <c r="I467" s="7">
        <f>VLOOKUP(E467,Steuerung!$A$17:$E$500,5,FALSE)</f>
        <v>5</v>
      </c>
      <c r="J467" s="77">
        <f>VLOOKUP(E467,Steuerung!$A$17:$F$500,6,FALSE)</f>
        <v>137.33333333333334</v>
      </c>
      <c r="K467" s="7">
        <f>VLOOKUP(F467,Steuerung!$A$17:$G$500,7,FALSE)</f>
        <v>5</v>
      </c>
      <c r="L467" s="7">
        <f>VLOOKUP(F467,Steuerung!$A$17:$H$500,8,FALSE)</f>
        <v>113</v>
      </c>
      <c r="M467" s="77">
        <f t="shared" si="86"/>
        <v>250.33333333333334</v>
      </c>
      <c r="N467" s="134">
        <f t="shared" si="87"/>
        <v>2631.0033333333336</v>
      </c>
      <c r="O467" s="134">
        <f t="shared" si="88"/>
        <v>1443.3733333333334</v>
      </c>
      <c r="P467" s="134">
        <f t="shared" si="89"/>
        <v>1187.6299999999999</v>
      </c>
      <c r="Q467" s="67">
        <f>VLOOKUP(E467,Steuerung!$A$17:$B$500,2,FALSE)</f>
        <v>0</v>
      </c>
      <c r="R467" s="67">
        <f>VLOOKUP(F467,Steuerung!$A$17:$B$500,2,FALSE)</f>
        <v>0</v>
      </c>
      <c r="S467" s="159">
        <f t="shared" si="91"/>
        <v>0</v>
      </c>
      <c r="T467" s="159">
        <f t="shared" si="92"/>
        <v>0</v>
      </c>
      <c r="U467" s="135" t="e">
        <f t="shared" si="95"/>
        <v>#DIV/0!</v>
      </c>
      <c r="V467" s="135" t="e">
        <f t="shared" si="96"/>
        <v>#DIV/0!</v>
      </c>
      <c r="W467" s="135" t="e">
        <f t="shared" si="90"/>
        <v>#DIV/0!</v>
      </c>
    </row>
    <row r="468" spans="1:23" ht="12.75" customHeight="1" x14ac:dyDescent="0.2">
      <c r="A468" s="131" t="s">
        <v>3397</v>
      </c>
      <c r="B468" s="123" t="s">
        <v>3112</v>
      </c>
      <c r="C468" s="123"/>
      <c r="D468" s="123" t="s">
        <v>821</v>
      </c>
      <c r="E468" s="121" t="s">
        <v>222</v>
      </c>
      <c r="F468" s="121" t="s">
        <v>222</v>
      </c>
      <c r="G468" s="123" t="s">
        <v>822</v>
      </c>
      <c r="H468" s="127">
        <v>3.98</v>
      </c>
      <c r="I468" s="7">
        <f>VLOOKUP(E468,Steuerung!$A$17:$E$500,5,FALSE)</f>
        <v>5</v>
      </c>
      <c r="J468" s="77">
        <f>VLOOKUP(E468,Steuerung!$A$17:$F$500,6,FALSE)</f>
        <v>137.33333333333334</v>
      </c>
      <c r="K468" s="7">
        <f>VLOOKUP(F468,Steuerung!$A$17:$G$500,7,FALSE)</f>
        <v>5</v>
      </c>
      <c r="L468" s="7">
        <f>VLOOKUP(F468,Steuerung!$A$17:$H$500,8,FALSE)</f>
        <v>113</v>
      </c>
      <c r="M468" s="77">
        <f t="shared" si="86"/>
        <v>250.33333333333334</v>
      </c>
      <c r="N468" s="134">
        <f t="shared" si="87"/>
        <v>996.32666666666671</v>
      </c>
      <c r="O468" s="134">
        <f t="shared" si="88"/>
        <v>546.5866666666667</v>
      </c>
      <c r="P468" s="134">
        <f t="shared" si="89"/>
        <v>449.74</v>
      </c>
      <c r="Q468" s="67">
        <f>VLOOKUP(E468,Steuerung!$A$17:$B$500,2,FALSE)</f>
        <v>0</v>
      </c>
      <c r="R468" s="67">
        <f>VLOOKUP(F468,Steuerung!$A$17:$B$500,2,FALSE)</f>
        <v>0</v>
      </c>
      <c r="S468" s="159">
        <f t="shared" si="91"/>
        <v>0</v>
      </c>
      <c r="T468" s="159">
        <f t="shared" si="92"/>
        <v>0</v>
      </c>
      <c r="U468" s="135" t="e">
        <f t="shared" si="95"/>
        <v>#DIV/0!</v>
      </c>
      <c r="V468" s="135" t="e">
        <f t="shared" si="96"/>
        <v>#DIV/0!</v>
      </c>
      <c r="W468" s="135" t="e">
        <f t="shared" si="90"/>
        <v>#DIV/0!</v>
      </c>
    </row>
    <row r="469" spans="1:23" ht="12.75" customHeight="1" x14ac:dyDescent="0.2">
      <c r="A469" s="131" t="s">
        <v>3397</v>
      </c>
      <c r="B469" s="123" t="s">
        <v>820</v>
      </c>
      <c r="C469" s="123"/>
      <c r="D469" s="123" t="s">
        <v>821</v>
      </c>
      <c r="E469" s="121" t="s">
        <v>222</v>
      </c>
      <c r="F469" s="121" t="s">
        <v>222</v>
      </c>
      <c r="G469" s="123" t="s">
        <v>822</v>
      </c>
      <c r="H469" s="127">
        <v>6.43</v>
      </c>
      <c r="I469" s="7">
        <f>VLOOKUP(E469,Steuerung!$A$17:$E$500,5,FALSE)</f>
        <v>5</v>
      </c>
      <c r="J469" s="77">
        <f>VLOOKUP(E469,Steuerung!$A$17:$F$500,6,FALSE)</f>
        <v>137.33333333333334</v>
      </c>
      <c r="K469" s="7">
        <f>VLOOKUP(F469,Steuerung!$A$17:$G$500,7,FALSE)</f>
        <v>5</v>
      </c>
      <c r="L469" s="7">
        <f>VLOOKUP(F469,Steuerung!$A$17:$H$500,8,FALSE)</f>
        <v>113</v>
      </c>
      <c r="M469" s="77">
        <f t="shared" si="86"/>
        <v>250.33333333333334</v>
      </c>
      <c r="N469" s="134">
        <f t="shared" si="87"/>
        <v>1609.6433333333334</v>
      </c>
      <c r="O469" s="134">
        <f t="shared" si="88"/>
        <v>883.0533333333334</v>
      </c>
      <c r="P469" s="134">
        <f t="shared" si="89"/>
        <v>726.58999999999992</v>
      </c>
      <c r="Q469" s="67">
        <f>VLOOKUP(E469,Steuerung!$A$17:$B$500,2,FALSE)</f>
        <v>0</v>
      </c>
      <c r="R469" s="67">
        <f>VLOOKUP(F469,Steuerung!$A$17:$B$500,2,FALSE)</f>
        <v>0</v>
      </c>
      <c r="S469" s="159">
        <f t="shared" si="91"/>
        <v>0</v>
      </c>
      <c r="T469" s="159">
        <f t="shared" si="92"/>
        <v>0</v>
      </c>
      <c r="U469" s="135" t="e">
        <f t="shared" si="95"/>
        <v>#DIV/0!</v>
      </c>
      <c r="V469" s="135" t="e">
        <f t="shared" si="96"/>
        <v>#DIV/0!</v>
      </c>
      <c r="W469" s="135" t="e">
        <f t="shared" si="90"/>
        <v>#DIV/0!</v>
      </c>
    </row>
    <row r="470" spans="1:23" ht="12.75" customHeight="1" x14ac:dyDescent="0.2">
      <c r="A470" s="131" t="s">
        <v>3398</v>
      </c>
      <c r="B470" s="123" t="s">
        <v>3008</v>
      </c>
      <c r="C470" s="123"/>
      <c r="D470" s="124" t="s">
        <v>1160</v>
      </c>
      <c r="E470" s="121" t="s">
        <v>237</v>
      </c>
      <c r="F470" s="121" t="s">
        <v>131</v>
      </c>
      <c r="G470" s="123" t="s">
        <v>1308</v>
      </c>
      <c r="H470" s="127">
        <v>14.99</v>
      </c>
      <c r="I470" s="7">
        <f>VLOOKUP(E470,Steuerung!$A$17:$E$500,5,FALSE)</f>
        <v>1</v>
      </c>
      <c r="J470" s="77">
        <f>VLOOKUP(E470,Steuerung!$A$17:$F$500,6,FALSE)</f>
        <v>29.166666666666657</v>
      </c>
      <c r="K470" s="7">
        <f>VLOOKUP(F470,Steuerung!$A$17:$G$500,7,FALSE)</f>
        <v>0</v>
      </c>
      <c r="L470" s="7">
        <f>VLOOKUP(F470,Steuerung!$A$17:$H$500,8,FALSE)</f>
        <v>0</v>
      </c>
      <c r="M470" s="77">
        <f t="shared" si="86"/>
        <v>29.166666666666657</v>
      </c>
      <c r="N470" s="134">
        <f t="shared" si="87"/>
        <v>437.2083333333332</v>
      </c>
      <c r="O470" s="134">
        <f t="shared" si="88"/>
        <v>437.2083333333332</v>
      </c>
      <c r="P470" s="134">
        <f t="shared" si="89"/>
        <v>0</v>
      </c>
      <c r="Q470" s="67">
        <f>VLOOKUP(E470,Steuerung!$A$17:$B$500,2,FALSE)</f>
        <v>0</v>
      </c>
      <c r="R470" s="67">
        <f>VLOOKUP(F470,Steuerung!$A$17:$B$500,2,FALSE)</f>
        <v>0</v>
      </c>
      <c r="S470" s="159">
        <f t="shared" si="91"/>
        <v>0</v>
      </c>
      <c r="T470" s="159">
        <f t="shared" si="92"/>
        <v>0</v>
      </c>
      <c r="U470" s="135" t="e">
        <f t="shared" si="95"/>
        <v>#DIV/0!</v>
      </c>
      <c r="V470" s="135">
        <f t="shared" si="96"/>
        <v>0</v>
      </c>
      <c r="W470" s="135" t="e">
        <f t="shared" si="90"/>
        <v>#DIV/0!</v>
      </c>
    </row>
    <row r="471" spans="1:23" ht="12.75" customHeight="1" x14ac:dyDescent="0.2">
      <c r="A471" s="131" t="s">
        <v>3399</v>
      </c>
      <c r="B471" s="123" t="s">
        <v>852</v>
      </c>
      <c r="C471" s="123"/>
      <c r="D471" s="124" t="s">
        <v>853</v>
      </c>
      <c r="E471" s="121" t="s">
        <v>258</v>
      </c>
      <c r="F471" s="121" t="s">
        <v>258</v>
      </c>
      <c r="G471" s="123" t="s">
        <v>1308</v>
      </c>
      <c r="H471" s="127">
        <v>15.24</v>
      </c>
      <c r="I471" s="7">
        <f>VLOOKUP(E471,Steuerung!$A$17:$E$500,5,FALSE)</f>
        <v>1</v>
      </c>
      <c r="J471" s="77">
        <f>VLOOKUP(E471,Steuerung!$A$17:$F$500,6,FALSE)</f>
        <v>29.166666666666657</v>
      </c>
      <c r="K471" s="7">
        <f>VLOOKUP(F471,Steuerung!$A$17:$G$500,7,FALSE)</f>
        <v>1</v>
      </c>
      <c r="L471" s="7">
        <f>VLOOKUP(F471,Steuerung!$A$17:$H$500,8,FALSE)</f>
        <v>23</v>
      </c>
      <c r="M471" s="77">
        <f t="shared" ref="M471:M476" si="97">J471+L471</f>
        <v>52.166666666666657</v>
      </c>
      <c r="N471" s="134">
        <f t="shared" ref="N471:N476" si="98">H471*M471</f>
        <v>795.01999999999987</v>
      </c>
      <c r="O471" s="134">
        <f t="shared" ref="O471:O476" si="99">H471*J471</f>
        <v>444.49999999999989</v>
      </c>
      <c r="P471" s="134">
        <f t="shared" ref="P471:P476" si="100">H471*L471</f>
        <v>350.52</v>
      </c>
      <c r="Q471" s="67">
        <f>VLOOKUP(E471,Steuerung!$A$17:$B$500,2,FALSE)</f>
        <v>0</v>
      </c>
      <c r="R471" s="67">
        <f>VLOOKUP(F471,Steuerung!$A$17:$B$500,2,FALSE)</f>
        <v>0</v>
      </c>
      <c r="S471" s="159">
        <f t="shared" si="91"/>
        <v>0</v>
      </c>
      <c r="T471" s="159">
        <f t="shared" si="92"/>
        <v>0</v>
      </c>
      <c r="U471" s="135" t="e">
        <f t="shared" si="95"/>
        <v>#DIV/0!</v>
      </c>
      <c r="V471" s="135" t="e">
        <f t="shared" si="96"/>
        <v>#DIV/0!</v>
      </c>
      <c r="W471" s="135" t="e">
        <f t="shared" ref="W471:W476" si="101">U471+V471</f>
        <v>#DIV/0!</v>
      </c>
    </row>
    <row r="472" spans="1:23" ht="12.75" customHeight="1" x14ac:dyDescent="0.2">
      <c r="A472" s="131" t="s">
        <v>3400</v>
      </c>
      <c r="B472" s="123" t="s">
        <v>3008</v>
      </c>
      <c r="C472" s="123"/>
      <c r="D472" s="124" t="s">
        <v>1160</v>
      </c>
      <c r="E472" s="121" t="s">
        <v>237</v>
      </c>
      <c r="F472" s="121" t="s">
        <v>131</v>
      </c>
      <c r="G472" s="123" t="s">
        <v>1308</v>
      </c>
      <c r="H472" s="127">
        <v>15.96</v>
      </c>
      <c r="I472" s="7">
        <f>VLOOKUP(E472,Steuerung!$A$17:$E$500,5,FALSE)</f>
        <v>1</v>
      </c>
      <c r="J472" s="77">
        <f>VLOOKUP(E472,Steuerung!$A$17:$F$500,6,FALSE)</f>
        <v>29.166666666666657</v>
      </c>
      <c r="K472" s="7">
        <f>VLOOKUP(F472,Steuerung!$A$17:$G$500,7,FALSE)</f>
        <v>0</v>
      </c>
      <c r="L472" s="7">
        <f>VLOOKUP(F472,Steuerung!$A$17:$H$500,8,FALSE)</f>
        <v>0</v>
      </c>
      <c r="M472" s="77">
        <f t="shared" si="97"/>
        <v>29.166666666666657</v>
      </c>
      <c r="N472" s="134">
        <f t="shared" si="98"/>
        <v>465.49999999999989</v>
      </c>
      <c r="O472" s="134">
        <f t="shared" si="99"/>
        <v>465.49999999999989</v>
      </c>
      <c r="P472" s="134">
        <f t="shared" si="100"/>
        <v>0</v>
      </c>
      <c r="Q472" s="67">
        <f>VLOOKUP(E472,Steuerung!$A$17:$B$500,2,FALSE)</f>
        <v>0</v>
      </c>
      <c r="R472" s="67">
        <f>VLOOKUP(F472,Steuerung!$A$17:$B$500,2,FALSE)</f>
        <v>0</v>
      </c>
      <c r="S472" s="159">
        <f t="shared" si="91"/>
        <v>0</v>
      </c>
      <c r="T472" s="159">
        <f t="shared" si="92"/>
        <v>0</v>
      </c>
      <c r="U472" s="135" t="e">
        <f t="shared" si="95"/>
        <v>#DIV/0!</v>
      </c>
      <c r="V472" s="135">
        <f t="shared" si="96"/>
        <v>0</v>
      </c>
      <c r="W472" s="135" t="e">
        <f t="shared" si="101"/>
        <v>#DIV/0!</v>
      </c>
    </row>
    <row r="473" spans="1:23" ht="12.75" customHeight="1" x14ac:dyDescent="0.2">
      <c r="A473" s="131" t="s">
        <v>3401</v>
      </c>
      <c r="B473" s="123" t="s">
        <v>852</v>
      </c>
      <c r="C473" s="123"/>
      <c r="D473" s="124" t="s">
        <v>853</v>
      </c>
      <c r="E473" s="121" t="s">
        <v>258</v>
      </c>
      <c r="F473" s="121" t="s">
        <v>258</v>
      </c>
      <c r="G473" s="123" t="s">
        <v>1308</v>
      </c>
      <c r="H473" s="127">
        <v>14.88</v>
      </c>
      <c r="I473" s="7">
        <f>VLOOKUP(E473,Steuerung!$A$17:$E$500,5,FALSE)</f>
        <v>1</v>
      </c>
      <c r="J473" s="77">
        <f>VLOOKUP(E473,Steuerung!$A$17:$F$500,6,FALSE)</f>
        <v>29.166666666666657</v>
      </c>
      <c r="K473" s="7">
        <f>VLOOKUP(F473,Steuerung!$A$17:$G$500,7,FALSE)</f>
        <v>1</v>
      </c>
      <c r="L473" s="7">
        <f>VLOOKUP(F473,Steuerung!$A$17:$H$500,8,FALSE)</f>
        <v>23</v>
      </c>
      <c r="M473" s="77">
        <f t="shared" si="97"/>
        <v>52.166666666666657</v>
      </c>
      <c r="N473" s="134">
        <f t="shared" si="98"/>
        <v>776.2399999999999</v>
      </c>
      <c r="O473" s="134">
        <f t="shared" si="99"/>
        <v>433.99999999999989</v>
      </c>
      <c r="P473" s="134">
        <f t="shared" si="100"/>
        <v>342.24</v>
      </c>
      <c r="Q473" s="67">
        <f>VLOOKUP(E473,Steuerung!$A$17:$B$500,2,FALSE)</f>
        <v>0</v>
      </c>
      <c r="R473" s="67">
        <f>VLOOKUP(F473,Steuerung!$A$17:$B$500,2,FALSE)</f>
        <v>0</v>
      </c>
      <c r="S473" s="159">
        <f t="shared" si="91"/>
        <v>0</v>
      </c>
      <c r="T473" s="159">
        <f t="shared" si="92"/>
        <v>0</v>
      </c>
      <c r="U473" s="135" t="e">
        <f t="shared" si="95"/>
        <v>#DIV/0!</v>
      </c>
      <c r="V473" s="135" t="e">
        <f t="shared" si="96"/>
        <v>#DIV/0!</v>
      </c>
      <c r="W473" s="135" t="e">
        <f t="shared" si="101"/>
        <v>#DIV/0!</v>
      </c>
    </row>
    <row r="474" spans="1:23" ht="12.75" customHeight="1" x14ac:dyDescent="0.2">
      <c r="A474" s="131" t="s">
        <v>3402</v>
      </c>
      <c r="B474" s="123" t="s">
        <v>3008</v>
      </c>
      <c r="C474" s="123"/>
      <c r="D474" s="124" t="s">
        <v>1160</v>
      </c>
      <c r="E474" s="121" t="s">
        <v>237</v>
      </c>
      <c r="F474" s="121" t="s">
        <v>131</v>
      </c>
      <c r="G474" s="123" t="s">
        <v>1308</v>
      </c>
      <c r="H474" s="127">
        <v>31.5</v>
      </c>
      <c r="I474" s="7">
        <f>VLOOKUP(E474,Steuerung!$A$17:$E$500,5,FALSE)</f>
        <v>1</v>
      </c>
      <c r="J474" s="77">
        <f>VLOOKUP(E474,Steuerung!$A$17:$F$500,6,FALSE)</f>
        <v>29.166666666666657</v>
      </c>
      <c r="K474" s="7">
        <f>VLOOKUP(F474,Steuerung!$A$17:$G$500,7,FALSE)</f>
        <v>0</v>
      </c>
      <c r="L474" s="7">
        <f>VLOOKUP(F474,Steuerung!$A$17:$H$500,8,FALSE)</f>
        <v>0</v>
      </c>
      <c r="M474" s="77">
        <f t="shared" si="97"/>
        <v>29.166666666666657</v>
      </c>
      <c r="N474" s="134">
        <f t="shared" si="98"/>
        <v>918.74999999999966</v>
      </c>
      <c r="O474" s="134">
        <f t="shared" si="99"/>
        <v>918.74999999999966</v>
      </c>
      <c r="P474" s="134">
        <f t="shared" si="100"/>
        <v>0</v>
      </c>
      <c r="Q474" s="67">
        <f>VLOOKUP(E474,Steuerung!$A$17:$B$500,2,FALSE)</f>
        <v>0</v>
      </c>
      <c r="R474" s="67">
        <f>VLOOKUP(F474,Steuerung!$A$17:$B$500,2,FALSE)</f>
        <v>0</v>
      </c>
      <c r="S474" s="159">
        <f t="shared" ref="S474:S476" si="102">IFERROR(O474/Q474,0)</f>
        <v>0</v>
      </c>
      <c r="T474" s="159">
        <f t="shared" ref="T474:T476" si="103">IFERROR(P474/R474,0)</f>
        <v>0</v>
      </c>
      <c r="U474" s="135" t="e">
        <f t="shared" si="95"/>
        <v>#DIV/0!</v>
      </c>
      <c r="V474" s="135">
        <f t="shared" si="96"/>
        <v>0</v>
      </c>
      <c r="W474" s="135" t="e">
        <f t="shared" si="101"/>
        <v>#DIV/0!</v>
      </c>
    </row>
    <row r="475" spans="1:23" ht="12.75" customHeight="1" x14ac:dyDescent="0.2">
      <c r="A475" s="131" t="s">
        <v>3403</v>
      </c>
      <c r="B475" s="123" t="s">
        <v>852</v>
      </c>
      <c r="C475" s="123"/>
      <c r="D475" s="124" t="s">
        <v>853</v>
      </c>
      <c r="E475" s="121" t="s">
        <v>258</v>
      </c>
      <c r="F475" s="96" t="s">
        <v>258</v>
      </c>
      <c r="G475" s="123" t="s">
        <v>1308</v>
      </c>
      <c r="H475" s="127">
        <v>14.86</v>
      </c>
      <c r="I475" s="7">
        <f>VLOOKUP(E475,Steuerung!$A$17:$E$500,5,FALSE)</f>
        <v>1</v>
      </c>
      <c r="J475" s="77">
        <f>VLOOKUP(E475,Steuerung!$A$17:$F$500,6,FALSE)</f>
        <v>29.166666666666657</v>
      </c>
      <c r="K475" s="7">
        <f>VLOOKUP(F475,Steuerung!$A$17:$G$500,7,FALSE)</f>
        <v>1</v>
      </c>
      <c r="L475" s="7">
        <f>VLOOKUP(F475,Steuerung!$A$17:$H$500,8,FALSE)</f>
        <v>23</v>
      </c>
      <c r="M475" s="77">
        <f t="shared" si="97"/>
        <v>52.166666666666657</v>
      </c>
      <c r="N475" s="134">
        <f t="shared" si="98"/>
        <v>775.19666666666649</v>
      </c>
      <c r="O475" s="134">
        <f t="shared" si="99"/>
        <v>433.41666666666652</v>
      </c>
      <c r="P475" s="134">
        <f t="shared" si="100"/>
        <v>341.78</v>
      </c>
      <c r="Q475" s="67">
        <f>VLOOKUP(E475,Steuerung!$A$17:$B$500,2,FALSE)</f>
        <v>0</v>
      </c>
      <c r="R475" s="67">
        <f>VLOOKUP(F475,Steuerung!$A$17:$B$500,2,FALSE)</f>
        <v>0</v>
      </c>
      <c r="S475" s="159">
        <f t="shared" si="102"/>
        <v>0</v>
      </c>
      <c r="T475" s="159">
        <f t="shared" si="103"/>
        <v>0</v>
      </c>
      <c r="U475" s="135" t="e">
        <f t="shared" si="95"/>
        <v>#DIV/0!</v>
      </c>
      <c r="V475" s="135" t="e">
        <f t="shared" si="96"/>
        <v>#DIV/0!</v>
      </c>
      <c r="W475" s="135" t="e">
        <f t="shared" si="101"/>
        <v>#DIV/0!</v>
      </c>
    </row>
    <row r="476" spans="1:23" ht="12.75" customHeight="1" x14ac:dyDescent="0.2">
      <c r="A476" s="131" t="s">
        <v>3404</v>
      </c>
      <c r="B476" s="123" t="s">
        <v>852</v>
      </c>
      <c r="C476" s="123"/>
      <c r="D476" s="124" t="s">
        <v>853</v>
      </c>
      <c r="E476" s="121" t="s">
        <v>258</v>
      </c>
      <c r="F476" s="121" t="s">
        <v>258</v>
      </c>
      <c r="G476" s="123" t="s">
        <v>1308</v>
      </c>
      <c r="H476" s="127">
        <v>26.66</v>
      </c>
      <c r="I476" s="7">
        <f>VLOOKUP(E476,Steuerung!$A$17:$E$500,5,FALSE)</f>
        <v>1</v>
      </c>
      <c r="J476" s="77">
        <f>VLOOKUP(E476,Steuerung!$A$17:$F$500,6,FALSE)</f>
        <v>29.166666666666657</v>
      </c>
      <c r="K476" s="7">
        <f>VLOOKUP(F476,Steuerung!$A$17:$G$500,7,FALSE)</f>
        <v>1</v>
      </c>
      <c r="L476" s="7">
        <f>VLOOKUP(F476,Steuerung!$A$17:$H$500,8,FALSE)</f>
        <v>23</v>
      </c>
      <c r="M476" s="77">
        <f t="shared" si="97"/>
        <v>52.166666666666657</v>
      </c>
      <c r="N476" s="134">
        <f t="shared" si="98"/>
        <v>1390.7633333333331</v>
      </c>
      <c r="O476" s="134">
        <f t="shared" si="99"/>
        <v>777.58333333333303</v>
      </c>
      <c r="P476" s="134">
        <f t="shared" si="100"/>
        <v>613.17999999999995</v>
      </c>
      <c r="Q476" s="67">
        <f>VLOOKUP(E476,Steuerung!$A$17:$B$500,2,FALSE)</f>
        <v>0</v>
      </c>
      <c r="R476" s="67">
        <f>VLOOKUP(F476,Steuerung!$A$17:$B$500,2,FALSE)</f>
        <v>0</v>
      </c>
      <c r="S476" s="159">
        <f t="shared" si="102"/>
        <v>0</v>
      </c>
      <c r="T476" s="159">
        <f t="shared" si="103"/>
        <v>0</v>
      </c>
      <c r="U476" s="135" t="e">
        <f t="shared" si="95"/>
        <v>#DIV/0!</v>
      </c>
      <c r="V476" s="135" t="e">
        <f t="shared" si="96"/>
        <v>#DIV/0!</v>
      </c>
      <c r="W476" s="135" t="e">
        <f t="shared" si="101"/>
        <v>#DIV/0!</v>
      </c>
    </row>
    <row r="477" spans="1:23" ht="12.75" customHeight="1" x14ac:dyDescent="0.2">
      <c r="A477" s="563"/>
      <c r="B477" s="124"/>
      <c r="C477" s="124"/>
      <c r="D477" s="124"/>
      <c r="E477" s="121"/>
      <c r="F477" s="121"/>
      <c r="G477" s="124"/>
      <c r="H477" s="127"/>
      <c r="I477" s="7"/>
      <c r="J477" s="77"/>
      <c r="K477" s="7"/>
      <c r="L477" s="7"/>
      <c r="M477" s="77"/>
      <c r="N477" s="134"/>
      <c r="O477" s="134"/>
      <c r="P477" s="134"/>
      <c r="Q477" s="67"/>
      <c r="R477" s="67"/>
      <c r="S477" s="67"/>
      <c r="T477" s="67"/>
      <c r="U477" s="135"/>
      <c r="V477" s="135"/>
      <c r="W477" s="135"/>
    </row>
    <row r="478" spans="1:23" ht="12.75" customHeight="1" x14ac:dyDescent="0.2">
      <c r="A478" s="564"/>
      <c r="B478" s="308" t="s">
        <v>1374</v>
      </c>
      <c r="C478" s="308"/>
      <c r="D478" s="308"/>
      <c r="E478" s="556"/>
      <c r="F478" s="556"/>
      <c r="G478" s="308"/>
      <c r="H478" s="240">
        <f>SUM(H14:H476)</f>
        <v>12138.869999999994</v>
      </c>
      <c r="I478" s="240"/>
      <c r="J478" s="518"/>
      <c r="K478" s="7"/>
      <c r="L478" s="7"/>
      <c r="M478" s="77"/>
      <c r="N478" s="240">
        <f>SUM(N14:N476)</f>
        <v>975987.9096666663</v>
      </c>
      <c r="O478" s="240">
        <f>SUM(O14:O476)</f>
        <v>569324.04966666631</v>
      </c>
      <c r="P478" s="240">
        <f>SUM(P14:P476)</f>
        <v>406663.8600000001</v>
      </c>
      <c r="Q478" s="67"/>
      <c r="R478" s="67"/>
      <c r="S478" s="243">
        <f t="shared" ref="S478:T478" si="104">SUM(S14:S476)</f>
        <v>0</v>
      </c>
      <c r="T478" s="243">
        <f t="shared" si="104"/>
        <v>0</v>
      </c>
      <c r="U478" s="241" t="e">
        <f>SUM(U14:U476)</f>
        <v>#DIV/0!</v>
      </c>
      <c r="V478" s="241" t="e">
        <f>SUM(V14:V476)</f>
        <v>#DIV/0!</v>
      </c>
      <c r="W478" s="241" t="e">
        <f>SUM(W14:W476)</f>
        <v>#DIV/0!</v>
      </c>
    </row>
    <row r="479" spans="1:23" ht="12.75" customHeight="1" x14ac:dyDescent="0.2">
      <c r="A479" s="564"/>
      <c r="B479" s="308"/>
      <c r="C479" s="308"/>
      <c r="D479" s="308"/>
      <c r="E479" s="556"/>
      <c r="F479" s="556"/>
      <c r="G479" s="308"/>
      <c r="H479" s="240"/>
      <c r="I479" s="7"/>
      <c r="J479" s="77"/>
      <c r="K479" s="7"/>
      <c r="L479" s="7"/>
      <c r="M479" s="77"/>
      <c r="N479" s="134"/>
      <c r="O479" s="134"/>
      <c r="P479" s="134"/>
      <c r="Q479" s="67"/>
      <c r="R479" s="67"/>
      <c r="S479" s="67"/>
      <c r="T479" s="67"/>
      <c r="U479" s="135"/>
      <c r="V479" s="135"/>
      <c r="W479" s="135"/>
    </row>
    <row r="480" spans="1:23" ht="12.75" customHeight="1" x14ac:dyDescent="0.2">
      <c r="A480" s="563"/>
      <c r="B480" s="124"/>
      <c r="C480" s="124"/>
      <c r="D480" s="124"/>
      <c r="E480" s="121"/>
      <c r="F480" s="121"/>
      <c r="G480" s="124"/>
      <c r="H480" s="127"/>
      <c r="I480" s="7"/>
      <c r="J480" s="77"/>
      <c r="K480" s="7"/>
      <c r="L480" s="7"/>
      <c r="M480" s="77"/>
      <c r="N480" s="134"/>
      <c r="O480" s="134"/>
      <c r="P480" s="134"/>
      <c r="Q480" s="67"/>
      <c r="R480" s="67"/>
      <c r="S480" s="67"/>
      <c r="T480" s="67"/>
      <c r="U480" s="135"/>
      <c r="V480" s="135"/>
      <c r="W480" s="135"/>
    </row>
    <row r="481" spans="1:23" ht="12.75" customHeight="1" x14ac:dyDescent="0.2">
      <c r="A481" s="563"/>
      <c r="B481" s="236" t="s">
        <v>3405</v>
      </c>
      <c r="C481" s="236"/>
      <c r="D481" s="239"/>
      <c r="E481" s="121"/>
      <c r="F481" s="121"/>
      <c r="G481" s="239"/>
      <c r="H481" s="127"/>
      <c r="I481" s="7"/>
      <c r="J481" s="77"/>
      <c r="K481" s="7"/>
      <c r="L481" s="7"/>
      <c r="M481" s="77"/>
      <c r="N481" s="134"/>
      <c r="O481" s="134"/>
      <c r="P481" s="134"/>
      <c r="Q481" s="67"/>
      <c r="R481" s="67"/>
      <c r="S481" s="67"/>
      <c r="T481" s="67"/>
      <c r="U481" s="135"/>
      <c r="V481" s="135"/>
      <c r="W481" s="135"/>
    </row>
    <row r="482" spans="1:23" ht="12.75" customHeight="1" x14ac:dyDescent="0.2">
      <c r="A482" s="563"/>
      <c r="B482" s="97" t="s">
        <v>3406</v>
      </c>
      <c r="C482" s="97"/>
      <c r="D482" s="97"/>
      <c r="E482" s="121"/>
      <c r="F482" s="121"/>
      <c r="G482" s="97"/>
      <c r="H482" s="113"/>
      <c r="I482" s="7"/>
      <c r="J482" s="77"/>
      <c r="K482" s="7"/>
      <c r="L482" s="7"/>
      <c r="M482" s="77"/>
      <c r="N482" s="134"/>
      <c r="O482" s="134"/>
      <c r="P482" s="134"/>
      <c r="Q482" s="67"/>
      <c r="R482" s="67"/>
      <c r="S482" s="67"/>
      <c r="T482" s="67"/>
      <c r="U482" s="135"/>
      <c r="V482" s="135"/>
      <c r="W482" s="135"/>
    </row>
    <row r="483" spans="1:23" ht="12.75" customHeight="1" x14ac:dyDescent="0.2">
      <c r="A483" s="563"/>
      <c r="B483" s="124"/>
      <c r="C483" s="124"/>
      <c r="D483" s="124"/>
      <c r="E483" s="121"/>
      <c r="F483" s="121"/>
      <c r="G483" s="124"/>
      <c r="H483" s="127"/>
      <c r="I483" s="7"/>
      <c r="J483" s="77"/>
      <c r="K483" s="7"/>
      <c r="L483" s="7"/>
      <c r="M483" s="77"/>
      <c r="N483" s="134"/>
      <c r="O483" s="134"/>
      <c r="P483" s="134"/>
      <c r="Q483" s="67"/>
      <c r="R483" s="67"/>
      <c r="S483" s="67"/>
      <c r="T483" s="67"/>
      <c r="U483" s="135"/>
      <c r="V483" s="135"/>
      <c r="W483" s="135"/>
    </row>
    <row r="484" spans="1:23" ht="12.75" customHeight="1" x14ac:dyDescent="0.2">
      <c r="A484" s="131"/>
      <c r="B484" s="557" t="s">
        <v>2027</v>
      </c>
      <c r="C484" s="557"/>
      <c r="D484" s="124"/>
      <c r="E484" s="121"/>
      <c r="F484" s="121"/>
      <c r="G484" s="124"/>
      <c r="H484" s="127"/>
      <c r="I484" s="7"/>
      <c r="J484" s="77"/>
      <c r="K484" s="7"/>
      <c r="L484" s="7"/>
      <c r="M484" s="77"/>
      <c r="N484" s="134"/>
      <c r="O484" s="134"/>
      <c r="P484" s="134"/>
      <c r="Q484" s="67"/>
      <c r="R484" s="67"/>
      <c r="S484" s="67"/>
      <c r="T484" s="67"/>
      <c r="U484" s="135"/>
      <c r="V484" s="135"/>
      <c r="W484" s="135"/>
    </row>
    <row r="485" spans="1:23" ht="12.75" customHeight="1" x14ac:dyDescent="0.2">
      <c r="A485" s="131"/>
      <c r="B485" s="236"/>
      <c r="C485" s="236"/>
      <c r="D485" s="124"/>
      <c r="E485" s="121"/>
      <c r="F485" s="121"/>
      <c r="G485" s="124"/>
      <c r="H485" s="127"/>
      <c r="I485" s="7"/>
      <c r="J485" s="77"/>
      <c r="K485" s="7"/>
      <c r="L485" s="7"/>
      <c r="M485" s="77"/>
      <c r="N485" s="134"/>
      <c r="O485" s="134"/>
      <c r="P485" s="134"/>
      <c r="Q485" s="67"/>
      <c r="R485" s="67"/>
      <c r="S485" s="67"/>
      <c r="T485" s="67"/>
      <c r="U485" s="135"/>
      <c r="V485" s="135"/>
      <c r="W485" s="135"/>
    </row>
    <row r="486" spans="1:23" ht="12.75" customHeight="1" x14ac:dyDescent="0.2">
      <c r="A486" s="131"/>
      <c r="B486" s="557"/>
      <c r="C486" s="557"/>
      <c r="D486" s="124"/>
      <c r="E486" s="121"/>
      <c r="F486" s="121"/>
      <c r="G486" s="124"/>
      <c r="H486" s="127"/>
      <c r="I486" s="7"/>
      <c r="J486" s="77"/>
      <c r="K486" s="7"/>
      <c r="L486" s="7"/>
      <c r="M486" s="77"/>
      <c r="N486" s="134"/>
      <c r="O486" s="134"/>
      <c r="P486" s="134"/>
      <c r="Q486" s="67"/>
      <c r="R486" s="67"/>
      <c r="S486" s="67"/>
      <c r="T486" s="67"/>
      <c r="U486" s="135"/>
      <c r="V486" s="135"/>
      <c r="W486" s="135"/>
    </row>
    <row r="487" spans="1:23" ht="12.75" customHeight="1" x14ac:dyDescent="0.2">
      <c r="A487" s="123" t="s">
        <v>3407</v>
      </c>
      <c r="B487" s="123"/>
      <c r="C487" s="123"/>
      <c r="D487" s="236"/>
      <c r="E487" s="123"/>
      <c r="F487" s="123"/>
      <c r="G487" s="239"/>
      <c r="H487" s="304"/>
      <c r="I487" s="7"/>
      <c r="J487" s="77"/>
      <c r="K487" s="7"/>
      <c r="L487" s="7"/>
      <c r="M487" s="77"/>
      <c r="N487" s="134"/>
      <c r="O487" s="134"/>
      <c r="P487" s="134"/>
      <c r="Q487" s="67"/>
      <c r="R487" s="67"/>
      <c r="S487" s="67"/>
      <c r="T487" s="67"/>
      <c r="U487" s="135"/>
      <c r="V487" s="135"/>
      <c r="W487" s="135"/>
    </row>
    <row r="488" spans="1:23" ht="12.75" customHeight="1" x14ac:dyDescent="0.2">
      <c r="A488" s="123" t="s">
        <v>3408</v>
      </c>
      <c r="B488" s="123"/>
      <c r="C488" s="123"/>
      <c r="D488" s="122"/>
      <c r="E488" s="123"/>
      <c r="F488" s="123"/>
      <c r="G488" s="123"/>
      <c r="H488" s="177"/>
      <c r="I488" s="7"/>
      <c r="J488" s="77"/>
      <c r="K488" s="7"/>
      <c r="L488" s="7"/>
      <c r="M488" s="77"/>
      <c r="N488" s="134"/>
      <c r="O488" s="134"/>
      <c r="P488" s="134"/>
      <c r="Q488" s="67"/>
      <c r="R488" s="67"/>
      <c r="S488" s="67"/>
      <c r="T488" s="67"/>
      <c r="U488" s="135"/>
      <c r="V488" s="135"/>
      <c r="W488" s="135"/>
    </row>
    <row r="489" spans="1:23" ht="12.75" customHeight="1" x14ac:dyDescent="0.2">
      <c r="A489" s="131" t="s">
        <v>3409</v>
      </c>
      <c r="B489" s="122" t="s">
        <v>3410</v>
      </c>
      <c r="C489" s="122"/>
      <c r="D489" s="123" t="s">
        <v>791</v>
      </c>
      <c r="E489" s="123" t="s">
        <v>258</v>
      </c>
      <c r="F489" s="123" t="s">
        <v>258</v>
      </c>
      <c r="G489" s="123" t="s">
        <v>1308</v>
      </c>
      <c r="H489" s="127">
        <v>14.16</v>
      </c>
      <c r="I489" s="7">
        <f>VLOOKUP(E489,Steuerung!$A$17:$E$500,5,FALSE)</f>
        <v>1</v>
      </c>
      <c r="J489" s="77">
        <f>VLOOKUP(E489,Steuerung!$A$17:$F$500,6,FALSE)</f>
        <v>29.166666666666657</v>
      </c>
      <c r="K489" s="7">
        <f>VLOOKUP(F489,Steuerung!$A$17:$G$500,7,FALSE)</f>
        <v>1</v>
      </c>
      <c r="L489" s="7">
        <f>VLOOKUP(F489,Steuerung!$A$17:$H$500,8,FALSE)</f>
        <v>23</v>
      </c>
      <c r="M489" s="77">
        <f>J489+L489</f>
        <v>52.166666666666657</v>
      </c>
      <c r="N489" s="134">
        <f>H489*M489</f>
        <v>738.67999999999984</v>
      </c>
      <c r="O489" s="134">
        <f>H489*J489</f>
        <v>412.99999999999989</v>
      </c>
      <c r="P489" s="134">
        <f>H489*L489</f>
        <v>325.68</v>
      </c>
      <c r="Q489" s="67">
        <f>VLOOKUP(E489,Steuerung!$A$17:$B$500,2,FALSE)</f>
        <v>0</v>
      </c>
      <c r="R489" s="67">
        <f>VLOOKUP(F489,Steuerung!$A$17:$B$500,2,FALSE)</f>
        <v>0</v>
      </c>
      <c r="S489" s="159">
        <f t="shared" ref="S489:S492" si="105">IFERROR(O489/Q489,0)</f>
        <v>0</v>
      </c>
      <c r="T489" s="159">
        <f t="shared" ref="T489:T492" si="106">IFERROR(P489/R489,0)</f>
        <v>0</v>
      </c>
      <c r="U489" s="135" t="e">
        <f t="shared" ref="U489:V492" si="107">O489/Q489*SVS_UHR</f>
        <v>#DIV/0!</v>
      </c>
      <c r="V489" s="135" t="e">
        <f t="shared" si="107"/>
        <v>#DIV/0!</v>
      </c>
      <c r="W489" s="135" t="e">
        <f>U489+V489</f>
        <v>#DIV/0!</v>
      </c>
    </row>
    <row r="490" spans="1:23" ht="12.75" customHeight="1" x14ac:dyDescent="0.2">
      <c r="A490" s="131" t="s">
        <v>3411</v>
      </c>
      <c r="B490" s="122" t="s">
        <v>3412</v>
      </c>
      <c r="C490" s="122"/>
      <c r="D490" s="123" t="s">
        <v>821</v>
      </c>
      <c r="E490" s="123" t="s">
        <v>220</v>
      </c>
      <c r="F490" s="123" t="s">
        <v>220</v>
      </c>
      <c r="G490" s="123" t="s">
        <v>822</v>
      </c>
      <c r="H490" s="127">
        <v>1.83</v>
      </c>
      <c r="I490" s="7">
        <f>VLOOKUP(E490,Steuerung!$A$17:$E$500,5,FALSE)</f>
        <v>2</v>
      </c>
      <c r="J490" s="77">
        <f>VLOOKUP(E490,Steuerung!$A$17:$F$500,6,FALSE)</f>
        <v>58.333333333333329</v>
      </c>
      <c r="K490" s="7">
        <f>VLOOKUP(F490,Steuerung!$A$17:$G$500,7,FALSE)</f>
        <v>2</v>
      </c>
      <c r="L490" s="7">
        <f>VLOOKUP(F490,Steuerung!$A$17:$H$500,8,FALSE)</f>
        <v>46</v>
      </c>
      <c r="M490" s="77">
        <f>J490+L490</f>
        <v>104.33333333333333</v>
      </c>
      <c r="N490" s="134">
        <f>H490*M490</f>
        <v>190.93</v>
      </c>
      <c r="O490" s="134">
        <f>H490*J490</f>
        <v>106.75</v>
      </c>
      <c r="P490" s="134">
        <f>H490*L490</f>
        <v>84.18</v>
      </c>
      <c r="Q490" s="67">
        <f>VLOOKUP(E490,Steuerung!$A$17:$B$500,2,FALSE)</f>
        <v>0</v>
      </c>
      <c r="R490" s="67">
        <f>VLOOKUP(F490,Steuerung!$A$17:$B$500,2,FALSE)</f>
        <v>0</v>
      </c>
      <c r="S490" s="159">
        <f t="shared" si="105"/>
        <v>0</v>
      </c>
      <c r="T490" s="159">
        <f t="shared" si="106"/>
        <v>0</v>
      </c>
      <c r="U490" s="135" t="e">
        <f t="shared" si="107"/>
        <v>#DIV/0!</v>
      </c>
      <c r="V490" s="135" t="e">
        <f t="shared" si="107"/>
        <v>#DIV/0!</v>
      </c>
      <c r="W490" s="135" t="e">
        <f>U490+V490</f>
        <v>#DIV/0!</v>
      </c>
    </row>
    <row r="491" spans="1:23" ht="12.75" customHeight="1" x14ac:dyDescent="0.2">
      <c r="A491" s="131" t="s">
        <v>3411</v>
      </c>
      <c r="B491" s="122" t="s">
        <v>1449</v>
      </c>
      <c r="C491" s="122"/>
      <c r="D491" s="123" t="s">
        <v>821</v>
      </c>
      <c r="E491" s="123" t="s">
        <v>220</v>
      </c>
      <c r="F491" s="123" t="s">
        <v>220</v>
      </c>
      <c r="G491" s="123" t="s">
        <v>822</v>
      </c>
      <c r="H491" s="127">
        <v>1.78</v>
      </c>
      <c r="I491" s="7">
        <f>VLOOKUP(E491,Steuerung!$A$17:$E$500,5,FALSE)</f>
        <v>2</v>
      </c>
      <c r="J491" s="77">
        <f>VLOOKUP(E491,Steuerung!$A$17:$F$500,6,FALSE)</f>
        <v>58.333333333333329</v>
      </c>
      <c r="K491" s="7">
        <f>VLOOKUP(F491,Steuerung!$A$17:$G$500,7,FALSE)</f>
        <v>2</v>
      </c>
      <c r="L491" s="7">
        <f>VLOOKUP(F491,Steuerung!$A$17:$H$500,8,FALSE)</f>
        <v>46</v>
      </c>
      <c r="M491" s="77">
        <f>J491+L491</f>
        <v>104.33333333333333</v>
      </c>
      <c r="N491" s="134">
        <f>H491*M491</f>
        <v>185.71333333333334</v>
      </c>
      <c r="O491" s="134">
        <f>H491*J491</f>
        <v>103.83333333333333</v>
      </c>
      <c r="P491" s="134">
        <f>H491*L491</f>
        <v>81.88</v>
      </c>
      <c r="Q491" s="67">
        <f>VLOOKUP(E491,Steuerung!$A$17:$B$500,2,FALSE)</f>
        <v>0</v>
      </c>
      <c r="R491" s="67">
        <f>VLOOKUP(F491,Steuerung!$A$17:$B$500,2,FALSE)</f>
        <v>0</v>
      </c>
      <c r="S491" s="159">
        <f t="shared" si="105"/>
        <v>0</v>
      </c>
      <c r="T491" s="159">
        <f t="shared" si="106"/>
        <v>0</v>
      </c>
      <c r="U491" s="135" t="e">
        <f t="shared" si="107"/>
        <v>#DIV/0!</v>
      </c>
      <c r="V491" s="135" t="e">
        <f t="shared" si="107"/>
        <v>#DIV/0!</v>
      </c>
      <c r="W491" s="135" t="e">
        <f>U491+V491</f>
        <v>#DIV/0!</v>
      </c>
    </row>
    <row r="492" spans="1:23" ht="12.75" customHeight="1" x14ac:dyDescent="0.2">
      <c r="A492" s="131" t="s">
        <v>3411</v>
      </c>
      <c r="B492" s="122" t="s">
        <v>820</v>
      </c>
      <c r="C492" s="122"/>
      <c r="D492" s="123" t="s">
        <v>821</v>
      </c>
      <c r="E492" s="123" t="s">
        <v>220</v>
      </c>
      <c r="F492" s="123" t="s">
        <v>220</v>
      </c>
      <c r="G492" s="123" t="s">
        <v>822</v>
      </c>
      <c r="H492" s="127">
        <v>1.18</v>
      </c>
      <c r="I492" s="7">
        <f>VLOOKUP(E492,Steuerung!$A$17:$E$500,5,FALSE)</f>
        <v>2</v>
      </c>
      <c r="J492" s="77">
        <f>VLOOKUP(E492,Steuerung!$A$17:$F$500,6,FALSE)</f>
        <v>58.333333333333329</v>
      </c>
      <c r="K492" s="7">
        <f>VLOOKUP(F492,Steuerung!$A$17:$G$500,7,FALSE)</f>
        <v>2</v>
      </c>
      <c r="L492" s="7">
        <f>VLOOKUP(F492,Steuerung!$A$17:$H$500,8,FALSE)</f>
        <v>46</v>
      </c>
      <c r="M492" s="77">
        <f>J492+L492</f>
        <v>104.33333333333333</v>
      </c>
      <c r="N492" s="134">
        <f>H492*M492</f>
        <v>123.11333333333332</v>
      </c>
      <c r="O492" s="134">
        <f>H492*J492</f>
        <v>68.833333333333329</v>
      </c>
      <c r="P492" s="134">
        <f>H492*L492</f>
        <v>54.279999999999994</v>
      </c>
      <c r="Q492" s="67">
        <f>VLOOKUP(E492,Steuerung!$A$17:$B$500,2,FALSE)</f>
        <v>0</v>
      </c>
      <c r="R492" s="67">
        <f>VLOOKUP(F492,Steuerung!$A$17:$B$500,2,FALSE)</f>
        <v>0</v>
      </c>
      <c r="S492" s="159">
        <f t="shared" si="105"/>
        <v>0</v>
      </c>
      <c r="T492" s="159">
        <f t="shared" si="106"/>
        <v>0</v>
      </c>
      <c r="U492" s="135" t="e">
        <f t="shared" si="107"/>
        <v>#DIV/0!</v>
      </c>
      <c r="V492" s="135" t="e">
        <f t="shared" si="107"/>
        <v>#DIV/0!</v>
      </c>
      <c r="W492" s="135" t="e">
        <f>U492+V492</f>
        <v>#DIV/0!</v>
      </c>
    </row>
    <row r="493" spans="1:23" ht="12.75" customHeight="1" x14ac:dyDescent="0.2">
      <c r="A493" s="123" t="s">
        <v>3413</v>
      </c>
      <c r="B493" s="122"/>
      <c r="C493" s="122"/>
      <c r="D493" s="122"/>
      <c r="E493" s="123"/>
      <c r="F493" s="123"/>
      <c r="G493" s="123"/>
      <c r="H493" s="177"/>
      <c r="I493" s="7"/>
      <c r="J493" s="77"/>
      <c r="K493" s="7"/>
      <c r="L493" s="7"/>
      <c r="M493" s="77"/>
      <c r="N493" s="134"/>
      <c r="O493" s="134"/>
      <c r="P493" s="134"/>
      <c r="Q493" s="67"/>
      <c r="R493" s="67"/>
      <c r="S493" s="67"/>
      <c r="T493" s="67"/>
      <c r="U493" s="135"/>
      <c r="V493" s="135"/>
      <c r="W493" s="135"/>
    </row>
    <row r="494" spans="1:23" ht="12.75" customHeight="1" x14ac:dyDescent="0.2">
      <c r="A494" s="123" t="s">
        <v>3408</v>
      </c>
      <c r="B494" s="122" t="s">
        <v>2027</v>
      </c>
      <c r="C494" s="122"/>
      <c r="D494" s="122"/>
      <c r="E494" s="123"/>
      <c r="F494" s="123"/>
      <c r="G494" s="123"/>
      <c r="H494" s="177"/>
      <c r="I494" s="7"/>
      <c r="J494" s="77"/>
      <c r="K494" s="7"/>
      <c r="L494" s="7"/>
      <c r="M494" s="77"/>
      <c r="N494" s="134"/>
      <c r="O494" s="134"/>
      <c r="P494" s="134"/>
      <c r="Q494" s="67"/>
      <c r="R494" s="67"/>
      <c r="S494" s="67"/>
      <c r="T494" s="67"/>
      <c r="U494" s="135"/>
      <c r="V494" s="135"/>
      <c r="W494" s="135"/>
    </row>
    <row r="495" spans="1:23" ht="12.75" customHeight="1" x14ac:dyDescent="0.2">
      <c r="A495" s="131" t="s">
        <v>3414</v>
      </c>
      <c r="B495" s="122" t="s">
        <v>3410</v>
      </c>
      <c r="C495" s="122"/>
      <c r="D495" s="123" t="s">
        <v>791</v>
      </c>
      <c r="E495" s="123" t="s">
        <v>258</v>
      </c>
      <c r="F495" s="123" t="s">
        <v>258</v>
      </c>
      <c r="G495" s="123" t="s">
        <v>1308</v>
      </c>
      <c r="H495" s="127">
        <v>14.16</v>
      </c>
      <c r="I495" s="7">
        <f>VLOOKUP(E495,Steuerung!$A$17:$E$500,5,FALSE)</f>
        <v>1</v>
      </c>
      <c r="J495" s="77">
        <f>VLOOKUP(E495,Steuerung!$A$17:$F$500,6,FALSE)</f>
        <v>29.166666666666657</v>
      </c>
      <c r="K495" s="7">
        <f>VLOOKUP(F495,Steuerung!$A$17:$G$500,7,FALSE)</f>
        <v>1</v>
      </c>
      <c r="L495" s="7">
        <f>VLOOKUP(F495,Steuerung!$A$17:$H$500,8,FALSE)</f>
        <v>23</v>
      </c>
      <c r="M495" s="77">
        <f>J495+L495</f>
        <v>52.166666666666657</v>
      </c>
      <c r="N495" s="134">
        <f>H495*M495</f>
        <v>738.67999999999984</v>
      </c>
      <c r="O495" s="134">
        <f>H495*J495</f>
        <v>412.99999999999989</v>
      </c>
      <c r="P495" s="134">
        <f>H495*L495</f>
        <v>325.68</v>
      </c>
      <c r="Q495" s="67">
        <f>VLOOKUP(E495,Steuerung!$A$17:$B$500,2,FALSE)</f>
        <v>0</v>
      </c>
      <c r="R495" s="67">
        <f>VLOOKUP(F495,Steuerung!$A$17:$B$500,2,FALSE)</f>
        <v>0</v>
      </c>
      <c r="S495" s="159">
        <f t="shared" ref="S495:S498" si="108">IFERROR(O495/Q495,0)</f>
        <v>0</v>
      </c>
      <c r="T495" s="159">
        <f t="shared" ref="T495:T498" si="109">IFERROR(P495/R495,0)</f>
        <v>0</v>
      </c>
      <c r="U495" s="135" t="e">
        <f t="shared" ref="U495:V498" si="110">O495/Q495*SVS_UHR</f>
        <v>#DIV/0!</v>
      </c>
      <c r="V495" s="135" t="e">
        <f t="shared" si="110"/>
        <v>#DIV/0!</v>
      </c>
      <c r="W495" s="135" t="e">
        <f>U495+V495</f>
        <v>#DIV/0!</v>
      </c>
    </row>
    <row r="496" spans="1:23" ht="12.75" customHeight="1" x14ac:dyDescent="0.2">
      <c r="A496" s="131" t="s">
        <v>3415</v>
      </c>
      <c r="B496" s="122" t="s">
        <v>3412</v>
      </c>
      <c r="C496" s="122"/>
      <c r="D496" s="123" t="s">
        <v>821</v>
      </c>
      <c r="E496" s="123" t="s">
        <v>220</v>
      </c>
      <c r="F496" s="123" t="s">
        <v>220</v>
      </c>
      <c r="G496" s="123" t="s">
        <v>822</v>
      </c>
      <c r="H496" s="127">
        <v>1.83</v>
      </c>
      <c r="I496" s="7">
        <f>VLOOKUP(E496,Steuerung!$A$17:$E$500,5,FALSE)</f>
        <v>2</v>
      </c>
      <c r="J496" s="77">
        <f>VLOOKUP(E496,Steuerung!$A$17:$F$500,6,FALSE)</f>
        <v>58.333333333333329</v>
      </c>
      <c r="K496" s="7">
        <f>VLOOKUP(F496,Steuerung!$A$17:$G$500,7,FALSE)</f>
        <v>2</v>
      </c>
      <c r="L496" s="7">
        <f>VLOOKUP(F496,Steuerung!$A$17:$H$500,8,FALSE)</f>
        <v>46</v>
      </c>
      <c r="M496" s="77">
        <f>J496+L496</f>
        <v>104.33333333333333</v>
      </c>
      <c r="N496" s="134">
        <f>H496*M496</f>
        <v>190.93</v>
      </c>
      <c r="O496" s="134">
        <f>H496*J496</f>
        <v>106.75</v>
      </c>
      <c r="P496" s="134">
        <f>H496*L496</f>
        <v>84.18</v>
      </c>
      <c r="Q496" s="67">
        <f>VLOOKUP(E496,Steuerung!$A$17:$B$500,2,FALSE)</f>
        <v>0</v>
      </c>
      <c r="R496" s="67">
        <f>VLOOKUP(F496,Steuerung!$A$17:$B$500,2,FALSE)</f>
        <v>0</v>
      </c>
      <c r="S496" s="159">
        <f t="shared" si="108"/>
        <v>0</v>
      </c>
      <c r="T496" s="159">
        <f t="shared" si="109"/>
        <v>0</v>
      </c>
      <c r="U496" s="135" t="e">
        <f t="shared" si="110"/>
        <v>#DIV/0!</v>
      </c>
      <c r="V496" s="135" t="e">
        <f t="shared" si="110"/>
        <v>#DIV/0!</v>
      </c>
      <c r="W496" s="135" t="e">
        <f>U496+V496</f>
        <v>#DIV/0!</v>
      </c>
    </row>
    <row r="497" spans="1:23" ht="12.75" customHeight="1" x14ac:dyDescent="0.2">
      <c r="A497" s="131" t="s">
        <v>3415</v>
      </c>
      <c r="B497" s="122" t="s">
        <v>820</v>
      </c>
      <c r="C497" s="122"/>
      <c r="D497" s="123" t="s">
        <v>821</v>
      </c>
      <c r="E497" s="123" t="s">
        <v>220</v>
      </c>
      <c r="F497" s="123" t="s">
        <v>220</v>
      </c>
      <c r="G497" s="123" t="s">
        <v>822</v>
      </c>
      <c r="H497" s="127">
        <v>1.18</v>
      </c>
      <c r="I497" s="7">
        <f>VLOOKUP(E497,Steuerung!$A$17:$E$500,5,FALSE)</f>
        <v>2</v>
      </c>
      <c r="J497" s="77">
        <f>VLOOKUP(E497,Steuerung!$A$17:$F$500,6,FALSE)</f>
        <v>58.333333333333329</v>
      </c>
      <c r="K497" s="7">
        <f>VLOOKUP(F497,Steuerung!$A$17:$G$500,7,FALSE)</f>
        <v>2</v>
      </c>
      <c r="L497" s="7">
        <f>VLOOKUP(F497,Steuerung!$A$17:$H$500,8,FALSE)</f>
        <v>46</v>
      </c>
      <c r="M497" s="77">
        <f>J497+L497</f>
        <v>104.33333333333333</v>
      </c>
      <c r="N497" s="134">
        <f>H497*M497</f>
        <v>123.11333333333332</v>
      </c>
      <c r="O497" s="134">
        <f>H497*J497</f>
        <v>68.833333333333329</v>
      </c>
      <c r="P497" s="134">
        <f>H497*L497</f>
        <v>54.279999999999994</v>
      </c>
      <c r="Q497" s="67">
        <f>VLOOKUP(E497,Steuerung!$A$17:$B$500,2,FALSE)</f>
        <v>0</v>
      </c>
      <c r="R497" s="67">
        <f>VLOOKUP(F497,Steuerung!$A$17:$B$500,2,FALSE)</f>
        <v>0</v>
      </c>
      <c r="S497" s="159">
        <f t="shared" si="108"/>
        <v>0</v>
      </c>
      <c r="T497" s="159">
        <f t="shared" si="109"/>
        <v>0</v>
      </c>
      <c r="U497" s="135" t="e">
        <f t="shared" si="110"/>
        <v>#DIV/0!</v>
      </c>
      <c r="V497" s="135" t="e">
        <f t="shared" si="110"/>
        <v>#DIV/0!</v>
      </c>
      <c r="W497" s="135" t="e">
        <f>U497+V497</f>
        <v>#DIV/0!</v>
      </c>
    </row>
    <row r="498" spans="1:23" ht="12.75" customHeight="1" x14ac:dyDescent="0.2">
      <c r="A498" s="131" t="s">
        <v>3415</v>
      </c>
      <c r="B498" s="122" t="s">
        <v>1449</v>
      </c>
      <c r="C498" s="122"/>
      <c r="D498" s="123" t="s">
        <v>821</v>
      </c>
      <c r="E498" s="123" t="s">
        <v>220</v>
      </c>
      <c r="F498" s="123" t="s">
        <v>220</v>
      </c>
      <c r="G498" s="123" t="s">
        <v>822</v>
      </c>
      <c r="H498" s="127">
        <v>1.78</v>
      </c>
      <c r="I498" s="7">
        <f>VLOOKUP(E498,Steuerung!$A$17:$E$500,5,FALSE)</f>
        <v>2</v>
      </c>
      <c r="J498" s="77">
        <f>VLOOKUP(E498,Steuerung!$A$17:$F$500,6,FALSE)</f>
        <v>58.333333333333329</v>
      </c>
      <c r="K498" s="7">
        <f>VLOOKUP(F498,Steuerung!$A$17:$G$500,7,FALSE)</f>
        <v>2</v>
      </c>
      <c r="L498" s="7">
        <f>VLOOKUP(F498,Steuerung!$A$17:$H$500,8,FALSE)</f>
        <v>46</v>
      </c>
      <c r="M498" s="77">
        <f>J498+L498</f>
        <v>104.33333333333333</v>
      </c>
      <c r="N498" s="134">
        <f>H498*M498</f>
        <v>185.71333333333334</v>
      </c>
      <c r="O498" s="134">
        <f>H498*J498</f>
        <v>103.83333333333333</v>
      </c>
      <c r="P498" s="134">
        <f>H498*L498</f>
        <v>81.88</v>
      </c>
      <c r="Q498" s="67">
        <f>VLOOKUP(E498,Steuerung!$A$17:$B$500,2,FALSE)</f>
        <v>0</v>
      </c>
      <c r="R498" s="67">
        <f>VLOOKUP(F498,Steuerung!$A$17:$B$500,2,FALSE)</f>
        <v>0</v>
      </c>
      <c r="S498" s="159">
        <f t="shared" si="108"/>
        <v>0</v>
      </c>
      <c r="T498" s="159">
        <f t="shared" si="109"/>
        <v>0</v>
      </c>
      <c r="U498" s="135" t="e">
        <f t="shared" si="110"/>
        <v>#DIV/0!</v>
      </c>
      <c r="V498" s="135" t="e">
        <f t="shared" si="110"/>
        <v>#DIV/0!</v>
      </c>
      <c r="W498" s="135" t="e">
        <f>U498+V498</f>
        <v>#DIV/0!</v>
      </c>
    </row>
    <row r="502" spans="1:23" ht="12.75" customHeight="1" x14ac:dyDescent="0.2">
      <c r="A502" s="564"/>
      <c r="B502" s="308" t="s">
        <v>1374</v>
      </c>
      <c r="C502" s="308"/>
      <c r="D502" s="308"/>
      <c r="E502" s="556"/>
      <c r="F502" s="556"/>
      <c r="G502" s="308"/>
      <c r="H502" s="240">
        <f>SUM(H478:H498)</f>
        <v>12176.769999999995</v>
      </c>
      <c r="I502" s="240"/>
      <c r="J502" s="518"/>
      <c r="K502" s="7"/>
      <c r="L502" s="7"/>
      <c r="M502" s="77"/>
      <c r="N502" s="240">
        <f>SUM(N478:N498)</f>
        <v>978464.78299999982</v>
      </c>
      <c r="O502" s="240">
        <f>SUM(O478:O498)</f>
        <v>570708.8829999998</v>
      </c>
      <c r="P502" s="240">
        <f>SUM(P478:P498)</f>
        <v>407755.90000000014</v>
      </c>
      <c r="Q502" s="67"/>
      <c r="R502" s="67"/>
      <c r="S502" s="243">
        <f>SUM(S478:S498)</f>
        <v>0</v>
      </c>
      <c r="T502" s="243">
        <f t="shared" ref="T502" si="111">SUM(T478:T498)</f>
        <v>0</v>
      </c>
      <c r="U502" s="241" t="e">
        <f>SUM(U478:U498)</f>
        <v>#DIV/0!</v>
      </c>
      <c r="V502" s="241" t="e">
        <f>SUM(V478:V498)</f>
        <v>#DIV/0!</v>
      </c>
      <c r="W502" s="241" t="e">
        <f>SUM(W478:W498)</f>
        <v>#DIV/0!</v>
      </c>
    </row>
    <row r="512" spans="1:23" ht="12.75" customHeight="1" x14ac:dyDescent="0.2">
      <c r="A512" s="50"/>
      <c r="B512" s="50"/>
      <c r="C512" s="162" t="s">
        <v>1286</v>
      </c>
      <c r="D512" s="156"/>
      <c r="E512" s="34">
        <f>E514-E513</f>
        <v>407</v>
      </c>
      <c r="F512" s="123"/>
      <c r="G512" s="50"/>
      <c r="H512" s="134"/>
      <c r="I512" s="7"/>
      <c r="J512" s="77"/>
      <c r="K512" s="7"/>
      <c r="L512" s="7"/>
      <c r="M512" s="77"/>
      <c r="N512" s="134"/>
      <c r="O512" s="134"/>
      <c r="P512" s="134"/>
      <c r="Q512" s="67"/>
      <c r="R512" s="67"/>
      <c r="S512" s="67"/>
      <c r="T512" s="67"/>
      <c r="U512" s="135"/>
      <c r="V512" s="135"/>
      <c r="W512" s="135"/>
    </row>
    <row r="513" spans="1:8" ht="12.75" customHeight="1" x14ac:dyDescent="0.2">
      <c r="A513" s="50"/>
      <c r="B513" s="50"/>
      <c r="C513" s="162" t="s">
        <v>1287</v>
      </c>
      <c r="D513" s="156"/>
      <c r="E513" s="34">
        <f>COUNTIFS(M14:M498,0)</f>
        <v>46</v>
      </c>
      <c r="F513" s="123"/>
      <c r="G513" s="50"/>
      <c r="H513" s="134"/>
    </row>
    <row r="514" spans="1:8" ht="12.75" customHeight="1" x14ac:dyDescent="0.2">
      <c r="A514" s="50"/>
      <c r="B514" s="50"/>
      <c r="C514" s="162" t="s">
        <v>1288</v>
      </c>
      <c r="D514" s="156"/>
      <c r="E514" s="34">
        <f>COUNTA(M14:M498)</f>
        <v>453</v>
      </c>
      <c r="F514" s="123"/>
      <c r="G514" s="50"/>
      <c r="H514" s="134"/>
    </row>
    <row r="527" spans="1:8" ht="12.75" customHeight="1" x14ac:dyDescent="0.2">
      <c r="A527" s="2"/>
      <c r="B527" s="50"/>
      <c r="C527" s="50"/>
      <c r="D527" s="50"/>
      <c r="E527" s="123"/>
      <c r="F527" s="123"/>
      <c r="G527" s="50"/>
      <c r="H527" s="147"/>
    </row>
    <row r="544" spans="1:3" ht="12.75" customHeight="1" x14ac:dyDescent="0.25">
      <c r="A544" s="62"/>
      <c r="B544" s="62"/>
      <c r="C544" s="62"/>
    </row>
    <row r="1148" spans="5:23" s="64" customFormat="1" ht="12.75" customHeight="1" x14ac:dyDescent="0.2">
      <c r="E1148" s="239"/>
      <c r="F1148" s="239"/>
      <c r="G1148" s="2"/>
      <c r="H1148" s="147"/>
      <c r="I1148" s="7"/>
      <c r="J1148" s="77"/>
      <c r="K1148" s="7"/>
      <c r="L1148" s="7"/>
      <c r="M1148" s="77"/>
      <c r="N1148" s="134"/>
      <c r="O1148" s="134"/>
      <c r="P1148" s="134"/>
      <c r="Q1148" s="67"/>
      <c r="R1148" s="67"/>
      <c r="S1148" s="67"/>
      <c r="T1148" s="67"/>
      <c r="U1148" s="135"/>
      <c r="V1148" s="135"/>
      <c r="W1148" s="135"/>
    </row>
    <row r="1585" spans="5:6" ht="12.75" customHeight="1" x14ac:dyDescent="0.2">
      <c r="E1585" s="122"/>
      <c r="F1585" s="122"/>
    </row>
    <row r="1586" spans="5:6" ht="12.75" customHeight="1" x14ac:dyDescent="0.2">
      <c r="E1586" s="122"/>
      <c r="F1586" s="122"/>
    </row>
    <row r="1587" spans="5:6" ht="12.75" customHeight="1" x14ac:dyDescent="0.2">
      <c r="E1587" s="122"/>
      <c r="F1587" s="122"/>
    </row>
    <row r="1588" spans="5:6" ht="12.75" customHeight="1" x14ac:dyDescent="0.2">
      <c r="E1588" s="122"/>
      <c r="F1588" s="122"/>
    </row>
    <row r="1589" spans="5:6" ht="12.75" customHeight="1" x14ac:dyDescent="0.2">
      <c r="E1589" s="122"/>
      <c r="F1589" s="122"/>
    </row>
    <row r="1590" spans="5:6" ht="12.75" customHeight="1" x14ac:dyDescent="0.2">
      <c r="E1590" s="122"/>
      <c r="F1590" s="122"/>
    </row>
    <row r="1591" spans="5:6" ht="12.75" customHeight="1" x14ac:dyDescent="0.2">
      <c r="E1591" s="122"/>
      <c r="F1591" s="122"/>
    </row>
    <row r="1592" spans="5:6" ht="12.75" customHeight="1" x14ac:dyDescent="0.2">
      <c r="E1592" s="122"/>
      <c r="F1592" s="122"/>
    </row>
    <row r="1593" spans="5:6" ht="12.75" customHeight="1" x14ac:dyDescent="0.2">
      <c r="E1593" s="122"/>
      <c r="F1593" s="122"/>
    </row>
    <row r="1594" spans="5:6" ht="12.75" customHeight="1" x14ac:dyDescent="0.2">
      <c r="E1594" s="122"/>
      <c r="F1594" s="122"/>
    </row>
    <row r="1595" spans="5:6" ht="12.75" customHeight="1" x14ac:dyDescent="0.2">
      <c r="E1595" s="122"/>
      <c r="F1595" s="122"/>
    </row>
    <row r="1596" spans="5:6" ht="12.75" customHeight="1" x14ac:dyDescent="0.2">
      <c r="E1596" s="122"/>
      <c r="F1596" s="122"/>
    </row>
    <row r="1597" spans="5:6" ht="12.75" customHeight="1" x14ac:dyDescent="0.2">
      <c r="E1597" s="122"/>
      <c r="F1597" s="122"/>
    </row>
    <row r="1598" spans="5:6" ht="12.75" customHeight="1" x14ac:dyDescent="0.2">
      <c r="E1598" s="122"/>
      <c r="F1598" s="122"/>
    </row>
    <row r="1599" spans="5:6" ht="12.75" customHeight="1" x14ac:dyDescent="0.2">
      <c r="E1599" s="122"/>
      <c r="F1599" s="122"/>
    </row>
    <row r="1600" spans="5:6" ht="12.75" customHeight="1" x14ac:dyDescent="0.2">
      <c r="E1600" s="122"/>
      <c r="F1600" s="122"/>
    </row>
    <row r="1601" spans="5:6" ht="12.75" customHeight="1" x14ac:dyDescent="0.2">
      <c r="E1601" s="122"/>
      <c r="F1601" s="122"/>
    </row>
    <row r="1602" spans="5:6" ht="12.75" customHeight="1" x14ac:dyDescent="0.2">
      <c r="E1602" s="122"/>
      <c r="F1602" s="122"/>
    </row>
    <row r="1603" spans="5:6" ht="12.75" customHeight="1" x14ac:dyDescent="0.2">
      <c r="E1603" s="122"/>
      <c r="F1603" s="122"/>
    </row>
    <row r="1604" spans="5:6" ht="12.75" customHeight="1" x14ac:dyDescent="0.2">
      <c r="E1604" s="122"/>
      <c r="F1604" s="122"/>
    </row>
    <row r="1605" spans="5:6" ht="12.75" customHeight="1" x14ac:dyDescent="0.2">
      <c r="E1605" s="122"/>
      <c r="F1605" s="122"/>
    </row>
    <row r="1606" spans="5:6" ht="12.75" customHeight="1" x14ac:dyDescent="0.2">
      <c r="E1606" s="122"/>
      <c r="F1606" s="122"/>
    </row>
    <row r="1607" spans="5:6" ht="12.75" customHeight="1" x14ac:dyDescent="0.2">
      <c r="E1607" s="122"/>
      <c r="F1607" s="122"/>
    </row>
    <row r="1608" spans="5:6" ht="12.75" customHeight="1" x14ac:dyDescent="0.2">
      <c r="E1608" s="122"/>
      <c r="F1608" s="122"/>
    </row>
    <row r="1609" spans="5:6" ht="12.75" customHeight="1" x14ac:dyDescent="0.2">
      <c r="E1609" s="122"/>
      <c r="F1609" s="122"/>
    </row>
    <row r="1610" spans="5:6" ht="12.75" customHeight="1" x14ac:dyDescent="0.2">
      <c r="E1610" s="122"/>
      <c r="F1610" s="122"/>
    </row>
    <row r="1611" spans="5:6" ht="12.75" customHeight="1" x14ac:dyDescent="0.2">
      <c r="E1611" s="122"/>
      <c r="F1611" s="122"/>
    </row>
    <row r="1612" spans="5:6" ht="12.75" customHeight="1" x14ac:dyDescent="0.2">
      <c r="E1612" s="122"/>
      <c r="F1612" s="122"/>
    </row>
    <row r="1613" spans="5:6" ht="12.75" customHeight="1" x14ac:dyDescent="0.2">
      <c r="E1613" s="122"/>
      <c r="F1613" s="122"/>
    </row>
    <row r="1614" spans="5:6" ht="12.75" customHeight="1" x14ac:dyDescent="0.2">
      <c r="E1614" s="122"/>
      <c r="F1614" s="122"/>
    </row>
    <row r="1615" spans="5:6" ht="12.75" customHeight="1" x14ac:dyDescent="0.2">
      <c r="E1615" s="122"/>
      <c r="F1615" s="122"/>
    </row>
    <row r="1616" spans="5:6" ht="12.75" customHeight="1" x14ac:dyDescent="0.2">
      <c r="E1616" s="122"/>
      <c r="F1616" s="122"/>
    </row>
    <row r="1617" spans="5:6" ht="12.75" customHeight="1" x14ac:dyDescent="0.2">
      <c r="E1617" s="122"/>
      <c r="F1617" s="122"/>
    </row>
    <row r="1618" spans="5:6" ht="12.75" customHeight="1" x14ac:dyDescent="0.2">
      <c r="E1618" s="122"/>
      <c r="F1618" s="122"/>
    </row>
    <row r="1619" spans="5:6" ht="12.75" customHeight="1" x14ac:dyDescent="0.2">
      <c r="E1619" s="122"/>
      <c r="F1619" s="122"/>
    </row>
    <row r="1620" spans="5:6" ht="12.75" customHeight="1" x14ac:dyDescent="0.2">
      <c r="E1620" s="122"/>
      <c r="F1620" s="122"/>
    </row>
    <row r="1621" spans="5:6" ht="12.75" customHeight="1" x14ac:dyDescent="0.2">
      <c r="E1621" s="122"/>
      <c r="F1621" s="122"/>
    </row>
    <row r="1622" spans="5:6" ht="12.75" customHeight="1" x14ac:dyDescent="0.2">
      <c r="E1622" s="122"/>
      <c r="F1622" s="122"/>
    </row>
    <row r="1623" spans="5:6" ht="12.75" customHeight="1" x14ac:dyDescent="0.2">
      <c r="E1623" s="122"/>
      <c r="F1623" s="122"/>
    </row>
    <row r="1624" spans="5:6" ht="12.75" customHeight="1" x14ac:dyDescent="0.2">
      <c r="E1624" s="122"/>
      <c r="F1624" s="122"/>
    </row>
    <row r="1625" spans="5:6" ht="12.75" customHeight="1" x14ac:dyDescent="0.2">
      <c r="E1625" s="122"/>
      <c r="F1625" s="122"/>
    </row>
    <row r="1626" spans="5:6" ht="12.75" customHeight="1" x14ac:dyDescent="0.2">
      <c r="E1626" s="122"/>
      <c r="F1626" s="122"/>
    </row>
    <row r="1627" spans="5:6" ht="12.75" customHeight="1" x14ac:dyDescent="0.2">
      <c r="E1627" s="122"/>
      <c r="F1627" s="122"/>
    </row>
    <row r="1628" spans="5:6" ht="12.75" customHeight="1" x14ac:dyDescent="0.2">
      <c r="E1628" s="122"/>
      <c r="F1628" s="122"/>
    </row>
    <row r="1629" spans="5:6" ht="12.75" customHeight="1" x14ac:dyDescent="0.2">
      <c r="E1629" s="122"/>
      <c r="F1629" s="122"/>
    </row>
    <row r="1630" spans="5:6" ht="12.75" customHeight="1" x14ac:dyDescent="0.2">
      <c r="E1630" s="122"/>
      <c r="F1630" s="122"/>
    </row>
    <row r="1631" spans="5:6" ht="12.75" customHeight="1" x14ac:dyDescent="0.2">
      <c r="E1631" s="122"/>
      <c r="F1631" s="122"/>
    </row>
    <row r="1632" spans="5:6" ht="12.75" customHeight="1" x14ac:dyDescent="0.2">
      <c r="E1632" s="122"/>
      <c r="F1632" s="122"/>
    </row>
    <row r="1633" spans="5:6" ht="12.75" customHeight="1" x14ac:dyDescent="0.2">
      <c r="E1633" s="122"/>
      <c r="F1633" s="122"/>
    </row>
    <row r="1634" spans="5:6" ht="12.75" customHeight="1" x14ac:dyDescent="0.2">
      <c r="E1634" s="122"/>
      <c r="F1634" s="122"/>
    </row>
    <row r="1635" spans="5:6" ht="12.75" customHeight="1" x14ac:dyDescent="0.2">
      <c r="E1635" s="122"/>
      <c r="F1635" s="122"/>
    </row>
    <row r="1636" spans="5:6" ht="12.75" customHeight="1" x14ac:dyDescent="0.2">
      <c r="E1636" s="122"/>
      <c r="F1636" s="122"/>
    </row>
    <row r="1637" spans="5:6" ht="12.75" customHeight="1" x14ac:dyDescent="0.2">
      <c r="E1637" s="122"/>
      <c r="F1637" s="122"/>
    </row>
    <row r="1638" spans="5:6" ht="12.75" customHeight="1" x14ac:dyDescent="0.2">
      <c r="E1638" s="122"/>
      <c r="F1638" s="122"/>
    </row>
    <row r="1639" spans="5:6" ht="12.75" customHeight="1" x14ac:dyDescent="0.2">
      <c r="E1639" s="122"/>
      <c r="F1639" s="122"/>
    </row>
    <row r="1640" spans="5:6" ht="12.75" customHeight="1" x14ac:dyDescent="0.2">
      <c r="E1640" s="122"/>
      <c r="F1640" s="122"/>
    </row>
    <row r="1641" spans="5:6" ht="12.75" customHeight="1" x14ac:dyDescent="0.2">
      <c r="E1641" s="122"/>
      <c r="F1641" s="122"/>
    </row>
    <row r="1642" spans="5:6" ht="12.75" customHeight="1" x14ac:dyDescent="0.2">
      <c r="E1642" s="122"/>
      <c r="F1642" s="122"/>
    </row>
    <row r="1643" spans="5:6" ht="12.75" customHeight="1" x14ac:dyDescent="0.2">
      <c r="E1643" s="122"/>
      <c r="F1643" s="122"/>
    </row>
    <row r="1644" spans="5:6" ht="12.75" customHeight="1" x14ac:dyDescent="0.2">
      <c r="E1644" s="122"/>
      <c r="F1644" s="122"/>
    </row>
    <row r="1645" spans="5:6" ht="12.75" customHeight="1" x14ac:dyDescent="0.2">
      <c r="E1645" s="122"/>
      <c r="F1645" s="122"/>
    </row>
    <row r="1646" spans="5:6" ht="12.75" customHeight="1" x14ac:dyDescent="0.2">
      <c r="E1646" s="122"/>
      <c r="F1646" s="122"/>
    </row>
    <row r="1647" spans="5:6" ht="12.75" customHeight="1" x14ac:dyDescent="0.2">
      <c r="E1647" s="122"/>
      <c r="F1647" s="122"/>
    </row>
    <row r="1648" spans="5:6" ht="12.75" customHeight="1" x14ac:dyDescent="0.2">
      <c r="E1648" s="122"/>
      <c r="F1648" s="122"/>
    </row>
    <row r="1649" spans="5:6" ht="12.75" customHeight="1" x14ac:dyDescent="0.2">
      <c r="E1649" s="122"/>
      <c r="F1649" s="122"/>
    </row>
    <row r="1650" spans="5:6" ht="12.75" customHeight="1" x14ac:dyDescent="0.2">
      <c r="E1650" s="122"/>
      <c r="F1650" s="122"/>
    </row>
    <row r="1651" spans="5:6" ht="12.75" customHeight="1" x14ac:dyDescent="0.2">
      <c r="E1651" s="122"/>
      <c r="F1651" s="122"/>
    </row>
    <row r="1652" spans="5:6" ht="12.75" customHeight="1" x14ac:dyDescent="0.2">
      <c r="E1652" s="122"/>
      <c r="F1652" s="122"/>
    </row>
    <row r="1653" spans="5:6" ht="12.75" customHeight="1" x14ac:dyDescent="0.2">
      <c r="E1653" s="122"/>
      <c r="F1653" s="122"/>
    </row>
    <row r="1654" spans="5:6" ht="12.75" customHeight="1" x14ac:dyDescent="0.2">
      <c r="E1654" s="122"/>
      <c r="F1654" s="122"/>
    </row>
    <row r="1655" spans="5:6" ht="12.75" customHeight="1" x14ac:dyDescent="0.2">
      <c r="E1655" s="122"/>
      <c r="F1655" s="122"/>
    </row>
    <row r="1656" spans="5:6" ht="12.75" customHeight="1" x14ac:dyDescent="0.2">
      <c r="E1656" s="122"/>
      <c r="F1656" s="122"/>
    </row>
    <row r="1657" spans="5:6" ht="12.75" customHeight="1" x14ac:dyDescent="0.2">
      <c r="E1657" s="122"/>
      <c r="F1657" s="122"/>
    </row>
    <row r="1658" spans="5:6" ht="12.75" customHeight="1" x14ac:dyDescent="0.2">
      <c r="E1658" s="122"/>
      <c r="F1658" s="122"/>
    </row>
    <row r="1659" spans="5:6" ht="12.75" customHeight="1" x14ac:dyDescent="0.2">
      <c r="E1659" s="122"/>
      <c r="F1659" s="122"/>
    </row>
    <row r="1660" spans="5:6" ht="12.75" customHeight="1" x14ac:dyDescent="0.2">
      <c r="E1660" s="122"/>
      <c r="F1660" s="122"/>
    </row>
    <row r="1661" spans="5:6" ht="12.75" customHeight="1" x14ac:dyDescent="0.2">
      <c r="E1661" s="122"/>
      <c r="F1661" s="122"/>
    </row>
    <row r="1662" spans="5:6" ht="12.75" customHeight="1" x14ac:dyDescent="0.2">
      <c r="E1662" s="122"/>
      <c r="F1662" s="122"/>
    </row>
    <row r="1663" spans="5:6" ht="12.75" customHeight="1" x14ac:dyDescent="0.2">
      <c r="E1663" s="122"/>
      <c r="F1663" s="122"/>
    </row>
    <row r="1664" spans="5:6" ht="12.75" customHeight="1" x14ac:dyDescent="0.2">
      <c r="E1664" s="122"/>
      <c r="F1664" s="122"/>
    </row>
    <row r="1665" spans="5:6" ht="12.75" customHeight="1" x14ac:dyDescent="0.2">
      <c r="E1665" s="122"/>
      <c r="F1665" s="122"/>
    </row>
    <row r="1666" spans="5:6" ht="12.75" customHeight="1" x14ac:dyDescent="0.2">
      <c r="E1666" s="122"/>
      <c r="F1666" s="122"/>
    </row>
    <row r="1667" spans="5:6" ht="12.75" customHeight="1" x14ac:dyDescent="0.2">
      <c r="E1667" s="122"/>
      <c r="F1667" s="122"/>
    </row>
    <row r="1668" spans="5:6" ht="12.75" customHeight="1" x14ac:dyDescent="0.2">
      <c r="E1668" s="122"/>
      <c r="F1668" s="122"/>
    </row>
    <row r="1669" spans="5:6" ht="12.75" customHeight="1" x14ac:dyDescent="0.2">
      <c r="E1669" s="122"/>
      <c r="F1669" s="122"/>
    </row>
    <row r="1670" spans="5:6" ht="12.75" customHeight="1" x14ac:dyDescent="0.2">
      <c r="E1670" s="122"/>
      <c r="F1670" s="122"/>
    </row>
    <row r="1671" spans="5:6" ht="12.75" customHeight="1" x14ac:dyDescent="0.2">
      <c r="E1671" s="122"/>
      <c r="F1671" s="122"/>
    </row>
    <row r="1672" spans="5:6" ht="12.75" customHeight="1" x14ac:dyDescent="0.2">
      <c r="E1672" s="122"/>
      <c r="F1672" s="122"/>
    </row>
    <row r="1673" spans="5:6" ht="12.75" customHeight="1" x14ac:dyDescent="0.2">
      <c r="E1673" s="122"/>
      <c r="F1673" s="122"/>
    </row>
    <row r="1674" spans="5:6" ht="12.75" customHeight="1" x14ac:dyDescent="0.2">
      <c r="E1674" s="122"/>
      <c r="F1674" s="122"/>
    </row>
    <row r="1675" spans="5:6" ht="12.75" customHeight="1" x14ac:dyDescent="0.2">
      <c r="E1675" s="122"/>
      <c r="F1675" s="122"/>
    </row>
    <row r="1676" spans="5:6" ht="12.75" customHeight="1" x14ac:dyDescent="0.2">
      <c r="E1676" s="122"/>
      <c r="F1676" s="122"/>
    </row>
    <row r="1677" spans="5:6" ht="12.75" customHeight="1" x14ac:dyDescent="0.2">
      <c r="E1677" s="122"/>
      <c r="F1677" s="122"/>
    </row>
    <row r="1678" spans="5:6" ht="12.75" customHeight="1" x14ac:dyDescent="0.2">
      <c r="E1678" s="122"/>
      <c r="F1678" s="122"/>
    </row>
    <row r="1679" spans="5:6" ht="12.75" customHeight="1" x14ac:dyDescent="0.2">
      <c r="E1679" s="122"/>
      <c r="F1679" s="122"/>
    </row>
    <row r="1680" spans="5:6" ht="12.75" customHeight="1" x14ac:dyDescent="0.2">
      <c r="E1680" s="122"/>
      <c r="F1680" s="122"/>
    </row>
    <row r="1681" spans="5:6" ht="12.75" customHeight="1" x14ac:dyDescent="0.2">
      <c r="E1681" s="122"/>
      <c r="F1681" s="122"/>
    </row>
    <row r="1682" spans="5:6" ht="12.75" customHeight="1" x14ac:dyDescent="0.2">
      <c r="E1682" s="122"/>
      <c r="F1682" s="122"/>
    </row>
    <row r="1683" spans="5:6" ht="12.75" customHeight="1" x14ac:dyDescent="0.2">
      <c r="E1683" s="122"/>
      <c r="F1683" s="122"/>
    </row>
    <row r="1684" spans="5:6" ht="12.75" customHeight="1" x14ac:dyDescent="0.2">
      <c r="E1684" s="122"/>
      <c r="F1684" s="122"/>
    </row>
    <row r="1685" spans="5:6" ht="12.75" customHeight="1" x14ac:dyDescent="0.2">
      <c r="E1685" s="122"/>
      <c r="F1685" s="122"/>
    </row>
    <row r="1686" spans="5:6" ht="12.75" customHeight="1" x14ac:dyDescent="0.2">
      <c r="E1686" s="122"/>
      <c r="F1686" s="122"/>
    </row>
    <row r="1687" spans="5:6" ht="12.75" customHeight="1" x14ac:dyDescent="0.2">
      <c r="E1687" s="122"/>
      <c r="F1687" s="122"/>
    </row>
    <row r="1688" spans="5:6" ht="12.75" customHeight="1" x14ac:dyDescent="0.2">
      <c r="E1688" s="122"/>
      <c r="F1688" s="122"/>
    </row>
    <row r="1689" spans="5:6" ht="12.75" customHeight="1" x14ac:dyDescent="0.2">
      <c r="E1689" s="122"/>
      <c r="F1689" s="122"/>
    </row>
    <row r="1690" spans="5:6" ht="12.75" customHeight="1" x14ac:dyDescent="0.2">
      <c r="E1690" s="122"/>
      <c r="F1690" s="122"/>
    </row>
    <row r="1691" spans="5:6" ht="12.75" customHeight="1" x14ac:dyDescent="0.2">
      <c r="E1691" s="122"/>
      <c r="F1691" s="122"/>
    </row>
    <row r="1692" spans="5:6" ht="12.75" customHeight="1" x14ac:dyDescent="0.2">
      <c r="E1692" s="122"/>
      <c r="F1692" s="122"/>
    </row>
    <row r="1693" spans="5:6" ht="12.75" customHeight="1" x14ac:dyDescent="0.2">
      <c r="E1693" s="122"/>
      <c r="F1693" s="122"/>
    </row>
    <row r="1694" spans="5:6" ht="12.75" customHeight="1" x14ac:dyDescent="0.2">
      <c r="E1694" s="122"/>
      <c r="F1694" s="122"/>
    </row>
    <row r="1695" spans="5:6" ht="12.75" customHeight="1" x14ac:dyDescent="0.2">
      <c r="E1695" s="122"/>
      <c r="F1695" s="122"/>
    </row>
    <row r="1696" spans="5:6" ht="12.75" customHeight="1" x14ac:dyDescent="0.2">
      <c r="E1696" s="122"/>
      <c r="F1696" s="122"/>
    </row>
    <row r="1697" spans="5:6" ht="12.75" customHeight="1" x14ac:dyDescent="0.2">
      <c r="E1697" s="122"/>
      <c r="F1697" s="122"/>
    </row>
    <row r="1698" spans="5:6" ht="12.75" customHeight="1" x14ac:dyDescent="0.2">
      <c r="E1698" s="122"/>
      <c r="F1698" s="122"/>
    </row>
    <row r="1699" spans="5:6" ht="12.75" customHeight="1" x14ac:dyDescent="0.2">
      <c r="E1699" s="122"/>
      <c r="F1699" s="122"/>
    </row>
    <row r="1700" spans="5:6" ht="12.75" customHeight="1" x14ac:dyDescent="0.2">
      <c r="E1700" s="122"/>
      <c r="F1700" s="122"/>
    </row>
    <row r="1701" spans="5:6" ht="12.75" customHeight="1" x14ac:dyDescent="0.2">
      <c r="E1701" s="122"/>
      <c r="F1701" s="122"/>
    </row>
    <row r="1702" spans="5:6" ht="12.75" customHeight="1" x14ac:dyDescent="0.2">
      <c r="E1702" s="122"/>
      <c r="F1702" s="122"/>
    </row>
    <row r="1703" spans="5:6" ht="12.75" customHeight="1" x14ac:dyDescent="0.2">
      <c r="E1703" s="122"/>
      <c r="F1703" s="122"/>
    </row>
    <row r="1704" spans="5:6" ht="12.75" customHeight="1" x14ac:dyDescent="0.2">
      <c r="E1704" s="122"/>
      <c r="F1704" s="122"/>
    </row>
    <row r="1705" spans="5:6" ht="12.75" customHeight="1" x14ac:dyDescent="0.2">
      <c r="E1705" s="122"/>
      <c r="F1705" s="122"/>
    </row>
    <row r="1706" spans="5:6" ht="12.75" customHeight="1" x14ac:dyDescent="0.2">
      <c r="E1706" s="122"/>
      <c r="F1706" s="122"/>
    </row>
    <row r="1707" spans="5:6" ht="12.75" customHeight="1" x14ac:dyDescent="0.2">
      <c r="E1707" s="122"/>
      <c r="F1707" s="122"/>
    </row>
    <row r="1708" spans="5:6" ht="12.75" customHeight="1" x14ac:dyDescent="0.2">
      <c r="E1708" s="122"/>
      <c r="F1708" s="122"/>
    </row>
    <row r="1709" spans="5:6" ht="12.75" customHeight="1" x14ac:dyDescent="0.2">
      <c r="E1709" s="122"/>
      <c r="F1709" s="122"/>
    </row>
    <row r="1710" spans="5:6" ht="12.75" customHeight="1" x14ac:dyDescent="0.2">
      <c r="E1710" s="122"/>
      <c r="F1710" s="122"/>
    </row>
    <row r="1711" spans="5:6" ht="12.75" customHeight="1" x14ac:dyDescent="0.2">
      <c r="E1711" s="122"/>
      <c r="F1711" s="122"/>
    </row>
    <row r="1712" spans="5:6" ht="12.75" customHeight="1" x14ac:dyDescent="0.2">
      <c r="E1712" s="122"/>
      <c r="F1712" s="122"/>
    </row>
    <row r="1713" spans="5:6" ht="12.75" customHeight="1" x14ac:dyDescent="0.2">
      <c r="E1713" s="122"/>
      <c r="F1713" s="122"/>
    </row>
    <row r="1714" spans="5:6" ht="12.75" customHeight="1" x14ac:dyDescent="0.2">
      <c r="E1714" s="122"/>
      <c r="F1714" s="122"/>
    </row>
    <row r="1715" spans="5:6" ht="12.75" customHeight="1" x14ac:dyDescent="0.2">
      <c r="E1715" s="122"/>
      <c r="F1715" s="122"/>
    </row>
    <row r="1716" spans="5:6" ht="12.75" customHeight="1" x14ac:dyDescent="0.2">
      <c r="E1716" s="122"/>
      <c r="F1716" s="122"/>
    </row>
    <row r="1717" spans="5:6" ht="12.75" customHeight="1" x14ac:dyDescent="0.2">
      <c r="E1717" s="122"/>
      <c r="F1717" s="122"/>
    </row>
    <row r="1718" spans="5:6" ht="12.75" customHeight="1" x14ac:dyDescent="0.2">
      <c r="E1718" s="122"/>
      <c r="F1718" s="122"/>
    </row>
    <row r="1719" spans="5:6" ht="12.75" customHeight="1" x14ac:dyDescent="0.2">
      <c r="E1719" s="122"/>
      <c r="F1719" s="122"/>
    </row>
    <row r="1720" spans="5:6" ht="12.75" customHeight="1" x14ac:dyDescent="0.2">
      <c r="E1720" s="122"/>
      <c r="F1720" s="122"/>
    </row>
    <row r="1721" spans="5:6" ht="12.75" customHeight="1" x14ac:dyDescent="0.2">
      <c r="E1721" s="122"/>
      <c r="F1721" s="122"/>
    </row>
    <row r="1722" spans="5:6" ht="12.75" customHeight="1" x14ac:dyDescent="0.2">
      <c r="E1722" s="122"/>
      <c r="F1722" s="122"/>
    </row>
    <row r="1723" spans="5:6" ht="12.75" customHeight="1" x14ac:dyDescent="0.2">
      <c r="E1723" s="122"/>
      <c r="F1723" s="122"/>
    </row>
    <row r="1724" spans="5:6" ht="12.75" customHeight="1" x14ac:dyDescent="0.2">
      <c r="E1724" s="122"/>
      <c r="F1724" s="122"/>
    </row>
    <row r="1725" spans="5:6" ht="12.75" customHeight="1" x14ac:dyDescent="0.2">
      <c r="E1725" s="122"/>
      <c r="F1725" s="122"/>
    </row>
    <row r="1726" spans="5:6" ht="12.75" customHeight="1" x14ac:dyDescent="0.2">
      <c r="E1726" s="122"/>
      <c r="F1726" s="122"/>
    </row>
    <row r="1727" spans="5:6" ht="12.75" customHeight="1" x14ac:dyDescent="0.2">
      <c r="E1727" s="122"/>
      <c r="F1727" s="122"/>
    </row>
    <row r="1728" spans="5:6" ht="12.75" customHeight="1" x14ac:dyDescent="0.2">
      <c r="E1728" s="122"/>
      <c r="F1728" s="122"/>
    </row>
    <row r="1729" spans="5:6" ht="12.75" customHeight="1" x14ac:dyDescent="0.2">
      <c r="E1729" s="122"/>
      <c r="F1729" s="122"/>
    </row>
    <row r="1730" spans="5:6" ht="12.75" customHeight="1" x14ac:dyDescent="0.2">
      <c r="E1730" s="122"/>
      <c r="F1730" s="122"/>
    </row>
    <row r="1731" spans="5:6" ht="12.75" customHeight="1" x14ac:dyDescent="0.2">
      <c r="E1731" s="122"/>
      <c r="F1731" s="122"/>
    </row>
    <row r="1732" spans="5:6" ht="12.75" customHeight="1" x14ac:dyDescent="0.2">
      <c r="E1732" s="122"/>
      <c r="F1732" s="122"/>
    </row>
    <row r="1733" spans="5:6" ht="12.75" customHeight="1" x14ac:dyDescent="0.2">
      <c r="E1733" s="122"/>
      <c r="F1733" s="122"/>
    </row>
    <row r="1734" spans="5:6" ht="12.75" customHeight="1" x14ac:dyDescent="0.2">
      <c r="E1734" s="122"/>
      <c r="F1734" s="122"/>
    </row>
    <row r="1735" spans="5:6" ht="12.75" customHeight="1" x14ac:dyDescent="0.2">
      <c r="E1735" s="122"/>
      <c r="F1735" s="122"/>
    </row>
    <row r="1736" spans="5:6" ht="12.75" customHeight="1" x14ac:dyDescent="0.2">
      <c r="E1736" s="122"/>
      <c r="F1736" s="122"/>
    </row>
    <row r="1737" spans="5:6" ht="12.75" customHeight="1" x14ac:dyDescent="0.2">
      <c r="E1737" s="122"/>
      <c r="F1737" s="122"/>
    </row>
    <row r="1738" spans="5:6" ht="12.75" customHeight="1" x14ac:dyDescent="0.2">
      <c r="E1738" s="122"/>
      <c r="F1738" s="122"/>
    </row>
    <row r="1739" spans="5:6" ht="12.75" customHeight="1" x14ac:dyDescent="0.2">
      <c r="E1739" s="122"/>
      <c r="F1739" s="122"/>
    </row>
    <row r="1740" spans="5:6" ht="12.75" customHeight="1" x14ac:dyDescent="0.2">
      <c r="E1740" s="122"/>
      <c r="F1740" s="122"/>
    </row>
    <row r="1741" spans="5:6" ht="12.75" customHeight="1" x14ac:dyDescent="0.2">
      <c r="E1741" s="122"/>
      <c r="F1741" s="122"/>
    </row>
    <row r="1742" spans="5:6" ht="12.75" customHeight="1" x14ac:dyDescent="0.2">
      <c r="E1742" s="122"/>
      <c r="F1742" s="122"/>
    </row>
    <row r="1743" spans="5:6" ht="12.75" customHeight="1" x14ac:dyDescent="0.2">
      <c r="E1743" s="122"/>
      <c r="F1743" s="122"/>
    </row>
    <row r="1744" spans="5:6" ht="12.75" customHeight="1" x14ac:dyDescent="0.2">
      <c r="E1744" s="122"/>
      <c r="F1744" s="122"/>
    </row>
    <row r="1745" spans="5:6" ht="12.75" customHeight="1" x14ac:dyDescent="0.2">
      <c r="E1745" s="122"/>
      <c r="F1745" s="122"/>
    </row>
    <row r="1746" spans="5:6" ht="12.75" customHeight="1" x14ac:dyDescent="0.2">
      <c r="E1746" s="122"/>
      <c r="F1746" s="122"/>
    </row>
    <row r="1747" spans="5:6" ht="12.75" customHeight="1" x14ac:dyDescent="0.2">
      <c r="E1747" s="122"/>
      <c r="F1747" s="122"/>
    </row>
    <row r="1748" spans="5:6" ht="12.75" customHeight="1" x14ac:dyDescent="0.2">
      <c r="E1748" s="122"/>
      <c r="F1748" s="122"/>
    </row>
    <row r="1749" spans="5:6" ht="12.75" customHeight="1" x14ac:dyDescent="0.2">
      <c r="E1749" s="122"/>
      <c r="F1749" s="122"/>
    </row>
    <row r="1750" spans="5:6" ht="12.75" customHeight="1" x14ac:dyDescent="0.2">
      <c r="E1750" s="122"/>
      <c r="F1750" s="122"/>
    </row>
    <row r="1751" spans="5:6" ht="12.75" customHeight="1" x14ac:dyDescent="0.2">
      <c r="E1751" s="122"/>
      <c r="F1751" s="122"/>
    </row>
    <row r="1752" spans="5:6" ht="12.75" customHeight="1" x14ac:dyDescent="0.2">
      <c r="E1752" s="122"/>
      <c r="F1752" s="122"/>
    </row>
    <row r="1753" spans="5:6" ht="12.75" customHeight="1" x14ac:dyDescent="0.2">
      <c r="E1753" s="122"/>
      <c r="F1753" s="122"/>
    </row>
    <row r="1754" spans="5:6" ht="12.75" customHeight="1" x14ac:dyDescent="0.2">
      <c r="E1754" s="122"/>
      <c r="F1754" s="122"/>
    </row>
    <row r="1755" spans="5:6" ht="12.75" customHeight="1" x14ac:dyDescent="0.2">
      <c r="E1755" s="122"/>
      <c r="F1755" s="122"/>
    </row>
    <row r="1756" spans="5:6" ht="12.75" customHeight="1" x14ac:dyDescent="0.2">
      <c r="E1756" s="122"/>
      <c r="F1756" s="122"/>
    </row>
    <row r="1757" spans="5:6" ht="12.75" customHeight="1" x14ac:dyDescent="0.2">
      <c r="E1757" s="122"/>
      <c r="F1757" s="122"/>
    </row>
    <row r="1758" spans="5:6" ht="12.75" customHeight="1" x14ac:dyDescent="0.2">
      <c r="E1758" s="122"/>
      <c r="F1758" s="122"/>
    </row>
    <row r="1759" spans="5:6" ht="12.75" customHeight="1" x14ac:dyDescent="0.2">
      <c r="E1759" s="122"/>
      <c r="F1759" s="122"/>
    </row>
    <row r="1760" spans="5:6" ht="12.75" customHeight="1" x14ac:dyDescent="0.2">
      <c r="E1760" s="122"/>
      <c r="F1760" s="122"/>
    </row>
    <row r="1761" spans="5:6" ht="12.75" customHeight="1" x14ac:dyDescent="0.2">
      <c r="E1761" s="122"/>
      <c r="F1761" s="122"/>
    </row>
    <row r="1762" spans="5:6" ht="12.75" customHeight="1" x14ac:dyDescent="0.2">
      <c r="E1762" s="122"/>
      <c r="F1762" s="122"/>
    </row>
    <row r="1763" spans="5:6" ht="12.75" customHeight="1" x14ac:dyDescent="0.2">
      <c r="E1763" s="122"/>
      <c r="F1763" s="122"/>
    </row>
    <row r="1764" spans="5:6" ht="12.75" customHeight="1" x14ac:dyDescent="0.2">
      <c r="E1764" s="122"/>
      <c r="F1764" s="122"/>
    </row>
    <row r="1765" spans="5:6" ht="12.75" customHeight="1" x14ac:dyDescent="0.2">
      <c r="E1765" s="122"/>
      <c r="F1765" s="122"/>
    </row>
    <row r="1766" spans="5:6" ht="12.75" customHeight="1" x14ac:dyDescent="0.2">
      <c r="E1766" s="122"/>
      <c r="F1766" s="122"/>
    </row>
    <row r="1767" spans="5:6" ht="12.75" customHeight="1" x14ac:dyDescent="0.2">
      <c r="E1767" s="122"/>
      <c r="F1767" s="122"/>
    </row>
    <row r="1768" spans="5:6" ht="12.75" customHeight="1" x14ac:dyDescent="0.2">
      <c r="E1768" s="122"/>
      <c r="F1768" s="122"/>
    </row>
    <row r="1769" spans="5:6" ht="12.75" customHeight="1" x14ac:dyDescent="0.2">
      <c r="E1769" s="122"/>
      <c r="F1769" s="122"/>
    </row>
    <row r="1770" spans="5:6" ht="12.75" customHeight="1" x14ac:dyDescent="0.2">
      <c r="E1770" s="122"/>
      <c r="F1770" s="122"/>
    </row>
    <row r="1771" spans="5:6" ht="12.75" customHeight="1" x14ac:dyDescent="0.2">
      <c r="E1771" s="122"/>
      <c r="F1771" s="122"/>
    </row>
    <row r="1772" spans="5:6" ht="12.75" customHeight="1" x14ac:dyDescent="0.2">
      <c r="E1772" s="122"/>
      <c r="F1772" s="122"/>
    </row>
    <row r="1773" spans="5:6" ht="12.75" customHeight="1" x14ac:dyDescent="0.2">
      <c r="E1773" s="122"/>
      <c r="F1773" s="122"/>
    </row>
    <row r="1774" spans="5:6" ht="12.75" customHeight="1" x14ac:dyDescent="0.2">
      <c r="E1774" s="122"/>
      <c r="F1774" s="122"/>
    </row>
    <row r="1775" spans="5:6" ht="12.75" customHeight="1" x14ac:dyDescent="0.2">
      <c r="E1775" s="122"/>
      <c r="F1775" s="122"/>
    </row>
    <row r="1776" spans="5:6" ht="12.75" customHeight="1" x14ac:dyDescent="0.2">
      <c r="E1776" s="122"/>
      <c r="F1776" s="122"/>
    </row>
    <row r="1777" spans="5:6" ht="12.75" customHeight="1" x14ac:dyDescent="0.2">
      <c r="E1777" s="122"/>
      <c r="F1777" s="122"/>
    </row>
    <row r="1778" spans="5:6" ht="12.75" customHeight="1" x14ac:dyDescent="0.2">
      <c r="E1778" s="122"/>
      <c r="F1778" s="122"/>
    </row>
    <row r="1779" spans="5:6" ht="12.75" customHeight="1" x14ac:dyDescent="0.2">
      <c r="E1779" s="122"/>
      <c r="F1779" s="122"/>
    </row>
    <row r="1780" spans="5:6" ht="12.75" customHeight="1" x14ac:dyDescent="0.2">
      <c r="E1780" s="122"/>
      <c r="F1780" s="122"/>
    </row>
    <row r="1781" spans="5:6" ht="12.75" customHeight="1" x14ac:dyDescent="0.2">
      <c r="E1781" s="122"/>
      <c r="F1781" s="122"/>
    </row>
    <row r="1782" spans="5:6" ht="12.75" customHeight="1" x14ac:dyDescent="0.2">
      <c r="E1782" s="122"/>
      <c r="F1782" s="122"/>
    </row>
    <row r="1783" spans="5:6" ht="12.75" customHeight="1" x14ac:dyDescent="0.2">
      <c r="E1783" s="122"/>
      <c r="F1783" s="122"/>
    </row>
    <row r="1784" spans="5:6" ht="12.75" customHeight="1" x14ac:dyDescent="0.2">
      <c r="E1784" s="122"/>
      <c r="F1784" s="122"/>
    </row>
    <row r="1785" spans="5:6" ht="12.75" customHeight="1" x14ac:dyDescent="0.2">
      <c r="E1785" s="122"/>
      <c r="F1785" s="122"/>
    </row>
    <row r="1786" spans="5:6" ht="12.75" customHeight="1" x14ac:dyDescent="0.2">
      <c r="E1786" s="122"/>
      <c r="F1786" s="122"/>
    </row>
    <row r="1787" spans="5:6" ht="12.75" customHeight="1" x14ac:dyDescent="0.2">
      <c r="E1787" s="122"/>
      <c r="F1787" s="122"/>
    </row>
    <row r="1788" spans="5:6" ht="12.75" customHeight="1" x14ac:dyDescent="0.2">
      <c r="E1788" s="122"/>
      <c r="F1788" s="122"/>
    </row>
    <row r="1789" spans="5:6" ht="12.75" customHeight="1" x14ac:dyDescent="0.2">
      <c r="E1789" s="122"/>
      <c r="F1789" s="122"/>
    </row>
    <row r="1790" spans="5:6" ht="12.75" customHeight="1" x14ac:dyDescent="0.2">
      <c r="E1790" s="122"/>
      <c r="F1790" s="122"/>
    </row>
    <row r="1791" spans="5:6" ht="12.75" customHeight="1" x14ac:dyDescent="0.2">
      <c r="E1791" s="122"/>
      <c r="F1791" s="122"/>
    </row>
    <row r="1792" spans="5:6" ht="12.75" customHeight="1" x14ac:dyDescent="0.2">
      <c r="E1792" s="122"/>
      <c r="F1792" s="122"/>
    </row>
    <row r="1793" spans="5:6" ht="12.75" customHeight="1" x14ac:dyDescent="0.2">
      <c r="E1793" s="122"/>
      <c r="F1793" s="122"/>
    </row>
    <row r="1794" spans="5:6" ht="12.75" customHeight="1" x14ac:dyDescent="0.2">
      <c r="E1794" s="122"/>
      <c r="F1794" s="122"/>
    </row>
    <row r="1795" spans="5:6" ht="12.75" customHeight="1" x14ac:dyDescent="0.2">
      <c r="E1795" s="122"/>
      <c r="F1795" s="122"/>
    </row>
    <row r="1796" spans="5:6" ht="12.75" customHeight="1" x14ac:dyDescent="0.2">
      <c r="E1796" s="122"/>
      <c r="F1796" s="122"/>
    </row>
    <row r="1797" spans="5:6" ht="12.75" customHeight="1" x14ac:dyDescent="0.2">
      <c r="E1797" s="122"/>
      <c r="F1797" s="122"/>
    </row>
    <row r="1798" spans="5:6" ht="12.75" customHeight="1" x14ac:dyDescent="0.2">
      <c r="E1798" s="122"/>
      <c r="F1798" s="122"/>
    </row>
    <row r="1799" spans="5:6" ht="12.75" customHeight="1" x14ac:dyDescent="0.2">
      <c r="E1799" s="122"/>
      <c r="F1799" s="122"/>
    </row>
    <row r="1800" spans="5:6" ht="12.75" customHeight="1" x14ac:dyDescent="0.2">
      <c r="E1800" s="122"/>
      <c r="F1800" s="122"/>
    </row>
    <row r="1801" spans="5:6" ht="12.75" customHeight="1" x14ac:dyDescent="0.2">
      <c r="E1801" s="122"/>
      <c r="F1801" s="122"/>
    </row>
    <row r="1802" spans="5:6" ht="12.75" customHeight="1" x14ac:dyDescent="0.2">
      <c r="E1802" s="122"/>
      <c r="F1802" s="122"/>
    </row>
    <row r="1803" spans="5:6" ht="12.75" customHeight="1" x14ac:dyDescent="0.2">
      <c r="E1803" s="122"/>
      <c r="F1803" s="122"/>
    </row>
    <row r="1804" spans="5:6" ht="12.75" customHeight="1" x14ac:dyDescent="0.2">
      <c r="E1804" s="122"/>
      <c r="F1804" s="122"/>
    </row>
    <row r="1805" spans="5:6" ht="12.75" customHeight="1" x14ac:dyDescent="0.2">
      <c r="E1805" s="122"/>
      <c r="F1805" s="122"/>
    </row>
    <row r="1806" spans="5:6" ht="12.75" customHeight="1" x14ac:dyDescent="0.2">
      <c r="E1806" s="122"/>
      <c r="F1806" s="122"/>
    </row>
    <row r="1807" spans="5:6" ht="12.75" customHeight="1" x14ac:dyDescent="0.2">
      <c r="E1807" s="122"/>
      <c r="F1807" s="122"/>
    </row>
    <row r="1808" spans="5:6" ht="12.75" customHeight="1" x14ac:dyDescent="0.2">
      <c r="E1808" s="122"/>
      <c r="F1808" s="122"/>
    </row>
    <row r="1809" spans="5:6" ht="12.75" customHeight="1" x14ac:dyDescent="0.2">
      <c r="E1809" s="122"/>
      <c r="F1809" s="122"/>
    </row>
    <row r="1810" spans="5:6" ht="12.75" customHeight="1" x14ac:dyDescent="0.2">
      <c r="E1810" s="122"/>
      <c r="F1810" s="122"/>
    </row>
    <row r="1811" spans="5:6" ht="12.75" customHeight="1" x14ac:dyDescent="0.2">
      <c r="E1811" s="122"/>
      <c r="F1811" s="122"/>
    </row>
    <row r="1812" spans="5:6" ht="12.75" customHeight="1" x14ac:dyDescent="0.2">
      <c r="E1812" s="122"/>
      <c r="F1812" s="122"/>
    </row>
    <row r="1813" spans="5:6" ht="12.75" customHeight="1" x14ac:dyDescent="0.2">
      <c r="E1813" s="122"/>
      <c r="F1813" s="122"/>
    </row>
    <row r="1814" spans="5:6" ht="12.75" customHeight="1" x14ac:dyDescent="0.2">
      <c r="E1814" s="122"/>
      <c r="F1814" s="122"/>
    </row>
    <row r="1815" spans="5:6" ht="12.75" customHeight="1" x14ac:dyDescent="0.2">
      <c r="E1815" s="122"/>
      <c r="F1815" s="122"/>
    </row>
    <row r="1816" spans="5:6" ht="12.75" customHeight="1" x14ac:dyDescent="0.2">
      <c r="E1816" s="122"/>
      <c r="F1816" s="122"/>
    </row>
    <row r="1817" spans="5:6" ht="12.75" customHeight="1" x14ac:dyDescent="0.2">
      <c r="E1817" s="122"/>
      <c r="F1817" s="122"/>
    </row>
    <row r="1818" spans="5:6" ht="12.75" customHeight="1" x14ac:dyDescent="0.2">
      <c r="E1818" s="122"/>
      <c r="F1818" s="122"/>
    </row>
    <row r="1819" spans="5:6" ht="12.75" customHeight="1" x14ac:dyDescent="0.2">
      <c r="E1819" s="122"/>
      <c r="F1819" s="122"/>
    </row>
    <row r="1820" spans="5:6" ht="12.75" customHeight="1" x14ac:dyDescent="0.2">
      <c r="E1820" s="122"/>
      <c r="F1820" s="122"/>
    </row>
    <row r="1821" spans="5:6" ht="12.75" customHeight="1" x14ac:dyDescent="0.2">
      <c r="E1821" s="122"/>
      <c r="F1821" s="122"/>
    </row>
    <row r="1822" spans="5:6" ht="12.75" customHeight="1" x14ac:dyDescent="0.2">
      <c r="E1822" s="122"/>
      <c r="F1822" s="122"/>
    </row>
    <row r="1823" spans="5:6" ht="12.75" customHeight="1" x14ac:dyDescent="0.2">
      <c r="E1823" s="122"/>
      <c r="F1823" s="122"/>
    </row>
    <row r="1824" spans="5:6" ht="12.75" customHeight="1" x14ac:dyDescent="0.2">
      <c r="E1824" s="122"/>
      <c r="F1824" s="122"/>
    </row>
  </sheetData>
  <sheetProtection algorithmName="SHA-512" hashValue="v7y3Bj+GtMcN8wLXaWJhTtT/ANWmFPjfbz0C1yX/z67MdLfJ35XrHq1OWy0j/W0d88UIMGc/e41ZMQR2Xq0XHQ==" saltValue="ufgXqB5hLTEsM1Otxo/3cg==" spinCount="100000" sheet="1" objects="1" scenarios="1"/>
  <mergeCells count="6">
    <mergeCell ref="S4:T4"/>
    <mergeCell ref="I3:K3"/>
    <mergeCell ref="E3:F3"/>
    <mergeCell ref="E2:F2"/>
    <mergeCell ref="I4:J4"/>
    <mergeCell ref="K4:L4"/>
  </mergeCells>
  <phoneticPr fontId="19" type="noConversion"/>
  <printOptions horizontalCentered="1" verticalCentered="1" gridLines="1"/>
  <pageMargins left="0.19685039370078741" right="0.19685039370078741" top="0.78740157480314965" bottom="0.78740157480314965" header="0.51181102362204722" footer="0.51181102362204722"/>
  <pageSetup paperSize="9" scale="67" fitToHeight="0" orientation="landscape" horizontalDpi="300" verticalDpi="360" r:id="rId1"/>
  <headerFooter alignWithMargins="0">
    <oddHeader>&amp;L&amp;F&amp;C&amp;A</oddHeader>
    <oddFooter>&amp;C&amp;8Seite &amp;P von &amp;N Seiten&amp;R&amp;8copyright by robert steinberger 1999</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codeName="Tabelle169"/>
  <dimension ref="A1:X1790"/>
  <sheetViews>
    <sheetView showGridLines="0" topLeftCell="A412" zoomScaleNormal="100" workbookViewId="0">
      <selection activeCell="A8" sqref="A8:H8"/>
    </sheetView>
  </sheetViews>
  <sheetFormatPr baseColWidth="10" defaultColWidth="11.42578125" defaultRowHeight="12.75" customHeight="1" x14ac:dyDescent="0.2"/>
  <cols>
    <col min="1" max="1" width="11.42578125" style="49"/>
    <col min="2" max="2" width="27.5703125" style="49" customWidth="1"/>
    <col min="3" max="3" width="10.42578125" style="49" bestFit="1" customWidth="1"/>
    <col min="4" max="4" width="5.7109375" style="49" customWidth="1"/>
    <col min="5" max="6" width="9.28515625" style="78" customWidth="1"/>
    <col min="7" max="7" width="8.42578125" style="49" customWidth="1"/>
    <col min="8" max="8" width="12" style="70" bestFit="1" customWidth="1"/>
    <col min="9" max="9" width="7.85546875" style="71" customWidth="1"/>
    <col min="10" max="10" width="7.85546875" style="509" customWidth="1"/>
    <col min="11" max="12" width="7.85546875" style="71" customWidth="1"/>
    <col min="13" max="13" width="7.85546875" style="509" customWidth="1"/>
    <col min="14" max="14" width="14.5703125" style="70" bestFit="1" customWidth="1"/>
    <col min="15" max="15" width="13.5703125" style="70" customWidth="1"/>
    <col min="16" max="16" width="13.140625" style="70" customWidth="1"/>
    <col min="17" max="20" width="11.5703125" style="72" customWidth="1"/>
    <col min="21" max="21" width="12" style="73" bestFit="1" customWidth="1"/>
    <col min="22" max="22" width="11.85546875" style="73" bestFit="1" customWidth="1"/>
    <col min="23" max="23" width="14.7109375" style="73" customWidth="1"/>
    <col min="24" max="16384" width="11.42578125" style="49"/>
  </cols>
  <sheetData>
    <row r="1" spans="1:23" ht="12.75" customHeight="1" x14ac:dyDescent="0.2">
      <c r="A1" s="1043"/>
      <c r="B1" s="50"/>
      <c r="C1" s="50"/>
      <c r="D1" s="50"/>
      <c r="E1" s="123"/>
      <c r="F1" s="123"/>
      <c r="G1" s="50"/>
      <c r="H1" s="134"/>
      <c r="I1" s="7"/>
      <c r="J1" s="77"/>
      <c r="K1" s="7"/>
      <c r="L1" s="7"/>
      <c r="M1" s="77"/>
      <c r="N1" s="134"/>
      <c r="O1" s="134"/>
      <c r="P1" s="134"/>
      <c r="Q1" s="67"/>
      <c r="R1" s="67"/>
      <c r="S1" s="67"/>
      <c r="T1" s="67"/>
      <c r="U1" s="135"/>
      <c r="V1" s="135"/>
      <c r="W1" s="135"/>
    </row>
    <row r="2" spans="1:23" ht="12.75" customHeight="1" x14ac:dyDescent="0.2">
      <c r="A2" s="50"/>
      <c r="B2" s="1154" t="s">
        <v>766</v>
      </c>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ht="12.75" customHeight="1"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ht="12.75" customHeight="1"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ht="12.75" customHeight="1"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6" spans="1:23" ht="12.75" customHeight="1" x14ac:dyDescent="0.25">
      <c r="A6" s="62"/>
      <c r="B6" s="50"/>
      <c r="C6" s="50"/>
      <c r="D6" s="50"/>
      <c r="E6" s="123"/>
      <c r="F6" s="123"/>
      <c r="G6" s="50"/>
      <c r="H6" s="134"/>
      <c r="I6" s="7"/>
      <c r="J6" s="77"/>
      <c r="K6" s="7"/>
      <c r="L6" s="7"/>
      <c r="M6" s="77"/>
      <c r="N6" s="134"/>
      <c r="O6" s="134"/>
      <c r="P6" s="134"/>
      <c r="Q6" s="199"/>
      <c r="R6" s="199"/>
      <c r="S6" s="199"/>
      <c r="T6" s="199"/>
      <c r="U6" s="200"/>
      <c r="V6" s="200"/>
      <c r="W6" s="200"/>
    </row>
    <row r="8" spans="1:23" ht="12.75" customHeight="1" x14ac:dyDescent="0.25">
      <c r="A8" s="62" t="s">
        <v>3416</v>
      </c>
      <c r="B8" s="50"/>
      <c r="C8" s="50"/>
      <c r="D8" s="50"/>
      <c r="E8" s="123"/>
      <c r="F8" s="123"/>
      <c r="G8" s="50"/>
      <c r="H8" s="134"/>
      <c r="I8" s="7"/>
      <c r="J8" s="77"/>
      <c r="K8" s="7"/>
      <c r="L8" s="7"/>
      <c r="M8" s="77"/>
      <c r="N8" s="134"/>
      <c r="O8" s="134"/>
      <c r="P8" s="134"/>
      <c r="Q8" s="67"/>
      <c r="R8" s="67"/>
      <c r="S8" s="67"/>
      <c r="T8" s="67"/>
      <c r="U8" s="135"/>
      <c r="V8" s="135"/>
      <c r="W8" s="135"/>
    </row>
    <row r="9" spans="1:23" ht="12.75" customHeight="1" x14ac:dyDescent="0.25">
      <c r="A9" s="98"/>
      <c r="B9" s="50"/>
      <c r="C9" s="50"/>
      <c r="D9" s="50"/>
      <c r="E9" s="123"/>
      <c r="F9" s="123"/>
      <c r="G9" s="50"/>
      <c r="H9" s="134"/>
      <c r="I9" s="7"/>
      <c r="J9" s="77"/>
      <c r="K9" s="7"/>
      <c r="L9" s="7"/>
      <c r="M9" s="77"/>
      <c r="N9" s="134"/>
      <c r="O9" s="134"/>
      <c r="P9" s="134"/>
      <c r="Q9" s="67"/>
      <c r="R9" s="67"/>
      <c r="S9" s="67"/>
      <c r="T9" s="67"/>
      <c r="U9" s="135"/>
      <c r="V9" s="135"/>
      <c r="W9" s="135"/>
    </row>
    <row r="11" spans="1:23" ht="12.75" customHeight="1" x14ac:dyDescent="0.2">
      <c r="A11" s="555" t="s">
        <v>3417</v>
      </c>
      <c r="B11" s="123"/>
      <c r="C11" s="123"/>
      <c r="D11" s="124"/>
      <c r="E11" s="123"/>
      <c r="F11" s="123"/>
      <c r="G11" s="50"/>
      <c r="H11" s="134"/>
      <c r="I11" s="7"/>
      <c r="J11" s="77"/>
      <c r="K11" s="7"/>
      <c r="L11" s="7"/>
      <c r="M11" s="77"/>
      <c r="N11" s="134"/>
      <c r="O11" s="134"/>
      <c r="P11" s="134"/>
      <c r="Q11" s="67"/>
      <c r="R11" s="67"/>
      <c r="S11" s="67"/>
      <c r="T11" s="67"/>
      <c r="U11" s="135"/>
      <c r="V11" s="135"/>
      <c r="W11" s="135"/>
    </row>
    <row r="12" spans="1:23" ht="12.75" customHeight="1" x14ac:dyDescent="0.2">
      <c r="A12" s="131" t="s">
        <v>1300</v>
      </c>
      <c r="B12" s="122" t="s">
        <v>176</v>
      </c>
      <c r="C12" s="122"/>
      <c r="D12" s="123" t="s">
        <v>795</v>
      </c>
      <c r="E12" s="121" t="s">
        <v>164</v>
      </c>
      <c r="F12" s="121" t="s">
        <v>164</v>
      </c>
      <c r="G12" s="123" t="s">
        <v>3418</v>
      </c>
      <c r="H12" s="127">
        <v>24.4</v>
      </c>
      <c r="I12" s="7">
        <f>VLOOKUP(E12,Steuerung!$A$17:$E$500,5,FALSE)</f>
        <v>1</v>
      </c>
      <c r="J12" s="77">
        <f>VLOOKUP(E12,Steuerung!$A$17:$F$500,6,FALSE)</f>
        <v>29.166666666666657</v>
      </c>
      <c r="K12" s="7">
        <f>VLOOKUP(F12,Steuerung!$A$17:$G$500,7,FALSE)</f>
        <v>1</v>
      </c>
      <c r="L12" s="7">
        <f>VLOOKUP(F12,Steuerung!$A$17:$H$500,8,FALSE)</f>
        <v>23</v>
      </c>
      <c r="M12" s="77">
        <f>J12+L12</f>
        <v>52.166666666666657</v>
      </c>
      <c r="N12" s="134">
        <f>H12*M12</f>
        <v>1272.8666666666663</v>
      </c>
      <c r="O12" s="134">
        <f>H12*J12</f>
        <v>711.6666666666664</v>
      </c>
      <c r="P12" s="134">
        <f>H12*L12</f>
        <v>561.19999999999993</v>
      </c>
      <c r="Q12" s="67">
        <f>VLOOKUP(E12,Steuerung!$A$17:$B$500,2,FALSE)</f>
        <v>0</v>
      </c>
      <c r="R12" s="67">
        <f>VLOOKUP(F12,Steuerung!$A$17:$B$500,2,FALSE)</f>
        <v>0</v>
      </c>
      <c r="S12" s="159">
        <f t="shared" ref="S12:S13" si="0">IFERROR(O12/Q12,0)</f>
        <v>0</v>
      </c>
      <c r="T12" s="159">
        <f t="shared" ref="T12:T13" si="1">IFERROR(P12/R12,0)</f>
        <v>0</v>
      </c>
      <c r="U12" s="135" t="e">
        <f t="shared" ref="U12:U43" si="2">IF(J12&gt;0,O12/Q12*SVS_UHR,0)</f>
        <v>#DIV/0!</v>
      </c>
      <c r="V12" s="135" t="e">
        <f t="shared" ref="V12:V43" si="3">IF(K12&gt;0,P12/R12*SVS_UHR,0)</f>
        <v>#DIV/0!</v>
      </c>
      <c r="W12" s="135" t="e">
        <f>U12+V12</f>
        <v>#DIV/0!</v>
      </c>
    </row>
    <row r="13" spans="1:23" ht="12.75" customHeight="1" x14ac:dyDescent="0.2">
      <c r="A13" s="131" t="s">
        <v>1379</v>
      </c>
      <c r="B13" s="122" t="s">
        <v>176</v>
      </c>
      <c r="C13" s="122"/>
      <c r="D13" s="123" t="s">
        <v>795</v>
      </c>
      <c r="E13" s="121" t="s">
        <v>164</v>
      </c>
      <c r="F13" s="121" t="s">
        <v>164</v>
      </c>
      <c r="G13" s="123" t="s">
        <v>3418</v>
      </c>
      <c r="H13" s="127">
        <v>23.31</v>
      </c>
      <c r="I13" s="7">
        <f>VLOOKUP(E13,Steuerung!$A$17:$E$500,5,FALSE)</f>
        <v>1</v>
      </c>
      <c r="J13" s="77">
        <f>VLOOKUP(E13,Steuerung!$A$17:$F$500,6,FALSE)</f>
        <v>29.166666666666657</v>
      </c>
      <c r="K13" s="7">
        <f>VLOOKUP(F13,Steuerung!$A$17:$G$500,7,FALSE)</f>
        <v>1</v>
      </c>
      <c r="L13" s="7">
        <f>VLOOKUP(F13,Steuerung!$A$17:$H$500,8,FALSE)</f>
        <v>23</v>
      </c>
      <c r="M13" s="77">
        <f t="shared" ref="M13:M77" si="4">J13+L13</f>
        <v>52.166666666666657</v>
      </c>
      <c r="N13" s="134">
        <f t="shared" ref="N13:N77" si="5">H13*M13</f>
        <v>1216.0049999999997</v>
      </c>
      <c r="O13" s="134">
        <f t="shared" ref="O13:O77" si="6">H13*J13</f>
        <v>679.87499999999977</v>
      </c>
      <c r="P13" s="134">
        <f t="shared" ref="P13:P77" si="7">H13*L13</f>
        <v>536.13</v>
      </c>
      <c r="Q13" s="67">
        <f>VLOOKUP(E13,Steuerung!$A$17:$B$500,2,FALSE)</f>
        <v>0</v>
      </c>
      <c r="R13" s="67">
        <f>VLOOKUP(F13,Steuerung!$A$17:$B$500,2,FALSE)</f>
        <v>0</v>
      </c>
      <c r="S13" s="159">
        <f t="shared" si="0"/>
        <v>0</v>
      </c>
      <c r="T13" s="159">
        <f t="shared" si="1"/>
        <v>0</v>
      </c>
      <c r="U13" s="135" t="e">
        <f t="shared" si="2"/>
        <v>#DIV/0!</v>
      </c>
      <c r="V13" s="135" t="e">
        <f t="shared" si="3"/>
        <v>#DIV/0!</v>
      </c>
      <c r="W13" s="135" t="e">
        <f t="shared" ref="W13:W43" si="8">U13+V13</f>
        <v>#DIV/0!</v>
      </c>
    </row>
    <row r="14" spans="1:23" s="63" customFormat="1" ht="12.75" customHeight="1" x14ac:dyDescent="0.2">
      <c r="A14" s="131" t="s">
        <v>1382</v>
      </c>
      <c r="B14" s="122" t="s">
        <v>150</v>
      </c>
      <c r="C14" s="122"/>
      <c r="D14" s="123" t="s">
        <v>795</v>
      </c>
      <c r="E14" s="121" t="s">
        <v>158</v>
      </c>
      <c r="F14" s="121" t="s">
        <v>158</v>
      </c>
      <c r="G14" s="123" t="s">
        <v>1308</v>
      </c>
      <c r="H14" s="127">
        <v>4.93</v>
      </c>
      <c r="I14" s="7">
        <f>VLOOKUP(E14,Steuerung!$A$17:$E$500,5,FALSE)</f>
        <v>5</v>
      </c>
      <c r="J14" s="77">
        <f>VLOOKUP(E14,Steuerung!$A$17:$F$500,6,FALSE)</f>
        <v>137.33333333333334</v>
      </c>
      <c r="K14" s="7">
        <f>VLOOKUP(F14,Steuerung!$A$17:$G$500,7,FALSE)</f>
        <v>5</v>
      </c>
      <c r="L14" s="7">
        <f>VLOOKUP(F14,Steuerung!$A$17:$H$500,8,FALSE)</f>
        <v>113</v>
      </c>
      <c r="M14" s="77">
        <f t="shared" si="4"/>
        <v>250.33333333333334</v>
      </c>
      <c r="N14" s="134">
        <f t="shared" si="5"/>
        <v>1234.1433333333332</v>
      </c>
      <c r="O14" s="134">
        <f t="shared" si="6"/>
        <v>677.05333333333328</v>
      </c>
      <c r="P14" s="134">
        <f t="shared" si="7"/>
        <v>557.08999999999992</v>
      </c>
      <c r="Q14" s="67">
        <f>VLOOKUP(E14,Steuerung!$A$17:$B$500,2,FALSE)</f>
        <v>0</v>
      </c>
      <c r="R14" s="67">
        <f>VLOOKUP(F14,Steuerung!$A$17:$B$500,2,FALSE)</f>
        <v>0</v>
      </c>
      <c r="S14" s="159">
        <f>IFERROR(O14/Q14,0)</f>
        <v>0</v>
      </c>
      <c r="T14" s="159">
        <f>IFERROR(P14/R14,0)</f>
        <v>0</v>
      </c>
      <c r="U14" s="135" t="e">
        <f t="shared" si="2"/>
        <v>#DIV/0!</v>
      </c>
      <c r="V14" s="135" t="e">
        <f t="shared" si="3"/>
        <v>#DIV/0!</v>
      </c>
      <c r="W14" s="135" t="e">
        <f t="shared" si="8"/>
        <v>#DIV/0!</v>
      </c>
    </row>
    <row r="15" spans="1:23" ht="12.75" customHeight="1" x14ac:dyDescent="0.2">
      <c r="A15" s="131" t="s">
        <v>2572</v>
      </c>
      <c r="B15" s="122" t="s">
        <v>150</v>
      </c>
      <c r="C15" s="122"/>
      <c r="D15" s="123" t="s">
        <v>795</v>
      </c>
      <c r="E15" s="121" t="s">
        <v>158</v>
      </c>
      <c r="F15" s="121" t="s">
        <v>158</v>
      </c>
      <c r="G15" s="123" t="s">
        <v>1308</v>
      </c>
      <c r="H15" s="127">
        <v>2.1</v>
      </c>
      <c r="I15" s="7">
        <f>VLOOKUP(E15,Steuerung!$A$17:$E$500,5,FALSE)</f>
        <v>5</v>
      </c>
      <c r="J15" s="77">
        <f>VLOOKUP(E15,Steuerung!$A$17:$F$500,6,FALSE)</f>
        <v>137.33333333333334</v>
      </c>
      <c r="K15" s="7">
        <f>VLOOKUP(F15,Steuerung!$A$17:$G$500,7,FALSE)</f>
        <v>5</v>
      </c>
      <c r="L15" s="7">
        <f>VLOOKUP(F15,Steuerung!$A$17:$H$500,8,FALSE)</f>
        <v>113</v>
      </c>
      <c r="M15" s="77">
        <f t="shared" si="4"/>
        <v>250.33333333333334</v>
      </c>
      <c r="N15" s="134">
        <f t="shared" si="5"/>
        <v>525.70000000000005</v>
      </c>
      <c r="O15" s="134">
        <f t="shared" si="6"/>
        <v>288.40000000000003</v>
      </c>
      <c r="P15" s="134">
        <f t="shared" si="7"/>
        <v>237.3</v>
      </c>
      <c r="Q15" s="67">
        <f>VLOOKUP(E15,Steuerung!$A$17:$B$500,2,FALSE)</f>
        <v>0</v>
      </c>
      <c r="R15" s="67">
        <f>VLOOKUP(F15,Steuerung!$A$17:$B$500,2,FALSE)</f>
        <v>0</v>
      </c>
      <c r="S15" s="159">
        <f t="shared" ref="S15:S43" si="9">IFERROR(O15/Q15,0)</f>
        <v>0</v>
      </c>
      <c r="T15" s="159">
        <f t="shared" ref="T15:T43" si="10">IFERROR(P15/R15,0)</f>
        <v>0</v>
      </c>
      <c r="U15" s="135" t="e">
        <f t="shared" si="2"/>
        <v>#DIV/0!</v>
      </c>
      <c r="V15" s="135" t="e">
        <f t="shared" si="3"/>
        <v>#DIV/0!</v>
      </c>
      <c r="W15" s="135" t="e">
        <f t="shared" si="8"/>
        <v>#DIV/0!</v>
      </c>
    </row>
    <row r="16" spans="1:23" ht="12.75" customHeight="1" x14ac:dyDescent="0.2">
      <c r="A16" s="131" t="s">
        <v>3099</v>
      </c>
      <c r="B16" s="122" t="s">
        <v>150</v>
      </c>
      <c r="C16" s="122"/>
      <c r="D16" s="123" t="s">
        <v>795</v>
      </c>
      <c r="E16" s="121" t="s">
        <v>158</v>
      </c>
      <c r="F16" s="121" t="s">
        <v>158</v>
      </c>
      <c r="G16" s="123" t="s">
        <v>1308</v>
      </c>
      <c r="H16" s="127">
        <v>2.1</v>
      </c>
      <c r="I16" s="7">
        <f>VLOOKUP(E16,Steuerung!$A$17:$E$500,5,FALSE)</f>
        <v>5</v>
      </c>
      <c r="J16" s="77">
        <f>VLOOKUP(E16,Steuerung!$A$17:$F$500,6,FALSE)</f>
        <v>137.33333333333334</v>
      </c>
      <c r="K16" s="7">
        <f>VLOOKUP(F16,Steuerung!$A$17:$G$500,7,FALSE)</f>
        <v>5</v>
      </c>
      <c r="L16" s="7">
        <f>VLOOKUP(F16,Steuerung!$A$17:$H$500,8,FALSE)</f>
        <v>113</v>
      </c>
      <c r="M16" s="77">
        <f t="shared" si="4"/>
        <v>250.33333333333334</v>
      </c>
      <c r="N16" s="134">
        <f t="shared" si="5"/>
        <v>525.70000000000005</v>
      </c>
      <c r="O16" s="134">
        <f t="shared" si="6"/>
        <v>288.40000000000003</v>
      </c>
      <c r="P16" s="134">
        <f t="shared" si="7"/>
        <v>237.3</v>
      </c>
      <c r="Q16" s="67">
        <f>VLOOKUP(E16,Steuerung!$A$17:$B$500,2,FALSE)</f>
        <v>0</v>
      </c>
      <c r="R16" s="67">
        <f>VLOOKUP(F16,Steuerung!$A$17:$B$500,2,FALSE)</f>
        <v>0</v>
      </c>
      <c r="S16" s="159">
        <f t="shared" si="9"/>
        <v>0</v>
      </c>
      <c r="T16" s="159">
        <f t="shared" si="10"/>
        <v>0</v>
      </c>
      <c r="U16" s="135" t="e">
        <f t="shared" si="2"/>
        <v>#DIV/0!</v>
      </c>
      <c r="V16" s="135" t="e">
        <f t="shared" si="3"/>
        <v>#DIV/0!</v>
      </c>
      <c r="W16" s="135" t="e">
        <f t="shared" si="8"/>
        <v>#DIV/0!</v>
      </c>
    </row>
    <row r="17" spans="1:23" ht="12.75" customHeight="1" x14ac:dyDescent="0.2">
      <c r="A17" s="131" t="s">
        <v>1299</v>
      </c>
      <c r="B17" s="122" t="s">
        <v>794</v>
      </c>
      <c r="C17" s="122"/>
      <c r="D17" s="123" t="s">
        <v>795</v>
      </c>
      <c r="E17" s="121" t="s">
        <v>185</v>
      </c>
      <c r="F17" s="121" t="s">
        <v>185</v>
      </c>
      <c r="G17" s="123" t="s">
        <v>1308</v>
      </c>
      <c r="H17" s="127">
        <v>70.03</v>
      </c>
      <c r="I17" s="7">
        <f>VLOOKUP(E17,Steuerung!$A$17:$E$500,5,FALSE)</f>
        <v>1</v>
      </c>
      <c r="J17" s="77">
        <f>VLOOKUP(E17,Steuerung!$A$17:$F$500,6,FALSE)</f>
        <v>29.166666666666657</v>
      </c>
      <c r="K17" s="7">
        <f>VLOOKUP(F17,Steuerung!$A$17:$G$500,7,FALSE)</f>
        <v>1</v>
      </c>
      <c r="L17" s="7">
        <f>VLOOKUP(F17,Steuerung!$A$17:$H$500,8,FALSE)</f>
        <v>23</v>
      </c>
      <c r="M17" s="77">
        <f t="shared" si="4"/>
        <v>52.166666666666657</v>
      </c>
      <c r="N17" s="134">
        <f t="shared" si="5"/>
        <v>3653.2316666666661</v>
      </c>
      <c r="O17" s="134">
        <f t="shared" si="6"/>
        <v>2042.5416666666661</v>
      </c>
      <c r="P17" s="134">
        <f t="shared" si="7"/>
        <v>1610.69</v>
      </c>
      <c r="Q17" s="67">
        <f>VLOOKUP(E17,Steuerung!$A$17:$B$500,2,FALSE)</f>
        <v>0</v>
      </c>
      <c r="R17" s="67">
        <f>VLOOKUP(F17,Steuerung!$A$17:$B$500,2,FALSE)</f>
        <v>0</v>
      </c>
      <c r="S17" s="159">
        <f t="shared" si="9"/>
        <v>0</v>
      </c>
      <c r="T17" s="159">
        <f t="shared" si="10"/>
        <v>0</v>
      </c>
      <c r="U17" s="135" t="e">
        <f t="shared" si="2"/>
        <v>#DIV/0!</v>
      </c>
      <c r="V17" s="135" t="e">
        <f t="shared" si="3"/>
        <v>#DIV/0!</v>
      </c>
      <c r="W17" s="135" t="e">
        <f t="shared" si="8"/>
        <v>#DIV/0!</v>
      </c>
    </row>
    <row r="18" spans="1:23" ht="12.75" customHeight="1" x14ac:dyDescent="0.2">
      <c r="A18" s="131" t="s">
        <v>3419</v>
      </c>
      <c r="B18" s="122" t="s">
        <v>1159</v>
      </c>
      <c r="C18" s="122"/>
      <c r="D18" s="123" t="s">
        <v>1160</v>
      </c>
      <c r="E18" s="121" t="s">
        <v>237</v>
      </c>
      <c r="F18" s="121" t="s">
        <v>237</v>
      </c>
      <c r="G18" s="123" t="s">
        <v>1666</v>
      </c>
      <c r="H18" s="127">
        <v>59.1</v>
      </c>
      <c r="I18" s="7">
        <f>VLOOKUP(E18,Steuerung!$A$17:$E$500,5,FALSE)</f>
        <v>1</v>
      </c>
      <c r="J18" s="77">
        <f>VLOOKUP(E18,Steuerung!$A$17:$F$500,6,FALSE)</f>
        <v>29.166666666666657</v>
      </c>
      <c r="K18" s="7">
        <f>VLOOKUP(F18,Steuerung!$A$17:$G$500,7,FALSE)</f>
        <v>1</v>
      </c>
      <c r="L18" s="7">
        <f>VLOOKUP(F18,Steuerung!$A$17:$H$500,8,FALSE)</f>
        <v>23</v>
      </c>
      <c r="M18" s="77">
        <f t="shared" si="4"/>
        <v>52.166666666666657</v>
      </c>
      <c r="N18" s="134">
        <f t="shared" si="5"/>
        <v>3083.0499999999997</v>
      </c>
      <c r="O18" s="134">
        <f t="shared" si="6"/>
        <v>1723.7499999999995</v>
      </c>
      <c r="P18" s="134">
        <f t="shared" si="7"/>
        <v>1359.3</v>
      </c>
      <c r="Q18" s="67">
        <f>VLOOKUP(E18,Steuerung!$A$17:$B$500,2,FALSE)</f>
        <v>0</v>
      </c>
      <c r="R18" s="67">
        <f>VLOOKUP(F18,Steuerung!$A$17:$B$500,2,FALSE)</f>
        <v>0</v>
      </c>
      <c r="S18" s="159">
        <f t="shared" si="9"/>
        <v>0</v>
      </c>
      <c r="T18" s="159">
        <f t="shared" si="10"/>
        <v>0</v>
      </c>
      <c r="U18" s="135" t="e">
        <f t="shared" si="2"/>
        <v>#DIV/0!</v>
      </c>
      <c r="V18" s="135" t="e">
        <f t="shared" si="3"/>
        <v>#DIV/0!</v>
      </c>
      <c r="W18" s="135" t="e">
        <f t="shared" si="8"/>
        <v>#DIV/0!</v>
      </c>
    </row>
    <row r="19" spans="1:23" ht="12.75" customHeight="1" x14ac:dyDescent="0.2">
      <c r="A19" s="555" t="s">
        <v>2109</v>
      </c>
      <c r="B19" s="236" t="s">
        <v>1159</v>
      </c>
      <c r="C19" s="236"/>
      <c r="D19" s="123" t="s">
        <v>1160</v>
      </c>
      <c r="E19" s="121" t="s">
        <v>237</v>
      </c>
      <c r="F19" s="121" t="s">
        <v>237</v>
      </c>
      <c r="G19" s="123" t="s">
        <v>1666</v>
      </c>
      <c r="H19" s="127">
        <v>28.11</v>
      </c>
      <c r="I19" s="7">
        <f>VLOOKUP(E19,Steuerung!$A$17:$E$500,5,FALSE)</f>
        <v>1</v>
      </c>
      <c r="J19" s="77">
        <f>VLOOKUP(E19,Steuerung!$A$17:$F$500,6,FALSE)</f>
        <v>29.166666666666657</v>
      </c>
      <c r="K19" s="7">
        <f>VLOOKUP(F19,Steuerung!$A$17:$G$500,7,FALSE)</f>
        <v>1</v>
      </c>
      <c r="L19" s="7">
        <f>VLOOKUP(F19,Steuerung!$A$17:$H$500,8,FALSE)</f>
        <v>23</v>
      </c>
      <c r="M19" s="77">
        <f t="shared" si="4"/>
        <v>52.166666666666657</v>
      </c>
      <c r="N19" s="134">
        <f t="shared" si="5"/>
        <v>1466.4049999999997</v>
      </c>
      <c r="O19" s="134">
        <f t="shared" si="6"/>
        <v>819.87499999999977</v>
      </c>
      <c r="P19" s="134">
        <f t="shared" si="7"/>
        <v>646.53</v>
      </c>
      <c r="Q19" s="67">
        <f>VLOOKUP(E19,Steuerung!$A$17:$B$500,2,FALSE)</f>
        <v>0</v>
      </c>
      <c r="R19" s="67">
        <f>VLOOKUP(F19,Steuerung!$A$17:$B$500,2,FALSE)</f>
        <v>0</v>
      </c>
      <c r="S19" s="159">
        <f t="shared" si="9"/>
        <v>0</v>
      </c>
      <c r="T19" s="159">
        <f t="shared" si="10"/>
        <v>0</v>
      </c>
      <c r="U19" s="135" t="e">
        <f t="shared" si="2"/>
        <v>#DIV/0!</v>
      </c>
      <c r="V19" s="135" t="e">
        <f t="shared" si="3"/>
        <v>#DIV/0!</v>
      </c>
      <c r="W19" s="135" t="e">
        <f t="shared" si="8"/>
        <v>#DIV/0!</v>
      </c>
    </row>
    <row r="20" spans="1:23" ht="12.75" customHeight="1" x14ac:dyDescent="0.2">
      <c r="A20" s="131" t="s">
        <v>1816</v>
      </c>
      <c r="B20" s="122" t="s">
        <v>1159</v>
      </c>
      <c r="C20" s="122"/>
      <c r="D20" s="123" t="s">
        <v>1160</v>
      </c>
      <c r="E20" s="121" t="s">
        <v>237</v>
      </c>
      <c r="F20" s="121" t="s">
        <v>237</v>
      </c>
      <c r="G20" s="123" t="s">
        <v>1666</v>
      </c>
      <c r="H20" s="127">
        <v>14.72</v>
      </c>
      <c r="I20" s="7">
        <f>VLOOKUP(E20,Steuerung!$A$17:$E$500,5,FALSE)</f>
        <v>1</v>
      </c>
      <c r="J20" s="77">
        <f>VLOOKUP(E20,Steuerung!$A$17:$F$500,6,FALSE)</f>
        <v>29.166666666666657</v>
      </c>
      <c r="K20" s="7">
        <f>VLOOKUP(F20,Steuerung!$A$17:$G$500,7,FALSE)</f>
        <v>1</v>
      </c>
      <c r="L20" s="7">
        <f>VLOOKUP(F20,Steuerung!$A$17:$H$500,8,FALSE)</f>
        <v>23</v>
      </c>
      <c r="M20" s="77">
        <f t="shared" si="4"/>
        <v>52.166666666666657</v>
      </c>
      <c r="N20" s="134">
        <f t="shared" si="5"/>
        <v>767.8933333333332</v>
      </c>
      <c r="O20" s="134">
        <f t="shared" si="6"/>
        <v>429.3333333333332</v>
      </c>
      <c r="P20" s="134">
        <f t="shared" si="7"/>
        <v>338.56</v>
      </c>
      <c r="Q20" s="67">
        <f>VLOOKUP(E20,Steuerung!$A$17:$B$500,2,FALSE)</f>
        <v>0</v>
      </c>
      <c r="R20" s="67">
        <f>VLOOKUP(F20,Steuerung!$A$17:$B$500,2,FALSE)</f>
        <v>0</v>
      </c>
      <c r="S20" s="159">
        <f t="shared" si="9"/>
        <v>0</v>
      </c>
      <c r="T20" s="159">
        <f t="shared" si="10"/>
        <v>0</v>
      </c>
      <c r="U20" s="135" t="e">
        <f t="shared" si="2"/>
        <v>#DIV/0!</v>
      </c>
      <c r="V20" s="135" t="e">
        <f t="shared" si="3"/>
        <v>#DIV/0!</v>
      </c>
      <c r="W20" s="135" t="e">
        <f t="shared" si="8"/>
        <v>#DIV/0!</v>
      </c>
    </row>
    <row r="21" spans="1:23" ht="12.75" customHeight="1" x14ac:dyDescent="0.2">
      <c r="A21" s="131" t="s">
        <v>1818</v>
      </c>
      <c r="B21" s="122" t="s">
        <v>1159</v>
      </c>
      <c r="C21" s="122"/>
      <c r="D21" s="123" t="s">
        <v>1160</v>
      </c>
      <c r="E21" s="121" t="s">
        <v>239</v>
      </c>
      <c r="F21" s="121" t="s">
        <v>239</v>
      </c>
      <c r="G21" s="123" t="s">
        <v>1666</v>
      </c>
      <c r="H21" s="127">
        <v>50.18</v>
      </c>
      <c r="I21" s="7">
        <f>VLOOKUP(E21,Steuerung!$A$17:$E$500,5,FALSE)</f>
        <v>2</v>
      </c>
      <c r="J21" s="77">
        <f>VLOOKUP(E21,Steuerung!$A$17:$F$500,6,FALSE)</f>
        <v>58.333333333333329</v>
      </c>
      <c r="K21" s="7">
        <f>VLOOKUP(F21,Steuerung!$A$17:$G$500,7,FALSE)</f>
        <v>2</v>
      </c>
      <c r="L21" s="7">
        <f>VLOOKUP(F21,Steuerung!$A$17:$H$500,8,FALSE)</f>
        <v>46</v>
      </c>
      <c r="M21" s="77">
        <f t="shared" si="4"/>
        <v>104.33333333333333</v>
      </c>
      <c r="N21" s="134">
        <f t="shared" si="5"/>
        <v>5235.4466666666667</v>
      </c>
      <c r="O21" s="134">
        <f t="shared" si="6"/>
        <v>2927.1666666666665</v>
      </c>
      <c r="P21" s="134">
        <f t="shared" si="7"/>
        <v>2308.2800000000002</v>
      </c>
      <c r="Q21" s="67">
        <f>VLOOKUP(E21,Steuerung!$A$17:$B$500,2,FALSE)</f>
        <v>0</v>
      </c>
      <c r="R21" s="67">
        <f>VLOOKUP(F21,Steuerung!$A$17:$B$500,2,FALSE)</f>
        <v>0</v>
      </c>
      <c r="S21" s="159">
        <f t="shared" si="9"/>
        <v>0</v>
      </c>
      <c r="T21" s="159">
        <f t="shared" si="10"/>
        <v>0</v>
      </c>
      <c r="U21" s="135" t="e">
        <f t="shared" si="2"/>
        <v>#DIV/0!</v>
      </c>
      <c r="V21" s="135" t="e">
        <f t="shared" si="3"/>
        <v>#DIV/0!</v>
      </c>
      <c r="W21" s="135" t="e">
        <f t="shared" si="8"/>
        <v>#DIV/0!</v>
      </c>
    </row>
    <row r="22" spans="1:23" ht="12.75" customHeight="1" x14ac:dyDescent="0.2">
      <c r="A22" s="131" t="s">
        <v>1820</v>
      </c>
      <c r="B22" s="122" t="s">
        <v>921</v>
      </c>
      <c r="C22" s="122"/>
      <c r="D22" s="123" t="s">
        <v>1160</v>
      </c>
      <c r="E22" s="121" t="s">
        <v>231</v>
      </c>
      <c r="F22" s="121" t="s">
        <v>231</v>
      </c>
      <c r="G22" s="123" t="s">
        <v>1666</v>
      </c>
      <c r="H22" s="127">
        <v>12.39</v>
      </c>
      <c r="I22" s="7" t="str">
        <f>VLOOKUP(E22,Steuerung!$A$17:$E$500,5,FALSE)</f>
        <v>h</v>
      </c>
      <c r="J22" s="77">
        <f>VLOOKUP(E22,Steuerung!$A$17:$F$500,6,FALSE)</f>
        <v>1</v>
      </c>
      <c r="K22" s="7" t="str">
        <f>VLOOKUP(F22,Steuerung!$A$17:$G$500,7,FALSE)</f>
        <v>h</v>
      </c>
      <c r="L22" s="7">
        <f>VLOOKUP(F22,Steuerung!$A$17:$H$500,8,FALSE)</f>
        <v>1</v>
      </c>
      <c r="M22" s="77">
        <f t="shared" si="4"/>
        <v>2</v>
      </c>
      <c r="N22" s="134">
        <f t="shared" si="5"/>
        <v>24.78</v>
      </c>
      <c r="O22" s="134">
        <f t="shared" si="6"/>
        <v>12.39</v>
      </c>
      <c r="P22" s="134">
        <f t="shared" si="7"/>
        <v>12.39</v>
      </c>
      <c r="Q22" s="67">
        <f>VLOOKUP(E22,Steuerung!$A$17:$B$500,2,FALSE)</f>
        <v>0</v>
      </c>
      <c r="R22" s="67">
        <f>VLOOKUP(F22,Steuerung!$A$17:$B$500,2,FALSE)</f>
        <v>0</v>
      </c>
      <c r="S22" s="159">
        <f t="shared" si="9"/>
        <v>0</v>
      </c>
      <c r="T22" s="159">
        <f t="shared" si="10"/>
        <v>0</v>
      </c>
      <c r="U22" s="135" t="e">
        <f t="shared" si="2"/>
        <v>#DIV/0!</v>
      </c>
      <c r="V22" s="135" t="e">
        <f t="shared" si="3"/>
        <v>#DIV/0!</v>
      </c>
      <c r="W22" s="135" t="e">
        <f t="shared" si="8"/>
        <v>#DIV/0!</v>
      </c>
    </row>
    <row r="23" spans="1:23" ht="12.75" customHeight="1" x14ac:dyDescent="0.2">
      <c r="A23" s="131" t="s">
        <v>1393</v>
      </c>
      <c r="B23" s="122" t="s">
        <v>794</v>
      </c>
      <c r="C23" s="122"/>
      <c r="D23" s="123" t="s">
        <v>795</v>
      </c>
      <c r="E23" s="121" t="s">
        <v>185</v>
      </c>
      <c r="F23" s="121" t="s">
        <v>185</v>
      </c>
      <c r="G23" s="123" t="s">
        <v>1308</v>
      </c>
      <c r="H23" s="127">
        <v>17.489999999999998</v>
      </c>
      <c r="I23" s="7">
        <f>VLOOKUP(E23,Steuerung!$A$17:$E$500,5,FALSE)</f>
        <v>1</v>
      </c>
      <c r="J23" s="77">
        <f>VLOOKUP(E23,Steuerung!$A$17:$F$500,6,FALSE)</f>
        <v>29.166666666666657</v>
      </c>
      <c r="K23" s="7">
        <f>VLOOKUP(F23,Steuerung!$A$17:$G$500,7,FALSE)</f>
        <v>1</v>
      </c>
      <c r="L23" s="7">
        <f>VLOOKUP(F23,Steuerung!$A$17:$H$500,8,FALSE)</f>
        <v>23</v>
      </c>
      <c r="M23" s="77">
        <f t="shared" si="4"/>
        <v>52.166666666666657</v>
      </c>
      <c r="N23" s="134">
        <f t="shared" si="5"/>
        <v>912.39499999999975</v>
      </c>
      <c r="O23" s="134">
        <f t="shared" si="6"/>
        <v>510.12499999999977</v>
      </c>
      <c r="P23" s="134">
        <f t="shared" si="7"/>
        <v>402.27</v>
      </c>
      <c r="Q23" s="67">
        <f>VLOOKUP(E23,Steuerung!$A$17:$B$500,2,FALSE)</f>
        <v>0</v>
      </c>
      <c r="R23" s="67">
        <f>VLOOKUP(F23,Steuerung!$A$17:$B$500,2,FALSE)</f>
        <v>0</v>
      </c>
      <c r="S23" s="159">
        <f t="shared" si="9"/>
        <v>0</v>
      </c>
      <c r="T23" s="159">
        <f t="shared" si="10"/>
        <v>0</v>
      </c>
      <c r="U23" s="135" t="e">
        <f t="shared" si="2"/>
        <v>#DIV/0!</v>
      </c>
      <c r="V23" s="135" t="e">
        <f t="shared" si="3"/>
        <v>#DIV/0!</v>
      </c>
      <c r="W23" s="135" t="e">
        <f t="shared" si="8"/>
        <v>#DIV/0!</v>
      </c>
    </row>
    <row r="24" spans="1:23" ht="12.75" customHeight="1" x14ac:dyDescent="0.2">
      <c r="A24" s="131" t="s">
        <v>1395</v>
      </c>
      <c r="B24" s="122" t="s">
        <v>794</v>
      </c>
      <c r="C24" s="122"/>
      <c r="D24" s="123" t="s">
        <v>795</v>
      </c>
      <c r="E24" s="121" t="s">
        <v>185</v>
      </c>
      <c r="F24" s="121" t="s">
        <v>185</v>
      </c>
      <c r="G24" s="123" t="s">
        <v>1308</v>
      </c>
      <c r="H24" s="127">
        <v>117</v>
      </c>
      <c r="I24" s="7">
        <f>VLOOKUP(E24,Steuerung!$A$17:$E$500,5,FALSE)</f>
        <v>1</v>
      </c>
      <c r="J24" s="77">
        <f>VLOOKUP(E24,Steuerung!$A$17:$F$500,6,FALSE)</f>
        <v>29.166666666666657</v>
      </c>
      <c r="K24" s="7">
        <f>VLOOKUP(F24,Steuerung!$A$17:$G$500,7,FALSE)</f>
        <v>1</v>
      </c>
      <c r="L24" s="7">
        <f>VLOOKUP(F24,Steuerung!$A$17:$H$500,8,FALSE)</f>
        <v>23</v>
      </c>
      <c r="M24" s="77">
        <f t="shared" si="4"/>
        <v>52.166666666666657</v>
      </c>
      <c r="N24" s="134">
        <f t="shared" si="5"/>
        <v>6103.4999999999991</v>
      </c>
      <c r="O24" s="134">
        <f t="shared" si="6"/>
        <v>3412.4999999999991</v>
      </c>
      <c r="P24" s="134">
        <f t="shared" si="7"/>
        <v>2691</v>
      </c>
      <c r="Q24" s="67">
        <f>VLOOKUP(E24,Steuerung!$A$17:$B$500,2,FALSE)</f>
        <v>0</v>
      </c>
      <c r="R24" s="67">
        <f>VLOOKUP(F24,Steuerung!$A$17:$B$500,2,FALSE)</f>
        <v>0</v>
      </c>
      <c r="S24" s="159">
        <f t="shared" si="9"/>
        <v>0</v>
      </c>
      <c r="T24" s="159">
        <f t="shared" si="10"/>
        <v>0</v>
      </c>
      <c r="U24" s="135" t="e">
        <f t="shared" si="2"/>
        <v>#DIV/0!</v>
      </c>
      <c r="V24" s="135" t="e">
        <f t="shared" si="3"/>
        <v>#DIV/0!</v>
      </c>
      <c r="W24" s="135" t="e">
        <f t="shared" si="8"/>
        <v>#DIV/0!</v>
      </c>
    </row>
    <row r="25" spans="1:23" ht="12.75" customHeight="1" x14ac:dyDescent="0.2">
      <c r="A25" s="131" t="s">
        <v>3420</v>
      </c>
      <c r="B25" s="122" t="s">
        <v>3421</v>
      </c>
      <c r="C25" s="122"/>
      <c r="D25" s="123" t="s">
        <v>804</v>
      </c>
      <c r="E25" s="121" t="s">
        <v>143</v>
      </c>
      <c r="F25" s="121" t="s">
        <v>143</v>
      </c>
      <c r="G25" s="123"/>
      <c r="H25" s="127">
        <v>16.3</v>
      </c>
      <c r="I25" s="7">
        <f>VLOOKUP(E25,Steuerung!$A$17:$E$500,5,FALSE)</f>
        <v>0</v>
      </c>
      <c r="J25" s="77">
        <f>VLOOKUP(E25,Steuerung!$A$17:$F$500,6,FALSE)</f>
        <v>0</v>
      </c>
      <c r="K25" s="7">
        <f>VLOOKUP(F25,Steuerung!$A$17:$G$500,7,FALSE)</f>
        <v>0</v>
      </c>
      <c r="L25" s="7">
        <f>VLOOKUP(F25,Steuerung!$A$17:$H$500,8,FALSE)</f>
        <v>0</v>
      </c>
      <c r="M25" s="77">
        <f t="shared" si="4"/>
        <v>0</v>
      </c>
      <c r="N25" s="134">
        <f t="shared" si="5"/>
        <v>0</v>
      </c>
      <c r="O25" s="134">
        <f t="shared" si="6"/>
        <v>0</v>
      </c>
      <c r="P25" s="134">
        <f t="shared" si="7"/>
        <v>0</v>
      </c>
      <c r="Q25" s="67">
        <f>VLOOKUP(E25,Steuerung!$A$17:$B$500,2,FALSE)</f>
        <v>0</v>
      </c>
      <c r="R25" s="67">
        <f>VLOOKUP(F25,Steuerung!$A$17:$B$500,2,FALSE)</f>
        <v>0</v>
      </c>
      <c r="S25" s="159">
        <f t="shared" si="9"/>
        <v>0</v>
      </c>
      <c r="T25" s="159">
        <f t="shared" si="10"/>
        <v>0</v>
      </c>
      <c r="U25" s="135">
        <f t="shared" si="2"/>
        <v>0</v>
      </c>
      <c r="V25" s="135">
        <f t="shared" si="3"/>
        <v>0</v>
      </c>
      <c r="W25" s="135">
        <f t="shared" si="8"/>
        <v>0</v>
      </c>
    </row>
    <row r="26" spans="1:23" ht="12.75" customHeight="1" x14ac:dyDescent="0.2">
      <c r="A26" s="131" t="s">
        <v>3422</v>
      </c>
      <c r="B26" s="122" t="s">
        <v>3423</v>
      </c>
      <c r="C26" s="122"/>
      <c r="D26" s="123" t="s">
        <v>821</v>
      </c>
      <c r="E26" s="121" t="s">
        <v>222</v>
      </c>
      <c r="F26" s="121" t="s">
        <v>222</v>
      </c>
      <c r="G26" s="123" t="s">
        <v>822</v>
      </c>
      <c r="H26" s="127">
        <v>3.17</v>
      </c>
      <c r="I26" s="7">
        <f>VLOOKUP(E26,Steuerung!$A$17:$E$500,5,FALSE)</f>
        <v>5</v>
      </c>
      <c r="J26" s="77">
        <f>VLOOKUP(E26,Steuerung!$A$17:$F$500,6,FALSE)</f>
        <v>137.33333333333334</v>
      </c>
      <c r="K26" s="7">
        <f>VLOOKUP(F26,Steuerung!$A$17:$G$500,7,FALSE)</f>
        <v>5</v>
      </c>
      <c r="L26" s="7">
        <f>VLOOKUP(F26,Steuerung!$A$17:$H$500,8,FALSE)</f>
        <v>113</v>
      </c>
      <c r="M26" s="77">
        <f t="shared" si="4"/>
        <v>250.33333333333334</v>
      </c>
      <c r="N26" s="134">
        <f t="shared" si="5"/>
        <v>793.55666666666673</v>
      </c>
      <c r="O26" s="134">
        <f t="shared" si="6"/>
        <v>435.34666666666669</v>
      </c>
      <c r="P26" s="134">
        <f t="shared" si="7"/>
        <v>358.21</v>
      </c>
      <c r="Q26" s="67">
        <f>VLOOKUP(E26,Steuerung!$A$17:$B$500,2,FALSE)</f>
        <v>0</v>
      </c>
      <c r="R26" s="67">
        <f>VLOOKUP(F26,Steuerung!$A$17:$B$500,2,FALSE)</f>
        <v>0</v>
      </c>
      <c r="S26" s="159">
        <f t="shared" si="9"/>
        <v>0</v>
      </c>
      <c r="T26" s="159">
        <f t="shared" si="10"/>
        <v>0</v>
      </c>
      <c r="U26" s="135" t="e">
        <f t="shared" si="2"/>
        <v>#DIV/0!</v>
      </c>
      <c r="V26" s="135" t="e">
        <f t="shared" si="3"/>
        <v>#DIV/0!</v>
      </c>
      <c r="W26" s="135" t="e">
        <f t="shared" si="8"/>
        <v>#DIV/0!</v>
      </c>
    </row>
    <row r="27" spans="1:23" ht="12.75" customHeight="1" x14ac:dyDescent="0.2">
      <c r="A27" s="131" t="s">
        <v>3422</v>
      </c>
      <c r="B27" s="122" t="s">
        <v>1398</v>
      </c>
      <c r="C27" s="122"/>
      <c r="D27" s="123" t="s">
        <v>821</v>
      </c>
      <c r="E27" s="121" t="s">
        <v>222</v>
      </c>
      <c r="F27" s="121" t="s">
        <v>222</v>
      </c>
      <c r="G27" s="123" t="s">
        <v>822</v>
      </c>
      <c r="H27" s="127">
        <v>1.92</v>
      </c>
      <c r="I27" s="7">
        <f>VLOOKUP(E27,Steuerung!$A$17:$E$500,5,FALSE)</f>
        <v>5</v>
      </c>
      <c r="J27" s="77">
        <f>VLOOKUP(E27,Steuerung!$A$17:$F$500,6,FALSE)</f>
        <v>137.33333333333334</v>
      </c>
      <c r="K27" s="7">
        <f>VLOOKUP(F27,Steuerung!$A$17:$G$500,7,FALSE)</f>
        <v>5</v>
      </c>
      <c r="L27" s="7">
        <f>VLOOKUP(F27,Steuerung!$A$17:$H$500,8,FALSE)</f>
        <v>113</v>
      </c>
      <c r="M27" s="77">
        <f t="shared" si="4"/>
        <v>250.33333333333334</v>
      </c>
      <c r="N27" s="134">
        <f t="shared" si="5"/>
        <v>480.64</v>
      </c>
      <c r="O27" s="134">
        <f t="shared" si="6"/>
        <v>263.68</v>
      </c>
      <c r="P27" s="134">
        <f t="shared" si="7"/>
        <v>216.95999999999998</v>
      </c>
      <c r="Q27" s="67">
        <f>VLOOKUP(E27,Steuerung!$A$17:$B$500,2,FALSE)</f>
        <v>0</v>
      </c>
      <c r="R27" s="67">
        <f>VLOOKUP(F27,Steuerung!$A$17:$B$500,2,FALSE)</f>
        <v>0</v>
      </c>
      <c r="S27" s="159">
        <f t="shared" si="9"/>
        <v>0</v>
      </c>
      <c r="T27" s="159">
        <f t="shared" si="10"/>
        <v>0</v>
      </c>
      <c r="U27" s="135" t="e">
        <f t="shared" si="2"/>
        <v>#DIV/0!</v>
      </c>
      <c r="V27" s="135" t="e">
        <f t="shared" si="3"/>
        <v>#DIV/0!</v>
      </c>
      <c r="W27" s="135" t="e">
        <f t="shared" si="8"/>
        <v>#DIV/0!</v>
      </c>
    </row>
    <row r="28" spans="1:23" ht="12.75" customHeight="1" x14ac:dyDescent="0.2">
      <c r="A28" s="131" t="s">
        <v>3422</v>
      </c>
      <c r="B28" s="122" t="s">
        <v>1398</v>
      </c>
      <c r="C28" s="122"/>
      <c r="D28" s="123" t="s">
        <v>821</v>
      </c>
      <c r="E28" s="121" t="s">
        <v>222</v>
      </c>
      <c r="F28" s="121" t="s">
        <v>222</v>
      </c>
      <c r="G28" s="123" t="s">
        <v>822</v>
      </c>
      <c r="H28" s="127">
        <v>1.72</v>
      </c>
      <c r="I28" s="7">
        <f>VLOOKUP(E28,Steuerung!$A$17:$E$500,5,FALSE)</f>
        <v>5</v>
      </c>
      <c r="J28" s="77">
        <f>VLOOKUP(E28,Steuerung!$A$17:$F$500,6,FALSE)</f>
        <v>137.33333333333334</v>
      </c>
      <c r="K28" s="7">
        <f>VLOOKUP(F28,Steuerung!$A$17:$G$500,7,FALSE)</f>
        <v>5</v>
      </c>
      <c r="L28" s="7">
        <f>VLOOKUP(F28,Steuerung!$A$17:$H$500,8,FALSE)</f>
        <v>113</v>
      </c>
      <c r="M28" s="77">
        <f t="shared" si="4"/>
        <v>250.33333333333334</v>
      </c>
      <c r="N28" s="134">
        <f t="shared" si="5"/>
        <v>430.57333333333332</v>
      </c>
      <c r="O28" s="134">
        <f t="shared" si="6"/>
        <v>236.21333333333334</v>
      </c>
      <c r="P28" s="134">
        <f t="shared" si="7"/>
        <v>194.35999999999999</v>
      </c>
      <c r="Q28" s="67">
        <f>VLOOKUP(E28,Steuerung!$A$17:$B$500,2,FALSE)</f>
        <v>0</v>
      </c>
      <c r="R28" s="67">
        <f>VLOOKUP(F28,Steuerung!$A$17:$B$500,2,FALSE)</f>
        <v>0</v>
      </c>
      <c r="S28" s="159">
        <f t="shared" si="9"/>
        <v>0</v>
      </c>
      <c r="T28" s="159">
        <f t="shared" si="10"/>
        <v>0</v>
      </c>
      <c r="U28" s="135" t="e">
        <f t="shared" si="2"/>
        <v>#DIV/0!</v>
      </c>
      <c r="V28" s="135" t="e">
        <f t="shared" si="3"/>
        <v>#DIV/0!</v>
      </c>
      <c r="W28" s="135" t="e">
        <f t="shared" si="8"/>
        <v>#DIV/0!</v>
      </c>
    </row>
    <row r="29" spans="1:23" ht="12.75" customHeight="1" x14ac:dyDescent="0.2">
      <c r="A29" s="131" t="s">
        <v>3424</v>
      </c>
      <c r="B29" s="122" t="s">
        <v>3425</v>
      </c>
      <c r="C29" s="122"/>
      <c r="D29" s="123" t="s">
        <v>821</v>
      </c>
      <c r="E29" s="121" t="s">
        <v>222</v>
      </c>
      <c r="F29" s="121" t="s">
        <v>222</v>
      </c>
      <c r="G29" s="123" t="s">
        <v>822</v>
      </c>
      <c r="H29" s="127">
        <v>3.17</v>
      </c>
      <c r="I29" s="7">
        <f>VLOOKUP(E29,Steuerung!$A$17:$E$500,5,FALSE)</f>
        <v>5</v>
      </c>
      <c r="J29" s="77">
        <f>VLOOKUP(E29,Steuerung!$A$17:$F$500,6,FALSE)</f>
        <v>137.33333333333334</v>
      </c>
      <c r="K29" s="7">
        <f>VLOOKUP(F29,Steuerung!$A$17:$G$500,7,FALSE)</f>
        <v>5</v>
      </c>
      <c r="L29" s="7">
        <f>VLOOKUP(F29,Steuerung!$A$17:$H$500,8,FALSE)</f>
        <v>113</v>
      </c>
      <c r="M29" s="77">
        <f t="shared" si="4"/>
        <v>250.33333333333334</v>
      </c>
      <c r="N29" s="134">
        <f t="shared" si="5"/>
        <v>793.55666666666673</v>
      </c>
      <c r="O29" s="134">
        <f t="shared" si="6"/>
        <v>435.34666666666669</v>
      </c>
      <c r="P29" s="134">
        <f t="shared" si="7"/>
        <v>358.21</v>
      </c>
      <c r="Q29" s="67">
        <f>VLOOKUP(E29,Steuerung!$A$17:$B$500,2,FALSE)</f>
        <v>0</v>
      </c>
      <c r="R29" s="67">
        <f>VLOOKUP(F29,Steuerung!$A$17:$B$500,2,FALSE)</f>
        <v>0</v>
      </c>
      <c r="S29" s="159">
        <f t="shared" si="9"/>
        <v>0</v>
      </c>
      <c r="T29" s="159">
        <f t="shared" si="10"/>
        <v>0</v>
      </c>
      <c r="U29" s="135" t="e">
        <f t="shared" si="2"/>
        <v>#DIV/0!</v>
      </c>
      <c r="V29" s="135" t="e">
        <f t="shared" si="3"/>
        <v>#DIV/0!</v>
      </c>
      <c r="W29" s="135" t="e">
        <f t="shared" si="8"/>
        <v>#DIV/0!</v>
      </c>
    </row>
    <row r="30" spans="1:23" ht="12.75" customHeight="1" x14ac:dyDescent="0.2">
      <c r="A30" s="131" t="s">
        <v>3424</v>
      </c>
      <c r="B30" s="122" t="s">
        <v>1385</v>
      </c>
      <c r="C30" s="122"/>
      <c r="D30" s="123" t="s">
        <v>821</v>
      </c>
      <c r="E30" s="121" t="s">
        <v>222</v>
      </c>
      <c r="F30" s="121" t="s">
        <v>222</v>
      </c>
      <c r="G30" s="123" t="s">
        <v>822</v>
      </c>
      <c r="H30" s="127">
        <v>1.92</v>
      </c>
      <c r="I30" s="7">
        <f>VLOOKUP(E30,Steuerung!$A$17:$E$500,5,FALSE)</f>
        <v>5</v>
      </c>
      <c r="J30" s="77">
        <f>VLOOKUP(E30,Steuerung!$A$17:$F$500,6,FALSE)</f>
        <v>137.33333333333334</v>
      </c>
      <c r="K30" s="7">
        <f>VLOOKUP(F30,Steuerung!$A$17:$G$500,7,FALSE)</f>
        <v>5</v>
      </c>
      <c r="L30" s="7">
        <f>VLOOKUP(F30,Steuerung!$A$17:$H$500,8,FALSE)</f>
        <v>113</v>
      </c>
      <c r="M30" s="77">
        <f t="shared" si="4"/>
        <v>250.33333333333334</v>
      </c>
      <c r="N30" s="134">
        <f t="shared" si="5"/>
        <v>480.64</v>
      </c>
      <c r="O30" s="134">
        <f t="shared" si="6"/>
        <v>263.68</v>
      </c>
      <c r="P30" s="134">
        <f t="shared" si="7"/>
        <v>216.95999999999998</v>
      </c>
      <c r="Q30" s="67">
        <f>VLOOKUP(E30,Steuerung!$A$17:$B$500,2,FALSE)</f>
        <v>0</v>
      </c>
      <c r="R30" s="67">
        <f>VLOOKUP(F30,Steuerung!$A$17:$B$500,2,FALSE)</f>
        <v>0</v>
      </c>
      <c r="S30" s="159">
        <f t="shared" si="9"/>
        <v>0</v>
      </c>
      <c r="T30" s="159">
        <f t="shared" si="10"/>
        <v>0</v>
      </c>
      <c r="U30" s="135" t="e">
        <f t="shared" si="2"/>
        <v>#DIV/0!</v>
      </c>
      <c r="V30" s="135" t="e">
        <f t="shared" si="3"/>
        <v>#DIV/0!</v>
      </c>
      <c r="W30" s="135" t="e">
        <f t="shared" si="8"/>
        <v>#DIV/0!</v>
      </c>
    </row>
    <row r="31" spans="1:23" ht="12.75" customHeight="1" x14ac:dyDescent="0.2">
      <c r="A31" s="131" t="s">
        <v>3424</v>
      </c>
      <c r="B31" s="122" t="s">
        <v>1385</v>
      </c>
      <c r="C31" s="122"/>
      <c r="D31" s="123" t="s">
        <v>821</v>
      </c>
      <c r="E31" s="121" t="s">
        <v>222</v>
      </c>
      <c r="F31" s="121" t="s">
        <v>222</v>
      </c>
      <c r="G31" s="123" t="s">
        <v>822</v>
      </c>
      <c r="H31" s="127">
        <v>1.72</v>
      </c>
      <c r="I31" s="7">
        <f>VLOOKUP(E31,Steuerung!$A$17:$E$500,5,FALSE)</f>
        <v>5</v>
      </c>
      <c r="J31" s="77">
        <f>VLOOKUP(E31,Steuerung!$A$17:$F$500,6,FALSE)</f>
        <v>137.33333333333334</v>
      </c>
      <c r="K31" s="7">
        <f>VLOOKUP(F31,Steuerung!$A$17:$G$500,7,FALSE)</f>
        <v>5</v>
      </c>
      <c r="L31" s="7">
        <f>VLOOKUP(F31,Steuerung!$A$17:$H$500,8,FALSE)</f>
        <v>113</v>
      </c>
      <c r="M31" s="77">
        <f t="shared" si="4"/>
        <v>250.33333333333334</v>
      </c>
      <c r="N31" s="134">
        <f t="shared" si="5"/>
        <v>430.57333333333332</v>
      </c>
      <c r="O31" s="134">
        <f t="shared" si="6"/>
        <v>236.21333333333334</v>
      </c>
      <c r="P31" s="134">
        <f t="shared" si="7"/>
        <v>194.35999999999999</v>
      </c>
      <c r="Q31" s="67">
        <f>VLOOKUP(E31,Steuerung!$A$17:$B$500,2,FALSE)</f>
        <v>0</v>
      </c>
      <c r="R31" s="67">
        <f>VLOOKUP(F31,Steuerung!$A$17:$B$500,2,FALSE)</f>
        <v>0</v>
      </c>
      <c r="S31" s="159">
        <f t="shared" si="9"/>
        <v>0</v>
      </c>
      <c r="T31" s="159">
        <f t="shared" si="10"/>
        <v>0</v>
      </c>
      <c r="U31" s="135" t="e">
        <f t="shared" si="2"/>
        <v>#DIV/0!</v>
      </c>
      <c r="V31" s="135" t="e">
        <f t="shared" si="3"/>
        <v>#DIV/0!</v>
      </c>
      <c r="W31" s="135" t="e">
        <f t="shared" si="8"/>
        <v>#DIV/0!</v>
      </c>
    </row>
    <row r="32" spans="1:23" ht="12.75" customHeight="1" x14ac:dyDescent="0.2">
      <c r="A32" s="131" t="s">
        <v>3106</v>
      </c>
      <c r="B32" s="122" t="s">
        <v>3426</v>
      </c>
      <c r="C32" s="122"/>
      <c r="D32" s="123" t="s">
        <v>1160</v>
      </c>
      <c r="E32" s="121" t="s">
        <v>231</v>
      </c>
      <c r="F32" s="121" t="s">
        <v>231</v>
      </c>
      <c r="G32" s="123" t="s">
        <v>1666</v>
      </c>
      <c r="H32" s="127">
        <v>60.59</v>
      </c>
      <c r="I32" s="7" t="str">
        <f>VLOOKUP(E32,Steuerung!$A$17:$E$500,5,FALSE)</f>
        <v>h</v>
      </c>
      <c r="J32" s="77">
        <f>VLOOKUP(E32,Steuerung!$A$17:$F$500,6,FALSE)</f>
        <v>1</v>
      </c>
      <c r="K32" s="7" t="str">
        <f>VLOOKUP(F32,Steuerung!$A$17:$G$500,7,FALSE)</f>
        <v>h</v>
      </c>
      <c r="L32" s="7">
        <f>VLOOKUP(F32,Steuerung!$A$17:$H$500,8,FALSE)</f>
        <v>1</v>
      </c>
      <c r="M32" s="77">
        <f t="shared" si="4"/>
        <v>2</v>
      </c>
      <c r="N32" s="134">
        <f t="shared" si="5"/>
        <v>121.18</v>
      </c>
      <c r="O32" s="134">
        <f t="shared" si="6"/>
        <v>60.59</v>
      </c>
      <c r="P32" s="134">
        <f t="shared" si="7"/>
        <v>60.59</v>
      </c>
      <c r="Q32" s="67">
        <f>VLOOKUP(E32,Steuerung!$A$17:$B$500,2,FALSE)</f>
        <v>0</v>
      </c>
      <c r="R32" s="67">
        <f>VLOOKUP(F32,Steuerung!$A$17:$B$500,2,FALSE)</f>
        <v>0</v>
      </c>
      <c r="S32" s="159">
        <f t="shared" si="9"/>
        <v>0</v>
      </c>
      <c r="T32" s="159">
        <f t="shared" si="10"/>
        <v>0</v>
      </c>
      <c r="U32" s="135" t="e">
        <f t="shared" si="2"/>
        <v>#DIV/0!</v>
      </c>
      <c r="V32" s="135" t="e">
        <f t="shared" si="3"/>
        <v>#DIV/0!</v>
      </c>
      <c r="W32" s="135" t="e">
        <f t="shared" si="8"/>
        <v>#DIV/0!</v>
      </c>
    </row>
    <row r="33" spans="1:23" ht="12.75" customHeight="1" x14ac:dyDescent="0.2">
      <c r="A33" s="131" t="s">
        <v>1408</v>
      </c>
      <c r="B33" s="122" t="s">
        <v>794</v>
      </c>
      <c r="C33" s="122"/>
      <c r="D33" s="123" t="s">
        <v>795</v>
      </c>
      <c r="E33" s="121" t="s">
        <v>185</v>
      </c>
      <c r="F33" s="121" t="s">
        <v>185</v>
      </c>
      <c r="G33" s="123" t="s">
        <v>1308</v>
      </c>
      <c r="H33" s="127">
        <v>45.22</v>
      </c>
      <c r="I33" s="7">
        <f>VLOOKUP(E33,Steuerung!$A$17:$E$500,5,FALSE)</f>
        <v>1</v>
      </c>
      <c r="J33" s="77">
        <f>VLOOKUP(E33,Steuerung!$A$17:$F$500,6,FALSE)</f>
        <v>29.166666666666657</v>
      </c>
      <c r="K33" s="7">
        <f>VLOOKUP(F33,Steuerung!$A$17:$G$500,7,FALSE)</f>
        <v>1</v>
      </c>
      <c r="L33" s="7">
        <f>VLOOKUP(F33,Steuerung!$A$17:$H$500,8,FALSE)</f>
        <v>23</v>
      </c>
      <c r="M33" s="77">
        <f t="shared" si="4"/>
        <v>52.166666666666657</v>
      </c>
      <c r="N33" s="134">
        <f t="shared" si="5"/>
        <v>2358.976666666666</v>
      </c>
      <c r="O33" s="134">
        <f t="shared" si="6"/>
        <v>1318.9166666666663</v>
      </c>
      <c r="P33" s="134">
        <f t="shared" si="7"/>
        <v>1040.06</v>
      </c>
      <c r="Q33" s="67">
        <f>VLOOKUP(E33,Steuerung!$A$17:$B$500,2,FALSE)</f>
        <v>0</v>
      </c>
      <c r="R33" s="67">
        <f>VLOOKUP(F33,Steuerung!$A$17:$B$500,2,FALSE)</f>
        <v>0</v>
      </c>
      <c r="S33" s="159">
        <f t="shared" si="9"/>
        <v>0</v>
      </c>
      <c r="T33" s="159">
        <f t="shared" si="10"/>
        <v>0</v>
      </c>
      <c r="U33" s="135" t="e">
        <f t="shared" si="2"/>
        <v>#DIV/0!</v>
      </c>
      <c r="V33" s="135" t="e">
        <f t="shared" si="3"/>
        <v>#DIV/0!</v>
      </c>
      <c r="W33" s="135" t="e">
        <f t="shared" si="8"/>
        <v>#DIV/0!</v>
      </c>
    </row>
    <row r="34" spans="1:23" ht="12.75" customHeight="1" x14ac:dyDescent="0.2">
      <c r="A34" s="131" t="s">
        <v>3427</v>
      </c>
      <c r="B34" s="122" t="s">
        <v>850</v>
      </c>
      <c r="C34" s="122"/>
      <c r="D34" s="123" t="s">
        <v>1160</v>
      </c>
      <c r="E34" s="121" t="s">
        <v>231</v>
      </c>
      <c r="F34" s="121" t="s">
        <v>231</v>
      </c>
      <c r="G34" s="123" t="s">
        <v>1308</v>
      </c>
      <c r="H34" s="127">
        <v>29.43</v>
      </c>
      <c r="I34" s="7" t="str">
        <f>VLOOKUP(E34,Steuerung!$A$17:$E$500,5,FALSE)</f>
        <v>h</v>
      </c>
      <c r="J34" s="77">
        <f>VLOOKUP(E34,Steuerung!$A$17:$F$500,6,FALSE)</f>
        <v>1</v>
      </c>
      <c r="K34" s="7" t="str">
        <f>VLOOKUP(F34,Steuerung!$A$17:$G$500,7,FALSE)</f>
        <v>h</v>
      </c>
      <c r="L34" s="7">
        <f>VLOOKUP(F34,Steuerung!$A$17:$H$500,8,FALSE)</f>
        <v>1</v>
      </c>
      <c r="M34" s="77">
        <f t="shared" si="4"/>
        <v>2</v>
      </c>
      <c r="N34" s="134">
        <f t="shared" si="5"/>
        <v>58.86</v>
      </c>
      <c r="O34" s="134">
        <f t="shared" si="6"/>
        <v>29.43</v>
      </c>
      <c r="P34" s="134">
        <f t="shared" si="7"/>
        <v>29.43</v>
      </c>
      <c r="Q34" s="67">
        <f>VLOOKUP(E34,Steuerung!$A$17:$B$500,2,FALSE)</f>
        <v>0</v>
      </c>
      <c r="R34" s="67">
        <f>VLOOKUP(F34,Steuerung!$A$17:$B$500,2,FALSE)</f>
        <v>0</v>
      </c>
      <c r="S34" s="159">
        <f t="shared" si="9"/>
        <v>0</v>
      </c>
      <c r="T34" s="159">
        <f t="shared" si="10"/>
        <v>0</v>
      </c>
      <c r="U34" s="135" t="e">
        <f t="shared" si="2"/>
        <v>#DIV/0!</v>
      </c>
      <c r="V34" s="135" t="e">
        <f t="shared" si="3"/>
        <v>#DIV/0!</v>
      </c>
      <c r="W34" s="135" t="e">
        <f t="shared" si="8"/>
        <v>#DIV/0!</v>
      </c>
    </row>
    <row r="35" spans="1:23" ht="12.75" customHeight="1" x14ac:dyDescent="0.2">
      <c r="A35" s="131" t="s">
        <v>2587</v>
      </c>
      <c r="B35" s="122" t="s">
        <v>1159</v>
      </c>
      <c r="C35" s="122"/>
      <c r="D35" s="123" t="s">
        <v>1160</v>
      </c>
      <c r="E35" s="121" t="s">
        <v>237</v>
      </c>
      <c r="F35" s="121" t="s">
        <v>237</v>
      </c>
      <c r="G35" s="123" t="s">
        <v>1308</v>
      </c>
      <c r="H35" s="127">
        <v>43.41</v>
      </c>
      <c r="I35" s="7">
        <f>VLOOKUP(E35,Steuerung!$A$17:$E$500,5,FALSE)</f>
        <v>1</v>
      </c>
      <c r="J35" s="77">
        <f>VLOOKUP(E35,Steuerung!$A$17:$F$500,6,FALSE)</f>
        <v>29.166666666666657</v>
      </c>
      <c r="K35" s="7">
        <f>VLOOKUP(F35,Steuerung!$A$17:$G$500,7,FALSE)</f>
        <v>1</v>
      </c>
      <c r="L35" s="7">
        <f>VLOOKUP(F35,Steuerung!$A$17:$H$500,8,FALSE)</f>
        <v>23</v>
      </c>
      <c r="M35" s="77">
        <f t="shared" si="4"/>
        <v>52.166666666666657</v>
      </c>
      <c r="N35" s="134">
        <f t="shared" si="5"/>
        <v>2264.5549999999994</v>
      </c>
      <c r="O35" s="134">
        <f t="shared" si="6"/>
        <v>1266.1249999999995</v>
      </c>
      <c r="P35" s="134">
        <f t="shared" si="7"/>
        <v>998.43</v>
      </c>
      <c r="Q35" s="67">
        <f>VLOOKUP(E35,Steuerung!$A$17:$B$500,2,FALSE)</f>
        <v>0</v>
      </c>
      <c r="R35" s="67">
        <f>VLOOKUP(F35,Steuerung!$A$17:$B$500,2,FALSE)</f>
        <v>0</v>
      </c>
      <c r="S35" s="159">
        <f t="shared" si="9"/>
        <v>0</v>
      </c>
      <c r="T35" s="159">
        <f t="shared" si="10"/>
        <v>0</v>
      </c>
      <c r="U35" s="135" t="e">
        <f t="shared" si="2"/>
        <v>#DIV/0!</v>
      </c>
      <c r="V35" s="135" t="e">
        <f t="shared" si="3"/>
        <v>#DIV/0!</v>
      </c>
      <c r="W35" s="135" t="e">
        <f t="shared" si="8"/>
        <v>#DIV/0!</v>
      </c>
    </row>
    <row r="36" spans="1:23" ht="12.75" customHeight="1" x14ac:dyDescent="0.2">
      <c r="A36" s="131" t="s">
        <v>3428</v>
      </c>
      <c r="B36" s="122" t="s">
        <v>1159</v>
      </c>
      <c r="C36" s="122"/>
      <c r="D36" s="123" t="s">
        <v>1160</v>
      </c>
      <c r="E36" s="121" t="s">
        <v>239</v>
      </c>
      <c r="F36" s="121" t="s">
        <v>239</v>
      </c>
      <c r="G36" s="123" t="s">
        <v>1666</v>
      </c>
      <c r="H36" s="127">
        <v>28.51</v>
      </c>
      <c r="I36" s="7">
        <f>VLOOKUP(E36,Steuerung!$A$17:$E$500,5,FALSE)</f>
        <v>2</v>
      </c>
      <c r="J36" s="77">
        <f>VLOOKUP(E36,Steuerung!$A$17:$F$500,6,FALSE)</f>
        <v>58.333333333333329</v>
      </c>
      <c r="K36" s="7">
        <f>VLOOKUP(F36,Steuerung!$A$17:$G$500,7,FALSE)</f>
        <v>2</v>
      </c>
      <c r="L36" s="7">
        <f>VLOOKUP(F36,Steuerung!$A$17:$H$500,8,FALSE)</f>
        <v>46</v>
      </c>
      <c r="M36" s="77">
        <f t="shared" si="4"/>
        <v>104.33333333333333</v>
      </c>
      <c r="N36" s="134">
        <f t="shared" si="5"/>
        <v>2974.5433333333335</v>
      </c>
      <c r="O36" s="134">
        <f t="shared" si="6"/>
        <v>1663.0833333333333</v>
      </c>
      <c r="P36" s="134">
        <f t="shared" si="7"/>
        <v>1311.46</v>
      </c>
      <c r="Q36" s="67">
        <f>VLOOKUP(E36,Steuerung!$A$17:$B$500,2,FALSE)</f>
        <v>0</v>
      </c>
      <c r="R36" s="67">
        <f>VLOOKUP(F36,Steuerung!$A$17:$B$500,2,FALSE)</f>
        <v>0</v>
      </c>
      <c r="S36" s="159">
        <f t="shared" si="9"/>
        <v>0</v>
      </c>
      <c r="T36" s="159">
        <f t="shared" si="10"/>
        <v>0</v>
      </c>
      <c r="U36" s="135" t="e">
        <f t="shared" si="2"/>
        <v>#DIV/0!</v>
      </c>
      <c r="V36" s="135" t="e">
        <f t="shared" si="3"/>
        <v>#DIV/0!</v>
      </c>
      <c r="W36" s="135" t="e">
        <f t="shared" si="8"/>
        <v>#DIV/0!</v>
      </c>
    </row>
    <row r="37" spans="1:23" ht="12.75" customHeight="1" x14ac:dyDescent="0.2">
      <c r="A37" s="131" t="s">
        <v>2590</v>
      </c>
      <c r="B37" s="122" t="s">
        <v>1159</v>
      </c>
      <c r="C37" s="122"/>
      <c r="D37" s="123" t="s">
        <v>1160</v>
      </c>
      <c r="E37" s="121" t="s">
        <v>239</v>
      </c>
      <c r="F37" s="121" t="s">
        <v>239</v>
      </c>
      <c r="G37" s="123" t="s">
        <v>1308</v>
      </c>
      <c r="H37" s="127">
        <v>65.11</v>
      </c>
      <c r="I37" s="7">
        <f>VLOOKUP(E37,Steuerung!$A$17:$E$500,5,FALSE)</f>
        <v>2</v>
      </c>
      <c r="J37" s="77">
        <f>VLOOKUP(E37,Steuerung!$A$17:$F$500,6,FALSE)</f>
        <v>58.333333333333329</v>
      </c>
      <c r="K37" s="7">
        <f>VLOOKUP(F37,Steuerung!$A$17:$G$500,7,FALSE)</f>
        <v>2</v>
      </c>
      <c r="L37" s="7">
        <f>VLOOKUP(F37,Steuerung!$A$17:$H$500,8,FALSE)</f>
        <v>46</v>
      </c>
      <c r="M37" s="77">
        <f t="shared" si="4"/>
        <v>104.33333333333333</v>
      </c>
      <c r="N37" s="134">
        <f t="shared" si="5"/>
        <v>6793.1433333333325</v>
      </c>
      <c r="O37" s="134">
        <f t="shared" si="6"/>
        <v>3798.083333333333</v>
      </c>
      <c r="P37" s="134">
        <f t="shared" si="7"/>
        <v>2995.06</v>
      </c>
      <c r="Q37" s="67">
        <f>VLOOKUP(E37,Steuerung!$A$17:$B$500,2,FALSE)</f>
        <v>0</v>
      </c>
      <c r="R37" s="67">
        <f>VLOOKUP(F37,Steuerung!$A$17:$B$500,2,FALSE)</f>
        <v>0</v>
      </c>
      <c r="S37" s="159">
        <f t="shared" si="9"/>
        <v>0</v>
      </c>
      <c r="T37" s="159">
        <f t="shared" si="10"/>
        <v>0</v>
      </c>
      <c r="U37" s="135" t="e">
        <f t="shared" si="2"/>
        <v>#DIV/0!</v>
      </c>
      <c r="V37" s="135" t="e">
        <f t="shared" si="3"/>
        <v>#DIV/0!</v>
      </c>
      <c r="W37" s="135" t="e">
        <f t="shared" si="8"/>
        <v>#DIV/0!</v>
      </c>
    </row>
    <row r="38" spans="1:23" ht="12.75" customHeight="1" x14ac:dyDescent="0.2">
      <c r="A38" s="131" t="s">
        <v>3429</v>
      </c>
      <c r="B38" s="122" t="s">
        <v>1715</v>
      </c>
      <c r="C38" s="122"/>
      <c r="D38" s="123" t="s">
        <v>1160</v>
      </c>
      <c r="E38" s="121" t="s">
        <v>237</v>
      </c>
      <c r="F38" s="121" t="s">
        <v>237</v>
      </c>
      <c r="G38" s="123" t="s">
        <v>1308</v>
      </c>
      <c r="H38" s="127">
        <v>9.99</v>
      </c>
      <c r="I38" s="7">
        <f>VLOOKUP(E38,Steuerung!$A$17:$E$500,5,FALSE)</f>
        <v>1</v>
      </c>
      <c r="J38" s="77">
        <f>VLOOKUP(E38,Steuerung!$A$17:$F$500,6,FALSE)</f>
        <v>29.166666666666657</v>
      </c>
      <c r="K38" s="7">
        <f>VLOOKUP(F38,Steuerung!$A$17:$G$500,7,FALSE)</f>
        <v>1</v>
      </c>
      <c r="L38" s="7">
        <f>VLOOKUP(F38,Steuerung!$A$17:$H$500,8,FALSE)</f>
        <v>23</v>
      </c>
      <c r="M38" s="77">
        <f>J38+L38</f>
        <v>52.166666666666657</v>
      </c>
      <c r="N38" s="134">
        <f>H38*M38</f>
        <v>521.14499999999987</v>
      </c>
      <c r="O38" s="134">
        <f>H38*J38</f>
        <v>291.37499999999989</v>
      </c>
      <c r="P38" s="134">
        <f>H38*L38</f>
        <v>229.77</v>
      </c>
      <c r="Q38" s="67">
        <f>VLOOKUP(E38,Steuerung!$A$17:$B$500,2,FALSE)</f>
        <v>0</v>
      </c>
      <c r="R38" s="67">
        <f>VLOOKUP(F38,Steuerung!$A$17:$B$500,2,FALSE)</f>
        <v>0</v>
      </c>
      <c r="S38" s="159">
        <f t="shared" si="9"/>
        <v>0</v>
      </c>
      <c r="T38" s="159">
        <f t="shared" si="10"/>
        <v>0</v>
      </c>
      <c r="U38" s="135" t="e">
        <f t="shared" si="2"/>
        <v>#DIV/0!</v>
      </c>
      <c r="V38" s="135" t="e">
        <f t="shared" si="3"/>
        <v>#DIV/0!</v>
      </c>
      <c r="W38" s="135" t="e">
        <f t="shared" si="8"/>
        <v>#DIV/0!</v>
      </c>
    </row>
    <row r="39" spans="1:23" ht="12.75" customHeight="1" x14ac:dyDescent="0.2">
      <c r="A39" s="131" t="s">
        <v>3430</v>
      </c>
      <c r="B39" s="122" t="s">
        <v>1715</v>
      </c>
      <c r="C39" s="122"/>
      <c r="D39" s="123" t="s">
        <v>1160</v>
      </c>
      <c r="E39" s="121" t="s">
        <v>237</v>
      </c>
      <c r="F39" s="121" t="s">
        <v>237</v>
      </c>
      <c r="G39" s="123" t="s">
        <v>1308</v>
      </c>
      <c r="H39" s="127">
        <v>9.19</v>
      </c>
      <c r="I39" s="7">
        <f>VLOOKUP(E39,Steuerung!$A$17:$E$500,5,FALSE)</f>
        <v>1</v>
      </c>
      <c r="J39" s="77">
        <f>VLOOKUP(E39,Steuerung!$A$17:$F$500,6,FALSE)</f>
        <v>29.166666666666657</v>
      </c>
      <c r="K39" s="7">
        <f>VLOOKUP(F39,Steuerung!$A$17:$G$500,7,FALSE)</f>
        <v>1</v>
      </c>
      <c r="L39" s="7">
        <f>VLOOKUP(F39,Steuerung!$A$17:$H$500,8,FALSE)</f>
        <v>23</v>
      </c>
      <c r="M39" s="77">
        <f>J39+L39</f>
        <v>52.166666666666657</v>
      </c>
      <c r="N39" s="134">
        <f>H39*M39</f>
        <v>479.41166666666658</v>
      </c>
      <c r="O39" s="134">
        <f>H39*J39</f>
        <v>268.04166666666657</v>
      </c>
      <c r="P39" s="134">
        <f>H39*L39</f>
        <v>211.36999999999998</v>
      </c>
      <c r="Q39" s="67">
        <f>VLOOKUP(E39,Steuerung!$A$17:$B$500,2,FALSE)</f>
        <v>0</v>
      </c>
      <c r="R39" s="67">
        <f>VLOOKUP(F39,Steuerung!$A$17:$B$500,2,FALSE)</f>
        <v>0</v>
      </c>
      <c r="S39" s="159">
        <f t="shared" si="9"/>
        <v>0</v>
      </c>
      <c r="T39" s="159">
        <f t="shared" si="10"/>
        <v>0</v>
      </c>
      <c r="U39" s="135" t="e">
        <f t="shared" si="2"/>
        <v>#DIV/0!</v>
      </c>
      <c r="V39" s="135" t="e">
        <f t="shared" si="3"/>
        <v>#DIV/0!</v>
      </c>
      <c r="W39" s="135" t="e">
        <f t="shared" si="8"/>
        <v>#DIV/0!</v>
      </c>
    </row>
    <row r="40" spans="1:23" ht="12.75" customHeight="1" x14ac:dyDescent="0.2">
      <c r="A40" s="131" t="s">
        <v>3431</v>
      </c>
      <c r="B40" s="122" t="s">
        <v>1159</v>
      </c>
      <c r="C40" s="122"/>
      <c r="D40" s="123" t="s">
        <v>1160</v>
      </c>
      <c r="E40" s="121" t="s">
        <v>237</v>
      </c>
      <c r="F40" s="121" t="s">
        <v>237</v>
      </c>
      <c r="G40" s="123" t="s">
        <v>1308</v>
      </c>
      <c r="H40" s="127">
        <v>25.74</v>
      </c>
      <c r="I40" s="7">
        <f>VLOOKUP(E40,Steuerung!$A$17:$E$500,5,FALSE)</f>
        <v>1</v>
      </c>
      <c r="J40" s="77">
        <f>VLOOKUP(E40,Steuerung!$A$17:$F$500,6,FALSE)</f>
        <v>29.166666666666657</v>
      </c>
      <c r="K40" s="7">
        <f>VLOOKUP(F40,Steuerung!$A$17:$G$500,7,FALSE)</f>
        <v>1</v>
      </c>
      <c r="L40" s="7">
        <f>VLOOKUP(F40,Steuerung!$A$17:$H$500,8,FALSE)</f>
        <v>23</v>
      </c>
      <c r="M40" s="77">
        <f t="shared" si="4"/>
        <v>52.166666666666657</v>
      </c>
      <c r="N40" s="134">
        <f t="shared" si="5"/>
        <v>1342.7699999999998</v>
      </c>
      <c r="O40" s="134">
        <f t="shared" si="6"/>
        <v>750.74999999999966</v>
      </c>
      <c r="P40" s="134">
        <f t="shared" si="7"/>
        <v>592.02</v>
      </c>
      <c r="Q40" s="67">
        <f>VLOOKUP(E40,Steuerung!$A$17:$B$500,2,FALSE)</f>
        <v>0</v>
      </c>
      <c r="R40" s="67">
        <f>VLOOKUP(F40,Steuerung!$A$17:$B$500,2,FALSE)</f>
        <v>0</v>
      </c>
      <c r="S40" s="159">
        <f t="shared" si="9"/>
        <v>0</v>
      </c>
      <c r="T40" s="159">
        <f t="shared" si="10"/>
        <v>0</v>
      </c>
      <c r="U40" s="135" t="e">
        <f t="shared" si="2"/>
        <v>#DIV/0!</v>
      </c>
      <c r="V40" s="135" t="e">
        <f t="shared" si="3"/>
        <v>#DIV/0!</v>
      </c>
      <c r="W40" s="135" t="e">
        <f t="shared" si="8"/>
        <v>#DIV/0!</v>
      </c>
    </row>
    <row r="41" spans="1:23" ht="12.75" customHeight="1" x14ac:dyDescent="0.2">
      <c r="A41" s="131" t="s">
        <v>3432</v>
      </c>
      <c r="B41" s="122" t="s">
        <v>1159</v>
      </c>
      <c r="C41" s="122"/>
      <c r="D41" s="123" t="s">
        <v>1160</v>
      </c>
      <c r="E41" s="121" t="s">
        <v>131</v>
      </c>
      <c r="F41" s="121" t="s">
        <v>131</v>
      </c>
      <c r="G41" s="123" t="s">
        <v>1308</v>
      </c>
      <c r="H41" s="127">
        <v>22.74</v>
      </c>
      <c r="I41" s="7">
        <f>VLOOKUP(E41,Steuerung!$A$17:$E$500,5,FALSE)</f>
        <v>0</v>
      </c>
      <c r="J41" s="77">
        <f>VLOOKUP(E41,Steuerung!$A$17:$F$500,6,FALSE)</f>
        <v>0</v>
      </c>
      <c r="K41" s="7">
        <f>VLOOKUP(F41,Steuerung!$A$17:$G$500,7,FALSE)</f>
        <v>0</v>
      </c>
      <c r="L41" s="7">
        <f>VLOOKUP(F41,Steuerung!$A$17:$H$500,8,FALSE)</f>
        <v>0</v>
      </c>
      <c r="M41" s="77">
        <f t="shared" si="4"/>
        <v>0</v>
      </c>
      <c r="N41" s="134">
        <f t="shared" si="5"/>
        <v>0</v>
      </c>
      <c r="O41" s="134">
        <f t="shared" si="6"/>
        <v>0</v>
      </c>
      <c r="P41" s="134">
        <f t="shared" si="7"/>
        <v>0</v>
      </c>
      <c r="Q41" s="67">
        <f>VLOOKUP(E41,Steuerung!$A$17:$B$500,2,FALSE)</f>
        <v>0</v>
      </c>
      <c r="R41" s="67">
        <f>VLOOKUP(F41,Steuerung!$A$17:$B$500,2,FALSE)</f>
        <v>0</v>
      </c>
      <c r="S41" s="159">
        <f t="shared" si="9"/>
        <v>0</v>
      </c>
      <c r="T41" s="159">
        <f t="shared" si="10"/>
        <v>0</v>
      </c>
      <c r="U41" s="135">
        <f t="shared" si="2"/>
        <v>0</v>
      </c>
      <c r="V41" s="135">
        <f t="shared" si="3"/>
        <v>0</v>
      </c>
      <c r="W41" s="135">
        <f t="shared" si="8"/>
        <v>0</v>
      </c>
    </row>
    <row r="42" spans="1:23" ht="12.75" customHeight="1" x14ac:dyDescent="0.2">
      <c r="A42" s="568" t="s">
        <v>3433</v>
      </c>
      <c r="B42" s="568"/>
      <c r="C42" s="568"/>
      <c r="D42" s="123" t="s">
        <v>795</v>
      </c>
      <c r="E42" s="121" t="s">
        <v>185</v>
      </c>
      <c r="F42" s="121" t="s">
        <v>185</v>
      </c>
      <c r="G42" s="123" t="s">
        <v>1308</v>
      </c>
      <c r="H42" s="127">
        <v>55.58</v>
      </c>
      <c r="I42" s="7">
        <f>VLOOKUP(E42,Steuerung!$A$17:$E$500,5,FALSE)</f>
        <v>1</v>
      </c>
      <c r="J42" s="77">
        <f>VLOOKUP(E42,Steuerung!$A$17:$F$500,6,FALSE)</f>
        <v>29.166666666666657</v>
      </c>
      <c r="K42" s="7">
        <f>VLOOKUP(F42,Steuerung!$A$17:$G$500,7,FALSE)</f>
        <v>1</v>
      </c>
      <c r="L42" s="7">
        <f>VLOOKUP(F42,Steuerung!$A$17:$H$500,8,FALSE)</f>
        <v>23</v>
      </c>
      <c r="M42" s="77">
        <f t="shared" si="4"/>
        <v>52.166666666666657</v>
      </c>
      <c r="N42" s="134">
        <f t="shared" si="5"/>
        <v>2899.4233333333327</v>
      </c>
      <c r="O42" s="134">
        <f t="shared" si="6"/>
        <v>1621.0833333333328</v>
      </c>
      <c r="P42" s="134">
        <f t="shared" si="7"/>
        <v>1278.3399999999999</v>
      </c>
      <c r="Q42" s="67">
        <f>VLOOKUP(E42,Steuerung!$A$17:$B$500,2,FALSE)</f>
        <v>0</v>
      </c>
      <c r="R42" s="67">
        <f>VLOOKUP(F42,Steuerung!$A$17:$B$500,2,FALSE)</f>
        <v>0</v>
      </c>
      <c r="S42" s="159">
        <f t="shared" si="9"/>
        <v>0</v>
      </c>
      <c r="T42" s="159">
        <f t="shared" si="10"/>
        <v>0</v>
      </c>
      <c r="U42" s="135" t="e">
        <f t="shared" si="2"/>
        <v>#DIV/0!</v>
      </c>
      <c r="V42" s="135" t="e">
        <f t="shared" si="3"/>
        <v>#DIV/0!</v>
      </c>
      <c r="W42" s="135" t="e">
        <f t="shared" si="8"/>
        <v>#DIV/0!</v>
      </c>
    </row>
    <row r="43" spans="1:23" ht="12.75" customHeight="1" x14ac:dyDescent="0.2">
      <c r="A43" s="568" t="s">
        <v>3434</v>
      </c>
      <c r="B43" s="568"/>
      <c r="C43" s="568"/>
      <c r="D43" s="123" t="s">
        <v>795</v>
      </c>
      <c r="E43" s="121" t="s">
        <v>185</v>
      </c>
      <c r="F43" s="121" t="s">
        <v>185</v>
      </c>
      <c r="G43" s="123" t="s">
        <v>1308</v>
      </c>
      <c r="H43" s="127">
        <v>47.9</v>
      </c>
      <c r="I43" s="7">
        <f>VLOOKUP(E43,Steuerung!$A$17:$E$500,5,FALSE)</f>
        <v>1</v>
      </c>
      <c r="J43" s="77">
        <f>VLOOKUP(E43,Steuerung!$A$17:$F$500,6,FALSE)</f>
        <v>29.166666666666657</v>
      </c>
      <c r="K43" s="7">
        <f>VLOOKUP(F43,Steuerung!$A$17:$G$500,7,FALSE)</f>
        <v>1</v>
      </c>
      <c r="L43" s="7">
        <f>VLOOKUP(F43,Steuerung!$A$17:$H$500,8,FALSE)</f>
        <v>23</v>
      </c>
      <c r="M43" s="77">
        <f t="shared" si="4"/>
        <v>52.166666666666657</v>
      </c>
      <c r="N43" s="134">
        <f t="shared" si="5"/>
        <v>2498.7833333333328</v>
      </c>
      <c r="O43" s="134">
        <f t="shared" si="6"/>
        <v>1397.0833333333328</v>
      </c>
      <c r="P43" s="134">
        <f t="shared" si="7"/>
        <v>1101.7</v>
      </c>
      <c r="Q43" s="67">
        <f>VLOOKUP(E43,Steuerung!$A$17:$B$500,2,FALSE)</f>
        <v>0</v>
      </c>
      <c r="R43" s="67">
        <f>VLOOKUP(F43,Steuerung!$A$17:$B$500,2,FALSE)</f>
        <v>0</v>
      </c>
      <c r="S43" s="159">
        <f t="shared" si="9"/>
        <v>0</v>
      </c>
      <c r="T43" s="159">
        <f t="shared" si="10"/>
        <v>0</v>
      </c>
      <c r="U43" s="135" t="e">
        <f t="shared" si="2"/>
        <v>#DIV/0!</v>
      </c>
      <c r="V43" s="135" t="e">
        <f t="shared" si="3"/>
        <v>#DIV/0!</v>
      </c>
      <c r="W43" s="135" t="e">
        <f t="shared" si="8"/>
        <v>#DIV/0!</v>
      </c>
    </row>
    <row r="44" spans="1:23" ht="12.75" customHeight="1" x14ac:dyDescent="0.2">
      <c r="A44" s="568"/>
      <c r="B44" s="568"/>
      <c r="C44" s="568"/>
      <c r="D44" s="123"/>
      <c r="E44" s="121"/>
      <c r="F44" s="121"/>
      <c r="G44" s="123"/>
      <c r="H44" s="127"/>
      <c r="I44" s="7"/>
      <c r="J44" s="77"/>
      <c r="K44" s="7"/>
      <c r="L44" s="7"/>
      <c r="M44" s="77"/>
      <c r="N44" s="134"/>
      <c r="O44" s="134"/>
      <c r="P44" s="134"/>
      <c r="Q44" s="67"/>
      <c r="R44" s="67"/>
      <c r="S44" s="67"/>
      <c r="T44" s="67"/>
      <c r="U44" s="135"/>
      <c r="V44" s="135"/>
      <c r="W44" s="135"/>
    </row>
    <row r="45" spans="1:23" ht="12.75" customHeight="1" x14ac:dyDescent="0.2">
      <c r="A45" s="555" t="s">
        <v>2171</v>
      </c>
      <c r="B45" s="122"/>
      <c r="C45" s="122"/>
      <c r="D45" s="123"/>
      <c r="E45" s="121"/>
      <c r="F45" s="121"/>
      <c r="G45" s="123"/>
      <c r="H45" s="127"/>
      <c r="I45" s="7"/>
      <c r="J45" s="77"/>
      <c r="K45" s="7"/>
      <c r="L45" s="7"/>
      <c r="M45" s="77"/>
      <c r="N45" s="134"/>
      <c r="O45" s="134"/>
      <c r="P45" s="134"/>
      <c r="Q45" s="67"/>
      <c r="R45" s="67"/>
      <c r="S45" s="67"/>
      <c r="T45" s="67"/>
      <c r="U45" s="135"/>
      <c r="V45" s="135"/>
      <c r="W45" s="135"/>
    </row>
    <row r="46" spans="1:23" ht="12.75" customHeight="1" x14ac:dyDescent="0.2">
      <c r="A46" s="131" t="s">
        <v>840</v>
      </c>
      <c r="B46" s="122" t="s">
        <v>176</v>
      </c>
      <c r="C46" s="122"/>
      <c r="D46" s="123" t="s">
        <v>795</v>
      </c>
      <c r="E46" s="121" t="s">
        <v>166</v>
      </c>
      <c r="F46" s="121" t="s">
        <v>166</v>
      </c>
      <c r="G46" s="123" t="s">
        <v>3418</v>
      </c>
      <c r="H46" s="127">
        <v>23.72</v>
      </c>
      <c r="I46" s="7">
        <f>VLOOKUP(E46,Steuerung!$A$17:$E$500,5,FALSE)</f>
        <v>2</v>
      </c>
      <c r="J46" s="77">
        <f>VLOOKUP(E46,Steuerung!$A$17:$F$500,6,FALSE)</f>
        <v>58.333333333333329</v>
      </c>
      <c r="K46" s="7">
        <f>VLOOKUP(F46,Steuerung!$A$17:$G$500,7,FALSE)</f>
        <v>2</v>
      </c>
      <c r="L46" s="7">
        <f>VLOOKUP(F46,Steuerung!$A$17:$H$500,8,FALSE)</f>
        <v>46</v>
      </c>
      <c r="M46" s="77">
        <f t="shared" si="4"/>
        <v>104.33333333333333</v>
      </c>
      <c r="N46" s="134">
        <f t="shared" si="5"/>
        <v>2474.7866666666664</v>
      </c>
      <c r="O46" s="134">
        <f t="shared" si="6"/>
        <v>1383.6666666666665</v>
      </c>
      <c r="P46" s="134">
        <f t="shared" si="7"/>
        <v>1091.1199999999999</v>
      </c>
      <c r="Q46" s="67">
        <f>VLOOKUP(E46,Steuerung!$A$17:$B$500,2,FALSE)</f>
        <v>0</v>
      </c>
      <c r="R46" s="67">
        <f>VLOOKUP(F46,Steuerung!$A$17:$B$500,2,FALSE)</f>
        <v>0</v>
      </c>
      <c r="S46" s="159">
        <f t="shared" ref="S46:S102" si="11">IFERROR(O46/Q46,0)</f>
        <v>0</v>
      </c>
      <c r="T46" s="159">
        <f t="shared" ref="T46:T102" si="12">IFERROR(P46/R46,0)</f>
        <v>0</v>
      </c>
      <c r="U46" s="135" t="e">
        <f t="shared" ref="U46:U77" si="13">IF(J46&gt;0,O46/Q46*SVS_UHR,0)</f>
        <v>#DIV/0!</v>
      </c>
      <c r="V46" s="135" t="e">
        <f t="shared" ref="V46:V77" si="14">IF(K46&gt;0,P46/R46*SVS_UHR,0)</f>
        <v>#DIV/0!</v>
      </c>
      <c r="W46" s="135" t="e">
        <f t="shared" ref="W46:W83" si="15">U46+V46</f>
        <v>#DIV/0!</v>
      </c>
    </row>
    <row r="47" spans="1:23" ht="12.75" customHeight="1" x14ac:dyDescent="0.2">
      <c r="A47" s="131" t="s">
        <v>841</v>
      </c>
      <c r="B47" s="122" t="s">
        <v>176</v>
      </c>
      <c r="C47" s="122"/>
      <c r="D47" s="123" t="s">
        <v>795</v>
      </c>
      <c r="E47" s="121" t="s">
        <v>166</v>
      </c>
      <c r="F47" s="121" t="s">
        <v>166</v>
      </c>
      <c r="G47" s="123" t="s">
        <v>3418</v>
      </c>
      <c r="H47" s="127">
        <v>23.31</v>
      </c>
      <c r="I47" s="7">
        <f>VLOOKUP(E47,Steuerung!$A$17:$E$500,5,FALSE)</f>
        <v>2</v>
      </c>
      <c r="J47" s="77">
        <f>VLOOKUP(E47,Steuerung!$A$17:$F$500,6,FALSE)</f>
        <v>58.333333333333329</v>
      </c>
      <c r="K47" s="7">
        <f>VLOOKUP(F47,Steuerung!$A$17:$G$500,7,FALSE)</f>
        <v>2</v>
      </c>
      <c r="L47" s="7">
        <f>VLOOKUP(F47,Steuerung!$A$17:$H$500,8,FALSE)</f>
        <v>46</v>
      </c>
      <c r="M47" s="77">
        <f t="shared" si="4"/>
        <v>104.33333333333333</v>
      </c>
      <c r="N47" s="134">
        <f t="shared" si="5"/>
        <v>2432.0099999999998</v>
      </c>
      <c r="O47" s="134">
        <f t="shared" si="6"/>
        <v>1359.7499999999998</v>
      </c>
      <c r="P47" s="134">
        <f t="shared" si="7"/>
        <v>1072.26</v>
      </c>
      <c r="Q47" s="67">
        <f>VLOOKUP(E47,Steuerung!$A$17:$B$500,2,FALSE)</f>
        <v>0</v>
      </c>
      <c r="R47" s="67">
        <f>VLOOKUP(F47,Steuerung!$A$17:$B$500,2,FALSE)</f>
        <v>0</v>
      </c>
      <c r="S47" s="159">
        <f t="shared" si="11"/>
        <v>0</v>
      </c>
      <c r="T47" s="159">
        <f t="shared" si="12"/>
        <v>0</v>
      </c>
      <c r="U47" s="135" t="e">
        <f t="shared" si="13"/>
        <v>#DIV/0!</v>
      </c>
      <c r="V47" s="135" t="e">
        <f t="shared" si="14"/>
        <v>#DIV/0!</v>
      </c>
      <c r="W47" s="135" t="e">
        <f t="shared" si="15"/>
        <v>#DIV/0!</v>
      </c>
    </row>
    <row r="48" spans="1:23" ht="12.75" customHeight="1" x14ac:dyDescent="0.2">
      <c r="A48" s="131" t="s">
        <v>847</v>
      </c>
      <c r="B48" s="122" t="s">
        <v>3435</v>
      </c>
      <c r="C48" s="122"/>
      <c r="D48" s="123" t="s">
        <v>795</v>
      </c>
      <c r="E48" s="121" t="s">
        <v>187</v>
      </c>
      <c r="F48" s="121" t="s">
        <v>187</v>
      </c>
      <c r="G48" s="123" t="s">
        <v>1308</v>
      </c>
      <c r="H48" s="127">
        <v>61.64</v>
      </c>
      <c r="I48" s="7">
        <f>VLOOKUP(E48,Steuerung!$A$17:$E$500,5,FALSE)</f>
        <v>2</v>
      </c>
      <c r="J48" s="77">
        <f>VLOOKUP(E48,Steuerung!$A$17:$F$500,6,FALSE)</f>
        <v>58.333333333333329</v>
      </c>
      <c r="K48" s="7">
        <f>VLOOKUP(F48,Steuerung!$A$17:$G$500,7,FALSE)</f>
        <v>2</v>
      </c>
      <c r="L48" s="7">
        <f>VLOOKUP(F48,Steuerung!$A$17:$H$500,8,FALSE)</f>
        <v>46</v>
      </c>
      <c r="M48" s="77">
        <f t="shared" si="4"/>
        <v>104.33333333333333</v>
      </c>
      <c r="N48" s="134">
        <f t="shared" si="5"/>
        <v>6431.1066666666666</v>
      </c>
      <c r="O48" s="134">
        <f t="shared" si="6"/>
        <v>3595.6666666666665</v>
      </c>
      <c r="P48" s="134">
        <f t="shared" si="7"/>
        <v>2835.44</v>
      </c>
      <c r="Q48" s="67">
        <f>VLOOKUP(E48,Steuerung!$A$17:$B$500,2,FALSE)</f>
        <v>0</v>
      </c>
      <c r="R48" s="67">
        <f>VLOOKUP(F48,Steuerung!$A$17:$B$500,2,FALSE)</f>
        <v>0</v>
      </c>
      <c r="S48" s="159">
        <f t="shared" si="11"/>
        <v>0</v>
      </c>
      <c r="T48" s="159">
        <f t="shared" si="12"/>
        <v>0</v>
      </c>
      <c r="U48" s="135" t="e">
        <f t="shared" si="13"/>
        <v>#DIV/0!</v>
      </c>
      <c r="V48" s="135" t="e">
        <f t="shared" si="14"/>
        <v>#DIV/0!</v>
      </c>
      <c r="W48" s="135" t="e">
        <f t="shared" si="15"/>
        <v>#DIV/0!</v>
      </c>
    </row>
    <row r="49" spans="1:23" ht="12.75" customHeight="1" x14ac:dyDescent="0.2">
      <c r="A49" s="555" t="s">
        <v>856</v>
      </c>
      <c r="B49" s="236" t="s">
        <v>3436</v>
      </c>
      <c r="C49" s="236"/>
      <c r="D49" s="123" t="s">
        <v>1160</v>
      </c>
      <c r="E49" s="121" t="s">
        <v>131</v>
      </c>
      <c r="F49" s="121" t="s">
        <v>131</v>
      </c>
      <c r="G49" s="123" t="s">
        <v>1308</v>
      </c>
      <c r="H49" s="127">
        <v>48.19</v>
      </c>
      <c r="I49" s="7">
        <f>VLOOKUP(E49,Steuerung!$A$17:$E$500,5,FALSE)</f>
        <v>0</v>
      </c>
      <c r="J49" s="77">
        <f>VLOOKUP(E49,Steuerung!$A$17:$F$500,6,FALSE)</f>
        <v>0</v>
      </c>
      <c r="K49" s="7">
        <f>VLOOKUP(F49,Steuerung!$A$17:$G$500,7,FALSE)</f>
        <v>0</v>
      </c>
      <c r="L49" s="7">
        <f>VLOOKUP(F49,Steuerung!$A$17:$H$500,8,FALSE)</f>
        <v>0</v>
      </c>
      <c r="M49" s="77">
        <f t="shared" si="4"/>
        <v>0</v>
      </c>
      <c r="N49" s="134">
        <f t="shared" si="5"/>
        <v>0</v>
      </c>
      <c r="O49" s="134">
        <f t="shared" si="6"/>
        <v>0</v>
      </c>
      <c r="P49" s="134">
        <f t="shared" si="7"/>
        <v>0</v>
      </c>
      <c r="Q49" s="67">
        <f>VLOOKUP(E49,Steuerung!$A$17:$B$500,2,FALSE)</f>
        <v>0</v>
      </c>
      <c r="R49" s="67">
        <f>VLOOKUP(F49,Steuerung!$A$17:$B$500,2,FALSE)</f>
        <v>0</v>
      </c>
      <c r="S49" s="159">
        <f t="shared" si="11"/>
        <v>0</v>
      </c>
      <c r="T49" s="159">
        <f t="shared" si="12"/>
        <v>0</v>
      </c>
      <c r="U49" s="135">
        <f t="shared" si="13"/>
        <v>0</v>
      </c>
      <c r="V49" s="135">
        <f t="shared" si="14"/>
        <v>0</v>
      </c>
      <c r="W49" s="135">
        <f t="shared" si="15"/>
        <v>0</v>
      </c>
    </row>
    <row r="50" spans="1:23" ht="12.75" customHeight="1" x14ac:dyDescent="0.2">
      <c r="A50" s="555" t="s">
        <v>1331</v>
      </c>
      <c r="B50" s="236" t="s">
        <v>1159</v>
      </c>
      <c r="C50" s="236"/>
      <c r="D50" s="123" t="s">
        <v>1160</v>
      </c>
      <c r="E50" s="121" t="s">
        <v>131</v>
      </c>
      <c r="F50" s="121" t="s">
        <v>131</v>
      </c>
      <c r="G50" s="123" t="s">
        <v>1308</v>
      </c>
      <c r="H50" s="127">
        <v>42.45</v>
      </c>
      <c r="I50" s="7">
        <f>VLOOKUP(E50,Steuerung!$A$17:$E$500,5,FALSE)</f>
        <v>0</v>
      </c>
      <c r="J50" s="77">
        <f>VLOOKUP(E50,Steuerung!$A$17:$F$500,6,FALSE)</f>
        <v>0</v>
      </c>
      <c r="K50" s="7">
        <f>VLOOKUP(F50,Steuerung!$A$17:$G$500,7,FALSE)</f>
        <v>0</v>
      </c>
      <c r="L50" s="7">
        <f>VLOOKUP(F50,Steuerung!$A$17:$H$500,8,FALSE)</f>
        <v>0</v>
      </c>
      <c r="M50" s="77">
        <f t="shared" si="4"/>
        <v>0</v>
      </c>
      <c r="N50" s="134">
        <f t="shared" si="5"/>
        <v>0</v>
      </c>
      <c r="O50" s="134">
        <f t="shared" si="6"/>
        <v>0</v>
      </c>
      <c r="P50" s="134">
        <f t="shared" si="7"/>
        <v>0</v>
      </c>
      <c r="Q50" s="67">
        <f>VLOOKUP(E50,Steuerung!$A$17:$B$500,2,FALSE)</f>
        <v>0</v>
      </c>
      <c r="R50" s="67">
        <f>VLOOKUP(F50,Steuerung!$A$17:$B$500,2,FALSE)</f>
        <v>0</v>
      </c>
      <c r="S50" s="159">
        <f t="shared" si="11"/>
        <v>0</v>
      </c>
      <c r="T50" s="159">
        <f t="shared" si="12"/>
        <v>0</v>
      </c>
      <c r="U50" s="135">
        <f t="shared" si="13"/>
        <v>0</v>
      </c>
      <c r="V50" s="135">
        <f t="shared" si="14"/>
        <v>0</v>
      </c>
      <c r="W50" s="135">
        <f t="shared" si="15"/>
        <v>0</v>
      </c>
    </row>
    <row r="51" spans="1:23" ht="12.75" customHeight="1" x14ac:dyDescent="0.2">
      <c r="A51" s="131" t="s">
        <v>857</v>
      </c>
      <c r="B51" s="122" t="s">
        <v>852</v>
      </c>
      <c r="C51" s="122"/>
      <c r="D51" s="123" t="s">
        <v>853</v>
      </c>
      <c r="E51" s="121" t="s">
        <v>134</v>
      </c>
      <c r="F51" s="121" t="s">
        <v>134</v>
      </c>
      <c r="G51" s="123" t="s">
        <v>1308</v>
      </c>
      <c r="H51" s="127">
        <v>14.36</v>
      </c>
      <c r="I51" s="7">
        <f>VLOOKUP(E51,Steuerung!$A$17:$E$500,5,FALSE)</f>
        <v>0</v>
      </c>
      <c r="J51" s="77">
        <f>VLOOKUP(E51,Steuerung!$A$17:$F$500,6,FALSE)</f>
        <v>0</v>
      </c>
      <c r="K51" s="7">
        <f>VLOOKUP(F51,Steuerung!$A$17:$G$500,7,FALSE)</f>
        <v>0</v>
      </c>
      <c r="L51" s="7">
        <f>VLOOKUP(F51,Steuerung!$A$17:$H$500,8,FALSE)</f>
        <v>0</v>
      </c>
      <c r="M51" s="77">
        <f t="shared" si="4"/>
        <v>0</v>
      </c>
      <c r="N51" s="134">
        <f t="shared" si="5"/>
        <v>0</v>
      </c>
      <c r="O51" s="134">
        <f t="shared" si="6"/>
        <v>0</v>
      </c>
      <c r="P51" s="134">
        <f t="shared" si="7"/>
        <v>0</v>
      </c>
      <c r="Q51" s="67">
        <f>VLOOKUP(E51,Steuerung!$A$17:$B$500,2,FALSE)</f>
        <v>0</v>
      </c>
      <c r="R51" s="67">
        <f>VLOOKUP(F51,Steuerung!$A$17:$B$500,2,FALSE)</f>
        <v>0</v>
      </c>
      <c r="S51" s="159">
        <f t="shared" si="11"/>
        <v>0</v>
      </c>
      <c r="T51" s="159">
        <f t="shared" si="12"/>
        <v>0</v>
      </c>
      <c r="U51" s="135">
        <f t="shared" si="13"/>
        <v>0</v>
      </c>
      <c r="V51" s="135">
        <f t="shared" si="14"/>
        <v>0</v>
      </c>
      <c r="W51" s="135">
        <f t="shared" si="15"/>
        <v>0</v>
      </c>
    </row>
    <row r="52" spans="1:23" ht="12.75" customHeight="1" x14ac:dyDescent="0.2">
      <c r="A52" s="555" t="s">
        <v>3437</v>
      </c>
      <c r="B52" s="236" t="s">
        <v>3192</v>
      </c>
      <c r="C52" s="236"/>
      <c r="D52" s="123" t="s">
        <v>853</v>
      </c>
      <c r="E52" s="121" t="s">
        <v>134</v>
      </c>
      <c r="F52" s="121" t="s">
        <v>134</v>
      </c>
      <c r="G52" s="123" t="s">
        <v>1308</v>
      </c>
      <c r="H52" s="127">
        <v>21.43</v>
      </c>
      <c r="I52" s="7">
        <f>VLOOKUP(E52,Steuerung!$A$17:$E$500,5,FALSE)</f>
        <v>0</v>
      </c>
      <c r="J52" s="77">
        <f>VLOOKUP(E52,Steuerung!$A$17:$F$500,6,FALSE)</f>
        <v>0</v>
      </c>
      <c r="K52" s="7">
        <f>VLOOKUP(F52,Steuerung!$A$17:$G$500,7,FALSE)</f>
        <v>0</v>
      </c>
      <c r="L52" s="7">
        <f>VLOOKUP(F52,Steuerung!$A$17:$H$500,8,FALSE)</f>
        <v>0</v>
      </c>
      <c r="M52" s="77">
        <f t="shared" si="4"/>
        <v>0</v>
      </c>
      <c r="N52" s="134">
        <f t="shared" si="5"/>
        <v>0</v>
      </c>
      <c r="O52" s="134">
        <f t="shared" si="6"/>
        <v>0</v>
      </c>
      <c r="P52" s="134">
        <f t="shared" si="7"/>
        <v>0</v>
      </c>
      <c r="Q52" s="67">
        <f>VLOOKUP(E52,Steuerung!$A$17:$B$500,2,FALSE)</f>
        <v>0</v>
      </c>
      <c r="R52" s="67">
        <f>VLOOKUP(F52,Steuerung!$A$17:$B$500,2,FALSE)</f>
        <v>0</v>
      </c>
      <c r="S52" s="159">
        <f t="shared" si="11"/>
        <v>0</v>
      </c>
      <c r="T52" s="159">
        <f t="shared" si="12"/>
        <v>0</v>
      </c>
      <c r="U52" s="135">
        <f t="shared" si="13"/>
        <v>0</v>
      </c>
      <c r="V52" s="135">
        <f t="shared" si="14"/>
        <v>0</v>
      </c>
      <c r="W52" s="135">
        <f t="shared" si="15"/>
        <v>0</v>
      </c>
    </row>
    <row r="53" spans="1:23" ht="12.75" customHeight="1" x14ac:dyDescent="0.2">
      <c r="A53" s="555" t="s">
        <v>3438</v>
      </c>
      <c r="B53" s="236" t="s">
        <v>3439</v>
      </c>
      <c r="C53" s="236"/>
      <c r="D53" s="123" t="s">
        <v>791</v>
      </c>
      <c r="E53" s="121" t="s">
        <v>126</v>
      </c>
      <c r="F53" s="121" t="s">
        <v>126</v>
      </c>
      <c r="G53" s="123" t="s">
        <v>1308</v>
      </c>
      <c r="H53" s="127">
        <v>45.68</v>
      </c>
      <c r="I53" s="7">
        <f>VLOOKUP(E53,Steuerung!$A$17:$E$500,5,FALSE)</f>
        <v>0</v>
      </c>
      <c r="J53" s="77">
        <f>VLOOKUP(E53,Steuerung!$A$17:$F$500,6,FALSE)</f>
        <v>0</v>
      </c>
      <c r="K53" s="7">
        <f>VLOOKUP(F53,Steuerung!$A$17:$G$500,7,FALSE)</f>
        <v>0</v>
      </c>
      <c r="L53" s="7">
        <f>VLOOKUP(F53,Steuerung!$A$17:$H$500,8,FALSE)</f>
        <v>0</v>
      </c>
      <c r="M53" s="77">
        <f t="shared" si="4"/>
        <v>0</v>
      </c>
      <c r="N53" s="134">
        <f t="shared" si="5"/>
        <v>0</v>
      </c>
      <c r="O53" s="134">
        <f t="shared" si="6"/>
        <v>0</v>
      </c>
      <c r="P53" s="134">
        <f t="shared" si="7"/>
        <v>0</v>
      </c>
      <c r="Q53" s="67">
        <f>VLOOKUP(E53,Steuerung!$A$17:$B$500,2,FALSE)</f>
        <v>0</v>
      </c>
      <c r="R53" s="67">
        <f>VLOOKUP(F53,Steuerung!$A$17:$B$500,2,FALSE)</f>
        <v>0</v>
      </c>
      <c r="S53" s="159">
        <f t="shared" si="11"/>
        <v>0</v>
      </c>
      <c r="T53" s="159">
        <f t="shared" si="12"/>
        <v>0</v>
      </c>
      <c r="U53" s="135">
        <f t="shared" si="13"/>
        <v>0</v>
      </c>
      <c r="V53" s="135">
        <f t="shared" si="14"/>
        <v>0</v>
      </c>
      <c r="W53" s="135">
        <f t="shared" si="15"/>
        <v>0</v>
      </c>
    </row>
    <row r="54" spans="1:23" ht="12.75" customHeight="1" x14ac:dyDescent="0.2">
      <c r="A54" s="555" t="s">
        <v>1333</v>
      </c>
      <c r="B54" s="236" t="s">
        <v>1420</v>
      </c>
      <c r="C54" s="236"/>
      <c r="D54" s="123" t="s">
        <v>1160</v>
      </c>
      <c r="E54" s="121" t="s">
        <v>131</v>
      </c>
      <c r="F54" s="121" t="s">
        <v>131</v>
      </c>
      <c r="G54" s="123" t="s">
        <v>1308</v>
      </c>
      <c r="H54" s="127">
        <v>45.46</v>
      </c>
      <c r="I54" s="7">
        <f>VLOOKUP(E54,Steuerung!$A$17:$E$500,5,FALSE)</f>
        <v>0</v>
      </c>
      <c r="J54" s="77">
        <f>VLOOKUP(E54,Steuerung!$A$17:$F$500,6,FALSE)</f>
        <v>0</v>
      </c>
      <c r="K54" s="7">
        <f>VLOOKUP(F54,Steuerung!$A$17:$G$500,7,FALSE)</f>
        <v>0</v>
      </c>
      <c r="L54" s="7">
        <f>VLOOKUP(F54,Steuerung!$A$17:$H$500,8,FALSE)</f>
        <v>0</v>
      </c>
      <c r="M54" s="77">
        <f t="shared" si="4"/>
        <v>0</v>
      </c>
      <c r="N54" s="134">
        <f t="shared" si="5"/>
        <v>0</v>
      </c>
      <c r="O54" s="134">
        <f t="shared" si="6"/>
        <v>0</v>
      </c>
      <c r="P54" s="134">
        <f t="shared" si="7"/>
        <v>0</v>
      </c>
      <c r="Q54" s="67">
        <f>VLOOKUP(E54,Steuerung!$A$17:$B$500,2,FALSE)</f>
        <v>0</v>
      </c>
      <c r="R54" s="67">
        <f>VLOOKUP(F54,Steuerung!$A$17:$B$500,2,FALSE)</f>
        <v>0</v>
      </c>
      <c r="S54" s="159">
        <f t="shared" si="11"/>
        <v>0</v>
      </c>
      <c r="T54" s="159">
        <f t="shared" si="12"/>
        <v>0</v>
      </c>
      <c r="U54" s="135">
        <f t="shared" si="13"/>
        <v>0</v>
      </c>
      <c r="V54" s="135">
        <f t="shared" si="14"/>
        <v>0</v>
      </c>
      <c r="W54" s="135">
        <f t="shared" si="15"/>
        <v>0</v>
      </c>
    </row>
    <row r="55" spans="1:23" ht="12.75" customHeight="1" x14ac:dyDescent="0.2">
      <c r="A55" s="555" t="s">
        <v>3126</v>
      </c>
      <c r="B55" s="236" t="s">
        <v>934</v>
      </c>
      <c r="C55" s="236"/>
      <c r="D55" s="123" t="s">
        <v>853</v>
      </c>
      <c r="E55" s="121" t="s">
        <v>134</v>
      </c>
      <c r="F55" s="121" t="s">
        <v>134</v>
      </c>
      <c r="G55" s="123" t="s">
        <v>1308</v>
      </c>
      <c r="H55" s="127">
        <v>19.87</v>
      </c>
      <c r="I55" s="7">
        <f>VLOOKUP(E55,Steuerung!$A$17:$E$500,5,FALSE)</f>
        <v>0</v>
      </c>
      <c r="J55" s="77">
        <f>VLOOKUP(E55,Steuerung!$A$17:$F$500,6,FALSE)</f>
        <v>0</v>
      </c>
      <c r="K55" s="7">
        <f>VLOOKUP(F55,Steuerung!$A$17:$G$500,7,FALSE)</f>
        <v>0</v>
      </c>
      <c r="L55" s="7">
        <f>VLOOKUP(F55,Steuerung!$A$17:$H$500,8,FALSE)</f>
        <v>0</v>
      </c>
      <c r="M55" s="77">
        <f t="shared" si="4"/>
        <v>0</v>
      </c>
      <c r="N55" s="134">
        <f t="shared" si="5"/>
        <v>0</v>
      </c>
      <c r="O55" s="134">
        <f t="shared" si="6"/>
        <v>0</v>
      </c>
      <c r="P55" s="134">
        <f t="shared" si="7"/>
        <v>0</v>
      </c>
      <c r="Q55" s="67">
        <f>VLOOKUP(E55,Steuerung!$A$17:$B$500,2,FALSE)</f>
        <v>0</v>
      </c>
      <c r="R55" s="67">
        <f>VLOOKUP(F55,Steuerung!$A$17:$B$500,2,FALSE)</f>
        <v>0</v>
      </c>
      <c r="S55" s="159">
        <f t="shared" si="11"/>
        <v>0</v>
      </c>
      <c r="T55" s="159">
        <f t="shared" si="12"/>
        <v>0</v>
      </c>
      <c r="U55" s="135">
        <f t="shared" si="13"/>
        <v>0</v>
      </c>
      <c r="V55" s="135">
        <f t="shared" si="14"/>
        <v>0</v>
      </c>
      <c r="W55" s="135">
        <f t="shared" si="15"/>
        <v>0</v>
      </c>
    </row>
    <row r="56" spans="1:23" ht="12.75" customHeight="1" x14ac:dyDescent="0.2">
      <c r="A56" s="131" t="s">
        <v>859</v>
      </c>
      <c r="B56" s="122" t="s">
        <v>824</v>
      </c>
      <c r="C56" s="122"/>
      <c r="D56" s="123" t="s">
        <v>825</v>
      </c>
      <c r="E56" s="123" t="s">
        <v>140</v>
      </c>
      <c r="F56" s="123" t="s">
        <v>140</v>
      </c>
      <c r="G56" s="123" t="s">
        <v>1308</v>
      </c>
      <c r="H56" s="127">
        <v>14.27</v>
      </c>
      <c r="I56" s="7">
        <f>VLOOKUP(E56,Steuerung!$A$17:$E$500,5,FALSE)</f>
        <v>0</v>
      </c>
      <c r="J56" s="77">
        <f>VLOOKUP(E56,Steuerung!$A$17:$F$500,6,FALSE)</f>
        <v>0</v>
      </c>
      <c r="K56" s="7">
        <f>VLOOKUP(F56,Steuerung!$A$17:$G$500,7,FALSE)</f>
        <v>0</v>
      </c>
      <c r="L56" s="7">
        <f>VLOOKUP(F56,Steuerung!$A$17:$H$500,8,FALSE)</f>
        <v>0</v>
      </c>
      <c r="M56" s="77">
        <f t="shared" si="4"/>
        <v>0</v>
      </c>
      <c r="N56" s="134">
        <f t="shared" si="5"/>
        <v>0</v>
      </c>
      <c r="O56" s="134">
        <f t="shared" si="6"/>
        <v>0</v>
      </c>
      <c r="P56" s="134">
        <f t="shared" si="7"/>
        <v>0</v>
      </c>
      <c r="Q56" s="67">
        <f>VLOOKUP(E56,Steuerung!$A$17:$B$500,2,FALSE)</f>
        <v>0</v>
      </c>
      <c r="R56" s="67">
        <f>VLOOKUP(F56,Steuerung!$A$17:$B$500,2,FALSE)</f>
        <v>0</v>
      </c>
      <c r="S56" s="159">
        <f t="shared" si="11"/>
        <v>0</v>
      </c>
      <c r="T56" s="159">
        <f t="shared" si="12"/>
        <v>0</v>
      </c>
      <c r="U56" s="135">
        <f t="shared" si="13"/>
        <v>0</v>
      </c>
      <c r="V56" s="135">
        <f t="shared" si="14"/>
        <v>0</v>
      </c>
      <c r="W56" s="135">
        <f t="shared" si="15"/>
        <v>0</v>
      </c>
    </row>
    <row r="57" spans="1:23" ht="12.75" customHeight="1" x14ac:dyDescent="0.2">
      <c r="A57" s="555" t="s">
        <v>860</v>
      </c>
      <c r="B57" s="236" t="s">
        <v>1420</v>
      </c>
      <c r="C57" s="236"/>
      <c r="D57" s="123" t="s">
        <v>1160</v>
      </c>
      <c r="E57" s="123" t="s">
        <v>131</v>
      </c>
      <c r="F57" s="123" t="s">
        <v>131</v>
      </c>
      <c r="G57" s="123" t="s">
        <v>1308</v>
      </c>
      <c r="H57" s="127">
        <v>54.85</v>
      </c>
      <c r="I57" s="7">
        <f>VLOOKUP(E57,Steuerung!$A$17:$E$500,5,FALSE)</f>
        <v>0</v>
      </c>
      <c r="J57" s="77">
        <f>VLOOKUP(E57,Steuerung!$A$17:$F$500,6,FALSE)</f>
        <v>0</v>
      </c>
      <c r="K57" s="7">
        <f>VLOOKUP(F57,Steuerung!$A$17:$G$500,7,FALSE)</f>
        <v>0</v>
      </c>
      <c r="L57" s="7">
        <f>VLOOKUP(F57,Steuerung!$A$17:$H$500,8,FALSE)</f>
        <v>0</v>
      </c>
      <c r="M57" s="77">
        <f t="shared" si="4"/>
        <v>0</v>
      </c>
      <c r="N57" s="134">
        <f t="shared" si="5"/>
        <v>0</v>
      </c>
      <c r="O57" s="134">
        <f t="shared" si="6"/>
        <v>0</v>
      </c>
      <c r="P57" s="134">
        <f t="shared" si="7"/>
        <v>0</v>
      </c>
      <c r="Q57" s="67">
        <f>VLOOKUP(E57,Steuerung!$A$17:$B$500,2,FALSE)</f>
        <v>0</v>
      </c>
      <c r="R57" s="67">
        <f>VLOOKUP(F57,Steuerung!$A$17:$B$500,2,FALSE)</f>
        <v>0</v>
      </c>
      <c r="S57" s="159">
        <f t="shared" si="11"/>
        <v>0</v>
      </c>
      <c r="T57" s="159">
        <f t="shared" si="12"/>
        <v>0</v>
      </c>
      <c r="U57" s="135">
        <f t="shared" si="13"/>
        <v>0</v>
      </c>
      <c r="V57" s="135">
        <f t="shared" si="14"/>
        <v>0</v>
      </c>
      <c r="W57" s="135">
        <f t="shared" si="15"/>
        <v>0</v>
      </c>
    </row>
    <row r="58" spans="1:23" ht="12.75" customHeight="1" x14ac:dyDescent="0.2">
      <c r="A58" s="555" t="s">
        <v>1879</v>
      </c>
      <c r="B58" s="236" t="s">
        <v>934</v>
      </c>
      <c r="C58" s="236"/>
      <c r="D58" s="123" t="s">
        <v>853</v>
      </c>
      <c r="E58" s="123" t="s">
        <v>258</v>
      </c>
      <c r="F58" s="123" t="s">
        <v>258</v>
      </c>
      <c r="G58" s="123" t="s">
        <v>1308</v>
      </c>
      <c r="H58" s="127">
        <v>14.62</v>
      </c>
      <c r="I58" s="7">
        <f>VLOOKUP(E58,Steuerung!$A$17:$E$500,5,FALSE)</f>
        <v>1</v>
      </c>
      <c r="J58" s="77">
        <f>VLOOKUP(E58,Steuerung!$A$17:$F$500,6,FALSE)</f>
        <v>29.166666666666657</v>
      </c>
      <c r="K58" s="7">
        <f>VLOOKUP(F58,Steuerung!$A$17:$G$500,7,FALSE)</f>
        <v>1</v>
      </c>
      <c r="L58" s="7">
        <f>VLOOKUP(F58,Steuerung!$A$17:$H$500,8,FALSE)</f>
        <v>23</v>
      </c>
      <c r="M58" s="77">
        <f t="shared" si="4"/>
        <v>52.166666666666657</v>
      </c>
      <c r="N58" s="134">
        <f t="shared" si="5"/>
        <v>762.67666666666651</v>
      </c>
      <c r="O58" s="134">
        <f t="shared" si="6"/>
        <v>426.41666666666652</v>
      </c>
      <c r="P58" s="134">
        <f t="shared" si="7"/>
        <v>336.26</v>
      </c>
      <c r="Q58" s="67">
        <f>VLOOKUP(E58,Steuerung!$A$17:$B$500,2,FALSE)</f>
        <v>0</v>
      </c>
      <c r="R58" s="67">
        <f>VLOOKUP(F58,Steuerung!$A$17:$B$500,2,FALSE)</f>
        <v>0</v>
      </c>
      <c r="S58" s="159">
        <f t="shared" si="11"/>
        <v>0</v>
      </c>
      <c r="T58" s="159">
        <f t="shared" si="12"/>
        <v>0</v>
      </c>
      <c r="U58" s="135" t="e">
        <f t="shared" si="13"/>
        <v>#DIV/0!</v>
      </c>
      <c r="V58" s="135" t="e">
        <f t="shared" si="14"/>
        <v>#DIV/0!</v>
      </c>
      <c r="W58" s="135" t="e">
        <f t="shared" si="15"/>
        <v>#DIV/0!</v>
      </c>
    </row>
    <row r="59" spans="1:23" ht="12.75" customHeight="1" x14ac:dyDescent="0.2">
      <c r="A59" s="131" t="s">
        <v>870</v>
      </c>
      <c r="B59" s="122" t="s">
        <v>794</v>
      </c>
      <c r="C59" s="122"/>
      <c r="D59" s="123" t="s">
        <v>795</v>
      </c>
      <c r="E59" s="121" t="s">
        <v>187</v>
      </c>
      <c r="F59" s="121" t="s">
        <v>187</v>
      </c>
      <c r="G59" s="123" t="s">
        <v>1308</v>
      </c>
      <c r="H59" s="127">
        <v>55.08</v>
      </c>
      <c r="I59" s="7">
        <f>VLOOKUP(E59,Steuerung!$A$17:$E$500,5,FALSE)</f>
        <v>2</v>
      </c>
      <c r="J59" s="77">
        <f>VLOOKUP(E59,Steuerung!$A$17:$F$500,6,FALSE)</f>
        <v>58.333333333333329</v>
      </c>
      <c r="K59" s="7">
        <f>VLOOKUP(F59,Steuerung!$A$17:$G$500,7,FALSE)</f>
        <v>2</v>
      </c>
      <c r="L59" s="7">
        <f>VLOOKUP(F59,Steuerung!$A$17:$H$500,8,FALSE)</f>
        <v>46</v>
      </c>
      <c r="M59" s="77">
        <f t="shared" si="4"/>
        <v>104.33333333333333</v>
      </c>
      <c r="N59" s="134">
        <f t="shared" si="5"/>
        <v>5746.6799999999994</v>
      </c>
      <c r="O59" s="134">
        <f t="shared" si="6"/>
        <v>3212.9999999999995</v>
      </c>
      <c r="P59" s="134">
        <f t="shared" si="7"/>
        <v>2533.6799999999998</v>
      </c>
      <c r="Q59" s="67">
        <f>VLOOKUP(E59,Steuerung!$A$17:$B$500,2,FALSE)</f>
        <v>0</v>
      </c>
      <c r="R59" s="67">
        <f>VLOOKUP(F59,Steuerung!$A$17:$B$500,2,FALSE)</f>
        <v>0</v>
      </c>
      <c r="S59" s="159">
        <f t="shared" si="11"/>
        <v>0</v>
      </c>
      <c r="T59" s="159">
        <f t="shared" si="12"/>
        <v>0</v>
      </c>
      <c r="U59" s="135" t="e">
        <f t="shared" si="13"/>
        <v>#DIV/0!</v>
      </c>
      <c r="V59" s="135" t="e">
        <f t="shared" si="14"/>
        <v>#DIV/0!</v>
      </c>
      <c r="W59" s="135" t="e">
        <f t="shared" si="15"/>
        <v>#DIV/0!</v>
      </c>
    </row>
    <row r="60" spans="1:23" ht="12.75" customHeight="1" x14ac:dyDescent="0.2">
      <c r="A60" s="131" t="s">
        <v>1626</v>
      </c>
      <c r="B60" s="122" t="s">
        <v>794</v>
      </c>
      <c r="C60" s="122"/>
      <c r="D60" s="123" t="s">
        <v>795</v>
      </c>
      <c r="E60" s="123" t="s">
        <v>191</v>
      </c>
      <c r="F60" s="123" t="s">
        <v>191</v>
      </c>
      <c r="G60" s="123" t="s">
        <v>3418</v>
      </c>
      <c r="H60" s="127">
        <v>100.06</v>
      </c>
      <c r="I60" s="7">
        <f>VLOOKUP(E60,Steuerung!$A$17:$E$500,5,FALSE)</f>
        <v>5</v>
      </c>
      <c r="J60" s="77">
        <f>VLOOKUP(E60,Steuerung!$A$17:$F$500,6,FALSE)</f>
        <v>137.33333333333334</v>
      </c>
      <c r="K60" s="7">
        <f>VLOOKUP(F60,Steuerung!$A$17:$G$500,7,FALSE)</f>
        <v>5</v>
      </c>
      <c r="L60" s="7">
        <f>VLOOKUP(F60,Steuerung!$A$17:$H$500,8,FALSE)</f>
        <v>113</v>
      </c>
      <c r="M60" s="77">
        <f t="shared" si="4"/>
        <v>250.33333333333334</v>
      </c>
      <c r="N60" s="134">
        <f t="shared" si="5"/>
        <v>25048.353333333336</v>
      </c>
      <c r="O60" s="134">
        <f t="shared" si="6"/>
        <v>13741.573333333334</v>
      </c>
      <c r="P60" s="134">
        <f t="shared" si="7"/>
        <v>11306.78</v>
      </c>
      <c r="Q60" s="67">
        <f>VLOOKUP(E60,Steuerung!$A$17:$B$500,2,FALSE)</f>
        <v>0</v>
      </c>
      <c r="R60" s="67">
        <f>VLOOKUP(F60,Steuerung!$A$17:$B$500,2,FALSE)</f>
        <v>0</v>
      </c>
      <c r="S60" s="159">
        <f t="shared" si="11"/>
        <v>0</v>
      </c>
      <c r="T60" s="159">
        <f t="shared" si="12"/>
        <v>0</v>
      </c>
      <c r="U60" s="135" t="e">
        <f t="shared" si="13"/>
        <v>#DIV/0!</v>
      </c>
      <c r="V60" s="135" t="e">
        <f t="shared" si="14"/>
        <v>#DIV/0!</v>
      </c>
      <c r="W60" s="135" t="e">
        <f t="shared" si="15"/>
        <v>#DIV/0!</v>
      </c>
    </row>
    <row r="61" spans="1:23" ht="12.75" customHeight="1" x14ac:dyDescent="0.2">
      <c r="A61" s="131" t="s">
        <v>1626</v>
      </c>
      <c r="B61" s="122" t="s">
        <v>3440</v>
      </c>
      <c r="C61" s="122"/>
      <c r="D61" s="123" t="s">
        <v>795</v>
      </c>
      <c r="E61" s="123" t="s">
        <v>191</v>
      </c>
      <c r="F61" s="123" t="s">
        <v>191</v>
      </c>
      <c r="G61" s="123" t="s">
        <v>3418</v>
      </c>
      <c r="H61" s="127">
        <v>5.29</v>
      </c>
      <c r="I61" s="7">
        <f>VLOOKUP(E61,Steuerung!$A$17:$E$500,5,FALSE)</f>
        <v>5</v>
      </c>
      <c r="J61" s="77">
        <f>VLOOKUP(E61,Steuerung!$A$17:$F$500,6,FALSE)</f>
        <v>137.33333333333334</v>
      </c>
      <c r="K61" s="7">
        <f>VLOOKUP(F61,Steuerung!$A$17:$G$500,7,FALSE)</f>
        <v>5</v>
      </c>
      <c r="L61" s="7">
        <f>VLOOKUP(F61,Steuerung!$A$17:$H$500,8,FALSE)</f>
        <v>113</v>
      </c>
      <c r="M61" s="77">
        <f t="shared" si="4"/>
        <v>250.33333333333334</v>
      </c>
      <c r="N61" s="134">
        <f t="shared" si="5"/>
        <v>1324.2633333333333</v>
      </c>
      <c r="O61" s="134">
        <f t="shared" si="6"/>
        <v>726.49333333333334</v>
      </c>
      <c r="P61" s="134">
        <f t="shared" si="7"/>
        <v>597.77</v>
      </c>
      <c r="Q61" s="67">
        <f>VLOOKUP(E61,Steuerung!$A$17:$B$500,2,FALSE)</f>
        <v>0</v>
      </c>
      <c r="R61" s="67">
        <f>VLOOKUP(F61,Steuerung!$A$17:$B$500,2,FALSE)</f>
        <v>0</v>
      </c>
      <c r="S61" s="159">
        <f t="shared" si="11"/>
        <v>0</v>
      </c>
      <c r="T61" s="159">
        <f t="shared" si="12"/>
        <v>0</v>
      </c>
      <c r="U61" s="135" t="e">
        <f t="shared" si="13"/>
        <v>#DIV/0!</v>
      </c>
      <c r="V61" s="135" t="e">
        <f t="shared" si="14"/>
        <v>#DIV/0!</v>
      </c>
      <c r="W61" s="135" t="e">
        <f t="shared" si="15"/>
        <v>#DIV/0!</v>
      </c>
    </row>
    <row r="62" spans="1:23" ht="12.75" customHeight="1" x14ac:dyDescent="0.2">
      <c r="A62" s="131" t="s">
        <v>1626</v>
      </c>
      <c r="B62" s="122" t="s">
        <v>3441</v>
      </c>
      <c r="C62" s="122"/>
      <c r="D62" s="123" t="s">
        <v>795</v>
      </c>
      <c r="E62" s="123" t="s">
        <v>191</v>
      </c>
      <c r="F62" s="123" t="s">
        <v>191</v>
      </c>
      <c r="G62" s="123" t="s">
        <v>3418</v>
      </c>
      <c r="H62" s="127">
        <v>7.88</v>
      </c>
      <c r="I62" s="7">
        <f>VLOOKUP(E62,Steuerung!$A$17:$E$500,5,FALSE)</f>
        <v>5</v>
      </c>
      <c r="J62" s="77">
        <f>VLOOKUP(E62,Steuerung!$A$17:$F$500,6,FALSE)</f>
        <v>137.33333333333334</v>
      </c>
      <c r="K62" s="7">
        <f>VLOOKUP(F62,Steuerung!$A$17:$G$500,7,FALSE)</f>
        <v>5</v>
      </c>
      <c r="L62" s="7">
        <f>VLOOKUP(F62,Steuerung!$A$17:$H$500,8,FALSE)</f>
        <v>113</v>
      </c>
      <c r="M62" s="77">
        <f t="shared" si="4"/>
        <v>250.33333333333334</v>
      </c>
      <c r="N62" s="134">
        <f t="shared" si="5"/>
        <v>1972.6266666666668</v>
      </c>
      <c r="O62" s="134">
        <f t="shared" si="6"/>
        <v>1082.1866666666667</v>
      </c>
      <c r="P62" s="134">
        <f t="shared" si="7"/>
        <v>890.43999999999994</v>
      </c>
      <c r="Q62" s="67">
        <f>VLOOKUP(E62,Steuerung!$A$17:$B$500,2,FALSE)</f>
        <v>0</v>
      </c>
      <c r="R62" s="67">
        <f>VLOOKUP(F62,Steuerung!$A$17:$B$500,2,FALSE)</f>
        <v>0</v>
      </c>
      <c r="S62" s="159">
        <f t="shared" si="11"/>
        <v>0</v>
      </c>
      <c r="T62" s="159">
        <f t="shared" si="12"/>
        <v>0</v>
      </c>
      <c r="U62" s="135" t="e">
        <f t="shared" si="13"/>
        <v>#DIV/0!</v>
      </c>
      <c r="V62" s="135" t="e">
        <f t="shared" si="14"/>
        <v>#DIV/0!</v>
      </c>
      <c r="W62" s="135" t="e">
        <f t="shared" si="15"/>
        <v>#DIV/0!</v>
      </c>
    </row>
    <row r="63" spans="1:23" ht="12.75" customHeight="1" x14ac:dyDescent="0.2">
      <c r="A63" s="131" t="s">
        <v>1938</v>
      </c>
      <c r="B63" s="122" t="s">
        <v>1398</v>
      </c>
      <c r="C63" s="122"/>
      <c r="D63" s="123" t="s">
        <v>821</v>
      </c>
      <c r="E63" s="123" t="s">
        <v>222</v>
      </c>
      <c r="F63" s="123" t="s">
        <v>222</v>
      </c>
      <c r="G63" s="123" t="s">
        <v>822</v>
      </c>
      <c r="H63" s="127">
        <v>10.51</v>
      </c>
      <c r="I63" s="7">
        <f>VLOOKUP(E63,Steuerung!$A$17:$E$500,5,FALSE)</f>
        <v>5</v>
      </c>
      <c r="J63" s="77">
        <f>VLOOKUP(E63,Steuerung!$A$17:$F$500,6,FALSE)</f>
        <v>137.33333333333334</v>
      </c>
      <c r="K63" s="7">
        <f>VLOOKUP(F63,Steuerung!$A$17:$G$500,7,FALSE)</f>
        <v>5</v>
      </c>
      <c r="L63" s="7">
        <f>VLOOKUP(F63,Steuerung!$A$17:$H$500,8,FALSE)</f>
        <v>113</v>
      </c>
      <c r="M63" s="77">
        <f t="shared" si="4"/>
        <v>250.33333333333334</v>
      </c>
      <c r="N63" s="134">
        <f t="shared" si="5"/>
        <v>2631.0033333333336</v>
      </c>
      <c r="O63" s="134">
        <f t="shared" si="6"/>
        <v>1443.3733333333334</v>
      </c>
      <c r="P63" s="134">
        <f t="shared" si="7"/>
        <v>1187.6299999999999</v>
      </c>
      <c r="Q63" s="67">
        <f>VLOOKUP(E63,Steuerung!$A$17:$B$500,2,FALSE)</f>
        <v>0</v>
      </c>
      <c r="R63" s="67">
        <f>VLOOKUP(F63,Steuerung!$A$17:$B$500,2,FALSE)</f>
        <v>0</v>
      </c>
      <c r="S63" s="159">
        <f t="shared" si="11"/>
        <v>0</v>
      </c>
      <c r="T63" s="159">
        <f t="shared" si="12"/>
        <v>0</v>
      </c>
      <c r="U63" s="135" t="e">
        <f t="shared" si="13"/>
        <v>#DIV/0!</v>
      </c>
      <c r="V63" s="135" t="e">
        <f t="shared" si="14"/>
        <v>#DIV/0!</v>
      </c>
      <c r="W63" s="135" t="e">
        <f t="shared" si="15"/>
        <v>#DIV/0!</v>
      </c>
    </row>
    <row r="64" spans="1:23" ht="12.75" customHeight="1" x14ac:dyDescent="0.2">
      <c r="A64" s="131" t="s">
        <v>1938</v>
      </c>
      <c r="B64" s="122" t="s">
        <v>3423</v>
      </c>
      <c r="C64" s="122"/>
      <c r="D64" s="123" t="s">
        <v>821</v>
      </c>
      <c r="E64" s="123" t="s">
        <v>222</v>
      </c>
      <c r="F64" s="123" t="s">
        <v>222</v>
      </c>
      <c r="G64" s="123" t="s">
        <v>822</v>
      </c>
      <c r="H64" s="127">
        <v>5.62</v>
      </c>
      <c r="I64" s="7">
        <f>VLOOKUP(E64,Steuerung!$A$17:$E$500,5,FALSE)</f>
        <v>5</v>
      </c>
      <c r="J64" s="77">
        <f>VLOOKUP(E64,Steuerung!$A$17:$F$500,6,FALSE)</f>
        <v>137.33333333333334</v>
      </c>
      <c r="K64" s="7">
        <f>VLOOKUP(F64,Steuerung!$A$17:$G$500,7,FALSE)</f>
        <v>5</v>
      </c>
      <c r="L64" s="7">
        <f>VLOOKUP(F64,Steuerung!$A$17:$H$500,8,FALSE)</f>
        <v>113</v>
      </c>
      <c r="M64" s="77">
        <f t="shared" si="4"/>
        <v>250.33333333333334</v>
      </c>
      <c r="N64" s="134">
        <f t="shared" si="5"/>
        <v>1406.8733333333334</v>
      </c>
      <c r="O64" s="134">
        <f t="shared" si="6"/>
        <v>771.81333333333339</v>
      </c>
      <c r="P64" s="134">
        <f t="shared" si="7"/>
        <v>635.06000000000006</v>
      </c>
      <c r="Q64" s="67">
        <f>VLOOKUP(E64,Steuerung!$A$17:$B$500,2,FALSE)</f>
        <v>0</v>
      </c>
      <c r="R64" s="67">
        <f>VLOOKUP(F64,Steuerung!$A$17:$B$500,2,FALSE)</f>
        <v>0</v>
      </c>
      <c r="S64" s="159">
        <f t="shared" si="11"/>
        <v>0</v>
      </c>
      <c r="T64" s="159">
        <f t="shared" si="12"/>
        <v>0</v>
      </c>
      <c r="U64" s="135" t="e">
        <f t="shared" si="13"/>
        <v>#DIV/0!</v>
      </c>
      <c r="V64" s="135" t="e">
        <f t="shared" si="14"/>
        <v>#DIV/0!</v>
      </c>
      <c r="W64" s="135" t="e">
        <f t="shared" si="15"/>
        <v>#DIV/0!</v>
      </c>
    </row>
    <row r="65" spans="1:23" ht="12.75" customHeight="1" x14ac:dyDescent="0.2">
      <c r="A65" s="131" t="s">
        <v>1938</v>
      </c>
      <c r="B65" s="122" t="s">
        <v>1398</v>
      </c>
      <c r="C65" s="122"/>
      <c r="D65" s="123" t="s">
        <v>821</v>
      </c>
      <c r="E65" s="123" t="s">
        <v>222</v>
      </c>
      <c r="F65" s="123" t="s">
        <v>222</v>
      </c>
      <c r="G65" s="123" t="s">
        <v>822</v>
      </c>
      <c r="H65" s="127">
        <v>4.26</v>
      </c>
      <c r="I65" s="7">
        <f>VLOOKUP(E65,Steuerung!$A$17:$E$500,5,FALSE)</f>
        <v>5</v>
      </c>
      <c r="J65" s="77">
        <f>VLOOKUP(E65,Steuerung!$A$17:$F$500,6,FALSE)</f>
        <v>137.33333333333334</v>
      </c>
      <c r="K65" s="7">
        <f>VLOOKUP(F65,Steuerung!$A$17:$G$500,7,FALSE)</f>
        <v>5</v>
      </c>
      <c r="L65" s="7">
        <f>VLOOKUP(F65,Steuerung!$A$17:$H$500,8,FALSE)</f>
        <v>113</v>
      </c>
      <c r="M65" s="77">
        <f t="shared" si="4"/>
        <v>250.33333333333334</v>
      </c>
      <c r="N65" s="134">
        <f t="shared" si="5"/>
        <v>1066.42</v>
      </c>
      <c r="O65" s="134">
        <f t="shared" si="6"/>
        <v>585.04</v>
      </c>
      <c r="P65" s="134">
        <f t="shared" si="7"/>
        <v>481.38</v>
      </c>
      <c r="Q65" s="67">
        <f>VLOOKUP(E65,Steuerung!$A$17:$B$500,2,FALSE)</f>
        <v>0</v>
      </c>
      <c r="R65" s="67">
        <f>VLOOKUP(F65,Steuerung!$A$17:$B$500,2,FALSE)</f>
        <v>0</v>
      </c>
      <c r="S65" s="159">
        <f t="shared" si="11"/>
        <v>0</v>
      </c>
      <c r="T65" s="159">
        <f t="shared" si="12"/>
        <v>0</v>
      </c>
      <c r="U65" s="135" t="e">
        <f t="shared" si="13"/>
        <v>#DIV/0!</v>
      </c>
      <c r="V65" s="135" t="e">
        <f t="shared" si="14"/>
        <v>#DIV/0!</v>
      </c>
      <c r="W65" s="135" t="e">
        <f t="shared" si="15"/>
        <v>#DIV/0!</v>
      </c>
    </row>
    <row r="66" spans="1:23" ht="12.75" customHeight="1" x14ac:dyDescent="0.2">
      <c r="A66" s="131" t="s">
        <v>1423</v>
      </c>
      <c r="B66" s="122" t="s">
        <v>3425</v>
      </c>
      <c r="C66" s="122"/>
      <c r="D66" s="123" t="s">
        <v>821</v>
      </c>
      <c r="E66" s="123" t="s">
        <v>222</v>
      </c>
      <c r="F66" s="123" t="s">
        <v>222</v>
      </c>
      <c r="G66" s="123" t="s">
        <v>822</v>
      </c>
      <c r="H66" s="127">
        <v>3.98</v>
      </c>
      <c r="I66" s="7">
        <f>VLOOKUP(E66,Steuerung!$A$17:$E$500,5,FALSE)</f>
        <v>5</v>
      </c>
      <c r="J66" s="77">
        <f>VLOOKUP(E66,Steuerung!$A$17:$F$500,6,FALSE)</f>
        <v>137.33333333333334</v>
      </c>
      <c r="K66" s="7">
        <f>VLOOKUP(F66,Steuerung!$A$17:$G$500,7,FALSE)</f>
        <v>5</v>
      </c>
      <c r="L66" s="7">
        <f>VLOOKUP(F66,Steuerung!$A$17:$H$500,8,FALSE)</f>
        <v>113</v>
      </c>
      <c r="M66" s="77">
        <f t="shared" si="4"/>
        <v>250.33333333333334</v>
      </c>
      <c r="N66" s="134">
        <f t="shared" si="5"/>
        <v>996.32666666666671</v>
      </c>
      <c r="O66" s="134">
        <f t="shared" si="6"/>
        <v>546.5866666666667</v>
      </c>
      <c r="P66" s="134">
        <f t="shared" si="7"/>
        <v>449.74</v>
      </c>
      <c r="Q66" s="67">
        <f>VLOOKUP(E66,Steuerung!$A$17:$B$500,2,FALSE)</f>
        <v>0</v>
      </c>
      <c r="R66" s="67">
        <f>VLOOKUP(F66,Steuerung!$A$17:$B$500,2,FALSE)</f>
        <v>0</v>
      </c>
      <c r="S66" s="159">
        <f t="shared" si="11"/>
        <v>0</v>
      </c>
      <c r="T66" s="159">
        <f t="shared" si="12"/>
        <v>0</v>
      </c>
      <c r="U66" s="135" t="e">
        <f t="shared" si="13"/>
        <v>#DIV/0!</v>
      </c>
      <c r="V66" s="135" t="e">
        <f t="shared" si="14"/>
        <v>#DIV/0!</v>
      </c>
      <c r="W66" s="135" t="e">
        <f t="shared" si="15"/>
        <v>#DIV/0!</v>
      </c>
    </row>
    <row r="67" spans="1:23" ht="12.75" customHeight="1" x14ac:dyDescent="0.2">
      <c r="A67" s="131" t="s">
        <v>1423</v>
      </c>
      <c r="B67" s="122" t="s">
        <v>1385</v>
      </c>
      <c r="C67" s="122"/>
      <c r="D67" s="123" t="s">
        <v>821</v>
      </c>
      <c r="E67" s="123" t="s">
        <v>222</v>
      </c>
      <c r="F67" s="123" t="s">
        <v>222</v>
      </c>
      <c r="G67" s="123" t="s">
        <v>822</v>
      </c>
      <c r="H67" s="127">
        <v>5.1100000000000003</v>
      </c>
      <c r="I67" s="7">
        <f>VLOOKUP(E67,Steuerung!$A$17:$E$500,5,FALSE)</f>
        <v>5</v>
      </c>
      <c r="J67" s="77">
        <f>VLOOKUP(E67,Steuerung!$A$17:$F$500,6,FALSE)</f>
        <v>137.33333333333334</v>
      </c>
      <c r="K67" s="7">
        <f>VLOOKUP(F67,Steuerung!$A$17:$G$500,7,FALSE)</f>
        <v>5</v>
      </c>
      <c r="L67" s="7">
        <f>VLOOKUP(F67,Steuerung!$A$17:$H$500,8,FALSE)</f>
        <v>113</v>
      </c>
      <c r="M67" s="77">
        <f t="shared" si="4"/>
        <v>250.33333333333334</v>
      </c>
      <c r="N67" s="134">
        <f t="shared" si="5"/>
        <v>1279.2033333333334</v>
      </c>
      <c r="O67" s="134">
        <f t="shared" si="6"/>
        <v>701.77333333333343</v>
      </c>
      <c r="P67" s="134">
        <f t="shared" si="7"/>
        <v>577.43000000000006</v>
      </c>
      <c r="Q67" s="67">
        <f>VLOOKUP(E67,Steuerung!$A$17:$B$500,2,FALSE)</f>
        <v>0</v>
      </c>
      <c r="R67" s="67">
        <f>VLOOKUP(F67,Steuerung!$A$17:$B$500,2,FALSE)</f>
        <v>0</v>
      </c>
      <c r="S67" s="159">
        <f t="shared" si="11"/>
        <v>0</v>
      </c>
      <c r="T67" s="159">
        <f t="shared" si="12"/>
        <v>0</v>
      </c>
      <c r="U67" s="135" t="e">
        <f t="shared" si="13"/>
        <v>#DIV/0!</v>
      </c>
      <c r="V67" s="135" t="e">
        <f t="shared" si="14"/>
        <v>#DIV/0!</v>
      </c>
      <c r="W67" s="135" t="e">
        <f t="shared" si="15"/>
        <v>#DIV/0!</v>
      </c>
    </row>
    <row r="68" spans="1:23" ht="12.75" customHeight="1" x14ac:dyDescent="0.2">
      <c r="A68" s="131" t="s">
        <v>1756</v>
      </c>
      <c r="B68" s="122" t="s">
        <v>3008</v>
      </c>
      <c r="C68" s="122"/>
      <c r="D68" s="123" t="s">
        <v>1160</v>
      </c>
      <c r="E68" s="121" t="s">
        <v>239</v>
      </c>
      <c r="F68" s="121" t="s">
        <v>239</v>
      </c>
      <c r="G68" s="123" t="s">
        <v>1308</v>
      </c>
      <c r="H68" s="127">
        <v>19.559999999999999</v>
      </c>
      <c r="I68" s="7">
        <f>VLOOKUP(E68,Steuerung!$A$17:$E$500,5,FALSE)</f>
        <v>2</v>
      </c>
      <c r="J68" s="77">
        <f>VLOOKUP(E68,Steuerung!$A$17:$F$500,6,FALSE)</f>
        <v>58.333333333333329</v>
      </c>
      <c r="K68" s="7">
        <f>VLOOKUP(F68,Steuerung!$A$17:$G$500,7,FALSE)</f>
        <v>2</v>
      </c>
      <c r="L68" s="7">
        <f>VLOOKUP(F68,Steuerung!$A$17:$H$500,8,FALSE)</f>
        <v>46</v>
      </c>
      <c r="M68" s="77">
        <f t="shared" si="4"/>
        <v>104.33333333333333</v>
      </c>
      <c r="N68" s="134">
        <f t="shared" si="5"/>
        <v>2040.7599999999998</v>
      </c>
      <c r="O68" s="134">
        <f t="shared" si="6"/>
        <v>1140.9999999999998</v>
      </c>
      <c r="P68" s="134">
        <f t="shared" si="7"/>
        <v>899.76</v>
      </c>
      <c r="Q68" s="67">
        <f>VLOOKUP(E68,Steuerung!$A$17:$B$500,2,FALSE)</f>
        <v>0</v>
      </c>
      <c r="R68" s="67">
        <f>VLOOKUP(F68,Steuerung!$A$17:$B$500,2,FALSE)</f>
        <v>0</v>
      </c>
      <c r="S68" s="159">
        <f t="shared" si="11"/>
        <v>0</v>
      </c>
      <c r="T68" s="159">
        <f t="shared" si="12"/>
        <v>0</v>
      </c>
      <c r="U68" s="135" t="e">
        <f t="shared" si="13"/>
        <v>#DIV/0!</v>
      </c>
      <c r="V68" s="135" t="e">
        <f t="shared" si="14"/>
        <v>#DIV/0!</v>
      </c>
      <c r="W68" s="135" t="e">
        <f t="shared" si="15"/>
        <v>#DIV/0!</v>
      </c>
    </row>
    <row r="69" spans="1:23" ht="12.75" customHeight="1" x14ac:dyDescent="0.2">
      <c r="A69" s="131" t="s">
        <v>879</v>
      </c>
      <c r="B69" s="122" t="s">
        <v>3442</v>
      </c>
      <c r="C69" s="122"/>
      <c r="D69" s="123" t="s">
        <v>1160</v>
      </c>
      <c r="E69" s="123" t="s">
        <v>243</v>
      </c>
      <c r="F69" s="121" t="s">
        <v>239</v>
      </c>
      <c r="G69" s="123" t="s">
        <v>1308</v>
      </c>
      <c r="H69" s="127">
        <v>29.58</v>
      </c>
      <c r="I69" s="7">
        <f>VLOOKUP(E69,Steuerung!$A$17:$E$500,5,FALSE)</f>
        <v>5</v>
      </c>
      <c r="J69" s="77">
        <f>VLOOKUP(E69,Steuerung!$A$17:$F$500,6,FALSE)</f>
        <v>137.33333333333334</v>
      </c>
      <c r="K69" s="7">
        <f>VLOOKUP(F69,Steuerung!$A$17:$G$500,7,FALSE)</f>
        <v>2</v>
      </c>
      <c r="L69" s="7">
        <f>VLOOKUP(F69,Steuerung!$A$17:$H$500,8,FALSE)</f>
        <v>46</v>
      </c>
      <c r="M69" s="77">
        <f t="shared" si="4"/>
        <v>183.33333333333334</v>
      </c>
      <c r="N69" s="134">
        <f t="shared" si="5"/>
        <v>5423</v>
      </c>
      <c r="O69" s="134">
        <f t="shared" si="6"/>
        <v>4062.32</v>
      </c>
      <c r="P69" s="134">
        <f t="shared" si="7"/>
        <v>1360.6799999999998</v>
      </c>
      <c r="Q69" s="67">
        <f>VLOOKUP(E69,Steuerung!$A$17:$B$500,2,FALSE)</f>
        <v>0</v>
      </c>
      <c r="R69" s="67">
        <f>VLOOKUP(F69,Steuerung!$A$17:$B$500,2,FALSE)</f>
        <v>0</v>
      </c>
      <c r="S69" s="159">
        <f t="shared" si="11"/>
        <v>0</v>
      </c>
      <c r="T69" s="159">
        <f t="shared" si="12"/>
        <v>0</v>
      </c>
      <c r="U69" s="135" t="e">
        <f t="shared" si="13"/>
        <v>#DIV/0!</v>
      </c>
      <c r="V69" s="135" t="e">
        <f t="shared" si="14"/>
        <v>#DIV/0!</v>
      </c>
      <c r="W69" s="135" t="e">
        <f t="shared" si="15"/>
        <v>#DIV/0!</v>
      </c>
    </row>
    <row r="70" spans="1:23" ht="12.75" customHeight="1" x14ac:dyDescent="0.2">
      <c r="A70" s="555" t="s">
        <v>883</v>
      </c>
      <c r="B70" s="236" t="s">
        <v>3008</v>
      </c>
      <c r="C70" s="236"/>
      <c r="D70" s="123" t="s">
        <v>1160</v>
      </c>
      <c r="E70" s="121" t="s">
        <v>239</v>
      </c>
      <c r="F70" s="121" t="s">
        <v>239</v>
      </c>
      <c r="G70" s="123" t="s">
        <v>1308</v>
      </c>
      <c r="H70" s="127">
        <v>19.559999999999999</v>
      </c>
      <c r="I70" s="7">
        <f>VLOOKUP(E70,Steuerung!$A$17:$E$500,5,FALSE)</f>
        <v>2</v>
      </c>
      <c r="J70" s="77">
        <f>VLOOKUP(E70,Steuerung!$A$17:$F$500,6,FALSE)</f>
        <v>58.333333333333329</v>
      </c>
      <c r="K70" s="7">
        <f>VLOOKUP(F70,Steuerung!$A$17:$G$500,7,FALSE)</f>
        <v>2</v>
      </c>
      <c r="L70" s="7">
        <f>VLOOKUP(F70,Steuerung!$A$17:$H$500,8,FALSE)</f>
        <v>46</v>
      </c>
      <c r="M70" s="77">
        <f t="shared" si="4"/>
        <v>104.33333333333333</v>
      </c>
      <c r="N70" s="134">
        <f t="shared" si="5"/>
        <v>2040.7599999999998</v>
      </c>
      <c r="O70" s="134">
        <f t="shared" si="6"/>
        <v>1140.9999999999998</v>
      </c>
      <c r="P70" s="134">
        <f t="shared" si="7"/>
        <v>899.76</v>
      </c>
      <c r="Q70" s="67">
        <f>VLOOKUP(E70,Steuerung!$A$17:$B$500,2,FALSE)</f>
        <v>0</v>
      </c>
      <c r="R70" s="67">
        <f>VLOOKUP(F70,Steuerung!$A$17:$B$500,2,FALSE)</f>
        <v>0</v>
      </c>
      <c r="S70" s="159">
        <f t="shared" si="11"/>
        <v>0</v>
      </c>
      <c r="T70" s="159">
        <f t="shared" si="12"/>
        <v>0</v>
      </c>
      <c r="U70" s="135" t="e">
        <f t="shared" si="13"/>
        <v>#DIV/0!</v>
      </c>
      <c r="V70" s="135" t="e">
        <f t="shared" si="14"/>
        <v>#DIV/0!</v>
      </c>
      <c r="W70" s="135" t="e">
        <f t="shared" si="15"/>
        <v>#DIV/0!</v>
      </c>
    </row>
    <row r="71" spans="1:23" ht="12.75" customHeight="1" x14ac:dyDescent="0.2">
      <c r="A71" s="131" t="s">
        <v>884</v>
      </c>
      <c r="B71" s="122" t="s">
        <v>3008</v>
      </c>
      <c r="C71" s="122"/>
      <c r="D71" s="123" t="s">
        <v>1160</v>
      </c>
      <c r="E71" s="121" t="s">
        <v>239</v>
      </c>
      <c r="F71" s="121" t="s">
        <v>239</v>
      </c>
      <c r="G71" s="123" t="s">
        <v>1308</v>
      </c>
      <c r="H71" s="127">
        <v>39.92</v>
      </c>
      <c r="I71" s="7">
        <f>VLOOKUP(E71,Steuerung!$A$17:$E$500,5,FALSE)</f>
        <v>2</v>
      </c>
      <c r="J71" s="77">
        <f>VLOOKUP(E71,Steuerung!$A$17:$F$500,6,FALSE)</f>
        <v>58.333333333333329</v>
      </c>
      <c r="K71" s="7">
        <f>VLOOKUP(F71,Steuerung!$A$17:$G$500,7,FALSE)</f>
        <v>2</v>
      </c>
      <c r="L71" s="7">
        <f>VLOOKUP(F71,Steuerung!$A$17:$H$500,8,FALSE)</f>
        <v>46</v>
      </c>
      <c r="M71" s="77">
        <f t="shared" si="4"/>
        <v>104.33333333333333</v>
      </c>
      <c r="N71" s="134">
        <f t="shared" si="5"/>
        <v>4164.9866666666667</v>
      </c>
      <c r="O71" s="134">
        <f t="shared" si="6"/>
        <v>2328.6666666666665</v>
      </c>
      <c r="P71" s="134">
        <f t="shared" si="7"/>
        <v>1836.3200000000002</v>
      </c>
      <c r="Q71" s="67">
        <f>VLOOKUP(E71,Steuerung!$A$17:$B$500,2,FALSE)</f>
        <v>0</v>
      </c>
      <c r="R71" s="67">
        <f>VLOOKUP(F71,Steuerung!$A$17:$B$500,2,FALSE)</f>
        <v>0</v>
      </c>
      <c r="S71" s="159">
        <f t="shared" si="11"/>
        <v>0</v>
      </c>
      <c r="T71" s="159">
        <f t="shared" si="12"/>
        <v>0</v>
      </c>
      <c r="U71" s="135" t="e">
        <f t="shared" si="13"/>
        <v>#DIV/0!</v>
      </c>
      <c r="V71" s="135" t="e">
        <f t="shared" si="14"/>
        <v>#DIV/0!</v>
      </c>
      <c r="W71" s="135" t="e">
        <f t="shared" si="15"/>
        <v>#DIV/0!</v>
      </c>
    </row>
    <row r="72" spans="1:23" ht="12.75" customHeight="1" x14ac:dyDescent="0.2">
      <c r="A72" s="131" t="s">
        <v>1758</v>
      </c>
      <c r="B72" s="122" t="s">
        <v>3008</v>
      </c>
      <c r="C72" s="122"/>
      <c r="D72" s="123" t="s">
        <v>1160</v>
      </c>
      <c r="E72" s="121" t="s">
        <v>239</v>
      </c>
      <c r="F72" s="121" t="s">
        <v>239</v>
      </c>
      <c r="G72" s="123" t="s">
        <v>1308</v>
      </c>
      <c r="H72" s="127">
        <v>19.559999999999999</v>
      </c>
      <c r="I72" s="7">
        <f>VLOOKUP(E72,Steuerung!$A$17:$E$500,5,FALSE)</f>
        <v>2</v>
      </c>
      <c r="J72" s="77">
        <f>VLOOKUP(E72,Steuerung!$A$17:$F$500,6,FALSE)</f>
        <v>58.333333333333329</v>
      </c>
      <c r="K72" s="7">
        <f>VLOOKUP(F72,Steuerung!$A$17:$G$500,7,FALSE)</f>
        <v>2</v>
      </c>
      <c r="L72" s="7">
        <f>VLOOKUP(F72,Steuerung!$A$17:$H$500,8,FALSE)</f>
        <v>46</v>
      </c>
      <c r="M72" s="77">
        <f t="shared" si="4"/>
        <v>104.33333333333333</v>
      </c>
      <c r="N72" s="134">
        <f t="shared" si="5"/>
        <v>2040.7599999999998</v>
      </c>
      <c r="O72" s="134">
        <f t="shared" si="6"/>
        <v>1140.9999999999998</v>
      </c>
      <c r="P72" s="134">
        <f t="shared" si="7"/>
        <v>899.76</v>
      </c>
      <c r="Q72" s="67">
        <f>VLOOKUP(E72,Steuerung!$A$17:$B$500,2,FALSE)</f>
        <v>0</v>
      </c>
      <c r="R72" s="67">
        <f>VLOOKUP(F72,Steuerung!$A$17:$B$500,2,FALSE)</f>
        <v>0</v>
      </c>
      <c r="S72" s="159">
        <f t="shared" si="11"/>
        <v>0</v>
      </c>
      <c r="T72" s="159">
        <f t="shared" si="12"/>
        <v>0</v>
      </c>
      <c r="U72" s="135" t="e">
        <f t="shared" si="13"/>
        <v>#DIV/0!</v>
      </c>
      <c r="V72" s="135" t="e">
        <f t="shared" si="14"/>
        <v>#DIV/0!</v>
      </c>
      <c r="W72" s="135" t="e">
        <f t="shared" si="15"/>
        <v>#DIV/0!</v>
      </c>
    </row>
    <row r="73" spans="1:23" ht="12.75" customHeight="1" x14ac:dyDescent="0.2">
      <c r="A73" s="555" t="s">
        <v>885</v>
      </c>
      <c r="B73" s="236" t="s">
        <v>3008</v>
      </c>
      <c r="C73" s="236"/>
      <c r="D73" s="123" t="s">
        <v>1160</v>
      </c>
      <c r="E73" s="121" t="s">
        <v>239</v>
      </c>
      <c r="F73" s="121" t="s">
        <v>239</v>
      </c>
      <c r="G73" s="123" t="s">
        <v>1308</v>
      </c>
      <c r="H73" s="127">
        <v>47.72</v>
      </c>
      <c r="I73" s="7">
        <f>VLOOKUP(E73,Steuerung!$A$17:$E$500,5,FALSE)</f>
        <v>2</v>
      </c>
      <c r="J73" s="77">
        <f>VLOOKUP(E73,Steuerung!$A$17:$F$500,6,FALSE)</f>
        <v>58.333333333333329</v>
      </c>
      <c r="K73" s="7">
        <f>VLOOKUP(F73,Steuerung!$A$17:$G$500,7,FALSE)</f>
        <v>2</v>
      </c>
      <c r="L73" s="7">
        <f>VLOOKUP(F73,Steuerung!$A$17:$H$500,8,FALSE)</f>
        <v>46</v>
      </c>
      <c r="M73" s="77">
        <f t="shared" si="4"/>
        <v>104.33333333333333</v>
      </c>
      <c r="N73" s="134">
        <f t="shared" si="5"/>
        <v>4978.786666666666</v>
      </c>
      <c r="O73" s="134">
        <f t="shared" si="6"/>
        <v>2783.6666666666665</v>
      </c>
      <c r="P73" s="134">
        <f t="shared" si="7"/>
        <v>2195.12</v>
      </c>
      <c r="Q73" s="67">
        <f>VLOOKUP(E73,Steuerung!$A$17:$B$500,2,FALSE)</f>
        <v>0</v>
      </c>
      <c r="R73" s="67">
        <f>VLOOKUP(F73,Steuerung!$A$17:$B$500,2,FALSE)</f>
        <v>0</v>
      </c>
      <c r="S73" s="159">
        <f t="shared" si="11"/>
        <v>0</v>
      </c>
      <c r="T73" s="159">
        <f t="shared" si="12"/>
        <v>0</v>
      </c>
      <c r="U73" s="135" t="e">
        <f t="shared" si="13"/>
        <v>#DIV/0!</v>
      </c>
      <c r="V73" s="135" t="e">
        <f t="shared" si="14"/>
        <v>#DIV/0!</v>
      </c>
      <c r="W73" s="135" t="e">
        <f t="shared" si="15"/>
        <v>#DIV/0!</v>
      </c>
    </row>
    <row r="74" spans="1:23" ht="12.75" customHeight="1" x14ac:dyDescent="0.2">
      <c r="A74" s="555" t="s">
        <v>887</v>
      </c>
      <c r="B74" s="236" t="s">
        <v>3008</v>
      </c>
      <c r="C74" s="236"/>
      <c r="D74" s="123" t="s">
        <v>1160</v>
      </c>
      <c r="E74" s="121" t="s">
        <v>239</v>
      </c>
      <c r="F74" s="121" t="s">
        <v>239</v>
      </c>
      <c r="G74" s="123" t="s">
        <v>1308</v>
      </c>
      <c r="H74" s="127">
        <v>47.72</v>
      </c>
      <c r="I74" s="7">
        <f>VLOOKUP(E74,Steuerung!$A$17:$E$500,5,FALSE)</f>
        <v>2</v>
      </c>
      <c r="J74" s="77">
        <f>VLOOKUP(E74,Steuerung!$A$17:$F$500,6,FALSE)</f>
        <v>58.333333333333329</v>
      </c>
      <c r="K74" s="7">
        <f>VLOOKUP(F74,Steuerung!$A$17:$G$500,7,FALSE)</f>
        <v>2</v>
      </c>
      <c r="L74" s="7">
        <f>VLOOKUP(F74,Steuerung!$A$17:$H$500,8,FALSE)</f>
        <v>46</v>
      </c>
      <c r="M74" s="77">
        <f t="shared" si="4"/>
        <v>104.33333333333333</v>
      </c>
      <c r="N74" s="134">
        <f t="shared" si="5"/>
        <v>4978.786666666666</v>
      </c>
      <c r="O74" s="134">
        <f t="shared" si="6"/>
        <v>2783.6666666666665</v>
      </c>
      <c r="P74" s="134">
        <f t="shared" si="7"/>
        <v>2195.12</v>
      </c>
      <c r="Q74" s="67">
        <f>VLOOKUP(E74,Steuerung!$A$17:$B$500,2,FALSE)</f>
        <v>0</v>
      </c>
      <c r="R74" s="67">
        <f>VLOOKUP(F74,Steuerung!$A$17:$B$500,2,FALSE)</f>
        <v>0</v>
      </c>
      <c r="S74" s="159">
        <f t="shared" si="11"/>
        <v>0</v>
      </c>
      <c r="T74" s="159">
        <f t="shared" si="12"/>
        <v>0</v>
      </c>
      <c r="U74" s="135" t="e">
        <f t="shared" si="13"/>
        <v>#DIV/0!</v>
      </c>
      <c r="V74" s="135" t="e">
        <f t="shared" si="14"/>
        <v>#DIV/0!</v>
      </c>
      <c r="W74" s="135" t="e">
        <f t="shared" si="15"/>
        <v>#DIV/0!</v>
      </c>
    </row>
    <row r="75" spans="1:23" ht="12.75" customHeight="1" x14ac:dyDescent="0.2">
      <c r="A75" s="131" t="s">
        <v>907</v>
      </c>
      <c r="B75" s="122" t="s">
        <v>794</v>
      </c>
      <c r="C75" s="122"/>
      <c r="D75" s="123" t="s">
        <v>795</v>
      </c>
      <c r="E75" s="121" t="s">
        <v>187</v>
      </c>
      <c r="F75" s="121" t="s">
        <v>187</v>
      </c>
      <c r="G75" s="123" t="s">
        <v>1308</v>
      </c>
      <c r="H75" s="127">
        <v>50.19</v>
      </c>
      <c r="I75" s="7">
        <f>VLOOKUP(E75,Steuerung!$A$17:$E$500,5,FALSE)</f>
        <v>2</v>
      </c>
      <c r="J75" s="77">
        <f>VLOOKUP(E75,Steuerung!$A$17:$F$500,6,FALSE)</f>
        <v>58.333333333333329</v>
      </c>
      <c r="K75" s="7">
        <f>VLOOKUP(F75,Steuerung!$A$17:$G$500,7,FALSE)</f>
        <v>2</v>
      </c>
      <c r="L75" s="7">
        <f>VLOOKUP(F75,Steuerung!$A$17:$H$500,8,FALSE)</f>
        <v>46</v>
      </c>
      <c r="M75" s="77">
        <f t="shared" si="4"/>
        <v>104.33333333333333</v>
      </c>
      <c r="N75" s="134">
        <f t="shared" si="5"/>
        <v>5236.49</v>
      </c>
      <c r="O75" s="134">
        <f t="shared" si="6"/>
        <v>2927.7499999999995</v>
      </c>
      <c r="P75" s="134">
        <f t="shared" si="7"/>
        <v>2308.7399999999998</v>
      </c>
      <c r="Q75" s="67">
        <f>VLOOKUP(E75,Steuerung!$A$17:$B$500,2,FALSE)</f>
        <v>0</v>
      </c>
      <c r="R75" s="67">
        <f>VLOOKUP(F75,Steuerung!$A$17:$B$500,2,FALSE)</f>
        <v>0</v>
      </c>
      <c r="S75" s="159">
        <f t="shared" si="11"/>
        <v>0</v>
      </c>
      <c r="T75" s="159">
        <f t="shared" si="12"/>
        <v>0</v>
      </c>
      <c r="U75" s="135" t="e">
        <f t="shared" si="13"/>
        <v>#DIV/0!</v>
      </c>
      <c r="V75" s="135" t="e">
        <f t="shared" si="14"/>
        <v>#DIV/0!</v>
      </c>
      <c r="W75" s="135" t="e">
        <f t="shared" si="15"/>
        <v>#DIV/0!</v>
      </c>
    </row>
    <row r="76" spans="1:23" ht="12.75" customHeight="1" x14ac:dyDescent="0.2">
      <c r="A76" s="555" t="s">
        <v>908</v>
      </c>
      <c r="B76" s="236" t="s">
        <v>3008</v>
      </c>
      <c r="C76" s="236"/>
      <c r="D76" s="123" t="s">
        <v>1160</v>
      </c>
      <c r="E76" s="121" t="s">
        <v>239</v>
      </c>
      <c r="F76" s="121" t="s">
        <v>239</v>
      </c>
      <c r="G76" s="123" t="s">
        <v>1308</v>
      </c>
      <c r="H76" s="127">
        <v>43.34</v>
      </c>
      <c r="I76" s="7">
        <f>VLOOKUP(E76,Steuerung!$A$17:$E$500,5,FALSE)</f>
        <v>2</v>
      </c>
      <c r="J76" s="77">
        <f>VLOOKUP(E76,Steuerung!$A$17:$F$500,6,FALSE)</f>
        <v>58.333333333333329</v>
      </c>
      <c r="K76" s="7">
        <f>VLOOKUP(F76,Steuerung!$A$17:$G$500,7,FALSE)</f>
        <v>2</v>
      </c>
      <c r="L76" s="7">
        <f>VLOOKUP(F76,Steuerung!$A$17:$H$500,8,FALSE)</f>
        <v>46</v>
      </c>
      <c r="M76" s="77">
        <f t="shared" si="4"/>
        <v>104.33333333333333</v>
      </c>
      <c r="N76" s="134">
        <f t="shared" si="5"/>
        <v>4521.8066666666664</v>
      </c>
      <c r="O76" s="134">
        <f t="shared" si="6"/>
        <v>2528.1666666666665</v>
      </c>
      <c r="P76" s="134">
        <f t="shared" si="7"/>
        <v>1993.64</v>
      </c>
      <c r="Q76" s="67">
        <f>VLOOKUP(E76,Steuerung!$A$17:$B$500,2,FALSE)</f>
        <v>0</v>
      </c>
      <c r="R76" s="67">
        <f>VLOOKUP(F76,Steuerung!$A$17:$B$500,2,FALSE)</f>
        <v>0</v>
      </c>
      <c r="S76" s="159">
        <f t="shared" si="11"/>
        <v>0</v>
      </c>
      <c r="T76" s="159">
        <f t="shared" si="12"/>
        <v>0</v>
      </c>
      <c r="U76" s="135" t="e">
        <f t="shared" si="13"/>
        <v>#DIV/0!</v>
      </c>
      <c r="V76" s="135" t="e">
        <f t="shared" si="14"/>
        <v>#DIV/0!</v>
      </c>
      <c r="W76" s="135" t="e">
        <f t="shared" si="15"/>
        <v>#DIV/0!</v>
      </c>
    </row>
    <row r="77" spans="1:23" ht="12.75" customHeight="1" x14ac:dyDescent="0.2">
      <c r="A77" s="131" t="s">
        <v>3443</v>
      </c>
      <c r="B77" s="122" t="s">
        <v>3008</v>
      </c>
      <c r="C77" s="122"/>
      <c r="D77" s="123" t="s">
        <v>1160</v>
      </c>
      <c r="E77" s="121" t="s">
        <v>239</v>
      </c>
      <c r="F77" s="121" t="s">
        <v>239</v>
      </c>
      <c r="G77" s="123" t="s">
        <v>1308</v>
      </c>
      <c r="H77" s="127">
        <v>39.450000000000003</v>
      </c>
      <c r="I77" s="7">
        <f>VLOOKUP(E77,Steuerung!$A$17:$E$500,5,FALSE)</f>
        <v>2</v>
      </c>
      <c r="J77" s="77">
        <f>VLOOKUP(E77,Steuerung!$A$17:$F$500,6,FALSE)</f>
        <v>58.333333333333329</v>
      </c>
      <c r="K77" s="7">
        <f>VLOOKUP(F77,Steuerung!$A$17:$G$500,7,FALSE)</f>
        <v>2</v>
      </c>
      <c r="L77" s="7">
        <f>VLOOKUP(F77,Steuerung!$A$17:$H$500,8,FALSE)</f>
        <v>46</v>
      </c>
      <c r="M77" s="77">
        <f t="shared" si="4"/>
        <v>104.33333333333333</v>
      </c>
      <c r="N77" s="134">
        <f t="shared" si="5"/>
        <v>4115.95</v>
      </c>
      <c r="O77" s="134">
        <f t="shared" si="6"/>
        <v>2301.25</v>
      </c>
      <c r="P77" s="134">
        <f t="shared" si="7"/>
        <v>1814.7</v>
      </c>
      <c r="Q77" s="67">
        <f>VLOOKUP(E77,Steuerung!$A$17:$B$500,2,FALSE)</f>
        <v>0</v>
      </c>
      <c r="R77" s="67">
        <f>VLOOKUP(F77,Steuerung!$A$17:$B$500,2,FALSE)</f>
        <v>0</v>
      </c>
      <c r="S77" s="159">
        <f t="shared" si="11"/>
        <v>0</v>
      </c>
      <c r="T77" s="159">
        <f t="shared" si="12"/>
        <v>0</v>
      </c>
      <c r="U77" s="135" t="e">
        <f t="shared" si="13"/>
        <v>#DIV/0!</v>
      </c>
      <c r="V77" s="135" t="e">
        <f t="shared" si="14"/>
        <v>#DIV/0!</v>
      </c>
      <c r="W77" s="135" t="e">
        <f t="shared" si="15"/>
        <v>#DIV/0!</v>
      </c>
    </row>
    <row r="78" spans="1:23" ht="12.75" customHeight="1" x14ac:dyDescent="0.2">
      <c r="A78" s="555" t="s">
        <v>3444</v>
      </c>
      <c r="B78" s="236" t="s">
        <v>3008</v>
      </c>
      <c r="C78" s="236"/>
      <c r="D78" s="123" t="s">
        <v>1160</v>
      </c>
      <c r="E78" s="121" t="s">
        <v>239</v>
      </c>
      <c r="F78" s="121" t="s">
        <v>239</v>
      </c>
      <c r="G78" s="123" t="s">
        <v>1308</v>
      </c>
      <c r="H78" s="127">
        <v>39.92</v>
      </c>
      <c r="I78" s="7">
        <f>VLOOKUP(E78,Steuerung!$A$17:$E$500,5,FALSE)</f>
        <v>2</v>
      </c>
      <c r="J78" s="77">
        <f>VLOOKUP(E78,Steuerung!$A$17:$F$500,6,FALSE)</f>
        <v>58.333333333333329</v>
      </c>
      <c r="K78" s="7">
        <f>VLOOKUP(F78,Steuerung!$A$17:$G$500,7,FALSE)</f>
        <v>2</v>
      </c>
      <c r="L78" s="7">
        <f>VLOOKUP(F78,Steuerung!$A$17:$H$500,8,FALSE)</f>
        <v>46</v>
      </c>
      <c r="M78" s="77">
        <f t="shared" ref="M78:M142" si="16">J78+L78</f>
        <v>104.33333333333333</v>
      </c>
      <c r="N78" s="134">
        <f t="shared" ref="N78:N142" si="17">H78*M78</f>
        <v>4164.9866666666667</v>
      </c>
      <c r="O78" s="134">
        <f t="shared" ref="O78:O142" si="18">H78*J78</f>
        <v>2328.6666666666665</v>
      </c>
      <c r="P78" s="134">
        <f t="shared" ref="P78:P142" si="19">H78*L78</f>
        <v>1836.3200000000002</v>
      </c>
      <c r="Q78" s="67">
        <f>VLOOKUP(E78,Steuerung!$A$17:$B$500,2,FALSE)</f>
        <v>0</v>
      </c>
      <c r="R78" s="67">
        <f>VLOOKUP(F78,Steuerung!$A$17:$B$500,2,FALSE)</f>
        <v>0</v>
      </c>
      <c r="S78" s="159">
        <f t="shared" si="11"/>
        <v>0</v>
      </c>
      <c r="T78" s="159">
        <f t="shared" si="12"/>
        <v>0</v>
      </c>
      <c r="U78" s="135" t="e">
        <f t="shared" ref="U78:U102" si="20">IF(J78&gt;0,O78/Q78*SVS_UHR,0)</f>
        <v>#DIV/0!</v>
      </c>
      <c r="V78" s="135" t="e">
        <f t="shared" ref="V78:V102" si="21">IF(K78&gt;0,P78/R78*SVS_UHR,0)</f>
        <v>#DIV/0!</v>
      </c>
      <c r="W78" s="135" t="e">
        <f t="shared" si="15"/>
        <v>#DIV/0!</v>
      </c>
    </row>
    <row r="79" spans="1:23" ht="12.75" customHeight="1" x14ac:dyDescent="0.2">
      <c r="A79" s="131" t="s">
        <v>912</v>
      </c>
      <c r="B79" s="122" t="s">
        <v>3008</v>
      </c>
      <c r="C79" s="122"/>
      <c r="D79" s="123" t="s">
        <v>1160</v>
      </c>
      <c r="E79" s="121" t="s">
        <v>239</v>
      </c>
      <c r="F79" s="121" t="s">
        <v>239</v>
      </c>
      <c r="G79" s="123" t="s">
        <v>1308</v>
      </c>
      <c r="H79" s="127">
        <v>48.19</v>
      </c>
      <c r="I79" s="7">
        <f>VLOOKUP(E79,Steuerung!$A$17:$E$500,5,FALSE)</f>
        <v>2</v>
      </c>
      <c r="J79" s="77">
        <f>VLOOKUP(E79,Steuerung!$A$17:$F$500,6,FALSE)</f>
        <v>58.333333333333329</v>
      </c>
      <c r="K79" s="7">
        <f>VLOOKUP(F79,Steuerung!$A$17:$G$500,7,FALSE)</f>
        <v>2</v>
      </c>
      <c r="L79" s="7">
        <f>VLOOKUP(F79,Steuerung!$A$17:$H$500,8,FALSE)</f>
        <v>46</v>
      </c>
      <c r="M79" s="77">
        <f t="shared" si="16"/>
        <v>104.33333333333333</v>
      </c>
      <c r="N79" s="134">
        <f t="shared" si="17"/>
        <v>5027.8233333333328</v>
      </c>
      <c r="O79" s="134">
        <f t="shared" si="18"/>
        <v>2811.083333333333</v>
      </c>
      <c r="P79" s="134">
        <f t="shared" si="19"/>
        <v>2216.7399999999998</v>
      </c>
      <c r="Q79" s="67">
        <f>VLOOKUP(E79,Steuerung!$A$17:$B$500,2,FALSE)</f>
        <v>0</v>
      </c>
      <c r="R79" s="67">
        <f>VLOOKUP(F79,Steuerung!$A$17:$B$500,2,FALSE)</f>
        <v>0</v>
      </c>
      <c r="S79" s="159">
        <f t="shared" si="11"/>
        <v>0</v>
      </c>
      <c r="T79" s="159">
        <f t="shared" si="12"/>
        <v>0</v>
      </c>
      <c r="U79" s="135" t="e">
        <f t="shared" si="20"/>
        <v>#DIV/0!</v>
      </c>
      <c r="V79" s="135" t="e">
        <f t="shared" si="21"/>
        <v>#DIV/0!</v>
      </c>
      <c r="W79" s="135" t="e">
        <f t="shared" si="15"/>
        <v>#DIV/0!</v>
      </c>
    </row>
    <row r="80" spans="1:23" ht="12.75" customHeight="1" x14ac:dyDescent="0.2">
      <c r="A80" s="131" t="s">
        <v>3445</v>
      </c>
      <c r="B80" s="122" t="s">
        <v>3008</v>
      </c>
      <c r="C80" s="122"/>
      <c r="D80" s="123" t="s">
        <v>1160</v>
      </c>
      <c r="E80" s="121" t="s">
        <v>239</v>
      </c>
      <c r="F80" s="121" t="s">
        <v>239</v>
      </c>
      <c r="G80" s="123" t="s">
        <v>1308</v>
      </c>
      <c r="H80" s="127">
        <v>33.520000000000003</v>
      </c>
      <c r="I80" s="7">
        <f>VLOOKUP(E80,Steuerung!$A$17:$E$500,5,FALSE)</f>
        <v>2</v>
      </c>
      <c r="J80" s="77">
        <f>VLOOKUP(E80,Steuerung!$A$17:$F$500,6,FALSE)</f>
        <v>58.333333333333329</v>
      </c>
      <c r="K80" s="7">
        <f>VLOOKUP(F80,Steuerung!$A$17:$G$500,7,FALSE)</f>
        <v>2</v>
      </c>
      <c r="L80" s="7">
        <f>VLOOKUP(F80,Steuerung!$A$17:$H$500,8,FALSE)</f>
        <v>46</v>
      </c>
      <c r="M80" s="77">
        <f t="shared" si="16"/>
        <v>104.33333333333333</v>
      </c>
      <c r="N80" s="134">
        <f t="shared" si="17"/>
        <v>3497.2533333333336</v>
      </c>
      <c r="O80" s="134">
        <f t="shared" si="18"/>
        <v>1955.3333333333333</v>
      </c>
      <c r="P80" s="134">
        <f t="shared" si="19"/>
        <v>1541.92</v>
      </c>
      <c r="Q80" s="67">
        <f>VLOOKUP(E80,Steuerung!$A$17:$B$500,2,FALSE)</f>
        <v>0</v>
      </c>
      <c r="R80" s="67">
        <f>VLOOKUP(F80,Steuerung!$A$17:$B$500,2,FALSE)</f>
        <v>0</v>
      </c>
      <c r="S80" s="159">
        <f t="shared" si="11"/>
        <v>0</v>
      </c>
      <c r="T80" s="159">
        <f t="shared" si="12"/>
        <v>0</v>
      </c>
      <c r="U80" s="135" t="e">
        <f t="shared" si="20"/>
        <v>#DIV/0!</v>
      </c>
      <c r="V80" s="135" t="e">
        <f t="shared" si="21"/>
        <v>#DIV/0!</v>
      </c>
      <c r="W80" s="135" t="e">
        <f t="shared" si="15"/>
        <v>#DIV/0!</v>
      </c>
    </row>
    <row r="81" spans="1:23" ht="12.75" customHeight="1" x14ac:dyDescent="0.2">
      <c r="A81" s="131" t="s">
        <v>1433</v>
      </c>
      <c r="B81" s="122" t="s">
        <v>794</v>
      </c>
      <c r="C81" s="122"/>
      <c r="D81" s="123" t="s">
        <v>795</v>
      </c>
      <c r="E81" s="121" t="s">
        <v>187</v>
      </c>
      <c r="F81" s="121" t="s">
        <v>187</v>
      </c>
      <c r="G81" s="123" t="s">
        <v>1308</v>
      </c>
      <c r="H81" s="127">
        <v>31.07</v>
      </c>
      <c r="I81" s="7">
        <f>VLOOKUP(E81,Steuerung!$A$17:$E$500,5,FALSE)</f>
        <v>2</v>
      </c>
      <c r="J81" s="77">
        <f>VLOOKUP(E81,Steuerung!$A$17:$F$500,6,FALSE)</f>
        <v>58.333333333333329</v>
      </c>
      <c r="K81" s="7">
        <f>VLOOKUP(F81,Steuerung!$A$17:$G$500,7,FALSE)</f>
        <v>2</v>
      </c>
      <c r="L81" s="7">
        <f>VLOOKUP(F81,Steuerung!$A$17:$H$500,8,FALSE)</f>
        <v>46</v>
      </c>
      <c r="M81" s="77">
        <f t="shared" si="16"/>
        <v>104.33333333333333</v>
      </c>
      <c r="N81" s="134">
        <f t="shared" si="17"/>
        <v>3241.6366666666668</v>
      </c>
      <c r="O81" s="134">
        <f t="shared" si="18"/>
        <v>1812.4166666666665</v>
      </c>
      <c r="P81" s="134">
        <f t="shared" si="19"/>
        <v>1429.22</v>
      </c>
      <c r="Q81" s="67">
        <f>VLOOKUP(E81,Steuerung!$A$17:$B$500,2,FALSE)</f>
        <v>0</v>
      </c>
      <c r="R81" s="67">
        <f>VLOOKUP(F81,Steuerung!$A$17:$B$500,2,FALSE)</f>
        <v>0</v>
      </c>
      <c r="S81" s="159">
        <f t="shared" si="11"/>
        <v>0</v>
      </c>
      <c r="T81" s="159">
        <f t="shared" si="12"/>
        <v>0</v>
      </c>
      <c r="U81" s="135" t="e">
        <f t="shared" si="20"/>
        <v>#DIV/0!</v>
      </c>
      <c r="V81" s="135" t="e">
        <f t="shared" si="21"/>
        <v>#DIV/0!</v>
      </c>
      <c r="W81" s="135" t="e">
        <f t="shared" si="15"/>
        <v>#DIV/0!</v>
      </c>
    </row>
    <row r="82" spans="1:23" ht="12.75" customHeight="1" x14ac:dyDescent="0.2">
      <c r="A82" s="131" t="s">
        <v>1443</v>
      </c>
      <c r="B82" s="122" t="s">
        <v>794</v>
      </c>
      <c r="C82" s="122"/>
      <c r="D82" s="123" t="s">
        <v>795</v>
      </c>
      <c r="E82" s="121" t="s">
        <v>187</v>
      </c>
      <c r="F82" s="121" t="s">
        <v>187</v>
      </c>
      <c r="G82" s="123" t="s">
        <v>1308</v>
      </c>
      <c r="H82" s="127">
        <v>29.6</v>
      </c>
      <c r="I82" s="7">
        <f>VLOOKUP(E82,Steuerung!$A$17:$E$500,5,FALSE)</f>
        <v>2</v>
      </c>
      <c r="J82" s="77">
        <f>VLOOKUP(E82,Steuerung!$A$17:$F$500,6,FALSE)</f>
        <v>58.333333333333329</v>
      </c>
      <c r="K82" s="7">
        <f>VLOOKUP(F82,Steuerung!$A$17:$G$500,7,FALSE)</f>
        <v>2</v>
      </c>
      <c r="L82" s="7">
        <f>VLOOKUP(F82,Steuerung!$A$17:$H$500,8,FALSE)</f>
        <v>46</v>
      </c>
      <c r="M82" s="77">
        <f t="shared" si="16"/>
        <v>104.33333333333333</v>
      </c>
      <c r="N82" s="134">
        <f t="shared" si="17"/>
        <v>3088.2666666666669</v>
      </c>
      <c r="O82" s="134">
        <f t="shared" si="18"/>
        <v>1726.6666666666665</v>
      </c>
      <c r="P82" s="134">
        <f t="shared" si="19"/>
        <v>1361.6000000000001</v>
      </c>
      <c r="Q82" s="67">
        <f>VLOOKUP(E82,Steuerung!$A$17:$B$500,2,FALSE)</f>
        <v>0</v>
      </c>
      <c r="R82" s="67">
        <f>VLOOKUP(F82,Steuerung!$A$17:$B$500,2,FALSE)</f>
        <v>0</v>
      </c>
      <c r="S82" s="159">
        <f t="shared" si="11"/>
        <v>0</v>
      </c>
      <c r="T82" s="159">
        <f t="shared" si="12"/>
        <v>0</v>
      </c>
      <c r="U82" s="135" t="e">
        <f t="shared" si="20"/>
        <v>#DIV/0!</v>
      </c>
      <c r="V82" s="135" t="e">
        <f t="shared" si="21"/>
        <v>#DIV/0!</v>
      </c>
      <c r="W82" s="135" t="e">
        <f t="shared" si="15"/>
        <v>#DIV/0!</v>
      </c>
    </row>
    <row r="83" spans="1:23" ht="12.75" customHeight="1" x14ac:dyDescent="0.2">
      <c r="A83" s="555" t="s">
        <v>3130</v>
      </c>
      <c r="B83" s="236" t="s">
        <v>934</v>
      </c>
      <c r="C83" s="236"/>
      <c r="D83" s="123" t="s">
        <v>853</v>
      </c>
      <c r="E83" s="121" t="s">
        <v>260</v>
      </c>
      <c r="F83" s="121" t="s">
        <v>260</v>
      </c>
      <c r="G83" s="123" t="s">
        <v>1308</v>
      </c>
      <c r="H83" s="127">
        <v>13.75</v>
      </c>
      <c r="I83" s="7">
        <f>VLOOKUP(E83,Steuerung!$A$17:$E$500,5,FALSE)</f>
        <v>2</v>
      </c>
      <c r="J83" s="77">
        <f>VLOOKUP(E83,Steuerung!$A$17:$F$500,6,FALSE)</f>
        <v>58.333333333333329</v>
      </c>
      <c r="K83" s="7">
        <f>VLOOKUP(F83,Steuerung!$A$17:$G$500,7,FALSE)</f>
        <v>2</v>
      </c>
      <c r="L83" s="7">
        <f>VLOOKUP(F83,Steuerung!$A$17:$H$500,8,FALSE)</f>
        <v>46</v>
      </c>
      <c r="M83" s="77">
        <f t="shared" si="16"/>
        <v>104.33333333333333</v>
      </c>
      <c r="N83" s="134">
        <f t="shared" si="17"/>
        <v>1434.5833333333333</v>
      </c>
      <c r="O83" s="134">
        <f t="shared" si="18"/>
        <v>802.08333333333326</v>
      </c>
      <c r="P83" s="134">
        <f t="shared" si="19"/>
        <v>632.5</v>
      </c>
      <c r="Q83" s="67">
        <f>VLOOKUP(E83,Steuerung!$A$17:$B$500,2,FALSE)</f>
        <v>0</v>
      </c>
      <c r="R83" s="67">
        <f>VLOOKUP(F83,Steuerung!$A$17:$B$500,2,FALSE)</f>
        <v>0</v>
      </c>
      <c r="S83" s="159">
        <f t="shared" si="11"/>
        <v>0</v>
      </c>
      <c r="T83" s="159">
        <f t="shared" si="12"/>
        <v>0</v>
      </c>
      <c r="U83" s="135" t="e">
        <f t="shared" si="20"/>
        <v>#DIV/0!</v>
      </c>
      <c r="V83" s="135" t="e">
        <f t="shared" si="21"/>
        <v>#DIV/0!</v>
      </c>
      <c r="W83" s="135" t="e">
        <f t="shared" si="15"/>
        <v>#DIV/0!</v>
      </c>
    </row>
    <row r="84" spans="1:23" ht="12.75" customHeight="1" x14ac:dyDescent="0.2">
      <c r="A84" s="131" t="s">
        <v>3131</v>
      </c>
      <c r="B84" s="122" t="s">
        <v>3008</v>
      </c>
      <c r="C84" s="122"/>
      <c r="D84" s="123" t="s">
        <v>1160</v>
      </c>
      <c r="E84" s="121" t="s">
        <v>239</v>
      </c>
      <c r="F84" s="121" t="s">
        <v>239</v>
      </c>
      <c r="G84" s="123" t="s">
        <v>1308</v>
      </c>
      <c r="H84" s="127">
        <v>37.25</v>
      </c>
      <c r="I84" s="7">
        <f>VLOOKUP(E84,Steuerung!$A$17:$E$500,5,FALSE)</f>
        <v>2</v>
      </c>
      <c r="J84" s="77">
        <f>VLOOKUP(E84,Steuerung!$A$17:$F$500,6,FALSE)</f>
        <v>58.333333333333329</v>
      </c>
      <c r="K84" s="7">
        <f>VLOOKUP(F84,Steuerung!$A$17:$G$500,7,FALSE)</f>
        <v>2</v>
      </c>
      <c r="L84" s="7">
        <f>VLOOKUP(F84,Steuerung!$A$17:$H$500,8,FALSE)</f>
        <v>46</v>
      </c>
      <c r="M84" s="77">
        <f t="shared" si="16"/>
        <v>104.33333333333333</v>
      </c>
      <c r="N84" s="134">
        <f t="shared" si="17"/>
        <v>3886.4166666666665</v>
      </c>
      <c r="O84" s="134">
        <f t="shared" si="18"/>
        <v>2172.9166666666665</v>
      </c>
      <c r="P84" s="134">
        <f t="shared" si="19"/>
        <v>1713.5</v>
      </c>
      <c r="Q84" s="67">
        <f>VLOOKUP(E84,Steuerung!$A$17:$B$500,2,FALSE)</f>
        <v>0</v>
      </c>
      <c r="R84" s="67">
        <f>VLOOKUP(F84,Steuerung!$A$17:$B$500,2,FALSE)</f>
        <v>0</v>
      </c>
      <c r="S84" s="159">
        <f t="shared" si="11"/>
        <v>0</v>
      </c>
      <c r="T84" s="159">
        <f t="shared" si="12"/>
        <v>0</v>
      </c>
      <c r="U84" s="135" t="e">
        <f t="shared" si="20"/>
        <v>#DIV/0!</v>
      </c>
      <c r="V84" s="135" t="e">
        <f t="shared" si="21"/>
        <v>#DIV/0!</v>
      </c>
      <c r="W84" s="135" t="e">
        <f t="shared" ref="W84:W102" si="22">U84+V84</f>
        <v>#DIV/0!</v>
      </c>
    </row>
    <row r="85" spans="1:23" ht="12.75" customHeight="1" x14ac:dyDescent="0.2">
      <c r="A85" s="131" t="s">
        <v>3132</v>
      </c>
      <c r="B85" s="122" t="s">
        <v>3008</v>
      </c>
      <c r="C85" s="122"/>
      <c r="D85" s="123" t="s">
        <v>1160</v>
      </c>
      <c r="E85" s="123" t="s">
        <v>243</v>
      </c>
      <c r="F85" s="121" t="s">
        <v>239</v>
      </c>
      <c r="G85" s="123" t="s">
        <v>1308</v>
      </c>
      <c r="H85" s="127">
        <v>13.16</v>
      </c>
      <c r="I85" s="7">
        <f>VLOOKUP(E85,Steuerung!$A$17:$E$500,5,FALSE)</f>
        <v>5</v>
      </c>
      <c r="J85" s="77">
        <f>VLOOKUP(E85,Steuerung!$A$17:$F$500,6,FALSE)</f>
        <v>137.33333333333334</v>
      </c>
      <c r="K85" s="7">
        <f>VLOOKUP(F85,Steuerung!$A$17:$G$500,7,FALSE)</f>
        <v>2</v>
      </c>
      <c r="L85" s="7">
        <f>VLOOKUP(F85,Steuerung!$A$17:$H$500,8,FALSE)</f>
        <v>46</v>
      </c>
      <c r="M85" s="77">
        <f t="shared" si="16"/>
        <v>183.33333333333334</v>
      </c>
      <c r="N85" s="134">
        <f t="shared" si="17"/>
        <v>2412.666666666667</v>
      </c>
      <c r="O85" s="134">
        <f t="shared" si="18"/>
        <v>1807.3066666666668</v>
      </c>
      <c r="P85" s="134">
        <f t="shared" si="19"/>
        <v>605.36</v>
      </c>
      <c r="Q85" s="67">
        <f>VLOOKUP(E85,Steuerung!$A$17:$B$500,2,FALSE)</f>
        <v>0</v>
      </c>
      <c r="R85" s="67">
        <f>VLOOKUP(F85,Steuerung!$A$17:$B$500,2,FALSE)</f>
        <v>0</v>
      </c>
      <c r="S85" s="159">
        <f t="shared" si="11"/>
        <v>0</v>
      </c>
      <c r="T85" s="159">
        <f t="shared" si="12"/>
        <v>0</v>
      </c>
      <c r="U85" s="135" t="e">
        <f t="shared" si="20"/>
        <v>#DIV/0!</v>
      </c>
      <c r="V85" s="135" t="e">
        <f t="shared" si="21"/>
        <v>#DIV/0!</v>
      </c>
      <c r="W85" s="135" t="e">
        <f t="shared" si="22"/>
        <v>#DIV/0!</v>
      </c>
    </row>
    <row r="86" spans="1:23" ht="12.75" customHeight="1" x14ac:dyDescent="0.2">
      <c r="A86" s="555" t="s">
        <v>3133</v>
      </c>
      <c r="B86" s="236" t="s">
        <v>3008</v>
      </c>
      <c r="C86" s="236"/>
      <c r="D86" s="123" t="s">
        <v>1160</v>
      </c>
      <c r="E86" s="123" t="s">
        <v>243</v>
      </c>
      <c r="F86" s="121" t="s">
        <v>239</v>
      </c>
      <c r="G86" s="123" t="s">
        <v>1308</v>
      </c>
      <c r="H86" s="127">
        <v>65.510000000000005</v>
      </c>
      <c r="I86" s="7">
        <f>VLOOKUP(E86,Steuerung!$A$17:$E$500,5,FALSE)</f>
        <v>5</v>
      </c>
      <c r="J86" s="77">
        <f>VLOOKUP(E86,Steuerung!$A$17:$F$500,6,FALSE)</f>
        <v>137.33333333333334</v>
      </c>
      <c r="K86" s="7">
        <f>VLOOKUP(F86,Steuerung!$A$17:$G$500,7,FALSE)</f>
        <v>2</v>
      </c>
      <c r="L86" s="7">
        <f>VLOOKUP(F86,Steuerung!$A$17:$H$500,8,FALSE)</f>
        <v>46</v>
      </c>
      <c r="M86" s="77">
        <f t="shared" si="16"/>
        <v>183.33333333333334</v>
      </c>
      <c r="N86" s="134">
        <f t="shared" si="17"/>
        <v>12010.166666666668</v>
      </c>
      <c r="O86" s="134">
        <f t="shared" si="18"/>
        <v>8996.7066666666688</v>
      </c>
      <c r="P86" s="134">
        <f t="shared" si="19"/>
        <v>3013.46</v>
      </c>
      <c r="Q86" s="67">
        <f>VLOOKUP(E86,Steuerung!$A$17:$B$500,2,FALSE)</f>
        <v>0</v>
      </c>
      <c r="R86" s="67">
        <f>VLOOKUP(F86,Steuerung!$A$17:$B$500,2,FALSE)</f>
        <v>0</v>
      </c>
      <c r="S86" s="159">
        <f t="shared" si="11"/>
        <v>0</v>
      </c>
      <c r="T86" s="159">
        <f t="shared" si="12"/>
        <v>0</v>
      </c>
      <c r="U86" s="135" t="e">
        <f t="shared" si="20"/>
        <v>#DIV/0!</v>
      </c>
      <c r="V86" s="135" t="e">
        <f t="shared" si="21"/>
        <v>#DIV/0!</v>
      </c>
      <c r="W86" s="135" t="e">
        <f t="shared" si="22"/>
        <v>#DIV/0!</v>
      </c>
    </row>
    <row r="87" spans="1:23" ht="12.75" customHeight="1" x14ac:dyDescent="0.2">
      <c r="A87" s="555" t="s">
        <v>3135</v>
      </c>
      <c r="B87" s="236" t="s">
        <v>3008</v>
      </c>
      <c r="C87" s="236"/>
      <c r="D87" s="123" t="s">
        <v>1160</v>
      </c>
      <c r="E87" s="121" t="s">
        <v>239</v>
      </c>
      <c r="F87" s="121" t="s">
        <v>239</v>
      </c>
      <c r="G87" s="123" t="s">
        <v>1308</v>
      </c>
      <c r="H87" s="127">
        <v>27.96</v>
      </c>
      <c r="I87" s="7">
        <f>VLOOKUP(E87,Steuerung!$A$17:$E$500,5,FALSE)</f>
        <v>2</v>
      </c>
      <c r="J87" s="77">
        <f>VLOOKUP(E87,Steuerung!$A$17:$F$500,6,FALSE)</f>
        <v>58.333333333333329</v>
      </c>
      <c r="K87" s="7">
        <f>VLOOKUP(F87,Steuerung!$A$17:$G$500,7,FALSE)</f>
        <v>2</v>
      </c>
      <c r="L87" s="7">
        <f>VLOOKUP(F87,Steuerung!$A$17:$H$500,8,FALSE)</f>
        <v>46</v>
      </c>
      <c r="M87" s="77">
        <f t="shared" si="16"/>
        <v>104.33333333333333</v>
      </c>
      <c r="N87" s="134">
        <f t="shared" si="17"/>
        <v>2917.16</v>
      </c>
      <c r="O87" s="134">
        <f t="shared" si="18"/>
        <v>1631</v>
      </c>
      <c r="P87" s="134">
        <f t="shared" si="19"/>
        <v>1286.1600000000001</v>
      </c>
      <c r="Q87" s="67">
        <f>VLOOKUP(E87,Steuerung!$A$17:$B$500,2,FALSE)</f>
        <v>0</v>
      </c>
      <c r="R87" s="67">
        <f>VLOOKUP(F87,Steuerung!$A$17:$B$500,2,FALSE)</f>
        <v>0</v>
      </c>
      <c r="S87" s="159">
        <f t="shared" si="11"/>
        <v>0</v>
      </c>
      <c r="T87" s="159">
        <f t="shared" si="12"/>
        <v>0</v>
      </c>
      <c r="U87" s="135" t="e">
        <f t="shared" si="20"/>
        <v>#DIV/0!</v>
      </c>
      <c r="V87" s="135" t="e">
        <f t="shared" si="21"/>
        <v>#DIV/0!</v>
      </c>
      <c r="W87" s="135" t="e">
        <f t="shared" si="22"/>
        <v>#DIV/0!</v>
      </c>
    </row>
    <row r="88" spans="1:23" ht="12.75" customHeight="1" x14ac:dyDescent="0.2">
      <c r="A88" s="555" t="s">
        <v>3138</v>
      </c>
      <c r="B88" s="236" t="s">
        <v>1159</v>
      </c>
      <c r="C88" s="236"/>
      <c r="D88" s="123" t="s">
        <v>1160</v>
      </c>
      <c r="E88" s="121" t="s">
        <v>239</v>
      </c>
      <c r="F88" s="121" t="s">
        <v>239</v>
      </c>
      <c r="G88" s="123" t="s">
        <v>1308</v>
      </c>
      <c r="H88" s="127">
        <v>54.3</v>
      </c>
      <c r="I88" s="7">
        <f>VLOOKUP(E88,Steuerung!$A$17:$E$500,5,FALSE)</f>
        <v>2</v>
      </c>
      <c r="J88" s="77">
        <f>VLOOKUP(E88,Steuerung!$A$17:$F$500,6,FALSE)</f>
        <v>58.333333333333329</v>
      </c>
      <c r="K88" s="7">
        <f>VLOOKUP(F88,Steuerung!$A$17:$G$500,7,FALSE)</f>
        <v>2</v>
      </c>
      <c r="L88" s="7">
        <f>VLOOKUP(F88,Steuerung!$A$17:$H$500,8,FALSE)</f>
        <v>46</v>
      </c>
      <c r="M88" s="77">
        <f t="shared" si="16"/>
        <v>104.33333333333333</v>
      </c>
      <c r="N88" s="134">
        <f t="shared" si="17"/>
        <v>5665.2999999999993</v>
      </c>
      <c r="O88" s="134">
        <f t="shared" si="18"/>
        <v>3167.4999999999995</v>
      </c>
      <c r="P88" s="134">
        <f t="shared" si="19"/>
        <v>2497.7999999999997</v>
      </c>
      <c r="Q88" s="67">
        <f>VLOOKUP(E88,Steuerung!$A$17:$B$500,2,FALSE)</f>
        <v>0</v>
      </c>
      <c r="R88" s="67">
        <f>VLOOKUP(F88,Steuerung!$A$17:$B$500,2,FALSE)</f>
        <v>0</v>
      </c>
      <c r="S88" s="159">
        <f t="shared" si="11"/>
        <v>0</v>
      </c>
      <c r="T88" s="159">
        <f t="shared" si="12"/>
        <v>0</v>
      </c>
      <c r="U88" s="135" t="e">
        <f t="shared" si="20"/>
        <v>#DIV/0!</v>
      </c>
      <c r="V88" s="135" t="e">
        <f t="shared" si="21"/>
        <v>#DIV/0!</v>
      </c>
      <c r="W88" s="135" t="e">
        <f t="shared" si="22"/>
        <v>#DIV/0!</v>
      </c>
    </row>
    <row r="89" spans="1:23" ht="12.75" customHeight="1" x14ac:dyDescent="0.2">
      <c r="A89" s="555" t="s">
        <v>2385</v>
      </c>
      <c r="B89" s="236" t="s">
        <v>3008</v>
      </c>
      <c r="C89" s="236"/>
      <c r="D89" s="123" t="s">
        <v>1160</v>
      </c>
      <c r="E89" s="121" t="s">
        <v>239</v>
      </c>
      <c r="F89" s="121" t="s">
        <v>239</v>
      </c>
      <c r="G89" s="123" t="s">
        <v>1308</v>
      </c>
      <c r="H89" s="127">
        <v>27.7</v>
      </c>
      <c r="I89" s="7">
        <f>VLOOKUP(E89,Steuerung!$A$17:$E$500,5,FALSE)</f>
        <v>2</v>
      </c>
      <c r="J89" s="77">
        <f>VLOOKUP(E89,Steuerung!$A$17:$F$500,6,FALSE)</f>
        <v>58.333333333333329</v>
      </c>
      <c r="K89" s="7">
        <f>VLOOKUP(F89,Steuerung!$A$17:$G$500,7,FALSE)</f>
        <v>2</v>
      </c>
      <c r="L89" s="7">
        <f>VLOOKUP(F89,Steuerung!$A$17:$H$500,8,FALSE)</f>
        <v>46</v>
      </c>
      <c r="M89" s="77">
        <f t="shared" si="16"/>
        <v>104.33333333333333</v>
      </c>
      <c r="N89" s="134">
        <f t="shared" si="17"/>
        <v>2890.0333333333333</v>
      </c>
      <c r="O89" s="134">
        <f t="shared" si="18"/>
        <v>1615.8333333333333</v>
      </c>
      <c r="P89" s="134">
        <f t="shared" si="19"/>
        <v>1274.2</v>
      </c>
      <c r="Q89" s="67">
        <f>VLOOKUP(E89,Steuerung!$A$17:$B$500,2,FALSE)</f>
        <v>0</v>
      </c>
      <c r="R89" s="67">
        <f>VLOOKUP(F89,Steuerung!$A$17:$B$500,2,FALSE)</f>
        <v>0</v>
      </c>
      <c r="S89" s="159">
        <f t="shared" si="11"/>
        <v>0</v>
      </c>
      <c r="T89" s="159">
        <f t="shared" si="12"/>
        <v>0</v>
      </c>
      <c r="U89" s="135" t="e">
        <f t="shared" si="20"/>
        <v>#DIV/0!</v>
      </c>
      <c r="V89" s="135" t="e">
        <f t="shared" si="21"/>
        <v>#DIV/0!</v>
      </c>
      <c r="W89" s="135" t="e">
        <f t="shared" si="22"/>
        <v>#DIV/0!</v>
      </c>
    </row>
    <row r="90" spans="1:23" ht="12.75" customHeight="1" x14ac:dyDescent="0.2">
      <c r="A90" s="131" t="s">
        <v>3446</v>
      </c>
      <c r="B90" s="122" t="s">
        <v>1307</v>
      </c>
      <c r="C90" s="122"/>
      <c r="D90" s="123" t="s">
        <v>795</v>
      </c>
      <c r="E90" s="121" t="s">
        <v>187</v>
      </c>
      <c r="F90" s="121" t="s">
        <v>187</v>
      </c>
      <c r="G90" s="123" t="s">
        <v>1308</v>
      </c>
      <c r="H90" s="127">
        <v>100.44</v>
      </c>
      <c r="I90" s="7">
        <f>VLOOKUP(E90,Steuerung!$A$17:$E$500,5,FALSE)</f>
        <v>2</v>
      </c>
      <c r="J90" s="77">
        <f>VLOOKUP(E90,Steuerung!$A$17:$F$500,6,FALSE)</f>
        <v>58.333333333333329</v>
      </c>
      <c r="K90" s="7">
        <f>VLOOKUP(F90,Steuerung!$A$17:$G$500,7,FALSE)</f>
        <v>2</v>
      </c>
      <c r="L90" s="7">
        <f>VLOOKUP(F90,Steuerung!$A$17:$H$500,8,FALSE)</f>
        <v>46</v>
      </c>
      <c r="M90" s="77">
        <f t="shared" si="16"/>
        <v>104.33333333333333</v>
      </c>
      <c r="N90" s="134">
        <f t="shared" si="17"/>
        <v>10479.24</v>
      </c>
      <c r="O90" s="134">
        <f t="shared" si="18"/>
        <v>5858.9999999999991</v>
      </c>
      <c r="P90" s="134">
        <f t="shared" si="19"/>
        <v>4620.24</v>
      </c>
      <c r="Q90" s="67">
        <f>VLOOKUP(E90,Steuerung!$A$17:$B$500,2,FALSE)</f>
        <v>0</v>
      </c>
      <c r="R90" s="67">
        <f>VLOOKUP(F90,Steuerung!$A$17:$B$500,2,FALSE)</f>
        <v>0</v>
      </c>
      <c r="S90" s="159">
        <f t="shared" si="11"/>
        <v>0</v>
      </c>
      <c r="T90" s="159">
        <f t="shared" si="12"/>
        <v>0</v>
      </c>
      <c r="U90" s="135" t="e">
        <f t="shared" si="20"/>
        <v>#DIV/0!</v>
      </c>
      <c r="V90" s="135" t="e">
        <f t="shared" si="21"/>
        <v>#DIV/0!</v>
      </c>
      <c r="W90" s="135" t="e">
        <f t="shared" si="22"/>
        <v>#DIV/0!</v>
      </c>
    </row>
    <row r="91" spans="1:23" ht="12.75" customHeight="1" x14ac:dyDescent="0.2">
      <c r="A91" s="131" t="s">
        <v>1444</v>
      </c>
      <c r="B91" s="122" t="s">
        <v>845</v>
      </c>
      <c r="C91" s="122"/>
      <c r="D91" s="123" t="s">
        <v>795</v>
      </c>
      <c r="E91" s="121" t="s">
        <v>187</v>
      </c>
      <c r="F91" s="121" t="s">
        <v>187</v>
      </c>
      <c r="G91" s="123" t="s">
        <v>1308</v>
      </c>
      <c r="H91" s="127">
        <v>5.27</v>
      </c>
      <c r="I91" s="7">
        <f>VLOOKUP(E91,Steuerung!$A$17:$E$500,5,FALSE)</f>
        <v>2</v>
      </c>
      <c r="J91" s="77">
        <f>VLOOKUP(E91,Steuerung!$A$17:$F$500,6,FALSE)</f>
        <v>58.333333333333329</v>
      </c>
      <c r="K91" s="7">
        <f>VLOOKUP(F91,Steuerung!$A$17:$G$500,7,FALSE)</f>
        <v>2</v>
      </c>
      <c r="L91" s="7">
        <f>VLOOKUP(F91,Steuerung!$A$17:$H$500,8,FALSE)</f>
        <v>46</v>
      </c>
      <c r="M91" s="77">
        <f t="shared" si="16"/>
        <v>104.33333333333333</v>
      </c>
      <c r="N91" s="134">
        <f t="shared" si="17"/>
        <v>549.83666666666659</v>
      </c>
      <c r="O91" s="134">
        <f t="shared" si="18"/>
        <v>307.41666666666663</v>
      </c>
      <c r="P91" s="134">
        <f t="shared" si="19"/>
        <v>242.42</v>
      </c>
      <c r="Q91" s="67">
        <f>VLOOKUP(E91,Steuerung!$A$17:$B$500,2,FALSE)</f>
        <v>0</v>
      </c>
      <c r="R91" s="67">
        <f>VLOOKUP(F91,Steuerung!$A$17:$B$500,2,FALSE)</f>
        <v>0</v>
      </c>
      <c r="S91" s="159">
        <f t="shared" si="11"/>
        <v>0</v>
      </c>
      <c r="T91" s="159">
        <f t="shared" si="12"/>
        <v>0</v>
      </c>
      <c r="U91" s="135" t="e">
        <f t="shared" si="20"/>
        <v>#DIV/0!</v>
      </c>
      <c r="V91" s="135" t="e">
        <f t="shared" si="21"/>
        <v>#DIV/0!</v>
      </c>
      <c r="W91" s="135" t="e">
        <f t="shared" si="22"/>
        <v>#DIV/0!</v>
      </c>
    </row>
    <row r="92" spans="1:23" ht="12.75" customHeight="1" x14ac:dyDescent="0.2">
      <c r="A92" s="131" t="s">
        <v>3447</v>
      </c>
      <c r="B92" s="122" t="s">
        <v>1470</v>
      </c>
      <c r="C92" s="122"/>
      <c r="D92" s="123" t="s">
        <v>821</v>
      </c>
      <c r="E92" s="123" t="s">
        <v>222</v>
      </c>
      <c r="F92" s="123" t="s">
        <v>222</v>
      </c>
      <c r="G92" s="123" t="s">
        <v>822</v>
      </c>
      <c r="H92" s="127">
        <v>7.81</v>
      </c>
      <c r="I92" s="7">
        <f>VLOOKUP(E92,Steuerung!$A$17:$E$500,5,FALSE)</f>
        <v>5</v>
      </c>
      <c r="J92" s="77">
        <f>VLOOKUP(E92,Steuerung!$A$17:$F$500,6,FALSE)</f>
        <v>137.33333333333334</v>
      </c>
      <c r="K92" s="7">
        <f>VLOOKUP(F92,Steuerung!$A$17:$G$500,7,FALSE)</f>
        <v>5</v>
      </c>
      <c r="L92" s="7">
        <f>VLOOKUP(F92,Steuerung!$A$17:$H$500,8,FALSE)</f>
        <v>113</v>
      </c>
      <c r="M92" s="77">
        <f t="shared" si="16"/>
        <v>250.33333333333334</v>
      </c>
      <c r="N92" s="134">
        <f t="shared" si="17"/>
        <v>1955.1033333333332</v>
      </c>
      <c r="O92" s="134">
        <f t="shared" si="18"/>
        <v>1072.5733333333333</v>
      </c>
      <c r="P92" s="134">
        <f t="shared" si="19"/>
        <v>882.53</v>
      </c>
      <c r="Q92" s="67">
        <f>VLOOKUP(E92,Steuerung!$A$17:$B$500,2,FALSE)</f>
        <v>0</v>
      </c>
      <c r="R92" s="67">
        <f>VLOOKUP(F92,Steuerung!$A$17:$B$500,2,FALSE)</f>
        <v>0</v>
      </c>
      <c r="S92" s="159">
        <f t="shared" si="11"/>
        <v>0</v>
      </c>
      <c r="T92" s="159">
        <f t="shared" si="12"/>
        <v>0</v>
      </c>
      <c r="U92" s="135" t="e">
        <f t="shared" si="20"/>
        <v>#DIV/0!</v>
      </c>
      <c r="V92" s="135" t="e">
        <f t="shared" si="21"/>
        <v>#DIV/0!</v>
      </c>
      <c r="W92" s="135" t="e">
        <f t="shared" si="22"/>
        <v>#DIV/0!</v>
      </c>
    </row>
    <row r="93" spans="1:23" ht="12.75" customHeight="1" x14ac:dyDescent="0.2">
      <c r="A93" s="555" t="s">
        <v>1703</v>
      </c>
      <c r="B93" s="236" t="s">
        <v>3008</v>
      </c>
      <c r="C93" s="236"/>
      <c r="D93" s="123" t="s">
        <v>1160</v>
      </c>
      <c r="E93" s="121" t="s">
        <v>239</v>
      </c>
      <c r="F93" s="121" t="s">
        <v>239</v>
      </c>
      <c r="G93" s="123" t="s">
        <v>1308</v>
      </c>
      <c r="H93" s="127">
        <v>39.450000000000003</v>
      </c>
      <c r="I93" s="7">
        <f>VLOOKUP(E93,Steuerung!$A$17:$E$500,5,FALSE)</f>
        <v>2</v>
      </c>
      <c r="J93" s="77">
        <f>VLOOKUP(E93,Steuerung!$A$17:$F$500,6,FALSE)</f>
        <v>58.333333333333329</v>
      </c>
      <c r="K93" s="7">
        <f>VLOOKUP(F93,Steuerung!$A$17:$G$500,7,FALSE)</f>
        <v>2</v>
      </c>
      <c r="L93" s="7">
        <f>VLOOKUP(F93,Steuerung!$A$17:$H$500,8,FALSE)</f>
        <v>46</v>
      </c>
      <c r="M93" s="77">
        <f t="shared" si="16"/>
        <v>104.33333333333333</v>
      </c>
      <c r="N93" s="134">
        <f t="shared" si="17"/>
        <v>4115.95</v>
      </c>
      <c r="O93" s="134">
        <f t="shared" si="18"/>
        <v>2301.25</v>
      </c>
      <c r="P93" s="134">
        <f t="shared" si="19"/>
        <v>1814.7</v>
      </c>
      <c r="Q93" s="67">
        <f>VLOOKUP(E93,Steuerung!$A$17:$B$500,2,FALSE)</f>
        <v>0</v>
      </c>
      <c r="R93" s="67">
        <f>VLOOKUP(F93,Steuerung!$A$17:$B$500,2,FALSE)</f>
        <v>0</v>
      </c>
      <c r="S93" s="159">
        <f t="shared" si="11"/>
        <v>0</v>
      </c>
      <c r="T93" s="159">
        <f t="shared" si="12"/>
        <v>0</v>
      </c>
      <c r="U93" s="135" t="e">
        <f t="shared" si="20"/>
        <v>#DIV/0!</v>
      </c>
      <c r="V93" s="135" t="e">
        <f t="shared" si="21"/>
        <v>#DIV/0!</v>
      </c>
      <c r="W93" s="135" t="e">
        <f t="shared" si="22"/>
        <v>#DIV/0!</v>
      </c>
    </row>
    <row r="94" spans="1:23" ht="12.75" customHeight="1" x14ac:dyDescent="0.2">
      <c r="A94" s="131" t="s">
        <v>3448</v>
      </c>
      <c r="B94" s="122" t="s">
        <v>3008</v>
      </c>
      <c r="C94" s="122"/>
      <c r="D94" s="123" t="s">
        <v>1160</v>
      </c>
      <c r="E94" s="121" t="s">
        <v>239</v>
      </c>
      <c r="F94" s="121" t="s">
        <v>239</v>
      </c>
      <c r="G94" s="123" t="s">
        <v>1308</v>
      </c>
      <c r="H94" s="127">
        <v>19.559999999999999</v>
      </c>
      <c r="I94" s="7">
        <f>VLOOKUP(E94,Steuerung!$A$17:$E$500,5,FALSE)</f>
        <v>2</v>
      </c>
      <c r="J94" s="77">
        <f>VLOOKUP(E94,Steuerung!$A$17:$F$500,6,FALSE)</f>
        <v>58.333333333333329</v>
      </c>
      <c r="K94" s="7">
        <f>VLOOKUP(F94,Steuerung!$A$17:$G$500,7,FALSE)</f>
        <v>2</v>
      </c>
      <c r="L94" s="7">
        <f>VLOOKUP(F94,Steuerung!$A$17:$H$500,8,FALSE)</f>
        <v>46</v>
      </c>
      <c r="M94" s="77">
        <f t="shared" si="16"/>
        <v>104.33333333333333</v>
      </c>
      <c r="N94" s="134">
        <f t="shared" si="17"/>
        <v>2040.7599999999998</v>
      </c>
      <c r="O94" s="134">
        <f t="shared" si="18"/>
        <v>1140.9999999999998</v>
      </c>
      <c r="P94" s="134">
        <f t="shared" si="19"/>
        <v>899.76</v>
      </c>
      <c r="Q94" s="67">
        <f>VLOOKUP(E94,Steuerung!$A$17:$B$500,2,FALSE)</f>
        <v>0</v>
      </c>
      <c r="R94" s="67">
        <f>VLOOKUP(F94,Steuerung!$A$17:$B$500,2,FALSE)</f>
        <v>0</v>
      </c>
      <c r="S94" s="159">
        <f t="shared" si="11"/>
        <v>0</v>
      </c>
      <c r="T94" s="159">
        <f t="shared" si="12"/>
        <v>0</v>
      </c>
      <c r="U94" s="135" t="e">
        <f t="shared" si="20"/>
        <v>#DIV/0!</v>
      </c>
      <c r="V94" s="135" t="e">
        <f t="shared" si="21"/>
        <v>#DIV/0!</v>
      </c>
      <c r="W94" s="135" t="e">
        <f t="shared" si="22"/>
        <v>#DIV/0!</v>
      </c>
    </row>
    <row r="95" spans="1:23" ht="12.75" customHeight="1" x14ac:dyDescent="0.2">
      <c r="A95" s="131" t="s">
        <v>1704</v>
      </c>
      <c r="B95" s="122" t="s">
        <v>3008</v>
      </c>
      <c r="C95" s="122"/>
      <c r="D95" s="123" t="s">
        <v>1160</v>
      </c>
      <c r="E95" s="121" t="s">
        <v>239</v>
      </c>
      <c r="F95" s="121" t="s">
        <v>239</v>
      </c>
      <c r="G95" s="123" t="s">
        <v>1308</v>
      </c>
      <c r="H95" s="127">
        <v>32.22</v>
      </c>
      <c r="I95" s="7">
        <f>VLOOKUP(E95,Steuerung!$A$17:$E$500,5,FALSE)</f>
        <v>2</v>
      </c>
      <c r="J95" s="77">
        <f>VLOOKUP(E95,Steuerung!$A$17:$F$500,6,FALSE)</f>
        <v>58.333333333333329</v>
      </c>
      <c r="K95" s="7">
        <f>VLOOKUP(F95,Steuerung!$A$17:$G$500,7,FALSE)</f>
        <v>2</v>
      </c>
      <c r="L95" s="7">
        <f>VLOOKUP(F95,Steuerung!$A$17:$H$500,8,FALSE)</f>
        <v>46</v>
      </c>
      <c r="M95" s="77">
        <f t="shared" si="16"/>
        <v>104.33333333333333</v>
      </c>
      <c r="N95" s="134">
        <f t="shared" si="17"/>
        <v>3361.62</v>
      </c>
      <c r="O95" s="134">
        <f t="shared" si="18"/>
        <v>1879.4999999999998</v>
      </c>
      <c r="P95" s="134">
        <f t="shared" si="19"/>
        <v>1482.12</v>
      </c>
      <c r="Q95" s="67">
        <f>VLOOKUP(E95,Steuerung!$A$17:$B$500,2,FALSE)</f>
        <v>0</v>
      </c>
      <c r="R95" s="67">
        <f>VLOOKUP(F95,Steuerung!$A$17:$B$500,2,FALSE)</f>
        <v>0</v>
      </c>
      <c r="S95" s="159">
        <f t="shared" si="11"/>
        <v>0</v>
      </c>
      <c r="T95" s="159">
        <f t="shared" si="12"/>
        <v>0</v>
      </c>
      <c r="U95" s="135" t="e">
        <f t="shared" si="20"/>
        <v>#DIV/0!</v>
      </c>
      <c r="V95" s="135" t="e">
        <f t="shared" si="21"/>
        <v>#DIV/0!</v>
      </c>
      <c r="W95" s="135" t="e">
        <f t="shared" si="22"/>
        <v>#DIV/0!</v>
      </c>
    </row>
    <row r="96" spans="1:23" ht="12.75" customHeight="1" x14ac:dyDescent="0.2">
      <c r="A96" s="131" t="s">
        <v>1451</v>
      </c>
      <c r="B96" s="122" t="s">
        <v>850</v>
      </c>
      <c r="C96" s="122"/>
      <c r="D96" s="123" t="s">
        <v>804</v>
      </c>
      <c r="E96" s="123" t="s">
        <v>317</v>
      </c>
      <c r="F96" s="123" t="s">
        <v>143</v>
      </c>
      <c r="G96" s="123" t="s">
        <v>1308</v>
      </c>
      <c r="H96" s="127">
        <v>11.41</v>
      </c>
      <c r="I96" s="7" t="str">
        <f>VLOOKUP(E96,Steuerung!$A$17:$E$500,5,FALSE)</f>
        <v>m</v>
      </c>
      <c r="J96" s="77">
        <f>VLOOKUP(E96,Steuerung!$A$17:$F$500,6,FALSE)</f>
        <v>6.7</v>
      </c>
      <c r="K96" s="7">
        <f>VLOOKUP(F96,Steuerung!$A$17:$G$500,7,FALSE)</f>
        <v>0</v>
      </c>
      <c r="L96" s="7">
        <f>VLOOKUP(F96,Steuerung!$A$17:$H$500,8,FALSE)</f>
        <v>0</v>
      </c>
      <c r="M96" s="77">
        <f t="shared" si="16"/>
        <v>6.7</v>
      </c>
      <c r="N96" s="134">
        <f t="shared" si="17"/>
        <v>76.447000000000003</v>
      </c>
      <c r="O96" s="134">
        <f t="shared" si="18"/>
        <v>76.447000000000003</v>
      </c>
      <c r="P96" s="134">
        <f t="shared" si="19"/>
        <v>0</v>
      </c>
      <c r="Q96" s="67">
        <f>VLOOKUP(E96,Steuerung!$A$17:$B$500,2,FALSE)</f>
        <v>0</v>
      </c>
      <c r="R96" s="67">
        <f>VLOOKUP(F96,Steuerung!$A$17:$B$500,2,FALSE)</f>
        <v>0</v>
      </c>
      <c r="S96" s="159">
        <f t="shared" si="11"/>
        <v>0</v>
      </c>
      <c r="T96" s="159">
        <f t="shared" si="12"/>
        <v>0</v>
      </c>
      <c r="U96" s="135" t="e">
        <f t="shared" si="20"/>
        <v>#DIV/0!</v>
      </c>
      <c r="V96" s="135">
        <f t="shared" si="21"/>
        <v>0</v>
      </c>
      <c r="W96" s="135" t="e">
        <f t="shared" si="22"/>
        <v>#DIV/0!</v>
      </c>
    </row>
    <row r="97" spans="1:23" ht="12.75" customHeight="1" x14ac:dyDescent="0.2">
      <c r="A97" s="131" t="s">
        <v>3139</v>
      </c>
      <c r="B97" s="122" t="s">
        <v>852</v>
      </c>
      <c r="C97" s="122"/>
      <c r="D97" s="123" t="s">
        <v>853</v>
      </c>
      <c r="E97" s="121" t="s">
        <v>260</v>
      </c>
      <c r="F97" s="121" t="s">
        <v>260</v>
      </c>
      <c r="G97" s="123" t="s">
        <v>1308</v>
      </c>
      <c r="H97" s="127">
        <v>39.92</v>
      </c>
      <c r="I97" s="7">
        <f>VLOOKUP(E97,Steuerung!$A$17:$E$500,5,FALSE)</f>
        <v>2</v>
      </c>
      <c r="J97" s="77">
        <f>VLOOKUP(E97,Steuerung!$A$17:$F$500,6,FALSE)</f>
        <v>58.333333333333329</v>
      </c>
      <c r="K97" s="7">
        <f>VLOOKUP(F97,Steuerung!$A$17:$G$500,7,FALSE)</f>
        <v>2</v>
      </c>
      <c r="L97" s="7">
        <f>VLOOKUP(F97,Steuerung!$A$17:$H$500,8,FALSE)</f>
        <v>46</v>
      </c>
      <c r="M97" s="77">
        <f t="shared" si="16"/>
        <v>104.33333333333333</v>
      </c>
      <c r="N97" s="134">
        <f t="shared" si="17"/>
        <v>4164.9866666666667</v>
      </c>
      <c r="O97" s="134">
        <f t="shared" si="18"/>
        <v>2328.6666666666665</v>
      </c>
      <c r="P97" s="134">
        <f t="shared" si="19"/>
        <v>1836.3200000000002</v>
      </c>
      <c r="Q97" s="67">
        <f>VLOOKUP(E97,Steuerung!$A$17:$B$500,2,FALSE)</f>
        <v>0</v>
      </c>
      <c r="R97" s="67">
        <f>VLOOKUP(F97,Steuerung!$A$17:$B$500,2,FALSE)</f>
        <v>0</v>
      </c>
      <c r="S97" s="159">
        <f t="shared" si="11"/>
        <v>0</v>
      </c>
      <c r="T97" s="159">
        <f t="shared" si="12"/>
        <v>0</v>
      </c>
      <c r="U97" s="135" t="e">
        <f t="shared" si="20"/>
        <v>#DIV/0!</v>
      </c>
      <c r="V97" s="135" t="e">
        <f t="shared" si="21"/>
        <v>#DIV/0!</v>
      </c>
      <c r="W97" s="135" t="e">
        <f t="shared" si="22"/>
        <v>#DIV/0!</v>
      </c>
    </row>
    <row r="98" spans="1:23" ht="12.75" customHeight="1" x14ac:dyDescent="0.2">
      <c r="A98" s="131" t="s">
        <v>3140</v>
      </c>
      <c r="B98" s="122" t="s">
        <v>3449</v>
      </c>
      <c r="C98" s="122"/>
      <c r="D98" s="123" t="s">
        <v>853</v>
      </c>
      <c r="E98" s="123" t="s">
        <v>264</v>
      </c>
      <c r="F98" s="123" t="s">
        <v>260</v>
      </c>
      <c r="G98" s="123" t="s">
        <v>1308</v>
      </c>
      <c r="H98" s="127">
        <v>18.559999999999999</v>
      </c>
      <c r="I98" s="7">
        <f>VLOOKUP(E98,Steuerung!$A$17:$E$500,5,FALSE)</f>
        <v>5</v>
      </c>
      <c r="J98" s="77">
        <f>VLOOKUP(E98,Steuerung!$A$17:$F$500,6,FALSE)</f>
        <v>137.33333333333334</v>
      </c>
      <c r="K98" s="7">
        <f>VLOOKUP(F98,Steuerung!$A$17:$G$500,7,FALSE)</f>
        <v>2</v>
      </c>
      <c r="L98" s="7">
        <f>VLOOKUP(F98,Steuerung!$A$17:$H$500,8,FALSE)</f>
        <v>46</v>
      </c>
      <c r="M98" s="77">
        <f t="shared" si="16"/>
        <v>183.33333333333334</v>
      </c>
      <c r="N98" s="134">
        <f t="shared" si="17"/>
        <v>3402.6666666666665</v>
      </c>
      <c r="O98" s="134">
        <f t="shared" si="18"/>
        <v>2548.9066666666668</v>
      </c>
      <c r="P98" s="134">
        <f t="shared" si="19"/>
        <v>853.76</v>
      </c>
      <c r="Q98" s="67">
        <f>VLOOKUP(E98,Steuerung!$A$17:$B$500,2,FALSE)</f>
        <v>0</v>
      </c>
      <c r="R98" s="67">
        <f>VLOOKUP(F98,Steuerung!$A$17:$B$500,2,FALSE)</f>
        <v>0</v>
      </c>
      <c r="S98" s="159">
        <f t="shared" si="11"/>
        <v>0</v>
      </c>
      <c r="T98" s="159">
        <f t="shared" si="12"/>
        <v>0</v>
      </c>
      <c r="U98" s="135" t="e">
        <f t="shared" si="20"/>
        <v>#DIV/0!</v>
      </c>
      <c r="V98" s="135" t="e">
        <f t="shared" si="21"/>
        <v>#DIV/0!</v>
      </c>
      <c r="W98" s="135" t="e">
        <f t="shared" si="22"/>
        <v>#DIV/0!</v>
      </c>
    </row>
    <row r="99" spans="1:23" ht="12.75" customHeight="1" x14ac:dyDescent="0.2">
      <c r="A99" s="131" t="s">
        <v>3450</v>
      </c>
      <c r="B99" s="122" t="s">
        <v>3008</v>
      </c>
      <c r="C99" s="122"/>
      <c r="D99" s="123" t="s">
        <v>1160</v>
      </c>
      <c r="E99" s="121" t="s">
        <v>239</v>
      </c>
      <c r="F99" s="121" t="s">
        <v>239</v>
      </c>
      <c r="G99" s="123" t="s">
        <v>1308</v>
      </c>
      <c r="H99" s="127">
        <v>39.92</v>
      </c>
      <c r="I99" s="7">
        <f>VLOOKUP(E99,Steuerung!$A$17:$E$500,5,FALSE)</f>
        <v>2</v>
      </c>
      <c r="J99" s="77">
        <f>VLOOKUP(E99,Steuerung!$A$17:$F$500,6,FALSE)</f>
        <v>58.333333333333329</v>
      </c>
      <c r="K99" s="7">
        <f>VLOOKUP(F99,Steuerung!$A$17:$G$500,7,FALSE)</f>
        <v>2</v>
      </c>
      <c r="L99" s="7">
        <f>VLOOKUP(F99,Steuerung!$A$17:$H$500,8,FALSE)</f>
        <v>46</v>
      </c>
      <c r="M99" s="77">
        <f t="shared" si="16"/>
        <v>104.33333333333333</v>
      </c>
      <c r="N99" s="134">
        <f t="shared" si="17"/>
        <v>4164.9866666666667</v>
      </c>
      <c r="O99" s="134">
        <f t="shared" si="18"/>
        <v>2328.6666666666665</v>
      </c>
      <c r="P99" s="134">
        <f t="shared" si="19"/>
        <v>1836.3200000000002</v>
      </c>
      <c r="Q99" s="67">
        <f>VLOOKUP(E99,Steuerung!$A$17:$B$500,2,FALSE)</f>
        <v>0</v>
      </c>
      <c r="R99" s="67">
        <f>VLOOKUP(F99,Steuerung!$A$17:$B$500,2,FALSE)</f>
        <v>0</v>
      </c>
      <c r="S99" s="159">
        <f t="shared" si="11"/>
        <v>0</v>
      </c>
      <c r="T99" s="159">
        <f t="shared" si="12"/>
        <v>0</v>
      </c>
      <c r="U99" s="135" t="e">
        <f t="shared" si="20"/>
        <v>#DIV/0!</v>
      </c>
      <c r="V99" s="135" t="e">
        <f t="shared" si="21"/>
        <v>#DIV/0!</v>
      </c>
      <c r="W99" s="135" t="e">
        <f t="shared" si="22"/>
        <v>#DIV/0!</v>
      </c>
    </row>
    <row r="100" spans="1:23" ht="12.75" customHeight="1" x14ac:dyDescent="0.2">
      <c r="A100" s="555" t="s">
        <v>3451</v>
      </c>
      <c r="B100" s="236" t="s">
        <v>3008</v>
      </c>
      <c r="C100" s="236"/>
      <c r="D100" s="123" t="s">
        <v>1160</v>
      </c>
      <c r="E100" s="121" t="s">
        <v>239</v>
      </c>
      <c r="F100" s="121" t="s">
        <v>239</v>
      </c>
      <c r="G100" s="123" t="s">
        <v>1308</v>
      </c>
      <c r="H100" s="127">
        <v>39.44</v>
      </c>
      <c r="I100" s="7">
        <f>VLOOKUP(E100,Steuerung!$A$17:$E$500,5,FALSE)</f>
        <v>2</v>
      </c>
      <c r="J100" s="77">
        <f>VLOOKUP(E100,Steuerung!$A$17:$F$500,6,FALSE)</f>
        <v>58.333333333333329</v>
      </c>
      <c r="K100" s="7">
        <f>VLOOKUP(F100,Steuerung!$A$17:$G$500,7,FALSE)</f>
        <v>2</v>
      </c>
      <c r="L100" s="7">
        <f>VLOOKUP(F100,Steuerung!$A$17:$H$500,8,FALSE)</f>
        <v>46</v>
      </c>
      <c r="M100" s="77">
        <f t="shared" si="16"/>
        <v>104.33333333333333</v>
      </c>
      <c r="N100" s="134">
        <f t="shared" si="17"/>
        <v>4114.9066666666658</v>
      </c>
      <c r="O100" s="134">
        <f t="shared" si="18"/>
        <v>2300.6666666666665</v>
      </c>
      <c r="P100" s="134">
        <f t="shared" si="19"/>
        <v>1814.2399999999998</v>
      </c>
      <c r="Q100" s="67">
        <f>VLOOKUP(E100,Steuerung!$A$17:$B$500,2,FALSE)</f>
        <v>0</v>
      </c>
      <c r="R100" s="67">
        <f>VLOOKUP(F100,Steuerung!$A$17:$B$500,2,FALSE)</f>
        <v>0</v>
      </c>
      <c r="S100" s="159">
        <f t="shared" si="11"/>
        <v>0</v>
      </c>
      <c r="T100" s="159">
        <f t="shared" si="12"/>
        <v>0</v>
      </c>
      <c r="U100" s="135" t="e">
        <f t="shared" si="20"/>
        <v>#DIV/0!</v>
      </c>
      <c r="V100" s="135" t="e">
        <f t="shared" si="21"/>
        <v>#DIV/0!</v>
      </c>
      <c r="W100" s="135" t="e">
        <f t="shared" si="22"/>
        <v>#DIV/0!</v>
      </c>
    </row>
    <row r="101" spans="1:23" ht="12.75" customHeight="1" x14ac:dyDescent="0.2">
      <c r="A101" s="555" t="s">
        <v>3452</v>
      </c>
      <c r="B101" s="236" t="s">
        <v>3008</v>
      </c>
      <c r="C101" s="236"/>
      <c r="D101" s="123" t="s">
        <v>1160</v>
      </c>
      <c r="E101" s="121" t="s">
        <v>239</v>
      </c>
      <c r="F101" s="121" t="s">
        <v>239</v>
      </c>
      <c r="G101" s="123" t="s">
        <v>1308</v>
      </c>
      <c r="H101" s="127">
        <v>39.92</v>
      </c>
      <c r="I101" s="7">
        <f>VLOOKUP(E101,Steuerung!$A$17:$E$500,5,FALSE)</f>
        <v>2</v>
      </c>
      <c r="J101" s="77">
        <f>VLOOKUP(E101,Steuerung!$A$17:$F$500,6,FALSE)</f>
        <v>58.333333333333329</v>
      </c>
      <c r="K101" s="7">
        <f>VLOOKUP(F101,Steuerung!$A$17:$G$500,7,FALSE)</f>
        <v>2</v>
      </c>
      <c r="L101" s="7">
        <f>VLOOKUP(F101,Steuerung!$A$17:$H$500,8,FALSE)</f>
        <v>46</v>
      </c>
      <c r="M101" s="77">
        <f t="shared" si="16"/>
        <v>104.33333333333333</v>
      </c>
      <c r="N101" s="134">
        <f t="shared" si="17"/>
        <v>4164.9866666666667</v>
      </c>
      <c r="O101" s="134">
        <f t="shared" si="18"/>
        <v>2328.6666666666665</v>
      </c>
      <c r="P101" s="134">
        <f t="shared" si="19"/>
        <v>1836.3200000000002</v>
      </c>
      <c r="Q101" s="67">
        <f>VLOOKUP(E101,Steuerung!$A$17:$B$500,2,FALSE)</f>
        <v>0</v>
      </c>
      <c r="R101" s="67">
        <f>VLOOKUP(F101,Steuerung!$A$17:$B$500,2,FALSE)</f>
        <v>0</v>
      </c>
      <c r="S101" s="159">
        <f t="shared" si="11"/>
        <v>0</v>
      </c>
      <c r="T101" s="159">
        <f t="shared" si="12"/>
        <v>0</v>
      </c>
      <c r="U101" s="135" t="e">
        <f t="shared" si="20"/>
        <v>#DIV/0!</v>
      </c>
      <c r="V101" s="135" t="e">
        <f t="shared" si="21"/>
        <v>#DIV/0!</v>
      </c>
      <c r="W101" s="135" t="e">
        <f t="shared" si="22"/>
        <v>#DIV/0!</v>
      </c>
    </row>
    <row r="102" spans="1:23" ht="12.75" customHeight="1" x14ac:dyDescent="0.2">
      <c r="A102" s="555" t="s">
        <v>3149</v>
      </c>
      <c r="B102" s="236" t="s">
        <v>3008</v>
      </c>
      <c r="C102" s="236"/>
      <c r="D102" s="123" t="s">
        <v>1160</v>
      </c>
      <c r="E102" s="121" t="s">
        <v>239</v>
      </c>
      <c r="F102" s="121" t="s">
        <v>239</v>
      </c>
      <c r="G102" s="123" t="s">
        <v>1308</v>
      </c>
      <c r="H102" s="127">
        <v>47.71</v>
      </c>
      <c r="I102" s="7">
        <f>VLOOKUP(E102,Steuerung!$A$17:$E$500,5,FALSE)</f>
        <v>2</v>
      </c>
      <c r="J102" s="77">
        <f>VLOOKUP(E102,Steuerung!$A$17:$F$500,6,FALSE)</f>
        <v>58.333333333333329</v>
      </c>
      <c r="K102" s="7">
        <f>VLOOKUP(F102,Steuerung!$A$17:$G$500,7,FALSE)</f>
        <v>2</v>
      </c>
      <c r="L102" s="7">
        <f>VLOOKUP(F102,Steuerung!$A$17:$H$500,8,FALSE)</f>
        <v>46</v>
      </c>
      <c r="M102" s="77">
        <f t="shared" si="16"/>
        <v>104.33333333333333</v>
      </c>
      <c r="N102" s="134">
        <f t="shared" si="17"/>
        <v>4977.7433333333329</v>
      </c>
      <c r="O102" s="134">
        <f t="shared" si="18"/>
        <v>2783.083333333333</v>
      </c>
      <c r="P102" s="134">
        <f t="shared" si="19"/>
        <v>2194.66</v>
      </c>
      <c r="Q102" s="67">
        <f>VLOOKUP(E102,Steuerung!$A$17:$B$500,2,FALSE)</f>
        <v>0</v>
      </c>
      <c r="R102" s="67">
        <f>VLOOKUP(F102,Steuerung!$A$17:$B$500,2,FALSE)</f>
        <v>0</v>
      </c>
      <c r="S102" s="159">
        <f t="shared" si="11"/>
        <v>0</v>
      </c>
      <c r="T102" s="159">
        <f t="shared" si="12"/>
        <v>0</v>
      </c>
      <c r="U102" s="135" t="e">
        <f t="shared" si="20"/>
        <v>#DIV/0!</v>
      </c>
      <c r="V102" s="135" t="e">
        <f t="shared" si="21"/>
        <v>#DIV/0!</v>
      </c>
      <c r="W102" s="135" t="e">
        <f t="shared" si="22"/>
        <v>#DIV/0!</v>
      </c>
    </row>
    <row r="103" spans="1:23" ht="12.75" customHeight="1" x14ac:dyDescent="0.2">
      <c r="A103" s="555"/>
      <c r="B103" s="236"/>
      <c r="C103" s="236"/>
      <c r="D103" s="123"/>
      <c r="E103" s="121"/>
      <c r="F103" s="121"/>
      <c r="G103" s="123"/>
      <c r="H103" s="127"/>
      <c r="I103" s="7"/>
      <c r="J103" s="77"/>
      <c r="K103" s="7"/>
      <c r="L103" s="7"/>
      <c r="M103" s="77"/>
      <c r="N103" s="134"/>
      <c r="O103" s="134"/>
      <c r="P103" s="134"/>
      <c r="Q103" s="67"/>
      <c r="R103" s="67"/>
      <c r="S103" s="67"/>
      <c r="T103" s="67"/>
      <c r="U103" s="135"/>
      <c r="V103" s="135"/>
      <c r="W103" s="135"/>
    </row>
    <row r="104" spans="1:23" ht="12.75" customHeight="1" x14ac:dyDescent="0.2">
      <c r="A104" s="555" t="s">
        <v>3453</v>
      </c>
      <c r="B104" s="122"/>
      <c r="C104" s="122"/>
      <c r="D104" s="123"/>
      <c r="E104" s="121"/>
      <c r="F104" s="121"/>
      <c r="G104" s="123"/>
      <c r="H104" s="127"/>
      <c r="I104" s="7"/>
      <c r="J104" s="77"/>
      <c r="K104" s="7"/>
      <c r="L104" s="7"/>
      <c r="M104" s="77"/>
      <c r="N104" s="134"/>
      <c r="O104" s="134"/>
      <c r="P104" s="134"/>
      <c r="Q104" s="67"/>
      <c r="R104" s="67"/>
      <c r="S104" s="67"/>
      <c r="T104" s="67"/>
      <c r="U104" s="135"/>
      <c r="V104" s="135"/>
      <c r="W104" s="135"/>
    </row>
    <row r="105" spans="1:23" ht="12.75" customHeight="1" x14ac:dyDescent="0.2">
      <c r="A105" s="131" t="s">
        <v>928</v>
      </c>
      <c r="B105" s="122" t="s">
        <v>176</v>
      </c>
      <c r="C105" s="122"/>
      <c r="D105" s="123" t="s">
        <v>795</v>
      </c>
      <c r="E105" s="121" t="s">
        <v>166</v>
      </c>
      <c r="F105" s="121" t="s">
        <v>166</v>
      </c>
      <c r="G105" s="123" t="s">
        <v>3418</v>
      </c>
      <c r="H105" s="127">
        <v>23.26</v>
      </c>
      <c r="I105" s="7">
        <f>VLOOKUP(E105,Steuerung!$A$17:$E$500,5,FALSE)</f>
        <v>2</v>
      </c>
      <c r="J105" s="77">
        <f>VLOOKUP(E105,Steuerung!$A$17:$F$500,6,FALSE)</f>
        <v>58.333333333333329</v>
      </c>
      <c r="K105" s="7">
        <f>VLOOKUP(F105,Steuerung!$A$17:$G$500,7,FALSE)</f>
        <v>2</v>
      </c>
      <c r="L105" s="7">
        <f>VLOOKUP(F105,Steuerung!$A$17:$H$500,8,FALSE)</f>
        <v>46</v>
      </c>
      <c r="M105" s="77">
        <f t="shared" si="16"/>
        <v>104.33333333333333</v>
      </c>
      <c r="N105" s="134">
        <f t="shared" si="17"/>
        <v>2426.7933333333335</v>
      </c>
      <c r="O105" s="134">
        <f t="shared" si="18"/>
        <v>1356.8333333333333</v>
      </c>
      <c r="P105" s="134">
        <f t="shared" si="19"/>
        <v>1069.96</v>
      </c>
      <c r="Q105" s="67">
        <f>VLOOKUP(E105,Steuerung!$A$17:$B$500,2,FALSE)</f>
        <v>0</v>
      </c>
      <c r="R105" s="67">
        <f>VLOOKUP(F105,Steuerung!$A$17:$B$500,2,FALSE)</f>
        <v>0</v>
      </c>
      <c r="S105" s="159">
        <f t="shared" ref="S105:S154" si="23">IFERROR(O105/Q105,0)</f>
        <v>0</v>
      </c>
      <c r="T105" s="159">
        <f t="shared" ref="T105:T154" si="24">IFERROR(P105/R105,0)</f>
        <v>0</v>
      </c>
      <c r="U105" s="135" t="e">
        <f t="shared" ref="U105:U136" si="25">IF(J105&gt;0,O105/Q105*SVS_UHR,0)</f>
        <v>#DIV/0!</v>
      </c>
      <c r="V105" s="135" t="e">
        <f t="shared" ref="V105:V136" si="26">IF(K105&gt;0,P105/R105*SVS_UHR,0)</f>
        <v>#DIV/0!</v>
      </c>
      <c r="W105" s="135" t="e">
        <f t="shared" ref="W105:W148" si="27">U105+V105</f>
        <v>#DIV/0!</v>
      </c>
    </row>
    <row r="106" spans="1:23" ht="12.75" customHeight="1" x14ac:dyDescent="0.2">
      <c r="A106" s="131" t="s">
        <v>929</v>
      </c>
      <c r="B106" s="122" t="s">
        <v>176</v>
      </c>
      <c r="C106" s="122"/>
      <c r="D106" s="123" t="s">
        <v>795</v>
      </c>
      <c r="E106" s="121" t="s">
        <v>166</v>
      </c>
      <c r="F106" s="121" t="s">
        <v>166</v>
      </c>
      <c r="G106" s="123" t="s">
        <v>3418</v>
      </c>
      <c r="H106" s="127">
        <v>24.76</v>
      </c>
      <c r="I106" s="7">
        <f>VLOOKUP(E106,Steuerung!$A$17:$E$500,5,FALSE)</f>
        <v>2</v>
      </c>
      <c r="J106" s="77">
        <f>VLOOKUP(E106,Steuerung!$A$17:$F$500,6,FALSE)</f>
        <v>58.333333333333329</v>
      </c>
      <c r="K106" s="7">
        <f>VLOOKUP(F106,Steuerung!$A$17:$G$500,7,FALSE)</f>
        <v>2</v>
      </c>
      <c r="L106" s="7">
        <f>VLOOKUP(F106,Steuerung!$A$17:$H$500,8,FALSE)</f>
        <v>46</v>
      </c>
      <c r="M106" s="77">
        <f t="shared" si="16"/>
        <v>104.33333333333333</v>
      </c>
      <c r="N106" s="134">
        <f t="shared" si="17"/>
        <v>2583.2933333333335</v>
      </c>
      <c r="O106" s="134">
        <f t="shared" si="18"/>
        <v>1444.3333333333333</v>
      </c>
      <c r="P106" s="134">
        <f t="shared" si="19"/>
        <v>1138.96</v>
      </c>
      <c r="Q106" s="67">
        <f>VLOOKUP(E106,Steuerung!$A$17:$B$500,2,FALSE)</f>
        <v>0</v>
      </c>
      <c r="R106" s="67">
        <f>VLOOKUP(F106,Steuerung!$A$17:$B$500,2,FALSE)</f>
        <v>0</v>
      </c>
      <c r="S106" s="159">
        <f t="shared" si="23"/>
        <v>0</v>
      </c>
      <c r="T106" s="159">
        <f t="shared" si="24"/>
        <v>0</v>
      </c>
      <c r="U106" s="135" t="e">
        <f t="shared" si="25"/>
        <v>#DIV/0!</v>
      </c>
      <c r="V106" s="135" t="e">
        <f t="shared" si="26"/>
        <v>#DIV/0!</v>
      </c>
      <c r="W106" s="135" t="e">
        <f t="shared" si="27"/>
        <v>#DIV/0!</v>
      </c>
    </row>
    <row r="107" spans="1:23" ht="12.75" customHeight="1" x14ac:dyDescent="0.2">
      <c r="A107" s="131" t="s">
        <v>1337</v>
      </c>
      <c r="B107" s="122" t="s">
        <v>794</v>
      </c>
      <c r="C107" s="122"/>
      <c r="D107" s="123" t="s">
        <v>795</v>
      </c>
      <c r="E107" s="121" t="s">
        <v>187</v>
      </c>
      <c r="F107" s="121" t="s">
        <v>187</v>
      </c>
      <c r="G107" s="123" t="s">
        <v>1308</v>
      </c>
      <c r="H107" s="127">
        <v>68.03</v>
      </c>
      <c r="I107" s="7">
        <f>VLOOKUP(E107,Steuerung!$A$17:$E$500,5,FALSE)</f>
        <v>2</v>
      </c>
      <c r="J107" s="77">
        <f>VLOOKUP(E107,Steuerung!$A$17:$F$500,6,FALSE)</f>
        <v>58.333333333333329</v>
      </c>
      <c r="K107" s="7">
        <f>VLOOKUP(F107,Steuerung!$A$17:$G$500,7,FALSE)</f>
        <v>2</v>
      </c>
      <c r="L107" s="7">
        <f>VLOOKUP(F107,Steuerung!$A$17:$H$500,8,FALSE)</f>
        <v>46</v>
      </c>
      <c r="M107" s="77">
        <f t="shared" si="16"/>
        <v>104.33333333333333</v>
      </c>
      <c r="N107" s="134">
        <f t="shared" si="17"/>
        <v>7097.7966666666662</v>
      </c>
      <c r="O107" s="134">
        <f t="shared" si="18"/>
        <v>3968.4166666666665</v>
      </c>
      <c r="P107" s="134">
        <f t="shared" si="19"/>
        <v>3129.38</v>
      </c>
      <c r="Q107" s="67">
        <f>VLOOKUP(E107,Steuerung!$A$17:$B$500,2,FALSE)</f>
        <v>0</v>
      </c>
      <c r="R107" s="67">
        <f>VLOOKUP(F107,Steuerung!$A$17:$B$500,2,FALSE)</f>
        <v>0</v>
      </c>
      <c r="S107" s="159">
        <f t="shared" si="23"/>
        <v>0</v>
      </c>
      <c r="T107" s="159">
        <f t="shared" si="24"/>
        <v>0</v>
      </c>
      <c r="U107" s="135" t="e">
        <f t="shared" si="25"/>
        <v>#DIV/0!</v>
      </c>
      <c r="V107" s="135" t="e">
        <f t="shared" si="26"/>
        <v>#DIV/0!</v>
      </c>
      <c r="W107" s="135" t="e">
        <f t="shared" si="27"/>
        <v>#DIV/0!</v>
      </c>
    </row>
    <row r="108" spans="1:23" ht="12.75" customHeight="1" x14ac:dyDescent="0.2">
      <c r="A108" s="555" t="s">
        <v>943</v>
      </c>
      <c r="B108" s="236" t="s">
        <v>3454</v>
      </c>
      <c r="C108" s="236"/>
      <c r="D108" s="123" t="s">
        <v>791</v>
      </c>
      <c r="E108" s="121" t="s">
        <v>211</v>
      </c>
      <c r="F108" s="121" t="s">
        <v>207</v>
      </c>
      <c r="G108" s="123" t="s">
        <v>1308</v>
      </c>
      <c r="H108" s="127">
        <v>114.16</v>
      </c>
      <c r="I108" s="7">
        <f>VLOOKUP(E108,Steuerung!$A$17:$E$500,5,FALSE)</f>
        <v>5</v>
      </c>
      <c r="J108" s="77">
        <f>VLOOKUP(E108,Steuerung!$A$17:$F$500,6,FALSE)</f>
        <v>137.33333333333334</v>
      </c>
      <c r="K108" s="7">
        <f>VLOOKUP(F108,Steuerung!$A$17:$G$500,7,FALSE)</f>
        <v>2</v>
      </c>
      <c r="L108" s="7">
        <f>VLOOKUP(F108,Steuerung!$A$17:$H$500,8,FALSE)</f>
        <v>46</v>
      </c>
      <c r="M108" s="77">
        <f t="shared" si="16"/>
        <v>183.33333333333334</v>
      </c>
      <c r="N108" s="134">
        <f t="shared" si="17"/>
        <v>20929.333333333332</v>
      </c>
      <c r="O108" s="134">
        <f t="shared" si="18"/>
        <v>15677.973333333333</v>
      </c>
      <c r="P108" s="134">
        <f t="shared" si="19"/>
        <v>5251.36</v>
      </c>
      <c r="Q108" s="67">
        <f>VLOOKUP(E108,Steuerung!$A$17:$B$500,2,FALSE)</f>
        <v>0</v>
      </c>
      <c r="R108" s="67">
        <f>VLOOKUP(F108,Steuerung!$A$17:$B$500,2,FALSE)</f>
        <v>0</v>
      </c>
      <c r="S108" s="159">
        <f t="shared" si="23"/>
        <v>0</v>
      </c>
      <c r="T108" s="159">
        <f t="shared" si="24"/>
        <v>0</v>
      </c>
      <c r="U108" s="135" t="e">
        <f t="shared" si="25"/>
        <v>#DIV/0!</v>
      </c>
      <c r="V108" s="135" t="e">
        <f t="shared" si="26"/>
        <v>#DIV/0!</v>
      </c>
      <c r="W108" s="135" t="e">
        <f t="shared" si="27"/>
        <v>#DIV/0!</v>
      </c>
    </row>
    <row r="109" spans="1:23" ht="12.75" customHeight="1" x14ac:dyDescent="0.2">
      <c r="A109" s="555" t="s">
        <v>944</v>
      </c>
      <c r="B109" s="236" t="s">
        <v>3455</v>
      </c>
      <c r="C109" s="236"/>
      <c r="D109" s="123" t="s">
        <v>853</v>
      </c>
      <c r="E109" s="121" t="s">
        <v>258</v>
      </c>
      <c r="F109" s="121" t="s">
        <v>258</v>
      </c>
      <c r="G109" s="123" t="s">
        <v>1308</v>
      </c>
      <c r="H109" s="127">
        <v>29.46</v>
      </c>
      <c r="I109" s="7">
        <f>VLOOKUP(E109,Steuerung!$A$17:$E$500,5,FALSE)</f>
        <v>1</v>
      </c>
      <c r="J109" s="77">
        <f>VLOOKUP(E109,Steuerung!$A$17:$F$500,6,FALSE)</f>
        <v>29.166666666666657</v>
      </c>
      <c r="K109" s="7">
        <f>VLOOKUP(F109,Steuerung!$A$17:$G$500,7,FALSE)</f>
        <v>1</v>
      </c>
      <c r="L109" s="7">
        <f>VLOOKUP(F109,Steuerung!$A$17:$H$500,8,FALSE)</f>
        <v>23</v>
      </c>
      <c r="M109" s="77">
        <f t="shared" si="16"/>
        <v>52.166666666666657</v>
      </c>
      <c r="N109" s="134">
        <f t="shared" si="17"/>
        <v>1536.8299999999997</v>
      </c>
      <c r="O109" s="134">
        <f t="shared" si="18"/>
        <v>859.24999999999977</v>
      </c>
      <c r="P109" s="134">
        <f t="shared" si="19"/>
        <v>677.58</v>
      </c>
      <c r="Q109" s="67">
        <f>VLOOKUP(E109,Steuerung!$A$17:$B$500,2,FALSE)</f>
        <v>0</v>
      </c>
      <c r="R109" s="67">
        <f>VLOOKUP(F109,Steuerung!$A$17:$B$500,2,FALSE)</f>
        <v>0</v>
      </c>
      <c r="S109" s="159">
        <f t="shared" si="23"/>
        <v>0</v>
      </c>
      <c r="T109" s="159">
        <f t="shared" si="24"/>
        <v>0</v>
      </c>
      <c r="U109" s="135" t="e">
        <f t="shared" si="25"/>
        <v>#DIV/0!</v>
      </c>
      <c r="V109" s="135" t="e">
        <f t="shared" si="26"/>
        <v>#DIV/0!</v>
      </c>
      <c r="W109" s="135" t="e">
        <f t="shared" si="27"/>
        <v>#DIV/0!</v>
      </c>
    </row>
    <row r="110" spans="1:23" ht="12.75" customHeight="1" x14ac:dyDescent="0.2">
      <c r="A110" s="131" t="s">
        <v>2051</v>
      </c>
      <c r="B110" s="122" t="s">
        <v>934</v>
      </c>
      <c r="C110" s="122"/>
      <c r="D110" s="123" t="s">
        <v>853</v>
      </c>
      <c r="E110" s="121" t="s">
        <v>258</v>
      </c>
      <c r="F110" s="121" t="s">
        <v>258</v>
      </c>
      <c r="G110" s="123" t="s">
        <v>1308</v>
      </c>
      <c r="H110" s="127">
        <v>13.39</v>
      </c>
      <c r="I110" s="7">
        <f>VLOOKUP(E110,Steuerung!$A$17:$E$500,5,FALSE)</f>
        <v>1</v>
      </c>
      <c r="J110" s="77">
        <f>VLOOKUP(E110,Steuerung!$A$17:$F$500,6,FALSE)</f>
        <v>29.166666666666657</v>
      </c>
      <c r="K110" s="7">
        <f>VLOOKUP(F110,Steuerung!$A$17:$G$500,7,FALSE)</f>
        <v>1</v>
      </c>
      <c r="L110" s="7">
        <f>VLOOKUP(F110,Steuerung!$A$17:$H$500,8,FALSE)</f>
        <v>23</v>
      </c>
      <c r="M110" s="77">
        <f t="shared" si="16"/>
        <v>52.166666666666657</v>
      </c>
      <c r="N110" s="134">
        <f t="shared" si="17"/>
        <v>698.51166666666654</v>
      </c>
      <c r="O110" s="134">
        <f t="shared" si="18"/>
        <v>390.54166666666657</v>
      </c>
      <c r="P110" s="134">
        <f t="shared" si="19"/>
        <v>307.97000000000003</v>
      </c>
      <c r="Q110" s="67">
        <f>VLOOKUP(E110,Steuerung!$A$17:$B$500,2,FALSE)</f>
        <v>0</v>
      </c>
      <c r="R110" s="67">
        <f>VLOOKUP(F110,Steuerung!$A$17:$B$500,2,FALSE)</f>
        <v>0</v>
      </c>
      <c r="S110" s="159">
        <f t="shared" si="23"/>
        <v>0</v>
      </c>
      <c r="T110" s="159">
        <f t="shared" si="24"/>
        <v>0</v>
      </c>
      <c r="U110" s="135" t="e">
        <f t="shared" si="25"/>
        <v>#DIV/0!</v>
      </c>
      <c r="V110" s="135" t="e">
        <f t="shared" si="26"/>
        <v>#DIV/0!</v>
      </c>
      <c r="W110" s="135" t="e">
        <f t="shared" si="27"/>
        <v>#DIV/0!</v>
      </c>
    </row>
    <row r="111" spans="1:23" ht="12.75" customHeight="1" x14ac:dyDescent="0.2">
      <c r="A111" s="555" t="s">
        <v>945</v>
      </c>
      <c r="B111" s="236" t="s">
        <v>934</v>
      </c>
      <c r="C111" s="236"/>
      <c r="D111" s="123" t="s">
        <v>853</v>
      </c>
      <c r="E111" s="121" t="s">
        <v>258</v>
      </c>
      <c r="F111" s="121" t="s">
        <v>258</v>
      </c>
      <c r="G111" s="123" t="s">
        <v>1308</v>
      </c>
      <c r="H111" s="127">
        <v>13.7</v>
      </c>
      <c r="I111" s="7">
        <f>VLOOKUP(E111,Steuerung!$A$17:$E$500,5,FALSE)</f>
        <v>1</v>
      </c>
      <c r="J111" s="77">
        <f>VLOOKUP(E111,Steuerung!$A$17:$F$500,6,FALSE)</f>
        <v>29.166666666666657</v>
      </c>
      <c r="K111" s="7">
        <f>VLOOKUP(F111,Steuerung!$A$17:$G$500,7,FALSE)</f>
        <v>1</v>
      </c>
      <c r="L111" s="7">
        <f>VLOOKUP(F111,Steuerung!$A$17:$H$500,8,FALSE)</f>
        <v>23</v>
      </c>
      <c r="M111" s="77">
        <f t="shared" si="16"/>
        <v>52.166666666666657</v>
      </c>
      <c r="N111" s="134">
        <f t="shared" si="17"/>
        <v>714.68333333333317</v>
      </c>
      <c r="O111" s="134">
        <f t="shared" si="18"/>
        <v>399.5833333333332</v>
      </c>
      <c r="P111" s="134">
        <f t="shared" si="19"/>
        <v>315.09999999999997</v>
      </c>
      <c r="Q111" s="67">
        <f>VLOOKUP(E111,Steuerung!$A$17:$B$500,2,FALSE)</f>
        <v>0</v>
      </c>
      <c r="R111" s="67">
        <f>VLOOKUP(F111,Steuerung!$A$17:$B$500,2,FALSE)</f>
        <v>0</v>
      </c>
      <c r="S111" s="159">
        <f t="shared" si="23"/>
        <v>0</v>
      </c>
      <c r="T111" s="159">
        <f t="shared" si="24"/>
        <v>0</v>
      </c>
      <c r="U111" s="135" t="e">
        <f t="shared" si="25"/>
        <v>#DIV/0!</v>
      </c>
      <c r="V111" s="135" t="e">
        <f t="shared" si="26"/>
        <v>#DIV/0!</v>
      </c>
      <c r="W111" s="135" t="e">
        <f t="shared" si="27"/>
        <v>#DIV/0!</v>
      </c>
    </row>
    <row r="112" spans="1:23" ht="12.75" customHeight="1" x14ac:dyDescent="0.2">
      <c r="A112" s="131" t="s">
        <v>1547</v>
      </c>
      <c r="B112" s="122" t="s">
        <v>3454</v>
      </c>
      <c r="C112" s="122"/>
      <c r="D112" s="123" t="s">
        <v>791</v>
      </c>
      <c r="E112" s="121" t="s">
        <v>207</v>
      </c>
      <c r="F112" s="121" t="s">
        <v>207</v>
      </c>
      <c r="G112" s="123" t="s">
        <v>1308</v>
      </c>
      <c r="H112" s="127">
        <v>47.02</v>
      </c>
      <c r="I112" s="7">
        <f>VLOOKUP(E112,Steuerung!$A$17:$E$500,5,FALSE)</f>
        <v>2</v>
      </c>
      <c r="J112" s="77">
        <f>VLOOKUP(E112,Steuerung!$A$17:$F$500,6,FALSE)</f>
        <v>58.333333333333329</v>
      </c>
      <c r="K112" s="7">
        <f>VLOOKUP(F112,Steuerung!$A$17:$G$500,7,FALSE)</f>
        <v>2</v>
      </c>
      <c r="L112" s="7">
        <f>VLOOKUP(F112,Steuerung!$A$17:$H$500,8,FALSE)</f>
        <v>46</v>
      </c>
      <c r="M112" s="77">
        <f t="shared" si="16"/>
        <v>104.33333333333333</v>
      </c>
      <c r="N112" s="134">
        <f t="shared" si="17"/>
        <v>4905.7533333333331</v>
      </c>
      <c r="O112" s="134">
        <f t="shared" si="18"/>
        <v>2742.8333333333335</v>
      </c>
      <c r="P112" s="134">
        <f t="shared" si="19"/>
        <v>2162.92</v>
      </c>
      <c r="Q112" s="67">
        <f>VLOOKUP(E112,Steuerung!$A$17:$B$500,2,FALSE)</f>
        <v>0</v>
      </c>
      <c r="R112" s="67">
        <f>VLOOKUP(F112,Steuerung!$A$17:$B$500,2,FALSE)</f>
        <v>0</v>
      </c>
      <c r="S112" s="159">
        <f t="shared" si="23"/>
        <v>0</v>
      </c>
      <c r="T112" s="159">
        <f t="shared" si="24"/>
        <v>0</v>
      </c>
      <c r="U112" s="135" t="e">
        <f t="shared" si="25"/>
        <v>#DIV/0!</v>
      </c>
      <c r="V112" s="135" t="e">
        <f t="shared" si="26"/>
        <v>#DIV/0!</v>
      </c>
      <c r="W112" s="135" t="e">
        <f t="shared" si="27"/>
        <v>#DIV/0!</v>
      </c>
    </row>
    <row r="113" spans="1:23" ht="12.75" customHeight="1" x14ac:dyDescent="0.2">
      <c r="A113" s="131" t="s">
        <v>947</v>
      </c>
      <c r="B113" s="122" t="s">
        <v>934</v>
      </c>
      <c r="C113" s="122"/>
      <c r="D113" s="123" t="s">
        <v>853</v>
      </c>
      <c r="E113" s="121" t="s">
        <v>260</v>
      </c>
      <c r="F113" s="121" t="s">
        <v>260</v>
      </c>
      <c r="G113" s="123" t="s">
        <v>1308</v>
      </c>
      <c r="H113" s="127">
        <v>14.06</v>
      </c>
      <c r="I113" s="7">
        <f>VLOOKUP(E113,Steuerung!$A$17:$E$500,5,FALSE)</f>
        <v>2</v>
      </c>
      <c r="J113" s="77">
        <f>VLOOKUP(E113,Steuerung!$A$17:$F$500,6,FALSE)</f>
        <v>58.333333333333329</v>
      </c>
      <c r="K113" s="7">
        <f>VLOOKUP(F113,Steuerung!$A$17:$G$500,7,FALSE)</f>
        <v>2</v>
      </c>
      <c r="L113" s="7">
        <f>VLOOKUP(F113,Steuerung!$A$17:$H$500,8,FALSE)</f>
        <v>46</v>
      </c>
      <c r="M113" s="77">
        <f t="shared" si="16"/>
        <v>104.33333333333333</v>
      </c>
      <c r="N113" s="134">
        <f t="shared" si="17"/>
        <v>1466.9266666666667</v>
      </c>
      <c r="O113" s="134">
        <f t="shared" si="18"/>
        <v>820.16666666666663</v>
      </c>
      <c r="P113" s="134">
        <f t="shared" si="19"/>
        <v>646.76</v>
      </c>
      <c r="Q113" s="67">
        <f>VLOOKUP(E113,Steuerung!$A$17:$B$500,2,FALSE)</f>
        <v>0</v>
      </c>
      <c r="R113" s="67">
        <f>VLOOKUP(F113,Steuerung!$A$17:$B$500,2,FALSE)</f>
        <v>0</v>
      </c>
      <c r="S113" s="159">
        <f t="shared" si="23"/>
        <v>0</v>
      </c>
      <c r="T113" s="159">
        <f t="shared" si="24"/>
        <v>0</v>
      </c>
      <c r="U113" s="135" t="e">
        <f t="shared" si="25"/>
        <v>#DIV/0!</v>
      </c>
      <c r="V113" s="135" t="e">
        <f t="shared" si="26"/>
        <v>#DIV/0!</v>
      </c>
      <c r="W113" s="135" t="e">
        <f t="shared" si="27"/>
        <v>#DIV/0!</v>
      </c>
    </row>
    <row r="114" spans="1:23" ht="12.75" customHeight="1" x14ac:dyDescent="0.2">
      <c r="A114" s="555" t="s">
        <v>948</v>
      </c>
      <c r="B114" s="236" t="s">
        <v>1034</v>
      </c>
      <c r="C114" s="236"/>
      <c r="D114" s="123" t="s">
        <v>822</v>
      </c>
      <c r="E114" s="121" t="s">
        <v>280</v>
      </c>
      <c r="F114" s="121" t="s">
        <v>280</v>
      </c>
      <c r="G114" s="123" t="s">
        <v>1308</v>
      </c>
      <c r="H114" s="127">
        <v>33.85</v>
      </c>
      <c r="I114" s="7">
        <f>VLOOKUP(E114,Steuerung!$A$17:$E$500,5,FALSE)</f>
        <v>2</v>
      </c>
      <c r="J114" s="77">
        <f>VLOOKUP(E114,Steuerung!$A$17:$F$500,6,FALSE)</f>
        <v>58.333333333333329</v>
      </c>
      <c r="K114" s="7">
        <f>VLOOKUP(F114,Steuerung!$A$17:$G$500,7,FALSE)</f>
        <v>2</v>
      </c>
      <c r="L114" s="7">
        <f>VLOOKUP(F114,Steuerung!$A$17:$H$500,8,FALSE)</f>
        <v>46</v>
      </c>
      <c r="M114" s="77">
        <f t="shared" si="16"/>
        <v>104.33333333333333</v>
      </c>
      <c r="N114" s="134">
        <f t="shared" si="17"/>
        <v>3531.6833333333334</v>
      </c>
      <c r="O114" s="134">
        <f t="shared" si="18"/>
        <v>1974.5833333333333</v>
      </c>
      <c r="P114" s="134">
        <f t="shared" si="19"/>
        <v>1557.1000000000001</v>
      </c>
      <c r="Q114" s="67">
        <f>VLOOKUP(E114,Steuerung!$A$17:$B$500,2,FALSE)</f>
        <v>0</v>
      </c>
      <c r="R114" s="67">
        <f>VLOOKUP(F114,Steuerung!$A$17:$B$500,2,FALSE)</f>
        <v>0</v>
      </c>
      <c r="S114" s="159">
        <f t="shared" si="23"/>
        <v>0</v>
      </c>
      <c r="T114" s="159">
        <f t="shared" si="24"/>
        <v>0</v>
      </c>
      <c r="U114" s="135" t="e">
        <f t="shared" si="25"/>
        <v>#DIV/0!</v>
      </c>
      <c r="V114" s="135" t="e">
        <f t="shared" si="26"/>
        <v>#DIV/0!</v>
      </c>
      <c r="W114" s="135" t="e">
        <f t="shared" si="27"/>
        <v>#DIV/0!</v>
      </c>
    </row>
    <row r="115" spans="1:23" ht="12.75" customHeight="1" x14ac:dyDescent="0.2">
      <c r="A115" s="555" t="s">
        <v>2052</v>
      </c>
      <c r="B115" s="236" t="s">
        <v>934</v>
      </c>
      <c r="C115" s="236"/>
      <c r="D115" s="123" t="s">
        <v>853</v>
      </c>
      <c r="E115" s="121" t="s">
        <v>260</v>
      </c>
      <c r="F115" s="121" t="s">
        <v>260</v>
      </c>
      <c r="G115" s="123" t="s">
        <v>1308</v>
      </c>
      <c r="H115" s="127">
        <v>15.16</v>
      </c>
      <c r="I115" s="7">
        <f>VLOOKUP(E115,Steuerung!$A$17:$E$500,5,FALSE)</f>
        <v>2</v>
      </c>
      <c r="J115" s="77">
        <f>VLOOKUP(E115,Steuerung!$A$17:$F$500,6,FALSE)</f>
        <v>58.333333333333329</v>
      </c>
      <c r="K115" s="7">
        <f>VLOOKUP(F115,Steuerung!$A$17:$G$500,7,FALSE)</f>
        <v>2</v>
      </c>
      <c r="L115" s="7">
        <f>VLOOKUP(F115,Steuerung!$A$17:$H$500,8,FALSE)</f>
        <v>46</v>
      </c>
      <c r="M115" s="77">
        <f t="shared" si="16"/>
        <v>104.33333333333333</v>
      </c>
      <c r="N115" s="134">
        <f t="shared" si="17"/>
        <v>1581.6933333333334</v>
      </c>
      <c r="O115" s="134">
        <f t="shared" si="18"/>
        <v>884.33333333333326</v>
      </c>
      <c r="P115" s="134">
        <f t="shared" si="19"/>
        <v>697.36</v>
      </c>
      <c r="Q115" s="67">
        <f>VLOOKUP(E115,Steuerung!$A$17:$B$500,2,FALSE)</f>
        <v>0</v>
      </c>
      <c r="R115" s="67">
        <f>VLOOKUP(F115,Steuerung!$A$17:$B$500,2,FALSE)</f>
        <v>0</v>
      </c>
      <c r="S115" s="159">
        <f t="shared" si="23"/>
        <v>0</v>
      </c>
      <c r="T115" s="159">
        <f t="shared" si="24"/>
        <v>0</v>
      </c>
      <c r="U115" s="135" t="e">
        <f t="shared" si="25"/>
        <v>#DIV/0!</v>
      </c>
      <c r="V115" s="135" t="e">
        <f t="shared" si="26"/>
        <v>#DIV/0!</v>
      </c>
      <c r="W115" s="135" t="e">
        <f t="shared" si="27"/>
        <v>#DIV/0!</v>
      </c>
    </row>
    <row r="116" spans="1:23" ht="12.75" customHeight="1" x14ac:dyDescent="0.2">
      <c r="A116" s="555" t="s">
        <v>982</v>
      </c>
      <c r="B116" s="236" t="s">
        <v>3456</v>
      </c>
      <c r="C116" s="236"/>
      <c r="D116" s="123" t="s">
        <v>821</v>
      </c>
      <c r="E116" s="121" t="s">
        <v>221</v>
      </c>
      <c r="F116" s="121" t="s">
        <v>219</v>
      </c>
      <c r="G116" s="123" t="s">
        <v>1308</v>
      </c>
      <c r="H116" s="127">
        <v>133.96</v>
      </c>
      <c r="I116" s="7">
        <f>VLOOKUP(E116,Steuerung!$A$17:$E$500,5,FALSE)</f>
        <v>3</v>
      </c>
      <c r="J116" s="77">
        <f>VLOOKUP(E116,Steuerung!$A$17:$F$500,6,FALSE)</f>
        <v>82.4</v>
      </c>
      <c r="K116" s="7">
        <f>VLOOKUP(F116,Steuerung!$A$17:$G$500,7,FALSE)</f>
        <v>1</v>
      </c>
      <c r="L116" s="7">
        <f>VLOOKUP(F116,Steuerung!$A$17:$H$500,8,FALSE)</f>
        <v>23</v>
      </c>
      <c r="M116" s="77">
        <f t="shared" si="16"/>
        <v>105.4</v>
      </c>
      <c r="N116" s="134">
        <f t="shared" si="17"/>
        <v>14119.384000000002</v>
      </c>
      <c r="O116" s="134">
        <f t="shared" si="18"/>
        <v>11038.304000000002</v>
      </c>
      <c r="P116" s="134">
        <f t="shared" si="19"/>
        <v>3081.0800000000004</v>
      </c>
      <c r="Q116" s="67">
        <f>VLOOKUP(E116,Steuerung!$A$17:$B$500,2,FALSE)</f>
        <v>0</v>
      </c>
      <c r="R116" s="67">
        <f>VLOOKUP(F116,Steuerung!$A$17:$B$500,2,FALSE)</f>
        <v>0</v>
      </c>
      <c r="S116" s="159">
        <f t="shared" si="23"/>
        <v>0</v>
      </c>
      <c r="T116" s="159">
        <f t="shared" si="24"/>
        <v>0</v>
      </c>
      <c r="U116" s="135" t="e">
        <f t="shared" si="25"/>
        <v>#DIV/0!</v>
      </c>
      <c r="V116" s="135" t="e">
        <f t="shared" si="26"/>
        <v>#DIV/0!</v>
      </c>
      <c r="W116" s="135" t="e">
        <f t="shared" si="27"/>
        <v>#DIV/0!</v>
      </c>
    </row>
    <row r="117" spans="1:23" ht="12.75" customHeight="1" x14ac:dyDescent="0.2">
      <c r="A117" s="131" t="s">
        <v>1764</v>
      </c>
      <c r="B117" s="122" t="s">
        <v>794</v>
      </c>
      <c r="C117" s="122"/>
      <c r="D117" s="123" t="s">
        <v>795</v>
      </c>
      <c r="E117" s="121" t="s">
        <v>191</v>
      </c>
      <c r="F117" s="121" t="s">
        <v>185</v>
      </c>
      <c r="G117" s="123" t="s">
        <v>1308</v>
      </c>
      <c r="H117" s="127">
        <v>128.02000000000001</v>
      </c>
      <c r="I117" s="7">
        <f>VLOOKUP(E117,Steuerung!$A$17:$E$500,5,FALSE)</f>
        <v>5</v>
      </c>
      <c r="J117" s="77">
        <f>VLOOKUP(E117,Steuerung!$A$17:$F$500,6,FALSE)</f>
        <v>137.33333333333334</v>
      </c>
      <c r="K117" s="7">
        <f>VLOOKUP(F117,Steuerung!$A$17:$G$500,7,FALSE)</f>
        <v>1</v>
      </c>
      <c r="L117" s="7">
        <f>VLOOKUP(F117,Steuerung!$A$17:$H$500,8,FALSE)</f>
        <v>23</v>
      </c>
      <c r="M117" s="77">
        <f t="shared" si="16"/>
        <v>160.33333333333334</v>
      </c>
      <c r="N117" s="134">
        <f t="shared" si="17"/>
        <v>20525.873333333337</v>
      </c>
      <c r="O117" s="134">
        <f t="shared" si="18"/>
        <v>17581.413333333338</v>
      </c>
      <c r="P117" s="134">
        <f t="shared" si="19"/>
        <v>2944.46</v>
      </c>
      <c r="Q117" s="67">
        <f>VLOOKUP(E117,Steuerung!$A$17:$B$500,2,FALSE)</f>
        <v>0</v>
      </c>
      <c r="R117" s="67">
        <f>VLOOKUP(F117,Steuerung!$A$17:$B$500,2,FALSE)</f>
        <v>0</v>
      </c>
      <c r="S117" s="159">
        <f t="shared" si="23"/>
        <v>0</v>
      </c>
      <c r="T117" s="159">
        <f t="shared" si="24"/>
        <v>0</v>
      </c>
      <c r="U117" s="135" t="e">
        <f t="shared" si="25"/>
        <v>#DIV/0!</v>
      </c>
      <c r="V117" s="135" t="e">
        <f t="shared" si="26"/>
        <v>#DIV/0!</v>
      </c>
      <c r="W117" s="135" t="e">
        <f t="shared" si="27"/>
        <v>#DIV/0!</v>
      </c>
    </row>
    <row r="118" spans="1:23" ht="12.75" customHeight="1" x14ac:dyDescent="0.2">
      <c r="A118" s="131" t="s">
        <v>987</v>
      </c>
      <c r="B118" s="122" t="s">
        <v>1398</v>
      </c>
      <c r="C118" s="122"/>
      <c r="D118" s="123" t="s">
        <v>821</v>
      </c>
      <c r="E118" s="123" t="s">
        <v>222</v>
      </c>
      <c r="F118" s="123" t="s">
        <v>222</v>
      </c>
      <c r="G118" s="123" t="s">
        <v>822</v>
      </c>
      <c r="H118" s="127">
        <v>10.51</v>
      </c>
      <c r="I118" s="7">
        <f>VLOOKUP(E118,Steuerung!$A$17:$E$500,5,FALSE)</f>
        <v>5</v>
      </c>
      <c r="J118" s="77">
        <f>VLOOKUP(E118,Steuerung!$A$17:$F$500,6,FALSE)</f>
        <v>137.33333333333334</v>
      </c>
      <c r="K118" s="7">
        <f>VLOOKUP(F118,Steuerung!$A$17:$G$500,7,FALSE)</f>
        <v>5</v>
      </c>
      <c r="L118" s="7">
        <f>VLOOKUP(F118,Steuerung!$A$17:$H$500,8,FALSE)</f>
        <v>113</v>
      </c>
      <c r="M118" s="77">
        <f t="shared" si="16"/>
        <v>250.33333333333334</v>
      </c>
      <c r="N118" s="134">
        <f t="shared" si="17"/>
        <v>2631.0033333333336</v>
      </c>
      <c r="O118" s="134">
        <f t="shared" si="18"/>
        <v>1443.3733333333334</v>
      </c>
      <c r="P118" s="134">
        <f t="shared" si="19"/>
        <v>1187.6299999999999</v>
      </c>
      <c r="Q118" s="67">
        <f>VLOOKUP(E118,Steuerung!$A$17:$B$500,2,FALSE)</f>
        <v>0</v>
      </c>
      <c r="R118" s="67">
        <f>VLOOKUP(F118,Steuerung!$A$17:$B$500,2,FALSE)</f>
        <v>0</v>
      </c>
      <c r="S118" s="159">
        <f t="shared" si="23"/>
        <v>0</v>
      </c>
      <c r="T118" s="159">
        <f t="shared" si="24"/>
        <v>0</v>
      </c>
      <c r="U118" s="135" t="e">
        <f t="shared" si="25"/>
        <v>#DIV/0!</v>
      </c>
      <c r="V118" s="135" t="e">
        <f t="shared" si="26"/>
        <v>#DIV/0!</v>
      </c>
      <c r="W118" s="135" t="e">
        <f t="shared" si="27"/>
        <v>#DIV/0!</v>
      </c>
    </row>
    <row r="119" spans="1:23" ht="12.75" customHeight="1" x14ac:dyDescent="0.2">
      <c r="A119" s="131" t="s">
        <v>987</v>
      </c>
      <c r="B119" s="122" t="s">
        <v>3423</v>
      </c>
      <c r="C119" s="122"/>
      <c r="D119" s="123" t="s">
        <v>821</v>
      </c>
      <c r="E119" s="123" t="s">
        <v>222</v>
      </c>
      <c r="F119" s="123" t="s">
        <v>222</v>
      </c>
      <c r="G119" s="123" t="s">
        <v>822</v>
      </c>
      <c r="H119" s="127">
        <v>5.62</v>
      </c>
      <c r="I119" s="7">
        <f>VLOOKUP(E119,Steuerung!$A$17:$E$500,5,FALSE)</f>
        <v>5</v>
      </c>
      <c r="J119" s="77">
        <f>VLOOKUP(E119,Steuerung!$A$17:$F$500,6,FALSE)</f>
        <v>137.33333333333334</v>
      </c>
      <c r="K119" s="7">
        <f>VLOOKUP(F119,Steuerung!$A$17:$G$500,7,FALSE)</f>
        <v>5</v>
      </c>
      <c r="L119" s="7">
        <f>VLOOKUP(F119,Steuerung!$A$17:$H$500,8,FALSE)</f>
        <v>113</v>
      </c>
      <c r="M119" s="77">
        <f t="shared" si="16"/>
        <v>250.33333333333334</v>
      </c>
      <c r="N119" s="134">
        <f t="shared" si="17"/>
        <v>1406.8733333333334</v>
      </c>
      <c r="O119" s="134">
        <f t="shared" si="18"/>
        <v>771.81333333333339</v>
      </c>
      <c r="P119" s="134">
        <f t="shared" si="19"/>
        <v>635.06000000000006</v>
      </c>
      <c r="Q119" s="67">
        <f>VLOOKUP(E119,Steuerung!$A$17:$B$500,2,FALSE)</f>
        <v>0</v>
      </c>
      <c r="R119" s="67">
        <f>VLOOKUP(F119,Steuerung!$A$17:$B$500,2,FALSE)</f>
        <v>0</v>
      </c>
      <c r="S119" s="159">
        <f t="shared" si="23"/>
        <v>0</v>
      </c>
      <c r="T119" s="159">
        <f t="shared" si="24"/>
        <v>0</v>
      </c>
      <c r="U119" s="135" t="e">
        <f t="shared" si="25"/>
        <v>#DIV/0!</v>
      </c>
      <c r="V119" s="135" t="e">
        <f t="shared" si="26"/>
        <v>#DIV/0!</v>
      </c>
      <c r="W119" s="135" t="e">
        <f t="shared" si="27"/>
        <v>#DIV/0!</v>
      </c>
    </row>
    <row r="120" spans="1:23" ht="12.75" customHeight="1" x14ac:dyDescent="0.2">
      <c r="A120" s="131" t="s">
        <v>987</v>
      </c>
      <c r="B120" s="122" t="s">
        <v>1398</v>
      </c>
      <c r="C120" s="122"/>
      <c r="D120" s="123" t="s">
        <v>821</v>
      </c>
      <c r="E120" s="123" t="s">
        <v>222</v>
      </c>
      <c r="F120" s="123" t="s">
        <v>222</v>
      </c>
      <c r="G120" s="123" t="s">
        <v>822</v>
      </c>
      <c r="H120" s="127">
        <v>4.26</v>
      </c>
      <c r="I120" s="7">
        <f>VLOOKUP(E120,Steuerung!$A$17:$E$500,5,FALSE)</f>
        <v>5</v>
      </c>
      <c r="J120" s="77">
        <f>VLOOKUP(E120,Steuerung!$A$17:$F$500,6,FALSE)</f>
        <v>137.33333333333334</v>
      </c>
      <c r="K120" s="7">
        <f>VLOOKUP(F120,Steuerung!$A$17:$G$500,7,FALSE)</f>
        <v>5</v>
      </c>
      <c r="L120" s="7">
        <f>VLOOKUP(F120,Steuerung!$A$17:$H$500,8,FALSE)</f>
        <v>113</v>
      </c>
      <c r="M120" s="77">
        <f t="shared" si="16"/>
        <v>250.33333333333334</v>
      </c>
      <c r="N120" s="134">
        <f t="shared" si="17"/>
        <v>1066.42</v>
      </c>
      <c r="O120" s="134">
        <f t="shared" si="18"/>
        <v>585.04</v>
      </c>
      <c r="P120" s="134">
        <f t="shared" si="19"/>
        <v>481.38</v>
      </c>
      <c r="Q120" s="67">
        <f>VLOOKUP(E120,Steuerung!$A$17:$B$500,2,FALSE)</f>
        <v>0</v>
      </c>
      <c r="R120" s="67">
        <f>VLOOKUP(F120,Steuerung!$A$17:$B$500,2,FALSE)</f>
        <v>0</v>
      </c>
      <c r="S120" s="159">
        <f t="shared" si="23"/>
        <v>0</v>
      </c>
      <c r="T120" s="159">
        <f t="shared" si="24"/>
        <v>0</v>
      </c>
      <c r="U120" s="135" t="e">
        <f t="shared" si="25"/>
        <v>#DIV/0!</v>
      </c>
      <c r="V120" s="135" t="e">
        <f t="shared" si="26"/>
        <v>#DIV/0!</v>
      </c>
      <c r="W120" s="135" t="e">
        <f t="shared" si="27"/>
        <v>#DIV/0!</v>
      </c>
    </row>
    <row r="121" spans="1:23" ht="12.75" customHeight="1" x14ac:dyDescent="0.2">
      <c r="A121" s="131" t="s">
        <v>1766</v>
      </c>
      <c r="B121" s="122" t="s">
        <v>3425</v>
      </c>
      <c r="C121" s="122"/>
      <c r="D121" s="123" t="s">
        <v>821</v>
      </c>
      <c r="E121" s="123" t="s">
        <v>222</v>
      </c>
      <c r="F121" s="123" t="s">
        <v>222</v>
      </c>
      <c r="G121" s="123" t="s">
        <v>822</v>
      </c>
      <c r="H121" s="127">
        <v>3.98</v>
      </c>
      <c r="I121" s="7">
        <f>VLOOKUP(E121,Steuerung!$A$17:$E$500,5,FALSE)</f>
        <v>5</v>
      </c>
      <c r="J121" s="77">
        <f>VLOOKUP(E121,Steuerung!$A$17:$F$500,6,FALSE)</f>
        <v>137.33333333333334</v>
      </c>
      <c r="K121" s="7">
        <f>VLOOKUP(F121,Steuerung!$A$17:$G$500,7,FALSE)</f>
        <v>5</v>
      </c>
      <c r="L121" s="7">
        <f>VLOOKUP(F121,Steuerung!$A$17:$H$500,8,FALSE)</f>
        <v>113</v>
      </c>
      <c r="M121" s="77">
        <f t="shared" si="16"/>
        <v>250.33333333333334</v>
      </c>
      <c r="N121" s="134">
        <f t="shared" si="17"/>
        <v>996.32666666666671</v>
      </c>
      <c r="O121" s="134">
        <f t="shared" si="18"/>
        <v>546.5866666666667</v>
      </c>
      <c r="P121" s="134">
        <f t="shared" si="19"/>
        <v>449.74</v>
      </c>
      <c r="Q121" s="67">
        <f>VLOOKUP(E121,Steuerung!$A$17:$B$500,2,FALSE)</f>
        <v>0</v>
      </c>
      <c r="R121" s="67">
        <f>VLOOKUP(F121,Steuerung!$A$17:$B$500,2,FALSE)</f>
        <v>0</v>
      </c>
      <c r="S121" s="159">
        <f t="shared" si="23"/>
        <v>0</v>
      </c>
      <c r="T121" s="159">
        <f t="shared" si="24"/>
        <v>0</v>
      </c>
      <c r="U121" s="135" t="e">
        <f t="shared" si="25"/>
        <v>#DIV/0!</v>
      </c>
      <c r="V121" s="135" t="e">
        <f t="shared" si="26"/>
        <v>#DIV/0!</v>
      </c>
      <c r="W121" s="135" t="e">
        <f t="shared" si="27"/>
        <v>#DIV/0!</v>
      </c>
    </row>
    <row r="122" spans="1:23" ht="12.75" customHeight="1" x14ac:dyDescent="0.2">
      <c r="A122" s="131" t="s">
        <v>1766</v>
      </c>
      <c r="B122" s="122" t="s">
        <v>1385</v>
      </c>
      <c r="C122" s="122"/>
      <c r="D122" s="123" t="s">
        <v>821</v>
      </c>
      <c r="E122" s="123" t="s">
        <v>222</v>
      </c>
      <c r="F122" s="123" t="s">
        <v>222</v>
      </c>
      <c r="G122" s="123" t="s">
        <v>822</v>
      </c>
      <c r="H122" s="127">
        <v>5.1100000000000003</v>
      </c>
      <c r="I122" s="7">
        <f>VLOOKUP(E122,Steuerung!$A$17:$E$500,5,FALSE)</f>
        <v>5</v>
      </c>
      <c r="J122" s="77">
        <f>VLOOKUP(E122,Steuerung!$A$17:$F$500,6,FALSE)</f>
        <v>137.33333333333334</v>
      </c>
      <c r="K122" s="7">
        <f>VLOOKUP(F122,Steuerung!$A$17:$G$500,7,FALSE)</f>
        <v>5</v>
      </c>
      <c r="L122" s="7">
        <f>VLOOKUP(F122,Steuerung!$A$17:$H$500,8,FALSE)</f>
        <v>113</v>
      </c>
      <c r="M122" s="77">
        <f t="shared" si="16"/>
        <v>250.33333333333334</v>
      </c>
      <c r="N122" s="134">
        <f t="shared" si="17"/>
        <v>1279.2033333333334</v>
      </c>
      <c r="O122" s="134">
        <f t="shared" si="18"/>
        <v>701.77333333333343</v>
      </c>
      <c r="P122" s="134">
        <f t="shared" si="19"/>
        <v>577.43000000000006</v>
      </c>
      <c r="Q122" s="67">
        <f>VLOOKUP(E122,Steuerung!$A$17:$B$500,2,FALSE)</f>
        <v>0</v>
      </c>
      <c r="R122" s="67">
        <f>VLOOKUP(F122,Steuerung!$A$17:$B$500,2,FALSE)</f>
        <v>0</v>
      </c>
      <c r="S122" s="159">
        <f t="shared" si="23"/>
        <v>0</v>
      </c>
      <c r="T122" s="159">
        <f t="shared" si="24"/>
        <v>0</v>
      </c>
      <c r="U122" s="135" t="e">
        <f t="shared" si="25"/>
        <v>#DIV/0!</v>
      </c>
      <c r="V122" s="135" t="e">
        <f t="shared" si="26"/>
        <v>#DIV/0!</v>
      </c>
      <c r="W122" s="135" t="e">
        <f t="shared" si="27"/>
        <v>#DIV/0!</v>
      </c>
    </row>
    <row r="123" spans="1:23" ht="12.75" customHeight="1" x14ac:dyDescent="0.2">
      <c r="A123" s="131" t="s">
        <v>1768</v>
      </c>
      <c r="B123" s="122" t="s">
        <v>1814</v>
      </c>
      <c r="C123" s="122"/>
      <c r="D123" s="123" t="s">
        <v>821</v>
      </c>
      <c r="E123" s="121" t="s">
        <v>222</v>
      </c>
      <c r="F123" s="121" t="s">
        <v>219</v>
      </c>
      <c r="G123" s="123" t="s">
        <v>1308</v>
      </c>
      <c r="H123" s="127">
        <v>15</v>
      </c>
      <c r="I123" s="7">
        <f>VLOOKUP(E123,Steuerung!$A$17:$E$500,5,FALSE)</f>
        <v>5</v>
      </c>
      <c r="J123" s="77">
        <f>VLOOKUP(E123,Steuerung!$A$17:$F$500,6,FALSE)</f>
        <v>137.33333333333334</v>
      </c>
      <c r="K123" s="7">
        <f>VLOOKUP(F123,Steuerung!$A$17:$G$500,7,FALSE)</f>
        <v>1</v>
      </c>
      <c r="L123" s="7">
        <f>VLOOKUP(F123,Steuerung!$A$17:$H$500,8,FALSE)</f>
        <v>23</v>
      </c>
      <c r="M123" s="77">
        <f t="shared" si="16"/>
        <v>160.33333333333334</v>
      </c>
      <c r="N123" s="134">
        <f t="shared" si="17"/>
        <v>2405</v>
      </c>
      <c r="O123" s="134">
        <f t="shared" si="18"/>
        <v>2060</v>
      </c>
      <c r="P123" s="134">
        <f t="shared" si="19"/>
        <v>345</v>
      </c>
      <c r="Q123" s="67">
        <f>VLOOKUP(E123,Steuerung!$A$17:$B$500,2,FALSE)</f>
        <v>0</v>
      </c>
      <c r="R123" s="67">
        <f>VLOOKUP(F123,Steuerung!$A$17:$B$500,2,FALSE)</f>
        <v>0</v>
      </c>
      <c r="S123" s="159">
        <f t="shared" si="23"/>
        <v>0</v>
      </c>
      <c r="T123" s="159">
        <f t="shared" si="24"/>
        <v>0</v>
      </c>
      <c r="U123" s="135" t="e">
        <f t="shared" si="25"/>
        <v>#DIV/0!</v>
      </c>
      <c r="V123" s="135" t="e">
        <f t="shared" si="26"/>
        <v>#DIV/0!</v>
      </c>
      <c r="W123" s="135" t="e">
        <f t="shared" si="27"/>
        <v>#DIV/0!</v>
      </c>
    </row>
    <row r="124" spans="1:23" ht="12.75" customHeight="1" x14ac:dyDescent="0.2">
      <c r="A124" s="131" t="s">
        <v>990</v>
      </c>
      <c r="B124" s="122" t="s">
        <v>895</v>
      </c>
      <c r="C124" s="122"/>
      <c r="D124" s="123" t="s">
        <v>791</v>
      </c>
      <c r="E124" s="121" t="s">
        <v>209</v>
      </c>
      <c r="F124" s="121" t="s">
        <v>209</v>
      </c>
      <c r="G124" s="123" t="s">
        <v>1308</v>
      </c>
      <c r="H124" s="127">
        <v>37.35</v>
      </c>
      <c r="I124" s="7">
        <f>VLOOKUP(E124,Steuerung!$A$17:$E$500,5,FALSE)</f>
        <v>3</v>
      </c>
      <c r="J124" s="77">
        <f>VLOOKUP(E124,Steuerung!$A$17:$F$500,6,FALSE)</f>
        <v>82.4</v>
      </c>
      <c r="K124" s="7">
        <f>VLOOKUP(F124,Steuerung!$A$17:$G$500,7,FALSE)</f>
        <v>3</v>
      </c>
      <c r="L124" s="7">
        <f>VLOOKUP(F124,Steuerung!$A$17:$H$500,8,FALSE)</f>
        <v>67.800000000000011</v>
      </c>
      <c r="M124" s="77">
        <f t="shared" si="16"/>
        <v>150.20000000000002</v>
      </c>
      <c r="N124" s="134">
        <f t="shared" si="17"/>
        <v>5609.9700000000012</v>
      </c>
      <c r="O124" s="134">
        <f t="shared" si="18"/>
        <v>3077.6400000000003</v>
      </c>
      <c r="P124" s="134">
        <f t="shared" si="19"/>
        <v>2532.3300000000004</v>
      </c>
      <c r="Q124" s="67">
        <f>VLOOKUP(E124,Steuerung!$A$17:$B$500,2,FALSE)</f>
        <v>0</v>
      </c>
      <c r="R124" s="67">
        <f>VLOOKUP(F124,Steuerung!$A$17:$B$500,2,FALSE)</f>
        <v>0</v>
      </c>
      <c r="S124" s="159">
        <f t="shared" si="23"/>
        <v>0</v>
      </c>
      <c r="T124" s="159">
        <f t="shared" si="24"/>
        <v>0</v>
      </c>
      <c r="U124" s="135" t="e">
        <f t="shared" si="25"/>
        <v>#DIV/0!</v>
      </c>
      <c r="V124" s="135" t="e">
        <f t="shared" si="26"/>
        <v>#DIV/0!</v>
      </c>
      <c r="W124" s="135" t="e">
        <f t="shared" si="27"/>
        <v>#DIV/0!</v>
      </c>
    </row>
    <row r="125" spans="1:23" ht="12.75" customHeight="1" x14ac:dyDescent="0.2">
      <c r="A125" s="131" t="s">
        <v>991</v>
      </c>
      <c r="B125" s="122" t="s">
        <v>895</v>
      </c>
      <c r="C125" s="122"/>
      <c r="D125" s="123" t="s">
        <v>791</v>
      </c>
      <c r="E125" s="121" t="s">
        <v>209</v>
      </c>
      <c r="F125" s="121" t="s">
        <v>209</v>
      </c>
      <c r="G125" s="123" t="s">
        <v>1308</v>
      </c>
      <c r="H125" s="127">
        <v>37.35</v>
      </c>
      <c r="I125" s="7">
        <f>VLOOKUP(E125,Steuerung!$A$17:$E$500,5,FALSE)</f>
        <v>3</v>
      </c>
      <c r="J125" s="77">
        <f>VLOOKUP(E125,Steuerung!$A$17:$F$500,6,FALSE)</f>
        <v>82.4</v>
      </c>
      <c r="K125" s="7">
        <f>VLOOKUP(F125,Steuerung!$A$17:$G$500,7,FALSE)</f>
        <v>3</v>
      </c>
      <c r="L125" s="7">
        <f>VLOOKUP(F125,Steuerung!$A$17:$H$500,8,FALSE)</f>
        <v>67.800000000000011</v>
      </c>
      <c r="M125" s="77">
        <f t="shared" si="16"/>
        <v>150.20000000000002</v>
      </c>
      <c r="N125" s="134">
        <f t="shared" si="17"/>
        <v>5609.9700000000012</v>
      </c>
      <c r="O125" s="134">
        <f t="shared" si="18"/>
        <v>3077.6400000000003</v>
      </c>
      <c r="P125" s="134">
        <f t="shared" si="19"/>
        <v>2532.3300000000004</v>
      </c>
      <c r="Q125" s="67">
        <f>VLOOKUP(E125,Steuerung!$A$17:$B$500,2,FALSE)</f>
        <v>0</v>
      </c>
      <c r="R125" s="67">
        <f>VLOOKUP(F125,Steuerung!$A$17:$B$500,2,FALSE)</f>
        <v>0</v>
      </c>
      <c r="S125" s="159">
        <f t="shared" si="23"/>
        <v>0</v>
      </c>
      <c r="T125" s="159">
        <f t="shared" si="24"/>
        <v>0</v>
      </c>
      <c r="U125" s="135" t="e">
        <f t="shared" si="25"/>
        <v>#DIV/0!</v>
      </c>
      <c r="V125" s="135" t="e">
        <f t="shared" si="26"/>
        <v>#DIV/0!</v>
      </c>
      <c r="W125" s="135" t="e">
        <f t="shared" si="27"/>
        <v>#DIV/0!</v>
      </c>
    </row>
    <row r="126" spans="1:23" ht="12.75" customHeight="1" x14ac:dyDescent="0.2">
      <c r="A126" s="131" t="s">
        <v>1769</v>
      </c>
      <c r="B126" s="122" t="s">
        <v>852</v>
      </c>
      <c r="C126" s="122"/>
      <c r="D126" s="123" t="s">
        <v>853</v>
      </c>
      <c r="E126" s="121" t="s">
        <v>260</v>
      </c>
      <c r="F126" s="121" t="s">
        <v>260</v>
      </c>
      <c r="G126" s="123" t="s">
        <v>1308</v>
      </c>
      <c r="H126" s="127">
        <v>37.840000000000003</v>
      </c>
      <c r="I126" s="7">
        <f>VLOOKUP(E126,Steuerung!$A$17:$E$500,5,FALSE)</f>
        <v>2</v>
      </c>
      <c r="J126" s="77">
        <f>VLOOKUP(E126,Steuerung!$A$17:$F$500,6,FALSE)</f>
        <v>58.333333333333329</v>
      </c>
      <c r="K126" s="7">
        <f>VLOOKUP(F126,Steuerung!$A$17:$G$500,7,FALSE)</f>
        <v>2</v>
      </c>
      <c r="L126" s="7">
        <f>VLOOKUP(F126,Steuerung!$A$17:$H$500,8,FALSE)</f>
        <v>46</v>
      </c>
      <c r="M126" s="77">
        <f t="shared" si="16"/>
        <v>104.33333333333333</v>
      </c>
      <c r="N126" s="134">
        <f t="shared" si="17"/>
        <v>3947.9733333333334</v>
      </c>
      <c r="O126" s="134">
        <f t="shared" si="18"/>
        <v>2207.3333333333335</v>
      </c>
      <c r="P126" s="134">
        <f t="shared" si="19"/>
        <v>1740.64</v>
      </c>
      <c r="Q126" s="67">
        <f>VLOOKUP(E126,Steuerung!$A$17:$B$500,2,FALSE)</f>
        <v>0</v>
      </c>
      <c r="R126" s="67">
        <f>VLOOKUP(F126,Steuerung!$A$17:$B$500,2,FALSE)</f>
        <v>0</v>
      </c>
      <c r="S126" s="159">
        <f t="shared" si="23"/>
        <v>0</v>
      </c>
      <c r="T126" s="159">
        <f t="shared" si="24"/>
        <v>0</v>
      </c>
      <c r="U126" s="135" t="e">
        <f t="shared" si="25"/>
        <v>#DIV/0!</v>
      </c>
      <c r="V126" s="135" t="e">
        <f t="shared" si="26"/>
        <v>#DIV/0!</v>
      </c>
      <c r="W126" s="135" t="e">
        <f t="shared" si="27"/>
        <v>#DIV/0!</v>
      </c>
    </row>
    <row r="127" spans="1:23" ht="12.75" customHeight="1" x14ac:dyDescent="0.2">
      <c r="A127" s="131" t="s">
        <v>992</v>
      </c>
      <c r="B127" s="122" t="s">
        <v>852</v>
      </c>
      <c r="C127" s="122"/>
      <c r="D127" s="123" t="s">
        <v>853</v>
      </c>
      <c r="E127" s="121" t="s">
        <v>260</v>
      </c>
      <c r="F127" s="121" t="s">
        <v>260</v>
      </c>
      <c r="G127" s="123" t="s">
        <v>1308</v>
      </c>
      <c r="H127" s="127">
        <v>36.07</v>
      </c>
      <c r="I127" s="7">
        <f>VLOOKUP(E127,Steuerung!$A$17:$E$500,5,FALSE)</f>
        <v>2</v>
      </c>
      <c r="J127" s="77">
        <f>VLOOKUP(E127,Steuerung!$A$17:$F$500,6,FALSE)</f>
        <v>58.333333333333329</v>
      </c>
      <c r="K127" s="7">
        <f>VLOOKUP(F127,Steuerung!$A$17:$G$500,7,FALSE)</f>
        <v>2</v>
      </c>
      <c r="L127" s="7">
        <f>VLOOKUP(F127,Steuerung!$A$17:$H$500,8,FALSE)</f>
        <v>46</v>
      </c>
      <c r="M127" s="77">
        <f t="shared" si="16"/>
        <v>104.33333333333333</v>
      </c>
      <c r="N127" s="134">
        <f t="shared" si="17"/>
        <v>3763.3033333333333</v>
      </c>
      <c r="O127" s="134">
        <f t="shared" si="18"/>
        <v>2104.083333333333</v>
      </c>
      <c r="P127" s="134">
        <f t="shared" si="19"/>
        <v>1659.22</v>
      </c>
      <c r="Q127" s="67">
        <f>VLOOKUP(E127,Steuerung!$A$17:$B$500,2,FALSE)</f>
        <v>0</v>
      </c>
      <c r="R127" s="67">
        <f>VLOOKUP(F127,Steuerung!$A$17:$B$500,2,FALSE)</f>
        <v>0</v>
      </c>
      <c r="S127" s="159">
        <f t="shared" si="23"/>
        <v>0</v>
      </c>
      <c r="T127" s="159">
        <f t="shared" si="24"/>
        <v>0</v>
      </c>
      <c r="U127" s="135" t="e">
        <f t="shared" si="25"/>
        <v>#DIV/0!</v>
      </c>
      <c r="V127" s="135" t="e">
        <f t="shared" si="26"/>
        <v>#DIV/0!</v>
      </c>
      <c r="W127" s="135" t="e">
        <f t="shared" si="27"/>
        <v>#DIV/0!</v>
      </c>
    </row>
    <row r="128" spans="1:23" ht="12.75" customHeight="1" x14ac:dyDescent="0.2">
      <c r="A128" s="131" t="s">
        <v>3032</v>
      </c>
      <c r="B128" s="122" t="s">
        <v>852</v>
      </c>
      <c r="C128" s="122"/>
      <c r="D128" s="123" t="s">
        <v>853</v>
      </c>
      <c r="E128" s="121" t="s">
        <v>260</v>
      </c>
      <c r="F128" s="121" t="s">
        <v>260</v>
      </c>
      <c r="G128" s="123" t="s">
        <v>1308</v>
      </c>
      <c r="H128" s="127">
        <v>37.840000000000003</v>
      </c>
      <c r="I128" s="7">
        <f>VLOOKUP(E128,Steuerung!$A$17:$E$500,5,FALSE)</f>
        <v>2</v>
      </c>
      <c r="J128" s="77">
        <f>VLOOKUP(E128,Steuerung!$A$17:$F$500,6,FALSE)</f>
        <v>58.333333333333329</v>
      </c>
      <c r="K128" s="7">
        <f>VLOOKUP(F128,Steuerung!$A$17:$G$500,7,FALSE)</f>
        <v>2</v>
      </c>
      <c r="L128" s="7">
        <f>VLOOKUP(F128,Steuerung!$A$17:$H$500,8,FALSE)</f>
        <v>46</v>
      </c>
      <c r="M128" s="77">
        <f t="shared" si="16"/>
        <v>104.33333333333333</v>
      </c>
      <c r="N128" s="134">
        <f t="shared" si="17"/>
        <v>3947.9733333333334</v>
      </c>
      <c r="O128" s="134">
        <f t="shared" si="18"/>
        <v>2207.3333333333335</v>
      </c>
      <c r="P128" s="134">
        <f t="shared" si="19"/>
        <v>1740.64</v>
      </c>
      <c r="Q128" s="67">
        <f>VLOOKUP(E128,Steuerung!$A$17:$B$500,2,FALSE)</f>
        <v>0</v>
      </c>
      <c r="R128" s="67">
        <f>VLOOKUP(F128,Steuerung!$A$17:$B$500,2,FALSE)</f>
        <v>0</v>
      </c>
      <c r="S128" s="159">
        <f t="shared" si="23"/>
        <v>0</v>
      </c>
      <c r="T128" s="159">
        <f t="shared" si="24"/>
        <v>0</v>
      </c>
      <c r="U128" s="135" t="e">
        <f t="shared" si="25"/>
        <v>#DIV/0!</v>
      </c>
      <c r="V128" s="135" t="e">
        <f t="shared" si="26"/>
        <v>#DIV/0!</v>
      </c>
      <c r="W128" s="135" t="e">
        <f t="shared" si="27"/>
        <v>#DIV/0!</v>
      </c>
    </row>
    <row r="129" spans="1:23" ht="12.75" customHeight="1" x14ac:dyDescent="0.2">
      <c r="A129" s="131" t="s">
        <v>1770</v>
      </c>
      <c r="B129" s="122" t="s">
        <v>895</v>
      </c>
      <c r="C129" s="122"/>
      <c r="D129" s="123" t="s">
        <v>791</v>
      </c>
      <c r="E129" s="121" t="s">
        <v>209</v>
      </c>
      <c r="F129" s="121" t="s">
        <v>209</v>
      </c>
      <c r="G129" s="123" t="s">
        <v>1308</v>
      </c>
      <c r="H129" s="127">
        <v>34.799999999999997</v>
      </c>
      <c r="I129" s="7">
        <f>VLOOKUP(E129,Steuerung!$A$17:$E$500,5,FALSE)</f>
        <v>3</v>
      </c>
      <c r="J129" s="77">
        <f>VLOOKUP(E129,Steuerung!$A$17:$F$500,6,FALSE)</f>
        <v>82.4</v>
      </c>
      <c r="K129" s="7">
        <f>VLOOKUP(F129,Steuerung!$A$17:$G$500,7,FALSE)</f>
        <v>3</v>
      </c>
      <c r="L129" s="7">
        <f>VLOOKUP(F129,Steuerung!$A$17:$H$500,8,FALSE)</f>
        <v>67.800000000000011</v>
      </c>
      <c r="M129" s="77">
        <f t="shared" si="16"/>
        <v>150.20000000000002</v>
      </c>
      <c r="N129" s="134">
        <f t="shared" si="17"/>
        <v>5226.96</v>
      </c>
      <c r="O129" s="134">
        <f t="shared" si="18"/>
        <v>2867.52</v>
      </c>
      <c r="P129" s="134">
        <f t="shared" si="19"/>
        <v>2359.44</v>
      </c>
      <c r="Q129" s="67">
        <f>VLOOKUP(E129,Steuerung!$A$17:$B$500,2,FALSE)</f>
        <v>0</v>
      </c>
      <c r="R129" s="67">
        <f>VLOOKUP(F129,Steuerung!$A$17:$B$500,2,FALSE)</f>
        <v>0</v>
      </c>
      <c r="S129" s="159">
        <f t="shared" si="23"/>
        <v>0</v>
      </c>
      <c r="T129" s="159">
        <f t="shared" si="24"/>
        <v>0</v>
      </c>
      <c r="U129" s="135" t="e">
        <f t="shared" si="25"/>
        <v>#DIV/0!</v>
      </c>
      <c r="V129" s="135" t="e">
        <f t="shared" si="26"/>
        <v>#DIV/0!</v>
      </c>
      <c r="W129" s="135" t="e">
        <f t="shared" si="27"/>
        <v>#DIV/0!</v>
      </c>
    </row>
    <row r="130" spans="1:23" ht="12.75" customHeight="1" x14ac:dyDescent="0.2">
      <c r="A130" s="131" t="s">
        <v>994</v>
      </c>
      <c r="B130" s="122" t="s">
        <v>895</v>
      </c>
      <c r="C130" s="122"/>
      <c r="D130" s="123" t="s">
        <v>791</v>
      </c>
      <c r="E130" s="121" t="s">
        <v>209</v>
      </c>
      <c r="F130" s="121" t="s">
        <v>209</v>
      </c>
      <c r="G130" s="123" t="s">
        <v>1308</v>
      </c>
      <c r="H130" s="127">
        <v>37.35</v>
      </c>
      <c r="I130" s="7">
        <f>VLOOKUP(E130,Steuerung!$A$17:$E$500,5,FALSE)</f>
        <v>3</v>
      </c>
      <c r="J130" s="77">
        <f>VLOOKUP(E130,Steuerung!$A$17:$F$500,6,FALSE)</f>
        <v>82.4</v>
      </c>
      <c r="K130" s="7">
        <f>VLOOKUP(F130,Steuerung!$A$17:$G$500,7,FALSE)</f>
        <v>3</v>
      </c>
      <c r="L130" s="7">
        <f>VLOOKUP(F130,Steuerung!$A$17:$H$500,8,FALSE)</f>
        <v>67.800000000000011</v>
      </c>
      <c r="M130" s="77">
        <f t="shared" si="16"/>
        <v>150.20000000000002</v>
      </c>
      <c r="N130" s="134">
        <f t="shared" si="17"/>
        <v>5609.9700000000012</v>
      </c>
      <c r="O130" s="134">
        <f t="shared" si="18"/>
        <v>3077.6400000000003</v>
      </c>
      <c r="P130" s="134">
        <f t="shared" si="19"/>
        <v>2532.3300000000004</v>
      </c>
      <c r="Q130" s="67">
        <f>VLOOKUP(E130,Steuerung!$A$17:$B$500,2,FALSE)</f>
        <v>0</v>
      </c>
      <c r="R130" s="67">
        <f>VLOOKUP(F130,Steuerung!$A$17:$B$500,2,FALSE)</f>
        <v>0</v>
      </c>
      <c r="S130" s="159">
        <f t="shared" si="23"/>
        <v>0</v>
      </c>
      <c r="T130" s="159">
        <f t="shared" si="24"/>
        <v>0</v>
      </c>
      <c r="U130" s="135" t="e">
        <f t="shared" si="25"/>
        <v>#DIV/0!</v>
      </c>
      <c r="V130" s="135" t="e">
        <f t="shared" si="26"/>
        <v>#DIV/0!</v>
      </c>
      <c r="W130" s="135" t="e">
        <f t="shared" si="27"/>
        <v>#DIV/0!</v>
      </c>
    </row>
    <row r="131" spans="1:23" ht="12.75" customHeight="1" x14ac:dyDescent="0.2">
      <c r="A131" s="131" t="s">
        <v>996</v>
      </c>
      <c r="B131" s="122" t="s">
        <v>852</v>
      </c>
      <c r="C131" s="122"/>
      <c r="D131" s="123" t="s">
        <v>853</v>
      </c>
      <c r="E131" s="121" t="s">
        <v>258</v>
      </c>
      <c r="F131" s="121" t="s">
        <v>258</v>
      </c>
      <c r="G131" s="123" t="s">
        <v>1308</v>
      </c>
      <c r="H131" s="127">
        <v>31.59</v>
      </c>
      <c r="I131" s="7">
        <f>VLOOKUP(E131,Steuerung!$A$17:$E$500,5,FALSE)</f>
        <v>1</v>
      </c>
      <c r="J131" s="77">
        <f>VLOOKUP(E131,Steuerung!$A$17:$F$500,6,FALSE)</f>
        <v>29.166666666666657</v>
      </c>
      <c r="K131" s="7">
        <f>VLOOKUP(F131,Steuerung!$A$17:$G$500,7,FALSE)</f>
        <v>1</v>
      </c>
      <c r="L131" s="7">
        <f>VLOOKUP(F131,Steuerung!$A$17:$H$500,8,FALSE)</f>
        <v>23</v>
      </c>
      <c r="M131" s="77">
        <f t="shared" si="16"/>
        <v>52.166666666666657</v>
      </c>
      <c r="N131" s="134">
        <f t="shared" si="17"/>
        <v>1647.9449999999997</v>
      </c>
      <c r="O131" s="134">
        <f t="shared" si="18"/>
        <v>921.37499999999966</v>
      </c>
      <c r="P131" s="134">
        <f t="shared" si="19"/>
        <v>726.57</v>
      </c>
      <c r="Q131" s="67">
        <f>VLOOKUP(E131,Steuerung!$A$17:$B$500,2,FALSE)</f>
        <v>0</v>
      </c>
      <c r="R131" s="67">
        <f>VLOOKUP(F131,Steuerung!$A$17:$B$500,2,FALSE)</f>
        <v>0</v>
      </c>
      <c r="S131" s="159">
        <f t="shared" si="23"/>
        <v>0</v>
      </c>
      <c r="T131" s="159">
        <f t="shared" si="24"/>
        <v>0</v>
      </c>
      <c r="U131" s="135" t="e">
        <f t="shared" si="25"/>
        <v>#DIV/0!</v>
      </c>
      <c r="V131" s="135" t="e">
        <f t="shared" si="26"/>
        <v>#DIV/0!</v>
      </c>
      <c r="W131" s="135" t="e">
        <f t="shared" si="27"/>
        <v>#DIV/0!</v>
      </c>
    </row>
    <row r="132" spans="1:23" ht="12" customHeight="1" x14ac:dyDescent="0.2">
      <c r="A132" s="131" t="s">
        <v>997</v>
      </c>
      <c r="B132" s="122" t="s">
        <v>895</v>
      </c>
      <c r="C132" s="122"/>
      <c r="D132" s="123" t="s">
        <v>791</v>
      </c>
      <c r="E132" s="121" t="s">
        <v>209</v>
      </c>
      <c r="F132" s="121" t="s">
        <v>209</v>
      </c>
      <c r="G132" s="123" t="s">
        <v>1308</v>
      </c>
      <c r="H132" s="127">
        <v>48.66</v>
      </c>
      <c r="I132" s="7">
        <f>VLOOKUP(E132,Steuerung!$A$17:$E$500,5,FALSE)</f>
        <v>3</v>
      </c>
      <c r="J132" s="77">
        <f>VLOOKUP(E132,Steuerung!$A$17:$F$500,6,FALSE)</f>
        <v>82.4</v>
      </c>
      <c r="K132" s="7">
        <f>VLOOKUP(F132,Steuerung!$A$17:$G$500,7,FALSE)</f>
        <v>3</v>
      </c>
      <c r="L132" s="7">
        <f>VLOOKUP(F132,Steuerung!$A$17:$H$500,8,FALSE)</f>
        <v>67.800000000000011</v>
      </c>
      <c r="M132" s="77">
        <f t="shared" si="16"/>
        <v>150.20000000000002</v>
      </c>
      <c r="N132" s="134">
        <f t="shared" si="17"/>
        <v>7308.732</v>
      </c>
      <c r="O132" s="134">
        <f t="shared" si="18"/>
        <v>4009.5839999999998</v>
      </c>
      <c r="P132" s="134">
        <f t="shared" si="19"/>
        <v>3299.1480000000001</v>
      </c>
      <c r="Q132" s="67">
        <f>VLOOKUP(E132,Steuerung!$A$17:$B$500,2,FALSE)</f>
        <v>0</v>
      </c>
      <c r="R132" s="67">
        <f>VLOOKUP(F132,Steuerung!$A$17:$B$500,2,FALSE)</f>
        <v>0</v>
      </c>
      <c r="S132" s="159">
        <f t="shared" si="23"/>
        <v>0</v>
      </c>
      <c r="T132" s="159">
        <f t="shared" si="24"/>
        <v>0</v>
      </c>
      <c r="U132" s="135" t="e">
        <f t="shared" si="25"/>
        <v>#DIV/0!</v>
      </c>
      <c r="V132" s="135" t="e">
        <f t="shared" si="26"/>
        <v>#DIV/0!</v>
      </c>
      <c r="W132" s="135" t="e">
        <f t="shared" si="27"/>
        <v>#DIV/0!</v>
      </c>
    </row>
    <row r="133" spans="1:23" ht="12.75" customHeight="1" x14ac:dyDescent="0.2">
      <c r="A133" s="555" t="s">
        <v>3035</v>
      </c>
      <c r="B133" s="236" t="s">
        <v>934</v>
      </c>
      <c r="C133" s="236"/>
      <c r="D133" s="123" t="s">
        <v>853</v>
      </c>
      <c r="E133" s="121" t="s">
        <v>258</v>
      </c>
      <c r="F133" s="121" t="s">
        <v>258</v>
      </c>
      <c r="G133" s="123" t="s">
        <v>1308</v>
      </c>
      <c r="H133" s="127">
        <v>31.79</v>
      </c>
      <c r="I133" s="7">
        <f>VLOOKUP(E133,Steuerung!$A$17:$E$500,5,FALSE)</f>
        <v>1</v>
      </c>
      <c r="J133" s="77">
        <f>VLOOKUP(E133,Steuerung!$A$17:$F$500,6,FALSE)</f>
        <v>29.166666666666657</v>
      </c>
      <c r="K133" s="7">
        <f>VLOOKUP(F133,Steuerung!$A$17:$G$500,7,FALSE)</f>
        <v>1</v>
      </c>
      <c r="L133" s="7">
        <f>VLOOKUP(F133,Steuerung!$A$17:$H$500,8,FALSE)</f>
        <v>23</v>
      </c>
      <c r="M133" s="77">
        <f t="shared" si="16"/>
        <v>52.166666666666657</v>
      </c>
      <c r="N133" s="134">
        <f t="shared" si="17"/>
        <v>1658.3783333333329</v>
      </c>
      <c r="O133" s="134">
        <f t="shared" si="18"/>
        <v>927.20833333333303</v>
      </c>
      <c r="P133" s="134">
        <f t="shared" si="19"/>
        <v>731.17</v>
      </c>
      <c r="Q133" s="67">
        <f>VLOOKUP(E133,Steuerung!$A$17:$B$500,2,FALSE)</f>
        <v>0</v>
      </c>
      <c r="R133" s="67">
        <f>VLOOKUP(F133,Steuerung!$A$17:$B$500,2,FALSE)</f>
        <v>0</v>
      </c>
      <c r="S133" s="159">
        <f t="shared" si="23"/>
        <v>0</v>
      </c>
      <c r="T133" s="159">
        <f t="shared" si="24"/>
        <v>0</v>
      </c>
      <c r="U133" s="135" t="e">
        <f t="shared" si="25"/>
        <v>#DIV/0!</v>
      </c>
      <c r="V133" s="135" t="e">
        <f t="shared" si="26"/>
        <v>#DIV/0!</v>
      </c>
      <c r="W133" s="135" t="e">
        <f t="shared" si="27"/>
        <v>#DIV/0!</v>
      </c>
    </row>
    <row r="134" spans="1:23" ht="12.75" customHeight="1" x14ac:dyDescent="0.2">
      <c r="A134" s="131" t="s">
        <v>3038</v>
      </c>
      <c r="B134" s="122" t="s">
        <v>895</v>
      </c>
      <c r="C134" s="122"/>
      <c r="D134" s="123" t="s">
        <v>791</v>
      </c>
      <c r="E134" s="121" t="s">
        <v>209</v>
      </c>
      <c r="F134" s="121" t="s">
        <v>209</v>
      </c>
      <c r="G134" s="123" t="s">
        <v>1308</v>
      </c>
      <c r="H134" s="127">
        <v>33.520000000000003</v>
      </c>
      <c r="I134" s="7">
        <f>VLOOKUP(E134,Steuerung!$A$17:$E$500,5,FALSE)</f>
        <v>3</v>
      </c>
      <c r="J134" s="77">
        <f>VLOOKUP(E134,Steuerung!$A$17:$F$500,6,FALSE)</f>
        <v>82.4</v>
      </c>
      <c r="K134" s="7">
        <f>VLOOKUP(F134,Steuerung!$A$17:$G$500,7,FALSE)</f>
        <v>3</v>
      </c>
      <c r="L134" s="7">
        <f>VLOOKUP(F134,Steuerung!$A$17:$H$500,8,FALSE)</f>
        <v>67.800000000000011</v>
      </c>
      <c r="M134" s="77">
        <f t="shared" si="16"/>
        <v>150.20000000000002</v>
      </c>
      <c r="N134" s="134">
        <f t="shared" si="17"/>
        <v>5034.7040000000006</v>
      </c>
      <c r="O134" s="134">
        <f t="shared" si="18"/>
        <v>2762.0480000000002</v>
      </c>
      <c r="P134" s="134">
        <f t="shared" si="19"/>
        <v>2272.6560000000004</v>
      </c>
      <c r="Q134" s="67">
        <f>VLOOKUP(E134,Steuerung!$A$17:$B$500,2,FALSE)</f>
        <v>0</v>
      </c>
      <c r="R134" s="67">
        <f>VLOOKUP(F134,Steuerung!$A$17:$B$500,2,FALSE)</f>
        <v>0</v>
      </c>
      <c r="S134" s="159">
        <f t="shared" si="23"/>
        <v>0</v>
      </c>
      <c r="T134" s="159">
        <f t="shared" si="24"/>
        <v>0</v>
      </c>
      <c r="U134" s="135" t="e">
        <f t="shared" si="25"/>
        <v>#DIV/0!</v>
      </c>
      <c r="V134" s="135" t="e">
        <f t="shared" si="26"/>
        <v>#DIV/0!</v>
      </c>
      <c r="W134" s="135" t="e">
        <f t="shared" si="27"/>
        <v>#DIV/0!</v>
      </c>
    </row>
    <row r="135" spans="1:23" ht="12.75" customHeight="1" x14ac:dyDescent="0.2">
      <c r="A135" s="131" t="s">
        <v>1467</v>
      </c>
      <c r="B135" s="122" t="s">
        <v>794</v>
      </c>
      <c r="C135" s="122"/>
      <c r="D135" s="123" t="s">
        <v>795</v>
      </c>
      <c r="E135" s="121" t="s">
        <v>187</v>
      </c>
      <c r="F135" s="121" t="s">
        <v>187</v>
      </c>
      <c r="G135" s="123" t="s">
        <v>1308</v>
      </c>
      <c r="H135" s="127">
        <v>34.549999999999997</v>
      </c>
      <c r="I135" s="7">
        <f>VLOOKUP(E135,Steuerung!$A$17:$E$500,5,FALSE)</f>
        <v>2</v>
      </c>
      <c r="J135" s="77">
        <f>VLOOKUP(E135,Steuerung!$A$17:$F$500,6,FALSE)</f>
        <v>58.333333333333329</v>
      </c>
      <c r="K135" s="7">
        <f>VLOOKUP(F135,Steuerung!$A$17:$G$500,7,FALSE)</f>
        <v>2</v>
      </c>
      <c r="L135" s="7">
        <f>VLOOKUP(F135,Steuerung!$A$17:$H$500,8,FALSE)</f>
        <v>46</v>
      </c>
      <c r="M135" s="77">
        <f t="shared" si="16"/>
        <v>104.33333333333333</v>
      </c>
      <c r="N135" s="134">
        <f t="shared" si="17"/>
        <v>3604.7166666666662</v>
      </c>
      <c r="O135" s="134">
        <f t="shared" si="18"/>
        <v>2015.4166666666663</v>
      </c>
      <c r="P135" s="134">
        <f t="shared" si="19"/>
        <v>1589.3</v>
      </c>
      <c r="Q135" s="67">
        <f>VLOOKUP(E135,Steuerung!$A$17:$B$500,2,FALSE)</f>
        <v>0</v>
      </c>
      <c r="R135" s="67">
        <f>VLOOKUP(F135,Steuerung!$A$17:$B$500,2,FALSE)</f>
        <v>0</v>
      </c>
      <c r="S135" s="159">
        <f t="shared" si="23"/>
        <v>0</v>
      </c>
      <c r="T135" s="159">
        <f t="shared" si="24"/>
        <v>0</v>
      </c>
      <c r="U135" s="135" t="e">
        <f t="shared" si="25"/>
        <v>#DIV/0!</v>
      </c>
      <c r="V135" s="135" t="e">
        <f t="shared" si="26"/>
        <v>#DIV/0!</v>
      </c>
      <c r="W135" s="135" t="e">
        <f t="shared" si="27"/>
        <v>#DIV/0!</v>
      </c>
    </row>
    <row r="136" spans="1:23" ht="12.75" customHeight="1" x14ac:dyDescent="0.2">
      <c r="A136" s="555" t="s">
        <v>3165</v>
      </c>
      <c r="B136" s="236" t="s">
        <v>934</v>
      </c>
      <c r="C136" s="236"/>
      <c r="D136" s="123" t="s">
        <v>853</v>
      </c>
      <c r="E136" s="121" t="s">
        <v>260</v>
      </c>
      <c r="F136" s="121" t="s">
        <v>260</v>
      </c>
      <c r="G136" s="123" t="s">
        <v>1308</v>
      </c>
      <c r="H136" s="127">
        <v>46.84</v>
      </c>
      <c r="I136" s="7">
        <f>VLOOKUP(E136,Steuerung!$A$17:$E$500,5,FALSE)</f>
        <v>2</v>
      </c>
      <c r="J136" s="77">
        <f>VLOOKUP(E136,Steuerung!$A$17:$F$500,6,FALSE)</f>
        <v>58.333333333333329</v>
      </c>
      <c r="K136" s="7">
        <f>VLOOKUP(F136,Steuerung!$A$17:$G$500,7,FALSE)</f>
        <v>2</v>
      </c>
      <c r="L136" s="7">
        <f>VLOOKUP(F136,Steuerung!$A$17:$H$500,8,FALSE)</f>
        <v>46</v>
      </c>
      <c r="M136" s="77">
        <f t="shared" si="16"/>
        <v>104.33333333333333</v>
      </c>
      <c r="N136" s="134">
        <f t="shared" si="17"/>
        <v>4886.9733333333334</v>
      </c>
      <c r="O136" s="134">
        <f t="shared" si="18"/>
        <v>2732.3333333333335</v>
      </c>
      <c r="P136" s="134">
        <f t="shared" si="19"/>
        <v>2154.6400000000003</v>
      </c>
      <c r="Q136" s="67">
        <f>VLOOKUP(E136,Steuerung!$A$17:$B$500,2,FALSE)</f>
        <v>0</v>
      </c>
      <c r="R136" s="67">
        <f>VLOOKUP(F136,Steuerung!$A$17:$B$500,2,FALSE)</f>
        <v>0</v>
      </c>
      <c r="S136" s="159">
        <f t="shared" si="23"/>
        <v>0</v>
      </c>
      <c r="T136" s="159">
        <f t="shared" si="24"/>
        <v>0</v>
      </c>
      <c r="U136" s="135" t="e">
        <f t="shared" si="25"/>
        <v>#DIV/0!</v>
      </c>
      <c r="V136" s="135" t="e">
        <f t="shared" si="26"/>
        <v>#DIV/0!</v>
      </c>
      <c r="W136" s="135" t="e">
        <f t="shared" si="27"/>
        <v>#DIV/0!</v>
      </c>
    </row>
    <row r="137" spans="1:23" ht="12.75" customHeight="1" x14ac:dyDescent="0.2">
      <c r="A137" s="131" t="s">
        <v>3166</v>
      </c>
      <c r="B137" s="122" t="s">
        <v>934</v>
      </c>
      <c r="C137" s="122"/>
      <c r="D137" s="123" t="s">
        <v>853</v>
      </c>
      <c r="E137" s="121" t="s">
        <v>260</v>
      </c>
      <c r="F137" s="121" t="s">
        <v>260</v>
      </c>
      <c r="G137" s="123" t="s">
        <v>1308</v>
      </c>
      <c r="H137" s="127">
        <v>20.55</v>
      </c>
      <c r="I137" s="7">
        <f>VLOOKUP(E137,Steuerung!$A$17:$E$500,5,FALSE)</f>
        <v>2</v>
      </c>
      <c r="J137" s="77">
        <f>VLOOKUP(E137,Steuerung!$A$17:$F$500,6,FALSE)</f>
        <v>58.333333333333329</v>
      </c>
      <c r="K137" s="7">
        <f>VLOOKUP(F137,Steuerung!$A$17:$G$500,7,FALSE)</f>
        <v>2</v>
      </c>
      <c r="L137" s="7">
        <f>VLOOKUP(F137,Steuerung!$A$17:$H$500,8,FALSE)</f>
        <v>46</v>
      </c>
      <c r="M137" s="77">
        <f t="shared" si="16"/>
        <v>104.33333333333333</v>
      </c>
      <c r="N137" s="134">
        <f t="shared" si="17"/>
        <v>2144.0500000000002</v>
      </c>
      <c r="O137" s="134">
        <f t="shared" si="18"/>
        <v>1198.75</v>
      </c>
      <c r="P137" s="134">
        <f t="shared" si="19"/>
        <v>945.30000000000007</v>
      </c>
      <c r="Q137" s="67">
        <f>VLOOKUP(E137,Steuerung!$A$17:$B$500,2,FALSE)</f>
        <v>0</v>
      </c>
      <c r="R137" s="67">
        <f>VLOOKUP(F137,Steuerung!$A$17:$B$500,2,FALSE)</f>
        <v>0</v>
      </c>
      <c r="S137" s="159">
        <f t="shared" si="23"/>
        <v>0</v>
      </c>
      <c r="T137" s="159">
        <f t="shared" si="24"/>
        <v>0</v>
      </c>
      <c r="U137" s="135" t="e">
        <f t="shared" ref="U137:U154" si="28">IF(J137&gt;0,O137/Q137*SVS_UHR,0)</f>
        <v>#DIV/0!</v>
      </c>
      <c r="V137" s="135" t="e">
        <f t="shared" ref="V137:V154" si="29">IF(K137&gt;0,P137/R137*SVS_UHR,0)</f>
        <v>#DIV/0!</v>
      </c>
      <c r="W137" s="135" t="e">
        <f t="shared" si="27"/>
        <v>#DIV/0!</v>
      </c>
    </row>
    <row r="138" spans="1:23" ht="12.75" customHeight="1" x14ac:dyDescent="0.2">
      <c r="A138" s="555" t="s">
        <v>3167</v>
      </c>
      <c r="B138" s="236" t="s">
        <v>934</v>
      </c>
      <c r="C138" s="236"/>
      <c r="D138" s="123" t="s">
        <v>853</v>
      </c>
      <c r="E138" s="121" t="s">
        <v>260</v>
      </c>
      <c r="F138" s="121" t="s">
        <v>260</v>
      </c>
      <c r="G138" s="123" t="s">
        <v>1308</v>
      </c>
      <c r="H138" s="127">
        <v>35.79</v>
      </c>
      <c r="I138" s="7">
        <f>VLOOKUP(E138,Steuerung!$A$17:$E$500,5,FALSE)</f>
        <v>2</v>
      </c>
      <c r="J138" s="77">
        <f>VLOOKUP(E138,Steuerung!$A$17:$F$500,6,FALSE)</f>
        <v>58.333333333333329</v>
      </c>
      <c r="K138" s="7">
        <f>VLOOKUP(F138,Steuerung!$A$17:$G$500,7,FALSE)</f>
        <v>2</v>
      </c>
      <c r="L138" s="7">
        <f>VLOOKUP(F138,Steuerung!$A$17:$H$500,8,FALSE)</f>
        <v>46</v>
      </c>
      <c r="M138" s="77">
        <f t="shared" si="16"/>
        <v>104.33333333333333</v>
      </c>
      <c r="N138" s="134">
        <f t="shared" si="17"/>
        <v>3734.0899999999997</v>
      </c>
      <c r="O138" s="134">
        <f t="shared" si="18"/>
        <v>2087.75</v>
      </c>
      <c r="P138" s="134">
        <f t="shared" si="19"/>
        <v>1646.34</v>
      </c>
      <c r="Q138" s="67">
        <f>VLOOKUP(E138,Steuerung!$A$17:$B$500,2,FALSE)</f>
        <v>0</v>
      </c>
      <c r="R138" s="67">
        <f>VLOOKUP(F138,Steuerung!$A$17:$B$500,2,FALSE)</f>
        <v>0</v>
      </c>
      <c r="S138" s="159">
        <f t="shared" si="23"/>
        <v>0</v>
      </c>
      <c r="T138" s="159">
        <f t="shared" si="24"/>
        <v>0</v>
      </c>
      <c r="U138" s="135" t="e">
        <f t="shared" si="28"/>
        <v>#DIV/0!</v>
      </c>
      <c r="V138" s="135" t="e">
        <f t="shared" si="29"/>
        <v>#DIV/0!</v>
      </c>
      <c r="W138" s="135" t="e">
        <f t="shared" si="27"/>
        <v>#DIV/0!</v>
      </c>
    </row>
    <row r="139" spans="1:23" ht="12.75" customHeight="1" x14ac:dyDescent="0.2">
      <c r="A139" s="131" t="s">
        <v>1480</v>
      </c>
      <c r="B139" s="122" t="s">
        <v>3008</v>
      </c>
      <c r="C139" s="122"/>
      <c r="D139" s="123" t="s">
        <v>1160</v>
      </c>
      <c r="E139" s="121" t="s">
        <v>239</v>
      </c>
      <c r="F139" s="121" t="s">
        <v>239</v>
      </c>
      <c r="G139" s="123" t="s">
        <v>1308</v>
      </c>
      <c r="H139" s="127">
        <v>20.51</v>
      </c>
      <c r="I139" s="7">
        <f>VLOOKUP(E139,Steuerung!$A$17:$E$500,5,FALSE)</f>
        <v>2</v>
      </c>
      <c r="J139" s="77">
        <f>VLOOKUP(E139,Steuerung!$A$17:$F$500,6,FALSE)</f>
        <v>58.333333333333329</v>
      </c>
      <c r="K139" s="7">
        <f>VLOOKUP(F139,Steuerung!$A$17:$G$500,7,FALSE)</f>
        <v>2</v>
      </c>
      <c r="L139" s="7">
        <f>VLOOKUP(F139,Steuerung!$A$17:$H$500,8,FALSE)</f>
        <v>46</v>
      </c>
      <c r="M139" s="77">
        <f t="shared" si="16"/>
        <v>104.33333333333333</v>
      </c>
      <c r="N139" s="134">
        <f t="shared" si="17"/>
        <v>2139.8766666666666</v>
      </c>
      <c r="O139" s="134">
        <f t="shared" si="18"/>
        <v>1196.4166666666667</v>
      </c>
      <c r="P139" s="134">
        <f t="shared" si="19"/>
        <v>943.46</v>
      </c>
      <c r="Q139" s="67">
        <f>VLOOKUP(E139,Steuerung!$A$17:$B$500,2,FALSE)</f>
        <v>0</v>
      </c>
      <c r="R139" s="67">
        <f>VLOOKUP(F139,Steuerung!$A$17:$B$500,2,FALSE)</f>
        <v>0</v>
      </c>
      <c r="S139" s="159">
        <f t="shared" si="23"/>
        <v>0</v>
      </c>
      <c r="T139" s="159">
        <f t="shared" si="24"/>
        <v>0</v>
      </c>
      <c r="U139" s="135" t="e">
        <f t="shared" si="28"/>
        <v>#DIV/0!</v>
      </c>
      <c r="V139" s="135" t="e">
        <f t="shared" si="29"/>
        <v>#DIV/0!</v>
      </c>
      <c r="W139" s="135" t="e">
        <f t="shared" si="27"/>
        <v>#DIV/0!</v>
      </c>
    </row>
    <row r="140" spans="1:23" ht="12.75" customHeight="1" x14ac:dyDescent="0.2">
      <c r="A140" s="555" t="s">
        <v>3170</v>
      </c>
      <c r="B140" s="236" t="s">
        <v>3008</v>
      </c>
      <c r="C140" s="236"/>
      <c r="D140" s="123" t="s">
        <v>1160</v>
      </c>
      <c r="E140" s="121" t="s">
        <v>239</v>
      </c>
      <c r="F140" s="121" t="s">
        <v>239</v>
      </c>
      <c r="G140" s="123" t="s">
        <v>1308</v>
      </c>
      <c r="H140" s="127">
        <v>36.880000000000003</v>
      </c>
      <c r="I140" s="7">
        <f>VLOOKUP(E140,Steuerung!$A$17:$E$500,5,FALSE)</f>
        <v>2</v>
      </c>
      <c r="J140" s="77">
        <f>VLOOKUP(E140,Steuerung!$A$17:$F$500,6,FALSE)</f>
        <v>58.333333333333329</v>
      </c>
      <c r="K140" s="7">
        <f>VLOOKUP(F140,Steuerung!$A$17:$G$500,7,FALSE)</f>
        <v>2</v>
      </c>
      <c r="L140" s="7">
        <f>VLOOKUP(F140,Steuerung!$A$17:$H$500,8,FALSE)</f>
        <v>46</v>
      </c>
      <c r="M140" s="77">
        <f t="shared" si="16"/>
        <v>104.33333333333333</v>
      </c>
      <c r="N140" s="134">
        <f t="shared" si="17"/>
        <v>3847.8133333333335</v>
      </c>
      <c r="O140" s="134">
        <f t="shared" si="18"/>
        <v>2151.3333333333335</v>
      </c>
      <c r="P140" s="134">
        <f t="shared" si="19"/>
        <v>1696.48</v>
      </c>
      <c r="Q140" s="67">
        <f>VLOOKUP(E140,Steuerung!$A$17:$B$500,2,FALSE)</f>
        <v>0</v>
      </c>
      <c r="R140" s="67">
        <f>VLOOKUP(F140,Steuerung!$A$17:$B$500,2,FALSE)</f>
        <v>0</v>
      </c>
      <c r="S140" s="159">
        <f t="shared" si="23"/>
        <v>0</v>
      </c>
      <c r="T140" s="159">
        <f t="shared" si="24"/>
        <v>0</v>
      </c>
      <c r="U140" s="135" t="e">
        <f t="shared" si="28"/>
        <v>#DIV/0!</v>
      </c>
      <c r="V140" s="135" t="e">
        <f t="shared" si="29"/>
        <v>#DIV/0!</v>
      </c>
      <c r="W140" s="135" t="e">
        <f t="shared" si="27"/>
        <v>#DIV/0!</v>
      </c>
    </row>
    <row r="141" spans="1:23" ht="12.75" customHeight="1" x14ac:dyDescent="0.2">
      <c r="A141" s="131" t="s">
        <v>1481</v>
      </c>
      <c r="B141" s="122" t="s">
        <v>3008</v>
      </c>
      <c r="C141" s="122"/>
      <c r="D141" s="123" t="s">
        <v>1160</v>
      </c>
      <c r="E141" s="121" t="s">
        <v>239</v>
      </c>
      <c r="F141" s="121" t="s">
        <v>239</v>
      </c>
      <c r="G141" s="123" t="s">
        <v>1308</v>
      </c>
      <c r="H141" s="127">
        <v>26.19</v>
      </c>
      <c r="I141" s="7">
        <f>VLOOKUP(E141,Steuerung!$A$17:$E$500,5,FALSE)</f>
        <v>2</v>
      </c>
      <c r="J141" s="77">
        <f>VLOOKUP(E141,Steuerung!$A$17:$F$500,6,FALSE)</f>
        <v>58.333333333333329</v>
      </c>
      <c r="K141" s="7">
        <f>VLOOKUP(F141,Steuerung!$A$17:$G$500,7,FALSE)</f>
        <v>2</v>
      </c>
      <c r="L141" s="7">
        <f>VLOOKUP(F141,Steuerung!$A$17:$H$500,8,FALSE)</f>
        <v>46</v>
      </c>
      <c r="M141" s="77">
        <f t="shared" si="16"/>
        <v>104.33333333333333</v>
      </c>
      <c r="N141" s="134">
        <f t="shared" si="17"/>
        <v>2732.4900000000002</v>
      </c>
      <c r="O141" s="134">
        <f t="shared" si="18"/>
        <v>1527.75</v>
      </c>
      <c r="P141" s="134">
        <f t="shared" si="19"/>
        <v>1204.74</v>
      </c>
      <c r="Q141" s="67">
        <f>VLOOKUP(E141,Steuerung!$A$17:$B$500,2,FALSE)</f>
        <v>0</v>
      </c>
      <c r="R141" s="67">
        <f>VLOOKUP(F141,Steuerung!$A$17:$B$500,2,FALSE)</f>
        <v>0</v>
      </c>
      <c r="S141" s="159">
        <f t="shared" si="23"/>
        <v>0</v>
      </c>
      <c r="T141" s="159">
        <f t="shared" si="24"/>
        <v>0</v>
      </c>
      <c r="U141" s="135" t="e">
        <f t="shared" si="28"/>
        <v>#DIV/0!</v>
      </c>
      <c r="V141" s="135" t="e">
        <f t="shared" si="29"/>
        <v>#DIV/0!</v>
      </c>
      <c r="W141" s="135" t="e">
        <f t="shared" si="27"/>
        <v>#DIV/0!</v>
      </c>
    </row>
    <row r="142" spans="1:23" ht="12.75" customHeight="1" x14ac:dyDescent="0.2">
      <c r="A142" s="555" t="s">
        <v>3171</v>
      </c>
      <c r="B142" s="236" t="s">
        <v>3008</v>
      </c>
      <c r="C142" s="236"/>
      <c r="D142" s="123" t="s">
        <v>1160</v>
      </c>
      <c r="E142" s="121" t="s">
        <v>239</v>
      </c>
      <c r="F142" s="121" t="s">
        <v>239</v>
      </c>
      <c r="G142" s="123" t="s">
        <v>1308</v>
      </c>
      <c r="H142" s="127">
        <v>46.07</v>
      </c>
      <c r="I142" s="7">
        <f>VLOOKUP(E142,Steuerung!$A$17:$E$500,5,FALSE)</f>
        <v>2</v>
      </c>
      <c r="J142" s="77">
        <f>VLOOKUP(E142,Steuerung!$A$17:$F$500,6,FALSE)</f>
        <v>58.333333333333329</v>
      </c>
      <c r="K142" s="7">
        <f>VLOOKUP(F142,Steuerung!$A$17:$G$500,7,FALSE)</f>
        <v>2</v>
      </c>
      <c r="L142" s="7">
        <f>VLOOKUP(F142,Steuerung!$A$17:$H$500,8,FALSE)</f>
        <v>46</v>
      </c>
      <c r="M142" s="77">
        <f t="shared" si="16"/>
        <v>104.33333333333333</v>
      </c>
      <c r="N142" s="134">
        <f t="shared" si="17"/>
        <v>4806.6366666666663</v>
      </c>
      <c r="O142" s="134">
        <f t="shared" si="18"/>
        <v>2687.4166666666665</v>
      </c>
      <c r="P142" s="134">
        <f t="shared" si="19"/>
        <v>2119.2199999999998</v>
      </c>
      <c r="Q142" s="67">
        <f>VLOOKUP(E142,Steuerung!$A$17:$B$500,2,FALSE)</f>
        <v>0</v>
      </c>
      <c r="R142" s="67">
        <f>VLOOKUP(F142,Steuerung!$A$17:$B$500,2,FALSE)</f>
        <v>0</v>
      </c>
      <c r="S142" s="159">
        <f t="shared" si="23"/>
        <v>0</v>
      </c>
      <c r="T142" s="159">
        <f t="shared" si="24"/>
        <v>0</v>
      </c>
      <c r="U142" s="135" t="e">
        <f t="shared" si="28"/>
        <v>#DIV/0!</v>
      </c>
      <c r="V142" s="135" t="e">
        <f t="shared" si="29"/>
        <v>#DIV/0!</v>
      </c>
      <c r="W142" s="135" t="e">
        <f t="shared" si="27"/>
        <v>#DIV/0!</v>
      </c>
    </row>
    <row r="143" spans="1:23" ht="12.75" customHeight="1" x14ac:dyDescent="0.2">
      <c r="A143" s="131" t="s">
        <v>2438</v>
      </c>
      <c r="B143" s="122" t="s">
        <v>3008</v>
      </c>
      <c r="C143" s="122"/>
      <c r="D143" s="123" t="s">
        <v>1160</v>
      </c>
      <c r="E143" s="121" t="s">
        <v>239</v>
      </c>
      <c r="F143" s="121" t="s">
        <v>239</v>
      </c>
      <c r="G143" s="123" t="s">
        <v>1308</v>
      </c>
      <c r="H143" s="127">
        <v>26.19</v>
      </c>
      <c r="I143" s="7">
        <f>VLOOKUP(E143,Steuerung!$A$17:$E$500,5,FALSE)</f>
        <v>2</v>
      </c>
      <c r="J143" s="77">
        <f>VLOOKUP(E143,Steuerung!$A$17:$F$500,6,FALSE)</f>
        <v>58.333333333333329</v>
      </c>
      <c r="K143" s="7">
        <f>VLOOKUP(F143,Steuerung!$A$17:$G$500,7,FALSE)</f>
        <v>2</v>
      </c>
      <c r="L143" s="7">
        <f>VLOOKUP(F143,Steuerung!$A$17:$H$500,8,FALSE)</f>
        <v>46</v>
      </c>
      <c r="M143" s="77">
        <f t="shared" ref="M143:M207" si="30">J143+L143</f>
        <v>104.33333333333333</v>
      </c>
      <c r="N143" s="134">
        <f t="shared" ref="N143:N207" si="31">H143*M143</f>
        <v>2732.4900000000002</v>
      </c>
      <c r="O143" s="134">
        <f t="shared" ref="O143:O207" si="32">H143*J143</f>
        <v>1527.75</v>
      </c>
      <c r="P143" s="134">
        <f t="shared" ref="P143:P207" si="33">H143*L143</f>
        <v>1204.74</v>
      </c>
      <c r="Q143" s="67">
        <f>VLOOKUP(E143,Steuerung!$A$17:$B$500,2,FALSE)</f>
        <v>0</v>
      </c>
      <c r="R143" s="67">
        <f>VLOOKUP(F143,Steuerung!$A$17:$B$500,2,FALSE)</f>
        <v>0</v>
      </c>
      <c r="S143" s="159">
        <f t="shared" si="23"/>
        <v>0</v>
      </c>
      <c r="T143" s="159">
        <f t="shared" si="24"/>
        <v>0</v>
      </c>
      <c r="U143" s="135" t="e">
        <f t="shared" si="28"/>
        <v>#DIV/0!</v>
      </c>
      <c r="V143" s="135" t="e">
        <f t="shared" si="29"/>
        <v>#DIV/0!</v>
      </c>
      <c r="W143" s="135" t="e">
        <f t="shared" si="27"/>
        <v>#DIV/0!</v>
      </c>
    </row>
    <row r="144" spans="1:23" ht="12.75" customHeight="1" x14ac:dyDescent="0.2">
      <c r="A144" s="555" t="s">
        <v>1484</v>
      </c>
      <c r="B144" s="236" t="s">
        <v>3457</v>
      </c>
      <c r="C144" s="236"/>
      <c r="D144" s="123" t="s">
        <v>795</v>
      </c>
      <c r="E144" s="121" t="s">
        <v>187</v>
      </c>
      <c r="F144" s="121" t="s">
        <v>187</v>
      </c>
      <c r="G144" s="123" t="s">
        <v>1308</v>
      </c>
      <c r="H144" s="127">
        <v>182.55</v>
      </c>
      <c r="I144" s="7">
        <f>VLOOKUP(E144,Steuerung!$A$17:$E$500,5,FALSE)</f>
        <v>2</v>
      </c>
      <c r="J144" s="77">
        <f>VLOOKUP(E144,Steuerung!$A$17:$F$500,6,FALSE)</f>
        <v>58.333333333333329</v>
      </c>
      <c r="K144" s="7">
        <f>VLOOKUP(F144,Steuerung!$A$17:$G$500,7,FALSE)</f>
        <v>2</v>
      </c>
      <c r="L144" s="7">
        <f>VLOOKUP(F144,Steuerung!$A$17:$H$500,8,FALSE)</f>
        <v>46</v>
      </c>
      <c r="M144" s="77">
        <f t="shared" si="30"/>
        <v>104.33333333333333</v>
      </c>
      <c r="N144" s="134">
        <f t="shared" si="31"/>
        <v>19046.05</v>
      </c>
      <c r="O144" s="134">
        <f t="shared" si="32"/>
        <v>10648.75</v>
      </c>
      <c r="P144" s="134">
        <f t="shared" si="33"/>
        <v>8397.3000000000011</v>
      </c>
      <c r="Q144" s="67">
        <f>VLOOKUP(E144,Steuerung!$A$17:$B$500,2,FALSE)</f>
        <v>0</v>
      </c>
      <c r="R144" s="67">
        <f>VLOOKUP(F144,Steuerung!$A$17:$B$500,2,FALSE)</f>
        <v>0</v>
      </c>
      <c r="S144" s="159">
        <f t="shared" si="23"/>
        <v>0</v>
      </c>
      <c r="T144" s="159">
        <f t="shared" si="24"/>
        <v>0</v>
      </c>
      <c r="U144" s="135" t="e">
        <f t="shared" si="28"/>
        <v>#DIV/0!</v>
      </c>
      <c r="V144" s="135" t="e">
        <f t="shared" si="29"/>
        <v>#DIV/0!</v>
      </c>
      <c r="W144" s="135" t="e">
        <f t="shared" si="27"/>
        <v>#DIV/0!</v>
      </c>
    </row>
    <row r="145" spans="1:23" ht="12.75" customHeight="1" x14ac:dyDescent="0.2">
      <c r="A145" s="131" t="s">
        <v>3458</v>
      </c>
      <c r="B145" s="122" t="s">
        <v>934</v>
      </c>
      <c r="C145" s="122"/>
      <c r="D145" s="123" t="s">
        <v>853</v>
      </c>
      <c r="E145" s="121" t="s">
        <v>260</v>
      </c>
      <c r="F145" s="121" t="s">
        <v>260</v>
      </c>
      <c r="G145" s="123" t="s">
        <v>1308</v>
      </c>
      <c r="H145" s="127">
        <v>37.35</v>
      </c>
      <c r="I145" s="7">
        <f>VLOOKUP(E145,Steuerung!$A$17:$E$500,5,FALSE)</f>
        <v>2</v>
      </c>
      <c r="J145" s="77">
        <f>VLOOKUP(E145,Steuerung!$A$17:$F$500,6,FALSE)</f>
        <v>58.333333333333329</v>
      </c>
      <c r="K145" s="7">
        <f>VLOOKUP(F145,Steuerung!$A$17:$G$500,7,FALSE)</f>
        <v>2</v>
      </c>
      <c r="L145" s="7">
        <f>VLOOKUP(F145,Steuerung!$A$17:$H$500,8,FALSE)</f>
        <v>46</v>
      </c>
      <c r="M145" s="77">
        <f t="shared" si="30"/>
        <v>104.33333333333333</v>
      </c>
      <c r="N145" s="134">
        <f t="shared" si="31"/>
        <v>3896.85</v>
      </c>
      <c r="O145" s="134">
        <f t="shared" si="32"/>
        <v>2178.75</v>
      </c>
      <c r="P145" s="134">
        <f t="shared" si="33"/>
        <v>1718.1000000000001</v>
      </c>
      <c r="Q145" s="67">
        <f>VLOOKUP(E145,Steuerung!$A$17:$B$500,2,FALSE)</f>
        <v>0</v>
      </c>
      <c r="R145" s="67">
        <f>VLOOKUP(F145,Steuerung!$A$17:$B$500,2,FALSE)</f>
        <v>0</v>
      </c>
      <c r="S145" s="159">
        <f t="shared" si="23"/>
        <v>0</v>
      </c>
      <c r="T145" s="159">
        <f t="shared" si="24"/>
        <v>0</v>
      </c>
      <c r="U145" s="135" t="e">
        <f t="shared" si="28"/>
        <v>#DIV/0!</v>
      </c>
      <c r="V145" s="135" t="e">
        <f t="shared" si="29"/>
        <v>#DIV/0!</v>
      </c>
      <c r="W145" s="135" t="e">
        <f t="shared" si="27"/>
        <v>#DIV/0!</v>
      </c>
    </row>
    <row r="146" spans="1:23" ht="12.75" customHeight="1" x14ac:dyDescent="0.2">
      <c r="A146" s="131" t="s">
        <v>1489</v>
      </c>
      <c r="B146" s="122" t="s">
        <v>3439</v>
      </c>
      <c r="C146" s="122"/>
      <c r="D146" s="123" t="s">
        <v>791</v>
      </c>
      <c r="E146" s="121" t="s">
        <v>207</v>
      </c>
      <c r="F146" s="121" t="s">
        <v>207</v>
      </c>
      <c r="G146" s="123" t="s">
        <v>1308</v>
      </c>
      <c r="H146" s="127">
        <v>56.22</v>
      </c>
      <c r="I146" s="7">
        <f>VLOOKUP(E146,Steuerung!$A$17:$E$500,5,FALSE)</f>
        <v>2</v>
      </c>
      <c r="J146" s="77">
        <f>VLOOKUP(E146,Steuerung!$A$17:$F$500,6,FALSE)</f>
        <v>58.333333333333329</v>
      </c>
      <c r="K146" s="7">
        <f>VLOOKUP(F146,Steuerung!$A$17:$G$500,7,FALSE)</f>
        <v>2</v>
      </c>
      <c r="L146" s="7">
        <f>VLOOKUP(F146,Steuerung!$A$17:$H$500,8,FALSE)</f>
        <v>46</v>
      </c>
      <c r="M146" s="77">
        <f t="shared" si="30"/>
        <v>104.33333333333333</v>
      </c>
      <c r="N146" s="134">
        <f t="shared" si="31"/>
        <v>5865.62</v>
      </c>
      <c r="O146" s="134">
        <f t="shared" si="32"/>
        <v>3279.4999999999995</v>
      </c>
      <c r="P146" s="134">
        <f t="shared" si="33"/>
        <v>2586.12</v>
      </c>
      <c r="Q146" s="67">
        <f>VLOOKUP(E146,Steuerung!$A$17:$B$500,2,FALSE)</f>
        <v>0</v>
      </c>
      <c r="R146" s="67">
        <f>VLOOKUP(F146,Steuerung!$A$17:$B$500,2,FALSE)</f>
        <v>0</v>
      </c>
      <c r="S146" s="159">
        <f t="shared" si="23"/>
        <v>0</v>
      </c>
      <c r="T146" s="159">
        <f t="shared" si="24"/>
        <v>0</v>
      </c>
      <c r="U146" s="135" t="e">
        <f t="shared" si="28"/>
        <v>#DIV/0!</v>
      </c>
      <c r="V146" s="135" t="e">
        <f t="shared" si="29"/>
        <v>#DIV/0!</v>
      </c>
      <c r="W146" s="135" t="e">
        <f t="shared" si="27"/>
        <v>#DIV/0!</v>
      </c>
    </row>
    <row r="147" spans="1:23" ht="12.75" customHeight="1" x14ac:dyDescent="0.2">
      <c r="A147" s="131" t="s">
        <v>3459</v>
      </c>
      <c r="B147" s="122" t="s">
        <v>934</v>
      </c>
      <c r="C147" s="122"/>
      <c r="D147" s="123" t="s">
        <v>853</v>
      </c>
      <c r="E147" s="121" t="s">
        <v>260</v>
      </c>
      <c r="F147" s="121" t="s">
        <v>260</v>
      </c>
      <c r="G147" s="123" t="s">
        <v>1308</v>
      </c>
      <c r="H147" s="127">
        <v>37.840000000000003</v>
      </c>
      <c r="I147" s="7">
        <f>VLOOKUP(E147,Steuerung!$A$17:$E$500,5,FALSE)</f>
        <v>2</v>
      </c>
      <c r="J147" s="77">
        <f>VLOOKUP(E147,Steuerung!$A$17:$F$500,6,FALSE)</f>
        <v>58.333333333333329</v>
      </c>
      <c r="K147" s="7">
        <f>VLOOKUP(F147,Steuerung!$A$17:$G$500,7,FALSE)</f>
        <v>2</v>
      </c>
      <c r="L147" s="7">
        <f>VLOOKUP(F147,Steuerung!$A$17:$H$500,8,FALSE)</f>
        <v>46</v>
      </c>
      <c r="M147" s="77">
        <f t="shared" si="30"/>
        <v>104.33333333333333</v>
      </c>
      <c r="N147" s="134">
        <f t="shared" si="31"/>
        <v>3947.9733333333334</v>
      </c>
      <c r="O147" s="134">
        <f t="shared" si="32"/>
        <v>2207.3333333333335</v>
      </c>
      <c r="P147" s="134">
        <f t="shared" si="33"/>
        <v>1740.64</v>
      </c>
      <c r="Q147" s="67">
        <f>VLOOKUP(E147,Steuerung!$A$17:$B$500,2,FALSE)</f>
        <v>0</v>
      </c>
      <c r="R147" s="67">
        <f>VLOOKUP(F147,Steuerung!$A$17:$B$500,2,FALSE)</f>
        <v>0</v>
      </c>
      <c r="S147" s="159">
        <f t="shared" si="23"/>
        <v>0</v>
      </c>
      <c r="T147" s="159">
        <f t="shared" si="24"/>
        <v>0</v>
      </c>
      <c r="U147" s="135" t="e">
        <f t="shared" si="28"/>
        <v>#DIV/0!</v>
      </c>
      <c r="V147" s="135" t="e">
        <f t="shared" si="29"/>
        <v>#DIV/0!</v>
      </c>
      <c r="W147" s="135" t="e">
        <f t="shared" si="27"/>
        <v>#DIV/0!</v>
      </c>
    </row>
    <row r="148" spans="1:23" ht="12.75" customHeight="1" x14ac:dyDescent="0.2">
      <c r="A148" s="131" t="s">
        <v>3460</v>
      </c>
      <c r="B148" s="122" t="s">
        <v>934</v>
      </c>
      <c r="C148" s="122"/>
      <c r="D148" s="123" t="s">
        <v>853</v>
      </c>
      <c r="E148" s="121" t="s">
        <v>260</v>
      </c>
      <c r="F148" s="121" t="s">
        <v>260</v>
      </c>
      <c r="G148" s="123" t="s">
        <v>1308</v>
      </c>
      <c r="H148" s="127">
        <v>34.46</v>
      </c>
      <c r="I148" s="7">
        <f>VLOOKUP(E148,Steuerung!$A$17:$E$500,5,FALSE)</f>
        <v>2</v>
      </c>
      <c r="J148" s="77">
        <f>VLOOKUP(E148,Steuerung!$A$17:$F$500,6,FALSE)</f>
        <v>58.333333333333329</v>
      </c>
      <c r="K148" s="7">
        <f>VLOOKUP(F148,Steuerung!$A$17:$G$500,7,FALSE)</f>
        <v>2</v>
      </c>
      <c r="L148" s="7">
        <f>VLOOKUP(F148,Steuerung!$A$17:$H$500,8,FALSE)</f>
        <v>46</v>
      </c>
      <c r="M148" s="77">
        <f t="shared" si="30"/>
        <v>104.33333333333333</v>
      </c>
      <c r="N148" s="134">
        <f t="shared" si="31"/>
        <v>3595.3266666666664</v>
      </c>
      <c r="O148" s="134">
        <f t="shared" si="32"/>
        <v>2010.1666666666665</v>
      </c>
      <c r="P148" s="134">
        <f t="shared" si="33"/>
        <v>1585.16</v>
      </c>
      <c r="Q148" s="67">
        <f>VLOOKUP(E148,Steuerung!$A$17:$B$500,2,FALSE)</f>
        <v>0</v>
      </c>
      <c r="R148" s="67">
        <f>VLOOKUP(F148,Steuerung!$A$17:$B$500,2,FALSE)</f>
        <v>0</v>
      </c>
      <c r="S148" s="159">
        <f t="shared" si="23"/>
        <v>0</v>
      </c>
      <c r="T148" s="159">
        <f t="shared" si="24"/>
        <v>0</v>
      </c>
      <c r="U148" s="135" t="e">
        <f t="shared" si="28"/>
        <v>#DIV/0!</v>
      </c>
      <c r="V148" s="135" t="e">
        <f t="shared" si="29"/>
        <v>#DIV/0!</v>
      </c>
      <c r="W148" s="135" t="e">
        <f t="shared" si="27"/>
        <v>#DIV/0!</v>
      </c>
    </row>
    <row r="149" spans="1:23" ht="12.75" customHeight="1" x14ac:dyDescent="0.2">
      <c r="A149" s="131" t="s">
        <v>3461</v>
      </c>
      <c r="B149" s="122" t="s">
        <v>934</v>
      </c>
      <c r="C149" s="122"/>
      <c r="D149" s="123" t="s">
        <v>853</v>
      </c>
      <c r="E149" s="121" t="s">
        <v>260</v>
      </c>
      <c r="F149" s="121" t="s">
        <v>260</v>
      </c>
      <c r="G149" s="123" t="s">
        <v>1308</v>
      </c>
      <c r="H149" s="127">
        <v>34.799999999999997</v>
      </c>
      <c r="I149" s="7">
        <f>VLOOKUP(E149,Steuerung!$A$17:$E$500,5,FALSE)</f>
        <v>2</v>
      </c>
      <c r="J149" s="77">
        <f>VLOOKUP(E149,Steuerung!$A$17:$F$500,6,FALSE)</f>
        <v>58.333333333333329</v>
      </c>
      <c r="K149" s="7">
        <f>VLOOKUP(F149,Steuerung!$A$17:$G$500,7,FALSE)</f>
        <v>2</v>
      </c>
      <c r="L149" s="7">
        <f>VLOOKUP(F149,Steuerung!$A$17:$H$500,8,FALSE)</f>
        <v>46</v>
      </c>
      <c r="M149" s="77">
        <f t="shared" si="30"/>
        <v>104.33333333333333</v>
      </c>
      <c r="N149" s="134">
        <f t="shared" si="31"/>
        <v>3630.7999999999997</v>
      </c>
      <c r="O149" s="134">
        <f t="shared" si="32"/>
        <v>2029.9999999999998</v>
      </c>
      <c r="P149" s="134">
        <f t="shared" si="33"/>
        <v>1600.8</v>
      </c>
      <c r="Q149" s="67">
        <f>VLOOKUP(E149,Steuerung!$A$17:$B$500,2,FALSE)</f>
        <v>0</v>
      </c>
      <c r="R149" s="67">
        <f>VLOOKUP(F149,Steuerung!$A$17:$B$500,2,FALSE)</f>
        <v>0</v>
      </c>
      <c r="S149" s="159">
        <f t="shared" si="23"/>
        <v>0</v>
      </c>
      <c r="T149" s="159">
        <f t="shared" si="24"/>
        <v>0</v>
      </c>
      <c r="U149" s="135" t="e">
        <f t="shared" si="28"/>
        <v>#DIV/0!</v>
      </c>
      <c r="V149" s="135" t="e">
        <f t="shared" si="29"/>
        <v>#DIV/0!</v>
      </c>
      <c r="W149" s="135" t="e">
        <f t="shared" ref="W149:W154" si="34">U149+V149</f>
        <v>#DIV/0!</v>
      </c>
    </row>
    <row r="150" spans="1:23" ht="12.75" customHeight="1" x14ac:dyDescent="0.2">
      <c r="A150" s="131" t="s">
        <v>1491</v>
      </c>
      <c r="B150" s="122" t="s">
        <v>934</v>
      </c>
      <c r="C150" s="122"/>
      <c r="D150" s="123" t="s">
        <v>853</v>
      </c>
      <c r="E150" s="121" t="s">
        <v>260</v>
      </c>
      <c r="F150" s="121" t="s">
        <v>260</v>
      </c>
      <c r="G150" s="123" t="s">
        <v>1308</v>
      </c>
      <c r="H150" s="127">
        <v>37.380000000000003</v>
      </c>
      <c r="I150" s="7">
        <f>VLOOKUP(E150,Steuerung!$A$17:$E$500,5,FALSE)</f>
        <v>2</v>
      </c>
      <c r="J150" s="77">
        <f>VLOOKUP(E150,Steuerung!$A$17:$F$500,6,FALSE)</f>
        <v>58.333333333333329</v>
      </c>
      <c r="K150" s="7">
        <f>VLOOKUP(F150,Steuerung!$A$17:$G$500,7,FALSE)</f>
        <v>2</v>
      </c>
      <c r="L150" s="7">
        <f>VLOOKUP(F150,Steuerung!$A$17:$H$500,8,FALSE)</f>
        <v>46</v>
      </c>
      <c r="M150" s="77">
        <f t="shared" si="30"/>
        <v>104.33333333333333</v>
      </c>
      <c r="N150" s="134">
        <f t="shared" si="31"/>
        <v>3899.98</v>
      </c>
      <c r="O150" s="134">
        <f t="shared" si="32"/>
        <v>2180.5</v>
      </c>
      <c r="P150" s="134">
        <f t="shared" si="33"/>
        <v>1719.48</v>
      </c>
      <c r="Q150" s="67">
        <f>VLOOKUP(E150,Steuerung!$A$17:$B$500,2,FALSE)</f>
        <v>0</v>
      </c>
      <c r="R150" s="67">
        <f>VLOOKUP(F150,Steuerung!$A$17:$B$500,2,FALSE)</f>
        <v>0</v>
      </c>
      <c r="S150" s="159">
        <f t="shared" si="23"/>
        <v>0</v>
      </c>
      <c r="T150" s="159">
        <f t="shared" si="24"/>
        <v>0</v>
      </c>
      <c r="U150" s="135" t="e">
        <f t="shared" si="28"/>
        <v>#DIV/0!</v>
      </c>
      <c r="V150" s="135" t="e">
        <f t="shared" si="29"/>
        <v>#DIV/0!</v>
      </c>
      <c r="W150" s="135" t="e">
        <f t="shared" si="34"/>
        <v>#DIV/0!</v>
      </c>
    </row>
    <row r="151" spans="1:23" ht="12.75" customHeight="1" x14ac:dyDescent="0.2">
      <c r="A151" s="131" t="s">
        <v>3176</v>
      </c>
      <c r="B151" s="122" t="s">
        <v>934</v>
      </c>
      <c r="C151" s="122"/>
      <c r="D151" s="123" t="s">
        <v>853</v>
      </c>
      <c r="E151" s="121" t="s">
        <v>260</v>
      </c>
      <c r="F151" s="121" t="s">
        <v>260</v>
      </c>
      <c r="G151" s="123" t="s">
        <v>1308</v>
      </c>
      <c r="H151" s="127">
        <v>34.61</v>
      </c>
      <c r="I151" s="7">
        <f>VLOOKUP(E151,Steuerung!$A$17:$E$500,5,FALSE)</f>
        <v>2</v>
      </c>
      <c r="J151" s="77">
        <f>VLOOKUP(E151,Steuerung!$A$17:$F$500,6,FALSE)</f>
        <v>58.333333333333329</v>
      </c>
      <c r="K151" s="7">
        <f>VLOOKUP(F151,Steuerung!$A$17:$G$500,7,FALSE)</f>
        <v>2</v>
      </c>
      <c r="L151" s="7">
        <f>VLOOKUP(F151,Steuerung!$A$17:$H$500,8,FALSE)</f>
        <v>46</v>
      </c>
      <c r="M151" s="77">
        <f t="shared" si="30"/>
        <v>104.33333333333333</v>
      </c>
      <c r="N151" s="134">
        <f t="shared" si="31"/>
        <v>3610.9766666666665</v>
      </c>
      <c r="O151" s="134">
        <f t="shared" si="32"/>
        <v>2018.9166666666665</v>
      </c>
      <c r="P151" s="134">
        <f t="shared" si="33"/>
        <v>1592.06</v>
      </c>
      <c r="Q151" s="67">
        <f>VLOOKUP(E151,Steuerung!$A$17:$B$500,2,FALSE)</f>
        <v>0</v>
      </c>
      <c r="R151" s="67">
        <f>VLOOKUP(F151,Steuerung!$A$17:$B$500,2,FALSE)</f>
        <v>0</v>
      </c>
      <c r="S151" s="159">
        <f t="shared" si="23"/>
        <v>0</v>
      </c>
      <c r="T151" s="159">
        <f t="shared" si="24"/>
        <v>0</v>
      </c>
      <c r="U151" s="135" t="e">
        <f t="shared" si="28"/>
        <v>#DIV/0!</v>
      </c>
      <c r="V151" s="135" t="e">
        <f t="shared" si="29"/>
        <v>#DIV/0!</v>
      </c>
      <c r="W151" s="135" t="e">
        <f t="shared" si="34"/>
        <v>#DIV/0!</v>
      </c>
    </row>
    <row r="152" spans="1:23" ht="12.75" customHeight="1" x14ac:dyDescent="0.2">
      <c r="A152" s="131" t="s">
        <v>3462</v>
      </c>
      <c r="B152" s="122" t="s">
        <v>895</v>
      </c>
      <c r="C152" s="122"/>
      <c r="D152" s="123" t="s">
        <v>791</v>
      </c>
      <c r="E152" s="121" t="s">
        <v>205</v>
      </c>
      <c r="F152" s="121" t="s">
        <v>205</v>
      </c>
      <c r="G152" s="123" t="s">
        <v>1308</v>
      </c>
      <c r="H152" s="127">
        <v>32.130000000000003</v>
      </c>
      <c r="I152" s="7">
        <f>VLOOKUP(E152,Steuerung!$A$17:$E$500,5,FALSE)</f>
        <v>1</v>
      </c>
      <c r="J152" s="77">
        <f>VLOOKUP(E152,Steuerung!$A$17:$F$500,6,FALSE)</f>
        <v>29.166666666666657</v>
      </c>
      <c r="K152" s="7">
        <f>VLOOKUP(F152,Steuerung!$A$17:$G$500,7,FALSE)</f>
        <v>1</v>
      </c>
      <c r="L152" s="7">
        <f>VLOOKUP(F152,Steuerung!$A$17:$H$500,8,FALSE)</f>
        <v>23</v>
      </c>
      <c r="M152" s="77">
        <f t="shared" si="30"/>
        <v>52.166666666666657</v>
      </c>
      <c r="N152" s="134">
        <f t="shared" si="31"/>
        <v>1676.1149999999998</v>
      </c>
      <c r="O152" s="134">
        <f t="shared" si="32"/>
        <v>937.12499999999977</v>
      </c>
      <c r="P152" s="134">
        <f t="shared" si="33"/>
        <v>738.99</v>
      </c>
      <c r="Q152" s="67">
        <f>VLOOKUP(E152,Steuerung!$A$17:$B$500,2,FALSE)</f>
        <v>0</v>
      </c>
      <c r="R152" s="67">
        <f>VLOOKUP(F152,Steuerung!$A$17:$B$500,2,FALSE)</f>
        <v>0</v>
      </c>
      <c r="S152" s="159">
        <f t="shared" si="23"/>
        <v>0</v>
      </c>
      <c r="T152" s="159">
        <f t="shared" si="24"/>
        <v>0</v>
      </c>
      <c r="U152" s="135" t="e">
        <f t="shared" si="28"/>
        <v>#DIV/0!</v>
      </c>
      <c r="V152" s="135" t="e">
        <f t="shared" si="29"/>
        <v>#DIV/0!</v>
      </c>
      <c r="W152" s="135" t="e">
        <f t="shared" si="34"/>
        <v>#DIV/0!</v>
      </c>
    </row>
    <row r="153" spans="1:23" ht="12.75" customHeight="1" x14ac:dyDescent="0.2">
      <c r="A153" s="131" t="s">
        <v>3177</v>
      </c>
      <c r="B153" s="122" t="s">
        <v>895</v>
      </c>
      <c r="C153" s="122"/>
      <c r="D153" s="123" t="s">
        <v>791</v>
      </c>
      <c r="E153" s="121" t="s">
        <v>209</v>
      </c>
      <c r="F153" s="121" t="s">
        <v>209</v>
      </c>
      <c r="G153" s="123" t="s">
        <v>1308</v>
      </c>
      <c r="H153" s="127">
        <v>48.66</v>
      </c>
      <c r="I153" s="7">
        <f>VLOOKUP(E153,Steuerung!$A$17:$E$500,5,FALSE)</f>
        <v>3</v>
      </c>
      <c r="J153" s="77">
        <f>VLOOKUP(E153,Steuerung!$A$17:$F$500,6,FALSE)</f>
        <v>82.4</v>
      </c>
      <c r="K153" s="7">
        <f>VLOOKUP(F153,Steuerung!$A$17:$G$500,7,FALSE)</f>
        <v>3</v>
      </c>
      <c r="L153" s="7">
        <f>VLOOKUP(F153,Steuerung!$A$17:$H$500,8,FALSE)</f>
        <v>67.800000000000011</v>
      </c>
      <c r="M153" s="77">
        <f t="shared" si="30"/>
        <v>150.20000000000002</v>
      </c>
      <c r="N153" s="134">
        <f t="shared" si="31"/>
        <v>7308.732</v>
      </c>
      <c r="O153" s="134">
        <f t="shared" si="32"/>
        <v>4009.5839999999998</v>
      </c>
      <c r="P153" s="134">
        <f t="shared" si="33"/>
        <v>3299.1480000000001</v>
      </c>
      <c r="Q153" s="67">
        <f>VLOOKUP(E153,Steuerung!$A$17:$B$500,2,FALSE)</f>
        <v>0</v>
      </c>
      <c r="R153" s="67">
        <f>VLOOKUP(F153,Steuerung!$A$17:$B$500,2,FALSE)</f>
        <v>0</v>
      </c>
      <c r="S153" s="159">
        <f t="shared" si="23"/>
        <v>0</v>
      </c>
      <c r="T153" s="159">
        <f t="shared" si="24"/>
        <v>0</v>
      </c>
      <c r="U153" s="135" t="e">
        <f t="shared" si="28"/>
        <v>#DIV/0!</v>
      </c>
      <c r="V153" s="135" t="e">
        <f t="shared" si="29"/>
        <v>#DIV/0!</v>
      </c>
      <c r="W153" s="135" t="e">
        <f t="shared" si="34"/>
        <v>#DIV/0!</v>
      </c>
    </row>
    <row r="154" spans="1:23" ht="12.75" customHeight="1" x14ac:dyDescent="0.2">
      <c r="A154" s="131" t="s">
        <v>3463</v>
      </c>
      <c r="B154" s="122" t="s">
        <v>1140</v>
      </c>
      <c r="C154" s="122"/>
      <c r="D154" s="123" t="s">
        <v>791</v>
      </c>
      <c r="E154" s="121" t="s">
        <v>205</v>
      </c>
      <c r="F154" s="121" t="s">
        <v>205</v>
      </c>
      <c r="G154" s="123" t="s">
        <v>1308</v>
      </c>
      <c r="H154" s="127">
        <v>30.1</v>
      </c>
      <c r="I154" s="7">
        <f>VLOOKUP(E154,Steuerung!$A$17:$E$500,5,FALSE)</f>
        <v>1</v>
      </c>
      <c r="J154" s="77">
        <f>VLOOKUP(E154,Steuerung!$A$17:$F$500,6,FALSE)</f>
        <v>29.166666666666657</v>
      </c>
      <c r="K154" s="7">
        <f>VLOOKUP(F154,Steuerung!$A$17:$G$500,7,FALSE)</f>
        <v>1</v>
      </c>
      <c r="L154" s="7">
        <f>VLOOKUP(F154,Steuerung!$A$17:$H$500,8,FALSE)</f>
        <v>23</v>
      </c>
      <c r="M154" s="77">
        <f t="shared" si="30"/>
        <v>52.166666666666657</v>
      </c>
      <c r="N154" s="134">
        <f t="shared" si="31"/>
        <v>1570.2166666666665</v>
      </c>
      <c r="O154" s="134">
        <f t="shared" si="32"/>
        <v>877.9166666666664</v>
      </c>
      <c r="P154" s="134">
        <f t="shared" si="33"/>
        <v>692.30000000000007</v>
      </c>
      <c r="Q154" s="67">
        <f>VLOOKUP(E154,Steuerung!$A$17:$B$500,2,FALSE)</f>
        <v>0</v>
      </c>
      <c r="R154" s="67">
        <f>VLOOKUP(F154,Steuerung!$A$17:$B$500,2,FALSE)</f>
        <v>0</v>
      </c>
      <c r="S154" s="159">
        <f t="shared" si="23"/>
        <v>0</v>
      </c>
      <c r="T154" s="159">
        <f t="shared" si="24"/>
        <v>0</v>
      </c>
      <c r="U154" s="135" t="e">
        <f t="shared" si="28"/>
        <v>#DIV/0!</v>
      </c>
      <c r="V154" s="135" t="e">
        <f t="shared" si="29"/>
        <v>#DIV/0!</v>
      </c>
      <c r="W154" s="135" t="e">
        <f t="shared" si="34"/>
        <v>#DIV/0!</v>
      </c>
    </row>
    <row r="155" spans="1:23" ht="12.75" customHeight="1" x14ac:dyDescent="0.2">
      <c r="A155" s="131"/>
      <c r="B155" s="122"/>
      <c r="C155" s="122"/>
      <c r="D155" s="123"/>
      <c r="E155" s="121"/>
      <c r="F155" s="121"/>
      <c r="G155" s="123"/>
      <c r="H155" s="127"/>
      <c r="I155" s="7"/>
      <c r="J155" s="77"/>
      <c r="K155" s="7"/>
      <c r="L155" s="7"/>
      <c r="M155" s="77"/>
      <c r="N155" s="134"/>
      <c r="O155" s="134"/>
      <c r="P155" s="134"/>
      <c r="Q155" s="67"/>
      <c r="R155" s="67"/>
      <c r="S155" s="67"/>
      <c r="T155" s="67"/>
      <c r="U155" s="135"/>
      <c r="V155" s="135"/>
      <c r="W155" s="135"/>
    </row>
    <row r="156" spans="1:23" ht="12.75" customHeight="1" x14ac:dyDescent="0.2">
      <c r="A156" s="555" t="s">
        <v>3464</v>
      </c>
      <c r="B156" s="122"/>
      <c r="C156" s="122"/>
      <c r="D156" s="123"/>
      <c r="E156" s="121"/>
      <c r="F156" s="121"/>
      <c r="G156" s="123"/>
      <c r="H156" s="127"/>
      <c r="I156" s="7"/>
      <c r="J156" s="77"/>
      <c r="K156" s="7"/>
      <c r="L156" s="7"/>
      <c r="M156" s="77"/>
      <c r="N156" s="134"/>
      <c r="O156" s="134"/>
      <c r="P156" s="134"/>
      <c r="Q156" s="67"/>
      <c r="R156" s="67"/>
      <c r="S156" s="67"/>
      <c r="T156" s="67"/>
      <c r="U156" s="135"/>
      <c r="V156" s="135"/>
      <c r="W156" s="135"/>
    </row>
    <row r="157" spans="1:23" ht="12.75" customHeight="1" x14ac:dyDescent="0.2">
      <c r="A157" s="131" t="s">
        <v>1054</v>
      </c>
      <c r="B157" s="122" t="s">
        <v>176</v>
      </c>
      <c r="C157" s="122"/>
      <c r="D157" s="123" t="s">
        <v>795</v>
      </c>
      <c r="E157" s="121" t="s">
        <v>164</v>
      </c>
      <c r="F157" s="121" t="s">
        <v>164</v>
      </c>
      <c r="G157" s="123" t="s">
        <v>3418</v>
      </c>
      <c r="H157" s="127">
        <v>23.7</v>
      </c>
      <c r="I157" s="7">
        <f>VLOOKUP(E157,Steuerung!$A$17:$E$500,5,FALSE)</f>
        <v>1</v>
      </c>
      <c r="J157" s="77">
        <f>VLOOKUP(E157,Steuerung!$A$17:$F$500,6,FALSE)</f>
        <v>29.166666666666657</v>
      </c>
      <c r="K157" s="7">
        <f>VLOOKUP(F157,Steuerung!$A$17:$G$500,7,FALSE)</f>
        <v>1</v>
      </c>
      <c r="L157" s="7">
        <f>VLOOKUP(F157,Steuerung!$A$17:$H$500,8,FALSE)</f>
        <v>23</v>
      </c>
      <c r="M157" s="77">
        <f t="shared" si="30"/>
        <v>52.166666666666657</v>
      </c>
      <c r="N157" s="134">
        <f t="shared" si="31"/>
        <v>1236.3499999999997</v>
      </c>
      <c r="O157" s="134">
        <f t="shared" si="32"/>
        <v>691.24999999999977</v>
      </c>
      <c r="P157" s="134">
        <f t="shared" si="33"/>
        <v>545.1</v>
      </c>
      <c r="Q157" s="67">
        <f>VLOOKUP(E157,Steuerung!$A$17:$B$500,2,FALSE)</f>
        <v>0</v>
      </c>
      <c r="R157" s="67">
        <f>VLOOKUP(F157,Steuerung!$A$17:$B$500,2,FALSE)</f>
        <v>0</v>
      </c>
      <c r="S157" s="159">
        <f t="shared" ref="S157:S220" si="35">IFERROR(O157/Q157,0)</f>
        <v>0</v>
      </c>
      <c r="T157" s="159">
        <f t="shared" ref="T157:T220" si="36">IFERROR(P157/R157,0)</f>
        <v>0</v>
      </c>
      <c r="U157" s="135" t="e">
        <f t="shared" ref="U157:U188" si="37">IF(J157&gt;0,O157/Q157*SVS_UHR,0)</f>
        <v>#DIV/0!</v>
      </c>
      <c r="V157" s="135" t="e">
        <f t="shared" ref="V157:V188" si="38">IF(K157&gt;0,P157/R157*SVS_UHR,0)</f>
        <v>#DIV/0!</v>
      </c>
      <c r="W157" s="135" t="e">
        <f t="shared" ref="W157:W215" si="39">U157+V157</f>
        <v>#DIV/0!</v>
      </c>
    </row>
    <row r="158" spans="1:23" ht="12.75" customHeight="1" x14ac:dyDescent="0.2">
      <c r="A158" s="131" t="s">
        <v>1055</v>
      </c>
      <c r="B158" s="122" t="s">
        <v>176</v>
      </c>
      <c r="C158" s="122"/>
      <c r="D158" s="123" t="s">
        <v>795</v>
      </c>
      <c r="E158" s="121" t="s">
        <v>164</v>
      </c>
      <c r="F158" s="121" t="s">
        <v>164</v>
      </c>
      <c r="G158" s="123" t="s">
        <v>3418</v>
      </c>
      <c r="H158" s="127">
        <v>24.74</v>
      </c>
      <c r="I158" s="7">
        <f>VLOOKUP(E158,Steuerung!$A$17:$E$500,5,FALSE)</f>
        <v>1</v>
      </c>
      <c r="J158" s="77">
        <f>VLOOKUP(E158,Steuerung!$A$17:$F$500,6,FALSE)</f>
        <v>29.166666666666657</v>
      </c>
      <c r="K158" s="7">
        <f>VLOOKUP(F158,Steuerung!$A$17:$G$500,7,FALSE)</f>
        <v>1</v>
      </c>
      <c r="L158" s="7">
        <f>VLOOKUP(F158,Steuerung!$A$17:$H$500,8,FALSE)</f>
        <v>23</v>
      </c>
      <c r="M158" s="77">
        <f t="shared" si="30"/>
        <v>52.166666666666657</v>
      </c>
      <c r="N158" s="134">
        <f t="shared" si="31"/>
        <v>1290.603333333333</v>
      </c>
      <c r="O158" s="134">
        <f t="shared" si="32"/>
        <v>721.58333333333303</v>
      </c>
      <c r="P158" s="134">
        <f t="shared" si="33"/>
        <v>569.02</v>
      </c>
      <c r="Q158" s="67">
        <f>VLOOKUP(E158,Steuerung!$A$17:$B$500,2,FALSE)</f>
        <v>0</v>
      </c>
      <c r="R158" s="67">
        <f>VLOOKUP(F158,Steuerung!$A$17:$B$500,2,FALSE)</f>
        <v>0</v>
      </c>
      <c r="S158" s="159">
        <f t="shared" si="35"/>
        <v>0</v>
      </c>
      <c r="T158" s="159">
        <f t="shared" si="36"/>
        <v>0</v>
      </c>
      <c r="U158" s="135" t="e">
        <f t="shared" si="37"/>
        <v>#DIV/0!</v>
      </c>
      <c r="V158" s="135" t="e">
        <f t="shared" si="38"/>
        <v>#DIV/0!</v>
      </c>
      <c r="W158" s="135" t="e">
        <f t="shared" si="39"/>
        <v>#DIV/0!</v>
      </c>
    </row>
    <row r="159" spans="1:23" ht="12.75" customHeight="1" x14ac:dyDescent="0.2">
      <c r="A159" s="131" t="s">
        <v>1060</v>
      </c>
      <c r="B159" s="122" t="s">
        <v>794</v>
      </c>
      <c r="C159" s="122"/>
      <c r="D159" s="123" t="s">
        <v>795</v>
      </c>
      <c r="E159" s="121" t="s">
        <v>187</v>
      </c>
      <c r="F159" s="121" t="s">
        <v>187</v>
      </c>
      <c r="G159" s="123" t="s">
        <v>1308</v>
      </c>
      <c r="H159" s="127">
        <v>50.69</v>
      </c>
      <c r="I159" s="7">
        <f>VLOOKUP(E159,Steuerung!$A$17:$E$500,5,FALSE)</f>
        <v>2</v>
      </c>
      <c r="J159" s="77">
        <f>VLOOKUP(E159,Steuerung!$A$17:$F$500,6,FALSE)</f>
        <v>58.333333333333329</v>
      </c>
      <c r="K159" s="7">
        <f>VLOOKUP(F159,Steuerung!$A$17:$G$500,7,FALSE)</f>
        <v>2</v>
      </c>
      <c r="L159" s="7">
        <f>VLOOKUP(F159,Steuerung!$A$17:$H$500,8,FALSE)</f>
        <v>46</v>
      </c>
      <c r="M159" s="77">
        <f t="shared" si="30"/>
        <v>104.33333333333333</v>
      </c>
      <c r="N159" s="134">
        <f t="shared" si="31"/>
        <v>5288.6566666666658</v>
      </c>
      <c r="O159" s="134">
        <f t="shared" si="32"/>
        <v>2956.9166666666665</v>
      </c>
      <c r="P159" s="134">
        <f t="shared" si="33"/>
        <v>2331.7399999999998</v>
      </c>
      <c r="Q159" s="67">
        <f>VLOOKUP(E159,Steuerung!$A$17:$B$500,2,FALSE)</f>
        <v>0</v>
      </c>
      <c r="R159" s="67">
        <f>VLOOKUP(F159,Steuerung!$A$17:$B$500,2,FALSE)</f>
        <v>0</v>
      </c>
      <c r="S159" s="159">
        <f t="shared" si="35"/>
        <v>0</v>
      </c>
      <c r="T159" s="159">
        <f t="shared" si="36"/>
        <v>0</v>
      </c>
      <c r="U159" s="135" t="e">
        <f t="shared" si="37"/>
        <v>#DIV/0!</v>
      </c>
      <c r="V159" s="135" t="e">
        <f t="shared" si="38"/>
        <v>#DIV/0!</v>
      </c>
      <c r="W159" s="135" t="e">
        <f t="shared" si="39"/>
        <v>#DIV/0!</v>
      </c>
    </row>
    <row r="160" spans="1:23" ht="12.75" customHeight="1" x14ac:dyDescent="0.2">
      <c r="A160" s="555" t="s">
        <v>3465</v>
      </c>
      <c r="B160" s="236" t="s">
        <v>3466</v>
      </c>
      <c r="C160" s="236"/>
      <c r="D160" s="123" t="s">
        <v>791</v>
      </c>
      <c r="E160" s="121" t="s">
        <v>261</v>
      </c>
      <c r="F160" s="121" t="s">
        <v>261</v>
      </c>
      <c r="G160" s="123" t="s">
        <v>796</v>
      </c>
      <c r="H160" s="127">
        <v>37.35</v>
      </c>
      <c r="I160" s="7">
        <f>VLOOKUP(E160,Steuerung!$A$17:$E$500,5,FALSE)</f>
        <v>2</v>
      </c>
      <c r="J160" s="77">
        <f>VLOOKUP(E160,Steuerung!$A$17:$F$500,6,FALSE)</f>
        <v>58.333333333333329</v>
      </c>
      <c r="K160" s="7">
        <f>VLOOKUP(F160,Steuerung!$A$17:$G$500,7,FALSE)</f>
        <v>2</v>
      </c>
      <c r="L160" s="7">
        <f>VLOOKUP(F160,Steuerung!$A$17:$H$500,8,FALSE)</f>
        <v>46</v>
      </c>
      <c r="M160" s="77">
        <f t="shared" si="30"/>
        <v>104.33333333333333</v>
      </c>
      <c r="N160" s="134">
        <f t="shared" si="31"/>
        <v>3896.85</v>
      </c>
      <c r="O160" s="134">
        <f t="shared" si="32"/>
        <v>2178.75</v>
      </c>
      <c r="P160" s="134">
        <f t="shared" si="33"/>
        <v>1718.1000000000001</v>
      </c>
      <c r="Q160" s="67">
        <f>VLOOKUP(E160,Steuerung!$A$17:$B$500,2,FALSE)</f>
        <v>0</v>
      </c>
      <c r="R160" s="67">
        <f>VLOOKUP(F160,Steuerung!$A$17:$B$500,2,FALSE)</f>
        <v>0</v>
      </c>
      <c r="S160" s="159">
        <f t="shared" si="35"/>
        <v>0</v>
      </c>
      <c r="T160" s="159">
        <f t="shared" si="36"/>
        <v>0</v>
      </c>
      <c r="U160" s="135" t="e">
        <f t="shared" si="37"/>
        <v>#DIV/0!</v>
      </c>
      <c r="V160" s="135" t="e">
        <f t="shared" si="38"/>
        <v>#DIV/0!</v>
      </c>
      <c r="W160" s="135" t="e">
        <f t="shared" si="39"/>
        <v>#DIV/0!</v>
      </c>
    </row>
    <row r="161" spans="1:23" ht="12.75" customHeight="1" x14ac:dyDescent="0.2">
      <c r="A161" s="555" t="s">
        <v>1776</v>
      </c>
      <c r="B161" s="236" t="s">
        <v>934</v>
      </c>
      <c r="C161" s="236"/>
      <c r="D161" s="123" t="s">
        <v>853</v>
      </c>
      <c r="E161" s="121" t="s">
        <v>260</v>
      </c>
      <c r="F161" s="121" t="s">
        <v>260</v>
      </c>
      <c r="G161" s="123" t="s">
        <v>1308</v>
      </c>
      <c r="H161" s="127">
        <v>14.68</v>
      </c>
      <c r="I161" s="7">
        <f>VLOOKUP(E161,Steuerung!$A$17:$E$500,5,FALSE)</f>
        <v>2</v>
      </c>
      <c r="J161" s="77">
        <f>VLOOKUP(E161,Steuerung!$A$17:$F$500,6,FALSE)</f>
        <v>58.333333333333329</v>
      </c>
      <c r="K161" s="7">
        <f>VLOOKUP(F161,Steuerung!$A$17:$G$500,7,FALSE)</f>
        <v>2</v>
      </c>
      <c r="L161" s="7">
        <f>VLOOKUP(F161,Steuerung!$A$17:$H$500,8,FALSE)</f>
        <v>46</v>
      </c>
      <c r="M161" s="77">
        <f t="shared" si="30"/>
        <v>104.33333333333333</v>
      </c>
      <c r="N161" s="134">
        <f t="shared" si="31"/>
        <v>1531.6133333333332</v>
      </c>
      <c r="O161" s="134">
        <f t="shared" si="32"/>
        <v>856.33333333333326</v>
      </c>
      <c r="P161" s="134">
        <f t="shared" si="33"/>
        <v>675.28</v>
      </c>
      <c r="Q161" s="67">
        <f>VLOOKUP(E161,Steuerung!$A$17:$B$500,2,FALSE)</f>
        <v>0</v>
      </c>
      <c r="R161" s="67">
        <f>VLOOKUP(F161,Steuerung!$A$17:$B$500,2,FALSE)</f>
        <v>0</v>
      </c>
      <c r="S161" s="159">
        <f t="shared" si="35"/>
        <v>0</v>
      </c>
      <c r="T161" s="159">
        <f t="shared" si="36"/>
        <v>0</v>
      </c>
      <c r="U161" s="135" t="e">
        <f t="shared" si="37"/>
        <v>#DIV/0!</v>
      </c>
      <c r="V161" s="135" t="e">
        <f t="shared" si="38"/>
        <v>#DIV/0!</v>
      </c>
      <c r="W161" s="135" t="e">
        <f t="shared" si="39"/>
        <v>#DIV/0!</v>
      </c>
    </row>
    <row r="162" spans="1:23" ht="12.75" customHeight="1" x14ac:dyDescent="0.2">
      <c r="A162" s="555" t="s">
        <v>1777</v>
      </c>
      <c r="B162" s="236" t="s">
        <v>3454</v>
      </c>
      <c r="C162" s="236"/>
      <c r="D162" s="123" t="s">
        <v>791</v>
      </c>
      <c r="E162" s="121" t="s">
        <v>207</v>
      </c>
      <c r="F162" s="121" t="s">
        <v>205</v>
      </c>
      <c r="G162" s="123" t="s">
        <v>1308</v>
      </c>
      <c r="H162" s="127">
        <v>37.840000000000003</v>
      </c>
      <c r="I162" s="7">
        <f>VLOOKUP(E162,Steuerung!$A$17:$E$500,5,FALSE)</f>
        <v>2</v>
      </c>
      <c r="J162" s="77">
        <f>VLOOKUP(E162,Steuerung!$A$17:$F$500,6,FALSE)</f>
        <v>58.333333333333329</v>
      </c>
      <c r="K162" s="7">
        <f>VLOOKUP(F162,Steuerung!$A$17:$G$500,7,FALSE)</f>
        <v>1</v>
      </c>
      <c r="L162" s="7">
        <f>VLOOKUP(F162,Steuerung!$A$17:$H$500,8,FALSE)</f>
        <v>23</v>
      </c>
      <c r="M162" s="77">
        <f t="shared" si="30"/>
        <v>81.333333333333329</v>
      </c>
      <c r="N162" s="134">
        <f t="shared" si="31"/>
        <v>3077.6533333333336</v>
      </c>
      <c r="O162" s="134">
        <f t="shared" si="32"/>
        <v>2207.3333333333335</v>
      </c>
      <c r="P162" s="134">
        <f t="shared" si="33"/>
        <v>870.32</v>
      </c>
      <c r="Q162" s="67">
        <f>VLOOKUP(E162,Steuerung!$A$17:$B$500,2,FALSE)</f>
        <v>0</v>
      </c>
      <c r="R162" s="67">
        <f>VLOOKUP(F162,Steuerung!$A$17:$B$500,2,FALSE)</f>
        <v>0</v>
      </c>
      <c r="S162" s="159">
        <f t="shared" si="35"/>
        <v>0</v>
      </c>
      <c r="T162" s="159">
        <f t="shared" si="36"/>
        <v>0</v>
      </c>
      <c r="U162" s="135" t="e">
        <f t="shared" si="37"/>
        <v>#DIV/0!</v>
      </c>
      <c r="V162" s="135" t="e">
        <f t="shared" si="38"/>
        <v>#DIV/0!</v>
      </c>
      <c r="W162" s="135" t="e">
        <f t="shared" si="39"/>
        <v>#DIV/0!</v>
      </c>
    </row>
    <row r="163" spans="1:23" ht="12.75" customHeight="1" x14ac:dyDescent="0.2">
      <c r="A163" s="555" t="s">
        <v>1997</v>
      </c>
      <c r="B163" s="236" t="s">
        <v>934</v>
      </c>
      <c r="C163" s="236"/>
      <c r="D163" s="123" t="s">
        <v>853</v>
      </c>
      <c r="E163" s="121" t="s">
        <v>260</v>
      </c>
      <c r="F163" s="121" t="s">
        <v>260</v>
      </c>
      <c r="G163" s="123" t="s">
        <v>1308</v>
      </c>
      <c r="H163" s="127">
        <v>13.77</v>
      </c>
      <c r="I163" s="7">
        <f>VLOOKUP(E163,Steuerung!$A$17:$E$500,5,FALSE)</f>
        <v>2</v>
      </c>
      <c r="J163" s="77">
        <f>VLOOKUP(E163,Steuerung!$A$17:$F$500,6,FALSE)</f>
        <v>58.333333333333329</v>
      </c>
      <c r="K163" s="7">
        <f>VLOOKUP(F163,Steuerung!$A$17:$G$500,7,FALSE)</f>
        <v>2</v>
      </c>
      <c r="L163" s="7">
        <f>VLOOKUP(F163,Steuerung!$A$17:$H$500,8,FALSE)</f>
        <v>46</v>
      </c>
      <c r="M163" s="77">
        <f t="shared" si="30"/>
        <v>104.33333333333333</v>
      </c>
      <c r="N163" s="134">
        <f t="shared" si="31"/>
        <v>1436.6699999999998</v>
      </c>
      <c r="O163" s="134">
        <f t="shared" si="32"/>
        <v>803.24999999999989</v>
      </c>
      <c r="P163" s="134">
        <f t="shared" si="33"/>
        <v>633.41999999999996</v>
      </c>
      <c r="Q163" s="67">
        <f>VLOOKUP(E163,Steuerung!$A$17:$B$500,2,FALSE)</f>
        <v>0</v>
      </c>
      <c r="R163" s="67">
        <f>VLOOKUP(F163,Steuerung!$A$17:$B$500,2,FALSE)</f>
        <v>0</v>
      </c>
      <c r="S163" s="159">
        <f t="shared" si="35"/>
        <v>0</v>
      </c>
      <c r="T163" s="159">
        <f t="shared" si="36"/>
        <v>0</v>
      </c>
      <c r="U163" s="135" t="e">
        <f t="shared" si="37"/>
        <v>#DIV/0!</v>
      </c>
      <c r="V163" s="135" t="e">
        <f t="shared" si="38"/>
        <v>#DIV/0!</v>
      </c>
      <c r="W163" s="135" t="e">
        <f t="shared" si="39"/>
        <v>#DIV/0!</v>
      </c>
    </row>
    <row r="164" spans="1:23" ht="12.75" customHeight="1" x14ac:dyDescent="0.2">
      <c r="A164" s="555" t="s">
        <v>3194</v>
      </c>
      <c r="B164" s="236" t="s">
        <v>934</v>
      </c>
      <c r="C164" s="236"/>
      <c r="D164" s="123" t="s">
        <v>853</v>
      </c>
      <c r="E164" s="121" t="s">
        <v>261</v>
      </c>
      <c r="F164" s="121" t="s">
        <v>261</v>
      </c>
      <c r="G164" s="123" t="s">
        <v>796</v>
      </c>
      <c r="H164" s="127">
        <v>64.45</v>
      </c>
      <c r="I164" s="7">
        <f>VLOOKUP(E164,Steuerung!$A$17:$E$500,5,FALSE)</f>
        <v>2</v>
      </c>
      <c r="J164" s="77">
        <f>VLOOKUP(E164,Steuerung!$A$17:$F$500,6,FALSE)</f>
        <v>58.333333333333329</v>
      </c>
      <c r="K164" s="7">
        <f>VLOOKUP(F164,Steuerung!$A$17:$G$500,7,FALSE)</f>
        <v>2</v>
      </c>
      <c r="L164" s="7">
        <f>VLOOKUP(F164,Steuerung!$A$17:$H$500,8,FALSE)</f>
        <v>46</v>
      </c>
      <c r="M164" s="77">
        <f t="shared" si="30"/>
        <v>104.33333333333333</v>
      </c>
      <c r="N164" s="134">
        <f t="shared" si="31"/>
        <v>6724.2833333333338</v>
      </c>
      <c r="O164" s="134">
        <f t="shared" si="32"/>
        <v>3759.583333333333</v>
      </c>
      <c r="P164" s="134">
        <f t="shared" si="33"/>
        <v>2964.7000000000003</v>
      </c>
      <c r="Q164" s="67">
        <f>VLOOKUP(E164,Steuerung!$A$17:$B$500,2,FALSE)</f>
        <v>0</v>
      </c>
      <c r="R164" s="67">
        <f>VLOOKUP(F164,Steuerung!$A$17:$B$500,2,FALSE)</f>
        <v>0</v>
      </c>
      <c r="S164" s="159">
        <f t="shared" si="35"/>
        <v>0</v>
      </c>
      <c r="T164" s="159">
        <f t="shared" si="36"/>
        <v>0</v>
      </c>
      <c r="U164" s="135" t="e">
        <f t="shared" si="37"/>
        <v>#DIV/0!</v>
      </c>
      <c r="V164" s="135" t="e">
        <f t="shared" si="38"/>
        <v>#DIV/0!</v>
      </c>
      <c r="W164" s="135" t="e">
        <f t="shared" si="39"/>
        <v>#DIV/0!</v>
      </c>
    </row>
    <row r="165" spans="1:23" ht="12.75" customHeight="1" x14ac:dyDescent="0.2">
      <c r="A165" s="555" t="s">
        <v>3467</v>
      </c>
      <c r="B165" s="236" t="s">
        <v>934</v>
      </c>
      <c r="C165" s="236"/>
      <c r="D165" s="123" t="s">
        <v>853</v>
      </c>
      <c r="E165" s="121" t="s">
        <v>260</v>
      </c>
      <c r="F165" s="121" t="s">
        <v>260</v>
      </c>
      <c r="G165" s="123" t="s">
        <v>1308</v>
      </c>
      <c r="H165" s="127">
        <v>14.68</v>
      </c>
      <c r="I165" s="7">
        <f>VLOOKUP(E165,Steuerung!$A$17:$E$500,5,FALSE)</f>
        <v>2</v>
      </c>
      <c r="J165" s="77">
        <f>VLOOKUP(E165,Steuerung!$A$17:$F$500,6,FALSE)</f>
        <v>58.333333333333329</v>
      </c>
      <c r="K165" s="7">
        <f>VLOOKUP(F165,Steuerung!$A$17:$G$500,7,FALSE)</f>
        <v>2</v>
      </c>
      <c r="L165" s="7">
        <f>VLOOKUP(F165,Steuerung!$A$17:$H$500,8,FALSE)</f>
        <v>46</v>
      </c>
      <c r="M165" s="77">
        <f t="shared" si="30"/>
        <v>104.33333333333333</v>
      </c>
      <c r="N165" s="134">
        <f t="shared" si="31"/>
        <v>1531.6133333333332</v>
      </c>
      <c r="O165" s="134">
        <f t="shared" si="32"/>
        <v>856.33333333333326</v>
      </c>
      <c r="P165" s="134">
        <f t="shared" si="33"/>
        <v>675.28</v>
      </c>
      <c r="Q165" s="67">
        <f>VLOOKUP(E165,Steuerung!$A$17:$B$500,2,FALSE)</f>
        <v>0</v>
      </c>
      <c r="R165" s="67">
        <f>VLOOKUP(F165,Steuerung!$A$17:$B$500,2,FALSE)</f>
        <v>0</v>
      </c>
      <c r="S165" s="159">
        <f t="shared" si="35"/>
        <v>0</v>
      </c>
      <c r="T165" s="159">
        <f t="shared" si="36"/>
        <v>0</v>
      </c>
      <c r="U165" s="135" t="e">
        <f t="shared" si="37"/>
        <v>#DIV/0!</v>
      </c>
      <c r="V165" s="135" t="e">
        <f t="shared" si="38"/>
        <v>#DIV/0!</v>
      </c>
      <c r="W165" s="135" t="e">
        <f t="shared" si="39"/>
        <v>#DIV/0!</v>
      </c>
    </row>
    <row r="166" spans="1:23" ht="12.75" customHeight="1" x14ac:dyDescent="0.2">
      <c r="A166" s="555" t="s">
        <v>1070</v>
      </c>
      <c r="B166" s="236" t="s">
        <v>934</v>
      </c>
      <c r="C166" s="236"/>
      <c r="D166" s="123" t="s">
        <v>853</v>
      </c>
      <c r="E166" s="121" t="s">
        <v>260</v>
      </c>
      <c r="F166" s="121" t="s">
        <v>260</v>
      </c>
      <c r="G166" s="123" t="s">
        <v>1308</v>
      </c>
      <c r="H166" s="127">
        <v>15.04</v>
      </c>
      <c r="I166" s="7">
        <f>VLOOKUP(E166,Steuerung!$A$17:$E$500,5,FALSE)</f>
        <v>2</v>
      </c>
      <c r="J166" s="77">
        <f>VLOOKUP(E166,Steuerung!$A$17:$F$500,6,FALSE)</f>
        <v>58.333333333333329</v>
      </c>
      <c r="K166" s="7">
        <f>VLOOKUP(F166,Steuerung!$A$17:$G$500,7,FALSE)</f>
        <v>2</v>
      </c>
      <c r="L166" s="7">
        <f>VLOOKUP(F166,Steuerung!$A$17:$H$500,8,FALSE)</f>
        <v>46</v>
      </c>
      <c r="M166" s="77">
        <f t="shared" si="30"/>
        <v>104.33333333333333</v>
      </c>
      <c r="N166" s="134">
        <f t="shared" si="31"/>
        <v>1569.1733333333332</v>
      </c>
      <c r="O166" s="134">
        <f t="shared" si="32"/>
        <v>877.33333333333326</v>
      </c>
      <c r="P166" s="134">
        <f t="shared" si="33"/>
        <v>691.83999999999992</v>
      </c>
      <c r="Q166" s="67">
        <f>VLOOKUP(E166,Steuerung!$A$17:$B$500,2,FALSE)</f>
        <v>0</v>
      </c>
      <c r="R166" s="67">
        <f>VLOOKUP(F166,Steuerung!$A$17:$B$500,2,FALSE)</f>
        <v>0</v>
      </c>
      <c r="S166" s="159">
        <f t="shared" si="35"/>
        <v>0</v>
      </c>
      <c r="T166" s="159">
        <f t="shared" si="36"/>
        <v>0</v>
      </c>
      <c r="U166" s="135" t="e">
        <f t="shared" si="37"/>
        <v>#DIV/0!</v>
      </c>
      <c r="V166" s="135" t="e">
        <f t="shared" si="38"/>
        <v>#DIV/0!</v>
      </c>
      <c r="W166" s="135" t="e">
        <f t="shared" si="39"/>
        <v>#DIV/0!</v>
      </c>
    </row>
    <row r="167" spans="1:23" ht="12.75" customHeight="1" x14ac:dyDescent="0.2">
      <c r="A167" s="131" t="s">
        <v>3196</v>
      </c>
      <c r="B167" s="122" t="s">
        <v>852</v>
      </c>
      <c r="C167" s="122"/>
      <c r="D167" s="123" t="s">
        <v>853</v>
      </c>
      <c r="E167" s="121" t="s">
        <v>259</v>
      </c>
      <c r="F167" s="121" t="s">
        <v>259</v>
      </c>
      <c r="G167" s="123" t="s">
        <v>796</v>
      </c>
      <c r="H167" s="127">
        <v>10.49</v>
      </c>
      <c r="I167" s="7">
        <f>VLOOKUP(E167,Steuerung!$A$17:$E$500,5,FALSE)</f>
        <v>1</v>
      </c>
      <c r="J167" s="77">
        <f>VLOOKUP(E167,Steuerung!$A$17:$F$500,6,FALSE)</f>
        <v>29.166666666666657</v>
      </c>
      <c r="K167" s="7">
        <f>VLOOKUP(F167,Steuerung!$A$17:$G$500,7,FALSE)</f>
        <v>1</v>
      </c>
      <c r="L167" s="7">
        <f>VLOOKUP(F167,Steuerung!$A$17:$H$500,8,FALSE)</f>
        <v>23</v>
      </c>
      <c r="M167" s="77">
        <f t="shared" si="30"/>
        <v>52.166666666666657</v>
      </c>
      <c r="N167" s="134">
        <f t="shared" si="31"/>
        <v>547.22833333333324</v>
      </c>
      <c r="O167" s="134">
        <f t="shared" si="32"/>
        <v>305.95833333333326</v>
      </c>
      <c r="P167" s="134">
        <f t="shared" si="33"/>
        <v>241.27</v>
      </c>
      <c r="Q167" s="67">
        <f>VLOOKUP(E167,Steuerung!$A$17:$B$500,2,FALSE)</f>
        <v>0</v>
      </c>
      <c r="R167" s="67">
        <f>VLOOKUP(F167,Steuerung!$A$17:$B$500,2,FALSE)</f>
        <v>0</v>
      </c>
      <c r="S167" s="159">
        <f t="shared" si="35"/>
        <v>0</v>
      </c>
      <c r="T167" s="159">
        <f t="shared" si="36"/>
        <v>0</v>
      </c>
      <c r="U167" s="135" t="e">
        <f t="shared" si="37"/>
        <v>#DIV/0!</v>
      </c>
      <c r="V167" s="135" t="e">
        <f t="shared" si="38"/>
        <v>#DIV/0!</v>
      </c>
      <c r="W167" s="135" t="e">
        <f t="shared" si="39"/>
        <v>#DIV/0!</v>
      </c>
    </row>
    <row r="168" spans="1:23" ht="12.75" customHeight="1" x14ac:dyDescent="0.2">
      <c r="A168" s="131" t="s">
        <v>1071</v>
      </c>
      <c r="B168" s="122" t="s">
        <v>934</v>
      </c>
      <c r="C168" s="122"/>
      <c r="D168" s="123" t="s">
        <v>853</v>
      </c>
      <c r="E168" s="121" t="s">
        <v>258</v>
      </c>
      <c r="F168" s="121" t="s">
        <v>258</v>
      </c>
      <c r="G168" s="123" t="s">
        <v>1308</v>
      </c>
      <c r="H168" s="127">
        <v>18.329999999999998</v>
      </c>
      <c r="I168" s="7">
        <f>VLOOKUP(E168,Steuerung!$A$17:$E$500,5,FALSE)</f>
        <v>1</v>
      </c>
      <c r="J168" s="77">
        <f>VLOOKUP(E168,Steuerung!$A$17:$F$500,6,FALSE)</f>
        <v>29.166666666666657</v>
      </c>
      <c r="K168" s="7">
        <f>VLOOKUP(F168,Steuerung!$A$17:$G$500,7,FALSE)</f>
        <v>1</v>
      </c>
      <c r="L168" s="7">
        <f>VLOOKUP(F168,Steuerung!$A$17:$H$500,8,FALSE)</f>
        <v>23</v>
      </c>
      <c r="M168" s="77">
        <f t="shared" si="30"/>
        <v>52.166666666666657</v>
      </c>
      <c r="N168" s="134">
        <f t="shared" si="31"/>
        <v>956.21499999999969</v>
      </c>
      <c r="O168" s="134">
        <f t="shared" si="32"/>
        <v>534.62499999999977</v>
      </c>
      <c r="P168" s="134">
        <f t="shared" si="33"/>
        <v>421.59</v>
      </c>
      <c r="Q168" s="67">
        <f>VLOOKUP(E168,Steuerung!$A$17:$B$500,2,FALSE)</f>
        <v>0</v>
      </c>
      <c r="R168" s="67">
        <f>VLOOKUP(F168,Steuerung!$A$17:$B$500,2,FALSE)</f>
        <v>0</v>
      </c>
      <c r="S168" s="159">
        <f t="shared" si="35"/>
        <v>0</v>
      </c>
      <c r="T168" s="159">
        <f t="shared" si="36"/>
        <v>0</v>
      </c>
      <c r="U168" s="135" t="e">
        <f t="shared" si="37"/>
        <v>#DIV/0!</v>
      </c>
      <c r="V168" s="135" t="e">
        <f t="shared" si="38"/>
        <v>#DIV/0!</v>
      </c>
      <c r="W168" s="135" t="e">
        <f t="shared" si="39"/>
        <v>#DIV/0!</v>
      </c>
    </row>
    <row r="169" spans="1:23" ht="12.75" customHeight="1" x14ac:dyDescent="0.2">
      <c r="A169" s="555" t="s">
        <v>1072</v>
      </c>
      <c r="B169" s="236" t="s">
        <v>934</v>
      </c>
      <c r="C169" s="236"/>
      <c r="D169" s="123" t="s">
        <v>853</v>
      </c>
      <c r="E169" s="121" t="s">
        <v>260</v>
      </c>
      <c r="F169" s="121" t="s">
        <v>260</v>
      </c>
      <c r="G169" s="123" t="s">
        <v>1308</v>
      </c>
      <c r="H169" s="127">
        <v>14.57</v>
      </c>
      <c r="I169" s="7">
        <f>VLOOKUP(E169,Steuerung!$A$17:$E$500,5,FALSE)</f>
        <v>2</v>
      </c>
      <c r="J169" s="77">
        <f>VLOOKUP(E169,Steuerung!$A$17:$F$500,6,FALSE)</f>
        <v>58.333333333333329</v>
      </c>
      <c r="K169" s="7">
        <f>VLOOKUP(F169,Steuerung!$A$17:$G$500,7,FALSE)</f>
        <v>2</v>
      </c>
      <c r="L169" s="7">
        <f>VLOOKUP(F169,Steuerung!$A$17:$H$500,8,FALSE)</f>
        <v>46</v>
      </c>
      <c r="M169" s="77">
        <f t="shared" si="30"/>
        <v>104.33333333333333</v>
      </c>
      <c r="N169" s="134">
        <f t="shared" si="31"/>
        <v>1520.1366666666665</v>
      </c>
      <c r="O169" s="134">
        <f t="shared" si="32"/>
        <v>849.91666666666663</v>
      </c>
      <c r="P169" s="134">
        <f t="shared" si="33"/>
        <v>670.22</v>
      </c>
      <c r="Q169" s="67">
        <f>VLOOKUP(E169,Steuerung!$A$17:$B$500,2,FALSE)</f>
        <v>0</v>
      </c>
      <c r="R169" s="67">
        <f>VLOOKUP(F169,Steuerung!$A$17:$B$500,2,FALSE)</f>
        <v>0</v>
      </c>
      <c r="S169" s="159">
        <f t="shared" si="35"/>
        <v>0</v>
      </c>
      <c r="T169" s="159">
        <f t="shared" si="36"/>
        <v>0</v>
      </c>
      <c r="U169" s="135" t="e">
        <f t="shared" si="37"/>
        <v>#DIV/0!</v>
      </c>
      <c r="V169" s="135" t="e">
        <f t="shared" si="38"/>
        <v>#DIV/0!</v>
      </c>
      <c r="W169" s="135" t="e">
        <f t="shared" si="39"/>
        <v>#DIV/0!</v>
      </c>
    </row>
    <row r="170" spans="1:23" ht="12.75" customHeight="1" x14ac:dyDescent="0.2">
      <c r="A170" s="131" t="s">
        <v>1073</v>
      </c>
      <c r="B170" s="122" t="s">
        <v>934</v>
      </c>
      <c r="C170" s="122"/>
      <c r="D170" s="123" t="s">
        <v>853</v>
      </c>
      <c r="E170" s="121" t="s">
        <v>134</v>
      </c>
      <c r="F170" s="121" t="s">
        <v>134</v>
      </c>
      <c r="G170" s="123" t="s">
        <v>1308</v>
      </c>
      <c r="H170" s="127">
        <v>21.61</v>
      </c>
      <c r="I170" s="7">
        <f>VLOOKUP(E170,Steuerung!$A$17:$E$500,5,FALSE)</f>
        <v>0</v>
      </c>
      <c r="J170" s="77">
        <f>VLOOKUP(E170,Steuerung!$A$17:$F$500,6,FALSE)</f>
        <v>0</v>
      </c>
      <c r="K170" s="7">
        <f>VLOOKUP(F170,Steuerung!$A$17:$G$500,7,FALSE)</f>
        <v>0</v>
      </c>
      <c r="L170" s="7">
        <f>VLOOKUP(F170,Steuerung!$A$17:$H$500,8,FALSE)</f>
        <v>0</v>
      </c>
      <c r="M170" s="77">
        <f t="shared" si="30"/>
        <v>0</v>
      </c>
      <c r="N170" s="134">
        <f t="shared" si="31"/>
        <v>0</v>
      </c>
      <c r="O170" s="134">
        <f t="shared" si="32"/>
        <v>0</v>
      </c>
      <c r="P170" s="134">
        <f t="shared" si="33"/>
        <v>0</v>
      </c>
      <c r="Q170" s="67">
        <f>VLOOKUP(E170,Steuerung!$A$17:$B$500,2,FALSE)</f>
        <v>0</v>
      </c>
      <c r="R170" s="67">
        <f>VLOOKUP(F170,Steuerung!$A$17:$B$500,2,FALSE)</f>
        <v>0</v>
      </c>
      <c r="S170" s="159">
        <f t="shared" si="35"/>
        <v>0</v>
      </c>
      <c r="T170" s="159">
        <f t="shared" si="36"/>
        <v>0</v>
      </c>
      <c r="U170" s="135">
        <f t="shared" si="37"/>
        <v>0</v>
      </c>
      <c r="V170" s="135">
        <f t="shared" si="38"/>
        <v>0</v>
      </c>
      <c r="W170" s="135">
        <f t="shared" si="39"/>
        <v>0</v>
      </c>
    </row>
    <row r="171" spans="1:23" ht="12.75" customHeight="1" x14ac:dyDescent="0.2">
      <c r="A171" s="555" t="s">
        <v>2469</v>
      </c>
      <c r="B171" s="236" t="s">
        <v>934</v>
      </c>
      <c r="C171" s="236"/>
      <c r="D171" s="123" t="s">
        <v>853</v>
      </c>
      <c r="E171" s="121" t="s">
        <v>260</v>
      </c>
      <c r="F171" s="121" t="s">
        <v>260</v>
      </c>
      <c r="G171" s="123" t="s">
        <v>1308</v>
      </c>
      <c r="H171" s="127">
        <v>15.71</v>
      </c>
      <c r="I171" s="7">
        <f>VLOOKUP(E171,Steuerung!$A$17:$E$500,5,FALSE)</f>
        <v>2</v>
      </c>
      <c r="J171" s="77">
        <f>VLOOKUP(E171,Steuerung!$A$17:$F$500,6,FALSE)</f>
        <v>58.333333333333329</v>
      </c>
      <c r="K171" s="7">
        <f>VLOOKUP(F171,Steuerung!$A$17:$G$500,7,FALSE)</f>
        <v>2</v>
      </c>
      <c r="L171" s="7">
        <f>VLOOKUP(F171,Steuerung!$A$17:$H$500,8,FALSE)</f>
        <v>46</v>
      </c>
      <c r="M171" s="77">
        <f t="shared" si="30"/>
        <v>104.33333333333333</v>
      </c>
      <c r="N171" s="134">
        <f t="shared" si="31"/>
        <v>1639.0766666666666</v>
      </c>
      <c r="O171" s="134">
        <f t="shared" si="32"/>
        <v>916.41666666666663</v>
      </c>
      <c r="P171" s="134">
        <f t="shared" si="33"/>
        <v>722.66000000000008</v>
      </c>
      <c r="Q171" s="67">
        <f>VLOOKUP(E171,Steuerung!$A$17:$B$500,2,FALSE)</f>
        <v>0</v>
      </c>
      <c r="R171" s="67">
        <f>VLOOKUP(F171,Steuerung!$A$17:$B$500,2,FALSE)</f>
        <v>0</v>
      </c>
      <c r="S171" s="159">
        <f t="shared" si="35"/>
        <v>0</v>
      </c>
      <c r="T171" s="159">
        <f t="shared" si="36"/>
        <v>0</v>
      </c>
      <c r="U171" s="135" t="e">
        <f t="shared" si="37"/>
        <v>#DIV/0!</v>
      </c>
      <c r="V171" s="135" t="e">
        <f t="shared" si="38"/>
        <v>#DIV/0!</v>
      </c>
      <c r="W171" s="135" t="e">
        <f t="shared" si="39"/>
        <v>#DIV/0!</v>
      </c>
    </row>
    <row r="172" spans="1:23" ht="12.75" customHeight="1" x14ac:dyDescent="0.2">
      <c r="A172" s="131" t="s">
        <v>1495</v>
      </c>
      <c r="B172" s="122" t="s">
        <v>794</v>
      </c>
      <c r="C172" s="122"/>
      <c r="D172" s="123" t="s">
        <v>795</v>
      </c>
      <c r="E172" s="121" t="s">
        <v>187</v>
      </c>
      <c r="F172" s="121" t="s">
        <v>187</v>
      </c>
      <c r="G172" s="123" t="s">
        <v>1308</v>
      </c>
      <c r="H172" s="127">
        <v>55.85</v>
      </c>
      <c r="I172" s="7">
        <f>VLOOKUP(E172,Steuerung!$A$17:$E$500,5,FALSE)</f>
        <v>2</v>
      </c>
      <c r="J172" s="77">
        <f>VLOOKUP(E172,Steuerung!$A$17:$F$500,6,FALSE)</f>
        <v>58.333333333333329</v>
      </c>
      <c r="K172" s="7">
        <f>VLOOKUP(F172,Steuerung!$A$17:$G$500,7,FALSE)</f>
        <v>2</v>
      </c>
      <c r="L172" s="7">
        <f>VLOOKUP(F172,Steuerung!$A$17:$H$500,8,FALSE)</f>
        <v>46</v>
      </c>
      <c r="M172" s="77">
        <f t="shared" si="30"/>
        <v>104.33333333333333</v>
      </c>
      <c r="N172" s="134">
        <f t="shared" si="31"/>
        <v>5827.0166666666664</v>
      </c>
      <c r="O172" s="134">
        <f t="shared" si="32"/>
        <v>3257.9166666666665</v>
      </c>
      <c r="P172" s="134">
        <f t="shared" si="33"/>
        <v>2569.1</v>
      </c>
      <c r="Q172" s="67">
        <f>VLOOKUP(E172,Steuerung!$A$17:$B$500,2,FALSE)</f>
        <v>0</v>
      </c>
      <c r="R172" s="67">
        <f>VLOOKUP(F172,Steuerung!$A$17:$B$500,2,FALSE)</f>
        <v>0</v>
      </c>
      <c r="S172" s="159">
        <f t="shared" si="35"/>
        <v>0</v>
      </c>
      <c r="T172" s="159">
        <f t="shared" si="36"/>
        <v>0</v>
      </c>
      <c r="U172" s="135" t="e">
        <f t="shared" si="37"/>
        <v>#DIV/0!</v>
      </c>
      <c r="V172" s="135" t="e">
        <f t="shared" si="38"/>
        <v>#DIV/0!</v>
      </c>
      <c r="W172" s="135" t="e">
        <f t="shared" si="39"/>
        <v>#DIV/0!</v>
      </c>
    </row>
    <row r="173" spans="1:23" ht="12.75" customHeight="1" x14ac:dyDescent="0.2">
      <c r="A173" s="131" t="s">
        <v>1113</v>
      </c>
      <c r="B173" s="122" t="s">
        <v>794</v>
      </c>
      <c r="C173" s="122"/>
      <c r="D173" s="123" t="s">
        <v>795</v>
      </c>
      <c r="E173" s="121" t="s">
        <v>187</v>
      </c>
      <c r="F173" s="121" t="s">
        <v>187</v>
      </c>
      <c r="G173" s="123" t="s">
        <v>1308</v>
      </c>
      <c r="H173" s="127">
        <v>157.32</v>
      </c>
      <c r="I173" s="7">
        <f>VLOOKUP(E173,Steuerung!$A$17:$E$500,5,FALSE)</f>
        <v>2</v>
      </c>
      <c r="J173" s="77">
        <f>VLOOKUP(E173,Steuerung!$A$17:$F$500,6,FALSE)</f>
        <v>58.333333333333329</v>
      </c>
      <c r="K173" s="7">
        <f>VLOOKUP(F173,Steuerung!$A$17:$G$500,7,FALSE)</f>
        <v>2</v>
      </c>
      <c r="L173" s="7">
        <f>VLOOKUP(F173,Steuerung!$A$17:$H$500,8,FALSE)</f>
        <v>46</v>
      </c>
      <c r="M173" s="77">
        <f t="shared" si="30"/>
        <v>104.33333333333333</v>
      </c>
      <c r="N173" s="134">
        <f t="shared" si="31"/>
        <v>16413.719999999998</v>
      </c>
      <c r="O173" s="134">
        <f t="shared" si="32"/>
        <v>9176.9999999999982</v>
      </c>
      <c r="P173" s="134">
        <f t="shared" si="33"/>
        <v>7236.7199999999993</v>
      </c>
      <c r="Q173" s="67">
        <f>VLOOKUP(E173,Steuerung!$A$17:$B$500,2,FALSE)</f>
        <v>0</v>
      </c>
      <c r="R173" s="67">
        <f>VLOOKUP(F173,Steuerung!$A$17:$B$500,2,FALSE)</f>
        <v>0</v>
      </c>
      <c r="S173" s="159">
        <f t="shared" si="35"/>
        <v>0</v>
      </c>
      <c r="T173" s="159">
        <f t="shared" si="36"/>
        <v>0</v>
      </c>
      <c r="U173" s="135" t="e">
        <f t="shared" si="37"/>
        <v>#DIV/0!</v>
      </c>
      <c r="V173" s="135" t="e">
        <f t="shared" si="38"/>
        <v>#DIV/0!</v>
      </c>
      <c r="W173" s="135" t="e">
        <f t="shared" si="39"/>
        <v>#DIV/0!</v>
      </c>
    </row>
    <row r="174" spans="1:23" ht="12.75" customHeight="1" x14ac:dyDescent="0.2">
      <c r="A174" s="131" t="s">
        <v>1114</v>
      </c>
      <c r="B174" s="122" t="s">
        <v>1398</v>
      </c>
      <c r="C174" s="122"/>
      <c r="D174" s="123" t="s">
        <v>821</v>
      </c>
      <c r="E174" s="121" t="s">
        <v>222</v>
      </c>
      <c r="F174" s="121" t="s">
        <v>222</v>
      </c>
      <c r="G174" s="123" t="s">
        <v>822</v>
      </c>
      <c r="H174" s="127">
        <v>10.51</v>
      </c>
      <c r="I174" s="7">
        <f>VLOOKUP(E174,Steuerung!$A$17:$E$500,5,FALSE)</f>
        <v>5</v>
      </c>
      <c r="J174" s="77">
        <f>VLOOKUP(E174,Steuerung!$A$17:$F$500,6,FALSE)</f>
        <v>137.33333333333334</v>
      </c>
      <c r="K174" s="7">
        <f>VLOOKUP(F174,Steuerung!$A$17:$G$500,7,FALSE)</f>
        <v>5</v>
      </c>
      <c r="L174" s="7">
        <f>VLOOKUP(F174,Steuerung!$A$17:$H$500,8,FALSE)</f>
        <v>113</v>
      </c>
      <c r="M174" s="77">
        <f t="shared" si="30"/>
        <v>250.33333333333334</v>
      </c>
      <c r="N174" s="134">
        <f t="shared" si="31"/>
        <v>2631.0033333333336</v>
      </c>
      <c r="O174" s="134">
        <f t="shared" si="32"/>
        <v>1443.3733333333334</v>
      </c>
      <c r="P174" s="134">
        <f t="shared" si="33"/>
        <v>1187.6299999999999</v>
      </c>
      <c r="Q174" s="67">
        <f>VLOOKUP(E174,Steuerung!$A$17:$B$500,2,FALSE)</f>
        <v>0</v>
      </c>
      <c r="R174" s="67">
        <f>VLOOKUP(F174,Steuerung!$A$17:$B$500,2,FALSE)</f>
        <v>0</v>
      </c>
      <c r="S174" s="159">
        <f t="shared" si="35"/>
        <v>0</v>
      </c>
      <c r="T174" s="159">
        <f t="shared" si="36"/>
        <v>0</v>
      </c>
      <c r="U174" s="135" t="e">
        <f t="shared" si="37"/>
        <v>#DIV/0!</v>
      </c>
      <c r="V174" s="135" t="e">
        <f t="shared" si="38"/>
        <v>#DIV/0!</v>
      </c>
      <c r="W174" s="135" t="e">
        <f t="shared" si="39"/>
        <v>#DIV/0!</v>
      </c>
    </row>
    <row r="175" spans="1:23" ht="12.75" customHeight="1" x14ac:dyDescent="0.2">
      <c r="A175" s="131" t="s">
        <v>1114</v>
      </c>
      <c r="B175" s="122" t="s">
        <v>3423</v>
      </c>
      <c r="C175" s="122"/>
      <c r="D175" s="123" t="s">
        <v>821</v>
      </c>
      <c r="E175" s="121" t="s">
        <v>222</v>
      </c>
      <c r="F175" s="121" t="s">
        <v>222</v>
      </c>
      <c r="G175" s="123" t="s">
        <v>822</v>
      </c>
      <c r="H175" s="127">
        <v>5.62</v>
      </c>
      <c r="I175" s="7">
        <f>VLOOKUP(E175,Steuerung!$A$17:$E$500,5,FALSE)</f>
        <v>5</v>
      </c>
      <c r="J175" s="77">
        <f>VLOOKUP(E175,Steuerung!$A$17:$F$500,6,FALSE)</f>
        <v>137.33333333333334</v>
      </c>
      <c r="K175" s="7">
        <f>VLOOKUP(F175,Steuerung!$A$17:$G$500,7,FALSE)</f>
        <v>5</v>
      </c>
      <c r="L175" s="7">
        <f>VLOOKUP(F175,Steuerung!$A$17:$H$500,8,FALSE)</f>
        <v>113</v>
      </c>
      <c r="M175" s="77">
        <f t="shared" si="30"/>
        <v>250.33333333333334</v>
      </c>
      <c r="N175" s="134">
        <f t="shared" si="31"/>
        <v>1406.8733333333334</v>
      </c>
      <c r="O175" s="134">
        <f t="shared" si="32"/>
        <v>771.81333333333339</v>
      </c>
      <c r="P175" s="134">
        <f t="shared" si="33"/>
        <v>635.06000000000006</v>
      </c>
      <c r="Q175" s="67">
        <f>VLOOKUP(E175,Steuerung!$A$17:$B$500,2,FALSE)</f>
        <v>0</v>
      </c>
      <c r="R175" s="67">
        <f>VLOOKUP(F175,Steuerung!$A$17:$B$500,2,FALSE)</f>
        <v>0</v>
      </c>
      <c r="S175" s="159">
        <f t="shared" si="35"/>
        <v>0</v>
      </c>
      <c r="T175" s="159">
        <f t="shared" si="36"/>
        <v>0</v>
      </c>
      <c r="U175" s="135" t="e">
        <f t="shared" si="37"/>
        <v>#DIV/0!</v>
      </c>
      <c r="V175" s="135" t="e">
        <f t="shared" si="38"/>
        <v>#DIV/0!</v>
      </c>
      <c r="W175" s="135" t="e">
        <f t="shared" si="39"/>
        <v>#DIV/0!</v>
      </c>
    </row>
    <row r="176" spans="1:23" ht="12.75" customHeight="1" x14ac:dyDescent="0.2">
      <c r="A176" s="131" t="s">
        <v>1114</v>
      </c>
      <c r="B176" s="122" t="s">
        <v>1398</v>
      </c>
      <c r="C176" s="122"/>
      <c r="D176" s="123" t="s">
        <v>821</v>
      </c>
      <c r="E176" s="121" t="s">
        <v>222</v>
      </c>
      <c r="F176" s="121" t="s">
        <v>222</v>
      </c>
      <c r="G176" s="123" t="s">
        <v>822</v>
      </c>
      <c r="H176" s="127">
        <v>3.03</v>
      </c>
      <c r="I176" s="7">
        <f>VLOOKUP(E176,Steuerung!$A$17:$E$500,5,FALSE)</f>
        <v>5</v>
      </c>
      <c r="J176" s="77">
        <f>VLOOKUP(E176,Steuerung!$A$17:$F$500,6,FALSE)</f>
        <v>137.33333333333334</v>
      </c>
      <c r="K176" s="7">
        <f>VLOOKUP(F176,Steuerung!$A$17:$G$500,7,FALSE)</f>
        <v>5</v>
      </c>
      <c r="L176" s="7">
        <f>VLOOKUP(F176,Steuerung!$A$17:$H$500,8,FALSE)</f>
        <v>113</v>
      </c>
      <c r="M176" s="77">
        <f t="shared" si="30"/>
        <v>250.33333333333334</v>
      </c>
      <c r="N176" s="134">
        <f t="shared" si="31"/>
        <v>758.51</v>
      </c>
      <c r="O176" s="134">
        <f t="shared" si="32"/>
        <v>416.12</v>
      </c>
      <c r="P176" s="134">
        <f t="shared" si="33"/>
        <v>342.39</v>
      </c>
      <c r="Q176" s="67">
        <f>VLOOKUP(E176,Steuerung!$A$17:$B$500,2,FALSE)</f>
        <v>0</v>
      </c>
      <c r="R176" s="67">
        <f>VLOOKUP(F176,Steuerung!$A$17:$B$500,2,FALSE)</f>
        <v>0</v>
      </c>
      <c r="S176" s="159">
        <f t="shared" si="35"/>
        <v>0</v>
      </c>
      <c r="T176" s="159">
        <f t="shared" si="36"/>
        <v>0</v>
      </c>
      <c r="U176" s="135" t="e">
        <f t="shared" si="37"/>
        <v>#DIV/0!</v>
      </c>
      <c r="V176" s="135" t="e">
        <f t="shared" si="38"/>
        <v>#DIV/0!</v>
      </c>
      <c r="W176" s="135" t="e">
        <f t="shared" si="39"/>
        <v>#DIV/0!</v>
      </c>
    </row>
    <row r="177" spans="1:23" ht="12.75" customHeight="1" x14ac:dyDescent="0.2">
      <c r="A177" s="131" t="s">
        <v>1115</v>
      </c>
      <c r="B177" s="122" t="s">
        <v>3425</v>
      </c>
      <c r="C177" s="122"/>
      <c r="D177" s="123" t="s">
        <v>821</v>
      </c>
      <c r="E177" s="121" t="s">
        <v>222</v>
      </c>
      <c r="F177" s="121" t="s">
        <v>222</v>
      </c>
      <c r="G177" s="123" t="s">
        <v>822</v>
      </c>
      <c r="H177" s="127">
        <v>3.98</v>
      </c>
      <c r="I177" s="7">
        <f>VLOOKUP(E177,Steuerung!$A$17:$E$500,5,FALSE)</f>
        <v>5</v>
      </c>
      <c r="J177" s="77">
        <f>VLOOKUP(E177,Steuerung!$A$17:$F$500,6,FALSE)</f>
        <v>137.33333333333334</v>
      </c>
      <c r="K177" s="7">
        <f>VLOOKUP(F177,Steuerung!$A$17:$G$500,7,FALSE)</f>
        <v>5</v>
      </c>
      <c r="L177" s="7">
        <f>VLOOKUP(F177,Steuerung!$A$17:$H$500,8,FALSE)</f>
        <v>113</v>
      </c>
      <c r="M177" s="77">
        <f t="shared" si="30"/>
        <v>250.33333333333334</v>
      </c>
      <c r="N177" s="134">
        <f t="shared" si="31"/>
        <v>996.32666666666671</v>
      </c>
      <c r="O177" s="134">
        <f t="shared" si="32"/>
        <v>546.5866666666667</v>
      </c>
      <c r="P177" s="134">
        <f t="shared" si="33"/>
        <v>449.74</v>
      </c>
      <c r="Q177" s="67">
        <f>VLOOKUP(E177,Steuerung!$A$17:$B$500,2,FALSE)</f>
        <v>0</v>
      </c>
      <c r="R177" s="67">
        <f>VLOOKUP(F177,Steuerung!$A$17:$B$500,2,FALSE)</f>
        <v>0</v>
      </c>
      <c r="S177" s="159">
        <f t="shared" si="35"/>
        <v>0</v>
      </c>
      <c r="T177" s="159">
        <f t="shared" si="36"/>
        <v>0</v>
      </c>
      <c r="U177" s="135" t="e">
        <f t="shared" si="37"/>
        <v>#DIV/0!</v>
      </c>
      <c r="V177" s="135" t="e">
        <f t="shared" si="38"/>
        <v>#DIV/0!</v>
      </c>
      <c r="W177" s="135" t="e">
        <f t="shared" si="39"/>
        <v>#DIV/0!</v>
      </c>
    </row>
    <row r="178" spans="1:23" ht="12.75" customHeight="1" x14ac:dyDescent="0.2">
      <c r="A178" s="131" t="s">
        <v>1115</v>
      </c>
      <c r="B178" s="122" t="s">
        <v>1385</v>
      </c>
      <c r="C178" s="122"/>
      <c r="D178" s="123" t="s">
        <v>821</v>
      </c>
      <c r="E178" s="121" t="s">
        <v>222</v>
      </c>
      <c r="F178" s="121" t="s">
        <v>222</v>
      </c>
      <c r="G178" s="123" t="s">
        <v>822</v>
      </c>
      <c r="H178" s="127">
        <v>6.43</v>
      </c>
      <c r="I178" s="7">
        <f>VLOOKUP(E178,Steuerung!$A$17:$E$500,5,FALSE)</f>
        <v>5</v>
      </c>
      <c r="J178" s="77">
        <f>VLOOKUP(E178,Steuerung!$A$17:$F$500,6,FALSE)</f>
        <v>137.33333333333334</v>
      </c>
      <c r="K178" s="7">
        <f>VLOOKUP(F178,Steuerung!$A$17:$G$500,7,FALSE)</f>
        <v>5</v>
      </c>
      <c r="L178" s="7">
        <f>VLOOKUP(F178,Steuerung!$A$17:$H$500,8,FALSE)</f>
        <v>113</v>
      </c>
      <c r="M178" s="77">
        <f t="shared" si="30"/>
        <v>250.33333333333334</v>
      </c>
      <c r="N178" s="134">
        <f t="shared" si="31"/>
        <v>1609.6433333333334</v>
      </c>
      <c r="O178" s="134">
        <f t="shared" si="32"/>
        <v>883.0533333333334</v>
      </c>
      <c r="P178" s="134">
        <f t="shared" si="33"/>
        <v>726.58999999999992</v>
      </c>
      <c r="Q178" s="67">
        <f>VLOOKUP(E178,Steuerung!$A$17:$B$500,2,FALSE)</f>
        <v>0</v>
      </c>
      <c r="R178" s="67">
        <f>VLOOKUP(F178,Steuerung!$A$17:$B$500,2,FALSE)</f>
        <v>0</v>
      </c>
      <c r="S178" s="159">
        <f t="shared" si="35"/>
        <v>0</v>
      </c>
      <c r="T178" s="159">
        <f t="shared" si="36"/>
        <v>0</v>
      </c>
      <c r="U178" s="135" t="e">
        <f t="shared" si="37"/>
        <v>#DIV/0!</v>
      </c>
      <c r="V178" s="135" t="e">
        <f t="shared" si="38"/>
        <v>#DIV/0!</v>
      </c>
      <c r="W178" s="135" t="e">
        <f t="shared" si="39"/>
        <v>#DIV/0!</v>
      </c>
    </row>
    <row r="179" spans="1:23" ht="12.75" customHeight="1" x14ac:dyDescent="0.2">
      <c r="A179" s="555" t="s">
        <v>3468</v>
      </c>
      <c r="B179" s="236" t="s">
        <v>934</v>
      </c>
      <c r="C179" s="236"/>
      <c r="D179" s="123" t="s">
        <v>853</v>
      </c>
      <c r="E179" s="121" t="s">
        <v>260</v>
      </c>
      <c r="F179" s="121" t="s">
        <v>260</v>
      </c>
      <c r="G179" s="123" t="s">
        <v>1308</v>
      </c>
      <c r="H179" s="127">
        <v>13.96</v>
      </c>
      <c r="I179" s="7">
        <f>VLOOKUP(E179,Steuerung!$A$17:$E$500,5,FALSE)</f>
        <v>2</v>
      </c>
      <c r="J179" s="77">
        <f>VLOOKUP(E179,Steuerung!$A$17:$F$500,6,FALSE)</f>
        <v>58.333333333333329</v>
      </c>
      <c r="K179" s="7">
        <f>VLOOKUP(F179,Steuerung!$A$17:$G$500,7,FALSE)</f>
        <v>2</v>
      </c>
      <c r="L179" s="7">
        <f>VLOOKUP(F179,Steuerung!$A$17:$H$500,8,FALSE)</f>
        <v>46</v>
      </c>
      <c r="M179" s="77">
        <f t="shared" si="30"/>
        <v>104.33333333333333</v>
      </c>
      <c r="N179" s="134">
        <f t="shared" si="31"/>
        <v>1456.4933333333333</v>
      </c>
      <c r="O179" s="134">
        <f t="shared" si="32"/>
        <v>814.33333333333337</v>
      </c>
      <c r="P179" s="134">
        <f t="shared" si="33"/>
        <v>642.16000000000008</v>
      </c>
      <c r="Q179" s="67">
        <f>VLOOKUP(E179,Steuerung!$A$17:$B$500,2,FALSE)</f>
        <v>0</v>
      </c>
      <c r="R179" s="67">
        <f>VLOOKUP(F179,Steuerung!$A$17:$B$500,2,FALSE)</f>
        <v>0</v>
      </c>
      <c r="S179" s="159">
        <f t="shared" si="35"/>
        <v>0</v>
      </c>
      <c r="T179" s="159">
        <f t="shared" si="36"/>
        <v>0</v>
      </c>
      <c r="U179" s="135" t="e">
        <f t="shared" si="37"/>
        <v>#DIV/0!</v>
      </c>
      <c r="V179" s="135" t="e">
        <f t="shared" si="38"/>
        <v>#DIV/0!</v>
      </c>
      <c r="W179" s="135" t="e">
        <f t="shared" si="39"/>
        <v>#DIV/0!</v>
      </c>
    </row>
    <row r="180" spans="1:23" ht="12.75" customHeight="1" x14ac:dyDescent="0.2">
      <c r="A180" s="555" t="s">
        <v>1498</v>
      </c>
      <c r="B180" s="236" t="s">
        <v>934</v>
      </c>
      <c r="C180" s="236"/>
      <c r="D180" s="123" t="s">
        <v>853</v>
      </c>
      <c r="E180" s="121" t="s">
        <v>258</v>
      </c>
      <c r="F180" s="121" t="s">
        <v>258</v>
      </c>
      <c r="G180" s="123" t="s">
        <v>1308</v>
      </c>
      <c r="H180" s="127">
        <v>14.45</v>
      </c>
      <c r="I180" s="7">
        <f>VLOOKUP(E180,Steuerung!$A$17:$E$500,5,FALSE)</f>
        <v>1</v>
      </c>
      <c r="J180" s="77">
        <f>VLOOKUP(E180,Steuerung!$A$17:$F$500,6,FALSE)</f>
        <v>29.166666666666657</v>
      </c>
      <c r="K180" s="7">
        <f>VLOOKUP(F180,Steuerung!$A$17:$G$500,7,FALSE)</f>
        <v>1</v>
      </c>
      <c r="L180" s="7">
        <f>VLOOKUP(F180,Steuerung!$A$17:$H$500,8,FALSE)</f>
        <v>23</v>
      </c>
      <c r="M180" s="77">
        <f t="shared" si="30"/>
        <v>52.166666666666657</v>
      </c>
      <c r="N180" s="134">
        <f t="shared" si="31"/>
        <v>753.80833333333317</v>
      </c>
      <c r="O180" s="134">
        <f t="shared" si="32"/>
        <v>421.4583333333332</v>
      </c>
      <c r="P180" s="134">
        <f t="shared" si="33"/>
        <v>332.34999999999997</v>
      </c>
      <c r="Q180" s="67">
        <f>VLOOKUP(E180,Steuerung!$A$17:$B$500,2,FALSE)</f>
        <v>0</v>
      </c>
      <c r="R180" s="67">
        <f>VLOOKUP(F180,Steuerung!$A$17:$B$500,2,FALSE)</f>
        <v>0</v>
      </c>
      <c r="S180" s="159">
        <f t="shared" si="35"/>
        <v>0</v>
      </c>
      <c r="T180" s="159">
        <f t="shared" si="36"/>
        <v>0</v>
      </c>
      <c r="U180" s="135" t="e">
        <f t="shared" si="37"/>
        <v>#DIV/0!</v>
      </c>
      <c r="V180" s="135" t="e">
        <f t="shared" si="38"/>
        <v>#DIV/0!</v>
      </c>
      <c r="W180" s="135" t="e">
        <f t="shared" si="39"/>
        <v>#DIV/0!</v>
      </c>
    </row>
    <row r="181" spans="1:23" ht="12.75" customHeight="1" x14ac:dyDescent="0.2">
      <c r="A181" s="555" t="s">
        <v>1120</v>
      </c>
      <c r="B181" s="236" t="s">
        <v>934</v>
      </c>
      <c r="C181" s="236"/>
      <c r="D181" s="123" t="s">
        <v>853</v>
      </c>
      <c r="E181" s="121" t="s">
        <v>258</v>
      </c>
      <c r="F181" s="121" t="s">
        <v>258</v>
      </c>
      <c r="G181" s="123" t="s">
        <v>1308</v>
      </c>
      <c r="H181" s="127">
        <v>14.7</v>
      </c>
      <c r="I181" s="7">
        <f>VLOOKUP(E181,Steuerung!$A$17:$E$500,5,FALSE)</f>
        <v>1</v>
      </c>
      <c r="J181" s="77">
        <f>VLOOKUP(E181,Steuerung!$A$17:$F$500,6,FALSE)</f>
        <v>29.166666666666657</v>
      </c>
      <c r="K181" s="7">
        <f>VLOOKUP(F181,Steuerung!$A$17:$G$500,7,FALSE)</f>
        <v>1</v>
      </c>
      <c r="L181" s="7">
        <f>VLOOKUP(F181,Steuerung!$A$17:$H$500,8,FALSE)</f>
        <v>23</v>
      </c>
      <c r="M181" s="77">
        <f t="shared" si="30"/>
        <v>52.166666666666657</v>
      </c>
      <c r="N181" s="134">
        <f t="shared" si="31"/>
        <v>766.8499999999998</v>
      </c>
      <c r="O181" s="134">
        <f t="shared" si="32"/>
        <v>428.74999999999983</v>
      </c>
      <c r="P181" s="134">
        <f t="shared" si="33"/>
        <v>338.09999999999997</v>
      </c>
      <c r="Q181" s="67">
        <f>VLOOKUP(E181,Steuerung!$A$17:$B$500,2,FALSE)</f>
        <v>0</v>
      </c>
      <c r="R181" s="67">
        <f>VLOOKUP(F181,Steuerung!$A$17:$B$500,2,FALSE)</f>
        <v>0</v>
      </c>
      <c r="S181" s="159">
        <f t="shared" si="35"/>
        <v>0</v>
      </c>
      <c r="T181" s="159">
        <f t="shared" si="36"/>
        <v>0</v>
      </c>
      <c r="U181" s="135" t="e">
        <f t="shared" si="37"/>
        <v>#DIV/0!</v>
      </c>
      <c r="V181" s="135" t="e">
        <f t="shared" si="38"/>
        <v>#DIV/0!</v>
      </c>
      <c r="W181" s="135" t="e">
        <f t="shared" si="39"/>
        <v>#DIV/0!</v>
      </c>
    </row>
    <row r="182" spans="1:23" ht="12.75" customHeight="1" x14ac:dyDescent="0.2">
      <c r="A182" s="555" t="s">
        <v>1781</v>
      </c>
      <c r="B182" s="236" t="s">
        <v>934</v>
      </c>
      <c r="C182" s="236"/>
      <c r="D182" s="123" t="s">
        <v>853</v>
      </c>
      <c r="E182" s="121" t="s">
        <v>258</v>
      </c>
      <c r="F182" s="121" t="s">
        <v>258</v>
      </c>
      <c r="G182" s="123" t="s">
        <v>1308</v>
      </c>
      <c r="H182" s="127">
        <v>15.71</v>
      </c>
      <c r="I182" s="7">
        <f>VLOOKUP(E182,Steuerung!$A$17:$E$500,5,FALSE)</f>
        <v>1</v>
      </c>
      <c r="J182" s="77">
        <f>VLOOKUP(E182,Steuerung!$A$17:$F$500,6,FALSE)</f>
        <v>29.166666666666657</v>
      </c>
      <c r="K182" s="7">
        <f>VLOOKUP(F182,Steuerung!$A$17:$G$500,7,FALSE)</f>
        <v>1</v>
      </c>
      <c r="L182" s="7">
        <f>VLOOKUP(F182,Steuerung!$A$17:$H$500,8,FALSE)</f>
        <v>23</v>
      </c>
      <c r="M182" s="77">
        <f t="shared" si="30"/>
        <v>52.166666666666657</v>
      </c>
      <c r="N182" s="134">
        <f t="shared" si="31"/>
        <v>819.53833333333318</v>
      </c>
      <c r="O182" s="134">
        <f t="shared" si="32"/>
        <v>458.2083333333332</v>
      </c>
      <c r="P182" s="134">
        <f t="shared" si="33"/>
        <v>361.33000000000004</v>
      </c>
      <c r="Q182" s="67">
        <f>VLOOKUP(E182,Steuerung!$A$17:$B$500,2,FALSE)</f>
        <v>0</v>
      </c>
      <c r="R182" s="67">
        <f>VLOOKUP(F182,Steuerung!$A$17:$B$500,2,FALSE)</f>
        <v>0</v>
      </c>
      <c r="S182" s="159">
        <f t="shared" si="35"/>
        <v>0</v>
      </c>
      <c r="T182" s="159">
        <f t="shared" si="36"/>
        <v>0</v>
      </c>
      <c r="U182" s="135" t="e">
        <f t="shared" si="37"/>
        <v>#DIV/0!</v>
      </c>
      <c r="V182" s="135" t="e">
        <f t="shared" si="38"/>
        <v>#DIV/0!</v>
      </c>
      <c r="W182" s="135" t="e">
        <f t="shared" si="39"/>
        <v>#DIV/0!</v>
      </c>
    </row>
    <row r="183" spans="1:23" ht="12.75" customHeight="1" x14ac:dyDescent="0.2">
      <c r="A183" s="131" t="s">
        <v>1782</v>
      </c>
      <c r="B183" s="122" t="s">
        <v>3008</v>
      </c>
      <c r="C183" s="122"/>
      <c r="D183" s="123" t="s">
        <v>1160</v>
      </c>
      <c r="E183" s="121" t="s">
        <v>237</v>
      </c>
      <c r="F183" s="121" t="s">
        <v>237</v>
      </c>
      <c r="G183" s="123" t="s">
        <v>1308</v>
      </c>
      <c r="H183" s="127">
        <v>53.68</v>
      </c>
      <c r="I183" s="7">
        <f>VLOOKUP(E183,Steuerung!$A$17:$E$500,5,FALSE)</f>
        <v>1</v>
      </c>
      <c r="J183" s="77">
        <f>VLOOKUP(E183,Steuerung!$A$17:$F$500,6,FALSE)</f>
        <v>29.166666666666657</v>
      </c>
      <c r="K183" s="7">
        <f>VLOOKUP(F183,Steuerung!$A$17:$G$500,7,FALSE)</f>
        <v>1</v>
      </c>
      <c r="L183" s="7">
        <f>VLOOKUP(F183,Steuerung!$A$17:$H$500,8,FALSE)</f>
        <v>23</v>
      </c>
      <c r="M183" s="77">
        <f t="shared" si="30"/>
        <v>52.166666666666657</v>
      </c>
      <c r="N183" s="134">
        <f t="shared" si="31"/>
        <v>2800.3066666666659</v>
      </c>
      <c r="O183" s="134">
        <f t="shared" si="32"/>
        <v>1565.6666666666661</v>
      </c>
      <c r="P183" s="134">
        <f t="shared" si="33"/>
        <v>1234.6400000000001</v>
      </c>
      <c r="Q183" s="67">
        <f>VLOOKUP(E183,Steuerung!$A$17:$B$500,2,FALSE)</f>
        <v>0</v>
      </c>
      <c r="R183" s="67">
        <f>VLOOKUP(F183,Steuerung!$A$17:$B$500,2,FALSE)</f>
        <v>0</v>
      </c>
      <c r="S183" s="159">
        <f t="shared" si="35"/>
        <v>0</v>
      </c>
      <c r="T183" s="159">
        <f t="shared" si="36"/>
        <v>0</v>
      </c>
      <c r="U183" s="135" t="e">
        <f t="shared" si="37"/>
        <v>#DIV/0!</v>
      </c>
      <c r="V183" s="135" t="e">
        <f t="shared" si="38"/>
        <v>#DIV/0!</v>
      </c>
      <c r="W183" s="135" t="e">
        <f t="shared" si="39"/>
        <v>#DIV/0!</v>
      </c>
    </row>
    <row r="184" spans="1:23" ht="12.75" customHeight="1" x14ac:dyDescent="0.2">
      <c r="A184" s="555" t="s">
        <v>1122</v>
      </c>
      <c r="B184" s="236" t="s">
        <v>934</v>
      </c>
      <c r="C184" s="236"/>
      <c r="D184" s="123" t="s">
        <v>853</v>
      </c>
      <c r="E184" s="121" t="s">
        <v>258</v>
      </c>
      <c r="F184" s="121" t="s">
        <v>258</v>
      </c>
      <c r="G184" s="123" t="s">
        <v>1308</v>
      </c>
      <c r="H184" s="127">
        <v>15.46</v>
      </c>
      <c r="I184" s="7">
        <f>VLOOKUP(E184,Steuerung!$A$17:$E$500,5,FALSE)</f>
        <v>1</v>
      </c>
      <c r="J184" s="77">
        <f>VLOOKUP(E184,Steuerung!$A$17:$F$500,6,FALSE)</f>
        <v>29.166666666666657</v>
      </c>
      <c r="K184" s="7">
        <f>VLOOKUP(F184,Steuerung!$A$17:$G$500,7,FALSE)</f>
        <v>1</v>
      </c>
      <c r="L184" s="7">
        <f>VLOOKUP(F184,Steuerung!$A$17:$H$500,8,FALSE)</f>
        <v>23</v>
      </c>
      <c r="M184" s="77">
        <f t="shared" si="30"/>
        <v>52.166666666666657</v>
      </c>
      <c r="N184" s="134">
        <f t="shared" si="31"/>
        <v>806.49666666666656</v>
      </c>
      <c r="O184" s="134">
        <f t="shared" si="32"/>
        <v>450.91666666666657</v>
      </c>
      <c r="P184" s="134">
        <f t="shared" si="33"/>
        <v>355.58000000000004</v>
      </c>
      <c r="Q184" s="67">
        <f>VLOOKUP(E184,Steuerung!$A$17:$B$500,2,FALSE)</f>
        <v>0</v>
      </c>
      <c r="R184" s="67">
        <f>VLOOKUP(F184,Steuerung!$A$17:$B$500,2,FALSE)</f>
        <v>0</v>
      </c>
      <c r="S184" s="159">
        <f t="shared" si="35"/>
        <v>0</v>
      </c>
      <c r="T184" s="159">
        <f t="shared" si="36"/>
        <v>0</v>
      </c>
      <c r="U184" s="135" t="e">
        <f t="shared" si="37"/>
        <v>#DIV/0!</v>
      </c>
      <c r="V184" s="135" t="e">
        <f t="shared" si="38"/>
        <v>#DIV/0!</v>
      </c>
      <c r="W184" s="135" t="e">
        <f t="shared" si="39"/>
        <v>#DIV/0!</v>
      </c>
    </row>
    <row r="185" spans="1:23" ht="12.75" customHeight="1" x14ac:dyDescent="0.2">
      <c r="A185" s="131" t="s">
        <v>1124</v>
      </c>
      <c r="B185" s="122" t="s">
        <v>934</v>
      </c>
      <c r="C185" s="122"/>
      <c r="D185" s="123" t="s">
        <v>853</v>
      </c>
      <c r="E185" s="121" t="s">
        <v>258</v>
      </c>
      <c r="F185" s="121" t="s">
        <v>258</v>
      </c>
      <c r="G185" s="123" t="s">
        <v>1308</v>
      </c>
      <c r="H185" s="127">
        <v>14.45</v>
      </c>
      <c r="I185" s="7">
        <f>VLOOKUP(E185,Steuerung!$A$17:$E$500,5,FALSE)</f>
        <v>1</v>
      </c>
      <c r="J185" s="77">
        <f>VLOOKUP(E185,Steuerung!$A$17:$F$500,6,FALSE)</f>
        <v>29.166666666666657</v>
      </c>
      <c r="K185" s="7">
        <f>VLOOKUP(F185,Steuerung!$A$17:$G$500,7,FALSE)</f>
        <v>1</v>
      </c>
      <c r="L185" s="7">
        <f>VLOOKUP(F185,Steuerung!$A$17:$H$500,8,FALSE)</f>
        <v>23</v>
      </c>
      <c r="M185" s="77">
        <f t="shared" si="30"/>
        <v>52.166666666666657</v>
      </c>
      <c r="N185" s="134">
        <f t="shared" si="31"/>
        <v>753.80833333333317</v>
      </c>
      <c r="O185" s="134">
        <f t="shared" si="32"/>
        <v>421.4583333333332</v>
      </c>
      <c r="P185" s="134">
        <f t="shared" si="33"/>
        <v>332.34999999999997</v>
      </c>
      <c r="Q185" s="67">
        <f>VLOOKUP(E185,Steuerung!$A$17:$B$500,2,FALSE)</f>
        <v>0</v>
      </c>
      <c r="R185" s="67">
        <f>VLOOKUP(F185,Steuerung!$A$17:$B$500,2,FALSE)</f>
        <v>0</v>
      </c>
      <c r="S185" s="159">
        <f t="shared" si="35"/>
        <v>0</v>
      </c>
      <c r="T185" s="159">
        <f t="shared" si="36"/>
        <v>0</v>
      </c>
      <c r="U185" s="135" t="e">
        <f t="shared" si="37"/>
        <v>#DIV/0!</v>
      </c>
      <c r="V185" s="135" t="e">
        <f t="shared" si="38"/>
        <v>#DIV/0!</v>
      </c>
      <c r="W185" s="135" t="e">
        <f t="shared" si="39"/>
        <v>#DIV/0!</v>
      </c>
    </row>
    <row r="186" spans="1:23" ht="12.75" customHeight="1" x14ac:dyDescent="0.2">
      <c r="A186" s="555" t="s">
        <v>3063</v>
      </c>
      <c r="B186" s="236" t="s">
        <v>3008</v>
      </c>
      <c r="C186" s="236"/>
      <c r="D186" s="123" t="s">
        <v>1160</v>
      </c>
      <c r="E186" s="121" t="s">
        <v>237</v>
      </c>
      <c r="F186" s="121" t="s">
        <v>237</v>
      </c>
      <c r="G186" s="123" t="s">
        <v>1308</v>
      </c>
      <c r="H186" s="127">
        <v>14.45</v>
      </c>
      <c r="I186" s="7">
        <f>VLOOKUP(E186,Steuerung!$A$17:$E$500,5,FALSE)</f>
        <v>1</v>
      </c>
      <c r="J186" s="77">
        <f>VLOOKUP(E186,Steuerung!$A$17:$F$500,6,FALSE)</f>
        <v>29.166666666666657</v>
      </c>
      <c r="K186" s="7">
        <f>VLOOKUP(F186,Steuerung!$A$17:$G$500,7,FALSE)</f>
        <v>1</v>
      </c>
      <c r="L186" s="7">
        <f>VLOOKUP(F186,Steuerung!$A$17:$H$500,8,FALSE)</f>
        <v>23</v>
      </c>
      <c r="M186" s="77">
        <f t="shared" si="30"/>
        <v>52.166666666666657</v>
      </c>
      <c r="N186" s="134">
        <f t="shared" si="31"/>
        <v>753.80833333333317</v>
      </c>
      <c r="O186" s="134">
        <f t="shared" si="32"/>
        <v>421.4583333333332</v>
      </c>
      <c r="P186" s="134">
        <f t="shared" si="33"/>
        <v>332.34999999999997</v>
      </c>
      <c r="Q186" s="67">
        <f>VLOOKUP(E186,Steuerung!$A$17:$B$500,2,FALSE)</f>
        <v>0</v>
      </c>
      <c r="R186" s="67">
        <f>VLOOKUP(F186,Steuerung!$A$17:$B$500,2,FALSE)</f>
        <v>0</v>
      </c>
      <c r="S186" s="159">
        <f t="shared" si="35"/>
        <v>0</v>
      </c>
      <c r="T186" s="159">
        <f t="shared" si="36"/>
        <v>0</v>
      </c>
      <c r="U186" s="135" t="e">
        <f t="shared" si="37"/>
        <v>#DIV/0!</v>
      </c>
      <c r="V186" s="135" t="e">
        <f t="shared" si="38"/>
        <v>#DIV/0!</v>
      </c>
      <c r="W186" s="135" t="e">
        <f t="shared" si="39"/>
        <v>#DIV/0!</v>
      </c>
    </row>
    <row r="187" spans="1:23" ht="12.75" customHeight="1" x14ac:dyDescent="0.2">
      <c r="A187" s="555" t="s">
        <v>3064</v>
      </c>
      <c r="B187" s="236" t="s">
        <v>1873</v>
      </c>
      <c r="C187" s="236"/>
      <c r="D187" s="123" t="s">
        <v>791</v>
      </c>
      <c r="E187" s="121" t="s">
        <v>207</v>
      </c>
      <c r="F187" s="121" t="s">
        <v>207</v>
      </c>
      <c r="G187" s="123" t="s">
        <v>1308</v>
      </c>
      <c r="H187" s="127">
        <v>20.38</v>
      </c>
      <c r="I187" s="7">
        <f>VLOOKUP(E187,Steuerung!$A$17:$E$500,5,FALSE)</f>
        <v>2</v>
      </c>
      <c r="J187" s="77">
        <f>VLOOKUP(E187,Steuerung!$A$17:$F$500,6,FALSE)</f>
        <v>58.333333333333329</v>
      </c>
      <c r="K187" s="7">
        <f>VLOOKUP(F187,Steuerung!$A$17:$G$500,7,FALSE)</f>
        <v>2</v>
      </c>
      <c r="L187" s="7">
        <f>VLOOKUP(F187,Steuerung!$A$17:$H$500,8,FALSE)</f>
        <v>46</v>
      </c>
      <c r="M187" s="77">
        <f t="shared" si="30"/>
        <v>104.33333333333333</v>
      </c>
      <c r="N187" s="134">
        <f t="shared" si="31"/>
        <v>2126.313333333333</v>
      </c>
      <c r="O187" s="134">
        <f t="shared" si="32"/>
        <v>1188.8333333333333</v>
      </c>
      <c r="P187" s="134">
        <f t="shared" si="33"/>
        <v>937.4799999999999</v>
      </c>
      <c r="Q187" s="67">
        <f>VLOOKUP(E187,Steuerung!$A$17:$B$500,2,FALSE)</f>
        <v>0</v>
      </c>
      <c r="R187" s="67">
        <f>VLOOKUP(F187,Steuerung!$A$17:$B$500,2,FALSE)</f>
        <v>0</v>
      </c>
      <c r="S187" s="159">
        <f t="shared" si="35"/>
        <v>0</v>
      </c>
      <c r="T187" s="159">
        <f t="shared" si="36"/>
        <v>0</v>
      </c>
      <c r="U187" s="135" t="e">
        <f t="shared" si="37"/>
        <v>#DIV/0!</v>
      </c>
      <c r="V187" s="135" t="e">
        <f t="shared" si="38"/>
        <v>#DIV/0!</v>
      </c>
      <c r="W187" s="135" t="e">
        <f t="shared" si="39"/>
        <v>#DIV/0!</v>
      </c>
    </row>
    <row r="188" spans="1:23" ht="12.75" customHeight="1" x14ac:dyDescent="0.2">
      <c r="A188" s="131" t="s">
        <v>1135</v>
      </c>
      <c r="B188" s="122" t="s">
        <v>794</v>
      </c>
      <c r="C188" s="122"/>
      <c r="D188" s="123" t="s">
        <v>795</v>
      </c>
      <c r="E188" s="121" t="s">
        <v>187</v>
      </c>
      <c r="F188" s="121" t="s">
        <v>187</v>
      </c>
      <c r="G188" s="123" t="s">
        <v>1308</v>
      </c>
      <c r="H188" s="127">
        <v>53.59</v>
      </c>
      <c r="I188" s="7">
        <f>VLOOKUP(E188,Steuerung!$A$17:$E$500,5,FALSE)</f>
        <v>2</v>
      </c>
      <c r="J188" s="77">
        <f>VLOOKUP(E188,Steuerung!$A$17:$F$500,6,FALSE)</f>
        <v>58.333333333333329</v>
      </c>
      <c r="K188" s="7">
        <f>VLOOKUP(F188,Steuerung!$A$17:$G$500,7,FALSE)</f>
        <v>2</v>
      </c>
      <c r="L188" s="7">
        <f>VLOOKUP(F188,Steuerung!$A$17:$H$500,8,FALSE)</f>
        <v>46</v>
      </c>
      <c r="M188" s="77">
        <f t="shared" si="30"/>
        <v>104.33333333333333</v>
      </c>
      <c r="N188" s="134">
        <f t="shared" si="31"/>
        <v>5591.2233333333334</v>
      </c>
      <c r="O188" s="134">
        <f t="shared" si="32"/>
        <v>3126.0833333333335</v>
      </c>
      <c r="P188" s="134">
        <f t="shared" si="33"/>
        <v>2465.1400000000003</v>
      </c>
      <c r="Q188" s="67">
        <f>VLOOKUP(E188,Steuerung!$A$17:$B$500,2,FALSE)</f>
        <v>0</v>
      </c>
      <c r="R188" s="67">
        <f>VLOOKUP(F188,Steuerung!$A$17:$B$500,2,FALSE)</f>
        <v>0</v>
      </c>
      <c r="S188" s="159">
        <f t="shared" si="35"/>
        <v>0</v>
      </c>
      <c r="T188" s="159">
        <f t="shared" si="36"/>
        <v>0</v>
      </c>
      <c r="U188" s="135" t="e">
        <f t="shared" si="37"/>
        <v>#DIV/0!</v>
      </c>
      <c r="V188" s="135" t="e">
        <f t="shared" si="38"/>
        <v>#DIV/0!</v>
      </c>
      <c r="W188" s="135" t="e">
        <f t="shared" si="39"/>
        <v>#DIV/0!</v>
      </c>
    </row>
    <row r="189" spans="1:23" ht="12.75" customHeight="1" x14ac:dyDescent="0.2">
      <c r="A189" s="131" t="s">
        <v>3469</v>
      </c>
      <c r="B189" s="122" t="s">
        <v>3008</v>
      </c>
      <c r="C189" s="122"/>
      <c r="D189" s="123" t="s">
        <v>1160</v>
      </c>
      <c r="E189" s="121" t="s">
        <v>237</v>
      </c>
      <c r="F189" s="121" t="s">
        <v>237</v>
      </c>
      <c r="G189" s="123" t="s">
        <v>1308</v>
      </c>
      <c r="H189" s="127">
        <v>50.2</v>
      </c>
      <c r="I189" s="7">
        <f>VLOOKUP(E189,Steuerung!$A$17:$E$500,5,FALSE)</f>
        <v>1</v>
      </c>
      <c r="J189" s="77">
        <f>VLOOKUP(E189,Steuerung!$A$17:$F$500,6,FALSE)</f>
        <v>29.166666666666657</v>
      </c>
      <c r="K189" s="7">
        <f>VLOOKUP(F189,Steuerung!$A$17:$G$500,7,FALSE)</f>
        <v>1</v>
      </c>
      <c r="L189" s="7">
        <f>VLOOKUP(F189,Steuerung!$A$17:$H$500,8,FALSE)</f>
        <v>23</v>
      </c>
      <c r="M189" s="77">
        <f t="shared" si="30"/>
        <v>52.166666666666657</v>
      </c>
      <c r="N189" s="134">
        <f t="shared" si="31"/>
        <v>2618.7666666666664</v>
      </c>
      <c r="O189" s="134">
        <f t="shared" si="32"/>
        <v>1464.1666666666663</v>
      </c>
      <c r="P189" s="134">
        <f t="shared" si="33"/>
        <v>1154.6000000000001</v>
      </c>
      <c r="Q189" s="67">
        <f>VLOOKUP(E189,Steuerung!$A$17:$B$500,2,FALSE)</f>
        <v>0</v>
      </c>
      <c r="R189" s="67">
        <f>VLOOKUP(F189,Steuerung!$A$17:$B$500,2,FALSE)</f>
        <v>0</v>
      </c>
      <c r="S189" s="159">
        <f t="shared" si="35"/>
        <v>0</v>
      </c>
      <c r="T189" s="159">
        <f t="shared" si="36"/>
        <v>0</v>
      </c>
      <c r="U189" s="135" t="e">
        <f t="shared" ref="U189:U220" si="40">IF(J189&gt;0,O189/Q189*SVS_UHR,0)</f>
        <v>#DIV/0!</v>
      </c>
      <c r="V189" s="135" t="e">
        <f t="shared" ref="V189:V220" si="41">IF(K189&gt;0,P189/R189*SVS_UHR,0)</f>
        <v>#DIV/0!</v>
      </c>
      <c r="W189" s="135" t="e">
        <f t="shared" si="39"/>
        <v>#DIV/0!</v>
      </c>
    </row>
    <row r="190" spans="1:23" ht="12.75" customHeight="1" x14ac:dyDescent="0.2">
      <c r="A190" s="131" t="s">
        <v>3202</v>
      </c>
      <c r="B190" s="122" t="s">
        <v>1814</v>
      </c>
      <c r="C190" s="122"/>
      <c r="D190" s="123" t="s">
        <v>821</v>
      </c>
      <c r="E190" s="121" t="s">
        <v>220</v>
      </c>
      <c r="F190" s="121" t="s">
        <v>220</v>
      </c>
      <c r="G190" s="123" t="s">
        <v>1308</v>
      </c>
      <c r="H190" s="127">
        <v>31.12</v>
      </c>
      <c r="I190" s="7">
        <f>VLOOKUP(E190,Steuerung!$A$17:$E$500,5,FALSE)</f>
        <v>2</v>
      </c>
      <c r="J190" s="77">
        <f>VLOOKUP(E190,Steuerung!$A$17:$F$500,6,FALSE)</f>
        <v>58.333333333333329</v>
      </c>
      <c r="K190" s="7">
        <f>VLOOKUP(F190,Steuerung!$A$17:$G$500,7,FALSE)</f>
        <v>2</v>
      </c>
      <c r="L190" s="7">
        <f>VLOOKUP(F190,Steuerung!$A$17:$H$500,8,FALSE)</f>
        <v>46</v>
      </c>
      <c r="M190" s="77">
        <f t="shared" si="30"/>
        <v>104.33333333333333</v>
      </c>
      <c r="N190" s="134">
        <f t="shared" si="31"/>
        <v>3246.8533333333335</v>
      </c>
      <c r="O190" s="134">
        <f t="shared" si="32"/>
        <v>1815.3333333333333</v>
      </c>
      <c r="P190" s="134">
        <f t="shared" si="33"/>
        <v>1431.52</v>
      </c>
      <c r="Q190" s="67">
        <f>VLOOKUP(E190,Steuerung!$A$17:$B$500,2,FALSE)</f>
        <v>0</v>
      </c>
      <c r="R190" s="67">
        <f>VLOOKUP(F190,Steuerung!$A$17:$B$500,2,FALSE)</f>
        <v>0</v>
      </c>
      <c r="S190" s="159">
        <f t="shared" si="35"/>
        <v>0</v>
      </c>
      <c r="T190" s="159">
        <f t="shared" si="36"/>
        <v>0</v>
      </c>
      <c r="U190" s="135" t="e">
        <f t="shared" si="40"/>
        <v>#DIV/0!</v>
      </c>
      <c r="V190" s="135" t="e">
        <f t="shared" si="41"/>
        <v>#DIV/0!</v>
      </c>
      <c r="W190" s="135" t="e">
        <f t="shared" si="39"/>
        <v>#DIV/0!</v>
      </c>
    </row>
    <row r="191" spans="1:23" ht="12.75" customHeight="1" x14ac:dyDescent="0.2">
      <c r="A191" s="555" t="s">
        <v>3203</v>
      </c>
      <c r="B191" s="236" t="s">
        <v>824</v>
      </c>
      <c r="C191" s="236"/>
      <c r="D191" s="123" t="s">
        <v>1160</v>
      </c>
      <c r="E191" s="121" t="s">
        <v>237</v>
      </c>
      <c r="F191" s="121" t="s">
        <v>237</v>
      </c>
      <c r="G191" s="123" t="s">
        <v>1308</v>
      </c>
      <c r="H191" s="127">
        <v>20.96</v>
      </c>
      <c r="I191" s="7">
        <f>VLOOKUP(E191,Steuerung!$A$17:$E$500,5,FALSE)</f>
        <v>1</v>
      </c>
      <c r="J191" s="77">
        <f>VLOOKUP(E191,Steuerung!$A$17:$F$500,6,FALSE)</f>
        <v>29.166666666666657</v>
      </c>
      <c r="K191" s="7">
        <f>VLOOKUP(F191,Steuerung!$A$17:$G$500,7,FALSE)</f>
        <v>1</v>
      </c>
      <c r="L191" s="7">
        <f>VLOOKUP(F191,Steuerung!$A$17:$H$500,8,FALSE)</f>
        <v>23</v>
      </c>
      <c r="M191" s="77">
        <f t="shared" si="30"/>
        <v>52.166666666666657</v>
      </c>
      <c r="N191" s="134">
        <f t="shared" si="31"/>
        <v>1093.4133333333332</v>
      </c>
      <c r="O191" s="134">
        <f t="shared" si="32"/>
        <v>611.33333333333314</v>
      </c>
      <c r="P191" s="134">
        <f t="shared" si="33"/>
        <v>482.08000000000004</v>
      </c>
      <c r="Q191" s="67">
        <f>VLOOKUP(E191,Steuerung!$A$17:$B$500,2,FALSE)</f>
        <v>0</v>
      </c>
      <c r="R191" s="67">
        <f>VLOOKUP(F191,Steuerung!$A$17:$B$500,2,FALSE)</f>
        <v>0</v>
      </c>
      <c r="S191" s="159">
        <f t="shared" si="35"/>
        <v>0</v>
      </c>
      <c r="T191" s="159">
        <f t="shared" si="36"/>
        <v>0</v>
      </c>
      <c r="U191" s="135" t="e">
        <f t="shared" si="40"/>
        <v>#DIV/0!</v>
      </c>
      <c r="V191" s="135" t="e">
        <f t="shared" si="41"/>
        <v>#DIV/0!</v>
      </c>
      <c r="W191" s="135" t="e">
        <f t="shared" si="39"/>
        <v>#DIV/0!</v>
      </c>
    </row>
    <row r="192" spans="1:23" ht="12.75" customHeight="1" x14ac:dyDescent="0.2">
      <c r="A192" s="131" t="s">
        <v>1146</v>
      </c>
      <c r="B192" s="122" t="s">
        <v>3008</v>
      </c>
      <c r="C192" s="122"/>
      <c r="D192" s="123" t="s">
        <v>1160</v>
      </c>
      <c r="E192" s="121" t="s">
        <v>237</v>
      </c>
      <c r="F192" s="121" t="s">
        <v>237</v>
      </c>
      <c r="G192" s="123" t="s">
        <v>1308</v>
      </c>
      <c r="H192" s="127">
        <v>26.14</v>
      </c>
      <c r="I192" s="7">
        <f>VLOOKUP(E192,Steuerung!$A$17:$E$500,5,FALSE)</f>
        <v>1</v>
      </c>
      <c r="J192" s="77">
        <f>VLOOKUP(E192,Steuerung!$A$17:$F$500,6,FALSE)</f>
        <v>29.166666666666657</v>
      </c>
      <c r="K192" s="7">
        <f>VLOOKUP(F192,Steuerung!$A$17:$G$500,7,FALSE)</f>
        <v>1</v>
      </c>
      <c r="L192" s="7">
        <f>VLOOKUP(F192,Steuerung!$A$17:$H$500,8,FALSE)</f>
        <v>23</v>
      </c>
      <c r="M192" s="77">
        <f t="shared" si="30"/>
        <v>52.166666666666657</v>
      </c>
      <c r="N192" s="134">
        <f t="shared" si="31"/>
        <v>1363.6366666666665</v>
      </c>
      <c r="O192" s="134">
        <f t="shared" si="32"/>
        <v>762.4166666666664</v>
      </c>
      <c r="P192" s="134">
        <f t="shared" si="33"/>
        <v>601.22</v>
      </c>
      <c r="Q192" s="67">
        <f>VLOOKUP(E192,Steuerung!$A$17:$B$500,2,FALSE)</f>
        <v>0</v>
      </c>
      <c r="R192" s="67">
        <f>VLOOKUP(F192,Steuerung!$A$17:$B$500,2,FALSE)</f>
        <v>0</v>
      </c>
      <c r="S192" s="159">
        <f t="shared" si="35"/>
        <v>0</v>
      </c>
      <c r="T192" s="159">
        <f t="shared" si="36"/>
        <v>0</v>
      </c>
      <c r="U192" s="135" t="e">
        <f t="shared" si="40"/>
        <v>#DIV/0!</v>
      </c>
      <c r="V192" s="135" t="e">
        <f t="shared" si="41"/>
        <v>#DIV/0!</v>
      </c>
      <c r="W192" s="135" t="e">
        <f t="shared" si="39"/>
        <v>#DIV/0!</v>
      </c>
    </row>
    <row r="193" spans="1:23" ht="12.75" customHeight="1" x14ac:dyDescent="0.2">
      <c r="A193" s="555" t="s">
        <v>3204</v>
      </c>
      <c r="B193" s="236" t="s">
        <v>852</v>
      </c>
      <c r="C193" s="236"/>
      <c r="D193" s="123" t="s">
        <v>853</v>
      </c>
      <c r="E193" s="121" t="s">
        <v>258</v>
      </c>
      <c r="F193" s="121" t="s">
        <v>258</v>
      </c>
      <c r="G193" s="123" t="s">
        <v>1308</v>
      </c>
      <c r="H193" s="127">
        <v>14.87</v>
      </c>
      <c r="I193" s="7">
        <f>VLOOKUP(E193,Steuerung!$A$17:$E$500,5,FALSE)</f>
        <v>1</v>
      </c>
      <c r="J193" s="77">
        <f>VLOOKUP(E193,Steuerung!$A$17:$F$500,6,FALSE)</f>
        <v>29.166666666666657</v>
      </c>
      <c r="K193" s="7">
        <f>VLOOKUP(F193,Steuerung!$A$17:$G$500,7,FALSE)</f>
        <v>1</v>
      </c>
      <c r="L193" s="7">
        <f>VLOOKUP(F193,Steuerung!$A$17:$H$500,8,FALSE)</f>
        <v>23</v>
      </c>
      <c r="M193" s="77">
        <f t="shared" si="30"/>
        <v>52.166666666666657</v>
      </c>
      <c r="N193" s="134">
        <f t="shared" si="31"/>
        <v>775.71833333333313</v>
      </c>
      <c r="O193" s="134">
        <f t="shared" si="32"/>
        <v>433.70833333333314</v>
      </c>
      <c r="P193" s="134">
        <f t="shared" si="33"/>
        <v>342.01</v>
      </c>
      <c r="Q193" s="67">
        <f>VLOOKUP(E193,Steuerung!$A$17:$B$500,2,FALSE)</f>
        <v>0</v>
      </c>
      <c r="R193" s="67">
        <f>VLOOKUP(F193,Steuerung!$A$17:$B$500,2,FALSE)</f>
        <v>0</v>
      </c>
      <c r="S193" s="159">
        <f t="shared" si="35"/>
        <v>0</v>
      </c>
      <c r="T193" s="159">
        <f t="shared" si="36"/>
        <v>0</v>
      </c>
      <c r="U193" s="135" t="e">
        <f t="shared" si="40"/>
        <v>#DIV/0!</v>
      </c>
      <c r="V193" s="135" t="e">
        <f t="shared" si="41"/>
        <v>#DIV/0!</v>
      </c>
      <c r="W193" s="135" t="e">
        <f t="shared" si="39"/>
        <v>#DIV/0!</v>
      </c>
    </row>
    <row r="194" spans="1:23" ht="12.75" customHeight="1" x14ac:dyDescent="0.2">
      <c r="A194" s="555" t="s">
        <v>1149</v>
      </c>
      <c r="B194" s="236" t="s">
        <v>3008</v>
      </c>
      <c r="C194" s="236"/>
      <c r="D194" s="123" t="s">
        <v>1160</v>
      </c>
      <c r="E194" s="121" t="s">
        <v>237</v>
      </c>
      <c r="F194" s="121" t="s">
        <v>237</v>
      </c>
      <c r="G194" s="123" t="s">
        <v>1308</v>
      </c>
      <c r="H194" s="127">
        <v>15.96</v>
      </c>
      <c r="I194" s="7">
        <f>VLOOKUP(E194,Steuerung!$A$17:$E$500,5,FALSE)</f>
        <v>1</v>
      </c>
      <c r="J194" s="77">
        <f>VLOOKUP(E194,Steuerung!$A$17:$F$500,6,FALSE)</f>
        <v>29.166666666666657</v>
      </c>
      <c r="K194" s="7">
        <f>VLOOKUP(F194,Steuerung!$A$17:$G$500,7,FALSE)</f>
        <v>1</v>
      </c>
      <c r="L194" s="7">
        <f>VLOOKUP(F194,Steuerung!$A$17:$H$500,8,FALSE)</f>
        <v>23</v>
      </c>
      <c r="M194" s="77">
        <f t="shared" si="30"/>
        <v>52.166666666666657</v>
      </c>
      <c r="N194" s="134">
        <f t="shared" si="31"/>
        <v>832.57999999999993</v>
      </c>
      <c r="O194" s="134">
        <f t="shared" si="32"/>
        <v>465.49999999999989</v>
      </c>
      <c r="P194" s="134">
        <f t="shared" si="33"/>
        <v>367.08000000000004</v>
      </c>
      <c r="Q194" s="67">
        <f>VLOOKUP(E194,Steuerung!$A$17:$B$500,2,FALSE)</f>
        <v>0</v>
      </c>
      <c r="R194" s="67">
        <f>VLOOKUP(F194,Steuerung!$A$17:$B$500,2,FALSE)</f>
        <v>0</v>
      </c>
      <c r="S194" s="159">
        <f t="shared" si="35"/>
        <v>0</v>
      </c>
      <c r="T194" s="159">
        <f t="shared" si="36"/>
        <v>0</v>
      </c>
      <c r="U194" s="135" t="e">
        <f t="shared" si="40"/>
        <v>#DIV/0!</v>
      </c>
      <c r="V194" s="135" t="e">
        <f t="shared" si="41"/>
        <v>#DIV/0!</v>
      </c>
      <c r="W194" s="135" t="e">
        <f t="shared" si="39"/>
        <v>#DIV/0!</v>
      </c>
    </row>
    <row r="195" spans="1:23" ht="12.75" customHeight="1" x14ac:dyDescent="0.2">
      <c r="A195" s="555" t="s">
        <v>2476</v>
      </c>
      <c r="B195" s="236" t="s">
        <v>3008</v>
      </c>
      <c r="C195" s="236"/>
      <c r="D195" s="123" t="s">
        <v>1160</v>
      </c>
      <c r="E195" s="121" t="s">
        <v>237</v>
      </c>
      <c r="F195" s="121" t="s">
        <v>237</v>
      </c>
      <c r="G195" s="123" t="s">
        <v>1308</v>
      </c>
      <c r="H195" s="127">
        <v>15.71</v>
      </c>
      <c r="I195" s="7">
        <f>VLOOKUP(E195,Steuerung!$A$17:$E$500,5,FALSE)</f>
        <v>1</v>
      </c>
      <c r="J195" s="77">
        <f>VLOOKUP(E195,Steuerung!$A$17:$F$500,6,FALSE)</f>
        <v>29.166666666666657</v>
      </c>
      <c r="K195" s="7">
        <f>VLOOKUP(F195,Steuerung!$A$17:$G$500,7,FALSE)</f>
        <v>1</v>
      </c>
      <c r="L195" s="7">
        <f>VLOOKUP(F195,Steuerung!$A$17:$H$500,8,FALSE)</f>
        <v>23</v>
      </c>
      <c r="M195" s="77">
        <f t="shared" si="30"/>
        <v>52.166666666666657</v>
      </c>
      <c r="N195" s="134">
        <f t="shared" si="31"/>
        <v>819.53833333333318</v>
      </c>
      <c r="O195" s="134">
        <f t="shared" si="32"/>
        <v>458.2083333333332</v>
      </c>
      <c r="P195" s="134">
        <f t="shared" si="33"/>
        <v>361.33000000000004</v>
      </c>
      <c r="Q195" s="67">
        <f>VLOOKUP(E195,Steuerung!$A$17:$B$500,2,FALSE)</f>
        <v>0</v>
      </c>
      <c r="R195" s="67">
        <f>VLOOKUP(F195,Steuerung!$A$17:$B$500,2,FALSE)</f>
        <v>0</v>
      </c>
      <c r="S195" s="159">
        <f t="shared" si="35"/>
        <v>0</v>
      </c>
      <c r="T195" s="159">
        <f t="shared" si="36"/>
        <v>0</v>
      </c>
      <c r="U195" s="135" t="e">
        <f t="shared" si="40"/>
        <v>#DIV/0!</v>
      </c>
      <c r="V195" s="135" t="e">
        <f t="shared" si="41"/>
        <v>#DIV/0!</v>
      </c>
      <c r="W195" s="135" t="e">
        <f t="shared" si="39"/>
        <v>#DIV/0!</v>
      </c>
    </row>
    <row r="196" spans="1:23" ht="12.75" customHeight="1" x14ac:dyDescent="0.2">
      <c r="A196" s="131" t="s">
        <v>1151</v>
      </c>
      <c r="B196" s="236" t="s">
        <v>3008</v>
      </c>
      <c r="C196" s="236"/>
      <c r="D196" s="123" t="s">
        <v>1160</v>
      </c>
      <c r="E196" s="121" t="s">
        <v>237</v>
      </c>
      <c r="F196" s="121" t="s">
        <v>237</v>
      </c>
      <c r="G196" s="123" t="s">
        <v>1308</v>
      </c>
      <c r="H196" s="127">
        <v>25.3</v>
      </c>
      <c r="I196" s="7">
        <f>VLOOKUP(E196,Steuerung!$A$17:$E$500,5,FALSE)</f>
        <v>1</v>
      </c>
      <c r="J196" s="77">
        <f>VLOOKUP(E196,Steuerung!$A$17:$F$500,6,FALSE)</f>
        <v>29.166666666666657</v>
      </c>
      <c r="K196" s="7">
        <f>VLOOKUP(F196,Steuerung!$A$17:$G$500,7,FALSE)</f>
        <v>1</v>
      </c>
      <c r="L196" s="7">
        <f>VLOOKUP(F196,Steuerung!$A$17:$H$500,8,FALSE)</f>
        <v>23</v>
      </c>
      <c r="M196" s="77">
        <f t="shared" si="30"/>
        <v>52.166666666666657</v>
      </c>
      <c r="N196" s="134">
        <f t="shared" si="31"/>
        <v>1319.8166666666664</v>
      </c>
      <c r="O196" s="134">
        <f t="shared" si="32"/>
        <v>737.9166666666664</v>
      </c>
      <c r="P196" s="134">
        <f t="shared" si="33"/>
        <v>581.9</v>
      </c>
      <c r="Q196" s="67">
        <f>VLOOKUP(E196,Steuerung!$A$17:$B$500,2,FALSE)</f>
        <v>0</v>
      </c>
      <c r="R196" s="67">
        <f>VLOOKUP(F196,Steuerung!$A$17:$B$500,2,FALSE)</f>
        <v>0</v>
      </c>
      <c r="S196" s="159">
        <f t="shared" si="35"/>
        <v>0</v>
      </c>
      <c r="T196" s="159">
        <f t="shared" si="36"/>
        <v>0</v>
      </c>
      <c r="U196" s="135" t="e">
        <f t="shared" si="40"/>
        <v>#DIV/0!</v>
      </c>
      <c r="V196" s="135" t="e">
        <f t="shared" si="41"/>
        <v>#DIV/0!</v>
      </c>
      <c r="W196" s="135" t="e">
        <f t="shared" si="39"/>
        <v>#DIV/0!</v>
      </c>
    </row>
    <row r="197" spans="1:23" ht="12.75" customHeight="1" x14ac:dyDescent="0.2">
      <c r="A197" s="555" t="s">
        <v>3470</v>
      </c>
      <c r="B197" s="236" t="s">
        <v>3008</v>
      </c>
      <c r="C197" s="236"/>
      <c r="D197" s="123" t="s">
        <v>1160</v>
      </c>
      <c r="E197" s="121" t="s">
        <v>237</v>
      </c>
      <c r="F197" s="121" t="s">
        <v>237</v>
      </c>
      <c r="G197" s="123" t="s">
        <v>1308</v>
      </c>
      <c r="H197" s="127">
        <v>14.45</v>
      </c>
      <c r="I197" s="7">
        <f>VLOOKUP(E197,Steuerung!$A$17:$E$500,5,FALSE)</f>
        <v>1</v>
      </c>
      <c r="J197" s="77">
        <f>VLOOKUP(E197,Steuerung!$A$17:$F$500,6,FALSE)</f>
        <v>29.166666666666657</v>
      </c>
      <c r="K197" s="7">
        <f>VLOOKUP(F197,Steuerung!$A$17:$G$500,7,FALSE)</f>
        <v>1</v>
      </c>
      <c r="L197" s="7">
        <f>VLOOKUP(F197,Steuerung!$A$17:$H$500,8,FALSE)</f>
        <v>23</v>
      </c>
      <c r="M197" s="77">
        <f t="shared" si="30"/>
        <v>52.166666666666657</v>
      </c>
      <c r="N197" s="134">
        <f t="shared" si="31"/>
        <v>753.80833333333317</v>
      </c>
      <c r="O197" s="134">
        <f t="shared" si="32"/>
        <v>421.4583333333332</v>
      </c>
      <c r="P197" s="134">
        <f t="shared" si="33"/>
        <v>332.34999999999997</v>
      </c>
      <c r="Q197" s="67">
        <f>VLOOKUP(E197,Steuerung!$A$17:$B$500,2,FALSE)</f>
        <v>0</v>
      </c>
      <c r="R197" s="67">
        <f>VLOOKUP(F197,Steuerung!$A$17:$B$500,2,FALSE)</f>
        <v>0</v>
      </c>
      <c r="S197" s="159">
        <f t="shared" si="35"/>
        <v>0</v>
      </c>
      <c r="T197" s="159">
        <f t="shared" si="36"/>
        <v>0</v>
      </c>
      <c r="U197" s="135" t="e">
        <f t="shared" si="40"/>
        <v>#DIV/0!</v>
      </c>
      <c r="V197" s="135" t="e">
        <f t="shared" si="41"/>
        <v>#DIV/0!</v>
      </c>
      <c r="W197" s="135" t="e">
        <f t="shared" si="39"/>
        <v>#DIV/0!</v>
      </c>
    </row>
    <row r="198" spans="1:23" ht="12.75" customHeight="1" x14ac:dyDescent="0.2">
      <c r="A198" s="555" t="s">
        <v>3471</v>
      </c>
      <c r="B198" s="236" t="s">
        <v>3008</v>
      </c>
      <c r="C198" s="236"/>
      <c r="D198" s="123" t="s">
        <v>1160</v>
      </c>
      <c r="E198" s="121" t="s">
        <v>237</v>
      </c>
      <c r="F198" s="121" t="s">
        <v>237</v>
      </c>
      <c r="G198" s="123" t="s">
        <v>1308</v>
      </c>
      <c r="H198" s="127">
        <v>14.03</v>
      </c>
      <c r="I198" s="7">
        <f>VLOOKUP(E198,Steuerung!$A$17:$E$500,5,FALSE)</f>
        <v>1</v>
      </c>
      <c r="J198" s="77">
        <f>VLOOKUP(E198,Steuerung!$A$17:$F$500,6,FALSE)</f>
        <v>29.166666666666657</v>
      </c>
      <c r="K198" s="7">
        <f>VLOOKUP(F198,Steuerung!$A$17:$G$500,7,FALSE)</f>
        <v>1</v>
      </c>
      <c r="L198" s="7">
        <f>VLOOKUP(F198,Steuerung!$A$17:$H$500,8,FALSE)</f>
        <v>23</v>
      </c>
      <c r="M198" s="77">
        <f t="shared" si="30"/>
        <v>52.166666666666657</v>
      </c>
      <c r="N198" s="134">
        <f t="shared" si="31"/>
        <v>731.8983333333332</v>
      </c>
      <c r="O198" s="134">
        <f t="shared" si="32"/>
        <v>409.2083333333332</v>
      </c>
      <c r="P198" s="134">
        <f t="shared" si="33"/>
        <v>322.69</v>
      </c>
      <c r="Q198" s="67">
        <f>VLOOKUP(E198,Steuerung!$A$17:$B$500,2,FALSE)</f>
        <v>0</v>
      </c>
      <c r="R198" s="67">
        <f>VLOOKUP(F198,Steuerung!$A$17:$B$500,2,FALSE)</f>
        <v>0</v>
      </c>
      <c r="S198" s="159">
        <f t="shared" si="35"/>
        <v>0</v>
      </c>
      <c r="T198" s="159">
        <f t="shared" si="36"/>
        <v>0</v>
      </c>
      <c r="U198" s="135" t="e">
        <f t="shared" si="40"/>
        <v>#DIV/0!</v>
      </c>
      <c r="V198" s="135" t="e">
        <f t="shared" si="41"/>
        <v>#DIV/0!</v>
      </c>
      <c r="W198" s="135" t="e">
        <f t="shared" si="39"/>
        <v>#DIV/0!</v>
      </c>
    </row>
    <row r="199" spans="1:23" ht="12.75" customHeight="1" x14ac:dyDescent="0.2">
      <c r="A199" s="123" t="s">
        <v>1502</v>
      </c>
      <c r="B199" s="161" t="s">
        <v>794</v>
      </c>
      <c r="C199" s="123"/>
      <c r="D199" s="123" t="s">
        <v>795</v>
      </c>
      <c r="E199" s="123" t="s">
        <v>187</v>
      </c>
      <c r="F199" s="123" t="s">
        <v>187</v>
      </c>
      <c r="G199" s="123" t="s">
        <v>1308</v>
      </c>
      <c r="H199" s="123">
        <v>34.549999999999997</v>
      </c>
      <c r="I199" s="123">
        <f>VLOOKUP(E199,Steuerung!$A$17:$E$500,5,FALSE)</f>
        <v>2</v>
      </c>
      <c r="J199" s="511">
        <f>VLOOKUP(E199,Steuerung!$A$17:$F$500,6,FALSE)</f>
        <v>58.333333333333329</v>
      </c>
      <c r="K199" s="123">
        <f>VLOOKUP(F199,Steuerung!$A$17:$G$500,7,FALSE)</f>
        <v>2</v>
      </c>
      <c r="L199" s="123">
        <f>VLOOKUP(F199,Steuerung!$A$17:$H$500,8,FALSE)</f>
        <v>46</v>
      </c>
      <c r="M199" s="511">
        <f t="shared" si="30"/>
        <v>104.33333333333333</v>
      </c>
      <c r="N199" s="134">
        <f t="shared" si="31"/>
        <v>3604.7166666666662</v>
      </c>
      <c r="O199" s="134">
        <f t="shared" si="32"/>
        <v>2015.4166666666663</v>
      </c>
      <c r="P199" s="134">
        <f t="shared" si="33"/>
        <v>1589.3</v>
      </c>
      <c r="Q199" s="67">
        <f>VLOOKUP(E199,Steuerung!$A$17:$B$500,2,FALSE)</f>
        <v>0</v>
      </c>
      <c r="R199" s="67">
        <f>VLOOKUP(F199,Steuerung!$A$17:$B$500,2,FALSE)</f>
        <v>0</v>
      </c>
      <c r="S199" s="159">
        <f t="shared" si="35"/>
        <v>0</v>
      </c>
      <c r="T199" s="159">
        <f t="shared" si="36"/>
        <v>0</v>
      </c>
      <c r="U199" s="135" t="e">
        <f t="shared" si="40"/>
        <v>#DIV/0!</v>
      </c>
      <c r="V199" s="135" t="e">
        <f t="shared" si="41"/>
        <v>#DIV/0!</v>
      </c>
      <c r="W199" s="135" t="e">
        <f t="shared" si="39"/>
        <v>#DIV/0!</v>
      </c>
    </row>
    <row r="200" spans="1:23" ht="12.75" customHeight="1" x14ac:dyDescent="0.2">
      <c r="A200" s="123" t="s">
        <v>3472</v>
      </c>
      <c r="B200" s="161" t="s">
        <v>794</v>
      </c>
      <c r="C200" s="123"/>
      <c r="D200" s="123" t="s">
        <v>795</v>
      </c>
      <c r="E200" s="123" t="s">
        <v>187</v>
      </c>
      <c r="F200" s="123" t="s">
        <v>187</v>
      </c>
      <c r="G200" s="123" t="s">
        <v>1308</v>
      </c>
      <c r="H200" s="123">
        <v>3.85</v>
      </c>
      <c r="I200" s="123">
        <f>VLOOKUP(E200,Steuerung!$A$17:$E$500,5,FALSE)</f>
        <v>2</v>
      </c>
      <c r="J200" s="511">
        <f>VLOOKUP(E200,Steuerung!$A$17:$F$500,6,FALSE)</f>
        <v>58.333333333333329</v>
      </c>
      <c r="K200" s="123">
        <f>VLOOKUP(F200,Steuerung!$A$17:$G$500,7,FALSE)</f>
        <v>2</v>
      </c>
      <c r="L200" s="123">
        <f>VLOOKUP(F200,Steuerung!$A$17:$H$500,8,FALSE)</f>
        <v>46</v>
      </c>
      <c r="M200" s="511">
        <f t="shared" si="30"/>
        <v>104.33333333333333</v>
      </c>
      <c r="N200" s="134">
        <f t="shared" si="31"/>
        <v>401.68333333333334</v>
      </c>
      <c r="O200" s="134">
        <f t="shared" si="32"/>
        <v>224.58333333333331</v>
      </c>
      <c r="P200" s="134">
        <f t="shared" si="33"/>
        <v>177.1</v>
      </c>
      <c r="Q200" s="67">
        <f>VLOOKUP(E200,Steuerung!$A$17:$B$500,2,FALSE)</f>
        <v>0</v>
      </c>
      <c r="R200" s="67">
        <f>VLOOKUP(F200,Steuerung!$A$17:$B$500,2,FALSE)</f>
        <v>0</v>
      </c>
      <c r="S200" s="159">
        <f t="shared" si="35"/>
        <v>0</v>
      </c>
      <c r="T200" s="159">
        <f t="shared" si="36"/>
        <v>0</v>
      </c>
      <c r="U200" s="135" t="e">
        <f t="shared" si="40"/>
        <v>#DIV/0!</v>
      </c>
      <c r="V200" s="135" t="e">
        <f t="shared" si="41"/>
        <v>#DIV/0!</v>
      </c>
      <c r="W200" s="135" t="e">
        <f t="shared" si="39"/>
        <v>#DIV/0!</v>
      </c>
    </row>
    <row r="201" spans="1:23" ht="12.75" customHeight="1" x14ac:dyDescent="0.2">
      <c r="A201" s="123" t="s">
        <v>1509</v>
      </c>
      <c r="B201" s="161" t="s">
        <v>3008</v>
      </c>
      <c r="C201" s="123"/>
      <c r="D201" s="123" t="s">
        <v>1160</v>
      </c>
      <c r="E201" s="123" t="s">
        <v>237</v>
      </c>
      <c r="F201" s="123" t="s">
        <v>237</v>
      </c>
      <c r="G201" s="123" t="s">
        <v>1308</v>
      </c>
      <c r="H201" s="123">
        <v>15.23</v>
      </c>
      <c r="I201" s="123">
        <f>VLOOKUP(E201,Steuerung!$A$17:$E$500,5,FALSE)</f>
        <v>1</v>
      </c>
      <c r="J201" s="511">
        <f>VLOOKUP(E201,Steuerung!$A$17:$F$500,6,FALSE)</f>
        <v>29.166666666666657</v>
      </c>
      <c r="K201" s="123">
        <f>VLOOKUP(F201,Steuerung!$A$17:$G$500,7,FALSE)</f>
        <v>1</v>
      </c>
      <c r="L201" s="123">
        <f>VLOOKUP(F201,Steuerung!$A$17:$H$500,8,FALSE)</f>
        <v>23</v>
      </c>
      <c r="M201" s="511">
        <f t="shared" si="30"/>
        <v>52.166666666666657</v>
      </c>
      <c r="N201" s="134">
        <f t="shared" si="31"/>
        <v>794.49833333333322</v>
      </c>
      <c r="O201" s="134">
        <f t="shared" si="32"/>
        <v>444.2083333333332</v>
      </c>
      <c r="P201" s="134">
        <f t="shared" si="33"/>
        <v>350.29</v>
      </c>
      <c r="Q201" s="67">
        <f>VLOOKUP(E201,Steuerung!$A$17:$B$500,2,FALSE)</f>
        <v>0</v>
      </c>
      <c r="R201" s="67">
        <f>VLOOKUP(F201,Steuerung!$A$17:$B$500,2,FALSE)</f>
        <v>0</v>
      </c>
      <c r="S201" s="159">
        <f t="shared" si="35"/>
        <v>0</v>
      </c>
      <c r="T201" s="159">
        <f t="shared" si="36"/>
        <v>0</v>
      </c>
      <c r="U201" s="135" t="e">
        <f t="shared" si="40"/>
        <v>#DIV/0!</v>
      </c>
      <c r="V201" s="135" t="e">
        <f t="shared" si="41"/>
        <v>#DIV/0!</v>
      </c>
      <c r="W201" s="135" t="e">
        <f t="shared" si="39"/>
        <v>#DIV/0!</v>
      </c>
    </row>
    <row r="202" spans="1:23" ht="12.75" customHeight="1" x14ac:dyDescent="0.2">
      <c r="A202" s="123" t="s">
        <v>3473</v>
      </c>
      <c r="B202" s="161" t="s">
        <v>852</v>
      </c>
      <c r="C202" s="123"/>
      <c r="D202" s="123" t="s">
        <v>853</v>
      </c>
      <c r="E202" s="123" t="s">
        <v>258</v>
      </c>
      <c r="F202" s="123" t="s">
        <v>258</v>
      </c>
      <c r="G202" s="123" t="s">
        <v>1308</v>
      </c>
      <c r="H202" s="123">
        <v>14.82</v>
      </c>
      <c r="I202" s="123">
        <f>VLOOKUP(E202,Steuerung!$A$17:$E$500,5,FALSE)</f>
        <v>1</v>
      </c>
      <c r="J202" s="511">
        <f>VLOOKUP(E202,Steuerung!$A$17:$F$500,6,FALSE)</f>
        <v>29.166666666666657</v>
      </c>
      <c r="K202" s="123">
        <f>VLOOKUP(F202,Steuerung!$A$17:$G$500,7,FALSE)</f>
        <v>1</v>
      </c>
      <c r="L202" s="123">
        <f>VLOOKUP(F202,Steuerung!$A$17:$H$500,8,FALSE)</f>
        <v>23</v>
      </c>
      <c r="M202" s="511">
        <f t="shared" si="30"/>
        <v>52.166666666666657</v>
      </c>
      <c r="N202" s="134">
        <f t="shared" si="31"/>
        <v>773.1099999999999</v>
      </c>
      <c r="O202" s="134">
        <f t="shared" si="32"/>
        <v>432.24999999999989</v>
      </c>
      <c r="P202" s="134">
        <f t="shared" si="33"/>
        <v>340.86</v>
      </c>
      <c r="Q202" s="67">
        <f>VLOOKUP(E202,Steuerung!$A$17:$B$500,2,FALSE)</f>
        <v>0</v>
      </c>
      <c r="R202" s="67">
        <f>VLOOKUP(F202,Steuerung!$A$17:$B$500,2,FALSE)</f>
        <v>0</v>
      </c>
      <c r="S202" s="159">
        <f t="shared" si="35"/>
        <v>0</v>
      </c>
      <c r="T202" s="159">
        <f t="shared" si="36"/>
        <v>0</v>
      </c>
      <c r="U202" s="135" t="e">
        <f t="shared" si="40"/>
        <v>#DIV/0!</v>
      </c>
      <c r="V202" s="135" t="e">
        <f t="shared" si="41"/>
        <v>#DIV/0!</v>
      </c>
      <c r="W202" s="135" t="e">
        <f t="shared" si="39"/>
        <v>#DIV/0!</v>
      </c>
    </row>
    <row r="203" spans="1:23" ht="12.75" customHeight="1" x14ac:dyDescent="0.2">
      <c r="A203" s="123" t="s">
        <v>1510</v>
      </c>
      <c r="B203" s="161" t="s">
        <v>852</v>
      </c>
      <c r="C203" s="123"/>
      <c r="D203" s="123" t="s">
        <v>853</v>
      </c>
      <c r="E203" s="123" t="s">
        <v>259</v>
      </c>
      <c r="F203" s="123" t="s">
        <v>259</v>
      </c>
      <c r="G203" s="123" t="s">
        <v>796</v>
      </c>
      <c r="H203" s="123">
        <v>26.19</v>
      </c>
      <c r="I203" s="123">
        <f>VLOOKUP(E203,Steuerung!$A$17:$E$500,5,FALSE)</f>
        <v>1</v>
      </c>
      <c r="J203" s="511">
        <f>VLOOKUP(E203,Steuerung!$A$17:$F$500,6,FALSE)</f>
        <v>29.166666666666657</v>
      </c>
      <c r="K203" s="123">
        <f>VLOOKUP(F203,Steuerung!$A$17:$G$500,7,FALSE)</f>
        <v>1</v>
      </c>
      <c r="L203" s="123">
        <f>VLOOKUP(F203,Steuerung!$A$17:$H$500,8,FALSE)</f>
        <v>23</v>
      </c>
      <c r="M203" s="511">
        <f t="shared" si="30"/>
        <v>52.166666666666657</v>
      </c>
      <c r="N203" s="134">
        <f t="shared" si="31"/>
        <v>1366.2449999999999</v>
      </c>
      <c r="O203" s="134">
        <f t="shared" si="32"/>
        <v>763.87499999999977</v>
      </c>
      <c r="P203" s="134">
        <f t="shared" si="33"/>
        <v>602.37</v>
      </c>
      <c r="Q203" s="67">
        <f>VLOOKUP(E203,Steuerung!$A$17:$B$500,2,FALSE)</f>
        <v>0</v>
      </c>
      <c r="R203" s="67">
        <f>VLOOKUP(F203,Steuerung!$A$17:$B$500,2,FALSE)</f>
        <v>0</v>
      </c>
      <c r="S203" s="159">
        <f t="shared" si="35"/>
        <v>0</v>
      </c>
      <c r="T203" s="159">
        <f t="shared" si="36"/>
        <v>0</v>
      </c>
      <c r="U203" s="135" t="e">
        <f t="shared" si="40"/>
        <v>#DIV/0!</v>
      </c>
      <c r="V203" s="135" t="e">
        <f t="shared" si="41"/>
        <v>#DIV/0!</v>
      </c>
      <c r="W203" s="135" t="e">
        <f t="shared" si="39"/>
        <v>#DIV/0!</v>
      </c>
    </row>
    <row r="204" spans="1:23" ht="12.75" customHeight="1" x14ac:dyDescent="0.2">
      <c r="A204" s="123" t="s">
        <v>1511</v>
      </c>
      <c r="B204" s="161" t="s">
        <v>934</v>
      </c>
      <c r="C204" s="123"/>
      <c r="D204" s="123" t="s">
        <v>853</v>
      </c>
      <c r="E204" s="123" t="s">
        <v>258</v>
      </c>
      <c r="F204" s="123" t="s">
        <v>258</v>
      </c>
      <c r="G204" s="123" t="s">
        <v>1308</v>
      </c>
      <c r="H204" s="123">
        <v>15.25</v>
      </c>
      <c r="I204" s="123">
        <f>VLOOKUP(E204,Steuerung!$A$17:$E$500,5,FALSE)</f>
        <v>1</v>
      </c>
      <c r="J204" s="511">
        <f>VLOOKUP(E204,Steuerung!$A$17:$F$500,6,FALSE)</f>
        <v>29.166666666666657</v>
      </c>
      <c r="K204" s="123">
        <f>VLOOKUP(F204,Steuerung!$A$17:$G$500,7,FALSE)</f>
        <v>1</v>
      </c>
      <c r="L204" s="123">
        <f>VLOOKUP(F204,Steuerung!$A$17:$H$500,8,FALSE)</f>
        <v>23</v>
      </c>
      <c r="M204" s="511">
        <f t="shared" si="30"/>
        <v>52.166666666666657</v>
      </c>
      <c r="N204" s="134">
        <f t="shared" si="31"/>
        <v>795.54166666666652</v>
      </c>
      <c r="O204" s="134">
        <f t="shared" si="32"/>
        <v>444.79166666666652</v>
      </c>
      <c r="P204" s="134">
        <f t="shared" si="33"/>
        <v>350.75</v>
      </c>
      <c r="Q204" s="67">
        <f>VLOOKUP(E204,Steuerung!$A$17:$B$500,2,FALSE)</f>
        <v>0</v>
      </c>
      <c r="R204" s="67">
        <f>VLOOKUP(F204,Steuerung!$A$17:$B$500,2,FALSE)</f>
        <v>0</v>
      </c>
      <c r="S204" s="159">
        <f t="shared" si="35"/>
        <v>0</v>
      </c>
      <c r="T204" s="159">
        <f t="shared" si="36"/>
        <v>0</v>
      </c>
      <c r="U204" s="135" t="e">
        <f t="shared" si="40"/>
        <v>#DIV/0!</v>
      </c>
      <c r="V204" s="135" t="e">
        <f t="shared" si="41"/>
        <v>#DIV/0!</v>
      </c>
      <c r="W204" s="135" t="e">
        <f t="shared" si="39"/>
        <v>#DIV/0!</v>
      </c>
    </row>
    <row r="205" spans="1:23" ht="12.75" customHeight="1" x14ac:dyDescent="0.2">
      <c r="A205" s="123" t="s">
        <v>3409</v>
      </c>
      <c r="B205" s="161" t="s">
        <v>934</v>
      </c>
      <c r="C205" s="123"/>
      <c r="D205" s="123" t="s">
        <v>853</v>
      </c>
      <c r="E205" s="123" t="s">
        <v>258</v>
      </c>
      <c r="F205" s="123" t="s">
        <v>258</v>
      </c>
      <c r="G205" s="123" t="s">
        <v>796</v>
      </c>
      <c r="H205" s="123">
        <v>7.12</v>
      </c>
      <c r="I205" s="123">
        <f>VLOOKUP(E205,Steuerung!$A$17:$E$500,5,FALSE)</f>
        <v>1</v>
      </c>
      <c r="J205" s="511">
        <f>VLOOKUP(E205,Steuerung!$A$17:$F$500,6,FALSE)</f>
        <v>29.166666666666657</v>
      </c>
      <c r="K205" s="123">
        <f>VLOOKUP(F205,Steuerung!$A$17:$G$500,7,FALSE)</f>
        <v>1</v>
      </c>
      <c r="L205" s="123">
        <f>VLOOKUP(F205,Steuerung!$A$17:$H$500,8,FALSE)</f>
        <v>23</v>
      </c>
      <c r="M205" s="511">
        <f t="shared" si="30"/>
        <v>52.166666666666657</v>
      </c>
      <c r="N205" s="134">
        <f t="shared" si="31"/>
        <v>371.42666666666662</v>
      </c>
      <c r="O205" s="134">
        <f t="shared" si="32"/>
        <v>207.6666666666666</v>
      </c>
      <c r="P205" s="134">
        <f t="shared" si="33"/>
        <v>163.76</v>
      </c>
      <c r="Q205" s="67">
        <f>VLOOKUP(E205,Steuerung!$A$17:$B$500,2,FALSE)</f>
        <v>0</v>
      </c>
      <c r="R205" s="67">
        <f>VLOOKUP(F205,Steuerung!$A$17:$B$500,2,FALSE)</f>
        <v>0</v>
      </c>
      <c r="S205" s="159">
        <f t="shared" si="35"/>
        <v>0</v>
      </c>
      <c r="T205" s="159">
        <f t="shared" si="36"/>
        <v>0</v>
      </c>
      <c r="U205" s="135" t="e">
        <f t="shared" si="40"/>
        <v>#DIV/0!</v>
      </c>
      <c r="V205" s="135" t="e">
        <f t="shared" si="41"/>
        <v>#DIV/0!</v>
      </c>
      <c r="W205" s="135" t="e">
        <f t="shared" si="39"/>
        <v>#DIV/0!</v>
      </c>
    </row>
    <row r="206" spans="1:23" ht="12.75" customHeight="1" x14ac:dyDescent="0.2">
      <c r="A206" s="123" t="s">
        <v>3208</v>
      </c>
      <c r="B206" s="161" t="s">
        <v>934</v>
      </c>
      <c r="C206" s="123"/>
      <c r="D206" s="123" t="s">
        <v>853</v>
      </c>
      <c r="E206" s="123" t="s">
        <v>258</v>
      </c>
      <c r="F206" s="123" t="s">
        <v>258</v>
      </c>
      <c r="G206" s="123" t="s">
        <v>796</v>
      </c>
      <c r="H206" s="123">
        <v>19.440000000000001</v>
      </c>
      <c r="I206" s="123">
        <f>VLOOKUP(E206,Steuerung!$A$17:$E$500,5,FALSE)</f>
        <v>1</v>
      </c>
      <c r="J206" s="511">
        <f>VLOOKUP(E206,Steuerung!$A$17:$F$500,6,FALSE)</f>
        <v>29.166666666666657</v>
      </c>
      <c r="K206" s="123">
        <f>VLOOKUP(F206,Steuerung!$A$17:$G$500,7,FALSE)</f>
        <v>1</v>
      </c>
      <c r="L206" s="123">
        <f>VLOOKUP(F206,Steuerung!$A$17:$H$500,8,FALSE)</f>
        <v>23</v>
      </c>
      <c r="M206" s="511">
        <f t="shared" si="30"/>
        <v>52.166666666666657</v>
      </c>
      <c r="N206" s="134">
        <f t="shared" si="31"/>
        <v>1014.1199999999999</v>
      </c>
      <c r="O206" s="134">
        <f t="shared" si="32"/>
        <v>566.99999999999989</v>
      </c>
      <c r="P206" s="134">
        <f t="shared" si="33"/>
        <v>447.12</v>
      </c>
      <c r="Q206" s="67">
        <f>VLOOKUP(E206,Steuerung!$A$17:$B$500,2,FALSE)</f>
        <v>0</v>
      </c>
      <c r="R206" s="67">
        <f>VLOOKUP(F206,Steuerung!$A$17:$B$500,2,FALSE)</f>
        <v>0</v>
      </c>
      <c r="S206" s="159">
        <f t="shared" si="35"/>
        <v>0</v>
      </c>
      <c r="T206" s="159">
        <f t="shared" si="36"/>
        <v>0</v>
      </c>
      <c r="U206" s="135" t="e">
        <f t="shared" si="40"/>
        <v>#DIV/0!</v>
      </c>
      <c r="V206" s="135" t="e">
        <f t="shared" si="41"/>
        <v>#DIV/0!</v>
      </c>
      <c r="W206" s="135" t="e">
        <f t="shared" si="39"/>
        <v>#DIV/0!</v>
      </c>
    </row>
    <row r="207" spans="1:23" ht="12.75" customHeight="1" x14ac:dyDescent="0.2">
      <c r="A207" s="123" t="s">
        <v>1512</v>
      </c>
      <c r="B207" s="161" t="s">
        <v>3474</v>
      </c>
      <c r="C207" s="123"/>
      <c r="D207" s="123" t="s">
        <v>791</v>
      </c>
      <c r="E207" s="123" t="s">
        <v>206</v>
      </c>
      <c r="F207" s="123" t="s">
        <v>206</v>
      </c>
      <c r="G207" s="123" t="s">
        <v>796</v>
      </c>
      <c r="H207" s="123">
        <v>15.65</v>
      </c>
      <c r="I207" s="123">
        <f>VLOOKUP(E207,Steuerung!$A$17:$E$500,5,FALSE)</f>
        <v>1</v>
      </c>
      <c r="J207" s="511">
        <f>VLOOKUP(E207,Steuerung!$A$17:$F$500,6,FALSE)</f>
        <v>29.166666666666657</v>
      </c>
      <c r="K207" s="123">
        <f>VLOOKUP(F207,Steuerung!$A$17:$G$500,7,FALSE)</f>
        <v>1</v>
      </c>
      <c r="L207" s="123">
        <f>VLOOKUP(F207,Steuerung!$A$17:$H$500,8,FALSE)</f>
        <v>23</v>
      </c>
      <c r="M207" s="511">
        <f t="shared" si="30"/>
        <v>52.166666666666657</v>
      </c>
      <c r="N207" s="134">
        <f t="shared" si="31"/>
        <v>816.40833333333319</v>
      </c>
      <c r="O207" s="134">
        <f t="shared" si="32"/>
        <v>456.4583333333332</v>
      </c>
      <c r="P207" s="134">
        <f t="shared" si="33"/>
        <v>359.95</v>
      </c>
      <c r="Q207" s="67">
        <f>VLOOKUP(E207,Steuerung!$A$17:$B$500,2,FALSE)</f>
        <v>0</v>
      </c>
      <c r="R207" s="67">
        <f>VLOOKUP(F207,Steuerung!$A$17:$B$500,2,FALSE)</f>
        <v>0</v>
      </c>
      <c r="S207" s="159">
        <f t="shared" si="35"/>
        <v>0</v>
      </c>
      <c r="T207" s="159">
        <f t="shared" si="36"/>
        <v>0</v>
      </c>
      <c r="U207" s="135" t="e">
        <f t="shared" si="40"/>
        <v>#DIV/0!</v>
      </c>
      <c r="V207" s="135" t="e">
        <f t="shared" si="41"/>
        <v>#DIV/0!</v>
      </c>
      <c r="W207" s="135" t="e">
        <f t="shared" si="39"/>
        <v>#DIV/0!</v>
      </c>
    </row>
    <row r="208" spans="1:23" ht="12.75" customHeight="1" x14ac:dyDescent="0.2">
      <c r="A208" s="123" t="s">
        <v>3209</v>
      </c>
      <c r="B208" s="161" t="s">
        <v>934</v>
      </c>
      <c r="C208" s="123"/>
      <c r="D208" s="123" t="s">
        <v>853</v>
      </c>
      <c r="E208" s="123" t="s">
        <v>258</v>
      </c>
      <c r="F208" s="123" t="s">
        <v>258</v>
      </c>
      <c r="G208" s="123" t="s">
        <v>796</v>
      </c>
      <c r="H208" s="123">
        <v>11.88</v>
      </c>
      <c r="I208" s="123">
        <f>VLOOKUP(E208,Steuerung!$A$17:$E$500,5,FALSE)</f>
        <v>1</v>
      </c>
      <c r="J208" s="511">
        <f>VLOOKUP(E208,Steuerung!$A$17:$F$500,6,FALSE)</f>
        <v>29.166666666666657</v>
      </c>
      <c r="K208" s="123">
        <f>VLOOKUP(F208,Steuerung!$A$17:$G$500,7,FALSE)</f>
        <v>1</v>
      </c>
      <c r="L208" s="123">
        <f>VLOOKUP(F208,Steuerung!$A$17:$H$500,8,FALSE)</f>
        <v>23</v>
      </c>
      <c r="M208" s="511">
        <f t="shared" ref="M208:M282" si="42">J208+L208</f>
        <v>52.166666666666657</v>
      </c>
      <c r="N208" s="134">
        <f t="shared" ref="N208:N282" si="43">H208*M208</f>
        <v>619.7399999999999</v>
      </c>
      <c r="O208" s="134">
        <f t="shared" ref="O208:O282" si="44">H208*J208</f>
        <v>346.49999999999989</v>
      </c>
      <c r="P208" s="134">
        <f t="shared" ref="P208:P282" si="45">H208*L208</f>
        <v>273.24</v>
      </c>
      <c r="Q208" s="67">
        <f>VLOOKUP(E208,Steuerung!$A$17:$B$500,2,FALSE)</f>
        <v>0</v>
      </c>
      <c r="R208" s="67">
        <f>VLOOKUP(F208,Steuerung!$A$17:$B$500,2,FALSE)</f>
        <v>0</v>
      </c>
      <c r="S208" s="159">
        <f t="shared" si="35"/>
        <v>0</v>
      </c>
      <c r="T208" s="159">
        <f t="shared" si="36"/>
        <v>0</v>
      </c>
      <c r="U208" s="135" t="e">
        <f t="shared" si="40"/>
        <v>#DIV/0!</v>
      </c>
      <c r="V208" s="135" t="e">
        <f t="shared" si="41"/>
        <v>#DIV/0!</v>
      </c>
      <c r="W208" s="135" t="e">
        <f t="shared" si="39"/>
        <v>#DIV/0!</v>
      </c>
    </row>
    <row r="209" spans="1:23" ht="12.75" customHeight="1" x14ac:dyDescent="0.2">
      <c r="A209" s="123" t="s">
        <v>3210</v>
      </c>
      <c r="B209" s="161" t="s">
        <v>934</v>
      </c>
      <c r="C209" s="123"/>
      <c r="D209" s="123" t="s">
        <v>853</v>
      </c>
      <c r="E209" s="123" t="s">
        <v>259</v>
      </c>
      <c r="F209" s="123" t="s">
        <v>259</v>
      </c>
      <c r="G209" s="123" t="s">
        <v>796</v>
      </c>
      <c r="H209" s="123">
        <v>15.96</v>
      </c>
      <c r="I209" s="123">
        <f>VLOOKUP(E209,Steuerung!$A$17:$E$500,5,FALSE)</f>
        <v>1</v>
      </c>
      <c r="J209" s="511">
        <f>VLOOKUP(E209,Steuerung!$A$17:$F$500,6,FALSE)</f>
        <v>29.166666666666657</v>
      </c>
      <c r="K209" s="123">
        <f>VLOOKUP(F209,Steuerung!$A$17:$G$500,7,FALSE)</f>
        <v>1</v>
      </c>
      <c r="L209" s="123">
        <f>VLOOKUP(F209,Steuerung!$A$17:$H$500,8,FALSE)</f>
        <v>23</v>
      </c>
      <c r="M209" s="511">
        <f t="shared" si="42"/>
        <v>52.166666666666657</v>
      </c>
      <c r="N209" s="134">
        <f t="shared" si="43"/>
        <v>832.57999999999993</v>
      </c>
      <c r="O209" s="134">
        <f t="shared" si="44"/>
        <v>465.49999999999989</v>
      </c>
      <c r="P209" s="134">
        <f t="shared" si="45"/>
        <v>367.08000000000004</v>
      </c>
      <c r="Q209" s="67">
        <f>VLOOKUP(E209,Steuerung!$A$17:$B$500,2,FALSE)</f>
        <v>0</v>
      </c>
      <c r="R209" s="67">
        <f>VLOOKUP(F209,Steuerung!$A$17:$B$500,2,FALSE)</f>
        <v>0</v>
      </c>
      <c r="S209" s="159">
        <f t="shared" si="35"/>
        <v>0</v>
      </c>
      <c r="T209" s="159">
        <f t="shared" si="36"/>
        <v>0</v>
      </c>
      <c r="U209" s="135" t="e">
        <f t="shared" si="40"/>
        <v>#DIV/0!</v>
      </c>
      <c r="V209" s="135" t="e">
        <f t="shared" si="41"/>
        <v>#DIV/0!</v>
      </c>
      <c r="W209" s="135" t="e">
        <f t="shared" si="39"/>
        <v>#DIV/0!</v>
      </c>
    </row>
    <row r="210" spans="1:23" ht="12.75" customHeight="1" x14ac:dyDescent="0.2">
      <c r="A210" s="123" t="s">
        <v>3211</v>
      </c>
      <c r="B210" s="161" t="s">
        <v>934</v>
      </c>
      <c r="C210" s="123"/>
      <c r="D210" s="123" t="s">
        <v>853</v>
      </c>
      <c r="E210" s="123" t="s">
        <v>260</v>
      </c>
      <c r="F210" s="123" t="s">
        <v>260</v>
      </c>
      <c r="G210" s="123" t="s">
        <v>1308</v>
      </c>
      <c r="H210" s="123">
        <v>18.91</v>
      </c>
      <c r="I210" s="123">
        <f>VLOOKUP(E210,Steuerung!$A$17:$E$500,5,FALSE)</f>
        <v>2</v>
      </c>
      <c r="J210" s="511">
        <f>VLOOKUP(E210,Steuerung!$A$17:$F$500,6,FALSE)</f>
        <v>58.333333333333329</v>
      </c>
      <c r="K210" s="123">
        <f>VLOOKUP(F210,Steuerung!$A$17:$G$500,7,FALSE)</f>
        <v>2</v>
      </c>
      <c r="L210" s="123">
        <f>VLOOKUP(F210,Steuerung!$A$17:$H$500,8,FALSE)</f>
        <v>46</v>
      </c>
      <c r="M210" s="511">
        <f t="shared" si="42"/>
        <v>104.33333333333333</v>
      </c>
      <c r="N210" s="134">
        <f t="shared" si="43"/>
        <v>1972.9433333333332</v>
      </c>
      <c r="O210" s="134">
        <f t="shared" si="44"/>
        <v>1103.0833333333333</v>
      </c>
      <c r="P210" s="134">
        <f t="shared" si="45"/>
        <v>869.86</v>
      </c>
      <c r="Q210" s="67">
        <f>VLOOKUP(E210,Steuerung!$A$17:$B$500,2,FALSE)</f>
        <v>0</v>
      </c>
      <c r="R210" s="67">
        <f>VLOOKUP(F210,Steuerung!$A$17:$B$500,2,FALSE)</f>
        <v>0</v>
      </c>
      <c r="S210" s="159">
        <f t="shared" si="35"/>
        <v>0</v>
      </c>
      <c r="T210" s="159">
        <f t="shared" si="36"/>
        <v>0</v>
      </c>
      <c r="U210" s="135" t="e">
        <f t="shared" si="40"/>
        <v>#DIV/0!</v>
      </c>
      <c r="V210" s="135" t="e">
        <f t="shared" si="41"/>
        <v>#DIV/0!</v>
      </c>
      <c r="W210" s="135" t="e">
        <f t="shared" si="39"/>
        <v>#DIV/0!</v>
      </c>
    </row>
    <row r="211" spans="1:23" ht="12.75" customHeight="1" x14ac:dyDescent="0.2">
      <c r="A211" s="123" t="s">
        <v>1513</v>
      </c>
      <c r="B211" s="161" t="s">
        <v>934</v>
      </c>
      <c r="C211" s="123"/>
      <c r="D211" s="123" t="s">
        <v>853</v>
      </c>
      <c r="E211" s="123" t="s">
        <v>259</v>
      </c>
      <c r="F211" s="123" t="s">
        <v>259</v>
      </c>
      <c r="G211" s="123" t="s">
        <v>796</v>
      </c>
      <c r="H211" s="123">
        <v>14.87</v>
      </c>
      <c r="I211" s="123">
        <f>VLOOKUP(E211,Steuerung!$A$17:$E$500,5,FALSE)</f>
        <v>1</v>
      </c>
      <c r="J211" s="511">
        <f>VLOOKUP(E211,Steuerung!$A$17:$F$500,6,FALSE)</f>
        <v>29.166666666666657</v>
      </c>
      <c r="K211" s="123">
        <f>VLOOKUP(F211,Steuerung!$A$17:$G$500,7,FALSE)</f>
        <v>1</v>
      </c>
      <c r="L211" s="123">
        <f>VLOOKUP(F211,Steuerung!$A$17:$H$500,8,FALSE)</f>
        <v>23</v>
      </c>
      <c r="M211" s="511">
        <f t="shared" si="42"/>
        <v>52.166666666666657</v>
      </c>
      <c r="N211" s="134">
        <f t="shared" si="43"/>
        <v>775.71833333333313</v>
      </c>
      <c r="O211" s="134">
        <f t="shared" si="44"/>
        <v>433.70833333333314</v>
      </c>
      <c r="P211" s="134">
        <f t="shared" si="45"/>
        <v>342.01</v>
      </c>
      <c r="Q211" s="67">
        <f>VLOOKUP(E211,Steuerung!$A$17:$B$500,2,FALSE)</f>
        <v>0</v>
      </c>
      <c r="R211" s="67">
        <f>VLOOKUP(F211,Steuerung!$A$17:$B$500,2,FALSE)</f>
        <v>0</v>
      </c>
      <c r="S211" s="159">
        <f t="shared" si="35"/>
        <v>0</v>
      </c>
      <c r="T211" s="159">
        <f t="shared" si="36"/>
        <v>0</v>
      </c>
      <c r="U211" s="135" t="e">
        <f t="shared" si="40"/>
        <v>#DIV/0!</v>
      </c>
      <c r="V211" s="135" t="e">
        <f t="shared" si="41"/>
        <v>#DIV/0!</v>
      </c>
      <c r="W211" s="135" t="e">
        <f t="shared" si="39"/>
        <v>#DIV/0!</v>
      </c>
    </row>
    <row r="212" spans="1:23" ht="12.75" customHeight="1" x14ac:dyDescent="0.2">
      <c r="A212" s="123" t="s">
        <v>3212</v>
      </c>
      <c r="B212" s="161" t="s">
        <v>934</v>
      </c>
      <c r="C212" s="123"/>
      <c r="D212" s="123" t="s">
        <v>853</v>
      </c>
      <c r="E212" s="123" t="s">
        <v>260</v>
      </c>
      <c r="F212" s="123" t="s">
        <v>260</v>
      </c>
      <c r="G212" s="123" t="s">
        <v>3124</v>
      </c>
      <c r="H212" s="123">
        <v>22.89</v>
      </c>
      <c r="I212" s="123">
        <f>VLOOKUP(E212,Steuerung!$A$17:$E$500,5,FALSE)</f>
        <v>2</v>
      </c>
      <c r="J212" s="511">
        <f>VLOOKUP(E212,Steuerung!$A$17:$F$500,6,FALSE)</f>
        <v>58.333333333333329</v>
      </c>
      <c r="K212" s="123">
        <f>VLOOKUP(F212,Steuerung!$A$17:$G$500,7,FALSE)</f>
        <v>2</v>
      </c>
      <c r="L212" s="123">
        <f>VLOOKUP(F212,Steuerung!$A$17:$H$500,8,FALSE)</f>
        <v>46</v>
      </c>
      <c r="M212" s="511">
        <f t="shared" si="42"/>
        <v>104.33333333333333</v>
      </c>
      <c r="N212" s="134">
        <f t="shared" si="43"/>
        <v>2388.19</v>
      </c>
      <c r="O212" s="134">
        <f t="shared" si="44"/>
        <v>1335.25</v>
      </c>
      <c r="P212" s="134">
        <f t="shared" si="45"/>
        <v>1052.94</v>
      </c>
      <c r="Q212" s="67">
        <f>VLOOKUP(E212,Steuerung!$A$17:$B$500,2,FALSE)</f>
        <v>0</v>
      </c>
      <c r="R212" s="67">
        <f>VLOOKUP(F212,Steuerung!$A$17:$B$500,2,FALSE)</f>
        <v>0</v>
      </c>
      <c r="S212" s="159">
        <f t="shared" si="35"/>
        <v>0</v>
      </c>
      <c r="T212" s="159">
        <f t="shared" si="36"/>
        <v>0</v>
      </c>
      <c r="U212" s="135" t="e">
        <f t="shared" si="40"/>
        <v>#DIV/0!</v>
      </c>
      <c r="V212" s="135" t="e">
        <f t="shared" si="41"/>
        <v>#DIV/0!</v>
      </c>
      <c r="W212" s="135" t="e">
        <f t="shared" si="39"/>
        <v>#DIV/0!</v>
      </c>
    </row>
    <row r="213" spans="1:23" ht="12.75" customHeight="1" x14ac:dyDescent="0.2">
      <c r="A213" s="123" t="s">
        <v>3475</v>
      </c>
      <c r="B213" s="161" t="s">
        <v>934</v>
      </c>
      <c r="C213" s="123"/>
      <c r="D213" s="123" t="s">
        <v>853</v>
      </c>
      <c r="E213" s="123" t="s">
        <v>259</v>
      </c>
      <c r="F213" s="123" t="s">
        <v>259</v>
      </c>
      <c r="G213" s="123" t="s">
        <v>796</v>
      </c>
      <c r="H213" s="123">
        <v>19.920000000000002</v>
      </c>
      <c r="I213" s="123">
        <f>VLOOKUP(E213,Steuerung!$A$17:$E$500,5,FALSE)</f>
        <v>1</v>
      </c>
      <c r="J213" s="511">
        <f>VLOOKUP(E213,Steuerung!$A$17:$F$500,6,FALSE)</f>
        <v>29.166666666666657</v>
      </c>
      <c r="K213" s="123">
        <f>VLOOKUP(F213,Steuerung!$A$17:$G$500,7,FALSE)</f>
        <v>1</v>
      </c>
      <c r="L213" s="123">
        <f>VLOOKUP(F213,Steuerung!$A$17:$H$500,8,FALSE)</f>
        <v>23</v>
      </c>
      <c r="M213" s="511">
        <f t="shared" si="42"/>
        <v>52.166666666666657</v>
      </c>
      <c r="N213" s="134">
        <f t="shared" si="43"/>
        <v>1039.1599999999999</v>
      </c>
      <c r="O213" s="134">
        <f t="shared" si="44"/>
        <v>580.99999999999989</v>
      </c>
      <c r="P213" s="134">
        <f t="shared" si="45"/>
        <v>458.16</v>
      </c>
      <c r="Q213" s="67">
        <f>VLOOKUP(E213,Steuerung!$A$17:$B$500,2,FALSE)</f>
        <v>0</v>
      </c>
      <c r="R213" s="67">
        <f>VLOOKUP(F213,Steuerung!$A$17:$B$500,2,FALSE)</f>
        <v>0</v>
      </c>
      <c r="S213" s="159">
        <f t="shared" si="35"/>
        <v>0</v>
      </c>
      <c r="T213" s="159">
        <f t="shared" si="36"/>
        <v>0</v>
      </c>
      <c r="U213" s="135" t="e">
        <f t="shared" si="40"/>
        <v>#DIV/0!</v>
      </c>
      <c r="V213" s="135" t="e">
        <f t="shared" si="41"/>
        <v>#DIV/0!</v>
      </c>
      <c r="W213" s="135" t="e">
        <f t="shared" si="39"/>
        <v>#DIV/0!</v>
      </c>
    </row>
    <row r="214" spans="1:23" ht="12.75" customHeight="1" x14ac:dyDescent="0.2">
      <c r="A214" s="123" t="s">
        <v>3214</v>
      </c>
      <c r="B214" s="161" t="s">
        <v>1873</v>
      </c>
      <c r="C214" s="123"/>
      <c r="D214" s="123" t="s">
        <v>791</v>
      </c>
      <c r="E214" s="123" t="s">
        <v>207</v>
      </c>
      <c r="F214" s="123" t="s">
        <v>126</v>
      </c>
      <c r="G214" s="123" t="s">
        <v>3124</v>
      </c>
      <c r="H214" s="123">
        <v>48.97</v>
      </c>
      <c r="I214" s="123">
        <f>VLOOKUP(E214,Steuerung!$A$17:$E$500,5,FALSE)</f>
        <v>2</v>
      </c>
      <c r="J214" s="511">
        <f>VLOOKUP(E214,Steuerung!$A$17:$F$500,6,FALSE)</f>
        <v>58.333333333333329</v>
      </c>
      <c r="K214" s="123">
        <f>VLOOKUP(F214,Steuerung!$A$17:$G$500,7,FALSE)</f>
        <v>0</v>
      </c>
      <c r="L214" s="123">
        <f>VLOOKUP(F214,Steuerung!$A$17:$H$500,8,FALSE)</f>
        <v>0</v>
      </c>
      <c r="M214" s="511">
        <f t="shared" si="42"/>
        <v>58.333333333333329</v>
      </c>
      <c r="N214" s="134">
        <f t="shared" si="43"/>
        <v>2856.583333333333</v>
      </c>
      <c r="O214" s="134">
        <f t="shared" si="44"/>
        <v>2856.583333333333</v>
      </c>
      <c r="P214" s="134">
        <f t="shared" si="45"/>
        <v>0</v>
      </c>
      <c r="Q214" s="67">
        <f>VLOOKUP(E214,Steuerung!$A$17:$B$500,2,FALSE)</f>
        <v>0</v>
      </c>
      <c r="R214" s="67">
        <f>VLOOKUP(F214,Steuerung!$A$17:$B$500,2,FALSE)</f>
        <v>0</v>
      </c>
      <c r="S214" s="159">
        <f t="shared" si="35"/>
        <v>0</v>
      </c>
      <c r="T214" s="159">
        <f t="shared" si="36"/>
        <v>0</v>
      </c>
      <c r="U214" s="135" t="e">
        <f t="shared" si="40"/>
        <v>#DIV/0!</v>
      </c>
      <c r="V214" s="135">
        <f t="shared" si="41"/>
        <v>0</v>
      </c>
      <c r="W214" s="135" t="e">
        <f t="shared" si="39"/>
        <v>#DIV/0!</v>
      </c>
    </row>
    <row r="215" spans="1:23" ht="12.75" customHeight="1" x14ac:dyDescent="0.2">
      <c r="A215" s="123" t="s">
        <v>1516</v>
      </c>
      <c r="B215" s="161" t="s">
        <v>794</v>
      </c>
      <c r="C215" s="123"/>
      <c r="D215" s="123" t="s">
        <v>795</v>
      </c>
      <c r="E215" s="123" t="s">
        <v>187</v>
      </c>
      <c r="F215" s="123" t="s">
        <v>187</v>
      </c>
      <c r="G215" s="123" t="s">
        <v>1308</v>
      </c>
      <c r="H215" s="123">
        <v>58.22</v>
      </c>
      <c r="I215" s="123">
        <f>VLOOKUP(E215,Steuerung!$A$17:$E$500,5,FALSE)</f>
        <v>2</v>
      </c>
      <c r="J215" s="511">
        <f>VLOOKUP(E215,Steuerung!$A$17:$F$500,6,FALSE)</f>
        <v>58.333333333333329</v>
      </c>
      <c r="K215" s="123">
        <f>VLOOKUP(F215,Steuerung!$A$17:$G$500,7,FALSE)</f>
        <v>2</v>
      </c>
      <c r="L215" s="123">
        <f>VLOOKUP(F215,Steuerung!$A$17:$H$500,8,FALSE)</f>
        <v>46</v>
      </c>
      <c r="M215" s="511">
        <f t="shared" si="42"/>
        <v>104.33333333333333</v>
      </c>
      <c r="N215" s="134">
        <f t="shared" si="43"/>
        <v>6074.286666666666</v>
      </c>
      <c r="O215" s="134">
        <f t="shared" si="44"/>
        <v>3396.1666666666665</v>
      </c>
      <c r="P215" s="134">
        <f t="shared" si="45"/>
        <v>2678.12</v>
      </c>
      <c r="Q215" s="67">
        <f>VLOOKUP(E215,Steuerung!$A$17:$B$500,2,FALSE)</f>
        <v>0</v>
      </c>
      <c r="R215" s="67">
        <f>VLOOKUP(F215,Steuerung!$A$17:$B$500,2,FALSE)</f>
        <v>0</v>
      </c>
      <c r="S215" s="159">
        <f t="shared" si="35"/>
        <v>0</v>
      </c>
      <c r="T215" s="159">
        <f t="shared" si="36"/>
        <v>0</v>
      </c>
      <c r="U215" s="135" t="e">
        <f t="shared" si="40"/>
        <v>#DIV/0!</v>
      </c>
      <c r="V215" s="135" t="e">
        <f t="shared" si="41"/>
        <v>#DIV/0!</v>
      </c>
      <c r="W215" s="135" t="e">
        <f t="shared" si="39"/>
        <v>#DIV/0!</v>
      </c>
    </row>
    <row r="216" spans="1:23" ht="12.75" customHeight="1" x14ac:dyDescent="0.2">
      <c r="A216" s="123" t="s">
        <v>3476</v>
      </c>
      <c r="B216" s="161" t="s">
        <v>850</v>
      </c>
      <c r="C216" s="123"/>
      <c r="D216" s="123" t="s">
        <v>1160</v>
      </c>
      <c r="E216" s="123" t="s">
        <v>235</v>
      </c>
      <c r="F216" s="123" t="s">
        <v>235</v>
      </c>
      <c r="G216" s="123" t="s">
        <v>1308</v>
      </c>
      <c r="H216" s="123">
        <v>7.12</v>
      </c>
      <c r="I216" s="123" t="str">
        <f>VLOOKUP(E216,Steuerung!$A$17:$E$500,5,FALSE)</f>
        <v>m</v>
      </c>
      <c r="J216" s="511">
        <f>VLOOKUP(E216,Steuerung!$A$17:$F$500,6,FALSE)</f>
        <v>6.7</v>
      </c>
      <c r="K216" s="123" t="str">
        <f>VLOOKUP(F216,Steuerung!$A$17:$G$500,7,FALSE)</f>
        <v>m</v>
      </c>
      <c r="L216" s="123">
        <f>VLOOKUP(F216,Steuerung!$A$17:$H$500,8,FALSE)</f>
        <v>5.3</v>
      </c>
      <c r="M216" s="511">
        <f t="shared" si="42"/>
        <v>12</v>
      </c>
      <c r="N216" s="134">
        <f t="shared" si="43"/>
        <v>85.44</v>
      </c>
      <c r="O216" s="134">
        <f t="shared" si="44"/>
        <v>47.704000000000001</v>
      </c>
      <c r="P216" s="134">
        <f t="shared" si="45"/>
        <v>37.735999999999997</v>
      </c>
      <c r="Q216" s="67">
        <f>VLOOKUP(E216,Steuerung!$A$17:$B$500,2,FALSE)</f>
        <v>0</v>
      </c>
      <c r="R216" s="67">
        <f>VLOOKUP(F216,Steuerung!$A$17:$B$500,2,FALSE)</f>
        <v>0</v>
      </c>
      <c r="S216" s="159">
        <f t="shared" si="35"/>
        <v>0</v>
      </c>
      <c r="T216" s="159">
        <f t="shared" si="36"/>
        <v>0</v>
      </c>
      <c r="U216" s="135" t="e">
        <f t="shared" si="40"/>
        <v>#DIV/0!</v>
      </c>
      <c r="V216" s="135" t="e">
        <f t="shared" si="41"/>
        <v>#DIV/0!</v>
      </c>
      <c r="W216" s="135" t="e">
        <f>U216+V216</f>
        <v>#DIV/0!</v>
      </c>
    </row>
    <row r="217" spans="1:23" ht="12.75" customHeight="1" x14ac:dyDescent="0.2">
      <c r="A217" s="123" t="s">
        <v>3477</v>
      </c>
      <c r="B217" s="161" t="s">
        <v>1159</v>
      </c>
      <c r="C217" s="123"/>
      <c r="D217" s="123" t="s">
        <v>1160</v>
      </c>
      <c r="E217" s="123" t="s">
        <v>239</v>
      </c>
      <c r="F217" s="123" t="s">
        <v>239</v>
      </c>
      <c r="G217" s="123" t="s">
        <v>1308</v>
      </c>
      <c r="H217" s="123">
        <v>34.700000000000003</v>
      </c>
      <c r="I217" s="123">
        <f>VLOOKUP(E217,Steuerung!$A$17:$E$500,5,FALSE)</f>
        <v>2</v>
      </c>
      <c r="J217" s="511">
        <f>VLOOKUP(E217,Steuerung!$A$17:$F$500,6,FALSE)</f>
        <v>58.333333333333329</v>
      </c>
      <c r="K217" s="123">
        <f>VLOOKUP(F217,Steuerung!$A$17:$G$500,7,FALSE)</f>
        <v>2</v>
      </c>
      <c r="L217" s="123">
        <f>VLOOKUP(F217,Steuerung!$A$17:$H$500,8,FALSE)</f>
        <v>46</v>
      </c>
      <c r="M217" s="511">
        <f t="shared" si="42"/>
        <v>104.33333333333333</v>
      </c>
      <c r="N217" s="134">
        <f t="shared" si="43"/>
        <v>3620.3666666666668</v>
      </c>
      <c r="O217" s="134">
        <f t="shared" si="44"/>
        <v>2024.1666666666667</v>
      </c>
      <c r="P217" s="134">
        <f t="shared" si="45"/>
        <v>1596.2</v>
      </c>
      <c r="Q217" s="67">
        <f>VLOOKUP(E217,Steuerung!$A$17:$B$500,2,FALSE)</f>
        <v>0</v>
      </c>
      <c r="R217" s="67">
        <f>VLOOKUP(F217,Steuerung!$A$17:$B$500,2,FALSE)</f>
        <v>0</v>
      </c>
      <c r="S217" s="159">
        <f t="shared" si="35"/>
        <v>0</v>
      </c>
      <c r="T217" s="159">
        <f t="shared" si="36"/>
        <v>0</v>
      </c>
      <c r="U217" s="135" t="e">
        <f t="shared" si="40"/>
        <v>#DIV/0!</v>
      </c>
      <c r="V217" s="135" t="e">
        <f t="shared" si="41"/>
        <v>#DIV/0!</v>
      </c>
      <c r="W217" s="135" t="e">
        <f>U217+V217</f>
        <v>#DIV/0!</v>
      </c>
    </row>
    <row r="218" spans="1:23" ht="12.75" customHeight="1" x14ac:dyDescent="0.2">
      <c r="A218" s="123" t="s">
        <v>1519</v>
      </c>
      <c r="B218" s="161" t="s">
        <v>934</v>
      </c>
      <c r="C218" s="123"/>
      <c r="D218" s="123" t="s">
        <v>853</v>
      </c>
      <c r="E218" s="123" t="s">
        <v>260</v>
      </c>
      <c r="F218" s="123" t="s">
        <v>260</v>
      </c>
      <c r="G218" s="123" t="s">
        <v>1308</v>
      </c>
      <c r="H218" s="123">
        <v>14.87</v>
      </c>
      <c r="I218" s="123">
        <f>VLOOKUP(E218,Steuerung!$A$17:$E$500,5,FALSE)</f>
        <v>2</v>
      </c>
      <c r="J218" s="511">
        <f>VLOOKUP(E218,Steuerung!$A$17:$F$500,6,FALSE)</f>
        <v>58.333333333333329</v>
      </c>
      <c r="K218" s="123">
        <f>VLOOKUP(F218,Steuerung!$A$17:$G$500,7,FALSE)</f>
        <v>2</v>
      </c>
      <c r="L218" s="123">
        <f>VLOOKUP(F218,Steuerung!$A$17:$H$500,8,FALSE)</f>
        <v>46</v>
      </c>
      <c r="M218" s="511">
        <f t="shared" si="42"/>
        <v>104.33333333333333</v>
      </c>
      <c r="N218" s="134">
        <f t="shared" si="43"/>
        <v>1551.4366666666665</v>
      </c>
      <c r="O218" s="134">
        <f t="shared" si="44"/>
        <v>867.41666666666652</v>
      </c>
      <c r="P218" s="134">
        <f t="shared" si="45"/>
        <v>684.02</v>
      </c>
      <c r="Q218" s="67">
        <f>VLOOKUP(E218,Steuerung!$A$17:$B$500,2,FALSE)</f>
        <v>0</v>
      </c>
      <c r="R218" s="67">
        <f>VLOOKUP(F218,Steuerung!$A$17:$B$500,2,FALSE)</f>
        <v>0</v>
      </c>
      <c r="S218" s="159">
        <f t="shared" si="35"/>
        <v>0</v>
      </c>
      <c r="T218" s="159">
        <f t="shared" si="36"/>
        <v>0</v>
      </c>
      <c r="U218" s="135" t="e">
        <f t="shared" si="40"/>
        <v>#DIV/0!</v>
      </c>
      <c r="V218" s="135" t="e">
        <f t="shared" si="41"/>
        <v>#DIV/0!</v>
      </c>
      <c r="W218" s="135" t="e">
        <f t="shared" ref="W218:W282" si="46">U218+V218</f>
        <v>#DIV/0!</v>
      </c>
    </row>
    <row r="219" spans="1:23" ht="12.75" customHeight="1" x14ac:dyDescent="0.2">
      <c r="A219" s="555" t="s">
        <v>1520</v>
      </c>
      <c r="B219" s="236" t="s">
        <v>1159</v>
      </c>
      <c r="C219" s="236"/>
      <c r="D219" s="123" t="s">
        <v>1160</v>
      </c>
      <c r="E219" s="121" t="s">
        <v>239</v>
      </c>
      <c r="F219" s="121" t="s">
        <v>239</v>
      </c>
      <c r="G219" s="123" t="s">
        <v>1308</v>
      </c>
      <c r="H219" s="127">
        <v>41.91</v>
      </c>
      <c r="I219" s="7">
        <f>VLOOKUP(E219,Steuerung!$A$17:$E$500,5,FALSE)</f>
        <v>2</v>
      </c>
      <c r="J219" s="77">
        <f>VLOOKUP(E219,Steuerung!$A$17:$F$500,6,FALSE)</f>
        <v>58.333333333333329</v>
      </c>
      <c r="K219" s="7">
        <f>VLOOKUP(F219,Steuerung!$A$17:$G$500,7,FALSE)</f>
        <v>2</v>
      </c>
      <c r="L219" s="7">
        <f>VLOOKUP(F219,Steuerung!$A$17:$H$500,8,FALSE)</f>
        <v>46</v>
      </c>
      <c r="M219" s="77">
        <f t="shared" si="42"/>
        <v>104.33333333333333</v>
      </c>
      <c r="N219" s="134">
        <f t="shared" si="43"/>
        <v>4372.6099999999997</v>
      </c>
      <c r="O219" s="134">
        <f t="shared" si="44"/>
        <v>2444.7499999999995</v>
      </c>
      <c r="P219" s="134">
        <f t="shared" si="45"/>
        <v>1927.86</v>
      </c>
      <c r="Q219" s="67">
        <f>VLOOKUP(E219,Steuerung!$A$17:$B$500,2,FALSE)</f>
        <v>0</v>
      </c>
      <c r="R219" s="67">
        <f>VLOOKUP(F219,Steuerung!$A$17:$B$500,2,FALSE)</f>
        <v>0</v>
      </c>
      <c r="S219" s="159">
        <f t="shared" si="35"/>
        <v>0</v>
      </c>
      <c r="T219" s="159">
        <f t="shared" si="36"/>
        <v>0</v>
      </c>
      <c r="U219" s="135" t="e">
        <f t="shared" si="40"/>
        <v>#DIV/0!</v>
      </c>
      <c r="V219" s="135" t="e">
        <f t="shared" si="41"/>
        <v>#DIV/0!</v>
      </c>
      <c r="W219" s="135" t="e">
        <f t="shared" si="46"/>
        <v>#DIV/0!</v>
      </c>
    </row>
    <row r="220" spans="1:23" ht="12.75" customHeight="1" x14ac:dyDescent="0.2">
      <c r="A220" s="131" t="s">
        <v>3478</v>
      </c>
      <c r="B220" s="122" t="s">
        <v>850</v>
      </c>
      <c r="C220" s="122"/>
      <c r="D220" s="123" t="s">
        <v>804</v>
      </c>
      <c r="E220" s="121" t="s">
        <v>317</v>
      </c>
      <c r="F220" s="121" t="s">
        <v>317</v>
      </c>
      <c r="G220" s="123" t="s">
        <v>1308</v>
      </c>
      <c r="H220" s="127">
        <v>7.41</v>
      </c>
      <c r="I220" s="7" t="str">
        <f>VLOOKUP(E220,Steuerung!$A$17:$E$500,5,FALSE)</f>
        <v>m</v>
      </c>
      <c r="J220" s="77">
        <f>VLOOKUP(E220,Steuerung!$A$17:$F$500,6,FALSE)</f>
        <v>6.7</v>
      </c>
      <c r="K220" s="7" t="str">
        <f>VLOOKUP(F220,Steuerung!$A$17:$G$500,7,FALSE)</f>
        <v>m</v>
      </c>
      <c r="L220" s="7">
        <f>VLOOKUP(F220,Steuerung!$A$17:$H$500,8,FALSE)</f>
        <v>5.3</v>
      </c>
      <c r="M220" s="77">
        <f t="shared" si="42"/>
        <v>12</v>
      </c>
      <c r="N220" s="134">
        <f t="shared" si="43"/>
        <v>88.92</v>
      </c>
      <c r="O220" s="134">
        <f t="shared" si="44"/>
        <v>49.647000000000006</v>
      </c>
      <c r="P220" s="134">
        <f t="shared" si="45"/>
        <v>39.272999999999996</v>
      </c>
      <c r="Q220" s="67">
        <f>VLOOKUP(E220,Steuerung!$A$17:$B$500,2,FALSE)</f>
        <v>0</v>
      </c>
      <c r="R220" s="67">
        <f>VLOOKUP(F220,Steuerung!$A$17:$B$500,2,FALSE)</f>
        <v>0</v>
      </c>
      <c r="S220" s="159">
        <f t="shared" si="35"/>
        <v>0</v>
      </c>
      <c r="T220" s="159">
        <f t="shared" si="36"/>
        <v>0</v>
      </c>
      <c r="U220" s="135" t="e">
        <f t="shared" si="40"/>
        <v>#DIV/0!</v>
      </c>
      <c r="V220" s="135" t="e">
        <f t="shared" si="41"/>
        <v>#DIV/0!</v>
      </c>
      <c r="W220" s="135" t="e">
        <f t="shared" si="46"/>
        <v>#DIV/0!</v>
      </c>
    </row>
    <row r="221" spans="1:23" ht="12.75" customHeight="1" x14ac:dyDescent="0.2">
      <c r="A221" s="555" t="s">
        <v>3479</v>
      </c>
      <c r="B221" s="236" t="s">
        <v>3480</v>
      </c>
      <c r="C221" s="236"/>
      <c r="D221" s="123" t="s">
        <v>853</v>
      </c>
      <c r="E221" s="121" t="s">
        <v>260</v>
      </c>
      <c r="F221" s="121" t="s">
        <v>260</v>
      </c>
      <c r="G221" s="123" t="s">
        <v>1308</v>
      </c>
      <c r="H221" s="127">
        <v>74.540000000000006</v>
      </c>
      <c r="I221" s="7">
        <f>VLOOKUP(E221,Steuerung!$A$17:$E$500,5,FALSE)</f>
        <v>2</v>
      </c>
      <c r="J221" s="77">
        <f>VLOOKUP(E221,Steuerung!$A$17:$F$500,6,FALSE)</f>
        <v>58.333333333333329</v>
      </c>
      <c r="K221" s="7">
        <f>VLOOKUP(F221,Steuerung!$A$17:$G$500,7,FALSE)</f>
        <v>2</v>
      </c>
      <c r="L221" s="7">
        <f>VLOOKUP(F221,Steuerung!$A$17:$H$500,8,FALSE)</f>
        <v>46</v>
      </c>
      <c r="M221" s="77">
        <f t="shared" si="42"/>
        <v>104.33333333333333</v>
      </c>
      <c r="N221" s="134">
        <f t="shared" si="43"/>
        <v>7777.0066666666671</v>
      </c>
      <c r="O221" s="134">
        <f t="shared" si="44"/>
        <v>4348.166666666667</v>
      </c>
      <c r="P221" s="134">
        <f t="shared" si="45"/>
        <v>3428.84</v>
      </c>
      <c r="Q221" s="67">
        <f>VLOOKUP(E221,Steuerung!$A$17:$B$500,2,FALSE)</f>
        <v>0</v>
      </c>
      <c r="R221" s="67">
        <f>VLOOKUP(F221,Steuerung!$A$17:$B$500,2,FALSE)</f>
        <v>0</v>
      </c>
      <c r="S221" s="159">
        <f t="shared" ref="S221:S235" si="47">IFERROR(O221/Q221,0)</f>
        <v>0</v>
      </c>
      <c r="T221" s="159">
        <f t="shared" ref="T221:T235" si="48">IFERROR(P221/R221,0)</f>
        <v>0</v>
      </c>
      <c r="U221" s="135" t="e">
        <f t="shared" ref="U221:U235" si="49">IF(J221&gt;0,O221/Q221*SVS_UHR,0)</f>
        <v>#DIV/0!</v>
      </c>
      <c r="V221" s="135" t="e">
        <f t="shared" ref="V221:V235" si="50">IF(K221&gt;0,P221/R221*SVS_UHR,0)</f>
        <v>#DIV/0!</v>
      </c>
      <c r="W221" s="135" t="e">
        <f t="shared" si="46"/>
        <v>#DIV/0!</v>
      </c>
    </row>
    <row r="222" spans="1:23" ht="12.75" customHeight="1" x14ac:dyDescent="0.2">
      <c r="A222" s="555" t="s">
        <v>3481</v>
      </c>
      <c r="B222" s="236" t="s">
        <v>866</v>
      </c>
      <c r="C222" s="236"/>
      <c r="D222" s="123" t="s">
        <v>822</v>
      </c>
      <c r="E222" s="121" t="s">
        <v>282</v>
      </c>
      <c r="F222" s="121" t="s">
        <v>282</v>
      </c>
      <c r="G222" s="123" t="s">
        <v>1308</v>
      </c>
      <c r="H222" s="127">
        <v>33.880000000000003</v>
      </c>
      <c r="I222" s="7">
        <f>VLOOKUP(E222,Steuerung!$A$17:$E$500,5,FALSE)</f>
        <v>3</v>
      </c>
      <c r="J222" s="77">
        <f>VLOOKUP(E222,Steuerung!$A$17:$F$500,6,FALSE)</f>
        <v>82.4</v>
      </c>
      <c r="K222" s="7">
        <f>VLOOKUP(F222,Steuerung!$A$17:$G$500,7,FALSE)</f>
        <v>3</v>
      </c>
      <c r="L222" s="7">
        <f>VLOOKUP(F222,Steuerung!$A$17:$H$500,8,FALSE)</f>
        <v>67.800000000000011</v>
      </c>
      <c r="M222" s="77">
        <f t="shared" si="42"/>
        <v>150.20000000000002</v>
      </c>
      <c r="N222" s="134">
        <f t="shared" si="43"/>
        <v>5088.7760000000007</v>
      </c>
      <c r="O222" s="134">
        <f t="shared" si="44"/>
        <v>2791.7120000000004</v>
      </c>
      <c r="P222" s="134">
        <f t="shared" si="45"/>
        <v>2297.0640000000008</v>
      </c>
      <c r="Q222" s="67">
        <f>VLOOKUP(E222,Steuerung!$A$17:$B$500,2,FALSE)</f>
        <v>0</v>
      </c>
      <c r="R222" s="67">
        <f>VLOOKUP(F222,Steuerung!$A$17:$B$500,2,FALSE)</f>
        <v>0</v>
      </c>
      <c r="S222" s="159">
        <f t="shared" si="47"/>
        <v>0</v>
      </c>
      <c r="T222" s="159">
        <f t="shared" si="48"/>
        <v>0</v>
      </c>
      <c r="U222" s="135" t="e">
        <f t="shared" si="49"/>
        <v>#DIV/0!</v>
      </c>
      <c r="V222" s="135" t="e">
        <f t="shared" si="50"/>
        <v>#DIV/0!</v>
      </c>
      <c r="W222" s="135" t="e">
        <f t="shared" si="46"/>
        <v>#DIV/0!</v>
      </c>
    </row>
    <row r="223" spans="1:23" ht="12.75" customHeight="1" x14ac:dyDescent="0.2">
      <c r="A223" s="555" t="s">
        <v>3482</v>
      </c>
      <c r="B223" s="236" t="s">
        <v>934</v>
      </c>
      <c r="C223" s="236"/>
      <c r="D223" s="123" t="s">
        <v>853</v>
      </c>
      <c r="E223" s="121" t="s">
        <v>260</v>
      </c>
      <c r="F223" s="121" t="s">
        <v>260</v>
      </c>
      <c r="G223" s="123" t="s">
        <v>1308</v>
      </c>
      <c r="H223" s="127">
        <v>23.46</v>
      </c>
      <c r="I223" s="7">
        <f>VLOOKUP(E223,Steuerung!$A$17:$E$500,5,FALSE)</f>
        <v>2</v>
      </c>
      <c r="J223" s="77">
        <f>VLOOKUP(E223,Steuerung!$A$17:$F$500,6,FALSE)</f>
        <v>58.333333333333329</v>
      </c>
      <c r="K223" s="7">
        <f>VLOOKUP(F223,Steuerung!$A$17:$G$500,7,FALSE)</f>
        <v>2</v>
      </c>
      <c r="L223" s="7">
        <f>VLOOKUP(F223,Steuerung!$A$17:$H$500,8,FALSE)</f>
        <v>46</v>
      </c>
      <c r="M223" s="77">
        <f t="shared" si="42"/>
        <v>104.33333333333333</v>
      </c>
      <c r="N223" s="134">
        <f t="shared" si="43"/>
        <v>2447.66</v>
      </c>
      <c r="O223" s="134">
        <f t="shared" si="44"/>
        <v>1368.5</v>
      </c>
      <c r="P223" s="134">
        <f t="shared" si="45"/>
        <v>1079.1600000000001</v>
      </c>
      <c r="Q223" s="67">
        <f>VLOOKUP(E223,Steuerung!$A$17:$B$500,2,FALSE)</f>
        <v>0</v>
      </c>
      <c r="R223" s="67">
        <f>VLOOKUP(F223,Steuerung!$A$17:$B$500,2,FALSE)</f>
        <v>0</v>
      </c>
      <c r="S223" s="159">
        <f t="shared" si="47"/>
        <v>0</v>
      </c>
      <c r="T223" s="159">
        <f t="shared" si="48"/>
        <v>0</v>
      </c>
      <c r="U223" s="135" t="e">
        <f t="shared" si="49"/>
        <v>#DIV/0!</v>
      </c>
      <c r="V223" s="135" t="e">
        <f t="shared" si="50"/>
        <v>#DIV/0!</v>
      </c>
      <c r="W223" s="135" t="e">
        <f t="shared" si="46"/>
        <v>#DIV/0!</v>
      </c>
    </row>
    <row r="224" spans="1:23" ht="12.75" customHeight="1" x14ac:dyDescent="0.2">
      <c r="A224" s="555" t="s">
        <v>3483</v>
      </c>
      <c r="B224" s="236" t="s">
        <v>934</v>
      </c>
      <c r="C224" s="236"/>
      <c r="D224" s="123" t="s">
        <v>853</v>
      </c>
      <c r="E224" s="121" t="s">
        <v>260</v>
      </c>
      <c r="F224" s="121" t="s">
        <v>260</v>
      </c>
      <c r="G224" s="123" t="s">
        <v>1308</v>
      </c>
      <c r="H224" s="127">
        <v>15.67</v>
      </c>
      <c r="I224" s="7">
        <f>VLOOKUP(E224,Steuerung!$A$17:$E$500,5,FALSE)</f>
        <v>2</v>
      </c>
      <c r="J224" s="77">
        <f>VLOOKUP(E224,Steuerung!$A$17:$F$500,6,FALSE)</f>
        <v>58.333333333333329</v>
      </c>
      <c r="K224" s="7">
        <f>VLOOKUP(F224,Steuerung!$A$17:$G$500,7,FALSE)</f>
        <v>2</v>
      </c>
      <c r="L224" s="7">
        <f>VLOOKUP(F224,Steuerung!$A$17:$H$500,8,FALSE)</f>
        <v>46</v>
      </c>
      <c r="M224" s="77">
        <f t="shared" si="42"/>
        <v>104.33333333333333</v>
      </c>
      <c r="N224" s="134">
        <f t="shared" si="43"/>
        <v>1634.9033333333332</v>
      </c>
      <c r="O224" s="134">
        <f t="shared" si="44"/>
        <v>914.08333333333326</v>
      </c>
      <c r="P224" s="134">
        <f t="shared" si="45"/>
        <v>720.82</v>
      </c>
      <c r="Q224" s="67">
        <f>VLOOKUP(E224,Steuerung!$A$17:$B$500,2,FALSE)</f>
        <v>0</v>
      </c>
      <c r="R224" s="67">
        <f>VLOOKUP(F224,Steuerung!$A$17:$B$500,2,FALSE)</f>
        <v>0</v>
      </c>
      <c r="S224" s="159">
        <f t="shared" si="47"/>
        <v>0</v>
      </c>
      <c r="T224" s="159">
        <f t="shared" si="48"/>
        <v>0</v>
      </c>
      <c r="U224" s="135" t="e">
        <f t="shared" si="49"/>
        <v>#DIV/0!</v>
      </c>
      <c r="V224" s="135" t="e">
        <f t="shared" si="50"/>
        <v>#DIV/0!</v>
      </c>
      <c r="W224" s="135" t="e">
        <f t="shared" si="46"/>
        <v>#DIV/0!</v>
      </c>
    </row>
    <row r="225" spans="1:23" ht="12.75" customHeight="1" x14ac:dyDescent="0.2">
      <c r="A225" s="131" t="s">
        <v>3218</v>
      </c>
      <c r="B225" s="122" t="s">
        <v>934</v>
      </c>
      <c r="C225" s="122"/>
      <c r="D225" s="123" t="s">
        <v>853</v>
      </c>
      <c r="E225" s="121" t="s">
        <v>260</v>
      </c>
      <c r="F225" s="121" t="s">
        <v>260</v>
      </c>
      <c r="G225" s="123" t="s">
        <v>1308</v>
      </c>
      <c r="H225" s="127">
        <v>23.7</v>
      </c>
      <c r="I225" s="7">
        <f>VLOOKUP(E225,Steuerung!$A$17:$E$500,5,FALSE)</f>
        <v>2</v>
      </c>
      <c r="J225" s="77">
        <f>VLOOKUP(E225,Steuerung!$A$17:$F$500,6,FALSE)</f>
        <v>58.333333333333329</v>
      </c>
      <c r="K225" s="7">
        <f>VLOOKUP(F225,Steuerung!$A$17:$G$500,7,FALSE)</f>
        <v>2</v>
      </c>
      <c r="L225" s="7">
        <f>VLOOKUP(F225,Steuerung!$A$17:$H$500,8,FALSE)</f>
        <v>46</v>
      </c>
      <c r="M225" s="77">
        <f t="shared" si="42"/>
        <v>104.33333333333333</v>
      </c>
      <c r="N225" s="134">
        <f t="shared" si="43"/>
        <v>2472.6999999999998</v>
      </c>
      <c r="O225" s="134">
        <f t="shared" si="44"/>
        <v>1382.4999999999998</v>
      </c>
      <c r="P225" s="134">
        <f t="shared" si="45"/>
        <v>1090.2</v>
      </c>
      <c r="Q225" s="67">
        <f>VLOOKUP(E225,Steuerung!$A$17:$B$500,2,FALSE)</f>
        <v>0</v>
      </c>
      <c r="R225" s="67">
        <f>VLOOKUP(F225,Steuerung!$A$17:$B$500,2,FALSE)</f>
        <v>0</v>
      </c>
      <c r="S225" s="159">
        <f t="shared" si="47"/>
        <v>0</v>
      </c>
      <c r="T225" s="159">
        <f t="shared" si="48"/>
        <v>0</v>
      </c>
      <c r="U225" s="135" t="e">
        <f t="shared" si="49"/>
        <v>#DIV/0!</v>
      </c>
      <c r="V225" s="135" t="e">
        <f t="shared" si="50"/>
        <v>#DIV/0!</v>
      </c>
      <c r="W225" s="135" t="e">
        <f t="shared" si="46"/>
        <v>#DIV/0!</v>
      </c>
    </row>
    <row r="226" spans="1:23" ht="12.75" customHeight="1" x14ac:dyDescent="0.2">
      <c r="A226" s="131" t="s">
        <v>3219</v>
      </c>
      <c r="B226" s="122" t="s">
        <v>934</v>
      </c>
      <c r="C226" s="122"/>
      <c r="D226" s="123" t="s">
        <v>853</v>
      </c>
      <c r="E226" s="121" t="s">
        <v>260</v>
      </c>
      <c r="F226" s="121" t="s">
        <v>260</v>
      </c>
      <c r="G226" s="123" t="s">
        <v>1308</v>
      </c>
      <c r="H226" s="127">
        <v>26.18</v>
      </c>
      <c r="I226" s="7">
        <f>VLOOKUP(E226,Steuerung!$A$17:$E$500,5,FALSE)</f>
        <v>2</v>
      </c>
      <c r="J226" s="77">
        <f>VLOOKUP(E226,Steuerung!$A$17:$F$500,6,FALSE)</f>
        <v>58.333333333333329</v>
      </c>
      <c r="K226" s="7">
        <f>VLOOKUP(F226,Steuerung!$A$17:$G$500,7,FALSE)</f>
        <v>2</v>
      </c>
      <c r="L226" s="7">
        <f>VLOOKUP(F226,Steuerung!$A$17:$H$500,8,FALSE)</f>
        <v>46</v>
      </c>
      <c r="M226" s="77">
        <f t="shared" si="42"/>
        <v>104.33333333333333</v>
      </c>
      <c r="N226" s="134">
        <f t="shared" si="43"/>
        <v>2731.4466666666667</v>
      </c>
      <c r="O226" s="134">
        <f t="shared" si="44"/>
        <v>1527.1666666666665</v>
      </c>
      <c r="P226" s="134">
        <f t="shared" si="45"/>
        <v>1204.28</v>
      </c>
      <c r="Q226" s="67">
        <f>VLOOKUP(E226,Steuerung!$A$17:$B$500,2,FALSE)</f>
        <v>0</v>
      </c>
      <c r="R226" s="67">
        <f>VLOOKUP(F226,Steuerung!$A$17:$B$500,2,FALSE)</f>
        <v>0</v>
      </c>
      <c r="S226" s="159">
        <f t="shared" si="47"/>
        <v>0</v>
      </c>
      <c r="T226" s="159">
        <f t="shared" si="48"/>
        <v>0</v>
      </c>
      <c r="U226" s="135" t="e">
        <f t="shared" si="49"/>
        <v>#DIV/0!</v>
      </c>
      <c r="V226" s="135" t="e">
        <f t="shared" si="50"/>
        <v>#DIV/0!</v>
      </c>
      <c r="W226" s="135" t="e">
        <f t="shared" si="46"/>
        <v>#DIV/0!</v>
      </c>
    </row>
    <row r="227" spans="1:23" ht="12.75" customHeight="1" x14ac:dyDescent="0.2">
      <c r="A227" s="131" t="s">
        <v>2870</v>
      </c>
      <c r="B227" s="122" t="s">
        <v>794</v>
      </c>
      <c r="C227" s="122"/>
      <c r="D227" s="123" t="s">
        <v>795</v>
      </c>
      <c r="E227" s="121" t="s">
        <v>187</v>
      </c>
      <c r="F227" s="121" t="s">
        <v>187</v>
      </c>
      <c r="G227" s="123" t="s">
        <v>1308</v>
      </c>
      <c r="H227" s="127">
        <v>56.05</v>
      </c>
      <c r="I227" s="7">
        <f>VLOOKUP(E227,Steuerung!$A$17:$E$500,5,FALSE)</f>
        <v>2</v>
      </c>
      <c r="J227" s="77">
        <f>VLOOKUP(E227,Steuerung!$A$17:$F$500,6,FALSE)</f>
        <v>58.333333333333329</v>
      </c>
      <c r="K227" s="7">
        <f>VLOOKUP(F227,Steuerung!$A$17:$G$500,7,FALSE)</f>
        <v>2</v>
      </c>
      <c r="L227" s="7">
        <f>VLOOKUP(F227,Steuerung!$A$17:$H$500,8,FALSE)</f>
        <v>46</v>
      </c>
      <c r="M227" s="77">
        <f t="shared" si="42"/>
        <v>104.33333333333333</v>
      </c>
      <c r="N227" s="134">
        <f t="shared" si="43"/>
        <v>5847.8833333333332</v>
      </c>
      <c r="O227" s="134">
        <f t="shared" si="44"/>
        <v>3269.583333333333</v>
      </c>
      <c r="P227" s="134">
        <f t="shared" si="45"/>
        <v>2578.2999999999997</v>
      </c>
      <c r="Q227" s="67">
        <f>VLOOKUP(E227,Steuerung!$A$17:$B$500,2,FALSE)</f>
        <v>0</v>
      </c>
      <c r="R227" s="67">
        <f>VLOOKUP(F227,Steuerung!$A$17:$B$500,2,FALSE)</f>
        <v>0</v>
      </c>
      <c r="S227" s="159">
        <f t="shared" si="47"/>
        <v>0</v>
      </c>
      <c r="T227" s="159">
        <f t="shared" si="48"/>
        <v>0</v>
      </c>
      <c r="U227" s="135" t="e">
        <f t="shared" si="49"/>
        <v>#DIV/0!</v>
      </c>
      <c r="V227" s="135" t="e">
        <f t="shared" si="50"/>
        <v>#DIV/0!</v>
      </c>
      <c r="W227" s="135" t="e">
        <f t="shared" si="46"/>
        <v>#DIV/0!</v>
      </c>
    </row>
    <row r="228" spans="1:23" ht="12.75" customHeight="1" x14ac:dyDescent="0.2">
      <c r="A228" s="131" t="s">
        <v>3484</v>
      </c>
      <c r="B228" s="122" t="s">
        <v>850</v>
      </c>
      <c r="C228" s="122"/>
      <c r="D228" s="123" t="s">
        <v>804</v>
      </c>
      <c r="E228" s="121" t="s">
        <v>317</v>
      </c>
      <c r="F228" s="121" t="s">
        <v>317</v>
      </c>
      <c r="G228" s="123" t="s">
        <v>1792</v>
      </c>
      <c r="H228" s="127">
        <v>15.96</v>
      </c>
      <c r="I228" s="7" t="str">
        <f>VLOOKUP(E228,Steuerung!$A$17:$E$500,5,FALSE)</f>
        <v>m</v>
      </c>
      <c r="J228" s="77">
        <f>VLOOKUP(E228,Steuerung!$A$17:$F$500,6,FALSE)</f>
        <v>6.7</v>
      </c>
      <c r="K228" s="7" t="str">
        <f>VLOOKUP(F228,Steuerung!$A$17:$G$500,7,FALSE)</f>
        <v>m</v>
      </c>
      <c r="L228" s="7">
        <f>VLOOKUP(F228,Steuerung!$A$17:$H$500,8,FALSE)</f>
        <v>5.3</v>
      </c>
      <c r="M228" s="77">
        <f t="shared" si="42"/>
        <v>12</v>
      </c>
      <c r="N228" s="134">
        <f t="shared" si="43"/>
        <v>191.52</v>
      </c>
      <c r="O228" s="134">
        <f t="shared" si="44"/>
        <v>106.932</v>
      </c>
      <c r="P228" s="134">
        <f t="shared" si="45"/>
        <v>84.588000000000008</v>
      </c>
      <c r="Q228" s="67">
        <f>VLOOKUP(E228,Steuerung!$A$17:$B$500,2,FALSE)</f>
        <v>0</v>
      </c>
      <c r="R228" s="67">
        <f>VLOOKUP(F228,Steuerung!$A$17:$B$500,2,FALSE)</f>
        <v>0</v>
      </c>
      <c r="S228" s="159">
        <f t="shared" si="47"/>
        <v>0</v>
      </c>
      <c r="T228" s="159">
        <f t="shared" si="48"/>
        <v>0</v>
      </c>
      <c r="U228" s="135" t="e">
        <f t="shared" si="49"/>
        <v>#DIV/0!</v>
      </c>
      <c r="V228" s="135" t="e">
        <f t="shared" si="50"/>
        <v>#DIV/0!</v>
      </c>
      <c r="W228" s="135" t="e">
        <f t="shared" si="46"/>
        <v>#DIV/0!</v>
      </c>
    </row>
    <row r="229" spans="1:23" ht="12.75" customHeight="1" x14ac:dyDescent="0.2">
      <c r="A229" s="555" t="s">
        <v>2871</v>
      </c>
      <c r="B229" s="236" t="s">
        <v>934</v>
      </c>
      <c r="C229" s="236"/>
      <c r="D229" s="123" t="s">
        <v>853</v>
      </c>
      <c r="E229" s="121" t="s">
        <v>260</v>
      </c>
      <c r="F229" s="121" t="s">
        <v>260</v>
      </c>
      <c r="G229" s="123" t="s">
        <v>1308</v>
      </c>
      <c r="H229" s="127">
        <v>14.2</v>
      </c>
      <c r="I229" s="7">
        <f>VLOOKUP(E229,Steuerung!$A$17:$E$500,5,FALSE)</f>
        <v>2</v>
      </c>
      <c r="J229" s="77">
        <f>VLOOKUP(E229,Steuerung!$A$17:$F$500,6,FALSE)</f>
        <v>58.333333333333329</v>
      </c>
      <c r="K229" s="7">
        <f>VLOOKUP(F229,Steuerung!$A$17:$G$500,7,FALSE)</f>
        <v>2</v>
      </c>
      <c r="L229" s="7">
        <f>VLOOKUP(F229,Steuerung!$A$17:$H$500,8,FALSE)</f>
        <v>46</v>
      </c>
      <c r="M229" s="77">
        <f t="shared" si="42"/>
        <v>104.33333333333333</v>
      </c>
      <c r="N229" s="134">
        <f t="shared" si="43"/>
        <v>1481.5333333333333</v>
      </c>
      <c r="O229" s="134">
        <f t="shared" si="44"/>
        <v>828.33333333333326</v>
      </c>
      <c r="P229" s="134">
        <f t="shared" si="45"/>
        <v>653.19999999999993</v>
      </c>
      <c r="Q229" s="67">
        <f>VLOOKUP(E229,Steuerung!$A$17:$B$500,2,FALSE)</f>
        <v>0</v>
      </c>
      <c r="R229" s="67">
        <f>VLOOKUP(F229,Steuerung!$A$17:$B$500,2,FALSE)</f>
        <v>0</v>
      </c>
      <c r="S229" s="159">
        <f t="shared" si="47"/>
        <v>0</v>
      </c>
      <c r="T229" s="159">
        <f t="shared" si="48"/>
        <v>0</v>
      </c>
      <c r="U229" s="135" t="e">
        <f t="shared" si="49"/>
        <v>#DIV/0!</v>
      </c>
      <c r="V229" s="135" t="e">
        <f t="shared" si="50"/>
        <v>#DIV/0!</v>
      </c>
      <c r="W229" s="135" t="e">
        <f t="shared" si="46"/>
        <v>#DIV/0!</v>
      </c>
    </row>
    <row r="230" spans="1:23" ht="12.75" customHeight="1" x14ac:dyDescent="0.2">
      <c r="A230" s="555" t="s">
        <v>3485</v>
      </c>
      <c r="B230" s="236" t="s">
        <v>934</v>
      </c>
      <c r="C230" s="236"/>
      <c r="D230" s="123" t="s">
        <v>853</v>
      </c>
      <c r="E230" s="121" t="s">
        <v>260</v>
      </c>
      <c r="F230" s="121" t="s">
        <v>260</v>
      </c>
      <c r="G230" s="123" t="s">
        <v>1308</v>
      </c>
      <c r="H230" s="127">
        <v>14.16</v>
      </c>
      <c r="I230" s="7">
        <f>VLOOKUP(E230,Steuerung!$A$17:$E$500,5,FALSE)</f>
        <v>2</v>
      </c>
      <c r="J230" s="77">
        <f>VLOOKUP(E230,Steuerung!$A$17:$F$500,6,FALSE)</f>
        <v>58.333333333333329</v>
      </c>
      <c r="K230" s="7">
        <f>VLOOKUP(F230,Steuerung!$A$17:$G$500,7,FALSE)</f>
        <v>2</v>
      </c>
      <c r="L230" s="7">
        <f>VLOOKUP(F230,Steuerung!$A$17:$H$500,8,FALSE)</f>
        <v>46</v>
      </c>
      <c r="M230" s="77">
        <f t="shared" si="42"/>
        <v>104.33333333333333</v>
      </c>
      <c r="N230" s="134">
        <f t="shared" si="43"/>
        <v>1477.36</v>
      </c>
      <c r="O230" s="134">
        <f t="shared" si="44"/>
        <v>825.99999999999989</v>
      </c>
      <c r="P230" s="134">
        <f t="shared" si="45"/>
        <v>651.36</v>
      </c>
      <c r="Q230" s="67">
        <f>VLOOKUP(E230,Steuerung!$A$17:$B$500,2,FALSE)</f>
        <v>0</v>
      </c>
      <c r="R230" s="67">
        <f>VLOOKUP(F230,Steuerung!$A$17:$B$500,2,FALSE)</f>
        <v>0</v>
      </c>
      <c r="S230" s="159">
        <f t="shared" si="47"/>
        <v>0</v>
      </c>
      <c r="T230" s="159">
        <f t="shared" si="48"/>
        <v>0</v>
      </c>
      <c r="U230" s="135" t="e">
        <f t="shared" si="49"/>
        <v>#DIV/0!</v>
      </c>
      <c r="V230" s="135" t="e">
        <f t="shared" si="50"/>
        <v>#DIV/0!</v>
      </c>
      <c r="W230" s="135" t="e">
        <f t="shared" si="46"/>
        <v>#DIV/0!</v>
      </c>
    </row>
    <row r="231" spans="1:23" ht="12.75" customHeight="1" x14ac:dyDescent="0.2">
      <c r="A231" s="555" t="s">
        <v>3224</v>
      </c>
      <c r="B231" s="236" t="s">
        <v>934</v>
      </c>
      <c r="C231" s="236"/>
      <c r="D231" s="123" t="s">
        <v>853</v>
      </c>
      <c r="E231" s="121" t="s">
        <v>260</v>
      </c>
      <c r="F231" s="121" t="s">
        <v>260</v>
      </c>
      <c r="G231" s="123" t="s">
        <v>1308</v>
      </c>
      <c r="H231" s="127">
        <v>15.29</v>
      </c>
      <c r="I231" s="7">
        <f>VLOOKUP(E231,Steuerung!$A$17:$E$500,5,FALSE)</f>
        <v>2</v>
      </c>
      <c r="J231" s="77">
        <f>VLOOKUP(E231,Steuerung!$A$17:$F$500,6,FALSE)</f>
        <v>58.333333333333329</v>
      </c>
      <c r="K231" s="7">
        <f>VLOOKUP(F231,Steuerung!$A$17:$G$500,7,FALSE)</f>
        <v>2</v>
      </c>
      <c r="L231" s="7">
        <f>VLOOKUP(F231,Steuerung!$A$17:$H$500,8,FALSE)</f>
        <v>46</v>
      </c>
      <c r="M231" s="77">
        <f t="shared" si="42"/>
        <v>104.33333333333333</v>
      </c>
      <c r="N231" s="134">
        <f t="shared" si="43"/>
        <v>1595.2566666666664</v>
      </c>
      <c r="O231" s="134">
        <f t="shared" si="44"/>
        <v>891.91666666666652</v>
      </c>
      <c r="P231" s="134">
        <f t="shared" si="45"/>
        <v>703.33999999999992</v>
      </c>
      <c r="Q231" s="67">
        <f>VLOOKUP(E231,Steuerung!$A$17:$B$500,2,FALSE)</f>
        <v>0</v>
      </c>
      <c r="R231" s="67">
        <f>VLOOKUP(F231,Steuerung!$A$17:$B$500,2,FALSE)</f>
        <v>0</v>
      </c>
      <c r="S231" s="159">
        <f t="shared" si="47"/>
        <v>0</v>
      </c>
      <c r="T231" s="159">
        <f t="shared" si="48"/>
        <v>0</v>
      </c>
      <c r="U231" s="135" t="e">
        <f t="shared" si="49"/>
        <v>#DIV/0!</v>
      </c>
      <c r="V231" s="135" t="e">
        <f t="shared" si="50"/>
        <v>#DIV/0!</v>
      </c>
      <c r="W231" s="135" t="e">
        <f t="shared" si="46"/>
        <v>#DIV/0!</v>
      </c>
    </row>
    <row r="232" spans="1:23" ht="12.75" customHeight="1" x14ac:dyDescent="0.2">
      <c r="A232" s="555" t="s">
        <v>3226</v>
      </c>
      <c r="B232" s="236" t="s">
        <v>934</v>
      </c>
      <c r="C232" s="236"/>
      <c r="D232" s="123" t="s">
        <v>853</v>
      </c>
      <c r="E232" s="121" t="s">
        <v>260</v>
      </c>
      <c r="F232" s="121" t="s">
        <v>260</v>
      </c>
      <c r="G232" s="123" t="s">
        <v>1308</v>
      </c>
      <c r="H232" s="127">
        <v>15.96</v>
      </c>
      <c r="I232" s="7">
        <f>VLOOKUP(E232,Steuerung!$A$17:$E$500,5,FALSE)</f>
        <v>2</v>
      </c>
      <c r="J232" s="77">
        <f>VLOOKUP(E232,Steuerung!$A$17:$F$500,6,FALSE)</f>
        <v>58.333333333333329</v>
      </c>
      <c r="K232" s="7">
        <f>VLOOKUP(F232,Steuerung!$A$17:$G$500,7,FALSE)</f>
        <v>2</v>
      </c>
      <c r="L232" s="7">
        <f>VLOOKUP(F232,Steuerung!$A$17:$H$500,8,FALSE)</f>
        <v>46</v>
      </c>
      <c r="M232" s="77">
        <f t="shared" si="42"/>
        <v>104.33333333333333</v>
      </c>
      <c r="N232" s="134">
        <f t="shared" si="43"/>
        <v>1665.16</v>
      </c>
      <c r="O232" s="134">
        <f t="shared" si="44"/>
        <v>931</v>
      </c>
      <c r="P232" s="134">
        <f t="shared" si="45"/>
        <v>734.16000000000008</v>
      </c>
      <c r="Q232" s="67">
        <f>VLOOKUP(E232,Steuerung!$A$17:$B$500,2,FALSE)</f>
        <v>0</v>
      </c>
      <c r="R232" s="67">
        <f>VLOOKUP(F232,Steuerung!$A$17:$B$500,2,FALSE)</f>
        <v>0</v>
      </c>
      <c r="S232" s="159">
        <f t="shared" si="47"/>
        <v>0</v>
      </c>
      <c r="T232" s="159">
        <f t="shared" si="48"/>
        <v>0</v>
      </c>
      <c r="U232" s="135" t="e">
        <f t="shared" si="49"/>
        <v>#DIV/0!</v>
      </c>
      <c r="V232" s="135" t="e">
        <f t="shared" si="50"/>
        <v>#DIV/0!</v>
      </c>
      <c r="W232" s="135" t="e">
        <f t="shared" si="46"/>
        <v>#DIV/0!</v>
      </c>
    </row>
    <row r="233" spans="1:23" ht="12.75" customHeight="1" x14ac:dyDescent="0.2">
      <c r="A233" s="131" t="s">
        <v>3227</v>
      </c>
      <c r="B233" s="122" t="s">
        <v>934</v>
      </c>
      <c r="C233" s="122"/>
      <c r="D233" s="123" t="s">
        <v>853</v>
      </c>
      <c r="E233" s="121" t="s">
        <v>260</v>
      </c>
      <c r="F233" s="121" t="s">
        <v>260</v>
      </c>
      <c r="G233" s="123" t="s">
        <v>1308</v>
      </c>
      <c r="H233" s="127">
        <v>15.71</v>
      </c>
      <c r="I233" s="7">
        <f>VLOOKUP(E233,Steuerung!$A$17:$E$500,5,FALSE)</f>
        <v>2</v>
      </c>
      <c r="J233" s="77">
        <f>VLOOKUP(E233,Steuerung!$A$17:$F$500,6,FALSE)</f>
        <v>58.333333333333329</v>
      </c>
      <c r="K233" s="7">
        <f>VLOOKUP(F233,Steuerung!$A$17:$G$500,7,FALSE)</f>
        <v>2</v>
      </c>
      <c r="L233" s="7">
        <f>VLOOKUP(F233,Steuerung!$A$17:$H$500,8,FALSE)</f>
        <v>46</v>
      </c>
      <c r="M233" s="77">
        <f t="shared" si="42"/>
        <v>104.33333333333333</v>
      </c>
      <c r="N233" s="134">
        <f t="shared" si="43"/>
        <v>1639.0766666666666</v>
      </c>
      <c r="O233" s="134">
        <f t="shared" si="44"/>
        <v>916.41666666666663</v>
      </c>
      <c r="P233" s="134">
        <f t="shared" si="45"/>
        <v>722.66000000000008</v>
      </c>
      <c r="Q233" s="67">
        <f>VLOOKUP(E233,Steuerung!$A$17:$B$500,2,FALSE)</f>
        <v>0</v>
      </c>
      <c r="R233" s="67">
        <f>VLOOKUP(F233,Steuerung!$A$17:$B$500,2,FALSE)</f>
        <v>0</v>
      </c>
      <c r="S233" s="159">
        <f t="shared" si="47"/>
        <v>0</v>
      </c>
      <c r="T233" s="159">
        <f t="shared" si="48"/>
        <v>0</v>
      </c>
      <c r="U233" s="135" t="e">
        <f t="shared" si="49"/>
        <v>#DIV/0!</v>
      </c>
      <c r="V233" s="135" t="e">
        <f t="shared" si="50"/>
        <v>#DIV/0!</v>
      </c>
      <c r="W233" s="135" t="e">
        <f t="shared" si="46"/>
        <v>#DIV/0!</v>
      </c>
    </row>
    <row r="234" spans="1:23" ht="12.75" customHeight="1" x14ac:dyDescent="0.2">
      <c r="A234" s="131" t="s">
        <v>3229</v>
      </c>
      <c r="B234" s="122" t="s">
        <v>934</v>
      </c>
      <c r="C234" s="122"/>
      <c r="D234" s="123" t="s">
        <v>853</v>
      </c>
      <c r="E234" s="121" t="s">
        <v>260</v>
      </c>
      <c r="F234" s="121" t="s">
        <v>260</v>
      </c>
      <c r="G234" s="123" t="s">
        <v>1308</v>
      </c>
      <c r="H234" s="127">
        <v>19.920000000000002</v>
      </c>
      <c r="I234" s="7">
        <f>VLOOKUP(E234,Steuerung!$A$17:$E$500,5,FALSE)</f>
        <v>2</v>
      </c>
      <c r="J234" s="77">
        <f>VLOOKUP(E234,Steuerung!$A$17:$F$500,6,FALSE)</f>
        <v>58.333333333333329</v>
      </c>
      <c r="K234" s="7">
        <f>VLOOKUP(F234,Steuerung!$A$17:$G$500,7,FALSE)</f>
        <v>2</v>
      </c>
      <c r="L234" s="7">
        <f>VLOOKUP(F234,Steuerung!$A$17:$H$500,8,FALSE)</f>
        <v>46</v>
      </c>
      <c r="M234" s="77">
        <f t="shared" si="42"/>
        <v>104.33333333333333</v>
      </c>
      <c r="N234" s="134">
        <f t="shared" si="43"/>
        <v>2078.3200000000002</v>
      </c>
      <c r="O234" s="134">
        <f t="shared" si="44"/>
        <v>1162</v>
      </c>
      <c r="P234" s="134">
        <f t="shared" si="45"/>
        <v>916.32</v>
      </c>
      <c r="Q234" s="67">
        <f>VLOOKUP(E234,Steuerung!$A$17:$B$500,2,FALSE)</f>
        <v>0</v>
      </c>
      <c r="R234" s="67">
        <f>VLOOKUP(F234,Steuerung!$A$17:$B$500,2,FALSE)</f>
        <v>0</v>
      </c>
      <c r="S234" s="159">
        <f t="shared" si="47"/>
        <v>0</v>
      </c>
      <c r="T234" s="159">
        <f t="shared" si="48"/>
        <v>0</v>
      </c>
      <c r="U234" s="135" t="e">
        <f t="shared" si="49"/>
        <v>#DIV/0!</v>
      </c>
      <c r="V234" s="135" t="e">
        <f t="shared" si="50"/>
        <v>#DIV/0!</v>
      </c>
      <c r="W234" s="135" t="e">
        <f t="shared" si="46"/>
        <v>#DIV/0!</v>
      </c>
    </row>
    <row r="235" spans="1:23" ht="12.75" customHeight="1" x14ac:dyDescent="0.2">
      <c r="A235" s="131" t="s">
        <v>3486</v>
      </c>
      <c r="B235" s="122" t="s">
        <v>934</v>
      </c>
      <c r="C235" s="122"/>
      <c r="D235" s="123" t="s">
        <v>853</v>
      </c>
      <c r="E235" s="121" t="s">
        <v>260</v>
      </c>
      <c r="F235" s="121" t="s">
        <v>260</v>
      </c>
      <c r="G235" s="123" t="s">
        <v>1308</v>
      </c>
      <c r="H235" s="127">
        <v>14.75</v>
      </c>
      <c r="I235" s="7">
        <f>VLOOKUP(E235,Steuerung!$A$17:$E$500,5,FALSE)</f>
        <v>2</v>
      </c>
      <c r="J235" s="77">
        <f>VLOOKUP(E235,Steuerung!$A$17:$F$500,6,FALSE)</f>
        <v>58.333333333333329</v>
      </c>
      <c r="K235" s="7">
        <f>VLOOKUP(F235,Steuerung!$A$17:$G$500,7,FALSE)</f>
        <v>2</v>
      </c>
      <c r="L235" s="7">
        <f>VLOOKUP(F235,Steuerung!$A$17:$H$500,8,FALSE)</f>
        <v>46</v>
      </c>
      <c r="M235" s="77">
        <f t="shared" si="42"/>
        <v>104.33333333333333</v>
      </c>
      <c r="N235" s="134">
        <f t="shared" si="43"/>
        <v>1538.9166666666665</v>
      </c>
      <c r="O235" s="134">
        <f t="shared" si="44"/>
        <v>860.41666666666663</v>
      </c>
      <c r="P235" s="134">
        <f t="shared" si="45"/>
        <v>678.5</v>
      </c>
      <c r="Q235" s="67">
        <f>VLOOKUP(E235,Steuerung!$A$17:$B$500,2,FALSE)</f>
        <v>0</v>
      </c>
      <c r="R235" s="67">
        <f>VLOOKUP(F235,Steuerung!$A$17:$B$500,2,FALSE)</f>
        <v>0</v>
      </c>
      <c r="S235" s="159">
        <f t="shared" si="47"/>
        <v>0</v>
      </c>
      <c r="T235" s="159">
        <f t="shared" si="48"/>
        <v>0</v>
      </c>
      <c r="U235" s="135" t="e">
        <f t="shared" si="49"/>
        <v>#DIV/0!</v>
      </c>
      <c r="V235" s="135" t="e">
        <f t="shared" si="50"/>
        <v>#DIV/0!</v>
      </c>
      <c r="W235" s="135" t="e">
        <f t="shared" si="46"/>
        <v>#DIV/0!</v>
      </c>
    </row>
    <row r="236" spans="1:23" ht="12.75" customHeight="1" x14ac:dyDescent="0.2">
      <c r="A236" s="131"/>
      <c r="B236" s="122"/>
      <c r="C236" s="122"/>
      <c r="D236" s="123"/>
      <c r="E236" s="121"/>
      <c r="F236" s="121"/>
      <c r="G236" s="123"/>
      <c r="H236" s="127"/>
      <c r="I236" s="7"/>
      <c r="J236" s="77"/>
      <c r="K236" s="7"/>
      <c r="L236" s="7"/>
      <c r="M236" s="77"/>
      <c r="N236" s="134"/>
      <c r="O236" s="134"/>
      <c r="P236" s="134"/>
      <c r="Q236" s="67"/>
      <c r="R236" s="67"/>
      <c r="S236" s="159"/>
      <c r="T236" s="159"/>
      <c r="U236" s="135"/>
      <c r="V236" s="135"/>
      <c r="W236" s="135"/>
    </row>
    <row r="237" spans="1:23" ht="12.75" customHeight="1" x14ac:dyDescent="0.2">
      <c r="A237" s="555" t="s">
        <v>3487</v>
      </c>
      <c r="B237" s="122"/>
      <c r="C237" s="122"/>
      <c r="D237" s="123"/>
      <c r="E237" s="121"/>
      <c r="F237" s="121"/>
      <c r="G237" s="123"/>
      <c r="H237" s="127"/>
      <c r="I237" s="7"/>
      <c r="J237" s="77"/>
      <c r="K237" s="7"/>
      <c r="L237" s="7"/>
      <c r="M237" s="77"/>
      <c r="N237" s="134"/>
      <c r="O237" s="134"/>
      <c r="P237" s="134"/>
      <c r="Q237" s="67"/>
      <c r="R237" s="67"/>
      <c r="S237" s="67"/>
      <c r="T237" s="67"/>
      <c r="U237" s="135"/>
      <c r="V237" s="135"/>
      <c r="W237" s="135"/>
    </row>
    <row r="238" spans="1:23" ht="12.75" customHeight="1" x14ac:dyDescent="0.2">
      <c r="A238" s="131" t="s">
        <v>1168</v>
      </c>
      <c r="B238" s="122" t="s">
        <v>176</v>
      </c>
      <c r="C238" s="122"/>
      <c r="D238" s="123" t="s">
        <v>795</v>
      </c>
      <c r="E238" s="121" t="s">
        <v>164</v>
      </c>
      <c r="F238" s="121" t="s">
        <v>164</v>
      </c>
      <c r="G238" s="123" t="s">
        <v>3418</v>
      </c>
      <c r="H238" s="127">
        <v>23.25</v>
      </c>
      <c r="I238" s="7">
        <f>VLOOKUP(E238,Steuerung!$A$17:$E$500,5,FALSE)</f>
        <v>1</v>
      </c>
      <c r="J238" s="77">
        <f>VLOOKUP(E238,Steuerung!$A$17:$F$500,6,FALSE)</f>
        <v>29.166666666666657</v>
      </c>
      <c r="K238" s="7">
        <f>VLOOKUP(F238,Steuerung!$A$17:$G$500,7,FALSE)</f>
        <v>1</v>
      </c>
      <c r="L238" s="7">
        <f>VLOOKUP(F238,Steuerung!$A$17:$H$500,8,FALSE)</f>
        <v>23</v>
      </c>
      <c r="M238" s="77">
        <f t="shared" si="42"/>
        <v>52.166666666666657</v>
      </c>
      <c r="N238" s="134">
        <f t="shared" si="43"/>
        <v>1212.8749999999998</v>
      </c>
      <c r="O238" s="134">
        <f t="shared" si="44"/>
        <v>678.12499999999977</v>
      </c>
      <c r="P238" s="134">
        <f t="shared" si="45"/>
        <v>534.75</v>
      </c>
      <c r="Q238" s="67">
        <f>VLOOKUP(E238,Steuerung!$A$17:$B$500,2,FALSE)</f>
        <v>0</v>
      </c>
      <c r="R238" s="67">
        <f>VLOOKUP(F238,Steuerung!$A$17:$B$500,2,FALSE)</f>
        <v>0</v>
      </c>
      <c r="S238" s="159">
        <f t="shared" ref="S238:S301" si="51">IFERROR(O238/Q238,0)</f>
        <v>0</v>
      </c>
      <c r="T238" s="159">
        <f t="shared" ref="T238:T301" si="52">IFERROR(P238/R238,0)</f>
        <v>0</v>
      </c>
      <c r="U238" s="135" t="e">
        <f t="shared" ref="U238:U269" si="53">IF(J238&gt;0,O238/Q238*SVS_UHR,0)</f>
        <v>#DIV/0!</v>
      </c>
      <c r="V238" s="135" t="e">
        <f t="shared" ref="V238:V269" si="54">IF(K238&gt;0,P238/R238*SVS_UHR,0)</f>
        <v>#DIV/0!</v>
      </c>
      <c r="W238" s="135" t="e">
        <f t="shared" si="46"/>
        <v>#DIV/0!</v>
      </c>
    </row>
    <row r="239" spans="1:23" ht="12.75" customHeight="1" x14ac:dyDescent="0.2">
      <c r="A239" s="131" t="s">
        <v>1169</v>
      </c>
      <c r="B239" s="122" t="s">
        <v>176</v>
      </c>
      <c r="C239" s="122"/>
      <c r="D239" s="123" t="s">
        <v>795</v>
      </c>
      <c r="E239" s="121" t="s">
        <v>164</v>
      </c>
      <c r="F239" s="121" t="s">
        <v>164</v>
      </c>
      <c r="G239" s="123" t="s">
        <v>3418</v>
      </c>
      <c r="H239" s="127">
        <v>25.83</v>
      </c>
      <c r="I239" s="7">
        <f>VLOOKUP(E239,Steuerung!$A$17:$E$500,5,FALSE)</f>
        <v>1</v>
      </c>
      <c r="J239" s="77">
        <f>VLOOKUP(E239,Steuerung!$A$17:$F$500,6,FALSE)</f>
        <v>29.166666666666657</v>
      </c>
      <c r="K239" s="7">
        <f>VLOOKUP(F239,Steuerung!$A$17:$G$500,7,FALSE)</f>
        <v>1</v>
      </c>
      <c r="L239" s="7">
        <f>VLOOKUP(F239,Steuerung!$A$17:$H$500,8,FALSE)</f>
        <v>23</v>
      </c>
      <c r="M239" s="77">
        <f t="shared" si="42"/>
        <v>52.166666666666657</v>
      </c>
      <c r="N239" s="134">
        <f t="shared" si="43"/>
        <v>1347.4649999999997</v>
      </c>
      <c r="O239" s="134">
        <f t="shared" si="44"/>
        <v>753.37499999999966</v>
      </c>
      <c r="P239" s="134">
        <f t="shared" si="45"/>
        <v>594.08999999999992</v>
      </c>
      <c r="Q239" s="67">
        <f>VLOOKUP(E239,Steuerung!$A$17:$B$500,2,FALSE)</f>
        <v>0</v>
      </c>
      <c r="R239" s="67">
        <f>VLOOKUP(F239,Steuerung!$A$17:$B$500,2,FALSE)</f>
        <v>0</v>
      </c>
      <c r="S239" s="159">
        <f t="shared" si="51"/>
        <v>0</v>
      </c>
      <c r="T239" s="159">
        <f t="shared" si="52"/>
        <v>0</v>
      </c>
      <c r="U239" s="135" t="e">
        <f t="shared" si="53"/>
        <v>#DIV/0!</v>
      </c>
      <c r="V239" s="135" t="e">
        <f t="shared" si="54"/>
        <v>#DIV/0!</v>
      </c>
      <c r="W239" s="135" t="e">
        <f t="shared" si="46"/>
        <v>#DIV/0!</v>
      </c>
    </row>
    <row r="240" spans="1:23" ht="12.75" customHeight="1" x14ac:dyDescent="0.2">
      <c r="A240" s="131" t="s">
        <v>1178</v>
      </c>
      <c r="B240" s="122" t="s">
        <v>794</v>
      </c>
      <c r="C240" s="122"/>
      <c r="D240" s="123" t="s">
        <v>795</v>
      </c>
      <c r="E240" s="121" t="s">
        <v>187</v>
      </c>
      <c r="F240" s="121" t="s">
        <v>187</v>
      </c>
      <c r="G240" s="123" t="s">
        <v>1308</v>
      </c>
      <c r="H240" s="127">
        <v>34.380000000000003</v>
      </c>
      <c r="I240" s="7">
        <f>VLOOKUP(E240,Steuerung!$A$17:$E$500,5,FALSE)</f>
        <v>2</v>
      </c>
      <c r="J240" s="77">
        <f>VLOOKUP(E240,Steuerung!$A$17:$F$500,6,FALSE)</f>
        <v>58.333333333333329</v>
      </c>
      <c r="K240" s="7">
        <f>VLOOKUP(F240,Steuerung!$A$17:$G$500,7,FALSE)</f>
        <v>2</v>
      </c>
      <c r="L240" s="7">
        <f>VLOOKUP(F240,Steuerung!$A$17:$H$500,8,FALSE)</f>
        <v>46</v>
      </c>
      <c r="M240" s="77">
        <f t="shared" si="42"/>
        <v>104.33333333333333</v>
      </c>
      <c r="N240" s="134">
        <f t="shared" si="43"/>
        <v>3586.98</v>
      </c>
      <c r="O240" s="134">
        <f t="shared" si="44"/>
        <v>2005.5</v>
      </c>
      <c r="P240" s="134">
        <f t="shared" si="45"/>
        <v>1581.48</v>
      </c>
      <c r="Q240" s="67">
        <f>VLOOKUP(E240,Steuerung!$A$17:$B$500,2,FALSE)</f>
        <v>0</v>
      </c>
      <c r="R240" s="67">
        <f>VLOOKUP(F240,Steuerung!$A$17:$B$500,2,FALSE)</f>
        <v>0</v>
      </c>
      <c r="S240" s="159">
        <f t="shared" si="51"/>
        <v>0</v>
      </c>
      <c r="T240" s="159">
        <f t="shared" si="52"/>
        <v>0</v>
      </c>
      <c r="U240" s="135" t="e">
        <f t="shared" si="53"/>
        <v>#DIV/0!</v>
      </c>
      <c r="V240" s="135" t="e">
        <f t="shared" si="54"/>
        <v>#DIV/0!</v>
      </c>
      <c r="W240" s="135" t="e">
        <f t="shared" si="46"/>
        <v>#DIV/0!</v>
      </c>
    </row>
    <row r="241" spans="1:23" ht="12.75" customHeight="1" x14ac:dyDescent="0.2">
      <c r="A241" s="131" t="s">
        <v>1186</v>
      </c>
      <c r="B241" s="122" t="s">
        <v>1814</v>
      </c>
      <c r="C241" s="122"/>
      <c r="D241" s="123" t="s">
        <v>821</v>
      </c>
      <c r="E241" s="121" t="s">
        <v>220</v>
      </c>
      <c r="F241" s="121" t="s">
        <v>220</v>
      </c>
      <c r="G241" s="123" t="s">
        <v>1308</v>
      </c>
      <c r="H241" s="127">
        <v>31.4</v>
      </c>
      <c r="I241" s="7">
        <f>VLOOKUP(E241,Steuerung!$A$17:$E$500,5,FALSE)</f>
        <v>2</v>
      </c>
      <c r="J241" s="77">
        <f>VLOOKUP(E241,Steuerung!$A$17:$F$500,6,FALSE)</f>
        <v>58.333333333333329</v>
      </c>
      <c r="K241" s="7">
        <f>VLOOKUP(F241,Steuerung!$A$17:$G$500,7,FALSE)</f>
        <v>2</v>
      </c>
      <c r="L241" s="7">
        <f>VLOOKUP(F241,Steuerung!$A$17:$H$500,8,FALSE)</f>
        <v>46</v>
      </c>
      <c r="M241" s="77">
        <f t="shared" si="42"/>
        <v>104.33333333333333</v>
      </c>
      <c r="N241" s="134">
        <f t="shared" si="43"/>
        <v>3276.0666666666662</v>
      </c>
      <c r="O241" s="134">
        <f t="shared" si="44"/>
        <v>1831.6666666666665</v>
      </c>
      <c r="P241" s="134">
        <f t="shared" si="45"/>
        <v>1444.3999999999999</v>
      </c>
      <c r="Q241" s="67">
        <f>VLOOKUP(E241,Steuerung!$A$17:$B$500,2,FALSE)</f>
        <v>0</v>
      </c>
      <c r="R241" s="67">
        <f>VLOOKUP(F241,Steuerung!$A$17:$B$500,2,FALSE)</f>
        <v>0</v>
      </c>
      <c r="S241" s="159">
        <f t="shared" si="51"/>
        <v>0</v>
      </c>
      <c r="T241" s="159">
        <f t="shared" si="52"/>
        <v>0</v>
      </c>
      <c r="U241" s="135" t="e">
        <f t="shared" si="53"/>
        <v>#DIV/0!</v>
      </c>
      <c r="V241" s="135" t="e">
        <f t="shared" si="54"/>
        <v>#DIV/0!</v>
      </c>
      <c r="W241" s="135" t="e">
        <f t="shared" si="46"/>
        <v>#DIV/0!</v>
      </c>
    </row>
    <row r="242" spans="1:23" ht="12.75" customHeight="1" x14ac:dyDescent="0.2">
      <c r="A242" s="555" t="s">
        <v>1187</v>
      </c>
      <c r="B242" s="236" t="s">
        <v>3439</v>
      </c>
      <c r="C242" s="236"/>
      <c r="D242" s="123" t="s">
        <v>791</v>
      </c>
      <c r="E242" s="121" t="s">
        <v>207</v>
      </c>
      <c r="F242" s="121" t="s">
        <v>205</v>
      </c>
      <c r="G242" s="123" t="s">
        <v>1308</v>
      </c>
      <c r="H242" s="127">
        <v>15.96</v>
      </c>
      <c r="I242" s="7">
        <f>VLOOKUP(E242,Steuerung!$A$17:$E$500,5,FALSE)</f>
        <v>2</v>
      </c>
      <c r="J242" s="77">
        <f>VLOOKUP(E242,Steuerung!$A$17:$F$500,6,FALSE)</f>
        <v>58.333333333333329</v>
      </c>
      <c r="K242" s="7">
        <f>VLOOKUP(F242,Steuerung!$A$17:$G$500,7,FALSE)</f>
        <v>1</v>
      </c>
      <c r="L242" s="7">
        <f>VLOOKUP(F242,Steuerung!$A$17:$H$500,8,FALSE)</f>
        <v>23</v>
      </c>
      <c r="M242" s="77">
        <f t="shared" si="42"/>
        <v>81.333333333333329</v>
      </c>
      <c r="N242" s="134">
        <f t="shared" si="43"/>
        <v>1298.08</v>
      </c>
      <c r="O242" s="134">
        <f t="shared" si="44"/>
        <v>931</v>
      </c>
      <c r="P242" s="134">
        <f t="shared" si="45"/>
        <v>367.08000000000004</v>
      </c>
      <c r="Q242" s="67">
        <f>VLOOKUP(E242,Steuerung!$A$17:$B$500,2,FALSE)</f>
        <v>0</v>
      </c>
      <c r="R242" s="67">
        <f>VLOOKUP(F242,Steuerung!$A$17:$B$500,2,FALSE)</f>
        <v>0</v>
      </c>
      <c r="S242" s="159">
        <f t="shared" si="51"/>
        <v>0</v>
      </c>
      <c r="T242" s="159">
        <f t="shared" si="52"/>
        <v>0</v>
      </c>
      <c r="U242" s="135" t="e">
        <f t="shared" si="53"/>
        <v>#DIV/0!</v>
      </c>
      <c r="V242" s="135" t="e">
        <f t="shared" si="54"/>
        <v>#DIV/0!</v>
      </c>
      <c r="W242" s="135" t="e">
        <f t="shared" si="46"/>
        <v>#DIV/0!</v>
      </c>
    </row>
    <row r="243" spans="1:23" ht="12.75" customHeight="1" x14ac:dyDescent="0.2">
      <c r="A243" s="555" t="s">
        <v>2511</v>
      </c>
      <c r="B243" s="236" t="s">
        <v>3488</v>
      </c>
      <c r="C243" s="236"/>
      <c r="D243" s="123" t="s">
        <v>791</v>
      </c>
      <c r="E243" s="121" t="s">
        <v>207</v>
      </c>
      <c r="F243" s="121" t="s">
        <v>205</v>
      </c>
      <c r="G243" s="123" t="s">
        <v>1308</v>
      </c>
      <c r="H243" s="127">
        <v>37.6</v>
      </c>
      <c r="I243" s="7">
        <f>VLOOKUP(E243,Steuerung!$A$17:$E$500,5,FALSE)</f>
        <v>2</v>
      </c>
      <c r="J243" s="77">
        <f>VLOOKUP(E243,Steuerung!$A$17:$F$500,6,FALSE)</f>
        <v>58.333333333333329</v>
      </c>
      <c r="K243" s="7">
        <f>VLOOKUP(F243,Steuerung!$A$17:$G$500,7,FALSE)</f>
        <v>1</v>
      </c>
      <c r="L243" s="7">
        <f>VLOOKUP(F243,Steuerung!$A$17:$H$500,8,FALSE)</f>
        <v>23</v>
      </c>
      <c r="M243" s="77">
        <f t="shared" si="42"/>
        <v>81.333333333333329</v>
      </c>
      <c r="N243" s="134">
        <f t="shared" si="43"/>
        <v>3058.1333333333332</v>
      </c>
      <c r="O243" s="134">
        <f t="shared" si="44"/>
        <v>2193.333333333333</v>
      </c>
      <c r="P243" s="134">
        <f t="shared" si="45"/>
        <v>864.80000000000007</v>
      </c>
      <c r="Q243" s="67">
        <f>VLOOKUP(E243,Steuerung!$A$17:$B$500,2,FALSE)</f>
        <v>0</v>
      </c>
      <c r="R243" s="67">
        <f>VLOOKUP(F243,Steuerung!$A$17:$B$500,2,FALSE)</f>
        <v>0</v>
      </c>
      <c r="S243" s="159">
        <f t="shared" si="51"/>
        <v>0</v>
      </c>
      <c r="T243" s="159">
        <f t="shared" si="52"/>
        <v>0</v>
      </c>
      <c r="U243" s="135" t="e">
        <f t="shared" si="53"/>
        <v>#DIV/0!</v>
      </c>
      <c r="V243" s="135" t="e">
        <f t="shared" si="54"/>
        <v>#DIV/0!</v>
      </c>
      <c r="W243" s="135" t="e">
        <f t="shared" si="46"/>
        <v>#DIV/0!</v>
      </c>
    </row>
    <row r="244" spans="1:23" ht="12.75" customHeight="1" x14ac:dyDescent="0.2">
      <c r="A244" s="555" t="s">
        <v>2015</v>
      </c>
      <c r="B244" s="236" t="s">
        <v>934</v>
      </c>
      <c r="C244" s="236"/>
      <c r="D244" s="123" t="s">
        <v>853</v>
      </c>
      <c r="E244" s="121" t="s">
        <v>258</v>
      </c>
      <c r="F244" s="121" t="s">
        <v>258</v>
      </c>
      <c r="G244" s="123" t="s">
        <v>1308</v>
      </c>
      <c r="H244" s="127">
        <v>15.71</v>
      </c>
      <c r="I244" s="7">
        <f>VLOOKUP(E244,Steuerung!$A$17:$E$500,5,FALSE)</f>
        <v>1</v>
      </c>
      <c r="J244" s="77">
        <f>VLOOKUP(E244,Steuerung!$A$17:$F$500,6,FALSE)</f>
        <v>29.166666666666657</v>
      </c>
      <c r="K244" s="7">
        <f>VLOOKUP(F244,Steuerung!$A$17:$G$500,7,FALSE)</f>
        <v>1</v>
      </c>
      <c r="L244" s="7">
        <f>VLOOKUP(F244,Steuerung!$A$17:$H$500,8,FALSE)</f>
        <v>23</v>
      </c>
      <c r="M244" s="77">
        <f t="shared" si="42"/>
        <v>52.166666666666657</v>
      </c>
      <c r="N244" s="134">
        <f t="shared" si="43"/>
        <v>819.53833333333318</v>
      </c>
      <c r="O244" s="134">
        <f t="shared" si="44"/>
        <v>458.2083333333332</v>
      </c>
      <c r="P244" s="134">
        <f t="shared" si="45"/>
        <v>361.33000000000004</v>
      </c>
      <c r="Q244" s="67">
        <f>VLOOKUP(E244,Steuerung!$A$17:$B$500,2,FALSE)</f>
        <v>0</v>
      </c>
      <c r="R244" s="67">
        <f>VLOOKUP(F244,Steuerung!$A$17:$B$500,2,FALSE)</f>
        <v>0</v>
      </c>
      <c r="S244" s="159">
        <f t="shared" si="51"/>
        <v>0</v>
      </c>
      <c r="T244" s="159">
        <f t="shared" si="52"/>
        <v>0</v>
      </c>
      <c r="U244" s="135" t="e">
        <f t="shared" si="53"/>
        <v>#DIV/0!</v>
      </c>
      <c r="V244" s="135" t="e">
        <f t="shared" si="54"/>
        <v>#DIV/0!</v>
      </c>
      <c r="W244" s="135" t="e">
        <f t="shared" si="46"/>
        <v>#DIV/0!</v>
      </c>
    </row>
    <row r="245" spans="1:23" ht="12.75" customHeight="1" x14ac:dyDescent="0.2">
      <c r="A245" s="555" t="s">
        <v>3234</v>
      </c>
      <c r="B245" s="236" t="s">
        <v>852</v>
      </c>
      <c r="C245" s="236"/>
      <c r="D245" s="123" t="s">
        <v>853</v>
      </c>
      <c r="E245" s="121" t="s">
        <v>258</v>
      </c>
      <c r="F245" s="121" t="s">
        <v>258</v>
      </c>
      <c r="G245" s="123" t="s">
        <v>1308</v>
      </c>
      <c r="H245" s="127">
        <v>47.02</v>
      </c>
      <c r="I245" s="7">
        <f>VLOOKUP(E245,Steuerung!$A$17:$E$500,5,FALSE)</f>
        <v>1</v>
      </c>
      <c r="J245" s="77">
        <f>VLOOKUP(E245,Steuerung!$A$17:$F$500,6,FALSE)</f>
        <v>29.166666666666657</v>
      </c>
      <c r="K245" s="7">
        <f>VLOOKUP(F245,Steuerung!$A$17:$G$500,7,FALSE)</f>
        <v>1</v>
      </c>
      <c r="L245" s="7">
        <f>VLOOKUP(F245,Steuerung!$A$17:$H$500,8,FALSE)</f>
        <v>23</v>
      </c>
      <c r="M245" s="77">
        <f t="shared" si="42"/>
        <v>52.166666666666657</v>
      </c>
      <c r="N245" s="134">
        <f t="shared" si="43"/>
        <v>2452.8766666666666</v>
      </c>
      <c r="O245" s="134">
        <f t="shared" si="44"/>
        <v>1371.4166666666663</v>
      </c>
      <c r="P245" s="134">
        <f t="shared" si="45"/>
        <v>1081.46</v>
      </c>
      <c r="Q245" s="67">
        <f>VLOOKUP(E245,Steuerung!$A$17:$B$500,2,FALSE)</f>
        <v>0</v>
      </c>
      <c r="R245" s="67">
        <f>VLOOKUP(F245,Steuerung!$A$17:$B$500,2,FALSE)</f>
        <v>0</v>
      </c>
      <c r="S245" s="159">
        <f t="shared" si="51"/>
        <v>0</v>
      </c>
      <c r="T245" s="159">
        <f t="shared" si="52"/>
        <v>0</v>
      </c>
      <c r="U245" s="135" t="e">
        <f t="shared" si="53"/>
        <v>#DIV/0!</v>
      </c>
      <c r="V245" s="135" t="e">
        <f t="shared" si="54"/>
        <v>#DIV/0!</v>
      </c>
      <c r="W245" s="135" t="e">
        <f t="shared" si="46"/>
        <v>#DIV/0!</v>
      </c>
    </row>
    <row r="246" spans="1:23" ht="12.75" customHeight="1" x14ac:dyDescent="0.2">
      <c r="A246" s="555" t="s">
        <v>3077</v>
      </c>
      <c r="B246" s="236" t="s">
        <v>934</v>
      </c>
      <c r="C246" s="236"/>
      <c r="D246" s="123" t="s">
        <v>853</v>
      </c>
      <c r="E246" s="121" t="s">
        <v>260</v>
      </c>
      <c r="F246" s="121" t="s">
        <v>260</v>
      </c>
      <c r="G246" s="123" t="s">
        <v>1308</v>
      </c>
      <c r="H246" s="127">
        <v>14.77</v>
      </c>
      <c r="I246" s="7">
        <f>VLOOKUP(E246,Steuerung!$A$17:$E$500,5,FALSE)</f>
        <v>2</v>
      </c>
      <c r="J246" s="77">
        <f>VLOOKUP(E246,Steuerung!$A$17:$F$500,6,FALSE)</f>
        <v>58.333333333333329</v>
      </c>
      <c r="K246" s="7">
        <f>VLOOKUP(F246,Steuerung!$A$17:$G$500,7,FALSE)</f>
        <v>2</v>
      </c>
      <c r="L246" s="7">
        <f>VLOOKUP(F246,Steuerung!$A$17:$H$500,8,FALSE)</f>
        <v>46</v>
      </c>
      <c r="M246" s="77">
        <f t="shared" si="42"/>
        <v>104.33333333333333</v>
      </c>
      <c r="N246" s="134">
        <f t="shared" si="43"/>
        <v>1541.0033333333333</v>
      </c>
      <c r="O246" s="134">
        <f t="shared" si="44"/>
        <v>861.58333333333326</v>
      </c>
      <c r="P246" s="134">
        <f t="shared" si="45"/>
        <v>679.42</v>
      </c>
      <c r="Q246" s="67">
        <f>VLOOKUP(E246,Steuerung!$A$17:$B$500,2,FALSE)</f>
        <v>0</v>
      </c>
      <c r="R246" s="67">
        <f>VLOOKUP(F246,Steuerung!$A$17:$B$500,2,FALSE)</f>
        <v>0</v>
      </c>
      <c r="S246" s="159">
        <f t="shared" si="51"/>
        <v>0</v>
      </c>
      <c r="T246" s="159">
        <f t="shared" si="52"/>
        <v>0</v>
      </c>
      <c r="U246" s="135" t="e">
        <f t="shared" si="53"/>
        <v>#DIV/0!</v>
      </c>
      <c r="V246" s="135" t="e">
        <f t="shared" si="54"/>
        <v>#DIV/0!</v>
      </c>
      <c r="W246" s="135" t="e">
        <f t="shared" si="46"/>
        <v>#DIV/0!</v>
      </c>
    </row>
    <row r="247" spans="1:23" ht="12.75" customHeight="1" x14ac:dyDescent="0.2">
      <c r="A247" s="131" t="s">
        <v>3235</v>
      </c>
      <c r="B247" s="122" t="s">
        <v>1000</v>
      </c>
      <c r="C247" s="122"/>
      <c r="D247" s="123" t="s">
        <v>804</v>
      </c>
      <c r="E247" s="121" t="s">
        <v>317</v>
      </c>
      <c r="F247" s="121" t="s">
        <v>317</v>
      </c>
      <c r="G247" s="123" t="s">
        <v>1308</v>
      </c>
      <c r="H247" s="127">
        <v>7.82</v>
      </c>
      <c r="I247" s="7" t="str">
        <f>VLOOKUP(E247,Steuerung!$A$17:$E$500,5,FALSE)</f>
        <v>m</v>
      </c>
      <c r="J247" s="77">
        <f>VLOOKUP(E247,Steuerung!$A$17:$F$500,6,FALSE)</f>
        <v>6.7</v>
      </c>
      <c r="K247" s="7" t="str">
        <f>VLOOKUP(F247,Steuerung!$A$17:$G$500,7,FALSE)</f>
        <v>m</v>
      </c>
      <c r="L247" s="7">
        <f>VLOOKUP(F247,Steuerung!$A$17:$H$500,8,FALSE)</f>
        <v>5.3</v>
      </c>
      <c r="M247" s="77">
        <f t="shared" si="42"/>
        <v>12</v>
      </c>
      <c r="N247" s="134">
        <f t="shared" si="43"/>
        <v>93.84</v>
      </c>
      <c r="O247" s="134">
        <f t="shared" si="44"/>
        <v>52.394000000000005</v>
      </c>
      <c r="P247" s="134">
        <f t="shared" si="45"/>
        <v>41.445999999999998</v>
      </c>
      <c r="Q247" s="67">
        <f>VLOOKUP(E247,Steuerung!$A$17:$B$500,2,FALSE)</f>
        <v>0</v>
      </c>
      <c r="R247" s="67">
        <f>VLOOKUP(F247,Steuerung!$A$17:$B$500,2,FALSE)</f>
        <v>0</v>
      </c>
      <c r="S247" s="159">
        <f t="shared" si="51"/>
        <v>0</v>
      </c>
      <c r="T247" s="159">
        <f t="shared" si="52"/>
        <v>0</v>
      </c>
      <c r="U247" s="135" t="e">
        <f t="shared" si="53"/>
        <v>#DIV/0!</v>
      </c>
      <c r="V247" s="135" t="e">
        <f t="shared" si="54"/>
        <v>#DIV/0!</v>
      </c>
      <c r="W247" s="135" t="e">
        <f t="shared" si="46"/>
        <v>#DIV/0!</v>
      </c>
    </row>
    <row r="248" spans="1:23" ht="12.75" customHeight="1" x14ac:dyDescent="0.2">
      <c r="A248" s="555" t="s">
        <v>3489</v>
      </c>
      <c r="B248" s="236" t="s">
        <v>934</v>
      </c>
      <c r="C248" s="236"/>
      <c r="D248" s="123" t="s">
        <v>853</v>
      </c>
      <c r="E248" s="121" t="s">
        <v>258</v>
      </c>
      <c r="F248" s="121" t="s">
        <v>258</v>
      </c>
      <c r="G248" s="123" t="s">
        <v>1308</v>
      </c>
      <c r="H248" s="127">
        <v>15.29</v>
      </c>
      <c r="I248" s="7">
        <f>VLOOKUP(E248,Steuerung!$A$17:$E$500,5,FALSE)</f>
        <v>1</v>
      </c>
      <c r="J248" s="77">
        <f>VLOOKUP(E248,Steuerung!$A$17:$F$500,6,FALSE)</f>
        <v>29.166666666666657</v>
      </c>
      <c r="K248" s="7">
        <f>VLOOKUP(F248,Steuerung!$A$17:$G$500,7,FALSE)</f>
        <v>1</v>
      </c>
      <c r="L248" s="7">
        <f>VLOOKUP(F248,Steuerung!$A$17:$H$500,8,FALSE)</f>
        <v>23</v>
      </c>
      <c r="M248" s="77">
        <f t="shared" si="42"/>
        <v>52.166666666666657</v>
      </c>
      <c r="N248" s="134">
        <f t="shared" si="43"/>
        <v>797.6283333333331</v>
      </c>
      <c r="O248" s="134">
        <f t="shared" si="44"/>
        <v>445.95833333333314</v>
      </c>
      <c r="P248" s="134">
        <f t="shared" si="45"/>
        <v>351.66999999999996</v>
      </c>
      <c r="Q248" s="67">
        <f>VLOOKUP(E248,Steuerung!$A$17:$B$500,2,FALSE)</f>
        <v>0</v>
      </c>
      <c r="R248" s="67">
        <f>VLOOKUP(F248,Steuerung!$A$17:$B$500,2,FALSE)</f>
        <v>0</v>
      </c>
      <c r="S248" s="159">
        <f t="shared" si="51"/>
        <v>0</v>
      </c>
      <c r="T248" s="159">
        <f t="shared" si="52"/>
        <v>0</v>
      </c>
      <c r="U248" s="135" t="e">
        <f t="shared" si="53"/>
        <v>#DIV/0!</v>
      </c>
      <c r="V248" s="135" t="e">
        <f t="shared" si="54"/>
        <v>#DIV/0!</v>
      </c>
      <c r="W248" s="135" t="e">
        <f t="shared" si="46"/>
        <v>#DIV/0!</v>
      </c>
    </row>
    <row r="249" spans="1:23" ht="12.75" customHeight="1" x14ac:dyDescent="0.2">
      <c r="A249" s="555" t="s">
        <v>1188</v>
      </c>
      <c r="B249" s="236" t="s">
        <v>934</v>
      </c>
      <c r="C249" s="236"/>
      <c r="D249" s="123" t="s">
        <v>853</v>
      </c>
      <c r="E249" s="121" t="s">
        <v>258</v>
      </c>
      <c r="F249" s="121" t="s">
        <v>258</v>
      </c>
      <c r="G249" s="123" t="s">
        <v>1308</v>
      </c>
      <c r="H249" s="127">
        <v>29.67</v>
      </c>
      <c r="I249" s="7">
        <f>VLOOKUP(E249,Steuerung!$A$17:$E$500,5,FALSE)</f>
        <v>1</v>
      </c>
      <c r="J249" s="77">
        <f>VLOOKUP(E249,Steuerung!$A$17:$F$500,6,FALSE)</f>
        <v>29.166666666666657</v>
      </c>
      <c r="K249" s="7">
        <f>VLOOKUP(F249,Steuerung!$A$17:$G$500,7,FALSE)</f>
        <v>1</v>
      </c>
      <c r="L249" s="7">
        <f>VLOOKUP(F249,Steuerung!$A$17:$H$500,8,FALSE)</f>
        <v>23</v>
      </c>
      <c r="M249" s="77">
        <f t="shared" si="42"/>
        <v>52.166666666666657</v>
      </c>
      <c r="N249" s="134">
        <f t="shared" si="43"/>
        <v>1547.7849999999999</v>
      </c>
      <c r="O249" s="134">
        <f t="shared" si="44"/>
        <v>865.37499999999977</v>
      </c>
      <c r="P249" s="134">
        <f t="shared" si="45"/>
        <v>682.41000000000008</v>
      </c>
      <c r="Q249" s="67">
        <f>VLOOKUP(E249,Steuerung!$A$17:$B$500,2,FALSE)</f>
        <v>0</v>
      </c>
      <c r="R249" s="67">
        <f>VLOOKUP(F249,Steuerung!$A$17:$B$500,2,FALSE)</f>
        <v>0</v>
      </c>
      <c r="S249" s="159">
        <f t="shared" si="51"/>
        <v>0</v>
      </c>
      <c r="T249" s="159">
        <f t="shared" si="52"/>
        <v>0</v>
      </c>
      <c r="U249" s="135" t="e">
        <f t="shared" si="53"/>
        <v>#DIV/0!</v>
      </c>
      <c r="V249" s="135" t="e">
        <f t="shared" si="54"/>
        <v>#DIV/0!</v>
      </c>
      <c r="W249" s="135" t="e">
        <f t="shared" si="46"/>
        <v>#DIV/0!</v>
      </c>
    </row>
    <row r="250" spans="1:23" ht="12.75" customHeight="1" x14ac:dyDescent="0.2">
      <c r="A250" s="555" t="s">
        <v>1189</v>
      </c>
      <c r="B250" s="236" t="s">
        <v>934</v>
      </c>
      <c r="C250" s="236"/>
      <c r="D250" s="123" t="s">
        <v>853</v>
      </c>
      <c r="E250" s="121" t="s">
        <v>258</v>
      </c>
      <c r="F250" s="121" t="s">
        <v>258</v>
      </c>
      <c r="G250" s="123" t="s">
        <v>1308</v>
      </c>
      <c r="H250" s="127">
        <v>15.15</v>
      </c>
      <c r="I250" s="7">
        <f>VLOOKUP(E250,Steuerung!$A$17:$E$500,5,FALSE)</f>
        <v>1</v>
      </c>
      <c r="J250" s="77">
        <f>VLOOKUP(E250,Steuerung!$A$17:$F$500,6,FALSE)</f>
        <v>29.166666666666657</v>
      </c>
      <c r="K250" s="7">
        <f>VLOOKUP(F250,Steuerung!$A$17:$G$500,7,FALSE)</f>
        <v>1</v>
      </c>
      <c r="L250" s="7">
        <f>VLOOKUP(F250,Steuerung!$A$17:$H$500,8,FALSE)</f>
        <v>23</v>
      </c>
      <c r="M250" s="77">
        <f t="shared" si="42"/>
        <v>52.166666666666657</v>
      </c>
      <c r="N250" s="134">
        <f t="shared" si="43"/>
        <v>790.32499999999993</v>
      </c>
      <c r="O250" s="134">
        <f t="shared" si="44"/>
        <v>441.87499999999989</v>
      </c>
      <c r="P250" s="134">
        <f t="shared" si="45"/>
        <v>348.45</v>
      </c>
      <c r="Q250" s="67">
        <f>VLOOKUP(E250,Steuerung!$A$17:$B$500,2,FALSE)</f>
        <v>0</v>
      </c>
      <c r="R250" s="67">
        <f>VLOOKUP(F250,Steuerung!$A$17:$B$500,2,FALSE)</f>
        <v>0</v>
      </c>
      <c r="S250" s="159">
        <f t="shared" si="51"/>
        <v>0</v>
      </c>
      <c r="T250" s="159">
        <f t="shared" si="52"/>
        <v>0</v>
      </c>
      <c r="U250" s="135" t="e">
        <f t="shared" si="53"/>
        <v>#DIV/0!</v>
      </c>
      <c r="V250" s="135" t="e">
        <f t="shared" si="54"/>
        <v>#DIV/0!</v>
      </c>
      <c r="W250" s="135" t="e">
        <f t="shared" si="46"/>
        <v>#DIV/0!</v>
      </c>
    </row>
    <row r="251" spans="1:23" ht="12.75" customHeight="1" x14ac:dyDescent="0.2">
      <c r="A251" s="555" t="s">
        <v>2512</v>
      </c>
      <c r="B251" s="236" t="s">
        <v>934</v>
      </c>
      <c r="C251" s="236"/>
      <c r="D251" s="123" t="s">
        <v>853</v>
      </c>
      <c r="E251" s="121" t="s">
        <v>258</v>
      </c>
      <c r="F251" s="121" t="s">
        <v>258</v>
      </c>
      <c r="G251" s="123" t="s">
        <v>1308</v>
      </c>
      <c r="H251" s="127">
        <v>14.67</v>
      </c>
      <c r="I251" s="7">
        <f>VLOOKUP(E251,Steuerung!$A$17:$E$500,5,FALSE)</f>
        <v>1</v>
      </c>
      <c r="J251" s="77">
        <f>VLOOKUP(E251,Steuerung!$A$17:$F$500,6,FALSE)</f>
        <v>29.166666666666657</v>
      </c>
      <c r="K251" s="7">
        <f>VLOOKUP(F251,Steuerung!$A$17:$G$500,7,FALSE)</f>
        <v>1</v>
      </c>
      <c r="L251" s="7">
        <f>VLOOKUP(F251,Steuerung!$A$17:$H$500,8,FALSE)</f>
        <v>23</v>
      </c>
      <c r="M251" s="77">
        <f t="shared" si="42"/>
        <v>52.166666666666657</v>
      </c>
      <c r="N251" s="134">
        <f t="shared" si="43"/>
        <v>765.28499999999985</v>
      </c>
      <c r="O251" s="134">
        <f t="shared" si="44"/>
        <v>427.87499999999989</v>
      </c>
      <c r="P251" s="134">
        <f t="shared" si="45"/>
        <v>337.41</v>
      </c>
      <c r="Q251" s="67">
        <f>VLOOKUP(E251,Steuerung!$A$17:$B$500,2,FALSE)</f>
        <v>0</v>
      </c>
      <c r="R251" s="67">
        <f>VLOOKUP(F251,Steuerung!$A$17:$B$500,2,FALSE)</f>
        <v>0</v>
      </c>
      <c r="S251" s="159">
        <f t="shared" si="51"/>
        <v>0</v>
      </c>
      <c r="T251" s="159">
        <f t="shared" si="52"/>
        <v>0</v>
      </c>
      <c r="U251" s="135" t="e">
        <f t="shared" si="53"/>
        <v>#DIV/0!</v>
      </c>
      <c r="V251" s="135" t="e">
        <f t="shared" si="54"/>
        <v>#DIV/0!</v>
      </c>
      <c r="W251" s="135" t="e">
        <f t="shared" si="46"/>
        <v>#DIV/0!</v>
      </c>
    </row>
    <row r="252" spans="1:23" ht="12.75" customHeight="1" x14ac:dyDescent="0.2">
      <c r="A252" s="131" t="s">
        <v>1191</v>
      </c>
      <c r="B252" s="122" t="s">
        <v>934</v>
      </c>
      <c r="C252" s="122"/>
      <c r="D252" s="123" t="s">
        <v>853</v>
      </c>
      <c r="E252" s="121" t="s">
        <v>258</v>
      </c>
      <c r="F252" s="121" t="s">
        <v>258</v>
      </c>
      <c r="G252" s="123" t="s">
        <v>1308</v>
      </c>
      <c r="H252" s="127">
        <v>29.75</v>
      </c>
      <c r="I252" s="7">
        <f>VLOOKUP(E252,Steuerung!$A$17:$E$500,5,FALSE)</f>
        <v>1</v>
      </c>
      <c r="J252" s="77">
        <f>VLOOKUP(E252,Steuerung!$A$17:$F$500,6,FALSE)</f>
        <v>29.166666666666657</v>
      </c>
      <c r="K252" s="7">
        <f>VLOOKUP(F252,Steuerung!$A$17:$G$500,7,FALSE)</f>
        <v>1</v>
      </c>
      <c r="L252" s="7">
        <f>VLOOKUP(F252,Steuerung!$A$17:$H$500,8,FALSE)</f>
        <v>23</v>
      </c>
      <c r="M252" s="77">
        <f t="shared" si="42"/>
        <v>52.166666666666657</v>
      </c>
      <c r="N252" s="134">
        <f t="shared" si="43"/>
        <v>1551.958333333333</v>
      </c>
      <c r="O252" s="134">
        <f t="shared" si="44"/>
        <v>867.70833333333303</v>
      </c>
      <c r="P252" s="134">
        <f t="shared" si="45"/>
        <v>684.25</v>
      </c>
      <c r="Q252" s="67">
        <f>VLOOKUP(E252,Steuerung!$A$17:$B$500,2,FALSE)</f>
        <v>0</v>
      </c>
      <c r="R252" s="67">
        <f>VLOOKUP(F252,Steuerung!$A$17:$B$500,2,FALSE)</f>
        <v>0</v>
      </c>
      <c r="S252" s="159">
        <f t="shared" si="51"/>
        <v>0</v>
      </c>
      <c r="T252" s="159">
        <f t="shared" si="52"/>
        <v>0</v>
      </c>
      <c r="U252" s="135" t="e">
        <f t="shared" si="53"/>
        <v>#DIV/0!</v>
      </c>
      <c r="V252" s="135" t="e">
        <f t="shared" si="54"/>
        <v>#DIV/0!</v>
      </c>
      <c r="W252" s="135" t="e">
        <f t="shared" si="46"/>
        <v>#DIV/0!</v>
      </c>
    </row>
    <row r="253" spans="1:23" ht="12.75" customHeight="1" x14ac:dyDescent="0.2">
      <c r="A253" s="131" t="s">
        <v>2017</v>
      </c>
      <c r="B253" s="236" t="s">
        <v>934</v>
      </c>
      <c r="C253" s="236"/>
      <c r="D253" s="123" t="s">
        <v>853</v>
      </c>
      <c r="E253" s="121" t="s">
        <v>258</v>
      </c>
      <c r="F253" s="121" t="s">
        <v>258</v>
      </c>
      <c r="G253" s="123" t="s">
        <v>1308</v>
      </c>
      <c r="H253" s="127">
        <v>29.75</v>
      </c>
      <c r="I253" s="7">
        <f>VLOOKUP(E253,Steuerung!$A$17:$E$500,5,FALSE)</f>
        <v>1</v>
      </c>
      <c r="J253" s="77">
        <f>VLOOKUP(E253,Steuerung!$A$17:$F$500,6,FALSE)</f>
        <v>29.166666666666657</v>
      </c>
      <c r="K253" s="7">
        <f>VLOOKUP(F253,Steuerung!$A$17:$G$500,7,FALSE)</f>
        <v>1</v>
      </c>
      <c r="L253" s="7">
        <f>VLOOKUP(F253,Steuerung!$A$17:$H$500,8,FALSE)</f>
        <v>23</v>
      </c>
      <c r="M253" s="77">
        <f>J253+L253</f>
        <v>52.166666666666657</v>
      </c>
      <c r="N253" s="134">
        <f>H253*M253</f>
        <v>1551.958333333333</v>
      </c>
      <c r="O253" s="134">
        <f>H253*J253</f>
        <v>867.70833333333303</v>
      </c>
      <c r="P253" s="134">
        <f>H253*L253</f>
        <v>684.25</v>
      </c>
      <c r="Q253" s="67">
        <f>VLOOKUP(E253,Steuerung!$A$17:$B$500,2,FALSE)</f>
        <v>0</v>
      </c>
      <c r="R253" s="67">
        <f>VLOOKUP(F253,Steuerung!$A$17:$B$500,2,FALSE)</f>
        <v>0</v>
      </c>
      <c r="S253" s="159">
        <f t="shared" si="51"/>
        <v>0</v>
      </c>
      <c r="T253" s="159">
        <f t="shared" si="52"/>
        <v>0</v>
      </c>
      <c r="U253" s="135" t="e">
        <f t="shared" si="53"/>
        <v>#DIV/0!</v>
      </c>
      <c r="V253" s="135" t="e">
        <f t="shared" si="54"/>
        <v>#DIV/0!</v>
      </c>
      <c r="W253" s="135" t="e">
        <f t="shared" si="46"/>
        <v>#DIV/0!</v>
      </c>
    </row>
    <row r="254" spans="1:23" ht="12.75" customHeight="1" x14ac:dyDescent="0.2">
      <c r="A254" s="131" t="s">
        <v>1218</v>
      </c>
      <c r="B254" s="122" t="s">
        <v>794</v>
      </c>
      <c r="C254" s="122"/>
      <c r="D254" s="123" t="s">
        <v>795</v>
      </c>
      <c r="E254" s="121" t="s">
        <v>187</v>
      </c>
      <c r="F254" s="121" t="s">
        <v>187</v>
      </c>
      <c r="G254" s="123" t="s">
        <v>1308</v>
      </c>
      <c r="H254" s="127">
        <v>53.2</v>
      </c>
      <c r="I254" s="7">
        <f>VLOOKUP(E254,Steuerung!$A$17:$E$500,5,FALSE)</f>
        <v>2</v>
      </c>
      <c r="J254" s="77">
        <f>VLOOKUP(E254,Steuerung!$A$17:$F$500,6,FALSE)</f>
        <v>58.333333333333329</v>
      </c>
      <c r="K254" s="7">
        <f>VLOOKUP(F254,Steuerung!$A$17:$G$500,7,FALSE)</f>
        <v>2</v>
      </c>
      <c r="L254" s="7">
        <f>VLOOKUP(F254,Steuerung!$A$17:$H$500,8,FALSE)</f>
        <v>46</v>
      </c>
      <c r="M254" s="77">
        <f t="shared" si="42"/>
        <v>104.33333333333333</v>
      </c>
      <c r="N254" s="134">
        <f t="shared" si="43"/>
        <v>5550.5333333333338</v>
      </c>
      <c r="O254" s="134">
        <f t="shared" si="44"/>
        <v>3103.333333333333</v>
      </c>
      <c r="P254" s="134">
        <f t="shared" si="45"/>
        <v>2447.2000000000003</v>
      </c>
      <c r="Q254" s="67">
        <f>VLOOKUP(E254,Steuerung!$A$17:$B$500,2,FALSE)</f>
        <v>0</v>
      </c>
      <c r="R254" s="67">
        <f>VLOOKUP(F254,Steuerung!$A$17:$B$500,2,FALSE)</f>
        <v>0</v>
      </c>
      <c r="S254" s="159">
        <f t="shared" si="51"/>
        <v>0</v>
      </c>
      <c r="T254" s="159">
        <f t="shared" si="52"/>
        <v>0</v>
      </c>
      <c r="U254" s="135" t="e">
        <f t="shared" si="53"/>
        <v>#DIV/0!</v>
      </c>
      <c r="V254" s="135" t="e">
        <f t="shared" si="54"/>
        <v>#DIV/0!</v>
      </c>
      <c r="W254" s="135" t="e">
        <f t="shared" si="46"/>
        <v>#DIV/0!</v>
      </c>
    </row>
    <row r="255" spans="1:23" ht="12.75" customHeight="1" x14ac:dyDescent="0.2">
      <c r="A255" s="131" t="s">
        <v>3490</v>
      </c>
      <c r="B255" s="122" t="s">
        <v>794</v>
      </c>
      <c r="C255" s="122"/>
      <c r="D255" s="123" t="s">
        <v>795</v>
      </c>
      <c r="E255" s="121" t="s">
        <v>187</v>
      </c>
      <c r="F255" s="121" t="s">
        <v>187</v>
      </c>
      <c r="G255" s="123" t="s">
        <v>1308</v>
      </c>
      <c r="H255" s="127">
        <v>171.71</v>
      </c>
      <c r="I255" s="7">
        <f>VLOOKUP(E255,Steuerung!$A$17:$E$500,5,FALSE)</f>
        <v>2</v>
      </c>
      <c r="J255" s="77">
        <f>VLOOKUP(E255,Steuerung!$A$17:$F$500,6,FALSE)</f>
        <v>58.333333333333329</v>
      </c>
      <c r="K255" s="7">
        <f>VLOOKUP(F255,Steuerung!$A$17:$G$500,7,FALSE)</f>
        <v>2</v>
      </c>
      <c r="L255" s="7">
        <f>VLOOKUP(F255,Steuerung!$A$17:$H$500,8,FALSE)</f>
        <v>46</v>
      </c>
      <c r="M255" s="77">
        <f t="shared" si="42"/>
        <v>104.33333333333333</v>
      </c>
      <c r="N255" s="134">
        <f t="shared" si="43"/>
        <v>17915.076666666668</v>
      </c>
      <c r="O255" s="134">
        <f t="shared" si="44"/>
        <v>10016.416666666666</v>
      </c>
      <c r="P255" s="134">
        <f t="shared" si="45"/>
        <v>7898.6600000000008</v>
      </c>
      <c r="Q255" s="67">
        <f>VLOOKUP(E255,Steuerung!$A$17:$B$500,2,FALSE)</f>
        <v>0</v>
      </c>
      <c r="R255" s="67">
        <f>VLOOKUP(F255,Steuerung!$A$17:$B$500,2,FALSE)</f>
        <v>0</v>
      </c>
      <c r="S255" s="159">
        <f t="shared" si="51"/>
        <v>0</v>
      </c>
      <c r="T255" s="159">
        <f t="shared" si="52"/>
        <v>0</v>
      </c>
      <c r="U255" s="135" t="e">
        <f t="shared" si="53"/>
        <v>#DIV/0!</v>
      </c>
      <c r="V255" s="135" t="e">
        <f t="shared" si="54"/>
        <v>#DIV/0!</v>
      </c>
      <c r="W255" s="135" t="e">
        <f t="shared" si="46"/>
        <v>#DIV/0!</v>
      </c>
    </row>
    <row r="256" spans="1:23" ht="12.75" customHeight="1" x14ac:dyDescent="0.2">
      <c r="A256" s="131" t="s">
        <v>1223</v>
      </c>
      <c r="B256" s="122" t="s">
        <v>3423</v>
      </c>
      <c r="C256" s="122"/>
      <c r="D256" s="123" t="s">
        <v>821</v>
      </c>
      <c r="E256" s="121" t="s">
        <v>222</v>
      </c>
      <c r="F256" s="121" t="s">
        <v>222</v>
      </c>
      <c r="G256" s="123" t="s">
        <v>822</v>
      </c>
      <c r="H256" s="127">
        <v>3.3</v>
      </c>
      <c r="I256" s="7">
        <f>VLOOKUP(E256,Steuerung!$A$17:$E$500,5,FALSE)</f>
        <v>5</v>
      </c>
      <c r="J256" s="77">
        <f>VLOOKUP(E256,Steuerung!$A$17:$F$500,6,FALSE)</f>
        <v>137.33333333333334</v>
      </c>
      <c r="K256" s="7">
        <f>VLOOKUP(F256,Steuerung!$A$17:$G$500,7,FALSE)</f>
        <v>5</v>
      </c>
      <c r="L256" s="7">
        <f>VLOOKUP(F256,Steuerung!$A$17:$H$500,8,FALSE)</f>
        <v>113</v>
      </c>
      <c r="M256" s="77">
        <f t="shared" si="42"/>
        <v>250.33333333333334</v>
      </c>
      <c r="N256" s="134">
        <f t="shared" si="43"/>
        <v>826.1</v>
      </c>
      <c r="O256" s="134">
        <f t="shared" si="44"/>
        <v>453.2</v>
      </c>
      <c r="P256" s="134">
        <f t="shared" si="45"/>
        <v>372.9</v>
      </c>
      <c r="Q256" s="67">
        <f>VLOOKUP(E256,Steuerung!$A$17:$B$500,2,FALSE)</f>
        <v>0</v>
      </c>
      <c r="R256" s="67">
        <f>VLOOKUP(F256,Steuerung!$A$17:$B$500,2,FALSE)</f>
        <v>0</v>
      </c>
      <c r="S256" s="159">
        <f t="shared" si="51"/>
        <v>0</v>
      </c>
      <c r="T256" s="159">
        <f t="shared" si="52"/>
        <v>0</v>
      </c>
      <c r="U256" s="135" t="e">
        <f t="shared" si="53"/>
        <v>#DIV/0!</v>
      </c>
      <c r="V256" s="135" t="e">
        <f t="shared" si="54"/>
        <v>#DIV/0!</v>
      </c>
      <c r="W256" s="135" t="e">
        <f t="shared" si="46"/>
        <v>#DIV/0!</v>
      </c>
    </row>
    <row r="257" spans="1:23" ht="12.75" customHeight="1" x14ac:dyDescent="0.2">
      <c r="A257" s="131" t="s">
        <v>1223</v>
      </c>
      <c r="B257" s="122" t="s">
        <v>1398</v>
      </c>
      <c r="C257" s="122"/>
      <c r="D257" s="123" t="s">
        <v>821</v>
      </c>
      <c r="E257" s="121" t="s">
        <v>222</v>
      </c>
      <c r="F257" s="121" t="s">
        <v>222</v>
      </c>
      <c r="G257" s="123" t="s">
        <v>822</v>
      </c>
      <c r="H257" s="127">
        <v>13.36</v>
      </c>
      <c r="I257" s="7">
        <f>VLOOKUP(E257,Steuerung!$A$17:$E$500,5,FALSE)</f>
        <v>5</v>
      </c>
      <c r="J257" s="77">
        <f>VLOOKUP(E257,Steuerung!$A$17:$F$500,6,FALSE)</f>
        <v>137.33333333333334</v>
      </c>
      <c r="K257" s="7">
        <f>VLOOKUP(F257,Steuerung!$A$17:$G$500,7,FALSE)</f>
        <v>5</v>
      </c>
      <c r="L257" s="7">
        <f>VLOOKUP(F257,Steuerung!$A$17:$H$500,8,FALSE)</f>
        <v>113</v>
      </c>
      <c r="M257" s="77">
        <f t="shared" si="42"/>
        <v>250.33333333333334</v>
      </c>
      <c r="N257" s="134">
        <f t="shared" si="43"/>
        <v>3344.4533333333334</v>
      </c>
      <c r="O257" s="134">
        <f t="shared" si="44"/>
        <v>1834.7733333333333</v>
      </c>
      <c r="P257" s="134">
        <f t="shared" si="45"/>
        <v>1509.6799999999998</v>
      </c>
      <c r="Q257" s="67">
        <f>VLOOKUP(E257,Steuerung!$A$17:$B$500,2,FALSE)</f>
        <v>0</v>
      </c>
      <c r="R257" s="67">
        <f>VLOOKUP(F257,Steuerung!$A$17:$B$500,2,FALSE)</f>
        <v>0</v>
      </c>
      <c r="S257" s="159">
        <f t="shared" si="51"/>
        <v>0</v>
      </c>
      <c r="T257" s="159">
        <f t="shared" si="52"/>
        <v>0</v>
      </c>
      <c r="U257" s="135" t="e">
        <f t="shared" si="53"/>
        <v>#DIV/0!</v>
      </c>
      <c r="V257" s="135" t="e">
        <f t="shared" si="54"/>
        <v>#DIV/0!</v>
      </c>
      <c r="W257" s="135" t="e">
        <f t="shared" si="46"/>
        <v>#DIV/0!</v>
      </c>
    </row>
    <row r="258" spans="1:23" ht="12.75" customHeight="1" x14ac:dyDescent="0.2">
      <c r="A258" s="131" t="s">
        <v>1224</v>
      </c>
      <c r="B258" s="122" t="s">
        <v>3425</v>
      </c>
      <c r="C258" s="122"/>
      <c r="D258" s="123" t="s">
        <v>821</v>
      </c>
      <c r="E258" s="121" t="s">
        <v>222</v>
      </c>
      <c r="F258" s="121" t="s">
        <v>222</v>
      </c>
      <c r="G258" s="123" t="s">
        <v>822</v>
      </c>
      <c r="H258" s="127">
        <v>3.98</v>
      </c>
      <c r="I258" s="7">
        <f>VLOOKUP(E258,Steuerung!$A$17:$E$500,5,FALSE)</f>
        <v>5</v>
      </c>
      <c r="J258" s="77">
        <f>VLOOKUP(E258,Steuerung!$A$17:$F$500,6,FALSE)</f>
        <v>137.33333333333334</v>
      </c>
      <c r="K258" s="7">
        <f>VLOOKUP(F258,Steuerung!$A$17:$G$500,7,FALSE)</f>
        <v>5</v>
      </c>
      <c r="L258" s="7">
        <f>VLOOKUP(F258,Steuerung!$A$17:$H$500,8,FALSE)</f>
        <v>113</v>
      </c>
      <c r="M258" s="77">
        <f t="shared" si="42"/>
        <v>250.33333333333334</v>
      </c>
      <c r="N258" s="134">
        <f t="shared" si="43"/>
        <v>996.32666666666671</v>
      </c>
      <c r="O258" s="134">
        <f t="shared" si="44"/>
        <v>546.5866666666667</v>
      </c>
      <c r="P258" s="134">
        <f t="shared" si="45"/>
        <v>449.74</v>
      </c>
      <c r="Q258" s="67">
        <f>VLOOKUP(E258,Steuerung!$A$17:$B$500,2,FALSE)</f>
        <v>0</v>
      </c>
      <c r="R258" s="67">
        <f>VLOOKUP(F258,Steuerung!$A$17:$B$500,2,FALSE)</f>
        <v>0</v>
      </c>
      <c r="S258" s="159">
        <f t="shared" si="51"/>
        <v>0</v>
      </c>
      <c r="T258" s="159">
        <f t="shared" si="52"/>
        <v>0</v>
      </c>
      <c r="U258" s="135" t="e">
        <f t="shared" si="53"/>
        <v>#DIV/0!</v>
      </c>
      <c r="V258" s="135" t="e">
        <f t="shared" si="54"/>
        <v>#DIV/0!</v>
      </c>
      <c r="W258" s="135" t="e">
        <f t="shared" si="46"/>
        <v>#DIV/0!</v>
      </c>
    </row>
    <row r="259" spans="1:23" ht="12.75" customHeight="1" x14ac:dyDescent="0.2">
      <c r="A259" s="131" t="s">
        <v>1224</v>
      </c>
      <c r="B259" s="122" t="s">
        <v>1385</v>
      </c>
      <c r="C259" s="122"/>
      <c r="D259" s="123" t="s">
        <v>821</v>
      </c>
      <c r="E259" s="121" t="s">
        <v>222</v>
      </c>
      <c r="F259" s="121" t="s">
        <v>222</v>
      </c>
      <c r="G259" s="123" t="s">
        <v>822</v>
      </c>
      <c r="H259" s="127">
        <v>9.3699999999999992</v>
      </c>
      <c r="I259" s="7">
        <f>VLOOKUP(E259,Steuerung!$A$17:$E$500,5,FALSE)</f>
        <v>5</v>
      </c>
      <c r="J259" s="77">
        <f>VLOOKUP(E259,Steuerung!$A$17:$F$500,6,FALSE)</f>
        <v>137.33333333333334</v>
      </c>
      <c r="K259" s="7">
        <f>VLOOKUP(F259,Steuerung!$A$17:$G$500,7,FALSE)</f>
        <v>5</v>
      </c>
      <c r="L259" s="7">
        <f>VLOOKUP(F259,Steuerung!$A$17:$H$500,8,FALSE)</f>
        <v>113</v>
      </c>
      <c r="M259" s="77">
        <f t="shared" si="42"/>
        <v>250.33333333333334</v>
      </c>
      <c r="N259" s="134">
        <f t="shared" si="43"/>
        <v>2345.6233333333334</v>
      </c>
      <c r="O259" s="134">
        <f t="shared" si="44"/>
        <v>1286.8133333333333</v>
      </c>
      <c r="P259" s="134">
        <f t="shared" si="45"/>
        <v>1058.81</v>
      </c>
      <c r="Q259" s="67">
        <f>VLOOKUP(E259,Steuerung!$A$17:$B$500,2,FALSE)</f>
        <v>0</v>
      </c>
      <c r="R259" s="67">
        <f>VLOOKUP(F259,Steuerung!$A$17:$B$500,2,FALSE)</f>
        <v>0</v>
      </c>
      <c r="S259" s="159">
        <f t="shared" si="51"/>
        <v>0</v>
      </c>
      <c r="T259" s="159">
        <f t="shared" si="52"/>
        <v>0</v>
      </c>
      <c r="U259" s="135" t="e">
        <f t="shared" si="53"/>
        <v>#DIV/0!</v>
      </c>
      <c r="V259" s="135" t="e">
        <f t="shared" si="54"/>
        <v>#DIV/0!</v>
      </c>
      <c r="W259" s="135" t="e">
        <f t="shared" si="46"/>
        <v>#DIV/0!</v>
      </c>
    </row>
    <row r="260" spans="1:23" s="50" customFormat="1" ht="12.75" customHeight="1" x14ac:dyDescent="0.2">
      <c r="A260" s="131" t="s">
        <v>1227</v>
      </c>
      <c r="B260" s="122" t="s">
        <v>3491</v>
      </c>
      <c r="C260" s="122"/>
      <c r="D260" s="123" t="s">
        <v>1160</v>
      </c>
      <c r="E260" s="121" t="s">
        <v>239</v>
      </c>
      <c r="F260" s="121" t="s">
        <v>239</v>
      </c>
      <c r="G260" s="123" t="s">
        <v>805</v>
      </c>
      <c r="H260" s="127">
        <v>38.14</v>
      </c>
      <c r="I260" s="7">
        <f>VLOOKUP(E260,Steuerung!$A$17:$E$500,5,FALSE)</f>
        <v>2</v>
      </c>
      <c r="J260" s="77">
        <f>VLOOKUP(E260,Steuerung!$A$17:$F$500,6,FALSE)</f>
        <v>58.333333333333329</v>
      </c>
      <c r="K260" s="7">
        <f>VLOOKUP(F260,Steuerung!$A$17:$G$500,7,FALSE)</f>
        <v>2</v>
      </c>
      <c r="L260" s="7">
        <f>VLOOKUP(F260,Steuerung!$A$17:$H$500,8,FALSE)</f>
        <v>46</v>
      </c>
      <c r="M260" s="77">
        <f>J260+L260</f>
        <v>104.33333333333333</v>
      </c>
      <c r="N260" s="134">
        <f>H260*M260</f>
        <v>3979.2733333333331</v>
      </c>
      <c r="O260" s="134">
        <f>H260*J260</f>
        <v>2224.833333333333</v>
      </c>
      <c r="P260" s="134">
        <f>H260*L260</f>
        <v>1754.44</v>
      </c>
      <c r="Q260" s="67">
        <f>VLOOKUP(E260,Steuerung!$A$17:$B$500,2,FALSE)</f>
        <v>0</v>
      </c>
      <c r="R260" s="67">
        <f>VLOOKUP(F260,Steuerung!$A$17:$B$500,2,FALSE)</f>
        <v>0</v>
      </c>
      <c r="S260" s="159">
        <f t="shared" si="51"/>
        <v>0</v>
      </c>
      <c r="T260" s="159">
        <f t="shared" si="52"/>
        <v>0</v>
      </c>
      <c r="U260" s="135" t="e">
        <f t="shared" si="53"/>
        <v>#DIV/0!</v>
      </c>
      <c r="V260" s="135" t="e">
        <f t="shared" si="54"/>
        <v>#DIV/0!</v>
      </c>
      <c r="W260" s="135" t="e">
        <f t="shared" si="46"/>
        <v>#DIV/0!</v>
      </c>
    </row>
    <row r="261" spans="1:23" ht="12.75" customHeight="1" x14ac:dyDescent="0.2">
      <c r="A261" s="555" t="s">
        <v>3492</v>
      </c>
      <c r="B261" s="236" t="s">
        <v>934</v>
      </c>
      <c r="C261" s="236"/>
      <c r="D261" s="123" t="s">
        <v>853</v>
      </c>
      <c r="E261" s="121" t="s">
        <v>259</v>
      </c>
      <c r="F261" s="121" t="s">
        <v>259</v>
      </c>
      <c r="G261" s="123" t="s">
        <v>796</v>
      </c>
      <c r="H261" s="127">
        <v>15.29</v>
      </c>
      <c r="I261" s="7">
        <f>VLOOKUP(E261,Steuerung!$A$17:$E$500,5,FALSE)</f>
        <v>1</v>
      </c>
      <c r="J261" s="77">
        <f>VLOOKUP(E261,Steuerung!$A$17:$F$500,6,FALSE)</f>
        <v>29.166666666666657</v>
      </c>
      <c r="K261" s="7">
        <f>VLOOKUP(F261,Steuerung!$A$17:$G$500,7,FALSE)</f>
        <v>1</v>
      </c>
      <c r="L261" s="7">
        <f>VLOOKUP(F261,Steuerung!$A$17:$H$500,8,FALSE)</f>
        <v>23</v>
      </c>
      <c r="M261" s="77">
        <f t="shared" si="42"/>
        <v>52.166666666666657</v>
      </c>
      <c r="N261" s="134">
        <f t="shared" si="43"/>
        <v>797.6283333333331</v>
      </c>
      <c r="O261" s="134">
        <f t="shared" si="44"/>
        <v>445.95833333333314</v>
      </c>
      <c r="P261" s="134">
        <f t="shared" si="45"/>
        <v>351.66999999999996</v>
      </c>
      <c r="Q261" s="67">
        <f>VLOOKUP(E261,Steuerung!$A$17:$B$500,2,FALSE)</f>
        <v>0</v>
      </c>
      <c r="R261" s="67">
        <f>VLOOKUP(F261,Steuerung!$A$17:$B$500,2,FALSE)</f>
        <v>0</v>
      </c>
      <c r="S261" s="159">
        <f t="shared" si="51"/>
        <v>0</v>
      </c>
      <c r="T261" s="159">
        <f t="shared" si="52"/>
        <v>0</v>
      </c>
      <c r="U261" s="135" t="e">
        <f t="shared" si="53"/>
        <v>#DIV/0!</v>
      </c>
      <c r="V261" s="135" t="e">
        <f t="shared" si="54"/>
        <v>#DIV/0!</v>
      </c>
      <c r="W261" s="135" t="e">
        <f t="shared" si="46"/>
        <v>#DIV/0!</v>
      </c>
    </row>
    <row r="262" spans="1:23" ht="12.75" customHeight="1" x14ac:dyDescent="0.2">
      <c r="A262" s="555" t="s">
        <v>3090</v>
      </c>
      <c r="B262" s="236" t="s">
        <v>934</v>
      </c>
      <c r="C262" s="236"/>
      <c r="D262" s="123" t="s">
        <v>853</v>
      </c>
      <c r="E262" s="121" t="s">
        <v>259</v>
      </c>
      <c r="F262" s="121" t="s">
        <v>259</v>
      </c>
      <c r="G262" s="123" t="s">
        <v>796</v>
      </c>
      <c r="H262" s="127">
        <v>14.03</v>
      </c>
      <c r="I262" s="7">
        <f>VLOOKUP(E262,Steuerung!$A$17:$E$500,5,FALSE)</f>
        <v>1</v>
      </c>
      <c r="J262" s="77">
        <f>VLOOKUP(E262,Steuerung!$A$17:$F$500,6,FALSE)</f>
        <v>29.166666666666657</v>
      </c>
      <c r="K262" s="7">
        <f>VLOOKUP(F262,Steuerung!$A$17:$G$500,7,FALSE)</f>
        <v>1</v>
      </c>
      <c r="L262" s="7">
        <f>VLOOKUP(F262,Steuerung!$A$17:$H$500,8,FALSE)</f>
        <v>23</v>
      </c>
      <c r="M262" s="77">
        <f t="shared" si="42"/>
        <v>52.166666666666657</v>
      </c>
      <c r="N262" s="134">
        <f t="shared" si="43"/>
        <v>731.8983333333332</v>
      </c>
      <c r="O262" s="134">
        <f t="shared" si="44"/>
        <v>409.2083333333332</v>
      </c>
      <c r="P262" s="134">
        <f t="shared" si="45"/>
        <v>322.69</v>
      </c>
      <c r="Q262" s="67">
        <f>VLOOKUP(E262,Steuerung!$A$17:$B$500,2,FALSE)</f>
        <v>0</v>
      </c>
      <c r="R262" s="67">
        <f>VLOOKUP(F262,Steuerung!$A$17:$B$500,2,FALSE)</f>
        <v>0</v>
      </c>
      <c r="S262" s="159">
        <f t="shared" si="51"/>
        <v>0</v>
      </c>
      <c r="T262" s="159">
        <f t="shared" si="52"/>
        <v>0</v>
      </c>
      <c r="U262" s="135" t="e">
        <f t="shared" si="53"/>
        <v>#DIV/0!</v>
      </c>
      <c r="V262" s="135" t="e">
        <f t="shared" si="54"/>
        <v>#DIV/0!</v>
      </c>
      <c r="W262" s="135" t="e">
        <f t="shared" si="46"/>
        <v>#DIV/0!</v>
      </c>
    </row>
    <row r="263" spans="1:23" ht="12.75" customHeight="1" x14ac:dyDescent="0.2">
      <c r="A263" s="131" t="s">
        <v>1229</v>
      </c>
      <c r="B263" s="122" t="s">
        <v>934</v>
      </c>
      <c r="C263" s="122"/>
      <c r="D263" s="123" t="s">
        <v>853</v>
      </c>
      <c r="E263" s="121" t="s">
        <v>261</v>
      </c>
      <c r="F263" s="121" t="s">
        <v>261</v>
      </c>
      <c r="G263" s="123" t="s">
        <v>796</v>
      </c>
      <c r="H263" s="127">
        <v>10.24</v>
      </c>
      <c r="I263" s="7">
        <f>VLOOKUP(E263,Steuerung!$A$17:$E$500,5,FALSE)</f>
        <v>2</v>
      </c>
      <c r="J263" s="77">
        <f>VLOOKUP(E263,Steuerung!$A$17:$F$500,6,FALSE)</f>
        <v>58.333333333333329</v>
      </c>
      <c r="K263" s="7">
        <f>VLOOKUP(F263,Steuerung!$A$17:$G$500,7,FALSE)</f>
        <v>2</v>
      </c>
      <c r="L263" s="7">
        <f>VLOOKUP(F263,Steuerung!$A$17:$H$500,8,FALSE)</f>
        <v>46</v>
      </c>
      <c r="M263" s="77">
        <f t="shared" si="42"/>
        <v>104.33333333333333</v>
      </c>
      <c r="N263" s="134">
        <f t="shared" si="43"/>
        <v>1068.3733333333332</v>
      </c>
      <c r="O263" s="134">
        <f t="shared" si="44"/>
        <v>597.33333333333326</v>
      </c>
      <c r="P263" s="134">
        <f t="shared" si="45"/>
        <v>471.04</v>
      </c>
      <c r="Q263" s="67">
        <f>VLOOKUP(E263,Steuerung!$A$17:$B$500,2,FALSE)</f>
        <v>0</v>
      </c>
      <c r="R263" s="67">
        <f>VLOOKUP(F263,Steuerung!$A$17:$B$500,2,FALSE)</f>
        <v>0</v>
      </c>
      <c r="S263" s="159">
        <f t="shared" si="51"/>
        <v>0</v>
      </c>
      <c r="T263" s="159">
        <f t="shared" si="52"/>
        <v>0</v>
      </c>
      <c r="U263" s="135" t="e">
        <f t="shared" si="53"/>
        <v>#DIV/0!</v>
      </c>
      <c r="V263" s="135" t="e">
        <f t="shared" si="54"/>
        <v>#DIV/0!</v>
      </c>
      <c r="W263" s="135" t="e">
        <f t="shared" si="46"/>
        <v>#DIV/0!</v>
      </c>
    </row>
    <row r="264" spans="1:23" ht="12.75" customHeight="1" x14ac:dyDescent="0.2">
      <c r="A264" s="555" t="s">
        <v>1231</v>
      </c>
      <c r="B264" s="236" t="s">
        <v>934</v>
      </c>
      <c r="C264" s="236"/>
      <c r="D264" s="123" t="s">
        <v>853</v>
      </c>
      <c r="E264" s="121" t="s">
        <v>261</v>
      </c>
      <c r="F264" s="121" t="s">
        <v>261</v>
      </c>
      <c r="G264" s="123" t="s">
        <v>796</v>
      </c>
      <c r="H264" s="127">
        <v>14.77</v>
      </c>
      <c r="I264" s="7">
        <f>VLOOKUP(E264,Steuerung!$A$17:$E$500,5,FALSE)</f>
        <v>2</v>
      </c>
      <c r="J264" s="77">
        <f>VLOOKUP(E264,Steuerung!$A$17:$F$500,6,FALSE)</f>
        <v>58.333333333333329</v>
      </c>
      <c r="K264" s="7">
        <f>VLOOKUP(F264,Steuerung!$A$17:$G$500,7,FALSE)</f>
        <v>2</v>
      </c>
      <c r="L264" s="7">
        <f>VLOOKUP(F264,Steuerung!$A$17:$H$500,8,FALSE)</f>
        <v>46</v>
      </c>
      <c r="M264" s="77">
        <f t="shared" si="42"/>
        <v>104.33333333333333</v>
      </c>
      <c r="N264" s="134">
        <f t="shared" si="43"/>
        <v>1541.0033333333333</v>
      </c>
      <c r="O264" s="134">
        <f t="shared" si="44"/>
        <v>861.58333333333326</v>
      </c>
      <c r="P264" s="134">
        <f t="shared" si="45"/>
        <v>679.42</v>
      </c>
      <c r="Q264" s="67">
        <f>VLOOKUP(E264,Steuerung!$A$17:$B$500,2,FALSE)</f>
        <v>0</v>
      </c>
      <c r="R264" s="67">
        <f>VLOOKUP(F264,Steuerung!$A$17:$B$500,2,FALSE)</f>
        <v>0</v>
      </c>
      <c r="S264" s="159">
        <f t="shared" si="51"/>
        <v>0</v>
      </c>
      <c r="T264" s="159">
        <f t="shared" si="52"/>
        <v>0</v>
      </c>
      <c r="U264" s="135" t="e">
        <f t="shared" si="53"/>
        <v>#DIV/0!</v>
      </c>
      <c r="V264" s="135" t="e">
        <f t="shared" si="54"/>
        <v>#DIV/0!</v>
      </c>
      <c r="W264" s="135" t="e">
        <f t="shared" si="46"/>
        <v>#DIV/0!</v>
      </c>
    </row>
    <row r="265" spans="1:23" ht="12.75" customHeight="1" x14ac:dyDescent="0.2">
      <c r="A265" s="555" t="s">
        <v>1232</v>
      </c>
      <c r="B265" s="236" t="s">
        <v>934</v>
      </c>
      <c r="C265" s="236"/>
      <c r="D265" s="123" t="s">
        <v>853</v>
      </c>
      <c r="E265" s="121" t="s">
        <v>261</v>
      </c>
      <c r="F265" s="121" t="s">
        <v>261</v>
      </c>
      <c r="G265" s="123" t="s">
        <v>796</v>
      </c>
      <c r="H265" s="127">
        <v>19.329999999999998</v>
      </c>
      <c r="I265" s="7">
        <f>VLOOKUP(E265,Steuerung!$A$17:$E$500,5,FALSE)</f>
        <v>2</v>
      </c>
      <c r="J265" s="77">
        <f>VLOOKUP(E265,Steuerung!$A$17:$F$500,6,FALSE)</f>
        <v>58.333333333333329</v>
      </c>
      <c r="K265" s="7">
        <f>VLOOKUP(F265,Steuerung!$A$17:$G$500,7,FALSE)</f>
        <v>2</v>
      </c>
      <c r="L265" s="7">
        <f>VLOOKUP(F265,Steuerung!$A$17:$H$500,8,FALSE)</f>
        <v>46</v>
      </c>
      <c r="M265" s="77">
        <f t="shared" si="42"/>
        <v>104.33333333333333</v>
      </c>
      <c r="N265" s="134">
        <f t="shared" si="43"/>
        <v>2016.7633333333331</v>
      </c>
      <c r="O265" s="134">
        <f t="shared" si="44"/>
        <v>1127.583333333333</v>
      </c>
      <c r="P265" s="134">
        <f t="shared" si="45"/>
        <v>889.18</v>
      </c>
      <c r="Q265" s="67">
        <f>VLOOKUP(E265,Steuerung!$A$17:$B$500,2,FALSE)</f>
        <v>0</v>
      </c>
      <c r="R265" s="67">
        <f>VLOOKUP(F265,Steuerung!$A$17:$B$500,2,FALSE)</f>
        <v>0</v>
      </c>
      <c r="S265" s="159">
        <f t="shared" si="51"/>
        <v>0</v>
      </c>
      <c r="T265" s="159">
        <f t="shared" si="52"/>
        <v>0</v>
      </c>
      <c r="U265" s="135" t="e">
        <f t="shared" si="53"/>
        <v>#DIV/0!</v>
      </c>
      <c r="V265" s="135" t="e">
        <f t="shared" si="54"/>
        <v>#DIV/0!</v>
      </c>
      <c r="W265" s="135" t="e">
        <f t="shared" si="46"/>
        <v>#DIV/0!</v>
      </c>
    </row>
    <row r="266" spans="1:23" ht="12.75" customHeight="1" x14ac:dyDescent="0.2">
      <c r="A266" s="555" t="s">
        <v>1235</v>
      </c>
      <c r="B266" s="236" t="s">
        <v>934</v>
      </c>
      <c r="C266" s="236"/>
      <c r="D266" s="123" t="s">
        <v>853</v>
      </c>
      <c r="E266" s="121" t="s">
        <v>260</v>
      </c>
      <c r="F266" s="121" t="s">
        <v>260</v>
      </c>
      <c r="G266" s="123" t="s">
        <v>1308</v>
      </c>
      <c r="H266" s="127">
        <v>15.26</v>
      </c>
      <c r="I266" s="7">
        <f>VLOOKUP(E266,Steuerung!$A$17:$E$500,5,FALSE)</f>
        <v>2</v>
      </c>
      <c r="J266" s="77">
        <f>VLOOKUP(E266,Steuerung!$A$17:$F$500,6,FALSE)</f>
        <v>58.333333333333329</v>
      </c>
      <c r="K266" s="7">
        <f>VLOOKUP(F266,Steuerung!$A$17:$G$500,7,FALSE)</f>
        <v>2</v>
      </c>
      <c r="L266" s="7">
        <f>VLOOKUP(F266,Steuerung!$A$17:$H$500,8,FALSE)</f>
        <v>46</v>
      </c>
      <c r="M266" s="77">
        <f t="shared" si="42"/>
        <v>104.33333333333333</v>
      </c>
      <c r="N266" s="134">
        <f t="shared" si="43"/>
        <v>1592.1266666666666</v>
      </c>
      <c r="O266" s="134">
        <f t="shared" si="44"/>
        <v>890.16666666666663</v>
      </c>
      <c r="P266" s="134">
        <f t="shared" si="45"/>
        <v>701.96</v>
      </c>
      <c r="Q266" s="67">
        <f>VLOOKUP(E266,Steuerung!$A$17:$B$500,2,FALSE)</f>
        <v>0</v>
      </c>
      <c r="R266" s="67">
        <f>VLOOKUP(F266,Steuerung!$A$17:$B$500,2,FALSE)</f>
        <v>0</v>
      </c>
      <c r="S266" s="159">
        <f t="shared" si="51"/>
        <v>0</v>
      </c>
      <c r="T266" s="159">
        <f t="shared" si="52"/>
        <v>0</v>
      </c>
      <c r="U266" s="135" t="e">
        <f t="shared" si="53"/>
        <v>#DIV/0!</v>
      </c>
      <c r="V266" s="135" t="e">
        <f t="shared" si="54"/>
        <v>#DIV/0!</v>
      </c>
      <c r="W266" s="135" t="e">
        <f t="shared" si="46"/>
        <v>#DIV/0!</v>
      </c>
    </row>
    <row r="267" spans="1:23" ht="12.75" customHeight="1" x14ac:dyDescent="0.2">
      <c r="A267" s="555" t="s">
        <v>3092</v>
      </c>
      <c r="B267" s="236" t="s">
        <v>934</v>
      </c>
      <c r="C267" s="236"/>
      <c r="D267" s="123" t="s">
        <v>853</v>
      </c>
      <c r="E267" s="121" t="s">
        <v>260</v>
      </c>
      <c r="F267" s="121" t="s">
        <v>260</v>
      </c>
      <c r="G267" s="123" t="s">
        <v>1308</v>
      </c>
      <c r="H267" s="127">
        <v>18.66</v>
      </c>
      <c r="I267" s="7">
        <f>VLOOKUP(E267,Steuerung!$A$17:$E$500,5,FALSE)</f>
        <v>2</v>
      </c>
      <c r="J267" s="77">
        <f>VLOOKUP(E267,Steuerung!$A$17:$F$500,6,FALSE)</f>
        <v>58.333333333333329</v>
      </c>
      <c r="K267" s="7">
        <f>VLOOKUP(F267,Steuerung!$A$17:$G$500,7,FALSE)</f>
        <v>2</v>
      </c>
      <c r="L267" s="7">
        <f>VLOOKUP(F267,Steuerung!$A$17:$H$500,8,FALSE)</f>
        <v>46</v>
      </c>
      <c r="M267" s="77">
        <f t="shared" si="42"/>
        <v>104.33333333333333</v>
      </c>
      <c r="N267" s="134">
        <f t="shared" si="43"/>
        <v>1946.86</v>
      </c>
      <c r="O267" s="134">
        <f t="shared" si="44"/>
        <v>1088.5</v>
      </c>
      <c r="P267" s="134">
        <f t="shared" si="45"/>
        <v>858.36</v>
      </c>
      <c r="Q267" s="67">
        <f>VLOOKUP(E267,Steuerung!$A$17:$B$500,2,FALSE)</f>
        <v>0</v>
      </c>
      <c r="R267" s="67">
        <f>VLOOKUP(F267,Steuerung!$A$17:$B$500,2,FALSE)</f>
        <v>0</v>
      </c>
      <c r="S267" s="159">
        <f t="shared" si="51"/>
        <v>0</v>
      </c>
      <c r="T267" s="159">
        <f t="shared" si="52"/>
        <v>0</v>
      </c>
      <c r="U267" s="135" t="e">
        <f t="shared" si="53"/>
        <v>#DIV/0!</v>
      </c>
      <c r="V267" s="135" t="e">
        <f t="shared" si="54"/>
        <v>#DIV/0!</v>
      </c>
      <c r="W267" s="135" t="e">
        <f t="shared" si="46"/>
        <v>#DIV/0!</v>
      </c>
    </row>
    <row r="268" spans="1:23" ht="12.75" customHeight="1" x14ac:dyDescent="0.2">
      <c r="A268" s="131" t="s">
        <v>1250</v>
      </c>
      <c r="B268" s="122" t="s">
        <v>794</v>
      </c>
      <c r="C268" s="122"/>
      <c r="D268" s="123" t="s">
        <v>795</v>
      </c>
      <c r="E268" s="121" t="s">
        <v>187</v>
      </c>
      <c r="F268" s="121" t="s">
        <v>187</v>
      </c>
      <c r="G268" s="123" t="s">
        <v>805</v>
      </c>
      <c r="H268" s="127">
        <v>59.48</v>
      </c>
      <c r="I268" s="7">
        <f>VLOOKUP(E268,Steuerung!$A$17:$E$500,5,FALSE)</f>
        <v>2</v>
      </c>
      <c r="J268" s="77">
        <f>VLOOKUP(E268,Steuerung!$A$17:$F$500,6,FALSE)</f>
        <v>58.333333333333329</v>
      </c>
      <c r="K268" s="7">
        <f>VLOOKUP(F268,Steuerung!$A$17:$G$500,7,FALSE)</f>
        <v>2</v>
      </c>
      <c r="L268" s="7">
        <f>VLOOKUP(F268,Steuerung!$A$17:$H$500,8,FALSE)</f>
        <v>46</v>
      </c>
      <c r="M268" s="77">
        <f t="shared" si="42"/>
        <v>104.33333333333333</v>
      </c>
      <c r="N268" s="134">
        <f t="shared" si="43"/>
        <v>6205.746666666666</v>
      </c>
      <c r="O268" s="134">
        <f t="shared" si="44"/>
        <v>3469.6666666666661</v>
      </c>
      <c r="P268" s="134">
        <f t="shared" si="45"/>
        <v>2736.08</v>
      </c>
      <c r="Q268" s="67">
        <f>VLOOKUP(E268,Steuerung!$A$17:$B$500,2,FALSE)</f>
        <v>0</v>
      </c>
      <c r="R268" s="67">
        <f>VLOOKUP(F268,Steuerung!$A$17:$B$500,2,FALSE)</f>
        <v>0</v>
      </c>
      <c r="S268" s="159">
        <f t="shared" si="51"/>
        <v>0</v>
      </c>
      <c r="T268" s="159">
        <f t="shared" si="52"/>
        <v>0</v>
      </c>
      <c r="U268" s="135" t="e">
        <f t="shared" si="53"/>
        <v>#DIV/0!</v>
      </c>
      <c r="V268" s="135" t="e">
        <f t="shared" si="54"/>
        <v>#DIV/0!</v>
      </c>
      <c r="W268" s="135" t="e">
        <f t="shared" si="46"/>
        <v>#DIV/0!</v>
      </c>
    </row>
    <row r="269" spans="1:23" ht="12.75" customHeight="1" x14ac:dyDescent="0.2">
      <c r="A269" s="131" t="s">
        <v>1260</v>
      </c>
      <c r="B269" s="122" t="s">
        <v>1449</v>
      </c>
      <c r="C269" s="122"/>
      <c r="D269" s="123" t="s">
        <v>821</v>
      </c>
      <c r="E269" s="121" t="s">
        <v>222</v>
      </c>
      <c r="F269" s="121" t="s">
        <v>222</v>
      </c>
      <c r="G269" s="123" t="s">
        <v>822</v>
      </c>
      <c r="H269" s="127">
        <v>5.0599999999999996</v>
      </c>
      <c r="I269" s="7">
        <f>VLOOKUP(E269,Steuerung!$A$17:$E$500,5,FALSE)</f>
        <v>5</v>
      </c>
      <c r="J269" s="77">
        <f>VLOOKUP(E269,Steuerung!$A$17:$F$500,6,FALSE)</f>
        <v>137.33333333333334</v>
      </c>
      <c r="K269" s="7">
        <f>VLOOKUP(F269,Steuerung!$A$17:$G$500,7,FALSE)</f>
        <v>5</v>
      </c>
      <c r="L269" s="7">
        <f>VLOOKUP(F269,Steuerung!$A$17:$H$500,8,FALSE)</f>
        <v>113</v>
      </c>
      <c r="M269" s="77">
        <f t="shared" ref="M269:M279" si="55">J269+L269</f>
        <v>250.33333333333334</v>
      </c>
      <c r="N269" s="134">
        <f t="shared" ref="N269:N279" si="56">H269*M269</f>
        <v>1266.6866666666667</v>
      </c>
      <c r="O269" s="134">
        <f t="shared" ref="O269:O279" si="57">H269*J269</f>
        <v>694.90666666666664</v>
      </c>
      <c r="P269" s="134">
        <f t="shared" ref="P269:P279" si="58">H269*L269</f>
        <v>571.78</v>
      </c>
      <c r="Q269" s="67">
        <f>VLOOKUP(E269,Steuerung!$A$17:$B$500,2,FALSE)</f>
        <v>0</v>
      </c>
      <c r="R269" s="67">
        <f>VLOOKUP(F269,Steuerung!$A$17:$B$500,2,FALSE)</f>
        <v>0</v>
      </c>
      <c r="S269" s="159">
        <f t="shared" si="51"/>
        <v>0</v>
      </c>
      <c r="T269" s="159">
        <f t="shared" si="52"/>
        <v>0</v>
      </c>
      <c r="U269" s="135" t="e">
        <f t="shared" si="53"/>
        <v>#DIV/0!</v>
      </c>
      <c r="V269" s="135" t="e">
        <f t="shared" si="54"/>
        <v>#DIV/0!</v>
      </c>
      <c r="W269" s="135" t="e">
        <f t="shared" si="46"/>
        <v>#DIV/0!</v>
      </c>
    </row>
    <row r="270" spans="1:23" ht="12.75" customHeight="1" x14ac:dyDescent="0.2">
      <c r="A270" s="131" t="s">
        <v>3238</v>
      </c>
      <c r="B270" s="122" t="s">
        <v>866</v>
      </c>
      <c r="C270" s="122"/>
      <c r="D270" s="123" t="s">
        <v>822</v>
      </c>
      <c r="E270" s="121" t="s">
        <v>280</v>
      </c>
      <c r="F270" s="121" t="s">
        <v>280</v>
      </c>
      <c r="G270" s="123" t="s">
        <v>805</v>
      </c>
      <c r="H270" s="127">
        <v>14.03</v>
      </c>
      <c r="I270" s="7">
        <f>VLOOKUP(E270,Steuerung!$A$17:$E$500,5,FALSE)</f>
        <v>2</v>
      </c>
      <c r="J270" s="77">
        <f>VLOOKUP(E270,Steuerung!$A$17:$F$500,6,FALSE)</f>
        <v>58.333333333333329</v>
      </c>
      <c r="K270" s="7">
        <f>VLOOKUP(F270,Steuerung!$A$17:$G$500,7,FALSE)</f>
        <v>2</v>
      </c>
      <c r="L270" s="7">
        <f>VLOOKUP(F270,Steuerung!$A$17:$H$500,8,FALSE)</f>
        <v>46</v>
      </c>
      <c r="M270" s="77">
        <f t="shared" si="55"/>
        <v>104.33333333333333</v>
      </c>
      <c r="N270" s="134">
        <f t="shared" si="56"/>
        <v>1463.7966666666666</v>
      </c>
      <c r="O270" s="134">
        <f t="shared" si="57"/>
        <v>818.41666666666652</v>
      </c>
      <c r="P270" s="134">
        <f t="shared" si="58"/>
        <v>645.38</v>
      </c>
      <c r="Q270" s="67">
        <f>VLOOKUP(E270,Steuerung!$A$17:$B$500,2,FALSE)</f>
        <v>0</v>
      </c>
      <c r="R270" s="67">
        <f>VLOOKUP(F270,Steuerung!$A$17:$B$500,2,FALSE)</f>
        <v>0</v>
      </c>
      <c r="S270" s="159">
        <f t="shared" si="51"/>
        <v>0</v>
      </c>
      <c r="T270" s="159">
        <f t="shared" si="52"/>
        <v>0</v>
      </c>
      <c r="U270" s="135" t="e">
        <f t="shared" ref="U270:U301" si="59">IF(J270&gt;0,O270/Q270*SVS_UHR,0)</f>
        <v>#DIV/0!</v>
      </c>
      <c r="V270" s="135" t="e">
        <f t="shared" ref="V270:V301" si="60">IF(K270&gt;0,P270/R270*SVS_UHR,0)</f>
        <v>#DIV/0!</v>
      </c>
      <c r="W270" s="135" t="e">
        <f t="shared" si="46"/>
        <v>#DIV/0!</v>
      </c>
    </row>
    <row r="271" spans="1:23" ht="12.75" customHeight="1" x14ac:dyDescent="0.2">
      <c r="A271" s="131" t="s">
        <v>3240</v>
      </c>
      <c r="B271" s="122" t="s">
        <v>934</v>
      </c>
      <c r="C271" s="122"/>
      <c r="D271" s="123" t="s">
        <v>853</v>
      </c>
      <c r="E271" s="121" t="s">
        <v>260</v>
      </c>
      <c r="F271" s="121" t="s">
        <v>260</v>
      </c>
      <c r="G271" s="123" t="s">
        <v>805</v>
      </c>
      <c r="H271" s="127">
        <v>16.14</v>
      </c>
      <c r="I271" s="7">
        <f>VLOOKUP(E271,Steuerung!$A$17:$E$500,5,FALSE)</f>
        <v>2</v>
      </c>
      <c r="J271" s="77">
        <f>VLOOKUP(E271,Steuerung!$A$17:$F$500,6,FALSE)</f>
        <v>58.333333333333329</v>
      </c>
      <c r="K271" s="7">
        <f>VLOOKUP(F271,Steuerung!$A$17:$G$500,7,FALSE)</f>
        <v>2</v>
      </c>
      <c r="L271" s="7">
        <f>VLOOKUP(F271,Steuerung!$A$17:$H$500,8,FALSE)</f>
        <v>46</v>
      </c>
      <c r="M271" s="77">
        <f t="shared" si="55"/>
        <v>104.33333333333333</v>
      </c>
      <c r="N271" s="134">
        <f t="shared" si="56"/>
        <v>1683.94</v>
      </c>
      <c r="O271" s="134">
        <f t="shared" si="57"/>
        <v>941.5</v>
      </c>
      <c r="P271" s="134">
        <f t="shared" si="58"/>
        <v>742.44</v>
      </c>
      <c r="Q271" s="67">
        <f>VLOOKUP(E271,Steuerung!$A$17:$B$500,2,FALSE)</f>
        <v>0</v>
      </c>
      <c r="R271" s="67">
        <f>VLOOKUP(F271,Steuerung!$A$17:$B$500,2,FALSE)</f>
        <v>0</v>
      </c>
      <c r="S271" s="159">
        <f t="shared" si="51"/>
        <v>0</v>
      </c>
      <c r="T271" s="159">
        <f t="shared" si="52"/>
        <v>0</v>
      </c>
      <c r="U271" s="135" t="e">
        <f t="shared" si="59"/>
        <v>#DIV/0!</v>
      </c>
      <c r="V271" s="135" t="e">
        <f t="shared" si="60"/>
        <v>#DIV/0!</v>
      </c>
      <c r="W271" s="135" t="e">
        <f t="shared" si="46"/>
        <v>#DIV/0!</v>
      </c>
    </row>
    <row r="272" spans="1:23" ht="12.75" customHeight="1" x14ac:dyDescent="0.2">
      <c r="A272" s="131" t="s">
        <v>1264</v>
      </c>
      <c r="B272" s="122" t="s">
        <v>855</v>
      </c>
      <c r="C272" s="122"/>
      <c r="D272" s="123" t="s">
        <v>791</v>
      </c>
      <c r="E272" s="121" t="s">
        <v>207</v>
      </c>
      <c r="F272" s="121" t="s">
        <v>207</v>
      </c>
      <c r="G272" s="123" t="s">
        <v>805</v>
      </c>
      <c r="H272" s="127">
        <v>57.64</v>
      </c>
      <c r="I272" s="7">
        <f>VLOOKUP(E272,Steuerung!$A$17:$E$500,5,FALSE)</f>
        <v>2</v>
      </c>
      <c r="J272" s="77">
        <f>VLOOKUP(E272,Steuerung!$A$17:$F$500,6,FALSE)</f>
        <v>58.333333333333329</v>
      </c>
      <c r="K272" s="7">
        <f>VLOOKUP(F272,Steuerung!$A$17:$G$500,7,FALSE)</f>
        <v>2</v>
      </c>
      <c r="L272" s="7">
        <f>VLOOKUP(F272,Steuerung!$A$17:$H$500,8,FALSE)</f>
        <v>46</v>
      </c>
      <c r="M272" s="77">
        <f t="shared" si="55"/>
        <v>104.33333333333333</v>
      </c>
      <c r="N272" s="134">
        <f t="shared" si="56"/>
        <v>6013.7733333333335</v>
      </c>
      <c r="O272" s="134">
        <f t="shared" si="57"/>
        <v>3362.333333333333</v>
      </c>
      <c r="P272" s="134">
        <f t="shared" si="58"/>
        <v>2651.44</v>
      </c>
      <c r="Q272" s="67">
        <f>VLOOKUP(E272,Steuerung!$A$17:$B$500,2,FALSE)</f>
        <v>0</v>
      </c>
      <c r="R272" s="67">
        <f>VLOOKUP(F272,Steuerung!$A$17:$B$500,2,FALSE)</f>
        <v>0</v>
      </c>
      <c r="S272" s="159">
        <f t="shared" si="51"/>
        <v>0</v>
      </c>
      <c r="T272" s="159">
        <f t="shared" si="52"/>
        <v>0</v>
      </c>
      <c r="U272" s="135" t="e">
        <f t="shared" si="59"/>
        <v>#DIV/0!</v>
      </c>
      <c r="V272" s="135" t="e">
        <f t="shared" si="60"/>
        <v>#DIV/0!</v>
      </c>
      <c r="W272" s="135" t="e">
        <f t="shared" si="46"/>
        <v>#DIV/0!</v>
      </c>
    </row>
    <row r="273" spans="1:23" ht="12.75" customHeight="1" x14ac:dyDescent="0.2">
      <c r="A273" s="131" t="s">
        <v>2518</v>
      </c>
      <c r="B273" s="122" t="s">
        <v>934</v>
      </c>
      <c r="C273" s="122"/>
      <c r="D273" s="123" t="s">
        <v>853</v>
      </c>
      <c r="E273" s="121" t="s">
        <v>260</v>
      </c>
      <c r="F273" s="121" t="s">
        <v>260</v>
      </c>
      <c r="G273" s="123" t="s">
        <v>805</v>
      </c>
      <c r="H273" s="127">
        <v>15.89</v>
      </c>
      <c r="I273" s="7">
        <f>VLOOKUP(E273,Steuerung!$A$17:$E$500,5,FALSE)</f>
        <v>2</v>
      </c>
      <c r="J273" s="77">
        <f>VLOOKUP(E273,Steuerung!$A$17:$F$500,6,FALSE)</f>
        <v>58.333333333333329</v>
      </c>
      <c r="K273" s="7">
        <f>VLOOKUP(F273,Steuerung!$A$17:$G$500,7,FALSE)</f>
        <v>2</v>
      </c>
      <c r="L273" s="7">
        <f>VLOOKUP(F273,Steuerung!$A$17:$H$500,8,FALSE)</f>
        <v>46</v>
      </c>
      <c r="M273" s="77">
        <f t="shared" si="55"/>
        <v>104.33333333333333</v>
      </c>
      <c r="N273" s="134">
        <f t="shared" si="56"/>
        <v>1657.8566666666666</v>
      </c>
      <c r="O273" s="134">
        <f t="shared" si="57"/>
        <v>926.91666666666663</v>
      </c>
      <c r="P273" s="134">
        <f t="shared" si="58"/>
        <v>730.94</v>
      </c>
      <c r="Q273" s="67">
        <f>VLOOKUP(E273,Steuerung!$A$17:$B$500,2,FALSE)</f>
        <v>0</v>
      </c>
      <c r="R273" s="67">
        <f>VLOOKUP(F273,Steuerung!$A$17:$B$500,2,FALSE)</f>
        <v>0</v>
      </c>
      <c r="S273" s="159">
        <f t="shared" si="51"/>
        <v>0</v>
      </c>
      <c r="T273" s="159">
        <f t="shared" si="52"/>
        <v>0</v>
      </c>
      <c r="U273" s="135" t="e">
        <f t="shared" si="59"/>
        <v>#DIV/0!</v>
      </c>
      <c r="V273" s="135" t="e">
        <f t="shared" si="60"/>
        <v>#DIV/0!</v>
      </c>
      <c r="W273" s="135" t="e">
        <f t="shared" si="46"/>
        <v>#DIV/0!</v>
      </c>
    </row>
    <row r="274" spans="1:23" ht="12.75" customHeight="1" x14ac:dyDescent="0.2">
      <c r="A274" s="131" t="s">
        <v>1267</v>
      </c>
      <c r="B274" s="122" t="s">
        <v>3493</v>
      </c>
      <c r="C274" s="122"/>
      <c r="D274" s="123" t="s">
        <v>1160</v>
      </c>
      <c r="E274" s="121" t="s">
        <v>239</v>
      </c>
      <c r="F274" s="121" t="s">
        <v>239</v>
      </c>
      <c r="G274" s="123" t="s">
        <v>805</v>
      </c>
      <c r="H274" s="127">
        <v>50.12</v>
      </c>
      <c r="I274" s="7">
        <f>VLOOKUP(E274,Steuerung!$A$17:$E$500,5,FALSE)</f>
        <v>2</v>
      </c>
      <c r="J274" s="77">
        <f>VLOOKUP(E274,Steuerung!$A$17:$F$500,6,FALSE)</f>
        <v>58.333333333333329</v>
      </c>
      <c r="K274" s="7">
        <f>VLOOKUP(F274,Steuerung!$A$17:$G$500,7,FALSE)</f>
        <v>2</v>
      </c>
      <c r="L274" s="7">
        <f>VLOOKUP(F274,Steuerung!$A$17:$H$500,8,FALSE)</f>
        <v>46</v>
      </c>
      <c r="M274" s="77">
        <f t="shared" si="55"/>
        <v>104.33333333333333</v>
      </c>
      <c r="N274" s="134">
        <f t="shared" si="56"/>
        <v>5229.1866666666665</v>
      </c>
      <c r="O274" s="134">
        <f t="shared" si="57"/>
        <v>2923.6666666666661</v>
      </c>
      <c r="P274" s="134">
        <f t="shared" si="58"/>
        <v>2305.52</v>
      </c>
      <c r="Q274" s="67">
        <f>VLOOKUP(E274,Steuerung!$A$17:$B$500,2,FALSE)</f>
        <v>0</v>
      </c>
      <c r="R274" s="67">
        <f>VLOOKUP(F274,Steuerung!$A$17:$B$500,2,FALSE)</f>
        <v>0</v>
      </c>
      <c r="S274" s="159">
        <f t="shared" si="51"/>
        <v>0</v>
      </c>
      <c r="T274" s="159">
        <f t="shared" si="52"/>
        <v>0</v>
      </c>
      <c r="U274" s="135" t="e">
        <f t="shared" si="59"/>
        <v>#DIV/0!</v>
      </c>
      <c r="V274" s="135" t="e">
        <f t="shared" si="60"/>
        <v>#DIV/0!</v>
      </c>
      <c r="W274" s="135" t="e">
        <f t="shared" si="46"/>
        <v>#DIV/0!</v>
      </c>
    </row>
    <row r="275" spans="1:23" ht="12.75" customHeight="1" x14ac:dyDescent="0.2">
      <c r="A275" s="131" t="s">
        <v>1268</v>
      </c>
      <c r="B275" s="122" t="s">
        <v>934</v>
      </c>
      <c r="C275" s="122"/>
      <c r="D275" s="123" t="s">
        <v>853</v>
      </c>
      <c r="E275" s="121" t="s">
        <v>260</v>
      </c>
      <c r="F275" s="121" t="s">
        <v>260</v>
      </c>
      <c r="G275" s="123" t="s">
        <v>805</v>
      </c>
      <c r="H275" s="127">
        <v>16.14</v>
      </c>
      <c r="I275" s="7">
        <f>VLOOKUP(E275,Steuerung!$A$17:$E$500,5,FALSE)</f>
        <v>2</v>
      </c>
      <c r="J275" s="77">
        <f>VLOOKUP(E275,Steuerung!$A$17:$F$500,6,FALSE)</f>
        <v>58.333333333333329</v>
      </c>
      <c r="K275" s="7">
        <f>VLOOKUP(F275,Steuerung!$A$17:$G$500,7,FALSE)</f>
        <v>2</v>
      </c>
      <c r="L275" s="7">
        <f>VLOOKUP(F275,Steuerung!$A$17:$H$500,8,FALSE)</f>
        <v>46</v>
      </c>
      <c r="M275" s="77">
        <f t="shared" si="55"/>
        <v>104.33333333333333</v>
      </c>
      <c r="N275" s="134">
        <f t="shared" si="56"/>
        <v>1683.94</v>
      </c>
      <c r="O275" s="134">
        <f t="shared" si="57"/>
        <v>941.5</v>
      </c>
      <c r="P275" s="134">
        <f t="shared" si="58"/>
        <v>742.44</v>
      </c>
      <c r="Q275" s="67">
        <f>VLOOKUP(E275,Steuerung!$A$17:$B$500,2,FALSE)</f>
        <v>0</v>
      </c>
      <c r="R275" s="67">
        <f>VLOOKUP(F275,Steuerung!$A$17:$B$500,2,FALSE)</f>
        <v>0</v>
      </c>
      <c r="S275" s="159">
        <f t="shared" si="51"/>
        <v>0</v>
      </c>
      <c r="T275" s="159">
        <f t="shared" si="52"/>
        <v>0</v>
      </c>
      <c r="U275" s="135" t="e">
        <f t="shared" si="59"/>
        <v>#DIV/0!</v>
      </c>
      <c r="V275" s="135" t="e">
        <f t="shared" si="60"/>
        <v>#DIV/0!</v>
      </c>
      <c r="W275" s="135" t="e">
        <f t="shared" si="46"/>
        <v>#DIV/0!</v>
      </c>
    </row>
    <row r="276" spans="1:23" ht="12.75" customHeight="1" x14ac:dyDescent="0.2">
      <c r="A276" s="131" t="s">
        <v>3494</v>
      </c>
      <c r="B276" s="122" t="s">
        <v>934</v>
      </c>
      <c r="C276" s="122"/>
      <c r="D276" s="123" t="s">
        <v>853</v>
      </c>
      <c r="E276" s="121" t="s">
        <v>260</v>
      </c>
      <c r="F276" s="121" t="s">
        <v>260</v>
      </c>
      <c r="G276" s="123" t="s">
        <v>805</v>
      </c>
      <c r="H276" s="127">
        <v>15.89</v>
      </c>
      <c r="I276" s="7">
        <f>VLOOKUP(E276,Steuerung!$A$17:$E$500,5,FALSE)</f>
        <v>2</v>
      </c>
      <c r="J276" s="77">
        <f>VLOOKUP(E276,Steuerung!$A$17:$F$500,6,FALSE)</f>
        <v>58.333333333333329</v>
      </c>
      <c r="K276" s="7">
        <f>VLOOKUP(F276,Steuerung!$A$17:$G$500,7,FALSE)</f>
        <v>2</v>
      </c>
      <c r="L276" s="7">
        <f>VLOOKUP(F276,Steuerung!$A$17:$H$500,8,FALSE)</f>
        <v>46</v>
      </c>
      <c r="M276" s="77">
        <f t="shared" si="55"/>
        <v>104.33333333333333</v>
      </c>
      <c r="N276" s="134">
        <f t="shared" si="56"/>
        <v>1657.8566666666666</v>
      </c>
      <c r="O276" s="134">
        <f t="shared" si="57"/>
        <v>926.91666666666663</v>
      </c>
      <c r="P276" s="134">
        <f t="shared" si="58"/>
        <v>730.94</v>
      </c>
      <c r="Q276" s="67">
        <f>VLOOKUP(E276,Steuerung!$A$17:$B$500,2,FALSE)</f>
        <v>0</v>
      </c>
      <c r="R276" s="67">
        <f>VLOOKUP(F276,Steuerung!$A$17:$B$500,2,FALSE)</f>
        <v>0</v>
      </c>
      <c r="S276" s="159">
        <f t="shared" si="51"/>
        <v>0</v>
      </c>
      <c r="T276" s="159">
        <f t="shared" si="52"/>
        <v>0</v>
      </c>
      <c r="U276" s="135" t="e">
        <f t="shared" si="59"/>
        <v>#DIV/0!</v>
      </c>
      <c r="V276" s="135" t="e">
        <f t="shared" si="60"/>
        <v>#DIV/0!</v>
      </c>
      <c r="W276" s="135" t="e">
        <f t="shared" si="46"/>
        <v>#DIV/0!</v>
      </c>
    </row>
    <row r="277" spans="1:23" ht="12.75" customHeight="1" x14ac:dyDescent="0.2">
      <c r="A277" s="131" t="s">
        <v>1270</v>
      </c>
      <c r="B277" s="122" t="s">
        <v>1873</v>
      </c>
      <c r="C277" s="122"/>
      <c r="D277" s="123" t="s">
        <v>791</v>
      </c>
      <c r="E277" s="121" t="s">
        <v>207</v>
      </c>
      <c r="F277" s="121" t="s">
        <v>207</v>
      </c>
      <c r="G277" s="123" t="s">
        <v>805</v>
      </c>
      <c r="H277" s="127">
        <v>31.33</v>
      </c>
      <c r="I277" s="7">
        <f>VLOOKUP(E277,Steuerung!$A$17:$E$500,5,FALSE)</f>
        <v>2</v>
      </c>
      <c r="J277" s="77">
        <f>VLOOKUP(E277,Steuerung!$A$17:$F$500,6,FALSE)</f>
        <v>58.333333333333329</v>
      </c>
      <c r="K277" s="7">
        <f>VLOOKUP(F277,Steuerung!$A$17:$G$500,7,FALSE)</f>
        <v>2</v>
      </c>
      <c r="L277" s="7">
        <f>VLOOKUP(F277,Steuerung!$A$17:$H$500,8,FALSE)</f>
        <v>46</v>
      </c>
      <c r="M277" s="77">
        <f t="shared" si="55"/>
        <v>104.33333333333333</v>
      </c>
      <c r="N277" s="134">
        <f t="shared" si="56"/>
        <v>3268.7633333333329</v>
      </c>
      <c r="O277" s="134">
        <f t="shared" si="57"/>
        <v>1827.583333333333</v>
      </c>
      <c r="P277" s="134">
        <f t="shared" si="58"/>
        <v>1441.1799999999998</v>
      </c>
      <c r="Q277" s="67">
        <f>VLOOKUP(E277,Steuerung!$A$17:$B$500,2,FALSE)</f>
        <v>0</v>
      </c>
      <c r="R277" s="67">
        <f>VLOOKUP(F277,Steuerung!$A$17:$B$500,2,FALSE)</f>
        <v>0</v>
      </c>
      <c r="S277" s="159">
        <f t="shared" si="51"/>
        <v>0</v>
      </c>
      <c r="T277" s="159">
        <f t="shared" si="52"/>
        <v>0</v>
      </c>
      <c r="U277" s="135" t="e">
        <f t="shared" si="59"/>
        <v>#DIV/0!</v>
      </c>
      <c r="V277" s="135" t="e">
        <f t="shared" si="60"/>
        <v>#DIV/0!</v>
      </c>
      <c r="W277" s="135" t="e">
        <f t="shared" si="46"/>
        <v>#DIV/0!</v>
      </c>
    </row>
    <row r="278" spans="1:23" ht="12.75" customHeight="1" x14ac:dyDescent="0.2">
      <c r="A278" s="131" t="s">
        <v>1271</v>
      </c>
      <c r="B278" s="122" t="s">
        <v>934</v>
      </c>
      <c r="C278" s="122"/>
      <c r="D278" s="123" t="s">
        <v>853</v>
      </c>
      <c r="E278" s="121" t="s">
        <v>260</v>
      </c>
      <c r="F278" s="121" t="s">
        <v>260</v>
      </c>
      <c r="G278" s="123" t="s">
        <v>805</v>
      </c>
      <c r="H278" s="127">
        <v>13.35</v>
      </c>
      <c r="I278" s="7">
        <f>VLOOKUP(E278,Steuerung!$A$17:$E$500,5,FALSE)</f>
        <v>2</v>
      </c>
      <c r="J278" s="77">
        <f>VLOOKUP(E278,Steuerung!$A$17:$F$500,6,FALSE)</f>
        <v>58.333333333333329</v>
      </c>
      <c r="K278" s="7">
        <f>VLOOKUP(F278,Steuerung!$A$17:$G$500,7,FALSE)</f>
        <v>2</v>
      </c>
      <c r="L278" s="7">
        <f>VLOOKUP(F278,Steuerung!$A$17:$H$500,8,FALSE)</f>
        <v>46</v>
      </c>
      <c r="M278" s="77">
        <f t="shared" si="55"/>
        <v>104.33333333333333</v>
      </c>
      <c r="N278" s="134">
        <f t="shared" si="56"/>
        <v>1392.85</v>
      </c>
      <c r="O278" s="134">
        <f t="shared" si="57"/>
        <v>778.74999999999989</v>
      </c>
      <c r="P278" s="134">
        <f t="shared" si="58"/>
        <v>614.1</v>
      </c>
      <c r="Q278" s="67">
        <f>VLOOKUP(E278,Steuerung!$A$17:$B$500,2,FALSE)</f>
        <v>0</v>
      </c>
      <c r="R278" s="67">
        <f>VLOOKUP(F278,Steuerung!$A$17:$B$500,2,FALSE)</f>
        <v>0</v>
      </c>
      <c r="S278" s="159">
        <f t="shared" si="51"/>
        <v>0</v>
      </c>
      <c r="T278" s="159">
        <f t="shared" si="52"/>
        <v>0</v>
      </c>
      <c r="U278" s="135" t="e">
        <f t="shared" si="59"/>
        <v>#DIV/0!</v>
      </c>
      <c r="V278" s="135" t="e">
        <f t="shared" si="60"/>
        <v>#DIV/0!</v>
      </c>
      <c r="W278" s="135" t="e">
        <f t="shared" si="46"/>
        <v>#DIV/0!</v>
      </c>
    </row>
    <row r="279" spans="1:23" ht="12.75" customHeight="1" x14ac:dyDescent="0.2">
      <c r="A279" s="131" t="s">
        <v>3495</v>
      </c>
      <c r="B279" s="122" t="s">
        <v>934</v>
      </c>
      <c r="C279" s="122"/>
      <c r="D279" s="123" t="s">
        <v>853</v>
      </c>
      <c r="E279" s="121" t="s">
        <v>260</v>
      </c>
      <c r="F279" s="121" t="s">
        <v>260</v>
      </c>
      <c r="G279" s="123" t="s">
        <v>805</v>
      </c>
      <c r="H279" s="127">
        <v>13.12</v>
      </c>
      <c r="I279" s="7">
        <f>VLOOKUP(E279,Steuerung!$A$17:$E$500,5,FALSE)</f>
        <v>2</v>
      </c>
      <c r="J279" s="77">
        <f>VLOOKUP(E279,Steuerung!$A$17:$F$500,6,FALSE)</f>
        <v>58.333333333333329</v>
      </c>
      <c r="K279" s="7">
        <f>VLOOKUP(F279,Steuerung!$A$17:$G$500,7,FALSE)</f>
        <v>2</v>
      </c>
      <c r="L279" s="7">
        <f>VLOOKUP(F279,Steuerung!$A$17:$H$500,8,FALSE)</f>
        <v>46</v>
      </c>
      <c r="M279" s="77">
        <f t="shared" si="55"/>
        <v>104.33333333333333</v>
      </c>
      <c r="N279" s="134">
        <f t="shared" si="56"/>
        <v>1368.8533333333332</v>
      </c>
      <c r="O279" s="134">
        <f t="shared" si="57"/>
        <v>765.33333333333326</v>
      </c>
      <c r="P279" s="134">
        <f t="shared" si="58"/>
        <v>603.52</v>
      </c>
      <c r="Q279" s="67">
        <f>VLOOKUP(E279,Steuerung!$A$17:$B$500,2,FALSE)</f>
        <v>0</v>
      </c>
      <c r="R279" s="67">
        <f>VLOOKUP(F279,Steuerung!$A$17:$B$500,2,FALSE)</f>
        <v>0</v>
      </c>
      <c r="S279" s="159">
        <f t="shared" si="51"/>
        <v>0</v>
      </c>
      <c r="T279" s="159">
        <f t="shared" si="52"/>
        <v>0</v>
      </c>
      <c r="U279" s="135" t="e">
        <f t="shared" si="59"/>
        <v>#DIV/0!</v>
      </c>
      <c r="V279" s="135" t="e">
        <f t="shared" si="60"/>
        <v>#DIV/0!</v>
      </c>
      <c r="W279" s="135" t="e">
        <f t="shared" si="46"/>
        <v>#DIV/0!</v>
      </c>
    </row>
    <row r="280" spans="1:23" ht="12.75" customHeight="1" x14ac:dyDescent="0.2">
      <c r="A280" s="131" t="s">
        <v>3496</v>
      </c>
      <c r="B280" s="122" t="s">
        <v>934</v>
      </c>
      <c r="C280" s="122"/>
      <c r="D280" s="123" t="s">
        <v>853</v>
      </c>
      <c r="E280" s="121" t="s">
        <v>260</v>
      </c>
      <c r="F280" s="121" t="s">
        <v>260</v>
      </c>
      <c r="G280" s="123" t="s">
        <v>805</v>
      </c>
      <c r="H280" s="127">
        <v>13.15</v>
      </c>
      <c r="I280" s="7">
        <f>VLOOKUP(E280,Steuerung!$A$17:$E$500,5,FALSE)</f>
        <v>2</v>
      </c>
      <c r="J280" s="77">
        <f>VLOOKUP(E280,Steuerung!$A$17:$F$500,6,FALSE)</f>
        <v>58.333333333333329</v>
      </c>
      <c r="K280" s="7">
        <f>VLOOKUP(F280,Steuerung!$A$17:$G$500,7,FALSE)</f>
        <v>2</v>
      </c>
      <c r="L280" s="7">
        <f>VLOOKUP(F280,Steuerung!$A$17:$H$500,8,FALSE)</f>
        <v>46</v>
      </c>
      <c r="M280" s="77">
        <f>J280+L280</f>
        <v>104.33333333333333</v>
      </c>
      <c r="N280" s="134">
        <f>H280*M280</f>
        <v>1371.9833333333333</v>
      </c>
      <c r="O280" s="134">
        <f>H280*J280</f>
        <v>767.08333333333326</v>
      </c>
      <c r="P280" s="134">
        <f>H280*L280</f>
        <v>604.9</v>
      </c>
      <c r="Q280" s="67">
        <f>VLOOKUP(E280,Steuerung!$A$17:$B$500,2,FALSE)</f>
        <v>0</v>
      </c>
      <c r="R280" s="67">
        <f>VLOOKUP(F280,Steuerung!$A$17:$B$500,2,FALSE)</f>
        <v>0</v>
      </c>
      <c r="S280" s="159">
        <f t="shared" si="51"/>
        <v>0</v>
      </c>
      <c r="T280" s="159">
        <f t="shared" si="52"/>
        <v>0</v>
      </c>
      <c r="U280" s="135" t="e">
        <f t="shared" si="59"/>
        <v>#DIV/0!</v>
      </c>
      <c r="V280" s="135" t="e">
        <f t="shared" si="60"/>
        <v>#DIV/0!</v>
      </c>
      <c r="W280" s="135" t="e">
        <f t="shared" si="46"/>
        <v>#DIV/0!</v>
      </c>
    </row>
    <row r="281" spans="1:23" ht="12.75" customHeight="1" x14ac:dyDescent="0.2">
      <c r="A281" s="131" t="s">
        <v>2529</v>
      </c>
      <c r="B281" s="122" t="s">
        <v>794</v>
      </c>
      <c r="C281" s="122"/>
      <c r="D281" s="123" t="s">
        <v>795</v>
      </c>
      <c r="E281" s="121" t="s">
        <v>187</v>
      </c>
      <c r="F281" s="121" t="s">
        <v>187</v>
      </c>
      <c r="G281" s="123" t="s">
        <v>1308</v>
      </c>
      <c r="H281" s="127">
        <v>31.87</v>
      </c>
      <c r="I281" s="7">
        <f>VLOOKUP(E281,Steuerung!$A$17:$E$500,5,FALSE)</f>
        <v>2</v>
      </c>
      <c r="J281" s="77">
        <f>VLOOKUP(E281,Steuerung!$A$17:$F$500,6,FALSE)</f>
        <v>58.333333333333329</v>
      </c>
      <c r="K281" s="7">
        <f>VLOOKUP(F281,Steuerung!$A$17:$G$500,7,FALSE)</f>
        <v>2</v>
      </c>
      <c r="L281" s="7">
        <f>VLOOKUP(F281,Steuerung!$A$17:$H$500,8,FALSE)</f>
        <v>46</v>
      </c>
      <c r="M281" s="77">
        <f t="shared" si="42"/>
        <v>104.33333333333333</v>
      </c>
      <c r="N281" s="134">
        <f t="shared" si="43"/>
        <v>3325.1033333333335</v>
      </c>
      <c r="O281" s="134">
        <f t="shared" si="44"/>
        <v>1859.0833333333333</v>
      </c>
      <c r="P281" s="134">
        <f t="shared" si="45"/>
        <v>1466.02</v>
      </c>
      <c r="Q281" s="67">
        <f>VLOOKUP(E281,Steuerung!$A$17:$B$500,2,FALSE)</f>
        <v>0</v>
      </c>
      <c r="R281" s="67">
        <f>VLOOKUP(F281,Steuerung!$A$17:$B$500,2,FALSE)</f>
        <v>0</v>
      </c>
      <c r="S281" s="159">
        <f t="shared" si="51"/>
        <v>0</v>
      </c>
      <c r="T281" s="159">
        <f t="shared" si="52"/>
        <v>0</v>
      </c>
      <c r="U281" s="135" t="e">
        <f t="shared" si="59"/>
        <v>#DIV/0!</v>
      </c>
      <c r="V281" s="135" t="e">
        <f t="shared" si="60"/>
        <v>#DIV/0!</v>
      </c>
      <c r="W281" s="135" t="e">
        <f t="shared" si="46"/>
        <v>#DIV/0!</v>
      </c>
    </row>
    <row r="282" spans="1:23" s="50" customFormat="1" ht="12.75" customHeight="1" x14ac:dyDescent="0.2">
      <c r="A282" s="131" t="s">
        <v>3497</v>
      </c>
      <c r="B282" s="122" t="s">
        <v>2196</v>
      </c>
      <c r="C282" s="122"/>
      <c r="D282" s="123" t="s">
        <v>1160</v>
      </c>
      <c r="E282" s="121" t="s">
        <v>131</v>
      </c>
      <c r="F282" s="121" t="s">
        <v>131</v>
      </c>
      <c r="G282" s="123" t="s">
        <v>1308</v>
      </c>
      <c r="H282" s="127">
        <v>2.2999999999999998</v>
      </c>
      <c r="I282" s="7">
        <f>VLOOKUP(E282,Steuerung!$A$17:$E$500,5,FALSE)</f>
        <v>0</v>
      </c>
      <c r="J282" s="77">
        <f>VLOOKUP(E282,Steuerung!$A$17:$F$500,6,FALSE)</f>
        <v>0</v>
      </c>
      <c r="K282" s="7">
        <f>VLOOKUP(F282,Steuerung!$A$17:$G$500,7,FALSE)</f>
        <v>0</v>
      </c>
      <c r="L282" s="7">
        <f>VLOOKUP(F282,Steuerung!$A$17:$H$500,8,FALSE)</f>
        <v>0</v>
      </c>
      <c r="M282" s="77">
        <f t="shared" si="42"/>
        <v>0</v>
      </c>
      <c r="N282" s="134">
        <f t="shared" si="43"/>
        <v>0</v>
      </c>
      <c r="O282" s="134">
        <f t="shared" si="44"/>
        <v>0</v>
      </c>
      <c r="P282" s="134">
        <f t="shared" si="45"/>
        <v>0</v>
      </c>
      <c r="Q282" s="67">
        <f>VLOOKUP(E282,Steuerung!$A$17:$B$500,2,FALSE)</f>
        <v>0</v>
      </c>
      <c r="R282" s="67">
        <f>VLOOKUP(F282,Steuerung!$A$17:$B$500,2,FALSE)</f>
        <v>0</v>
      </c>
      <c r="S282" s="159">
        <f t="shared" si="51"/>
        <v>0</v>
      </c>
      <c r="T282" s="159">
        <f t="shared" si="52"/>
        <v>0</v>
      </c>
      <c r="U282" s="135">
        <f t="shared" si="59"/>
        <v>0</v>
      </c>
      <c r="V282" s="135">
        <f t="shared" si="60"/>
        <v>0</v>
      </c>
      <c r="W282" s="135">
        <f t="shared" si="46"/>
        <v>0</v>
      </c>
    </row>
    <row r="283" spans="1:23" ht="12.75" customHeight="1" x14ac:dyDescent="0.2">
      <c r="A283" s="555" t="s">
        <v>3498</v>
      </c>
      <c r="B283" s="236" t="s">
        <v>934</v>
      </c>
      <c r="C283" s="236"/>
      <c r="D283" s="123" t="s">
        <v>853</v>
      </c>
      <c r="E283" s="121" t="s">
        <v>260</v>
      </c>
      <c r="F283" s="121" t="s">
        <v>260</v>
      </c>
      <c r="G283" s="123" t="s">
        <v>1308</v>
      </c>
      <c r="H283" s="127">
        <v>16.04</v>
      </c>
      <c r="I283" s="7">
        <f>VLOOKUP(E283,Steuerung!$A$17:$E$500,5,FALSE)</f>
        <v>2</v>
      </c>
      <c r="J283" s="77">
        <f>VLOOKUP(E283,Steuerung!$A$17:$F$500,6,FALSE)</f>
        <v>58.333333333333329</v>
      </c>
      <c r="K283" s="7">
        <f>VLOOKUP(F283,Steuerung!$A$17:$G$500,7,FALSE)</f>
        <v>2</v>
      </c>
      <c r="L283" s="7">
        <f>VLOOKUP(F283,Steuerung!$A$17:$H$500,8,FALSE)</f>
        <v>46</v>
      </c>
      <c r="M283" s="77">
        <f>J283+L283</f>
        <v>104.33333333333333</v>
      </c>
      <c r="N283" s="134">
        <f>H283*M283</f>
        <v>1673.5066666666664</v>
      </c>
      <c r="O283" s="134">
        <f>H283*J283</f>
        <v>935.66666666666652</v>
      </c>
      <c r="P283" s="134">
        <f>H283*L283</f>
        <v>737.83999999999992</v>
      </c>
      <c r="Q283" s="67">
        <f>VLOOKUP(E283,Steuerung!$A$17:$B$500,2,FALSE)</f>
        <v>0</v>
      </c>
      <c r="R283" s="67">
        <f>VLOOKUP(F283,Steuerung!$A$17:$B$500,2,FALSE)</f>
        <v>0</v>
      </c>
      <c r="S283" s="159">
        <f t="shared" si="51"/>
        <v>0</v>
      </c>
      <c r="T283" s="159">
        <f t="shared" si="52"/>
        <v>0</v>
      </c>
      <c r="U283" s="135" t="e">
        <f t="shared" si="59"/>
        <v>#DIV/0!</v>
      </c>
      <c r="V283" s="135" t="e">
        <f t="shared" si="60"/>
        <v>#DIV/0!</v>
      </c>
      <c r="W283" s="135" t="e">
        <f t="shared" ref="W283:W299" si="61">U283+V283</f>
        <v>#DIV/0!</v>
      </c>
    </row>
    <row r="284" spans="1:23" ht="12.75" customHeight="1" x14ac:dyDescent="0.2">
      <c r="A284" s="555" t="s">
        <v>2534</v>
      </c>
      <c r="B284" s="236" t="s">
        <v>934</v>
      </c>
      <c r="C284" s="236"/>
      <c r="D284" s="123" t="s">
        <v>853</v>
      </c>
      <c r="E284" s="121" t="s">
        <v>258</v>
      </c>
      <c r="F284" s="121" t="s">
        <v>258</v>
      </c>
      <c r="G284" s="123" t="s">
        <v>1308</v>
      </c>
      <c r="H284" s="127">
        <v>15.65</v>
      </c>
      <c r="I284" s="7">
        <f>VLOOKUP(E284,Steuerung!$A$17:$E$500,5,FALSE)</f>
        <v>1</v>
      </c>
      <c r="J284" s="77">
        <f>VLOOKUP(E284,Steuerung!$A$17:$F$500,6,FALSE)</f>
        <v>29.166666666666657</v>
      </c>
      <c r="K284" s="7">
        <f>VLOOKUP(F284,Steuerung!$A$17:$G$500,7,FALSE)</f>
        <v>1</v>
      </c>
      <c r="L284" s="7">
        <f>VLOOKUP(F284,Steuerung!$A$17:$H$500,8,FALSE)</f>
        <v>23</v>
      </c>
      <c r="M284" s="77">
        <f t="shared" ref="M284:M353" si="62">J284+L284</f>
        <v>52.166666666666657</v>
      </c>
      <c r="N284" s="134">
        <f t="shared" ref="N284:N353" si="63">H284*M284</f>
        <v>816.40833333333319</v>
      </c>
      <c r="O284" s="134">
        <f t="shared" ref="O284:O353" si="64">H284*J284</f>
        <v>456.4583333333332</v>
      </c>
      <c r="P284" s="134">
        <f t="shared" ref="P284:P353" si="65">H284*L284</f>
        <v>359.95</v>
      </c>
      <c r="Q284" s="67">
        <f>VLOOKUP(E284,Steuerung!$A$17:$B$500,2,FALSE)</f>
        <v>0</v>
      </c>
      <c r="R284" s="67">
        <f>VLOOKUP(F284,Steuerung!$A$17:$B$500,2,FALSE)</f>
        <v>0</v>
      </c>
      <c r="S284" s="159">
        <f t="shared" si="51"/>
        <v>0</v>
      </c>
      <c r="T284" s="159">
        <f t="shared" si="52"/>
        <v>0</v>
      </c>
      <c r="U284" s="135" t="e">
        <f t="shared" si="59"/>
        <v>#DIV/0!</v>
      </c>
      <c r="V284" s="135" t="e">
        <f t="shared" si="60"/>
        <v>#DIV/0!</v>
      </c>
      <c r="W284" s="135" t="e">
        <f t="shared" si="61"/>
        <v>#DIV/0!</v>
      </c>
    </row>
    <row r="285" spans="1:23" ht="12.75" customHeight="1" x14ac:dyDescent="0.2">
      <c r="A285" s="555" t="s">
        <v>3246</v>
      </c>
      <c r="B285" s="236" t="s">
        <v>3499</v>
      </c>
      <c r="C285" s="236"/>
      <c r="D285" s="123" t="s">
        <v>791</v>
      </c>
      <c r="E285" s="121" t="s">
        <v>209</v>
      </c>
      <c r="F285" s="121" t="s">
        <v>209</v>
      </c>
      <c r="G285" s="123" t="s">
        <v>1308</v>
      </c>
      <c r="H285" s="127">
        <v>65.98</v>
      </c>
      <c r="I285" s="7">
        <f>VLOOKUP(E285,Steuerung!$A$17:$E$500,5,FALSE)</f>
        <v>3</v>
      </c>
      <c r="J285" s="77">
        <f>VLOOKUP(E285,Steuerung!$A$17:$F$500,6,FALSE)</f>
        <v>82.4</v>
      </c>
      <c r="K285" s="7">
        <f>VLOOKUP(F285,Steuerung!$A$17:$G$500,7,FALSE)</f>
        <v>3</v>
      </c>
      <c r="L285" s="7">
        <f>VLOOKUP(F285,Steuerung!$A$17:$H$500,8,FALSE)</f>
        <v>67.800000000000011</v>
      </c>
      <c r="M285" s="77">
        <f t="shared" si="62"/>
        <v>150.20000000000002</v>
      </c>
      <c r="N285" s="134">
        <f t="shared" si="63"/>
        <v>9910.1960000000017</v>
      </c>
      <c r="O285" s="134">
        <f t="shared" si="64"/>
        <v>5436.7520000000004</v>
      </c>
      <c r="P285" s="134">
        <f t="shared" si="65"/>
        <v>4473.4440000000013</v>
      </c>
      <c r="Q285" s="67">
        <f>VLOOKUP(E285,Steuerung!$A$17:$B$500,2,FALSE)</f>
        <v>0</v>
      </c>
      <c r="R285" s="67">
        <f>VLOOKUP(F285,Steuerung!$A$17:$B$500,2,FALSE)</f>
        <v>0</v>
      </c>
      <c r="S285" s="159">
        <f t="shared" si="51"/>
        <v>0</v>
      </c>
      <c r="T285" s="159">
        <f t="shared" si="52"/>
        <v>0</v>
      </c>
      <c r="U285" s="135" t="e">
        <f t="shared" si="59"/>
        <v>#DIV/0!</v>
      </c>
      <c r="V285" s="135" t="e">
        <f t="shared" si="60"/>
        <v>#DIV/0!</v>
      </c>
      <c r="W285" s="135" t="e">
        <f t="shared" si="61"/>
        <v>#DIV/0!</v>
      </c>
    </row>
    <row r="286" spans="1:23" ht="12.75" customHeight="1" x14ac:dyDescent="0.2">
      <c r="A286" s="131" t="s">
        <v>3500</v>
      </c>
      <c r="B286" s="122" t="s">
        <v>934</v>
      </c>
      <c r="C286" s="122"/>
      <c r="D286" s="123" t="s">
        <v>853</v>
      </c>
      <c r="E286" s="121" t="s">
        <v>258</v>
      </c>
      <c r="F286" s="121" t="s">
        <v>258</v>
      </c>
      <c r="G286" s="123" t="s">
        <v>1308</v>
      </c>
      <c r="H286" s="127">
        <v>15.49</v>
      </c>
      <c r="I286" s="7">
        <f>VLOOKUP(E286,Steuerung!$A$17:$E$500,5,FALSE)</f>
        <v>1</v>
      </c>
      <c r="J286" s="77">
        <f>VLOOKUP(E286,Steuerung!$A$17:$F$500,6,FALSE)</f>
        <v>29.166666666666657</v>
      </c>
      <c r="K286" s="7">
        <f>VLOOKUP(F286,Steuerung!$A$17:$G$500,7,FALSE)</f>
        <v>1</v>
      </c>
      <c r="L286" s="7">
        <f>VLOOKUP(F286,Steuerung!$A$17:$H$500,8,FALSE)</f>
        <v>23</v>
      </c>
      <c r="M286" s="77">
        <f t="shared" si="62"/>
        <v>52.166666666666657</v>
      </c>
      <c r="N286" s="134">
        <f t="shared" si="63"/>
        <v>808.0616666666665</v>
      </c>
      <c r="O286" s="134">
        <f t="shared" si="64"/>
        <v>451.79166666666652</v>
      </c>
      <c r="P286" s="134">
        <f t="shared" si="65"/>
        <v>356.27</v>
      </c>
      <c r="Q286" s="67">
        <f>VLOOKUP(E286,Steuerung!$A$17:$B$500,2,FALSE)</f>
        <v>0</v>
      </c>
      <c r="R286" s="67">
        <f>VLOOKUP(F286,Steuerung!$A$17:$B$500,2,FALSE)</f>
        <v>0</v>
      </c>
      <c r="S286" s="159">
        <f t="shared" si="51"/>
        <v>0</v>
      </c>
      <c r="T286" s="159">
        <f t="shared" si="52"/>
        <v>0</v>
      </c>
      <c r="U286" s="135" t="e">
        <f t="shared" si="59"/>
        <v>#DIV/0!</v>
      </c>
      <c r="V286" s="135" t="e">
        <f t="shared" si="60"/>
        <v>#DIV/0!</v>
      </c>
      <c r="W286" s="135" t="e">
        <f t="shared" si="61"/>
        <v>#DIV/0!</v>
      </c>
    </row>
    <row r="287" spans="1:23" ht="12.75" customHeight="1" x14ac:dyDescent="0.2">
      <c r="A287" s="131" t="s">
        <v>3501</v>
      </c>
      <c r="B287" s="122" t="s">
        <v>1873</v>
      </c>
      <c r="C287" s="122"/>
      <c r="D287" s="123" t="s">
        <v>791</v>
      </c>
      <c r="E287" s="121" t="s">
        <v>205</v>
      </c>
      <c r="F287" s="121" t="s">
        <v>205</v>
      </c>
      <c r="G287" s="123" t="s">
        <v>1308</v>
      </c>
      <c r="H287" s="127">
        <v>15.17</v>
      </c>
      <c r="I287" s="7">
        <f>VLOOKUP(E287,Steuerung!$A$17:$E$500,5,FALSE)</f>
        <v>1</v>
      </c>
      <c r="J287" s="77">
        <f>VLOOKUP(E287,Steuerung!$A$17:$F$500,6,FALSE)</f>
        <v>29.166666666666657</v>
      </c>
      <c r="K287" s="7">
        <f>VLOOKUP(F287,Steuerung!$A$17:$G$500,7,FALSE)</f>
        <v>1</v>
      </c>
      <c r="L287" s="7">
        <f>VLOOKUP(F287,Steuerung!$A$17:$H$500,8,FALSE)</f>
        <v>23</v>
      </c>
      <c r="M287" s="77">
        <f t="shared" si="62"/>
        <v>52.166666666666657</v>
      </c>
      <c r="N287" s="134">
        <f t="shared" si="63"/>
        <v>791.36833333333323</v>
      </c>
      <c r="O287" s="134">
        <f t="shared" si="64"/>
        <v>442.4583333333332</v>
      </c>
      <c r="P287" s="134">
        <f t="shared" si="65"/>
        <v>348.91</v>
      </c>
      <c r="Q287" s="67">
        <f>VLOOKUP(E287,Steuerung!$A$17:$B$500,2,FALSE)</f>
        <v>0</v>
      </c>
      <c r="R287" s="67">
        <f>VLOOKUP(F287,Steuerung!$A$17:$B$500,2,FALSE)</f>
        <v>0</v>
      </c>
      <c r="S287" s="159">
        <f t="shared" si="51"/>
        <v>0</v>
      </c>
      <c r="T287" s="159">
        <f t="shared" si="52"/>
        <v>0</v>
      </c>
      <c r="U287" s="135" t="e">
        <f t="shared" si="59"/>
        <v>#DIV/0!</v>
      </c>
      <c r="V287" s="135" t="e">
        <f t="shared" si="60"/>
        <v>#DIV/0!</v>
      </c>
      <c r="W287" s="135" t="e">
        <f t="shared" si="61"/>
        <v>#DIV/0!</v>
      </c>
    </row>
    <row r="288" spans="1:23" ht="12.75" customHeight="1" x14ac:dyDescent="0.2">
      <c r="A288" s="555" t="s">
        <v>3502</v>
      </c>
      <c r="B288" s="236" t="s">
        <v>3503</v>
      </c>
      <c r="C288" s="236"/>
      <c r="D288" s="123" t="s">
        <v>791</v>
      </c>
      <c r="E288" s="121" t="s">
        <v>209</v>
      </c>
      <c r="F288" s="121" t="s">
        <v>209</v>
      </c>
      <c r="G288" s="123" t="s">
        <v>1308</v>
      </c>
      <c r="H288" s="127">
        <v>104.38</v>
      </c>
      <c r="I288" s="7">
        <f>VLOOKUP(E288,Steuerung!$A$17:$E$500,5,FALSE)</f>
        <v>3</v>
      </c>
      <c r="J288" s="77">
        <f>VLOOKUP(E288,Steuerung!$A$17:$F$500,6,FALSE)</f>
        <v>82.4</v>
      </c>
      <c r="K288" s="7">
        <f>VLOOKUP(F288,Steuerung!$A$17:$G$500,7,FALSE)</f>
        <v>3</v>
      </c>
      <c r="L288" s="7">
        <f>VLOOKUP(F288,Steuerung!$A$17:$H$500,8,FALSE)</f>
        <v>67.800000000000011</v>
      </c>
      <c r="M288" s="77">
        <f t="shared" si="62"/>
        <v>150.20000000000002</v>
      </c>
      <c r="N288" s="134">
        <f t="shared" si="63"/>
        <v>15677.876</v>
      </c>
      <c r="O288" s="134">
        <f t="shared" si="64"/>
        <v>8600.9120000000003</v>
      </c>
      <c r="P288" s="134">
        <f t="shared" si="65"/>
        <v>7076.9640000000009</v>
      </c>
      <c r="Q288" s="67">
        <f>VLOOKUP(E288,Steuerung!$A$17:$B$500,2,FALSE)</f>
        <v>0</v>
      </c>
      <c r="R288" s="67">
        <f>VLOOKUP(F288,Steuerung!$A$17:$B$500,2,FALSE)</f>
        <v>0</v>
      </c>
      <c r="S288" s="159">
        <f t="shared" si="51"/>
        <v>0</v>
      </c>
      <c r="T288" s="159">
        <f t="shared" si="52"/>
        <v>0</v>
      </c>
      <c r="U288" s="135" t="e">
        <f t="shared" si="59"/>
        <v>#DIV/0!</v>
      </c>
      <c r="V288" s="135" t="e">
        <f t="shared" si="60"/>
        <v>#DIV/0!</v>
      </c>
      <c r="W288" s="135" t="e">
        <f t="shared" si="61"/>
        <v>#DIV/0!</v>
      </c>
    </row>
    <row r="289" spans="1:23" ht="12.75" customHeight="1" x14ac:dyDescent="0.2">
      <c r="A289" s="555" t="s">
        <v>3504</v>
      </c>
      <c r="B289" s="236" t="s">
        <v>934</v>
      </c>
      <c r="C289" s="236"/>
      <c r="D289" s="123" t="s">
        <v>853</v>
      </c>
      <c r="E289" s="121" t="s">
        <v>258</v>
      </c>
      <c r="F289" s="121" t="s">
        <v>258</v>
      </c>
      <c r="G289" s="123" t="s">
        <v>1308</v>
      </c>
      <c r="H289" s="127">
        <v>14.49</v>
      </c>
      <c r="I289" s="7">
        <f>VLOOKUP(E289,Steuerung!$A$17:$E$500,5,FALSE)</f>
        <v>1</v>
      </c>
      <c r="J289" s="77">
        <f>VLOOKUP(E289,Steuerung!$A$17:$F$500,6,FALSE)</f>
        <v>29.166666666666657</v>
      </c>
      <c r="K289" s="7">
        <f>VLOOKUP(F289,Steuerung!$A$17:$G$500,7,FALSE)</f>
        <v>1</v>
      </c>
      <c r="L289" s="7">
        <f>VLOOKUP(F289,Steuerung!$A$17:$H$500,8,FALSE)</f>
        <v>23</v>
      </c>
      <c r="M289" s="77">
        <f t="shared" si="62"/>
        <v>52.166666666666657</v>
      </c>
      <c r="N289" s="134">
        <f t="shared" si="63"/>
        <v>755.89499999999987</v>
      </c>
      <c r="O289" s="134">
        <f t="shared" si="64"/>
        <v>422.62499999999989</v>
      </c>
      <c r="P289" s="134">
        <f t="shared" si="65"/>
        <v>333.27</v>
      </c>
      <c r="Q289" s="67">
        <f>VLOOKUP(E289,Steuerung!$A$17:$B$500,2,FALSE)</f>
        <v>0</v>
      </c>
      <c r="R289" s="67">
        <f>VLOOKUP(F289,Steuerung!$A$17:$B$500,2,FALSE)</f>
        <v>0</v>
      </c>
      <c r="S289" s="159">
        <f t="shared" si="51"/>
        <v>0</v>
      </c>
      <c r="T289" s="159">
        <f t="shared" si="52"/>
        <v>0</v>
      </c>
      <c r="U289" s="135" t="e">
        <f t="shared" si="59"/>
        <v>#DIV/0!</v>
      </c>
      <c r="V289" s="135" t="e">
        <f t="shared" si="60"/>
        <v>#DIV/0!</v>
      </c>
      <c r="W289" s="135" t="e">
        <f t="shared" si="61"/>
        <v>#DIV/0!</v>
      </c>
    </row>
    <row r="290" spans="1:23" ht="12.75" customHeight="1" x14ac:dyDescent="0.2">
      <c r="A290" s="555" t="s">
        <v>3505</v>
      </c>
      <c r="B290" s="236" t="s">
        <v>934</v>
      </c>
      <c r="C290" s="236"/>
      <c r="D290" s="123" t="s">
        <v>853</v>
      </c>
      <c r="E290" s="121" t="s">
        <v>259</v>
      </c>
      <c r="F290" s="121" t="s">
        <v>259</v>
      </c>
      <c r="G290" s="123" t="s">
        <v>796</v>
      </c>
      <c r="H290" s="127">
        <v>14.49</v>
      </c>
      <c r="I290" s="7">
        <f>VLOOKUP(E290,Steuerung!$A$17:$E$500,5,FALSE)</f>
        <v>1</v>
      </c>
      <c r="J290" s="77">
        <f>VLOOKUP(E290,Steuerung!$A$17:$F$500,6,FALSE)</f>
        <v>29.166666666666657</v>
      </c>
      <c r="K290" s="7">
        <f>VLOOKUP(F290,Steuerung!$A$17:$G$500,7,FALSE)</f>
        <v>1</v>
      </c>
      <c r="L290" s="7">
        <f>VLOOKUP(F290,Steuerung!$A$17:$H$500,8,FALSE)</f>
        <v>23</v>
      </c>
      <c r="M290" s="77">
        <f>J290+L290</f>
        <v>52.166666666666657</v>
      </c>
      <c r="N290" s="134">
        <f>H290*M290</f>
        <v>755.89499999999987</v>
      </c>
      <c r="O290" s="134">
        <f>H290*J290</f>
        <v>422.62499999999989</v>
      </c>
      <c r="P290" s="134">
        <f>H290*L290</f>
        <v>333.27</v>
      </c>
      <c r="Q290" s="67">
        <f>VLOOKUP(E290,Steuerung!$A$17:$B$500,2,FALSE)</f>
        <v>0</v>
      </c>
      <c r="R290" s="67">
        <f>VLOOKUP(F290,Steuerung!$A$17:$B$500,2,FALSE)</f>
        <v>0</v>
      </c>
      <c r="S290" s="159">
        <f t="shared" si="51"/>
        <v>0</v>
      </c>
      <c r="T290" s="159">
        <f t="shared" si="52"/>
        <v>0</v>
      </c>
      <c r="U290" s="135" t="e">
        <f t="shared" si="59"/>
        <v>#DIV/0!</v>
      </c>
      <c r="V290" s="135" t="e">
        <f t="shared" si="60"/>
        <v>#DIV/0!</v>
      </c>
      <c r="W290" s="135" t="e">
        <f t="shared" si="61"/>
        <v>#DIV/0!</v>
      </c>
    </row>
    <row r="291" spans="1:23" ht="12.75" customHeight="1" x14ac:dyDescent="0.2">
      <c r="A291" s="99" t="s">
        <v>3251</v>
      </c>
      <c r="B291" s="126" t="s">
        <v>794</v>
      </c>
      <c r="C291" s="126"/>
      <c r="D291" s="100" t="s">
        <v>795</v>
      </c>
      <c r="E291" s="121" t="s">
        <v>188</v>
      </c>
      <c r="F291" s="121" t="s">
        <v>188</v>
      </c>
      <c r="G291" s="100" t="s">
        <v>796</v>
      </c>
      <c r="H291" s="115">
        <v>66.709999999999994</v>
      </c>
      <c r="I291" s="7">
        <f>VLOOKUP(E291,Steuerung!$A$17:$E$500,5,FALSE)</f>
        <v>2</v>
      </c>
      <c r="J291" s="77">
        <f>VLOOKUP(E291,Steuerung!$A$17:$F$500,6,FALSE)</f>
        <v>58.333333333333329</v>
      </c>
      <c r="K291" s="7">
        <f>VLOOKUP(F291,Steuerung!$A$17:$G$500,7,FALSE)</f>
        <v>2</v>
      </c>
      <c r="L291" s="7">
        <f>VLOOKUP(F291,Steuerung!$A$17:$H$500,8,FALSE)</f>
        <v>46</v>
      </c>
      <c r="M291" s="77">
        <f t="shared" si="62"/>
        <v>104.33333333333333</v>
      </c>
      <c r="N291" s="134">
        <f t="shared" si="63"/>
        <v>6960.0766666666659</v>
      </c>
      <c r="O291" s="134">
        <f t="shared" si="64"/>
        <v>3891.4166666666661</v>
      </c>
      <c r="P291" s="134">
        <f t="shared" si="65"/>
        <v>3068.66</v>
      </c>
      <c r="Q291" s="67">
        <f>VLOOKUP(E291,Steuerung!$A$17:$B$500,2,FALSE)</f>
        <v>0</v>
      </c>
      <c r="R291" s="67">
        <f>VLOOKUP(F291,Steuerung!$A$17:$B$500,2,FALSE)</f>
        <v>0</v>
      </c>
      <c r="S291" s="159">
        <f t="shared" si="51"/>
        <v>0</v>
      </c>
      <c r="T291" s="159">
        <f t="shared" si="52"/>
        <v>0</v>
      </c>
      <c r="U291" s="135" t="e">
        <f t="shared" si="59"/>
        <v>#DIV/0!</v>
      </c>
      <c r="V291" s="135" t="e">
        <f t="shared" si="60"/>
        <v>#DIV/0!</v>
      </c>
      <c r="W291" s="135" t="e">
        <f t="shared" si="61"/>
        <v>#DIV/0!</v>
      </c>
    </row>
    <row r="292" spans="1:23" ht="12.75" customHeight="1" x14ac:dyDescent="0.2">
      <c r="A292" s="99" t="s">
        <v>3506</v>
      </c>
      <c r="B292" s="122" t="s">
        <v>934</v>
      </c>
      <c r="C292" s="122"/>
      <c r="D292" s="100" t="s">
        <v>853</v>
      </c>
      <c r="E292" s="121" t="s">
        <v>259</v>
      </c>
      <c r="F292" s="121" t="s">
        <v>259</v>
      </c>
      <c r="G292" s="100" t="s">
        <v>796</v>
      </c>
      <c r="H292" s="115">
        <v>15.96</v>
      </c>
      <c r="I292" s="7">
        <f>VLOOKUP(E292,Steuerung!$A$17:$E$500,5,FALSE)</f>
        <v>1</v>
      </c>
      <c r="J292" s="77">
        <f>VLOOKUP(E292,Steuerung!$A$17:$F$500,6,FALSE)</f>
        <v>29.166666666666657</v>
      </c>
      <c r="K292" s="7">
        <f>VLOOKUP(F292,Steuerung!$A$17:$G$500,7,FALSE)</f>
        <v>1</v>
      </c>
      <c r="L292" s="7">
        <f>VLOOKUP(F292,Steuerung!$A$17:$H$500,8,FALSE)</f>
        <v>23</v>
      </c>
      <c r="M292" s="77">
        <f t="shared" si="62"/>
        <v>52.166666666666657</v>
      </c>
      <c r="N292" s="134">
        <f t="shared" si="63"/>
        <v>832.57999999999993</v>
      </c>
      <c r="O292" s="134">
        <f t="shared" si="64"/>
        <v>465.49999999999989</v>
      </c>
      <c r="P292" s="134">
        <f t="shared" si="65"/>
        <v>367.08000000000004</v>
      </c>
      <c r="Q292" s="67">
        <f>VLOOKUP(E292,Steuerung!$A$17:$B$500,2,FALSE)</f>
        <v>0</v>
      </c>
      <c r="R292" s="67">
        <f>VLOOKUP(F292,Steuerung!$A$17:$B$500,2,FALSE)</f>
        <v>0</v>
      </c>
      <c r="S292" s="159">
        <f t="shared" si="51"/>
        <v>0</v>
      </c>
      <c r="T292" s="159">
        <f t="shared" si="52"/>
        <v>0</v>
      </c>
      <c r="U292" s="135" t="e">
        <f t="shared" si="59"/>
        <v>#DIV/0!</v>
      </c>
      <c r="V292" s="135" t="e">
        <f t="shared" si="60"/>
        <v>#DIV/0!</v>
      </c>
      <c r="W292" s="135" t="e">
        <f t="shared" si="61"/>
        <v>#DIV/0!</v>
      </c>
    </row>
    <row r="293" spans="1:23" ht="12.75" customHeight="1" x14ac:dyDescent="0.2">
      <c r="A293" s="99" t="s">
        <v>3507</v>
      </c>
      <c r="B293" s="122" t="s">
        <v>934</v>
      </c>
      <c r="C293" s="122"/>
      <c r="D293" s="100" t="s">
        <v>853</v>
      </c>
      <c r="E293" s="121" t="s">
        <v>259</v>
      </c>
      <c r="F293" s="121" t="s">
        <v>259</v>
      </c>
      <c r="G293" s="100" t="s">
        <v>796</v>
      </c>
      <c r="H293" s="115">
        <v>15.71</v>
      </c>
      <c r="I293" s="7">
        <f>VLOOKUP(E293,Steuerung!$A$17:$E$500,5,FALSE)</f>
        <v>1</v>
      </c>
      <c r="J293" s="77">
        <f>VLOOKUP(E293,Steuerung!$A$17:$F$500,6,FALSE)</f>
        <v>29.166666666666657</v>
      </c>
      <c r="K293" s="7">
        <f>VLOOKUP(F293,Steuerung!$A$17:$G$500,7,FALSE)</f>
        <v>1</v>
      </c>
      <c r="L293" s="7">
        <f>VLOOKUP(F293,Steuerung!$A$17:$H$500,8,FALSE)</f>
        <v>23</v>
      </c>
      <c r="M293" s="77">
        <f t="shared" si="62"/>
        <v>52.166666666666657</v>
      </c>
      <c r="N293" s="134">
        <f t="shared" si="63"/>
        <v>819.53833333333318</v>
      </c>
      <c r="O293" s="134">
        <f t="shared" si="64"/>
        <v>458.2083333333332</v>
      </c>
      <c r="P293" s="134">
        <f t="shared" si="65"/>
        <v>361.33000000000004</v>
      </c>
      <c r="Q293" s="67">
        <f>VLOOKUP(E293,Steuerung!$A$17:$B$500,2,FALSE)</f>
        <v>0</v>
      </c>
      <c r="R293" s="67">
        <f>VLOOKUP(F293,Steuerung!$A$17:$B$500,2,FALSE)</f>
        <v>0</v>
      </c>
      <c r="S293" s="159">
        <f t="shared" si="51"/>
        <v>0</v>
      </c>
      <c r="T293" s="159">
        <f t="shared" si="52"/>
        <v>0</v>
      </c>
      <c r="U293" s="135" t="e">
        <f t="shared" si="59"/>
        <v>#DIV/0!</v>
      </c>
      <c r="V293" s="135" t="e">
        <f t="shared" si="60"/>
        <v>#DIV/0!</v>
      </c>
      <c r="W293" s="135" t="e">
        <f t="shared" si="61"/>
        <v>#DIV/0!</v>
      </c>
    </row>
    <row r="294" spans="1:23" ht="12.75" customHeight="1" x14ac:dyDescent="0.2">
      <c r="A294" s="99" t="s">
        <v>3252</v>
      </c>
      <c r="B294" s="122" t="s">
        <v>934</v>
      </c>
      <c r="C294" s="122"/>
      <c r="D294" s="100" t="s">
        <v>853</v>
      </c>
      <c r="E294" s="121" t="s">
        <v>259</v>
      </c>
      <c r="F294" s="121" t="s">
        <v>259</v>
      </c>
      <c r="G294" s="100" t="s">
        <v>796</v>
      </c>
      <c r="H294" s="115">
        <v>15.96</v>
      </c>
      <c r="I294" s="7">
        <f>VLOOKUP(E294,Steuerung!$A$17:$E$500,5,FALSE)</f>
        <v>1</v>
      </c>
      <c r="J294" s="77">
        <f>VLOOKUP(E294,Steuerung!$A$17:$F$500,6,FALSE)</f>
        <v>29.166666666666657</v>
      </c>
      <c r="K294" s="7">
        <f>VLOOKUP(F294,Steuerung!$A$17:$G$500,7,FALSE)</f>
        <v>1</v>
      </c>
      <c r="L294" s="7">
        <f>VLOOKUP(F294,Steuerung!$A$17:$H$500,8,FALSE)</f>
        <v>23</v>
      </c>
      <c r="M294" s="77">
        <f t="shared" si="62"/>
        <v>52.166666666666657</v>
      </c>
      <c r="N294" s="134">
        <f t="shared" si="63"/>
        <v>832.57999999999993</v>
      </c>
      <c r="O294" s="134">
        <f t="shared" si="64"/>
        <v>465.49999999999989</v>
      </c>
      <c r="P294" s="134">
        <f t="shared" si="65"/>
        <v>367.08000000000004</v>
      </c>
      <c r="Q294" s="67">
        <f>VLOOKUP(E294,Steuerung!$A$17:$B$500,2,FALSE)</f>
        <v>0</v>
      </c>
      <c r="R294" s="67">
        <f>VLOOKUP(F294,Steuerung!$A$17:$B$500,2,FALSE)</f>
        <v>0</v>
      </c>
      <c r="S294" s="159">
        <f t="shared" si="51"/>
        <v>0</v>
      </c>
      <c r="T294" s="159">
        <f t="shared" si="52"/>
        <v>0</v>
      </c>
      <c r="U294" s="135" t="e">
        <f t="shared" si="59"/>
        <v>#DIV/0!</v>
      </c>
      <c r="V294" s="135" t="e">
        <f t="shared" si="60"/>
        <v>#DIV/0!</v>
      </c>
      <c r="W294" s="135" t="e">
        <f t="shared" si="61"/>
        <v>#DIV/0!</v>
      </c>
    </row>
    <row r="295" spans="1:23" ht="12.75" customHeight="1" x14ac:dyDescent="0.2">
      <c r="A295" s="99" t="s">
        <v>3508</v>
      </c>
      <c r="B295" s="122" t="s">
        <v>934</v>
      </c>
      <c r="C295" s="122"/>
      <c r="D295" s="100" t="s">
        <v>853</v>
      </c>
      <c r="E295" s="121" t="s">
        <v>259</v>
      </c>
      <c r="F295" s="121" t="s">
        <v>259</v>
      </c>
      <c r="G295" s="100" t="s">
        <v>796</v>
      </c>
      <c r="H295" s="115">
        <v>15.71</v>
      </c>
      <c r="I295" s="7">
        <f>VLOOKUP(E295,Steuerung!$A$17:$E$500,5,FALSE)</f>
        <v>1</v>
      </c>
      <c r="J295" s="77">
        <f>VLOOKUP(E295,Steuerung!$A$17:$F$500,6,FALSE)</f>
        <v>29.166666666666657</v>
      </c>
      <c r="K295" s="7">
        <f>VLOOKUP(F295,Steuerung!$A$17:$G$500,7,FALSE)</f>
        <v>1</v>
      </c>
      <c r="L295" s="7">
        <f>VLOOKUP(F295,Steuerung!$A$17:$H$500,8,FALSE)</f>
        <v>23</v>
      </c>
      <c r="M295" s="77">
        <f t="shared" si="62"/>
        <v>52.166666666666657</v>
      </c>
      <c r="N295" s="134">
        <f t="shared" si="63"/>
        <v>819.53833333333318</v>
      </c>
      <c r="O295" s="134">
        <f t="shared" si="64"/>
        <v>458.2083333333332</v>
      </c>
      <c r="P295" s="134">
        <f t="shared" si="65"/>
        <v>361.33000000000004</v>
      </c>
      <c r="Q295" s="67">
        <f>VLOOKUP(E295,Steuerung!$A$17:$B$500,2,FALSE)</f>
        <v>0</v>
      </c>
      <c r="R295" s="67">
        <f>VLOOKUP(F295,Steuerung!$A$17:$B$500,2,FALSE)</f>
        <v>0</v>
      </c>
      <c r="S295" s="159">
        <f t="shared" si="51"/>
        <v>0</v>
      </c>
      <c r="T295" s="159">
        <f t="shared" si="52"/>
        <v>0</v>
      </c>
      <c r="U295" s="135" t="e">
        <f t="shared" si="59"/>
        <v>#DIV/0!</v>
      </c>
      <c r="V295" s="135" t="e">
        <f t="shared" si="60"/>
        <v>#DIV/0!</v>
      </c>
      <c r="W295" s="135" t="e">
        <f t="shared" si="61"/>
        <v>#DIV/0!</v>
      </c>
    </row>
    <row r="296" spans="1:23" ht="12.75" customHeight="1" x14ac:dyDescent="0.2">
      <c r="A296" s="99" t="s">
        <v>3255</v>
      </c>
      <c r="B296" s="122" t="s">
        <v>934</v>
      </c>
      <c r="C296" s="122"/>
      <c r="D296" s="100" t="s">
        <v>853</v>
      </c>
      <c r="E296" s="121" t="s">
        <v>259</v>
      </c>
      <c r="F296" s="121" t="s">
        <v>259</v>
      </c>
      <c r="G296" s="100" t="s">
        <v>796</v>
      </c>
      <c r="H296" s="115">
        <v>10.4</v>
      </c>
      <c r="I296" s="7">
        <f>VLOOKUP(E296,Steuerung!$A$17:$E$500,5,FALSE)</f>
        <v>1</v>
      </c>
      <c r="J296" s="77">
        <f>VLOOKUP(E296,Steuerung!$A$17:$F$500,6,FALSE)</f>
        <v>29.166666666666657</v>
      </c>
      <c r="K296" s="7">
        <f>VLOOKUP(F296,Steuerung!$A$17:$G$500,7,FALSE)</f>
        <v>1</v>
      </c>
      <c r="L296" s="7">
        <f>VLOOKUP(F296,Steuerung!$A$17:$H$500,8,FALSE)</f>
        <v>23</v>
      </c>
      <c r="M296" s="77">
        <f t="shared" si="62"/>
        <v>52.166666666666657</v>
      </c>
      <c r="N296" s="134">
        <f t="shared" si="63"/>
        <v>542.5333333333333</v>
      </c>
      <c r="O296" s="134">
        <f t="shared" si="64"/>
        <v>303.33333333333326</v>
      </c>
      <c r="P296" s="134">
        <f t="shared" si="65"/>
        <v>239.20000000000002</v>
      </c>
      <c r="Q296" s="67">
        <f>VLOOKUP(E296,Steuerung!$A$17:$B$500,2,FALSE)</f>
        <v>0</v>
      </c>
      <c r="R296" s="67">
        <f>VLOOKUP(F296,Steuerung!$A$17:$B$500,2,FALSE)</f>
        <v>0</v>
      </c>
      <c r="S296" s="159">
        <f t="shared" si="51"/>
        <v>0</v>
      </c>
      <c r="T296" s="159">
        <f t="shared" si="52"/>
        <v>0</v>
      </c>
      <c r="U296" s="135" t="e">
        <f t="shared" si="59"/>
        <v>#DIV/0!</v>
      </c>
      <c r="V296" s="135" t="e">
        <f t="shared" si="60"/>
        <v>#DIV/0!</v>
      </c>
      <c r="W296" s="135" t="e">
        <f t="shared" si="61"/>
        <v>#DIV/0!</v>
      </c>
    </row>
    <row r="297" spans="1:23" ht="12.75" customHeight="1" x14ac:dyDescent="0.2">
      <c r="A297" s="99" t="s">
        <v>3256</v>
      </c>
      <c r="B297" s="122" t="s">
        <v>934</v>
      </c>
      <c r="C297" s="122"/>
      <c r="D297" s="100" t="s">
        <v>853</v>
      </c>
      <c r="E297" s="121" t="s">
        <v>259</v>
      </c>
      <c r="F297" s="121" t="s">
        <v>259</v>
      </c>
      <c r="G297" s="100" t="s">
        <v>796</v>
      </c>
      <c r="H297" s="115">
        <v>15.71</v>
      </c>
      <c r="I297" s="7">
        <f>VLOOKUP(E297,Steuerung!$A$17:$E$500,5,FALSE)</f>
        <v>1</v>
      </c>
      <c r="J297" s="77">
        <f>VLOOKUP(E297,Steuerung!$A$17:$F$500,6,FALSE)</f>
        <v>29.166666666666657</v>
      </c>
      <c r="K297" s="7">
        <f>VLOOKUP(F297,Steuerung!$A$17:$G$500,7,FALSE)</f>
        <v>1</v>
      </c>
      <c r="L297" s="7">
        <f>VLOOKUP(F297,Steuerung!$A$17:$H$500,8,FALSE)</f>
        <v>23</v>
      </c>
      <c r="M297" s="77">
        <f t="shared" si="62"/>
        <v>52.166666666666657</v>
      </c>
      <c r="N297" s="134">
        <f t="shared" si="63"/>
        <v>819.53833333333318</v>
      </c>
      <c r="O297" s="134">
        <f t="shared" si="64"/>
        <v>458.2083333333332</v>
      </c>
      <c r="P297" s="134">
        <f t="shared" si="65"/>
        <v>361.33000000000004</v>
      </c>
      <c r="Q297" s="67">
        <f>VLOOKUP(E297,Steuerung!$A$17:$B$500,2,FALSE)</f>
        <v>0</v>
      </c>
      <c r="R297" s="67">
        <f>VLOOKUP(F297,Steuerung!$A$17:$B$500,2,FALSE)</f>
        <v>0</v>
      </c>
      <c r="S297" s="159">
        <f t="shared" si="51"/>
        <v>0</v>
      </c>
      <c r="T297" s="159">
        <f t="shared" si="52"/>
        <v>0</v>
      </c>
      <c r="U297" s="135" t="e">
        <f t="shared" si="59"/>
        <v>#DIV/0!</v>
      </c>
      <c r="V297" s="135" t="e">
        <f t="shared" si="60"/>
        <v>#DIV/0!</v>
      </c>
      <c r="W297" s="135" t="e">
        <f t="shared" si="61"/>
        <v>#DIV/0!</v>
      </c>
    </row>
    <row r="298" spans="1:23" ht="12.75" customHeight="1" x14ac:dyDescent="0.2">
      <c r="A298" s="99" t="s">
        <v>3257</v>
      </c>
      <c r="B298" s="122" t="s">
        <v>934</v>
      </c>
      <c r="C298" s="122"/>
      <c r="D298" s="100" t="s">
        <v>853</v>
      </c>
      <c r="E298" s="121" t="s">
        <v>259</v>
      </c>
      <c r="F298" s="121" t="s">
        <v>259</v>
      </c>
      <c r="G298" s="100" t="s">
        <v>796</v>
      </c>
      <c r="H298" s="115">
        <v>39.89</v>
      </c>
      <c r="I298" s="7">
        <f>VLOOKUP(E298,Steuerung!$A$17:$E$500,5,FALSE)</f>
        <v>1</v>
      </c>
      <c r="J298" s="77">
        <f>VLOOKUP(E298,Steuerung!$A$17:$F$500,6,FALSE)</f>
        <v>29.166666666666657</v>
      </c>
      <c r="K298" s="7">
        <f>VLOOKUP(F298,Steuerung!$A$17:$G$500,7,FALSE)</f>
        <v>1</v>
      </c>
      <c r="L298" s="7">
        <f>VLOOKUP(F298,Steuerung!$A$17:$H$500,8,FALSE)</f>
        <v>23</v>
      </c>
      <c r="M298" s="77">
        <f t="shared" si="62"/>
        <v>52.166666666666657</v>
      </c>
      <c r="N298" s="134">
        <f t="shared" si="63"/>
        <v>2080.9283333333328</v>
      </c>
      <c r="O298" s="134">
        <f t="shared" si="64"/>
        <v>1163.458333333333</v>
      </c>
      <c r="P298" s="134">
        <f t="shared" si="65"/>
        <v>917.47</v>
      </c>
      <c r="Q298" s="67">
        <f>VLOOKUP(E298,Steuerung!$A$17:$B$500,2,FALSE)</f>
        <v>0</v>
      </c>
      <c r="R298" s="67">
        <f>VLOOKUP(F298,Steuerung!$A$17:$B$500,2,FALSE)</f>
        <v>0</v>
      </c>
      <c r="S298" s="159">
        <f t="shared" si="51"/>
        <v>0</v>
      </c>
      <c r="T298" s="159">
        <f t="shared" si="52"/>
        <v>0</v>
      </c>
      <c r="U298" s="135" t="e">
        <f t="shared" si="59"/>
        <v>#DIV/0!</v>
      </c>
      <c r="V298" s="135" t="e">
        <f t="shared" si="60"/>
        <v>#DIV/0!</v>
      </c>
      <c r="W298" s="135" t="e">
        <f t="shared" si="61"/>
        <v>#DIV/0!</v>
      </c>
    </row>
    <row r="299" spans="1:23" ht="12.75" customHeight="1" x14ac:dyDescent="0.2">
      <c r="A299" s="99" t="s">
        <v>3509</v>
      </c>
      <c r="B299" s="122" t="s">
        <v>934</v>
      </c>
      <c r="C299" s="122"/>
      <c r="D299" s="100" t="s">
        <v>853</v>
      </c>
      <c r="E299" s="121" t="s">
        <v>259</v>
      </c>
      <c r="F299" s="121" t="s">
        <v>259</v>
      </c>
      <c r="G299" s="100" t="s">
        <v>796</v>
      </c>
      <c r="H299" s="115">
        <v>26.47</v>
      </c>
      <c r="I299" s="7">
        <f>VLOOKUP(E299,Steuerung!$A$17:$E$500,5,FALSE)</f>
        <v>1</v>
      </c>
      <c r="J299" s="77">
        <f>VLOOKUP(E299,Steuerung!$A$17:$F$500,6,FALSE)</f>
        <v>29.166666666666657</v>
      </c>
      <c r="K299" s="7">
        <f>VLOOKUP(F299,Steuerung!$A$17:$G$500,7,FALSE)</f>
        <v>1</v>
      </c>
      <c r="L299" s="7">
        <f>VLOOKUP(F299,Steuerung!$A$17:$H$500,8,FALSE)</f>
        <v>23</v>
      </c>
      <c r="M299" s="77">
        <f t="shared" si="62"/>
        <v>52.166666666666657</v>
      </c>
      <c r="N299" s="134">
        <f t="shared" si="63"/>
        <v>1380.8516666666665</v>
      </c>
      <c r="O299" s="134">
        <f t="shared" si="64"/>
        <v>772.0416666666664</v>
      </c>
      <c r="P299" s="134">
        <f t="shared" si="65"/>
        <v>608.80999999999995</v>
      </c>
      <c r="Q299" s="67">
        <f>VLOOKUP(E299,Steuerung!$A$17:$B$500,2,FALSE)</f>
        <v>0</v>
      </c>
      <c r="R299" s="67">
        <f>VLOOKUP(F299,Steuerung!$A$17:$B$500,2,FALSE)</f>
        <v>0</v>
      </c>
      <c r="S299" s="159">
        <f t="shared" si="51"/>
        <v>0</v>
      </c>
      <c r="T299" s="159">
        <f t="shared" si="52"/>
        <v>0</v>
      </c>
      <c r="U299" s="135" t="e">
        <f t="shared" si="59"/>
        <v>#DIV/0!</v>
      </c>
      <c r="V299" s="135" t="e">
        <f t="shared" si="60"/>
        <v>#DIV/0!</v>
      </c>
      <c r="W299" s="135" t="e">
        <f t="shared" si="61"/>
        <v>#DIV/0!</v>
      </c>
    </row>
    <row r="300" spans="1:23" ht="12.75" customHeight="1" x14ac:dyDescent="0.2">
      <c r="A300" s="131" t="s">
        <v>3510</v>
      </c>
      <c r="B300" s="125" t="s">
        <v>1000</v>
      </c>
      <c r="C300" s="125"/>
      <c r="D300" s="124" t="s">
        <v>804</v>
      </c>
      <c r="E300" s="121" t="s">
        <v>317</v>
      </c>
      <c r="F300" s="121" t="s">
        <v>317</v>
      </c>
      <c r="G300" s="124" t="s">
        <v>805</v>
      </c>
      <c r="H300" s="127">
        <v>15.96</v>
      </c>
      <c r="I300" s="7" t="str">
        <f>VLOOKUP(E300,Steuerung!$A$17:$E$500,5,FALSE)</f>
        <v>m</v>
      </c>
      <c r="J300" s="77">
        <f>VLOOKUP(E300,Steuerung!$A$17:$F$500,6,FALSE)</f>
        <v>6.7</v>
      </c>
      <c r="K300" s="7" t="str">
        <f>VLOOKUP(F300,Steuerung!$A$17:$G$500,7,FALSE)</f>
        <v>m</v>
      </c>
      <c r="L300" s="7">
        <f>VLOOKUP(F300,Steuerung!$A$17:$H$500,8,FALSE)</f>
        <v>5.3</v>
      </c>
      <c r="M300" s="77">
        <f t="shared" si="62"/>
        <v>12</v>
      </c>
      <c r="N300" s="134">
        <f t="shared" si="63"/>
        <v>191.52</v>
      </c>
      <c r="O300" s="134">
        <f t="shared" si="64"/>
        <v>106.932</v>
      </c>
      <c r="P300" s="134">
        <f t="shared" si="65"/>
        <v>84.588000000000008</v>
      </c>
      <c r="Q300" s="67">
        <f>VLOOKUP(E300,Steuerung!$A$17:$B$500,2,FALSE)</f>
        <v>0</v>
      </c>
      <c r="R300" s="67">
        <f>VLOOKUP(F300,Steuerung!$A$17:$B$500,2,FALSE)</f>
        <v>0</v>
      </c>
      <c r="S300" s="159">
        <f t="shared" si="51"/>
        <v>0</v>
      </c>
      <c r="T300" s="159">
        <f t="shared" si="52"/>
        <v>0</v>
      </c>
      <c r="U300" s="135" t="e">
        <f t="shared" si="59"/>
        <v>#DIV/0!</v>
      </c>
      <c r="V300" s="135" t="e">
        <f t="shared" si="60"/>
        <v>#DIV/0!</v>
      </c>
      <c r="W300" s="135" t="e">
        <f t="shared" ref="W300:W345" si="66">U300+V300</f>
        <v>#DIV/0!</v>
      </c>
    </row>
    <row r="301" spans="1:23" ht="12.75" customHeight="1" x14ac:dyDescent="0.2">
      <c r="A301" s="99" t="s">
        <v>3511</v>
      </c>
      <c r="B301" s="126" t="s">
        <v>934</v>
      </c>
      <c r="C301" s="126"/>
      <c r="D301" s="100" t="s">
        <v>853</v>
      </c>
      <c r="E301" s="121" t="s">
        <v>259</v>
      </c>
      <c r="F301" s="121" t="s">
        <v>259</v>
      </c>
      <c r="G301" s="100" t="s">
        <v>796</v>
      </c>
      <c r="H301" s="115">
        <v>19.649999999999999</v>
      </c>
      <c r="I301" s="7">
        <f>VLOOKUP(E301,Steuerung!$A$17:$E$500,5,FALSE)</f>
        <v>1</v>
      </c>
      <c r="J301" s="77">
        <f>VLOOKUP(E301,Steuerung!$A$17:$F$500,6,FALSE)</f>
        <v>29.166666666666657</v>
      </c>
      <c r="K301" s="7">
        <f>VLOOKUP(F301,Steuerung!$A$17:$G$500,7,FALSE)</f>
        <v>1</v>
      </c>
      <c r="L301" s="7">
        <f>VLOOKUP(F301,Steuerung!$A$17:$H$500,8,FALSE)</f>
        <v>23</v>
      </c>
      <c r="M301" s="77">
        <f t="shared" si="62"/>
        <v>52.166666666666657</v>
      </c>
      <c r="N301" s="134">
        <f t="shared" si="63"/>
        <v>1025.0749999999998</v>
      </c>
      <c r="O301" s="134">
        <f t="shared" si="64"/>
        <v>573.12499999999977</v>
      </c>
      <c r="P301" s="134">
        <f t="shared" si="65"/>
        <v>451.95</v>
      </c>
      <c r="Q301" s="67">
        <f>VLOOKUP(E301,Steuerung!$A$17:$B$500,2,FALSE)</f>
        <v>0</v>
      </c>
      <c r="R301" s="67">
        <f>VLOOKUP(F301,Steuerung!$A$17:$B$500,2,FALSE)</f>
        <v>0</v>
      </c>
      <c r="S301" s="159">
        <f t="shared" si="51"/>
        <v>0</v>
      </c>
      <c r="T301" s="159">
        <f t="shared" si="52"/>
        <v>0</v>
      </c>
      <c r="U301" s="135" t="e">
        <f t="shared" si="59"/>
        <v>#DIV/0!</v>
      </c>
      <c r="V301" s="135" t="e">
        <f t="shared" si="60"/>
        <v>#DIV/0!</v>
      </c>
      <c r="W301" s="135" t="e">
        <f t="shared" si="66"/>
        <v>#DIV/0!</v>
      </c>
    </row>
    <row r="302" spans="1:23" ht="12.75" customHeight="1" x14ac:dyDescent="0.2">
      <c r="A302" s="131" t="s">
        <v>2920</v>
      </c>
      <c r="B302" s="122" t="s">
        <v>794</v>
      </c>
      <c r="C302" s="122"/>
      <c r="D302" s="123" t="s">
        <v>795</v>
      </c>
      <c r="E302" s="121" t="s">
        <v>187</v>
      </c>
      <c r="F302" s="121" t="s">
        <v>187</v>
      </c>
      <c r="G302" s="123" t="s">
        <v>1308</v>
      </c>
      <c r="H302" s="127">
        <v>56.04</v>
      </c>
      <c r="I302" s="7">
        <f>VLOOKUP(E302,Steuerung!$A$17:$E$500,5,FALSE)</f>
        <v>2</v>
      </c>
      <c r="J302" s="77">
        <f>VLOOKUP(E302,Steuerung!$A$17:$F$500,6,FALSE)</f>
        <v>58.333333333333329</v>
      </c>
      <c r="K302" s="7">
        <f>VLOOKUP(F302,Steuerung!$A$17:$G$500,7,FALSE)</f>
        <v>2</v>
      </c>
      <c r="L302" s="7">
        <f>VLOOKUP(F302,Steuerung!$A$17:$H$500,8,FALSE)</f>
        <v>46</v>
      </c>
      <c r="M302" s="77">
        <f t="shared" si="62"/>
        <v>104.33333333333333</v>
      </c>
      <c r="N302" s="134">
        <f t="shared" si="63"/>
        <v>5846.8399999999992</v>
      </c>
      <c r="O302" s="134">
        <f t="shared" si="64"/>
        <v>3268.9999999999995</v>
      </c>
      <c r="P302" s="134">
        <f t="shared" si="65"/>
        <v>2577.84</v>
      </c>
      <c r="Q302" s="67">
        <f>VLOOKUP(E302,Steuerung!$A$17:$B$500,2,FALSE)</f>
        <v>0</v>
      </c>
      <c r="R302" s="67">
        <f>VLOOKUP(F302,Steuerung!$A$17:$B$500,2,FALSE)</f>
        <v>0</v>
      </c>
      <c r="S302" s="159">
        <f t="shared" ref="S302:S312" si="67">IFERROR(O302/Q302,0)</f>
        <v>0</v>
      </c>
      <c r="T302" s="159">
        <f t="shared" ref="T302:T312" si="68">IFERROR(P302/R302,0)</f>
        <v>0</v>
      </c>
      <c r="U302" s="135" t="e">
        <f t="shared" ref="U302:U312" si="69">IF(J302&gt;0,O302/Q302*SVS_UHR,0)</f>
        <v>#DIV/0!</v>
      </c>
      <c r="V302" s="135" t="e">
        <f t="shared" ref="V302:V312" si="70">IF(K302&gt;0,P302/R302*SVS_UHR,0)</f>
        <v>#DIV/0!</v>
      </c>
      <c r="W302" s="135" t="e">
        <f t="shared" si="66"/>
        <v>#DIV/0!</v>
      </c>
    </row>
    <row r="303" spans="1:23" ht="12.75" customHeight="1" x14ac:dyDescent="0.2">
      <c r="A303" s="131" t="s">
        <v>2926</v>
      </c>
      <c r="B303" s="122" t="s">
        <v>979</v>
      </c>
      <c r="C303" s="122"/>
      <c r="D303" s="123" t="s">
        <v>853</v>
      </c>
      <c r="E303" s="121" t="s">
        <v>134</v>
      </c>
      <c r="F303" s="121" t="s">
        <v>134</v>
      </c>
      <c r="G303" s="123" t="s">
        <v>1308</v>
      </c>
      <c r="H303" s="127">
        <v>17.440000000000001</v>
      </c>
      <c r="I303" s="7">
        <f>VLOOKUP(E303,Steuerung!$A$17:$E$500,5,FALSE)</f>
        <v>0</v>
      </c>
      <c r="J303" s="77">
        <f>VLOOKUP(E303,Steuerung!$A$17:$F$500,6,FALSE)</f>
        <v>0</v>
      </c>
      <c r="K303" s="7">
        <f>VLOOKUP(F303,Steuerung!$A$17:$G$500,7,FALSE)</f>
        <v>0</v>
      </c>
      <c r="L303" s="7">
        <f>VLOOKUP(F303,Steuerung!$A$17:$H$500,8,FALSE)</f>
        <v>0</v>
      </c>
      <c r="M303" s="77">
        <f t="shared" si="62"/>
        <v>0</v>
      </c>
      <c r="N303" s="134">
        <f t="shared" si="63"/>
        <v>0</v>
      </c>
      <c r="O303" s="134">
        <f t="shared" si="64"/>
        <v>0</v>
      </c>
      <c r="P303" s="134">
        <f t="shared" si="65"/>
        <v>0</v>
      </c>
      <c r="Q303" s="67">
        <f>VLOOKUP(E303,Steuerung!$A$17:$B$500,2,FALSE)</f>
        <v>0</v>
      </c>
      <c r="R303" s="67">
        <f>VLOOKUP(F303,Steuerung!$A$17:$B$500,2,FALSE)</f>
        <v>0</v>
      </c>
      <c r="S303" s="159">
        <f t="shared" si="67"/>
        <v>0</v>
      </c>
      <c r="T303" s="159">
        <f t="shared" si="68"/>
        <v>0</v>
      </c>
      <c r="U303" s="135">
        <f t="shared" si="69"/>
        <v>0</v>
      </c>
      <c r="V303" s="135">
        <f t="shared" si="70"/>
        <v>0</v>
      </c>
      <c r="W303" s="135">
        <f t="shared" si="66"/>
        <v>0</v>
      </c>
    </row>
    <row r="304" spans="1:23" ht="12.75" customHeight="1" x14ac:dyDescent="0.2">
      <c r="A304" s="131" t="s">
        <v>3512</v>
      </c>
      <c r="B304" s="124" t="s">
        <v>3513</v>
      </c>
      <c r="C304" s="124"/>
      <c r="D304" s="124" t="s">
        <v>791</v>
      </c>
      <c r="E304" s="121" t="s">
        <v>209</v>
      </c>
      <c r="F304" s="121" t="s">
        <v>209</v>
      </c>
      <c r="G304" s="124" t="s">
        <v>805</v>
      </c>
      <c r="H304" s="127">
        <v>56.68</v>
      </c>
      <c r="I304" s="7">
        <f>VLOOKUP(E304,Steuerung!$A$17:$E$500,5,FALSE)</f>
        <v>3</v>
      </c>
      <c r="J304" s="77">
        <f>VLOOKUP(E304,Steuerung!$A$17:$F$500,6,FALSE)</f>
        <v>82.4</v>
      </c>
      <c r="K304" s="7">
        <f>VLOOKUP(F304,Steuerung!$A$17:$G$500,7,FALSE)</f>
        <v>3</v>
      </c>
      <c r="L304" s="7">
        <f>VLOOKUP(F304,Steuerung!$A$17:$H$500,8,FALSE)</f>
        <v>67.800000000000011</v>
      </c>
      <c r="M304" s="77">
        <f t="shared" si="62"/>
        <v>150.20000000000002</v>
      </c>
      <c r="N304" s="134">
        <f t="shared" si="63"/>
        <v>8513.3360000000011</v>
      </c>
      <c r="O304" s="134">
        <f t="shared" si="64"/>
        <v>4670.4320000000007</v>
      </c>
      <c r="P304" s="134">
        <f t="shared" si="65"/>
        <v>3842.9040000000005</v>
      </c>
      <c r="Q304" s="67">
        <f>VLOOKUP(E304,Steuerung!$A$17:$B$500,2,FALSE)</f>
        <v>0</v>
      </c>
      <c r="R304" s="67">
        <f>VLOOKUP(F304,Steuerung!$A$17:$B$500,2,FALSE)</f>
        <v>0</v>
      </c>
      <c r="S304" s="159">
        <f t="shared" si="67"/>
        <v>0</v>
      </c>
      <c r="T304" s="159">
        <f t="shared" si="68"/>
        <v>0</v>
      </c>
      <c r="U304" s="135" t="e">
        <f t="shared" si="69"/>
        <v>#DIV/0!</v>
      </c>
      <c r="V304" s="135" t="e">
        <f t="shared" si="70"/>
        <v>#DIV/0!</v>
      </c>
      <c r="W304" s="135" t="e">
        <f t="shared" si="66"/>
        <v>#DIV/0!</v>
      </c>
    </row>
    <row r="305" spans="1:23" ht="12.75" customHeight="1" x14ac:dyDescent="0.2">
      <c r="A305" s="555" t="s">
        <v>3514</v>
      </c>
      <c r="B305" s="236" t="s">
        <v>934</v>
      </c>
      <c r="C305" s="236"/>
      <c r="D305" s="100" t="s">
        <v>853</v>
      </c>
      <c r="E305" s="121" t="s">
        <v>258</v>
      </c>
      <c r="F305" s="121" t="s">
        <v>258</v>
      </c>
      <c r="G305" s="123" t="s">
        <v>1308</v>
      </c>
      <c r="H305" s="127">
        <v>15.24</v>
      </c>
      <c r="I305" s="7">
        <f>VLOOKUP(E305,Steuerung!$A$17:$E$500,5,FALSE)</f>
        <v>1</v>
      </c>
      <c r="J305" s="77">
        <f>VLOOKUP(E305,Steuerung!$A$17:$F$500,6,FALSE)</f>
        <v>29.166666666666657</v>
      </c>
      <c r="K305" s="7">
        <f>VLOOKUP(F305,Steuerung!$A$17:$G$500,7,FALSE)</f>
        <v>1</v>
      </c>
      <c r="L305" s="7">
        <f>VLOOKUP(F305,Steuerung!$A$17:$H$500,8,FALSE)</f>
        <v>23</v>
      </c>
      <c r="M305" s="77">
        <f t="shared" si="62"/>
        <v>52.166666666666657</v>
      </c>
      <c r="N305" s="134">
        <f t="shared" si="63"/>
        <v>795.01999999999987</v>
      </c>
      <c r="O305" s="134">
        <f t="shared" si="64"/>
        <v>444.49999999999989</v>
      </c>
      <c r="P305" s="134">
        <f t="shared" si="65"/>
        <v>350.52</v>
      </c>
      <c r="Q305" s="67">
        <f>VLOOKUP(E305,Steuerung!$A$17:$B$500,2,FALSE)</f>
        <v>0</v>
      </c>
      <c r="R305" s="67">
        <f>VLOOKUP(F305,Steuerung!$A$17:$B$500,2,FALSE)</f>
        <v>0</v>
      </c>
      <c r="S305" s="159">
        <f t="shared" si="67"/>
        <v>0</v>
      </c>
      <c r="T305" s="159">
        <f t="shared" si="68"/>
        <v>0</v>
      </c>
      <c r="U305" s="135" t="e">
        <f t="shared" si="69"/>
        <v>#DIV/0!</v>
      </c>
      <c r="V305" s="135" t="e">
        <f t="shared" si="70"/>
        <v>#DIV/0!</v>
      </c>
      <c r="W305" s="135" t="e">
        <f t="shared" si="66"/>
        <v>#DIV/0!</v>
      </c>
    </row>
    <row r="306" spans="1:23" ht="12.75" customHeight="1" x14ac:dyDescent="0.2">
      <c r="A306" s="555" t="s">
        <v>3261</v>
      </c>
      <c r="B306" s="236" t="s">
        <v>1034</v>
      </c>
      <c r="C306" s="236"/>
      <c r="D306" s="123" t="s">
        <v>822</v>
      </c>
      <c r="E306" s="121" t="s">
        <v>278</v>
      </c>
      <c r="F306" s="121" t="s">
        <v>278</v>
      </c>
      <c r="G306" s="123" t="s">
        <v>1308</v>
      </c>
      <c r="H306" s="127">
        <v>13.28</v>
      </c>
      <c r="I306" s="7">
        <f>VLOOKUP(E306,Steuerung!$A$17:$E$500,5,FALSE)</f>
        <v>1</v>
      </c>
      <c r="J306" s="77">
        <f>VLOOKUP(E306,Steuerung!$A$17:$F$500,6,FALSE)</f>
        <v>29.166666666666657</v>
      </c>
      <c r="K306" s="7">
        <f>VLOOKUP(F306,Steuerung!$A$17:$G$500,7,FALSE)</f>
        <v>1</v>
      </c>
      <c r="L306" s="7">
        <f>VLOOKUP(F306,Steuerung!$A$17:$H$500,8,FALSE)</f>
        <v>23</v>
      </c>
      <c r="M306" s="77">
        <f t="shared" si="62"/>
        <v>52.166666666666657</v>
      </c>
      <c r="N306" s="134">
        <f t="shared" si="63"/>
        <v>692.7733333333332</v>
      </c>
      <c r="O306" s="134">
        <f t="shared" si="64"/>
        <v>387.3333333333332</v>
      </c>
      <c r="P306" s="134">
        <f t="shared" si="65"/>
        <v>305.44</v>
      </c>
      <c r="Q306" s="67">
        <f>VLOOKUP(E306,Steuerung!$A$17:$B$500,2,FALSE)</f>
        <v>0</v>
      </c>
      <c r="R306" s="67">
        <f>VLOOKUP(F306,Steuerung!$A$17:$B$500,2,FALSE)</f>
        <v>0</v>
      </c>
      <c r="S306" s="159">
        <f t="shared" si="67"/>
        <v>0</v>
      </c>
      <c r="T306" s="159">
        <f t="shared" si="68"/>
        <v>0</v>
      </c>
      <c r="U306" s="135" t="e">
        <f t="shared" si="69"/>
        <v>#DIV/0!</v>
      </c>
      <c r="V306" s="135" t="e">
        <f t="shared" si="70"/>
        <v>#DIV/0!</v>
      </c>
      <c r="W306" s="135" t="e">
        <f t="shared" si="66"/>
        <v>#DIV/0!</v>
      </c>
    </row>
    <row r="307" spans="1:23" ht="12.75" customHeight="1" x14ac:dyDescent="0.2">
      <c r="A307" s="131" t="s">
        <v>2927</v>
      </c>
      <c r="B307" s="124" t="s">
        <v>3515</v>
      </c>
      <c r="C307" s="124"/>
      <c r="D307" s="124" t="s">
        <v>791</v>
      </c>
      <c r="E307" s="121" t="s">
        <v>209</v>
      </c>
      <c r="F307" s="121" t="s">
        <v>209</v>
      </c>
      <c r="G307" s="124" t="s">
        <v>805</v>
      </c>
      <c r="H307" s="127">
        <v>56.68</v>
      </c>
      <c r="I307" s="7">
        <f>VLOOKUP(E307,Steuerung!$A$17:$E$500,5,FALSE)</f>
        <v>3</v>
      </c>
      <c r="J307" s="77">
        <f>VLOOKUP(E307,Steuerung!$A$17:$F$500,6,FALSE)</f>
        <v>82.4</v>
      </c>
      <c r="K307" s="7">
        <f>VLOOKUP(F307,Steuerung!$A$17:$G$500,7,FALSE)</f>
        <v>3</v>
      </c>
      <c r="L307" s="7">
        <f>VLOOKUP(F307,Steuerung!$A$17:$H$500,8,FALSE)</f>
        <v>67.800000000000011</v>
      </c>
      <c r="M307" s="77">
        <f t="shared" si="62"/>
        <v>150.20000000000002</v>
      </c>
      <c r="N307" s="134">
        <f t="shared" si="63"/>
        <v>8513.3360000000011</v>
      </c>
      <c r="O307" s="134">
        <f t="shared" si="64"/>
        <v>4670.4320000000007</v>
      </c>
      <c r="P307" s="134">
        <f t="shared" si="65"/>
        <v>3842.9040000000005</v>
      </c>
      <c r="Q307" s="67">
        <f>VLOOKUP(E307,Steuerung!$A$17:$B$500,2,FALSE)</f>
        <v>0</v>
      </c>
      <c r="R307" s="67">
        <f>VLOOKUP(F307,Steuerung!$A$17:$B$500,2,FALSE)</f>
        <v>0</v>
      </c>
      <c r="S307" s="159">
        <f t="shared" si="67"/>
        <v>0</v>
      </c>
      <c r="T307" s="159">
        <f t="shared" si="68"/>
        <v>0</v>
      </c>
      <c r="U307" s="135" t="e">
        <f t="shared" si="69"/>
        <v>#DIV/0!</v>
      </c>
      <c r="V307" s="135" t="e">
        <f t="shared" si="70"/>
        <v>#DIV/0!</v>
      </c>
      <c r="W307" s="135" t="e">
        <f t="shared" si="66"/>
        <v>#DIV/0!</v>
      </c>
    </row>
    <row r="308" spans="1:23" ht="12.75" customHeight="1" x14ac:dyDescent="0.2">
      <c r="A308" s="555" t="s">
        <v>3262</v>
      </c>
      <c r="B308" s="236" t="s">
        <v>934</v>
      </c>
      <c r="C308" s="236"/>
      <c r="D308" s="100" t="s">
        <v>853</v>
      </c>
      <c r="E308" s="121" t="s">
        <v>259</v>
      </c>
      <c r="F308" s="121" t="s">
        <v>259</v>
      </c>
      <c r="G308" s="123" t="s">
        <v>796</v>
      </c>
      <c r="H308" s="127">
        <v>14.14</v>
      </c>
      <c r="I308" s="7">
        <f>VLOOKUP(E308,Steuerung!$A$17:$E$500,5,FALSE)</f>
        <v>1</v>
      </c>
      <c r="J308" s="77">
        <f>VLOOKUP(E308,Steuerung!$A$17:$F$500,6,FALSE)</f>
        <v>29.166666666666657</v>
      </c>
      <c r="K308" s="7">
        <f>VLOOKUP(F308,Steuerung!$A$17:$G$500,7,FALSE)</f>
        <v>1</v>
      </c>
      <c r="L308" s="7">
        <f>VLOOKUP(F308,Steuerung!$A$17:$H$500,8,FALSE)</f>
        <v>23</v>
      </c>
      <c r="M308" s="77">
        <f>J308+L308</f>
        <v>52.166666666666657</v>
      </c>
      <c r="N308" s="134">
        <f>H308*M308</f>
        <v>737.63666666666654</v>
      </c>
      <c r="O308" s="134">
        <f>H308*J308</f>
        <v>412.41666666666657</v>
      </c>
      <c r="P308" s="134">
        <f>H308*L308</f>
        <v>325.22000000000003</v>
      </c>
      <c r="Q308" s="67">
        <f>VLOOKUP(E308,Steuerung!$A$17:$B$500,2,FALSE)</f>
        <v>0</v>
      </c>
      <c r="R308" s="67">
        <f>VLOOKUP(F308,Steuerung!$A$17:$B$500,2,FALSE)</f>
        <v>0</v>
      </c>
      <c r="S308" s="159">
        <f t="shared" si="67"/>
        <v>0</v>
      </c>
      <c r="T308" s="159">
        <f t="shared" si="68"/>
        <v>0</v>
      </c>
      <c r="U308" s="135" t="e">
        <f t="shared" si="69"/>
        <v>#DIV/0!</v>
      </c>
      <c r="V308" s="135" t="e">
        <f t="shared" si="70"/>
        <v>#DIV/0!</v>
      </c>
      <c r="W308" s="135" t="e">
        <f t="shared" si="66"/>
        <v>#DIV/0!</v>
      </c>
    </row>
    <row r="309" spans="1:23" ht="12.75" customHeight="1" x14ac:dyDescent="0.2">
      <c r="A309" s="555" t="s">
        <v>2929</v>
      </c>
      <c r="B309" s="236" t="s">
        <v>934</v>
      </c>
      <c r="C309" s="236"/>
      <c r="D309" s="100" t="s">
        <v>853</v>
      </c>
      <c r="E309" s="121" t="s">
        <v>259</v>
      </c>
      <c r="F309" s="121" t="s">
        <v>259</v>
      </c>
      <c r="G309" s="123" t="s">
        <v>796</v>
      </c>
      <c r="H309" s="127">
        <v>12.45</v>
      </c>
      <c r="I309" s="7">
        <f>VLOOKUP(E309,Steuerung!$A$17:$E$500,5,FALSE)</f>
        <v>1</v>
      </c>
      <c r="J309" s="77">
        <f>VLOOKUP(E309,Steuerung!$A$17:$F$500,6,FALSE)</f>
        <v>29.166666666666657</v>
      </c>
      <c r="K309" s="7">
        <f>VLOOKUP(F309,Steuerung!$A$17:$G$500,7,FALSE)</f>
        <v>1</v>
      </c>
      <c r="L309" s="7">
        <f>VLOOKUP(F309,Steuerung!$A$17:$H$500,8,FALSE)</f>
        <v>23</v>
      </c>
      <c r="M309" s="77">
        <f t="shared" si="62"/>
        <v>52.166666666666657</v>
      </c>
      <c r="N309" s="134">
        <f t="shared" si="63"/>
        <v>649.4749999999998</v>
      </c>
      <c r="O309" s="134">
        <f t="shared" si="64"/>
        <v>363.12499999999989</v>
      </c>
      <c r="P309" s="134">
        <f t="shared" si="65"/>
        <v>286.34999999999997</v>
      </c>
      <c r="Q309" s="67">
        <f>VLOOKUP(E309,Steuerung!$A$17:$B$500,2,FALSE)</f>
        <v>0</v>
      </c>
      <c r="R309" s="67">
        <f>VLOOKUP(F309,Steuerung!$A$17:$B$500,2,FALSE)</f>
        <v>0</v>
      </c>
      <c r="S309" s="159">
        <f t="shared" si="67"/>
        <v>0</v>
      </c>
      <c r="T309" s="159">
        <f t="shared" si="68"/>
        <v>0</v>
      </c>
      <c r="U309" s="135" t="e">
        <f t="shared" si="69"/>
        <v>#DIV/0!</v>
      </c>
      <c r="V309" s="135" t="e">
        <f t="shared" si="70"/>
        <v>#DIV/0!</v>
      </c>
      <c r="W309" s="135" t="e">
        <f t="shared" si="66"/>
        <v>#DIV/0!</v>
      </c>
    </row>
    <row r="310" spans="1:23" ht="12.75" customHeight="1" x14ac:dyDescent="0.2">
      <c r="A310" s="131" t="s">
        <v>3516</v>
      </c>
      <c r="B310" s="125" t="s">
        <v>1000</v>
      </c>
      <c r="C310" s="125"/>
      <c r="D310" s="124" t="s">
        <v>804</v>
      </c>
      <c r="E310" s="121" t="s">
        <v>317</v>
      </c>
      <c r="F310" s="121" t="s">
        <v>317</v>
      </c>
      <c r="G310" s="124" t="s">
        <v>805</v>
      </c>
      <c r="H310" s="127">
        <v>7.81</v>
      </c>
      <c r="I310" s="7" t="str">
        <f>VLOOKUP(E310,Steuerung!$A$17:$E$500,5,FALSE)</f>
        <v>m</v>
      </c>
      <c r="J310" s="77">
        <f>VLOOKUP(E310,Steuerung!$A$17:$F$500,6,FALSE)</f>
        <v>6.7</v>
      </c>
      <c r="K310" s="7" t="str">
        <f>VLOOKUP(F310,Steuerung!$A$17:$G$500,7,FALSE)</f>
        <v>m</v>
      </c>
      <c r="L310" s="7">
        <f>VLOOKUP(F310,Steuerung!$A$17:$H$500,8,FALSE)</f>
        <v>5.3</v>
      </c>
      <c r="M310" s="77">
        <f t="shared" si="62"/>
        <v>12</v>
      </c>
      <c r="N310" s="134">
        <f t="shared" si="63"/>
        <v>93.72</v>
      </c>
      <c r="O310" s="134">
        <f t="shared" si="64"/>
        <v>52.326999999999998</v>
      </c>
      <c r="P310" s="134">
        <f t="shared" si="65"/>
        <v>41.392999999999994</v>
      </c>
      <c r="Q310" s="67">
        <f>VLOOKUP(E310,Steuerung!$A$17:$B$500,2,FALSE)</f>
        <v>0</v>
      </c>
      <c r="R310" s="67">
        <f>VLOOKUP(F310,Steuerung!$A$17:$B$500,2,FALSE)</f>
        <v>0</v>
      </c>
      <c r="S310" s="159">
        <f t="shared" si="67"/>
        <v>0</v>
      </c>
      <c r="T310" s="159">
        <f t="shared" si="68"/>
        <v>0</v>
      </c>
      <c r="U310" s="135" t="e">
        <f t="shared" si="69"/>
        <v>#DIV/0!</v>
      </c>
      <c r="V310" s="135" t="e">
        <f t="shared" si="70"/>
        <v>#DIV/0!</v>
      </c>
      <c r="W310" s="135" t="e">
        <f t="shared" si="66"/>
        <v>#DIV/0!</v>
      </c>
    </row>
    <row r="311" spans="1:23" ht="12.75" customHeight="1" x14ac:dyDescent="0.2">
      <c r="A311" s="555" t="s">
        <v>3263</v>
      </c>
      <c r="B311" s="236" t="s">
        <v>934</v>
      </c>
      <c r="C311" s="236"/>
      <c r="D311" s="100" t="s">
        <v>853</v>
      </c>
      <c r="E311" s="121" t="s">
        <v>259</v>
      </c>
      <c r="F311" s="121" t="s">
        <v>259</v>
      </c>
      <c r="G311" s="123" t="s">
        <v>796</v>
      </c>
      <c r="H311" s="127">
        <v>21.13</v>
      </c>
      <c r="I311" s="7">
        <f>VLOOKUP(E311,Steuerung!$A$17:$E$500,5,FALSE)</f>
        <v>1</v>
      </c>
      <c r="J311" s="77">
        <f>VLOOKUP(E311,Steuerung!$A$17:$F$500,6,FALSE)</f>
        <v>29.166666666666657</v>
      </c>
      <c r="K311" s="7">
        <f>VLOOKUP(F311,Steuerung!$A$17:$G$500,7,FALSE)</f>
        <v>1</v>
      </c>
      <c r="L311" s="7">
        <f>VLOOKUP(F311,Steuerung!$A$17:$H$500,8,FALSE)</f>
        <v>23</v>
      </c>
      <c r="M311" s="77">
        <f t="shared" si="62"/>
        <v>52.166666666666657</v>
      </c>
      <c r="N311" s="134">
        <f t="shared" si="63"/>
        <v>1102.2816666666665</v>
      </c>
      <c r="O311" s="134">
        <f t="shared" si="64"/>
        <v>616.2916666666664</v>
      </c>
      <c r="P311" s="134">
        <f t="shared" si="65"/>
        <v>485.98999999999995</v>
      </c>
      <c r="Q311" s="67">
        <f>VLOOKUP(E311,Steuerung!$A$17:$B$500,2,FALSE)</f>
        <v>0</v>
      </c>
      <c r="R311" s="67">
        <f>VLOOKUP(F311,Steuerung!$A$17:$B$500,2,FALSE)</f>
        <v>0</v>
      </c>
      <c r="S311" s="159">
        <f t="shared" si="67"/>
        <v>0</v>
      </c>
      <c r="T311" s="159">
        <f t="shared" si="68"/>
        <v>0</v>
      </c>
      <c r="U311" s="135" t="e">
        <f t="shared" si="69"/>
        <v>#DIV/0!</v>
      </c>
      <c r="V311" s="135" t="e">
        <f t="shared" si="70"/>
        <v>#DIV/0!</v>
      </c>
      <c r="W311" s="135" t="e">
        <f t="shared" si="66"/>
        <v>#DIV/0!</v>
      </c>
    </row>
    <row r="312" spans="1:23" ht="12.75" customHeight="1" x14ac:dyDescent="0.2">
      <c r="A312" s="555" t="s">
        <v>3265</v>
      </c>
      <c r="B312" s="236" t="s">
        <v>934</v>
      </c>
      <c r="C312" s="236"/>
      <c r="D312" s="100" t="s">
        <v>853</v>
      </c>
      <c r="E312" s="121" t="s">
        <v>259</v>
      </c>
      <c r="F312" s="121" t="s">
        <v>259</v>
      </c>
      <c r="G312" s="123" t="s">
        <v>796</v>
      </c>
      <c r="H312" s="127">
        <v>15.24</v>
      </c>
      <c r="I312" s="7">
        <f>VLOOKUP(E312,Steuerung!$A$17:$E$500,5,FALSE)</f>
        <v>1</v>
      </c>
      <c r="J312" s="77">
        <f>VLOOKUP(E312,Steuerung!$A$17:$F$500,6,FALSE)</f>
        <v>29.166666666666657</v>
      </c>
      <c r="K312" s="7">
        <f>VLOOKUP(F312,Steuerung!$A$17:$G$500,7,FALSE)</f>
        <v>1</v>
      </c>
      <c r="L312" s="7">
        <f>VLOOKUP(F312,Steuerung!$A$17:$H$500,8,FALSE)</f>
        <v>23</v>
      </c>
      <c r="M312" s="77">
        <f t="shared" si="62"/>
        <v>52.166666666666657</v>
      </c>
      <c r="N312" s="134">
        <f t="shared" si="63"/>
        <v>795.01999999999987</v>
      </c>
      <c r="O312" s="134">
        <f t="shared" si="64"/>
        <v>444.49999999999989</v>
      </c>
      <c r="P312" s="134">
        <f t="shared" si="65"/>
        <v>350.52</v>
      </c>
      <c r="Q312" s="67">
        <f>VLOOKUP(E312,Steuerung!$A$17:$B$500,2,FALSE)</f>
        <v>0</v>
      </c>
      <c r="R312" s="67">
        <f>VLOOKUP(F312,Steuerung!$A$17:$B$500,2,FALSE)</f>
        <v>0</v>
      </c>
      <c r="S312" s="159">
        <f t="shared" si="67"/>
        <v>0</v>
      </c>
      <c r="T312" s="159">
        <f t="shared" si="68"/>
        <v>0</v>
      </c>
      <c r="U312" s="135" t="e">
        <f t="shared" si="69"/>
        <v>#DIV/0!</v>
      </c>
      <c r="V312" s="135" t="e">
        <f t="shared" si="70"/>
        <v>#DIV/0!</v>
      </c>
      <c r="W312" s="135" t="e">
        <f t="shared" si="66"/>
        <v>#DIV/0!</v>
      </c>
    </row>
    <row r="313" spans="1:23" ht="12.75" customHeight="1" x14ac:dyDescent="0.2">
      <c r="A313" s="555"/>
      <c r="B313" s="236"/>
      <c r="C313" s="236"/>
      <c r="D313" s="100"/>
      <c r="E313" s="121"/>
      <c r="F313" s="121"/>
      <c r="G313" s="123"/>
      <c r="H313" s="127"/>
      <c r="I313" s="7"/>
      <c r="J313" s="77"/>
      <c r="K313" s="7"/>
      <c r="L313" s="7"/>
      <c r="M313" s="77"/>
      <c r="N313" s="134"/>
      <c r="O313" s="134"/>
      <c r="P313" s="134"/>
      <c r="Q313" s="67"/>
      <c r="R313" s="67"/>
      <c r="S313" s="67"/>
      <c r="T313" s="67"/>
      <c r="U313" s="135"/>
      <c r="V313" s="135"/>
      <c r="W313" s="135"/>
    </row>
    <row r="314" spans="1:23" ht="12.75" customHeight="1" x14ac:dyDescent="0.2">
      <c r="A314" s="555" t="s">
        <v>3517</v>
      </c>
      <c r="B314" s="122"/>
      <c r="C314" s="122"/>
      <c r="D314" s="123"/>
      <c r="E314" s="121"/>
      <c r="F314" s="121"/>
      <c r="G314" s="123"/>
      <c r="H314" s="127"/>
      <c r="I314" s="7"/>
      <c r="J314" s="77"/>
      <c r="K314" s="7"/>
      <c r="L314" s="7"/>
      <c r="M314" s="77"/>
      <c r="N314" s="134"/>
      <c r="O314" s="134"/>
      <c r="P314" s="134"/>
      <c r="Q314" s="67"/>
      <c r="R314" s="67"/>
      <c r="S314" s="67"/>
      <c r="T314" s="67"/>
      <c r="U314" s="135"/>
      <c r="V314" s="135"/>
      <c r="W314" s="135"/>
    </row>
    <row r="315" spans="1:23" ht="12.75" customHeight="1" x14ac:dyDescent="0.2">
      <c r="A315" s="131" t="s">
        <v>2553</v>
      </c>
      <c r="B315" s="122" t="s">
        <v>176</v>
      </c>
      <c r="C315" s="122"/>
      <c r="D315" s="123" t="s">
        <v>790</v>
      </c>
      <c r="E315" s="121" t="s">
        <v>164</v>
      </c>
      <c r="F315" s="121" t="s">
        <v>164</v>
      </c>
      <c r="G315" s="123" t="s">
        <v>3418</v>
      </c>
      <c r="H315" s="127">
        <v>26.16</v>
      </c>
      <c r="I315" s="7">
        <f>VLOOKUP(E315,Steuerung!$A$17:$E$500,5,FALSE)</f>
        <v>1</v>
      </c>
      <c r="J315" s="77">
        <f>VLOOKUP(E315,Steuerung!$A$17:$F$500,6,FALSE)</f>
        <v>29.166666666666657</v>
      </c>
      <c r="K315" s="7">
        <f>VLOOKUP(F315,Steuerung!$A$17:$G$500,7,FALSE)</f>
        <v>1</v>
      </c>
      <c r="L315" s="7">
        <f>VLOOKUP(F315,Steuerung!$A$17:$H$500,8,FALSE)</f>
        <v>23</v>
      </c>
      <c r="M315" s="77">
        <f t="shared" si="62"/>
        <v>52.166666666666657</v>
      </c>
      <c r="N315" s="134">
        <f t="shared" si="63"/>
        <v>1364.6799999999998</v>
      </c>
      <c r="O315" s="134">
        <f t="shared" si="64"/>
        <v>762.99999999999977</v>
      </c>
      <c r="P315" s="134">
        <f t="shared" si="65"/>
        <v>601.67999999999995</v>
      </c>
      <c r="Q315" s="67">
        <f>VLOOKUP(E315,Steuerung!$A$17:$B$500,2,FALSE)</f>
        <v>0</v>
      </c>
      <c r="R315" s="67">
        <f>VLOOKUP(F315,Steuerung!$A$17:$B$500,2,FALSE)</f>
        <v>0</v>
      </c>
      <c r="S315" s="159">
        <f t="shared" ref="S315:S378" si="71">IFERROR(O315/Q315,0)</f>
        <v>0</v>
      </c>
      <c r="T315" s="159">
        <f t="shared" ref="T315:T378" si="72">IFERROR(P315/R315,0)</f>
        <v>0</v>
      </c>
      <c r="U315" s="135" t="e">
        <f t="shared" ref="U315:U346" si="73">IF(J315&gt;0,O315/Q315*SVS_UHR,0)</f>
        <v>#DIV/0!</v>
      </c>
      <c r="V315" s="135" t="e">
        <f t="shared" ref="V315:V346" si="74">IF(K315&gt;0,P315/R315*SVS_UHR,0)</f>
        <v>#DIV/0!</v>
      </c>
      <c r="W315" s="135" t="e">
        <f t="shared" si="66"/>
        <v>#DIV/0!</v>
      </c>
    </row>
    <row r="316" spans="1:23" ht="12.75" customHeight="1" x14ac:dyDescent="0.2">
      <c r="A316" s="131" t="s">
        <v>2554</v>
      </c>
      <c r="B316" s="122" t="s">
        <v>176</v>
      </c>
      <c r="C316" s="122"/>
      <c r="D316" s="123" t="s">
        <v>790</v>
      </c>
      <c r="E316" s="121" t="s">
        <v>164</v>
      </c>
      <c r="F316" s="121" t="s">
        <v>164</v>
      </c>
      <c r="G316" s="123" t="s">
        <v>3418</v>
      </c>
      <c r="H316" s="127">
        <v>24.76</v>
      </c>
      <c r="I316" s="7">
        <f>VLOOKUP(E316,Steuerung!$A$17:$E$500,5,FALSE)</f>
        <v>1</v>
      </c>
      <c r="J316" s="77">
        <f>VLOOKUP(E316,Steuerung!$A$17:$F$500,6,FALSE)</f>
        <v>29.166666666666657</v>
      </c>
      <c r="K316" s="7">
        <f>VLOOKUP(F316,Steuerung!$A$17:$G$500,7,FALSE)</f>
        <v>1</v>
      </c>
      <c r="L316" s="7">
        <f>VLOOKUP(F316,Steuerung!$A$17:$H$500,8,FALSE)</f>
        <v>23</v>
      </c>
      <c r="M316" s="77">
        <f t="shared" si="62"/>
        <v>52.166666666666657</v>
      </c>
      <c r="N316" s="134">
        <f t="shared" si="63"/>
        <v>1291.6466666666665</v>
      </c>
      <c r="O316" s="134">
        <f t="shared" si="64"/>
        <v>722.16666666666652</v>
      </c>
      <c r="P316" s="134">
        <f t="shared" si="65"/>
        <v>569.48</v>
      </c>
      <c r="Q316" s="67">
        <f>VLOOKUP(E316,Steuerung!$A$17:$B$500,2,FALSE)</f>
        <v>0</v>
      </c>
      <c r="R316" s="67">
        <f>VLOOKUP(F316,Steuerung!$A$17:$B$500,2,FALSE)</f>
        <v>0</v>
      </c>
      <c r="S316" s="159">
        <f t="shared" si="71"/>
        <v>0</v>
      </c>
      <c r="T316" s="159">
        <f t="shared" si="72"/>
        <v>0</v>
      </c>
      <c r="U316" s="135" t="e">
        <f t="shared" si="73"/>
        <v>#DIV/0!</v>
      </c>
      <c r="V316" s="135" t="e">
        <f t="shared" si="74"/>
        <v>#DIV/0!</v>
      </c>
      <c r="W316" s="135" t="e">
        <f t="shared" si="66"/>
        <v>#DIV/0!</v>
      </c>
    </row>
    <row r="317" spans="1:23" ht="12.75" customHeight="1" x14ac:dyDescent="0.2">
      <c r="A317" s="131" t="s">
        <v>3274</v>
      </c>
      <c r="B317" s="122" t="s">
        <v>866</v>
      </c>
      <c r="C317" s="122"/>
      <c r="D317" s="123" t="s">
        <v>822</v>
      </c>
      <c r="E317" s="121" t="s">
        <v>280</v>
      </c>
      <c r="F317" s="121" t="s">
        <v>280</v>
      </c>
      <c r="G317" s="123" t="s">
        <v>822</v>
      </c>
      <c r="H317" s="127">
        <v>9.7799999999999994</v>
      </c>
      <c r="I317" s="7">
        <f>VLOOKUP(E317,Steuerung!$A$17:$E$500,5,FALSE)</f>
        <v>2</v>
      </c>
      <c r="J317" s="77">
        <f>VLOOKUP(E317,Steuerung!$A$17:$F$500,6,FALSE)</f>
        <v>58.333333333333329</v>
      </c>
      <c r="K317" s="7">
        <f>VLOOKUP(F317,Steuerung!$A$17:$G$500,7,FALSE)</f>
        <v>2</v>
      </c>
      <c r="L317" s="7">
        <f>VLOOKUP(F317,Steuerung!$A$17:$H$500,8,FALSE)</f>
        <v>46</v>
      </c>
      <c r="M317" s="77">
        <f t="shared" si="62"/>
        <v>104.33333333333333</v>
      </c>
      <c r="N317" s="134">
        <f t="shared" si="63"/>
        <v>1020.3799999999999</v>
      </c>
      <c r="O317" s="134">
        <f t="shared" si="64"/>
        <v>570.49999999999989</v>
      </c>
      <c r="P317" s="134">
        <f t="shared" si="65"/>
        <v>449.88</v>
      </c>
      <c r="Q317" s="67">
        <f>VLOOKUP(E317,Steuerung!$A$17:$B$500,2,FALSE)</f>
        <v>0</v>
      </c>
      <c r="R317" s="67">
        <f>VLOOKUP(F317,Steuerung!$A$17:$B$500,2,FALSE)</f>
        <v>0</v>
      </c>
      <c r="S317" s="159">
        <f t="shared" si="71"/>
        <v>0</v>
      </c>
      <c r="T317" s="159">
        <f t="shared" si="72"/>
        <v>0</v>
      </c>
      <c r="U317" s="135" t="e">
        <f t="shared" si="73"/>
        <v>#DIV/0!</v>
      </c>
      <c r="V317" s="135" t="e">
        <f t="shared" si="74"/>
        <v>#DIV/0!</v>
      </c>
      <c r="W317" s="135" t="e">
        <f t="shared" si="66"/>
        <v>#DIV/0!</v>
      </c>
    </row>
    <row r="318" spans="1:23" ht="12.75" customHeight="1" x14ac:dyDescent="0.2">
      <c r="A318" s="555" t="s">
        <v>3518</v>
      </c>
      <c r="B318" s="236" t="s">
        <v>3009</v>
      </c>
      <c r="C318" s="236"/>
      <c r="D318" s="123" t="s">
        <v>853</v>
      </c>
      <c r="E318" s="121" t="s">
        <v>134</v>
      </c>
      <c r="F318" s="121" t="s">
        <v>134</v>
      </c>
      <c r="G318" s="123" t="s">
        <v>1308</v>
      </c>
      <c r="H318" s="127">
        <v>56.43</v>
      </c>
      <c r="I318" s="7">
        <f>VLOOKUP(E318,Steuerung!$A$17:$E$500,5,FALSE)</f>
        <v>0</v>
      </c>
      <c r="J318" s="77">
        <f>VLOOKUP(E318,Steuerung!$A$17:$F$500,6,FALSE)</f>
        <v>0</v>
      </c>
      <c r="K318" s="7">
        <f>VLOOKUP(F318,Steuerung!$A$17:$G$500,7,FALSE)</f>
        <v>0</v>
      </c>
      <c r="L318" s="7">
        <f>VLOOKUP(F318,Steuerung!$A$17:$H$500,8,FALSE)</f>
        <v>0</v>
      </c>
      <c r="M318" s="77">
        <f t="shared" si="62"/>
        <v>0</v>
      </c>
      <c r="N318" s="134">
        <f t="shared" si="63"/>
        <v>0</v>
      </c>
      <c r="O318" s="134">
        <f t="shared" si="64"/>
        <v>0</v>
      </c>
      <c r="P318" s="134">
        <f t="shared" si="65"/>
        <v>0</v>
      </c>
      <c r="Q318" s="67">
        <f>VLOOKUP(E318,Steuerung!$A$17:$B$500,2,FALSE)</f>
        <v>0</v>
      </c>
      <c r="R318" s="67">
        <f>VLOOKUP(F318,Steuerung!$A$17:$B$500,2,FALSE)</f>
        <v>0</v>
      </c>
      <c r="S318" s="159">
        <f t="shared" si="71"/>
        <v>0</v>
      </c>
      <c r="T318" s="159">
        <f t="shared" si="72"/>
        <v>0</v>
      </c>
      <c r="U318" s="135">
        <f t="shared" si="73"/>
        <v>0</v>
      </c>
      <c r="V318" s="135">
        <f t="shared" si="74"/>
        <v>0</v>
      </c>
      <c r="W318" s="135">
        <f t="shared" si="66"/>
        <v>0</v>
      </c>
    </row>
    <row r="319" spans="1:23" ht="12.75" customHeight="1" x14ac:dyDescent="0.2">
      <c r="A319" s="555" t="s">
        <v>3519</v>
      </c>
      <c r="B319" s="236" t="s">
        <v>934</v>
      </c>
      <c r="C319" s="236"/>
      <c r="D319" s="123" t="s">
        <v>853</v>
      </c>
      <c r="E319" s="121" t="s">
        <v>260</v>
      </c>
      <c r="F319" s="121" t="s">
        <v>260</v>
      </c>
      <c r="G319" s="123" t="s">
        <v>1308</v>
      </c>
      <c r="H319" s="127">
        <v>20.03</v>
      </c>
      <c r="I319" s="7">
        <f>VLOOKUP(E319,Steuerung!$A$17:$E$500,5,FALSE)</f>
        <v>2</v>
      </c>
      <c r="J319" s="77">
        <f>VLOOKUP(E319,Steuerung!$A$17:$F$500,6,FALSE)</f>
        <v>58.333333333333329</v>
      </c>
      <c r="K319" s="7">
        <f>VLOOKUP(F319,Steuerung!$A$17:$G$500,7,FALSE)</f>
        <v>2</v>
      </c>
      <c r="L319" s="7">
        <f>VLOOKUP(F319,Steuerung!$A$17:$H$500,8,FALSE)</f>
        <v>46</v>
      </c>
      <c r="M319" s="77">
        <f t="shared" si="62"/>
        <v>104.33333333333333</v>
      </c>
      <c r="N319" s="134">
        <f t="shared" si="63"/>
        <v>2089.7966666666666</v>
      </c>
      <c r="O319" s="134">
        <f t="shared" si="64"/>
        <v>1168.4166666666667</v>
      </c>
      <c r="P319" s="134">
        <f t="shared" si="65"/>
        <v>921.38000000000011</v>
      </c>
      <c r="Q319" s="67">
        <f>VLOOKUP(E319,Steuerung!$A$17:$B$500,2,FALSE)</f>
        <v>0</v>
      </c>
      <c r="R319" s="67">
        <f>VLOOKUP(F319,Steuerung!$A$17:$B$500,2,FALSE)</f>
        <v>0</v>
      </c>
      <c r="S319" s="159">
        <f t="shared" si="71"/>
        <v>0</v>
      </c>
      <c r="T319" s="159">
        <f t="shared" si="72"/>
        <v>0</v>
      </c>
      <c r="U319" s="135" t="e">
        <f t="shared" si="73"/>
        <v>#DIV/0!</v>
      </c>
      <c r="V319" s="135" t="e">
        <f t="shared" si="74"/>
        <v>#DIV/0!</v>
      </c>
      <c r="W319" s="135" t="e">
        <f t="shared" si="66"/>
        <v>#DIV/0!</v>
      </c>
    </row>
    <row r="320" spans="1:23" ht="12.75" customHeight="1" x14ac:dyDescent="0.2">
      <c r="A320" s="555" t="s">
        <v>3276</v>
      </c>
      <c r="B320" s="236" t="s">
        <v>934</v>
      </c>
      <c r="C320" s="236"/>
      <c r="D320" s="123" t="s">
        <v>853</v>
      </c>
      <c r="E320" s="121" t="s">
        <v>260</v>
      </c>
      <c r="F320" s="121" t="s">
        <v>260</v>
      </c>
      <c r="G320" s="123" t="s">
        <v>1308</v>
      </c>
      <c r="H320" s="127">
        <v>15.31</v>
      </c>
      <c r="I320" s="7">
        <f>VLOOKUP(E320,Steuerung!$A$17:$E$500,5,FALSE)</f>
        <v>2</v>
      </c>
      <c r="J320" s="77">
        <f>VLOOKUP(E320,Steuerung!$A$17:$F$500,6,FALSE)</f>
        <v>58.333333333333329</v>
      </c>
      <c r="K320" s="7">
        <f>VLOOKUP(F320,Steuerung!$A$17:$G$500,7,FALSE)</f>
        <v>2</v>
      </c>
      <c r="L320" s="7">
        <f>VLOOKUP(F320,Steuerung!$A$17:$H$500,8,FALSE)</f>
        <v>46</v>
      </c>
      <c r="M320" s="77">
        <f t="shared" si="62"/>
        <v>104.33333333333333</v>
      </c>
      <c r="N320" s="134">
        <f t="shared" si="63"/>
        <v>1597.3433333333332</v>
      </c>
      <c r="O320" s="134">
        <f t="shared" si="64"/>
        <v>893.08333333333326</v>
      </c>
      <c r="P320" s="134">
        <f t="shared" si="65"/>
        <v>704.26</v>
      </c>
      <c r="Q320" s="67">
        <f>VLOOKUP(E320,Steuerung!$A$17:$B$500,2,FALSE)</f>
        <v>0</v>
      </c>
      <c r="R320" s="67">
        <f>VLOOKUP(F320,Steuerung!$A$17:$B$500,2,FALSE)</f>
        <v>0</v>
      </c>
      <c r="S320" s="159">
        <f t="shared" si="71"/>
        <v>0</v>
      </c>
      <c r="T320" s="159">
        <f t="shared" si="72"/>
        <v>0</v>
      </c>
      <c r="U320" s="135" t="e">
        <f t="shared" si="73"/>
        <v>#DIV/0!</v>
      </c>
      <c r="V320" s="135" t="e">
        <f t="shared" si="74"/>
        <v>#DIV/0!</v>
      </c>
      <c r="W320" s="135" t="e">
        <f t="shared" si="66"/>
        <v>#DIV/0!</v>
      </c>
    </row>
    <row r="321" spans="1:23" ht="12.75" customHeight="1" x14ac:dyDescent="0.2">
      <c r="A321" s="123" t="s">
        <v>3277</v>
      </c>
      <c r="B321" s="122" t="s">
        <v>895</v>
      </c>
      <c r="C321" s="122"/>
      <c r="D321" s="123" t="s">
        <v>791</v>
      </c>
      <c r="E321" s="121" t="s">
        <v>209</v>
      </c>
      <c r="F321" s="121" t="s">
        <v>205</v>
      </c>
      <c r="G321" s="123" t="s">
        <v>805</v>
      </c>
      <c r="H321" s="127">
        <v>33.29</v>
      </c>
      <c r="I321" s="7">
        <f>VLOOKUP(E321,Steuerung!$A$17:$E$500,5,FALSE)</f>
        <v>3</v>
      </c>
      <c r="J321" s="77">
        <f>VLOOKUP(E321,Steuerung!$A$17:$F$500,6,FALSE)</f>
        <v>82.4</v>
      </c>
      <c r="K321" s="7">
        <f>VLOOKUP(F321,Steuerung!$A$17:$G$500,7,FALSE)</f>
        <v>1</v>
      </c>
      <c r="L321" s="7">
        <f>VLOOKUP(F321,Steuerung!$A$17:$H$500,8,FALSE)</f>
        <v>23</v>
      </c>
      <c r="M321" s="77">
        <f t="shared" si="62"/>
        <v>105.4</v>
      </c>
      <c r="N321" s="134">
        <f t="shared" si="63"/>
        <v>3508.7660000000001</v>
      </c>
      <c r="O321" s="134">
        <f t="shared" si="64"/>
        <v>2743.096</v>
      </c>
      <c r="P321" s="134">
        <f t="shared" si="65"/>
        <v>765.67</v>
      </c>
      <c r="Q321" s="67">
        <f>VLOOKUP(E321,Steuerung!$A$17:$B$500,2,FALSE)</f>
        <v>0</v>
      </c>
      <c r="R321" s="67">
        <f>VLOOKUP(F321,Steuerung!$A$17:$B$500,2,FALSE)</f>
        <v>0</v>
      </c>
      <c r="S321" s="159">
        <f t="shared" si="71"/>
        <v>0</v>
      </c>
      <c r="T321" s="159">
        <f t="shared" si="72"/>
        <v>0</v>
      </c>
      <c r="U321" s="135" t="e">
        <f t="shared" si="73"/>
        <v>#DIV/0!</v>
      </c>
      <c r="V321" s="135" t="e">
        <f t="shared" si="74"/>
        <v>#DIV/0!</v>
      </c>
      <c r="W321" s="135" t="e">
        <f t="shared" si="66"/>
        <v>#DIV/0!</v>
      </c>
    </row>
    <row r="322" spans="1:23" ht="12.75" customHeight="1" x14ac:dyDescent="0.2">
      <c r="A322" s="123" t="s">
        <v>3280</v>
      </c>
      <c r="B322" s="122" t="s">
        <v>852</v>
      </c>
      <c r="C322" s="122"/>
      <c r="D322" s="123" t="s">
        <v>853</v>
      </c>
      <c r="E322" s="121" t="s">
        <v>260</v>
      </c>
      <c r="F322" s="121" t="s">
        <v>260</v>
      </c>
      <c r="G322" s="123" t="s">
        <v>805</v>
      </c>
      <c r="H322" s="127">
        <v>46.58</v>
      </c>
      <c r="I322" s="7">
        <f>VLOOKUP(E322,Steuerung!$A$17:$E$500,5,FALSE)</f>
        <v>2</v>
      </c>
      <c r="J322" s="77">
        <f>VLOOKUP(E322,Steuerung!$A$17:$F$500,6,FALSE)</f>
        <v>58.333333333333329</v>
      </c>
      <c r="K322" s="7">
        <f>VLOOKUP(F322,Steuerung!$A$17:$G$500,7,FALSE)</f>
        <v>2</v>
      </c>
      <c r="L322" s="7">
        <f>VLOOKUP(F322,Steuerung!$A$17:$H$500,8,FALSE)</f>
        <v>46</v>
      </c>
      <c r="M322" s="77">
        <f>J322+L322</f>
        <v>104.33333333333333</v>
      </c>
      <c r="N322" s="134">
        <f>H322*M322</f>
        <v>4859.8466666666664</v>
      </c>
      <c r="O322" s="134">
        <f>H322*J322</f>
        <v>2717.1666666666665</v>
      </c>
      <c r="P322" s="134">
        <f>H322*L322</f>
        <v>2142.6799999999998</v>
      </c>
      <c r="Q322" s="67">
        <f>VLOOKUP(E322,Steuerung!$A$17:$B$500,2,FALSE)</f>
        <v>0</v>
      </c>
      <c r="R322" s="67">
        <f>VLOOKUP(F322,Steuerung!$A$17:$B$500,2,FALSE)</f>
        <v>0</v>
      </c>
      <c r="S322" s="159">
        <f t="shared" si="71"/>
        <v>0</v>
      </c>
      <c r="T322" s="159">
        <f t="shared" si="72"/>
        <v>0</v>
      </c>
      <c r="U322" s="135" t="e">
        <f t="shared" si="73"/>
        <v>#DIV/0!</v>
      </c>
      <c r="V322" s="135" t="e">
        <f t="shared" si="74"/>
        <v>#DIV/0!</v>
      </c>
      <c r="W322" s="135" t="e">
        <f t="shared" si="66"/>
        <v>#DIV/0!</v>
      </c>
    </row>
    <row r="323" spans="1:23" ht="12.75" customHeight="1" x14ac:dyDescent="0.2">
      <c r="A323" s="123" t="s">
        <v>3282</v>
      </c>
      <c r="B323" s="122" t="s">
        <v>3520</v>
      </c>
      <c r="C323" s="122"/>
      <c r="D323" s="123" t="s">
        <v>791</v>
      </c>
      <c r="E323" s="121" t="s">
        <v>207</v>
      </c>
      <c r="F323" s="121" t="s">
        <v>207</v>
      </c>
      <c r="G323" s="123" t="s">
        <v>805</v>
      </c>
      <c r="H323" s="127">
        <v>49.42</v>
      </c>
      <c r="I323" s="7">
        <f>VLOOKUP(E323,Steuerung!$A$17:$E$500,5,FALSE)</f>
        <v>2</v>
      </c>
      <c r="J323" s="77">
        <f>VLOOKUP(E323,Steuerung!$A$17:$F$500,6,FALSE)</f>
        <v>58.333333333333329</v>
      </c>
      <c r="K323" s="7">
        <f>VLOOKUP(F323,Steuerung!$A$17:$G$500,7,FALSE)</f>
        <v>2</v>
      </c>
      <c r="L323" s="7">
        <f>VLOOKUP(F323,Steuerung!$A$17:$H$500,8,FALSE)</f>
        <v>46</v>
      </c>
      <c r="M323" s="77">
        <f>J323+L323</f>
        <v>104.33333333333333</v>
      </c>
      <c r="N323" s="134">
        <f>H323*M323</f>
        <v>5156.1533333333336</v>
      </c>
      <c r="O323" s="134">
        <f>H323*J323</f>
        <v>2882.833333333333</v>
      </c>
      <c r="P323" s="134">
        <f>H323*L323</f>
        <v>2273.3200000000002</v>
      </c>
      <c r="Q323" s="67">
        <f>VLOOKUP(E323,Steuerung!$A$17:$B$500,2,FALSE)</f>
        <v>0</v>
      </c>
      <c r="R323" s="67">
        <f>VLOOKUP(F323,Steuerung!$A$17:$B$500,2,FALSE)</f>
        <v>0</v>
      </c>
      <c r="S323" s="159">
        <f t="shared" si="71"/>
        <v>0</v>
      </c>
      <c r="T323" s="159">
        <f t="shared" si="72"/>
        <v>0</v>
      </c>
      <c r="U323" s="135" t="e">
        <f t="shared" si="73"/>
        <v>#DIV/0!</v>
      </c>
      <c r="V323" s="135" t="e">
        <f t="shared" si="74"/>
        <v>#DIV/0!</v>
      </c>
      <c r="W323" s="135" t="e">
        <f t="shared" si="66"/>
        <v>#DIV/0!</v>
      </c>
    </row>
    <row r="324" spans="1:23" ht="12.75" customHeight="1" x14ac:dyDescent="0.2">
      <c r="A324" s="123" t="s">
        <v>3270</v>
      </c>
      <c r="B324" s="122" t="s">
        <v>794</v>
      </c>
      <c r="C324" s="122"/>
      <c r="D324" s="123" t="s">
        <v>795</v>
      </c>
      <c r="E324" s="121" t="s">
        <v>187</v>
      </c>
      <c r="F324" s="121" t="s">
        <v>187</v>
      </c>
      <c r="G324" s="123" t="s">
        <v>805</v>
      </c>
      <c r="H324" s="127">
        <v>39.79</v>
      </c>
      <c r="I324" s="7">
        <f>VLOOKUP(E324,Steuerung!$A$17:$E$500,5,FALSE)</f>
        <v>2</v>
      </c>
      <c r="J324" s="77">
        <f>VLOOKUP(E324,Steuerung!$A$17:$F$500,6,FALSE)</f>
        <v>58.333333333333329</v>
      </c>
      <c r="K324" s="7">
        <f>VLOOKUP(F324,Steuerung!$A$17:$G$500,7,FALSE)</f>
        <v>2</v>
      </c>
      <c r="L324" s="7">
        <f>VLOOKUP(F324,Steuerung!$A$17:$H$500,8,FALSE)</f>
        <v>46</v>
      </c>
      <c r="M324" s="77">
        <f>J324+L324</f>
        <v>104.33333333333333</v>
      </c>
      <c r="N324" s="134">
        <f>H324*M324</f>
        <v>4151.4233333333332</v>
      </c>
      <c r="O324" s="134">
        <f>H324*J324</f>
        <v>2321.083333333333</v>
      </c>
      <c r="P324" s="134">
        <f>H324*L324</f>
        <v>1830.34</v>
      </c>
      <c r="Q324" s="67">
        <f>VLOOKUP(E324,Steuerung!$A$17:$B$500,2,FALSE)</f>
        <v>0</v>
      </c>
      <c r="R324" s="67">
        <f>VLOOKUP(F324,Steuerung!$A$17:$B$500,2,FALSE)</f>
        <v>0</v>
      </c>
      <c r="S324" s="159">
        <f t="shared" si="71"/>
        <v>0</v>
      </c>
      <c r="T324" s="159">
        <f t="shared" si="72"/>
        <v>0</v>
      </c>
      <c r="U324" s="135" t="e">
        <f t="shared" si="73"/>
        <v>#DIV/0!</v>
      </c>
      <c r="V324" s="135" t="e">
        <f t="shared" si="74"/>
        <v>#DIV/0!</v>
      </c>
      <c r="W324" s="135" t="e">
        <f t="shared" si="66"/>
        <v>#DIV/0!</v>
      </c>
    </row>
    <row r="325" spans="1:23" ht="12.75" customHeight="1" x14ac:dyDescent="0.2">
      <c r="A325" s="555" t="s">
        <v>3521</v>
      </c>
      <c r="B325" s="236" t="s">
        <v>934</v>
      </c>
      <c r="C325" s="236"/>
      <c r="D325" s="123" t="s">
        <v>853</v>
      </c>
      <c r="E325" s="121" t="s">
        <v>260</v>
      </c>
      <c r="F325" s="121" t="s">
        <v>260</v>
      </c>
      <c r="G325" s="123" t="s">
        <v>1308</v>
      </c>
      <c r="H325" s="127">
        <v>15.56</v>
      </c>
      <c r="I325" s="7">
        <f>VLOOKUP(E325,Steuerung!$A$17:$E$500,5,FALSE)</f>
        <v>2</v>
      </c>
      <c r="J325" s="77">
        <f>VLOOKUP(E325,Steuerung!$A$17:$F$500,6,FALSE)</f>
        <v>58.333333333333329</v>
      </c>
      <c r="K325" s="7">
        <f>VLOOKUP(F325,Steuerung!$A$17:$G$500,7,FALSE)</f>
        <v>2</v>
      </c>
      <c r="L325" s="7">
        <f>VLOOKUP(F325,Steuerung!$A$17:$H$500,8,FALSE)</f>
        <v>46</v>
      </c>
      <c r="M325" s="77">
        <f t="shared" si="62"/>
        <v>104.33333333333333</v>
      </c>
      <c r="N325" s="134">
        <f t="shared" si="63"/>
        <v>1623.4266666666667</v>
      </c>
      <c r="O325" s="134">
        <f t="shared" si="64"/>
        <v>907.66666666666663</v>
      </c>
      <c r="P325" s="134">
        <f t="shared" si="65"/>
        <v>715.76</v>
      </c>
      <c r="Q325" s="67">
        <f>VLOOKUP(E325,Steuerung!$A$17:$B$500,2,FALSE)</f>
        <v>0</v>
      </c>
      <c r="R325" s="67">
        <f>VLOOKUP(F325,Steuerung!$A$17:$B$500,2,FALSE)</f>
        <v>0</v>
      </c>
      <c r="S325" s="159">
        <f t="shared" si="71"/>
        <v>0</v>
      </c>
      <c r="T325" s="159">
        <f t="shared" si="72"/>
        <v>0</v>
      </c>
      <c r="U325" s="135" t="e">
        <f t="shared" si="73"/>
        <v>#DIV/0!</v>
      </c>
      <c r="V325" s="135" t="e">
        <f t="shared" si="74"/>
        <v>#DIV/0!</v>
      </c>
      <c r="W325" s="135" t="e">
        <f t="shared" si="66"/>
        <v>#DIV/0!</v>
      </c>
    </row>
    <row r="326" spans="1:23" ht="12.75" customHeight="1" x14ac:dyDescent="0.2">
      <c r="A326" s="555" t="s">
        <v>3279</v>
      </c>
      <c r="B326" s="236" t="s">
        <v>934</v>
      </c>
      <c r="C326" s="236"/>
      <c r="D326" s="123" t="s">
        <v>853</v>
      </c>
      <c r="E326" s="121" t="s">
        <v>260</v>
      </c>
      <c r="F326" s="121" t="s">
        <v>260</v>
      </c>
      <c r="G326" s="123" t="s">
        <v>1308</v>
      </c>
      <c r="H326" s="127">
        <v>15.31</v>
      </c>
      <c r="I326" s="7">
        <f>VLOOKUP(E326,Steuerung!$A$17:$E$500,5,FALSE)</f>
        <v>2</v>
      </c>
      <c r="J326" s="77">
        <f>VLOOKUP(E326,Steuerung!$A$17:$F$500,6,FALSE)</f>
        <v>58.333333333333329</v>
      </c>
      <c r="K326" s="7">
        <f>VLOOKUP(F326,Steuerung!$A$17:$G$500,7,FALSE)</f>
        <v>2</v>
      </c>
      <c r="L326" s="7">
        <f>VLOOKUP(F326,Steuerung!$A$17:$H$500,8,FALSE)</f>
        <v>46</v>
      </c>
      <c r="M326" s="77">
        <f t="shared" si="62"/>
        <v>104.33333333333333</v>
      </c>
      <c r="N326" s="134">
        <f t="shared" si="63"/>
        <v>1597.3433333333332</v>
      </c>
      <c r="O326" s="134">
        <f t="shared" si="64"/>
        <v>893.08333333333326</v>
      </c>
      <c r="P326" s="134">
        <f t="shared" si="65"/>
        <v>704.26</v>
      </c>
      <c r="Q326" s="67">
        <f>VLOOKUP(E326,Steuerung!$A$17:$B$500,2,FALSE)</f>
        <v>0</v>
      </c>
      <c r="R326" s="67">
        <f>VLOOKUP(F326,Steuerung!$A$17:$B$500,2,FALSE)</f>
        <v>0</v>
      </c>
      <c r="S326" s="159">
        <f t="shared" si="71"/>
        <v>0</v>
      </c>
      <c r="T326" s="159">
        <f t="shared" si="72"/>
        <v>0</v>
      </c>
      <c r="U326" s="135" t="e">
        <f t="shared" si="73"/>
        <v>#DIV/0!</v>
      </c>
      <c r="V326" s="135" t="e">
        <f t="shared" si="74"/>
        <v>#DIV/0!</v>
      </c>
      <c r="W326" s="135" t="e">
        <f t="shared" si="66"/>
        <v>#DIV/0!</v>
      </c>
    </row>
    <row r="327" spans="1:23" ht="12.75" customHeight="1" x14ac:dyDescent="0.2">
      <c r="A327" s="555" t="s">
        <v>3281</v>
      </c>
      <c r="B327" s="236" t="s">
        <v>934</v>
      </c>
      <c r="C327" s="236"/>
      <c r="D327" s="123" t="s">
        <v>853</v>
      </c>
      <c r="E327" s="121" t="s">
        <v>260</v>
      </c>
      <c r="F327" s="121" t="s">
        <v>260</v>
      </c>
      <c r="G327" s="123" t="s">
        <v>1308</v>
      </c>
      <c r="H327" s="127">
        <v>15.56</v>
      </c>
      <c r="I327" s="7">
        <f>VLOOKUP(E327,Steuerung!$A$17:$E$500,5,FALSE)</f>
        <v>2</v>
      </c>
      <c r="J327" s="77">
        <f>VLOOKUP(E327,Steuerung!$A$17:$F$500,6,FALSE)</f>
        <v>58.333333333333329</v>
      </c>
      <c r="K327" s="7">
        <f>VLOOKUP(F327,Steuerung!$A$17:$G$500,7,FALSE)</f>
        <v>2</v>
      </c>
      <c r="L327" s="7">
        <f>VLOOKUP(F327,Steuerung!$A$17:$H$500,8,FALSE)</f>
        <v>46</v>
      </c>
      <c r="M327" s="77">
        <f t="shared" si="62"/>
        <v>104.33333333333333</v>
      </c>
      <c r="N327" s="134">
        <f t="shared" si="63"/>
        <v>1623.4266666666667</v>
      </c>
      <c r="O327" s="134">
        <f t="shared" si="64"/>
        <v>907.66666666666663</v>
      </c>
      <c r="P327" s="134">
        <f t="shared" si="65"/>
        <v>715.76</v>
      </c>
      <c r="Q327" s="67">
        <f>VLOOKUP(E327,Steuerung!$A$17:$B$500,2,FALSE)</f>
        <v>0</v>
      </c>
      <c r="R327" s="67">
        <f>VLOOKUP(F327,Steuerung!$A$17:$B$500,2,FALSE)</f>
        <v>0</v>
      </c>
      <c r="S327" s="159">
        <f t="shared" si="71"/>
        <v>0</v>
      </c>
      <c r="T327" s="159">
        <f t="shared" si="72"/>
        <v>0</v>
      </c>
      <c r="U327" s="135" t="e">
        <f t="shared" si="73"/>
        <v>#DIV/0!</v>
      </c>
      <c r="V327" s="135" t="e">
        <f t="shared" si="74"/>
        <v>#DIV/0!</v>
      </c>
      <c r="W327" s="135" t="e">
        <f t="shared" si="66"/>
        <v>#DIV/0!</v>
      </c>
    </row>
    <row r="328" spans="1:23" ht="12.75" customHeight="1" x14ac:dyDescent="0.2">
      <c r="A328" s="555" t="s">
        <v>3283</v>
      </c>
      <c r="B328" s="236" t="s">
        <v>934</v>
      </c>
      <c r="C328" s="236"/>
      <c r="D328" s="123" t="s">
        <v>853</v>
      </c>
      <c r="E328" s="121" t="s">
        <v>260</v>
      </c>
      <c r="F328" s="121" t="s">
        <v>260</v>
      </c>
      <c r="G328" s="123" t="s">
        <v>1308</v>
      </c>
      <c r="H328" s="127">
        <v>15.31</v>
      </c>
      <c r="I328" s="7">
        <f>VLOOKUP(E328,Steuerung!$A$17:$E$500,5,FALSE)</f>
        <v>2</v>
      </c>
      <c r="J328" s="77">
        <f>VLOOKUP(E328,Steuerung!$A$17:$F$500,6,FALSE)</f>
        <v>58.333333333333329</v>
      </c>
      <c r="K328" s="7">
        <f>VLOOKUP(F328,Steuerung!$A$17:$G$500,7,FALSE)</f>
        <v>2</v>
      </c>
      <c r="L328" s="7">
        <f>VLOOKUP(F328,Steuerung!$A$17:$H$500,8,FALSE)</f>
        <v>46</v>
      </c>
      <c r="M328" s="77">
        <f t="shared" si="62"/>
        <v>104.33333333333333</v>
      </c>
      <c r="N328" s="134">
        <f t="shared" si="63"/>
        <v>1597.3433333333332</v>
      </c>
      <c r="O328" s="134">
        <f t="shared" si="64"/>
        <v>893.08333333333326</v>
      </c>
      <c r="P328" s="134">
        <f t="shared" si="65"/>
        <v>704.26</v>
      </c>
      <c r="Q328" s="67">
        <f>VLOOKUP(E328,Steuerung!$A$17:$B$500,2,FALSE)</f>
        <v>0</v>
      </c>
      <c r="R328" s="67">
        <f>VLOOKUP(F328,Steuerung!$A$17:$B$500,2,FALSE)</f>
        <v>0</v>
      </c>
      <c r="S328" s="159">
        <f t="shared" si="71"/>
        <v>0</v>
      </c>
      <c r="T328" s="159">
        <f t="shared" si="72"/>
        <v>0</v>
      </c>
      <c r="U328" s="135" t="e">
        <f t="shared" si="73"/>
        <v>#DIV/0!</v>
      </c>
      <c r="V328" s="135" t="e">
        <f t="shared" si="74"/>
        <v>#DIV/0!</v>
      </c>
      <c r="W328" s="135" t="e">
        <f t="shared" si="66"/>
        <v>#DIV/0!</v>
      </c>
    </row>
    <row r="329" spans="1:23" ht="12.75" customHeight="1" x14ac:dyDescent="0.2">
      <c r="A329" s="131" t="s">
        <v>3285</v>
      </c>
      <c r="B329" s="122" t="s">
        <v>794</v>
      </c>
      <c r="C329" s="122"/>
      <c r="D329" s="123" t="s">
        <v>795</v>
      </c>
      <c r="E329" s="121" t="s">
        <v>187</v>
      </c>
      <c r="F329" s="121" t="s">
        <v>187</v>
      </c>
      <c r="G329" s="123" t="s">
        <v>1308</v>
      </c>
      <c r="H329" s="127">
        <v>56.05</v>
      </c>
      <c r="I329" s="7">
        <f>VLOOKUP(E329,Steuerung!$A$17:$E$500,5,FALSE)</f>
        <v>2</v>
      </c>
      <c r="J329" s="77">
        <f>VLOOKUP(E329,Steuerung!$A$17:$F$500,6,FALSE)</f>
        <v>58.333333333333329</v>
      </c>
      <c r="K329" s="7">
        <f>VLOOKUP(F329,Steuerung!$A$17:$G$500,7,FALSE)</f>
        <v>2</v>
      </c>
      <c r="L329" s="7">
        <f>VLOOKUP(F329,Steuerung!$A$17:$H$500,8,FALSE)</f>
        <v>46</v>
      </c>
      <c r="M329" s="77">
        <f t="shared" si="62"/>
        <v>104.33333333333333</v>
      </c>
      <c r="N329" s="134">
        <f t="shared" si="63"/>
        <v>5847.8833333333332</v>
      </c>
      <c r="O329" s="134">
        <f t="shared" si="64"/>
        <v>3269.583333333333</v>
      </c>
      <c r="P329" s="134">
        <f t="shared" si="65"/>
        <v>2578.2999999999997</v>
      </c>
      <c r="Q329" s="67">
        <f>VLOOKUP(E329,Steuerung!$A$17:$B$500,2,FALSE)</f>
        <v>0</v>
      </c>
      <c r="R329" s="67">
        <f>VLOOKUP(F329,Steuerung!$A$17:$B$500,2,FALSE)</f>
        <v>0</v>
      </c>
      <c r="S329" s="159">
        <f t="shared" si="71"/>
        <v>0</v>
      </c>
      <c r="T329" s="159">
        <f t="shared" si="72"/>
        <v>0</v>
      </c>
      <c r="U329" s="135" t="e">
        <f t="shared" si="73"/>
        <v>#DIV/0!</v>
      </c>
      <c r="V329" s="135" t="e">
        <f t="shared" si="74"/>
        <v>#DIV/0!</v>
      </c>
      <c r="W329" s="135" t="e">
        <f t="shared" si="66"/>
        <v>#DIV/0!</v>
      </c>
    </row>
    <row r="330" spans="1:23" ht="12.75" customHeight="1" x14ac:dyDescent="0.2">
      <c r="A330" s="131" t="s">
        <v>3522</v>
      </c>
      <c r="B330" s="122" t="s">
        <v>794</v>
      </c>
      <c r="C330" s="122"/>
      <c r="D330" s="123" t="s">
        <v>795</v>
      </c>
      <c r="E330" s="121" t="s">
        <v>187</v>
      </c>
      <c r="F330" s="121" t="s">
        <v>187</v>
      </c>
      <c r="G330" s="123" t="s">
        <v>1308</v>
      </c>
      <c r="H330" s="127">
        <v>167</v>
      </c>
      <c r="I330" s="7">
        <f>VLOOKUP(E330,Steuerung!$A$17:$E$500,5,FALSE)</f>
        <v>2</v>
      </c>
      <c r="J330" s="77">
        <f>VLOOKUP(E330,Steuerung!$A$17:$F$500,6,FALSE)</f>
        <v>58.333333333333329</v>
      </c>
      <c r="K330" s="7">
        <f>VLOOKUP(F330,Steuerung!$A$17:$G$500,7,FALSE)</f>
        <v>2</v>
      </c>
      <c r="L330" s="7">
        <f>VLOOKUP(F330,Steuerung!$A$17:$H$500,8,FALSE)</f>
        <v>46</v>
      </c>
      <c r="M330" s="77">
        <f t="shared" si="62"/>
        <v>104.33333333333333</v>
      </c>
      <c r="N330" s="134">
        <f t="shared" si="63"/>
        <v>17423.666666666664</v>
      </c>
      <c r="O330" s="134">
        <f t="shared" si="64"/>
        <v>9741.6666666666661</v>
      </c>
      <c r="P330" s="134">
        <f t="shared" si="65"/>
        <v>7682</v>
      </c>
      <c r="Q330" s="67">
        <f>VLOOKUP(E330,Steuerung!$A$17:$B$500,2,FALSE)</f>
        <v>0</v>
      </c>
      <c r="R330" s="67">
        <f>VLOOKUP(F330,Steuerung!$A$17:$B$500,2,FALSE)</f>
        <v>0</v>
      </c>
      <c r="S330" s="159">
        <f t="shared" si="71"/>
        <v>0</v>
      </c>
      <c r="T330" s="159">
        <f t="shared" si="72"/>
        <v>0</v>
      </c>
      <c r="U330" s="135" t="e">
        <f t="shared" si="73"/>
        <v>#DIV/0!</v>
      </c>
      <c r="V330" s="135" t="e">
        <f t="shared" si="74"/>
        <v>#DIV/0!</v>
      </c>
      <c r="W330" s="135" t="e">
        <f t="shared" si="66"/>
        <v>#DIV/0!</v>
      </c>
    </row>
    <row r="331" spans="1:23" ht="12.75" customHeight="1" x14ac:dyDescent="0.2">
      <c r="A331" s="131" t="s">
        <v>3523</v>
      </c>
      <c r="B331" s="122" t="s">
        <v>3423</v>
      </c>
      <c r="C331" s="122"/>
      <c r="D331" s="123" t="s">
        <v>821</v>
      </c>
      <c r="E331" s="121" t="s">
        <v>222</v>
      </c>
      <c r="F331" s="121" t="s">
        <v>222</v>
      </c>
      <c r="G331" s="123" t="s">
        <v>822</v>
      </c>
      <c r="H331" s="127">
        <v>5.62</v>
      </c>
      <c r="I331" s="7">
        <f>VLOOKUP(E331,Steuerung!$A$17:$E$500,5,FALSE)</f>
        <v>5</v>
      </c>
      <c r="J331" s="77">
        <f>VLOOKUP(E331,Steuerung!$A$17:$F$500,6,FALSE)</f>
        <v>137.33333333333334</v>
      </c>
      <c r="K331" s="7">
        <f>VLOOKUP(F331,Steuerung!$A$17:$G$500,7,FALSE)</f>
        <v>5</v>
      </c>
      <c r="L331" s="7">
        <f>VLOOKUP(F331,Steuerung!$A$17:$H$500,8,FALSE)</f>
        <v>113</v>
      </c>
      <c r="M331" s="77">
        <f t="shared" si="62"/>
        <v>250.33333333333334</v>
      </c>
      <c r="N331" s="134">
        <f t="shared" si="63"/>
        <v>1406.8733333333334</v>
      </c>
      <c r="O331" s="134">
        <f t="shared" si="64"/>
        <v>771.81333333333339</v>
      </c>
      <c r="P331" s="134">
        <f t="shared" si="65"/>
        <v>635.06000000000006</v>
      </c>
      <c r="Q331" s="67">
        <f>VLOOKUP(E331,Steuerung!$A$17:$B$500,2,FALSE)</f>
        <v>0</v>
      </c>
      <c r="R331" s="67">
        <f>VLOOKUP(F331,Steuerung!$A$17:$B$500,2,FALSE)</f>
        <v>0</v>
      </c>
      <c r="S331" s="159">
        <f t="shared" si="71"/>
        <v>0</v>
      </c>
      <c r="T331" s="159">
        <f t="shared" si="72"/>
        <v>0</v>
      </c>
      <c r="U331" s="135" t="e">
        <f t="shared" si="73"/>
        <v>#DIV/0!</v>
      </c>
      <c r="V331" s="135" t="e">
        <f t="shared" si="74"/>
        <v>#DIV/0!</v>
      </c>
      <c r="W331" s="135" t="e">
        <f t="shared" si="66"/>
        <v>#DIV/0!</v>
      </c>
    </row>
    <row r="332" spans="1:23" ht="12.75" customHeight="1" x14ac:dyDescent="0.2">
      <c r="A332" s="131" t="s">
        <v>3523</v>
      </c>
      <c r="B332" s="122" t="s">
        <v>1398</v>
      </c>
      <c r="C332" s="122"/>
      <c r="D332" s="123" t="s">
        <v>821</v>
      </c>
      <c r="E332" s="121" t="s">
        <v>222</v>
      </c>
      <c r="F332" s="121" t="s">
        <v>222</v>
      </c>
      <c r="G332" s="123" t="s">
        <v>822</v>
      </c>
      <c r="H332" s="127">
        <v>10.51</v>
      </c>
      <c r="I332" s="7">
        <f>VLOOKUP(E332,Steuerung!$A$17:$E$500,5,FALSE)</f>
        <v>5</v>
      </c>
      <c r="J332" s="77">
        <f>VLOOKUP(E332,Steuerung!$A$17:$F$500,6,FALSE)</f>
        <v>137.33333333333334</v>
      </c>
      <c r="K332" s="7">
        <f>VLOOKUP(F332,Steuerung!$A$17:$G$500,7,FALSE)</f>
        <v>5</v>
      </c>
      <c r="L332" s="7">
        <f>VLOOKUP(F332,Steuerung!$A$17:$H$500,8,FALSE)</f>
        <v>113</v>
      </c>
      <c r="M332" s="77">
        <f t="shared" si="62"/>
        <v>250.33333333333334</v>
      </c>
      <c r="N332" s="134">
        <f t="shared" si="63"/>
        <v>2631.0033333333336</v>
      </c>
      <c r="O332" s="134">
        <f t="shared" si="64"/>
        <v>1443.3733333333334</v>
      </c>
      <c r="P332" s="134">
        <f t="shared" si="65"/>
        <v>1187.6299999999999</v>
      </c>
      <c r="Q332" s="67">
        <f>VLOOKUP(E332,Steuerung!$A$17:$B$500,2,FALSE)</f>
        <v>0</v>
      </c>
      <c r="R332" s="67">
        <f>VLOOKUP(F332,Steuerung!$A$17:$B$500,2,FALSE)</f>
        <v>0</v>
      </c>
      <c r="S332" s="159">
        <f t="shared" si="71"/>
        <v>0</v>
      </c>
      <c r="T332" s="159">
        <f t="shared" si="72"/>
        <v>0</v>
      </c>
      <c r="U332" s="135" t="e">
        <f t="shared" si="73"/>
        <v>#DIV/0!</v>
      </c>
      <c r="V332" s="135" t="e">
        <f t="shared" si="74"/>
        <v>#DIV/0!</v>
      </c>
      <c r="W332" s="135" t="e">
        <f t="shared" si="66"/>
        <v>#DIV/0!</v>
      </c>
    </row>
    <row r="333" spans="1:23" ht="12.75" customHeight="1" x14ac:dyDescent="0.2">
      <c r="A333" s="131" t="s">
        <v>3523</v>
      </c>
      <c r="B333" s="122" t="s">
        <v>1398</v>
      </c>
      <c r="C333" s="122"/>
      <c r="D333" s="123" t="s">
        <v>821</v>
      </c>
      <c r="E333" s="121" t="s">
        <v>222</v>
      </c>
      <c r="F333" s="121" t="s">
        <v>222</v>
      </c>
      <c r="G333" s="123" t="s">
        <v>822</v>
      </c>
      <c r="H333" s="127">
        <v>3.03</v>
      </c>
      <c r="I333" s="7">
        <f>VLOOKUP(E333,Steuerung!$A$17:$E$500,5,FALSE)</f>
        <v>5</v>
      </c>
      <c r="J333" s="77">
        <f>VLOOKUP(E333,Steuerung!$A$17:$F$500,6,FALSE)</f>
        <v>137.33333333333334</v>
      </c>
      <c r="K333" s="7">
        <f>VLOOKUP(F333,Steuerung!$A$17:$G$500,7,FALSE)</f>
        <v>5</v>
      </c>
      <c r="L333" s="7">
        <f>VLOOKUP(F333,Steuerung!$A$17:$H$500,8,FALSE)</f>
        <v>113</v>
      </c>
      <c r="M333" s="77">
        <f t="shared" si="62"/>
        <v>250.33333333333334</v>
      </c>
      <c r="N333" s="134">
        <f t="shared" si="63"/>
        <v>758.51</v>
      </c>
      <c r="O333" s="134">
        <f t="shared" si="64"/>
        <v>416.12</v>
      </c>
      <c r="P333" s="134">
        <f t="shared" si="65"/>
        <v>342.39</v>
      </c>
      <c r="Q333" s="67">
        <f>VLOOKUP(E333,Steuerung!$A$17:$B$500,2,FALSE)</f>
        <v>0</v>
      </c>
      <c r="R333" s="67">
        <f>VLOOKUP(F333,Steuerung!$A$17:$B$500,2,FALSE)</f>
        <v>0</v>
      </c>
      <c r="S333" s="159">
        <f t="shared" si="71"/>
        <v>0</v>
      </c>
      <c r="T333" s="159">
        <f t="shared" si="72"/>
        <v>0</v>
      </c>
      <c r="U333" s="135" t="e">
        <f t="shared" si="73"/>
        <v>#DIV/0!</v>
      </c>
      <c r="V333" s="135" t="e">
        <f t="shared" si="74"/>
        <v>#DIV/0!</v>
      </c>
      <c r="W333" s="135" t="e">
        <f t="shared" si="66"/>
        <v>#DIV/0!</v>
      </c>
    </row>
    <row r="334" spans="1:23" ht="12.75" customHeight="1" x14ac:dyDescent="0.2">
      <c r="A334" s="131" t="s">
        <v>3524</v>
      </c>
      <c r="B334" s="122" t="s">
        <v>3425</v>
      </c>
      <c r="C334" s="122"/>
      <c r="D334" s="123" t="s">
        <v>821</v>
      </c>
      <c r="E334" s="121" t="s">
        <v>222</v>
      </c>
      <c r="F334" s="121" t="s">
        <v>222</v>
      </c>
      <c r="G334" s="123" t="s">
        <v>822</v>
      </c>
      <c r="H334" s="127">
        <v>3.98</v>
      </c>
      <c r="I334" s="7">
        <f>VLOOKUP(E334,Steuerung!$A$17:$E$500,5,FALSE)</f>
        <v>5</v>
      </c>
      <c r="J334" s="77">
        <f>VLOOKUP(E334,Steuerung!$A$17:$F$500,6,FALSE)</f>
        <v>137.33333333333334</v>
      </c>
      <c r="K334" s="7">
        <f>VLOOKUP(F334,Steuerung!$A$17:$G$500,7,FALSE)</f>
        <v>5</v>
      </c>
      <c r="L334" s="7">
        <f>VLOOKUP(F334,Steuerung!$A$17:$H$500,8,FALSE)</f>
        <v>113</v>
      </c>
      <c r="M334" s="77">
        <f t="shared" si="62"/>
        <v>250.33333333333334</v>
      </c>
      <c r="N334" s="134">
        <f t="shared" si="63"/>
        <v>996.32666666666671</v>
      </c>
      <c r="O334" s="134">
        <f t="shared" si="64"/>
        <v>546.5866666666667</v>
      </c>
      <c r="P334" s="134">
        <f t="shared" si="65"/>
        <v>449.74</v>
      </c>
      <c r="Q334" s="67">
        <f>VLOOKUP(E334,Steuerung!$A$17:$B$500,2,FALSE)</f>
        <v>0</v>
      </c>
      <c r="R334" s="67">
        <f>VLOOKUP(F334,Steuerung!$A$17:$B$500,2,FALSE)</f>
        <v>0</v>
      </c>
      <c r="S334" s="159">
        <f t="shared" si="71"/>
        <v>0</v>
      </c>
      <c r="T334" s="159">
        <f t="shared" si="72"/>
        <v>0</v>
      </c>
      <c r="U334" s="135" t="e">
        <f t="shared" si="73"/>
        <v>#DIV/0!</v>
      </c>
      <c r="V334" s="135" t="e">
        <f t="shared" si="74"/>
        <v>#DIV/0!</v>
      </c>
      <c r="W334" s="135" t="e">
        <f t="shared" si="66"/>
        <v>#DIV/0!</v>
      </c>
    </row>
    <row r="335" spans="1:23" ht="12.75" customHeight="1" x14ac:dyDescent="0.2">
      <c r="A335" s="131" t="s">
        <v>3524</v>
      </c>
      <c r="B335" s="122" t="s">
        <v>1385</v>
      </c>
      <c r="C335" s="122"/>
      <c r="D335" s="123" t="s">
        <v>821</v>
      </c>
      <c r="E335" s="121" t="s">
        <v>222</v>
      </c>
      <c r="F335" s="121" t="s">
        <v>222</v>
      </c>
      <c r="G335" s="123" t="s">
        <v>822</v>
      </c>
      <c r="H335" s="127">
        <v>6.43</v>
      </c>
      <c r="I335" s="7">
        <f>VLOOKUP(E335,Steuerung!$A$17:$E$500,5,FALSE)</f>
        <v>5</v>
      </c>
      <c r="J335" s="77">
        <f>VLOOKUP(E335,Steuerung!$A$17:$F$500,6,FALSE)</f>
        <v>137.33333333333334</v>
      </c>
      <c r="K335" s="7">
        <f>VLOOKUP(F335,Steuerung!$A$17:$G$500,7,FALSE)</f>
        <v>5</v>
      </c>
      <c r="L335" s="7">
        <f>VLOOKUP(F335,Steuerung!$A$17:$H$500,8,FALSE)</f>
        <v>113</v>
      </c>
      <c r="M335" s="77">
        <f t="shared" si="62"/>
        <v>250.33333333333334</v>
      </c>
      <c r="N335" s="134">
        <f t="shared" si="63"/>
        <v>1609.6433333333334</v>
      </c>
      <c r="O335" s="134">
        <f t="shared" si="64"/>
        <v>883.0533333333334</v>
      </c>
      <c r="P335" s="134">
        <f t="shared" si="65"/>
        <v>726.58999999999992</v>
      </c>
      <c r="Q335" s="67">
        <f>VLOOKUP(E335,Steuerung!$A$17:$B$500,2,FALSE)</f>
        <v>0</v>
      </c>
      <c r="R335" s="67">
        <f>VLOOKUP(F335,Steuerung!$A$17:$B$500,2,FALSE)</f>
        <v>0</v>
      </c>
      <c r="S335" s="159">
        <f t="shared" si="71"/>
        <v>0</v>
      </c>
      <c r="T335" s="159">
        <f t="shared" si="72"/>
        <v>0</v>
      </c>
      <c r="U335" s="135" t="e">
        <f t="shared" si="73"/>
        <v>#DIV/0!</v>
      </c>
      <c r="V335" s="135" t="e">
        <f t="shared" si="74"/>
        <v>#DIV/0!</v>
      </c>
      <c r="W335" s="135" t="e">
        <f t="shared" si="66"/>
        <v>#DIV/0!</v>
      </c>
    </row>
    <row r="336" spans="1:23" ht="12.75" customHeight="1" x14ac:dyDescent="0.2">
      <c r="A336" s="555" t="s">
        <v>3288</v>
      </c>
      <c r="B336" s="236" t="s">
        <v>934</v>
      </c>
      <c r="C336" s="236"/>
      <c r="D336" s="123" t="s">
        <v>853</v>
      </c>
      <c r="E336" s="121" t="s">
        <v>260</v>
      </c>
      <c r="F336" s="121" t="s">
        <v>260</v>
      </c>
      <c r="G336" s="123" t="s">
        <v>1308</v>
      </c>
      <c r="H336" s="127">
        <v>15.96</v>
      </c>
      <c r="I336" s="7">
        <f>VLOOKUP(E336,Steuerung!$A$17:$E$500,5,FALSE)</f>
        <v>2</v>
      </c>
      <c r="J336" s="77">
        <f>VLOOKUP(E336,Steuerung!$A$17:$F$500,6,FALSE)</f>
        <v>58.333333333333329</v>
      </c>
      <c r="K336" s="7">
        <f>VLOOKUP(F336,Steuerung!$A$17:$G$500,7,FALSE)</f>
        <v>2</v>
      </c>
      <c r="L336" s="7">
        <f>VLOOKUP(F336,Steuerung!$A$17:$H$500,8,FALSE)</f>
        <v>46</v>
      </c>
      <c r="M336" s="77">
        <f t="shared" si="62"/>
        <v>104.33333333333333</v>
      </c>
      <c r="N336" s="134">
        <f t="shared" si="63"/>
        <v>1665.16</v>
      </c>
      <c r="O336" s="134">
        <f t="shared" si="64"/>
        <v>931</v>
      </c>
      <c r="P336" s="134">
        <f t="shared" si="65"/>
        <v>734.16000000000008</v>
      </c>
      <c r="Q336" s="67">
        <f>VLOOKUP(E336,Steuerung!$A$17:$B$500,2,FALSE)</f>
        <v>0</v>
      </c>
      <c r="R336" s="67">
        <f>VLOOKUP(F336,Steuerung!$A$17:$B$500,2,FALSE)</f>
        <v>0</v>
      </c>
      <c r="S336" s="159">
        <f t="shared" si="71"/>
        <v>0</v>
      </c>
      <c r="T336" s="159">
        <f t="shared" si="72"/>
        <v>0</v>
      </c>
      <c r="U336" s="135" t="e">
        <f t="shared" si="73"/>
        <v>#DIV/0!</v>
      </c>
      <c r="V336" s="135" t="e">
        <f t="shared" si="74"/>
        <v>#DIV/0!</v>
      </c>
      <c r="W336" s="135" t="e">
        <f t="shared" si="66"/>
        <v>#DIV/0!</v>
      </c>
    </row>
    <row r="337" spans="1:23" ht="12.75" customHeight="1" x14ac:dyDescent="0.2">
      <c r="A337" s="555" t="s">
        <v>3525</v>
      </c>
      <c r="B337" s="236" t="s">
        <v>3439</v>
      </c>
      <c r="C337" s="236"/>
      <c r="D337" s="123" t="s">
        <v>791</v>
      </c>
      <c r="E337" s="121" t="s">
        <v>207</v>
      </c>
      <c r="F337" s="121" t="s">
        <v>207</v>
      </c>
      <c r="G337" s="123" t="s">
        <v>1308</v>
      </c>
      <c r="H337" s="127">
        <v>56.68</v>
      </c>
      <c r="I337" s="7">
        <f>VLOOKUP(E337,Steuerung!$A$17:$E$500,5,FALSE)</f>
        <v>2</v>
      </c>
      <c r="J337" s="77">
        <f>VLOOKUP(E337,Steuerung!$A$17:$F$500,6,FALSE)</f>
        <v>58.333333333333329</v>
      </c>
      <c r="K337" s="7">
        <f>VLOOKUP(F337,Steuerung!$A$17:$G$500,7,FALSE)</f>
        <v>2</v>
      </c>
      <c r="L337" s="7">
        <f>VLOOKUP(F337,Steuerung!$A$17:$H$500,8,FALSE)</f>
        <v>46</v>
      </c>
      <c r="M337" s="77">
        <f t="shared" si="62"/>
        <v>104.33333333333333</v>
      </c>
      <c r="N337" s="134">
        <f t="shared" si="63"/>
        <v>5913.6133333333328</v>
      </c>
      <c r="O337" s="134">
        <f t="shared" si="64"/>
        <v>3306.333333333333</v>
      </c>
      <c r="P337" s="134">
        <f t="shared" si="65"/>
        <v>2607.2800000000002</v>
      </c>
      <c r="Q337" s="67">
        <f>VLOOKUP(E337,Steuerung!$A$17:$B$500,2,FALSE)</f>
        <v>0</v>
      </c>
      <c r="R337" s="67">
        <f>VLOOKUP(F337,Steuerung!$A$17:$B$500,2,FALSE)</f>
        <v>0</v>
      </c>
      <c r="S337" s="159">
        <f t="shared" si="71"/>
        <v>0</v>
      </c>
      <c r="T337" s="159">
        <f t="shared" si="72"/>
        <v>0</v>
      </c>
      <c r="U337" s="135" t="e">
        <f t="shared" si="73"/>
        <v>#DIV/0!</v>
      </c>
      <c r="V337" s="135" t="e">
        <f t="shared" si="74"/>
        <v>#DIV/0!</v>
      </c>
      <c r="W337" s="135" t="e">
        <f t="shared" si="66"/>
        <v>#DIV/0!</v>
      </c>
    </row>
    <row r="338" spans="1:23" ht="12.75" customHeight="1" x14ac:dyDescent="0.2">
      <c r="A338" s="555" t="s">
        <v>3526</v>
      </c>
      <c r="B338" s="236" t="s">
        <v>934</v>
      </c>
      <c r="C338" s="236"/>
      <c r="D338" s="123" t="s">
        <v>853</v>
      </c>
      <c r="E338" s="121" t="s">
        <v>260</v>
      </c>
      <c r="F338" s="121" t="s">
        <v>260</v>
      </c>
      <c r="G338" s="123" t="s">
        <v>1308</v>
      </c>
      <c r="H338" s="127">
        <v>15.71</v>
      </c>
      <c r="I338" s="7">
        <f>VLOOKUP(E338,Steuerung!$A$17:$E$500,5,FALSE)</f>
        <v>2</v>
      </c>
      <c r="J338" s="77">
        <f>VLOOKUP(E338,Steuerung!$A$17:$F$500,6,FALSE)</f>
        <v>58.333333333333329</v>
      </c>
      <c r="K338" s="7">
        <f>VLOOKUP(F338,Steuerung!$A$17:$G$500,7,FALSE)</f>
        <v>2</v>
      </c>
      <c r="L338" s="7">
        <f>VLOOKUP(F338,Steuerung!$A$17:$H$500,8,FALSE)</f>
        <v>46</v>
      </c>
      <c r="M338" s="77">
        <f t="shared" si="62"/>
        <v>104.33333333333333</v>
      </c>
      <c r="N338" s="134">
        <f t="shared" si="63"/>
        <v>1639.0766666666666</v>
      </c>
      <c r="O338" s="134">
        <f t="shared" si="64"/>
        <v>916.41666666666663</v>
      </c>
      <c r="P338" s="134">
        <f t="shared" si="65"/>
        <v>722.66000000000008</v>
      </c>
      <c r="Q338" s="67">
        <f>VLOOKUP(E338,Steuerung!$A$17:$B$500,2,FALSE)</f>
        <v>0</v>
      </c>
      <c r="R338" s="67">
        <f>VLOOKUP(F338,Steuerung!$A$17:$B$500,2,FALSE)</f>
        <v>0</v>
      </c>
      <c r="S338" s="159">
        <f t="shared" si="71"/>
        <v>0</v>
      </c>
      <c r="T338" s="159">
        <f t="shared" si="72"/>
        <v>0</v>
      </c>
      <c r="U338" s="135" t="e">
        <f t="shared" si="73"/>
        <v>#DIV/0!</v>
      </c>
      <c r="V338" s="135" t="e">
        <f t="shared" si="74"/>
        <v>#DIV/0!</v>
      </c>
      <c r="W338" s="135" t="e">
        <f t="shared" si="66"/>
        <v>#DIV/0!</v>
      </c>
    </row>
    <row r="339" spans="1:23" ht="12.75" customHeight="1" x14ac:dyDescent="0.2">
      <c r="A339" s="555" t="s">
        <v>3289</v>
      </c>
      <c r="B339" s="236" t="s">
        <v>934</v>
      </c>
      <c r="C339" s="236"/>
      <c r="D339" s="123" t="s">
        <v>853</v>
      </c>
      <c r="E339" s="121" t="s">
        <v>260</v>
      </c>
      <c r="F339" s="121" t="s">
        <v>260</v>
      </c>
      <c r="G339" s="123" t="s">
        <v>1308</v>
      </c>
      <c r="H339" s="127">
        <v>15.96</v>
      </c>
      <c r="I339" s="7">
        <f>VLOOKUP(E339,Steuerung!$A$17:$E$500,5,FALSE)</f>
        <v>2</v>
      </c>
      <c r="J339" s="77">
        <f>VLOOKUP(E339,Steuerung!$A$17:$F$500,6,FALSE)</f>
        <v>58.333333333333329</v>
      </c>
      <c r="K339" s="7">
        <f>VLOOKUP(F339,Steuerung!$A$17:$G$500,7,FALSE)</f>
        <v>2</v>
      </c>
      <c r="L339" s="7">
        <f>VLOOKUP(F339,Steuerung!$A$17:$H$500,8,FALSE)</f>
        <v>46</v>
      </c>
      <c r="M339" s="77">
        <f t="shared" si="62"/>
        <v>104.33333333333333</v>
      </c>
      <c r="N339" s="134">
        <f t="shared" si="63"/>
        <v>1665.16</v>
      </c>
      <c r="O339" s="134">
        <f t="shared" si="64"/>
        <v>931</v>
      </c>
      <c r="P339" s="134">
        <f t="shared" si="65"/>
        <v>734.16000000000008</v>
      </c>
      <c r="Q339" s="67">
        <f>VLOOKUP(E339,Steuerung!$A$17:$B$500,2,FALSE)</f>
        <v>0</v>
      </c>
      <c r="R339" s="67">
        <f>VLOOKUP(F339,Steuerung!$A$17:$B$500,2,FALSE)</f>
        <v>0</v>
      </c>
      <c r="S339" s="159">
        <f t="shared" si="71"/>
        <v>0</v>
      </c>
      <c r="T339" s="159">
        <f t="shared" si="72"/>
        <v>0</v>
      </c>
      <c r="U339" s="135" t="e">
        <f t="shared" si="73"/>
        <v>#DIV/0!</v>
      </c>
      <c r="V339" s="135" t="e">
        <f t="shared" si="74"/>
        <v>#DIV/0!</v>
      </c>
      <c r="W339" s="135" t="e">
        <f t="shared" si="66"/>
        <v>#DIV/0!</v>
      </c>
    </row>
    <row r="340" spans="1:23" ht="12.75" customHeight="1" x14ac:dyDescent="0.2">
      <c r="A340" s="555" t="s">
        <v>3527</v>
      </c>
      <c r="B340" s="236" t="s">
        <v>895</v>
      </c>
      <c r="C340" s="236"/>
      <c r="D340" s="123" t="s">
        <v>791</v>
      </c>
      <c r="E340" s="121" t="s">
        <v>209</v>
      </c>
      <c r="F340" s="121" t="s">
        <v>205</v>
      </c>
      <c r="G340" s="123" t="s">
        <v>1308</v>
      </c>
      <c r="H340" s="127">
        <v>66.34</v>
      </c>
      <c r="I340" s="7">
        <f>VLOOKUP(E340,Steuerung!$A$17:$E$500,5,FALSE)</f>
        <v>3</v>
      </c>
      <c r="J340" s="77">
        <f>VLOOKUP(E340,Steuerung!$A$17:$F$500,6,FALSE)</f>
        <v>82.4</v>
      </c>
      <c r="K340" s="7">
        <f>VLOOKUP(F340,Steuerung!$A$17:$G$500,7,FALSE)</f>
        <v>1</v>
      </c>
      <c r="L340" s="7">
        <f>VLOOKUP(F340,Steuerung!$A$17:$H$500,8,FALSE)</f>
        <v>23</v>
      </c>
      <c r="M340" s="77">
        <f t="shared" si="62"/>
        <v>105.4</v>
      </c>
      <c r="N340" s="134">
        <f t="shared" si="63"/>
        <v>6992.2360000000008</v>
      </c>
      <c r="O340" s="134">
        <f t="shared" si="64"/>
        <v>5466.4160000000011</v>
      </c>
      <c r="P340" s="134">
        <f t="shared" si="65"/>
        <v>1525.8200000000002</v>
      </c>
      <c r="Q340" s="67">
        <f>VLOOKUP(E340,Steuerung!$A$17:$B$500,2,FALSE)</f>
        <v>0</v>
      </c>
      <c r="R340" s="67">
        <f>VLOOKUP(F340,Steuerung!$A$17:$B$500,2,FALSE)</f>
        <v>0</v>
      </c>
      <c r="S340" s="159">
        <f t="shared" si="71"/>
        <v>0</v>
      </c>
      <c r="T340" s="159">
        <f t="shared" si="72"/>
        <v>0</v>
      </c>
      <c r="U340" s="135" t="e">
        <f t="shared" si="73"/>
        <v>#DIV/0!</v>
      </c>
      <c r="V340" s="135" t="e">
        <f t="shared" si="74"/>
        <v>#DIV/0!</v>
      </c>
      <c r="W340" s="135" t="e">
        <f t="shared" si="66"/>
        <v>#DIV/0!</v>
      </c>
    </row>
    <row r="341" spans="1:23" ht="12.75" customHeight="1" x14ac:dyDescent="0.2">
      <c r="A341" s="555" t="s">
        <v>3290</v>
      </c>
      <c r="B341" s="236" t="s">
        <v>934</v>
      </c>
      <c r="C341" s="236"/>
      <c r="D341" s="123" t="s">
        <v>853</v>
      </c>
      <c r="E341" s="121" t="s">
        <v>260</v>
      </c>
      <c r="F341" s="121" t="s">
        <v>260</v>
      </c>
      <c r="G341" s="123" t="s">
        <v>1308</v>
      </c>
      <c r="H341" s="127">
        <v>15.45</v>
      </c>
      <c r="I341" s="7">
        <f>VLOOKUP(E341,Steuerung!$A$17:$E$500,5,FALSE)</f>
        <v>2</v>
      </c>
      <c r="J341" s="77">
        <f>VLOOKUP(E341,Steuerung!$A$17:$F$500,6,FALSE)</f>
        <v>58.333333333333329</v>
      </c>
      <c r="K341" s="7">
        <f>VLOOKUP(F341,Steuerung!$A$17:$G$500,7,FALSE)</f>
        <v>2</v>
      </c>
      <c r="L341" s="7">
        <f>VLOOKUP(F341,Steuerung!$A$17:$H$500,8,FALSE)</f>
        <v>46</v>
      </c>
      <c r="M341" s="77">
        <f t="shared" si="62"/>
        <v>104.33333333333333</v>
      </c>
      <c r="N341" s="134">
        <f t="shared" si="63"/>
        <v>1611.9499999999998</v>
      </c>
      <c r="O341" s="134">
        <f t="shared" si="64"/>
        <v>901.24999999999989</v>
      </c>
      <c r="P341" s="134">
        <f t="shared" si="65"/>
        <v>710.69999999999993</v>
      </c>
      <c r="Q341" s="67">
        <f>VLOOKUP(E341,Steuerung!$A$17:$B$500,2,FALSE)</f>
        <v>0</v>
      </c>
      <c r="R341" s="67">
        <f>VLOOKUP(F341,Steuerung!$A$17:$B$500,2,FALSE)</f>
        <v>0</v>
      </c>
      <c r="S341" s="159">
        <f t="shared" si="71"/>
        <v>0</v>
      </c>
      <c r="T341" s="159">
        <f t="shared" si="72"/>
        <v>0</v>
      </c>
      <c r="U341" s="135" t="e">
        <f t="shared" si="73"/>
        <v>#DIV/0!</v>
      </c>
      <c r="V341" s="135" t="e">
        <f t="shared" si="74"/>
        <v>#DIV/0!</v>
      </c>
      <c r="W341" s="135" t="e">
        <f t="shared" si="66"/>
        <v>#DIV/0!</v>
      </c>
    </row>
    <row r="342" spans="1:23" ht="12.75" customHeight="1" x14ac:dyDescent="0.2">
      <c r="A342" s="555" t="s">
        <v>3528</v>
      </c>
      <c r="B342" s="236" t="s">
        <v>934</v>
      </c>
      <c r="C342" s="236"/>
      <c r="D342" s="123" t="s">
        <v>853</v>
      </c>
      <c r="E342" s="121" t="s">
        <v>260</v>
      </c>
      <c r="F342" s="121" t="s">
        <v>260</v>
      </c>
      <c r="G342" s="123" t="s">
        <v>1308</v>
      </c>
      <c r="H342" s="127">
        <v>15.7</v>
      </c>
      <c r="I342" s="7">
        <f>VLOOKUP(E342,Steuerung!$A$17:$E$500,5,FALSE)</f>
        <v>2</v>
      </c>
      <c r="J342" s="77">
        <f>VLOOKUP(E342,Steuerung!$A$17:$F$500,6,FALSE)</f>
        <v>58.333333333333329</v>
      </c>
      <c r="K342" s="7">
        <f>VLOOKUP(F342,Steuerung!$A$17:$G$500,7,FALSE)</f>
        <v>2</v>
      </c>
      <c r="L342" s="7">
        <f>VLOOKUP(F342,Steuerung!$A$17:$H$500,8,FALSE)</f>
        <v>46</v>
      </c>
      <c r="M342" s="77">
        <f t="shared" si="62"/>
        <v>104.33333333333333</v>
      </c>
      <c r="N342" s="134">
        <f t="shared" si="63"/>
        <v>1638.0333333333331</v>
      </c>
      <c r="O342" s="134">
        <f t="shared" si="64"/>
        <v>915.83333333333326</v>
      </c>
      <c r="P342" s="134">
        <f t="shared" si="65"/>
        <v>722.19999999999993</v>
      </c>
      <c r="Q342" s="67">
        <f>VLOOKUP(E342,Steuerung!$A$17:$B$500,2,FALSE)</f>
        <v>0</v>
      </c>
      <c r="R342" s="67">
        <f>VLOOKUP(F342,Steuerung!$A$17:$B$500,2,FALSE)</f>
        <v>0</v>
      </c>
      <c r="S342" s="159">
        <f t="shared" si="71"/>
        <v>0</v>
      </c>
      <c r="T342" s="159">
        <f t="shared" si="72"/>
        <v>0</v>
      </c>
      <c r="U342" s="135" t="e">
        <f t="shared" si="73"/>
        <v>#DIV/0!</v>
      </c>
      <c r="V342" s="135" t="e">
        <f t="shared" si="74"/>
        <v>#DIV/0!</v>
      </c>
      <c r="W342" s="135" t="e">
        <f t="shared" si="66"/>
        <v>#DIV/0!</v>
      </c>
    </row>
    <row r="343" spans="1:23" ht="12.75" customHeight="1" x14ac:dyDescent="0.2">
      <c r="A343" s="555" t="s">
        <v>3529</v>
      </c>
      <c r="B343" s="236" t="s">
        <v>895</v>
      </c>
      <c r="C343" s="236"/>
      <c r="D343" s="123" t="s">
        <v>791</v>
      </c>
      <c r="E343" s="121" t="s">
        <v>209</v>
      </c>
      <c r="F343" s="121" t="s">
        <v>205</v>
      </c>
      <c r="G343" s="123" t="s">
        <v>1308</v>
      </c>
      <c r="H343" s="127">
        <v>56.68</v>
      </c>
      <c r="I343" s="7">
        <f>VLOOKUP(E343,Steuerung!$A$17:$E$500,5,FALSE)</f>
        <v>3</v>
      </c>
      <c r="J343" s="77">
        <f>VLOOKUP(E343,Steuerung!$A$17:$F$500,6,FALSE)</f>
        <v>82.4</v>
      </c>
      <c r="K343" s="7">
        <f>VLOOKUP(F343,Steuerung!$A$17:$G$500,7,FALSE)</f>
        <v>1</v>
      </c>
      <c r="L343" s="7">
        <f>VLOOKUP(F343,Steuerung!$A$17:$H$500,8,FALSE)</f>
        <v>23</v>
      </c>
      <c r="M343" s="77">
        <f t="shared" si="62"/>
        <v>105.4</v>
      </c>
      <c r="N343" s="134">
        <f t="shared" si="63"/>
        <v>5974.0720000000001</v>
      </c>
      <c r="O343" s="134">
        <f t="shared" si="64"/>
        <v>4670.4320000000007</v>
      </c>
      <c r="P343" s="134">
        <f t="shared" si="65"/>
        <v>1303.6400000000001</v>
      </c>
      <c r="Q343" s="67">
        <f>VLOOKUP(E343,Steuerung!$A$17:$B$500,2,FALSE)</f>
        <v>0</v>
      </c>
      <c r="R343" s="67">
        <f>VLOOKUP(F343,Steuerung!$A$17:$B$500,2,FALSE)</f>
        <v>0</v>
      </c>
      <c r="S343" s="159">
        <f t="shared" si="71"/>
        <v>0</v>
      </c>
      <c r="T343" s="159">
        <f t="shared" si="72"/>
        <v>0</v>
      </c>
      <c r="U343" s="135" t="e">
        <f t="shared" si="73"/>
        <v>#DIV/0!</v>
      </c>
      <c r="V343" s="135" t="e">
        <f t="shared" si="74"/>
        <v>#DIV/0!</v>
      </c>
      <c r="W343" s="135" t="e">
        <f t="shared" si="66"/>
        <v>#DIV/0!</v>
      </c>
    </row>
    <row r="344" spans="1:23" ht="12.75" customHeight="1" x14ac:dyDescent="0.2">
      <c r="A344" s="555" t="s">
        <v>3530</v>
      </c>
      <c r="B344" s="236" t="s">
        <v>934</v>
      </c>
      <c r="C344" s="236"/>
      <c r="D344" s="123" t="s">
        <v>853</v>
      </c>
      <c r="E344" s="121" t="s">
        <v>260</v>
      </c>
      <c r="F344" s="121" t="s">
        <v>260</v>
      </c>
      <c r="G344" s="123" t="s">
        <v>1308</v>
      </c>
      <c r="H344" s="127">
        <v>15.71</v>
      </c>
      <c r="I344" s="7">
        <f>VLOOKUP(E344,Steuerung!$A$17:$E$500,5,FALSE)</f>
        <v>2</v>
      </c>
      <c r="J344" s="77">
        <f>VLOOKUP(E344,Steuerung!$A$17:$F$500,6,FALSE)</f>
        <v>58.333333333333329</v>
      </c>
      <c r="K344" s="7">
        <f>VLOOKUP(F344,Steuerung!$A$17:$G$500,7,FALSE)</f>
        <v>2</v>
      </c>
      <c r="L344" s="7">
        <f>VLOOKUP(F344,Steuerung!$A$17:$H$500,8,FALSE)</f>
        <v>46</v>
      </c>
      <c r="M344" s="77">
        <f t="shared" si="62"/>
        <v>104.33333333333333</v>
      </c>
      <c r="N344" s="134">
        <f t="shared" si="63"/>
        <v>1639.0766666666666</v>
      </c>
      <c r="O344" s="134">
        <f t="shared" si="64"/>
        <v>916.41666666666663</v>
      </c>
      <c r="P344" s="134">
        <f t="shared" si="65"/>
        <v>722.66000000000008</v>
      </c>
      <c r="Q344" s="67">
        <f>VLOOKUP(E344,Steuerung!$A$17:$B$500,2,FALSE)</f>
        <v>0</v>
      </c>
      <c r="R344" s="67">
        <f>VLOOKUP(F344,Steuerung!$A$17:$B$500,2,FALSE)</f>
        <v>0</v>
      </c>
      <c r="S344" s="159">
        <f t="shared" si="71"/>
        <v>0</v>
      </c>
      <c r="T344" s="159">
        <f t="shared" si="72"/>
        <v>0</v>
      </c>
      <c r="U344" s="135" t="e">
        <f t="shared" si="73"/>
        <v>#DIV/0!</v>
      </c>
      <c r="V344" s="135" t="e">
        <f t="shared" si="74"/>
        <v>#DIV/0!</v>
      </c>
      <c r="W344" s="135" t="e">
        <f t="shared" si="66"/>
        <v>#DIV/0!</v>
      </c>
    </row>
    <row r="345" spans="1:23" ht="12.75" customHeight="1" x14ac:dyDescent="0.2">
      <c r="A345" s="555" t="s">
        <v>3531</v>
      </c>
      <c r="B345" s="236" t="s">
        <v>934</v>
      </c>
      <c r="C345" s="236"/>
      <c r="D345" s="123" t="s">
        <v>853</v>
      </c>
      <c r="E345" s="121" t="s">
        <v>260</v>
      </c>
      <c r="F345" s="121" t="s">
        <v>260</v>
      </c>
      <c r="G345" s="123" t="s">
        <v>1308</v>
      </c>
      <c r="H345" s="127">
        <v>14.97</v>
      </c>
      <c r="I345" s="7">
        <f>VLOOKUP(E345,Steuerung!$A$17:$E$500,5,FALSE)</f>
        <v>2</v>
      </c>
      <c r="J345" s="77">
        <f>VLOOKUP(E345,Steuerung!$A$17:$F$500,6,FALSE)</f>
        <v>58.333333333333329</v>
      </c>
      <c r="K345" s="7">
        <f>VLOOKUP(F345,Steuerung!$A$17:$G$500,7,FALSE)</f>
        <v>2</v>
      </c>
      <c r="L345" s="7">
        <f>VLOOKUP(F345,Steuerung!$A$17:$H$500,8,FALSE)</f>
        <v>46</v>
      </c>
      <c r="M345" s="77">
        <f t="shared" si="62"/>
        <v>104.33333333333333</v>
      </c>
      <c r="N345" s="134">
        <f t="shared" si="63"/>
        <v>1561.87</v>
      </c>
      <c r="O345" s="134">
        <f t="shared" si="64"/>
        <v>873.25</v>
      </c>
      <c r="P345" s="134">
        <f t="shared" si="65"/>
        <v>688.62</v>
      </c>
      <c r="Q345" s="67">
        <f>VLOOKUP(E345,Steuerung!$A$17:$B$500,2,FALSE)</f>
        <v>0</v>
      </c>
      <c r="R345" s="67">
        <f>VLOOKUP(F345,Steuerung!$A$17:$B$500,2,FALSE)</f>
        <v>0</v>
      </c>
      <c r="S345" s="159">
        <f t="shared" si="71"/>
        <v>0</v>
      </c>
      <c r="T345" s="159">
        <f t="shared" si="72"/>
        <v>0</v>
      </c>
      <c r="U345" s="135" t="e">
        <f t="shared" si="73"/>
        <v>#DIV/0!</v>
      </c>
      <c r="V345" s="135" t="e">
        <f t="shared" si="74"/>
        <v>#DIV/0!</v>
      </c>
      <c r="W345" s="135" t="e">
        <f t="shared" si="66"/>
        <v>#DIV/0!</v>
      </c>
    </row>
    <row r="346" spans="1:23" ht="12.75" customHeight="1" x14ac:dyDescent="0.2">
      <c r="A346" s="555" t="s">
        <v>3532</v>
      </c>
      <c r="B346" s="236" t="s">
        <v>934</v>
      </c>
      <c r="C346" s="236"/>
      <c r="D346" s="123" t="s">
        <v>853</v>
      </c>
      <c r="E346" s="121" t="s">
        <v>260</v>
      </c>
      <c r="F346" s="121" t="s">
        <v>260</v>
      </c>
      <c r="G346" s="123" t="s">
        <v>1308</v>
      </c>
      <c r="H346" s="127">
        <v>20.66</v>
      </c>
      <c r="I346" s="7">
        <f>VLOOKUP(E346,Steuerung!$A$17:$E$500,5,FALSE)</f>
        <v>2</v>
      </c>
      <c r="J346" s="77">
        <f>VLOOKUP(E346,Steuerung!$A$17:$F$500,6,FALSE)</f>
        <v>58.333333333333329</v>
      </c>
      <c r="K346" s="7">
        <f>VLOOKUP(F346,Steuerung!$A$17:$G$500,7,FALSE)</f>
        <v>2</v>
      </c>
      <c r="L346" s="7">
        <f>VLOOKUP(F346,Steuerung!$A$17:$H$500,8,FALSE)</f>
        <v>46</v>
      </c>
      <c r="M346" s="77">
        <f t="shared" si="62"/>
        <v>104.33333333333333</v>
      </c>
      <c r="N346" s="134">
        <f t="shared" si="63"/>
        <v>2155.5266666666666</v>
      </c>
      <c r="O346" s="134">
        <f t="shared" si="64"/>
        <v>1205.1666666666665</v>
      </c>
      <c r="P346" s="134">
        <f t="shared" si="65"/>
        <v>950.36</v>
      </c>
      <c r="Q346" s="67">
        <f>VLOOKUP(E346,Steuerung!$A$17:$B$500,2,FALSE)</f>
        <v>0</v>
      </c>
      <c r="R346" s="67">
        <f>VLOOKUP(F346,Steuerung!$A$17:$B$500,2,FALSE)</f>
        <v>0</v>
      </c>
      <c r="S346" s="159">
        <f t="shared" si="71"/>
        <v>0</v>
      </c>
      <c r="T346" s="159">
        <f t="shared" si="72"/>
        <v>0</v>
      </c>
      <c r="U346" s="135" t="e">
        <f t="shared" si="73"/>
        <v>#DIV/0!</v>
      </c>
      <c r="V346" s="135" t="e">
        <f t="shared" si="74"/>
        <v>#DIV/0!</v>
      </c>
      <c r="W346" s="135" t="e">
        <f t="shared" ref="W346:W410" si="75">U346+V346</f>
        <v>#DIV/0!</v>
      </c>
    </row>
    <row r="347" spans="1:23" ht="12.75" customHeight="1" x14ac:dyDescent="0.2">
      <c r="A347" s="131" t="s">
        <v>3292</v>
      </c>
      <c r="B347" s="122" t="s">
        <v>794</v>
      </c>
      <c r="C347" s="122"/>
      <c r="D347" s="123" t="s">
        <v>795</v>
      </c>
      <c r="E347" s="121" t="s">
        <v>187</v>
      </c>
      <c r="F347" s="121" t="s">
        <v>187</v>
      </c>
      <c r="G347" s="123" t="s">
        <v>1308</v>
      </c>
      <c r="H347" s="127">
        <v>56.05</v>
      </c>
      <c r="I347" s="7">
        <f>VLOOKUP(E347,Steuerung!$A$17:$E$500,5,FALSE)</f>
        <v>2</v>
      </c>
      <c r="J347" s="77">
        <f>VLOOKUP(E347,Steuerung!$A$17:$F$500,6,FALSE)</f>
        <v>58.333333333333329</v>
      </c>
      <c r="K347" s="7">
        <f>VLOOKUP(F347,Steuerung!$A$17:$G$500,7,FALSE)</f>
        <v>2</v>
      </c>
      <c r="L347" s="7">
        <f>VLOOKUP(F347,Steuerung!$A$17:$H$500,8,FALSE)</f>
        <v>46</v>
      </c>
      <c r="M347" s="77">
        <f t="shared" si="62"/>
        <v>104.33333333333333</v>
      </c>
      <c r="N347" s="134">
        <f t="shared" si="63"/>
        <v>5847.8833333333332</v>
      </c>
      <c r="O347" s="134">
        <f t="shared" si="64"/>
        <v>3269.583333333333</v>
      </c>
      <c r="P347" s="134">
        <f t="shared" si="65"/>
        <v>2578.2999999999997</v>
      </c>
      <c r="Q347" s="67">
        <f>VLOOKUP(E347,Steuerung!$A$17:$B$500,2,FALSE)</f>
        <v>0</v>
      </c>
      <c r="R347" s="67">
        <f>VLOOKUP(F347,Steuerung!$A$17:$B$500,2,FALSE)</f>
        <v>0</v>
      </c>
      <c r="S347" s="159">
        <f t="shared" si="71"/>
        <v>0</v>
      </c>
      <c r="T347" s="159">
        <f t="shared" si="72"/>
        <v>0</v>
      </c>
      <c r="U347" s="135" t="e">
        <f t="shared" ref="U347:U378" si="76">IF(J347&gt;0,O347/Q347*SVS_UHR,0)</f>
        <v>#DIV/0!</v>
      </c>
      <c r="V347" s="135" t="e">
        <f t="shared" ref="V347:V378" si="77">IF(K347&gt;0,P347/R347*SVS_UHR,0)</f>
        <v>#DIV/0!</v>
      </c>
      <c r="W347" s="135" t="e">
        <f t="shared" si="75"/>
        <v>#DIV/0!</v>
      </c>
    </row>
    <row r="348" spans="1:23" ht="12.75" customHeight="1" x14ac:dyDescent="0.2">
      <c r="A348" s="131" t="s">
        <v>3294</v>
      </c>
      <c r="B348" s="122" t="s">
        <v>866</v>
      </c>
      <c r="C348" s="122"/>
      <c r="D348" s="123" t="s">
        <v>822</v>
      </c>
      <c r="E348" s="121" t="s">
        <v>280</v>
      </c>
      <c r="F348" s="121" t="s">
        <v>280</v>
      </c>
      <c r="G348" s="123" t="s">
        <v>822</v>
      </c>
      <c r="H348" s="127">
        <v>9.99</v>
      </c>
      <c r="I348" s="7">
        <f>VLOOKUP(E348,Steuerung!$A$17:$E$500,5,FALSE)</f>
        <v>2</v>
      </c>
      <c r="J348" s="77">
        <f>VLOOKUP(E348,Steuerung!$A$17:$F$500,6,FALSE)</f>
        <v>58.333333333333329</v>
      </c>
      <c r="K348" s="7">
        <f>VLOOKUP(F348,Steuerung!$A$17:$G$500,7,FALSE)</f>
        <v>2</v>
      </c>
      <c r="L348" s="7">
        <f>VLOOKUP(F348,Steuerung!$A$17:$H$500,8,FALSE)</f>
        <v>46</v>
      </c>
      <c r="M348" s="77">
        <f t="shared" si="62"/>
        <v>104.33333333333333</v>
      </c>
      <c r="N348" s="134">
        <f t="shared" si="63"/>
        <v>1042.29</v>
      </c>
      <c r="O348" s="134">
        <f t="shared" si="64"/>
        <v>582.75</v>
      </c>
      <c r="P348" s="134">
        <f t="shared" si="65"/>
        <v>459.54</v>
      </c>
      <c r="Q348" s="67">
        <f>VLOOKUP(E348,Steuerung!$A$17:$B$500,2,FALSE)</f>
        <v>0</v>
      </c>
      <c r="R348" s="67">
        <f>VLOOKUP(F348,Steuerung!$A$17:$B$500,2,FALSE)</f>
        <v>0</v>
      </c>
      <c r="S348" s="159">
        <f t="shared" si="71"/>
        <v>0</v>
      </c>
      <c r="T348" s="159">
        <f t="shared" si="72"/>
        <v>0</v>
      </c>
      <c r="U348" s="135" t="e">
        <f t="shared" si="76"/>
        <v>#DIV/0!</v>
      </c>
      <c r="V348" s="135" t="e">
        <f t="shared" si="77"/>
        <v>#DIV/0!</v>
      </c>
      <c r="W348" s="135" t="e">
        <f t="shared" si="75"/>
        <v>#DIV/0!</v>
      </c>
    </row>
    <row r="349" spans="1:23" ht="12.75" customHeight="1" x14ac:dyDescent="0.2">
      <c r="A349" s="555" t="s">
        <v>3297</v>
      </c>
      <c r="B349" s="236" t="s">
        <v>934</v>
      </c>
      <c r="C349" s="236"/>
      <c r="D349" s="123" t="s">
        <v>853</v>
      </c>
      <c r="E349" s="121" t="s">
        <v>260</v>
      </c>
      <c r="F349" s="121" t="s">
        <v>260</v>
      </c>
      <c r="G349" s="123" t="s">
        <v>1308</v>
      </c>
      <c r="H349" s="127">
        <v>14.56</v>
      </c>
      <c r="I349" s="7">
        <f>VLOOKUP(E349,Steuerung!$A$17:$E$500,5,FALSE)</f>
        <v>2</v>
      </c>
      <c r="J349" s="77">
        <f>VLOOKUP(E349,Steuerung!$A$17:$F$500,6,FALSE)</f>
        <v>58.333333333333329</v>
      </c>
      <c r="K349" s="7">
        <f>VLOOKUP(F349,Steuerung!$A$17:$G$500,7,FALSE)</f>
        <v>2</v>
      </c>
      <c r="L349" s="7">
        <f>VLOOKUP(F349,Steuerung!$A$17:$H$500,8,FALSE)</f>
        <v>46</v>
      </c>
      <c r="M349" s="77">
        <f t="shared" si="62"/>
        <v>104.33333333333333</v>
      </c>
      <c r="N349" s="134">
        <f t="shared" si="63"/>
        <v>1519.0933333333332</v>
      </c>
      <c r="O349" s="134">
        <f t="shared" si="64"/>
        <v>849.33333333333326</v>
      </c>
      <c r="P349" s="134">
        <f t="shared" si="65"/>
        <v>669.76</v>
      </c>
      <c r="Q349" s="67">
        <f>VLOOKUP(E349,Steuerung!$A$17:$B$500,2,FALSE)</f>
        <v>0</v>
      </c>
      <c r="R349" s="67">
        <f>VLOOKUP(F349,Steuerung!$A$17:$B$500,2,FALSE)</f>
        <v>0</v>
      </c>
      <c r="S349" s="159">
        <f t="shared" si="71"/>
        <v>0</v>
      </c>
      <c r="T349" s="159">
        <f t="shared" si="72"/>
        <v>0</v>
      </c>
      <c r="U349" s="135" t="e">
        <f t="shared" si="76"/>
        <v>#DIV/0!</v>
      </c>
      <c r="V349" s="135" t="e">
        <f t="shared" si="77"/>
        <v>#DIV/0!</v>
      </c>
      <c r="W349" s="135" t="e">
        <f t="shared" si="75"/>
        <v>#DIV/0!</v>
      </c>
    </row>
    <row r="350" spans="1:23" ht="12.75" customHeight="1" x14ac:dyDescent="0.2">
      <c r="A350" s="555" t="s">
        <v>3299</v>
      </c>
      <c r="B350" s="236" t="s">
        <v>934</v>
      </c>
      <c r="C350" s="236"/>
      <c r="D350" s="123" t="s">
        <v>853</v>
      </c>
      <c r="E350" s="121" t="s">
        <v>260</v>
      </c>
      <c r="F350" s="121" t="s">
        <v>260</v>
      </c>
      <c r="G350" s="123" t="s">
        <v>1308</v>
      </c>
      <c r="H350" s="127">
        <v>15.96</v>
      </c>
      <c r="I350" s="7">
        <f>VLOOKUP(E350,Steuerung!$A$17:$E$500,5,FALSE)</f>
        <v>2</v>
      </c>
      <c r="J350" s="77">
        <f>VLOOKUP(E350,Steuerung!$A$17:$F$500,6,FALSE)</f>
        <v>58.333333333333329</v>
      </c>
      <c r="K350" s="7">
        <f>VLOOKUP(F350,Steuerung!$A$17:$G$500,7,FALSE)</f>
        <v>2</v>
      </c>
      <c r="L350" s="7">
        <f>VLOOKUP(F350,Steuerung!$A$17:$H$500,8,FALSE)</f>
        <v>46</v>
      </c>
      <c r="M350" s="77">
        <f t="shared" si="62"/>
        <v>104.33333333333333</v>
      </c>
      <c r="N350" s="134">
        <f t="shared" si="63"/>
        <v>1665.16</v>
      </c>
      <c r="O350" s="134">
        <f t="shared" si="64"/>
        <v>931</v>
      </c>
      <c r="P350" s="134">
        <f t="shared" si="65"/>
        <v>734.16000000000008</v>
      </c>
      <c r="Q350" s="67">
        <f>VLOOKUP(E350,Steuerung!$A$17:$B$500,2,FALSE)</f>
        <v>0</v>
      </c>
      <c r="R350" s="67">
        <f>VLOOKUP(F350,Steuerung!$A$17:$B$500,2,FALSE)</f>
        <v>0</v>
      </c>
      <c r="S350" s="159">
        <f t="shared" si="71"/>
        <v>0</v>
      </c>
      <c r="T350" s="159">
        <f t="shared" si="72"/>
        <v>0</v>
      </c>
      <c r="U350" s="135" t="e">
        <f t="shared" si="76"/>
        <v>#DIV/0!</v>
      </c>
      <c r="V350" s="135" t="e">
        <f t="shared" si="77"/>
        <v>#DIV/0!</v>
      </c>
      <c r="W350" s="135" t="e">
        <f t="shared" si="75"/>
        <v>#DIV/0!</v>
      </c>
    </row>
    <row r="351" spans="1:23" ht="12.75" customHeight="1" x14ac:dyDescent="0.2">
      <c r="A351" s="555" t="s">
        <v>3302</v>
      </c>
      <c r="B351" s="236" t="s">
        <v>934</v>
      </c>
      <c r="C351" s="236"/>
      <c r="D351" s="123" t="s">
        <v>853</v>
      </c>
      <c r="E351" s="121" t="s">
        <v>260</v>
      </c>
      <c r="F351" s="121" t="s">
        <v>260</v>
      </c>
      <c r="G351" s="123" t="s">
        <v>1308</v>
      </c>
      <c r="H351" s="127">
        <v>15.71</v>
      </c>
      <c r="I351" s="7">
        <f>VLOOKUP(E351,Steuerung!$A$17:$E$500,5,FALSE)</f>
        <v>2</v>
      </c>
      <c r="J351" s="77">
        <f>VLOOKUP(E351,Steuerung!$A$17:$F$500,6,FALSE)</f>
        <v>58.333333333333329</v>
      </c>
      <c r="K351" s="7">
        <f>VLOOKUP(F351,Steuerung!$A$17:$G$500,7,FALSE)</f>
        <v>2</v>
      </c>
      <c r="L351" s="7">
        <f>VLOOKUP(F351,Steuerung!$A$17:$H$500,8,FALSE)</f>
        <v>46</v>
      </c>
      <c r="M351" s="77">
        <f t="shared" si="62"/>
        <v>104.33333333333333</v>
      </c>
      <c r="N351" s="134">
        <f t="shared" si="63"/>
        <v>1639.0766666666666</v>
      </c>
      <c r="O351" s="134">
        <f t="shared" si="64"/>
        <v>916.41666666666663</v>
      </c>
      <c r="P351" s="134">
        <f t="shared" si="65"/>
        <v>722.66000000000008</v>
      </c>
      <c r="Q351" s="67">
        <f>VLOOKUP(E351,Steuerung!$A$17:$B$500,2,FALSE)</f>
        <v>0</v>
      </c>
      <c r="R351" s="67">
        <f>VLOOKUP(F351,Steuerung!$A$17:$B$500,2,FALSE)</f>
        <v>0</v>
      </c>
      <c r="S351" s="159">
        <f t="shared" si="71"/>
        <v>0</v>
      </c>
      <c r="T351" s="159">
        <f t="shared" si="72"/>
        <v>0</v>
      </c>
      <c r="U351" s="135" t="e">
        <f t="shared" si="76"/>
        <v>#DIV/0!</v>
      </c>
      <c r="V351" s="135" t="e">
        <f t="shared" si="77"/>
        <v>#DIV/0!</v>
      </c>
      <c r="W351" s="135" t="e">
        <f t="shared" si="75"/>
        <v>#DIV/0!</v>
      </c>
    </row>
    <row r="352" spans="1:23" ht="12.75" customHeight="1" x14ac:dyDescent="0.2">
      <c r="A352" s="555" t="s">
        <v>3303</v>
      </c>
      <c r="B352" s="236" t="s">
        <v>934</v>
      </c>
      <c r="C352" s="236"/>
      <c r="D352" s="123" t="s">
        <v>853</v>
      </c>
      <c r="E352" s="121" t="s">
        <v>260</v>
      </c>
      <c r="F352" s="121" t="s">
        <v>260</v>
      </c>
      <c r="G352" s="123" t="s">
        <v>1308</v>
      </c>
      <c r="H352" s="127">
        <v>15.71</v>
      </c>
      <c r="I352" s="7">
        <f>VLOOKUP(E352,Steuerung!$A$17:$E$500,5,FALSE)</f>
        <v>2</v>
      </c>
      <c r="J352" s="77">
        <f>VLOOKUP(E352,Steuerung!$A$17:$F$500,6,FALSE)</f>
        <v>58.333333333333329</v>
      </c>
      <c r="K352" s="7">
        <f>VLOOKUP(F352,Steuerung!$A$17:$G$500,7,FALSE)</f>
        <v>2</v>
      </c>
      <c r="L352" s="7">
        <f>VLOOKUP(F352,Steuerung!$A$17:$H$500,8,FALSE)</f>
        <v>46</v>
      </c>
      <c r="M352" s="77">
        <f t="shared" si="62"/>
        <v>104.33333333333333</v>
      </c>
      <c r="N352" s="134">
        <f t="shared" si="63"/>
        <v>1639.0766666666666</v>
      </c>
      <c r="O352" s="134">
        <f t="shared" si="64"/>
        <v>916.41666666666663</v>
      </c>
      <c r="P352" s="134">
        <f t="shared" si="65"/>
        <v>722.66000000000008</v>
      </c>
      <c r="Q352" s="67">
        <f>VLOOKUP(E352,Steuerung!$A$17:$B$500,2,FALSE)</f>
        <v>0</v>
      </c>
      <c r="R352" s="67">
        <f>VLOOKUP(F352,Steuerung!$A$17:$B$500,2,FALSE)</f>
        <v>0</v>
      </c>
      <c r="S352" s="159">
        <f t="shared" si="71"/>
        <v>0</v>
      </c>
      <c r="T352" s="159">
        <f t="shared" si="72"/>
        <v>0</v>
      </c>
      <c r="U352" s="135" t="e">
        <f t="shared" si="76"/>
        <v>#DIV/0!</v>
      </c>
      <c r="V352" s="135" t="e">
        <f t="shared" si="77"/>
        <v>#DIV/0!</v>
      </c>
      <c r="W352" s="135" t="e">
        <f t="shared" si="75"/>
        <v>#DIV/0!</v>
      </c>
    </row>
    <row r="353" spans="1:23" ht="12.75" customHeight="1" x14ac:dyDescent="0.2">
      <c r="A353" s="555" t="s">
        <v>3533</v>
      </c>
      <c r="B353" s="236" t="s">
        <v>934</v>
      </c>
      <c r="C353" s="236"/>
      <c r="D353" s="123" t="s">
        <v>853</v>
      </c>
      <c r="E353" s="121" t="s">
        <v>260</v>
      </c>
      <c r="F353" s="121" t="s">
        <v>260</v>
      </c>
      <c r="G353" s="123" t="s">
        <v>1308</v>
      </c>
      <c r="H353" s="127">
        <v>15.71</v>
      </c>
      <c r="I353" s="7">
        <f>VLOOKUP(E353,Steuerung!$A$17:$E$500,5,FALSE)</f>
        <v>2</v>
      </c>
      <c r="J353" s="77">
        <f>VLOOKUP(E353,Steuerung!$A$17:$F$500,6,FALSE)</f>
        <v>58.333333333333329</v>
      </c>
      <c r="K353" s="7">
        <f>VLOOKUP(F353,Steuerung!$A$17:$G$500,7,FALSE)</f>
        <v>2</v>
      </c>
      <c r="L353" s="7">
        <f>VLOOKUP(F353,Steuerung!$A$17:$H$500,8,FALSE)</f>
        <v>46</v>
      </c>
      <c r="M353" s="77">
        <f t="shared" si="62"/>
        <v>104.33333333333333</v>
      </c>
      <c r="N353" s="134">
        <f t="shared" si="63"/>
        <v>1639.0766666666666</v>
      </c>
      <c r="O353" s="134">
        <f t="shared" si="64"/>
        <v>916.41666666666663</v>
      </c>
      <c r="P353" s="134">
        <f t="shared" si="65"/>
        <v>722.66000000000008</v>
      </c>
      <c r="Q353" s="67">
        <f>VLOOKUP(E353,Steuerung!$A$17:$B$500,2,FALSE)</f>
        <v>0</v>
      </c>
      <c r="R353" s="67">
        <f>VLOOKUP(F353,Steuerung!$A$17:$B$500,2,FALSE)</f>
        <v>0</v>
      </c>
      <c r="S353" s="159">
        <f t="shared" si="71"/>
        <v>0</v>
      </c>
      <c r="T353" s="159">
        <f t="shared" si="72"/>
        <v>0</v>
      </c>
      <c r="U353" s="135" t="e">
        <f t="shared" si="76"/>
        <v>#DIV/0!</v>
      </c>
      <c r="V353" s="135" t="e">
        <f t="shared" si="77"/>
        <v>#DIV/0!</v>
      </c>
      <c r="W353" s="135" t="e">
        <f t="shared" si="75"/>
        <v>#DIV/0!</v>
      </c>
    </row>
    <row r="354" spans="1:23" ht="12.75" customHeight="1" x14ac:dyDescent="0.2">
      <c r="A354" s="555" t="s">
        <v>3534</v>
      </c>
      <c r="B354" s="236" t="s">
        <v>934</v>
      </c>
      <c r="C354" s="236"/>
      <c r="D354" s="123" t="s">
        <v>853</v>
      </c>
      <c r="E354" s="121" t="s">
        <v>260</v>
      </c>
      <c r="F354" s="121" t="s">
        <v>260</v>
      </c>
      <c r="G354" s="123" t="s">
        <v>1308</v>
      </c>
      <c r="H354" s="127">
        <v>11.64</v>
      </c>
      <c r="I354" s="7">
        <f>VLOOKUP(E354,Steuerung!$A$17:$E$500,5,FALSE)</f>
        <v>2</v>
      </c>
      <c r="J354" s="77">
        <f>VLOOKUP(E354,Steuerung!$A$17:$F$500,6,FALSE)</f>
        <v>58.333333333333329</v>
      </c>
      <c r="K354" s="7">
        <f>VLOOKUP(F354,Steuerung!$A$17:$G$500,7,FALSE)</f>
        <v>2</v>
      </c>
      <c r="L354" s="7">
        <f>VLOOKUP(F354,Steuerung!$A$17:$H$500,8,FALSE)</f>
        <v>46</v>
      </c>
      <c r="M354" s="77">
        <f t="shared" ref="M354:M418" si="78">J354+L354</f>
        <v>104.33333333333333</v>
      </c>
      <c r="N354" s="134">
        <f t="shared" ref="N354:N418" si="79">H354*M354</f>
        <v>1214.44</v>
      </c>
      <c r="O354" s="134">
        <f t="shared" ref="O354:O418" si="80">H354*J354</f>
        <v>679</v>
      </c>
      <c r="P354" s="134">
        <f t="shared" ref="P354:P418" si="81">H354*L354</f>
        <v>535.44000000000005</v>
      </c>
      <c r="Q354" s="67">
        <f>VLOOKUP(E354,Steuerung!$A$17:$B$500,2,FALSE)</f>
        <v>0</v>
      </c>
      <c r="R354" s="67">
        <f>VLOOKUP(F354,Steuerung!$A$17:$B$500,2,FALSE)</f>
        <v>0</v>
      </c>
      <c r="S354" s="159">
        <f t="shared" si="71"/>
        <v>0</v>
      </c>
      <c r="T354" s="159">
        <f t="shared" si="72"/>
        <v>0</v>
      </c>
      <c r="U354" s="135" t="e">
        <f t="shared" si="76"/>
        <v>#DIV/0!</v>
      </c>
      <c r="V354" s="135" t="e">
        <f t="shared" si="77"/>
        <v>#DIV/0!</v>
      </c>
      <c r="W354" s="135" t="e">
        <f t="shared" si="75"/>
        <v>#DIV/0!</v>
      </c>
    </row>
    <row r="355" spans="1:23" ht="12.75" customHeight="1" x14ac:dyDescent="0.2">
      <c r="A355" s="555" t="s">
        <v>3535</v>
      </c>
      <c r="B355" s="236" t="s">
        <v>934</v>
      </c>
      <c r="C355" s="236"/>
      <c r="D355" s="123" t="s">
        <v>853</v>
      </c>
      <c r="E355" s="121" t="s">
        <v>260</v>
      </c>
      <c r="F355" s="121" t="s">
        <v>260</v>
      </c>
      <c r="G355" s="123" t="s">
        <v>1308</v>
      </c>
      <c r="H355" s="127">
        <v>21.18</v>
      </c>
      <c r="I355" s="7">
        <f>VLOOKUP(E355,Steuerung!$A$17:$E$500,5,FALSE)</f>
        <v>2</v>
      </c>
      <c r="J355" s="77">
        <f>VLOOKUP(E355,Steuerung!$A$17:$F$500,6,FALSE)</f>
        <v>58.333333333333329</v>
      </c>
      <c r="K355" s="7">
        <f>VLOOKUP(F355,Steuerung!$A$17:$G$500,7,FALSE)</f>
        <v>2</v>
      </c>
      <c r="L355" s="7">
        <f>VLOOKUP(F355,Steuerung!$A$17:$H$500,8,FALSE)</f>
        <v>46</v>
      </c>
      <c r="M355" s="77">
        <f t="shared" si="78"/>
        <v>104.33333333333333</v>
      </c>
      <c r="N355" s="134">
        <f t="shared" si="79"/>
        <v>2209.7799999999997</v>
      </c>
      <c r="O355" s="134">
        <f t="shared" si="80"/>
        <v>1235.4999999999998</v>
      </c>
      <c r="P355" s="134">
        <f t="shared" si="81"/>
        <v>974.28</v>
      </c>
      <c r="Q355" s="67">
        <f>VLOOKUP(E355,Steuerung!$A$17:$B$500,2,FALSE)</f>
        <v>0</v>
      </c>
      <c r="R355" s="67">
        <f>VLOOKUP(F355,Steuerung!$A$17:$B$500,2,FALSE)</f>
        <v>0</v>
      </c>
      <c r="S355" s="159">
        <f t="shared" si="71"/>
        <v>0</v>
      </c>
      <c r="T355" s="159">
        <f t="shared" si="72"/>
        <v>0</v>
      </c>
      <c r="U355" s="135" t="e">
        <f t="shared" si="76"/>
        <v>#DIV/0!</v>
      </c>
      <c r="V355" s="135" t="e">
        <f t="shared" si="77"/>
        <v>#DIV/0!</v>
      </c>
      <c r="W355" s="135" t="e">
        <f t="shared" si="75"/>
        <v>#DIV/0!</v>
      </c>
    </row>
    <row r="356" spans="1:23" ht="12.75" customHeight="1" x14ac:dyDescent="0.2">
      <c r="A356" s="131" t="s">
        <v>3305</v>
      </c>
      <c r="B356" s="122" t="s">
        <v>794</v>
      </c>
      <c r="C356" s="122"/>
      <c r="D356" s="123" t="s">
        <v>795</v>
      </c>
      <c r="E356" s="121" t="s">
        <v>187</v>
      </c>
      <c r="F356" s="121" t="s">
        <v>187</v>
      </c>
      <c r="G356" s="123" t="s">
        <v>1308</v>
      </c>
      <c r="H356" s="127">
        <v>34.549999999999997</v>
      </c>
      <c r="I356" s="7">
        <f>VLOOKUP(E356,Steuerung!$A$17:$E$500,5,FALSE)</f>
        <v>2</v>
      </c>
      <c r="J356" s="77">
        <f>VLOOKUP(E356,Steuerung!$A$17:$F$500,6,FALSE)</f>
        <v>58.333333333333329</v>
      </c>
      <c r="K356" s="7">
        <f>VLOOKUP(F356,Steuerung!$A$17:$G$500,7,FALSE)</f>
        <v>2</v>
      </c>
      <c r="L356" s="7">
        <f>VLOOKUP(F356,Steuerung!$A$17:$H$500,8,FALSE)</f>
        <v>46</v>
      </c>
      <c r="M356" s="77">
        <f t="shared" si="78"/>
        <v>104.33333333333333</v>
      </c>
      <c r="N356" s="134">
        <f t="shared" si="79"/>
        <v>3604.7166666666662</v>
      </c>
      <c r="O356" s="134">
        <f t="shared" si="80"/>
        <v>2015.4166666666663</v>
      </c>
      <c r="P356" s="134">
        <f t="shared" si="81"/>
        <v>1589.3</v>
      </c>
      <c r="Q356" s="67">
        <f>VLOOKUP(E356,Steuerung!$A$17:$B$500,2,FALSE)</f>
        <v>0</v>
      </c>
      <c r="R356" s="67">
        <f>VLOOKUP(F356,Steuerung!$A$17:$B$500,2,FALSE)</f>
        <v>0</v>
      </c>
      <c r="S356" s="159">
        <f t="shared" si="71"/>
        <v>0</v>
      </c>
      <c r="T356" s="159">
        <f t="shared" si="72"/>
        <v>0</v>
      </c>
      <c r="U356" s="135" t="e">
        <f t="shared" si="76"/>
        <v>#DIV/0!</v>
      </c>
      <c r="V356" s="135" t="e">
        <f t="shared" si="77"/>
        <v>#DIV/0!</v>
      </c>
      <c r="W356" s="135" t="e">
        <f t="shared" si="75"/>
        <v>#DIV/0!</v>
      </c>
    </row>
    <row r="357" spans="1:23" ht="12.75" customHeight="1" x14ac:dyDescent="0.2">
      <c r="A357" s="555" t="s">
        <v>3536</v>
      </c>
      <c r="B357" s="236" t="s">
        <v>934</v>
      </c>
      <c r="C357" s="236"/>
      <c r="D357" s="123" t="s">
        <v>853</v>
      </c>
      <c r="E357" s="121" t="s">
        <v>260</v>
      </c>
      <c r="F357" s="121" t="s">
        <v>260</v>
      </c>
      <c r="G357" s="123" t="s">
        <v>1308</v>
      </c>
      <c r="H357" s="127">
        <v>15.71</v>
      </c>
      <c r="I357" s="7">
        <f>VLOOKUP(E357,Steuerung!$A$17:$E$500,5,FALSE)</f>
        <v>2</v>
      </c>
      <c r="J357" s="77">
        <f>VLOOKUP(E357,Steuerung!$A$17:$F$500,6,FALSE)</f>
        <v>58.333333333333329</v>
      </c>
      <c r="K357" s="7">
        <f>VLOOKUP(F357,Steuerung!$A$17:$G$500,7,FALSE)</f>
        <v>2</v>
      </c>
      <c r="L357" s="7">
        <f>VLOOKUP(F357,Steuerung!$A$17:$H$500,8,FALSE)</f>
        <v>46</v>
      </c>
      <c r="M357" s="77">
        <f t="shared" si="78"/>
        <v>104.33333333333333</v>
      </c>
      <c r="N357" s="134">
        <f t="shared" si="79"/>
        <v>1639.0766666666666</v>
      </c>
      <c r="O357" s="134">
        <f t="shared" si="80"/>
        <v>916.41666666666663</v>
      </c>
      <c r="P357" s="134">
        <f t="shared" si="81"/>
        <v>722.66000000000008</v>
      </c>
      <c r="Q357" s="67">
        <f>VLOOKUP(E357,Steuerung!$A$17:$B$500,2,FALSE)</f>
        <v>0</v>
      </c>
      <c r="R357" s="67">
        <f>VLOOKUP(F357,Steuerung!$A$17:$B$500,2,FALSE)</f>
        <v>0</v>
      </c>
      <c r="S357" s="159">
        <f t="shared" si="71"/>
        <v>0</v>
      </c>
      <c r="T357" s="159">
        <f t="shared" si="72"/>
        <v>0</v>
      </c>
      <c r="U357" s="135" t="e">
        <f t="shared" si="76"/>
        <v>#DIV/0!</v>
      </c>
      <c r="V357" s="135" t="e">
        <f t="shared" si="77"/>
        <v>#DIV/0!</v>
      </c>
      <c r="W357" s="135" t="e">
        <f t="shared" si="75"/>
        <v>#DIV/0!</v>
      </c>
    </row>
    <row r="358" spans="1:23" ht="12.75" customHeight="1" x14ac:dyDescent="0.2">
      <c r="A358" s="555" t="s">
        <v>3414</v>
      </c>
      <c r="B358" s="236" t="s">
        <v>895</v>
      </c>
      <c r="C358" s="236"/>
      <c r="D358" s="123" t="s">
        <v>791</v>
      </c>
      <c r="E358" s="121" t="s">
        <v>209</v>
      </c>
      <c r="F358" s="121" t="s">
        <v>205</v>
      </c>
      <c r="G358" s="123" t="s">
        <v>1308</v>
      </c>
      <c r="H358" s="127">
        <v>56.35</v>
      </c>
      <c r="I358" s="7">
        <f>VLOOKUP(E358,Steuerung!$A$17:$E$500,5,FALSE)</f>
        <v>3</v>
      </c>
      <c r="J358" s="77">
        <f>VLOOKUP(E358,Steuerung!$A$17:$F$500,6,FALSE)</f>
        <v>82.4</v>
      </c>
      <c r="K358" s="7">
        <f>VLOOKUP(F358,Steuerung!$A$17:$G$500,7,FALSE)</f>
        <v>1</v>
      </c>
      <c r="L358" s="7">
        <f>VLOOKUP(F358,Steuerung!$A$17:$H$500,8,FALSE)</f>
        <v>23</v>
      </c>
      <c r="M358" s="77">
        <f t="shared" si="78"/>
        <v>105.4</v>
      </c>
      <c r="N358" s="134">
        <f t="shared" si="79"/>
        <v>5939.2900000000009</v>
      </c>
      <c r="O358" s="134">
        <f t="shared" si="80"/>
        <v>4643.2400000000007</v>
      </c>
      <c r="P358" s="134">
        <f t="shared" si="81"/>
        <v>1296.05</v>
      </c>
      <c r="Q358" s="67">
        <f>VLOOKUP(E358,Steuerung!$A$17:$B$500,2,FALSE)</f>
        <v>0</v>
      </c>
      <c r="R358" s="67">
        <f>VLOOKUP(F358,Steuerung!$A$17:$B$500,2,FALSE)</f>
        <v>0</v>
      </c>
      <c r="S358" s="159">
        <f t="shared" si="71"/>
        <v>0</v>
      </c>
      <c r="T358" s="159">
        <f t="shared" si="72"/>
        <v>0</v>
      </c>
      <c r="U358" s="135" t="e">
        <f t="shared" si="76"/>
        <v>#DIV/0!</v>
      </c>
      <c r="V358" s="135" t="e">
        <f t="shared" si="77"/>
        <v>#DIV/0!</v>
      </c>
      <c r="W358" s="135" t="e">
        <f t="shared" si="75"/>
        <v>#DIV/0!</v>
      </c>
    </row>
    <row r="359" spans="1:23" ht="12.75" customHeight="1" x14ac:dyDescent="0.2">
      <c r="A359" s="555" t="s">
        <v>3307</v>
      </c>
      <c r="B359" s="236" t="s">
        <v>934</v>
      </c>
      <c r="C359" s="236"/>
      <c r="D359" s="123" t="s">
        <v>853</v>
      </c>
      <c r="E359" s="121" t="s">
        <v>260</v>
      </c>
      <c r="F359" s="121" t="s">
        <v>260</v>
      </c>
      <c r="G359" s="123" t="s">
        <v>1308</v>
      </c>
      <c r="H359" s="127">
        <v>14.38</v>
      </c>
      <c r="I359" s="7">
        <f>VLOOKUP(E359,Steuerung!$A$17:$E$500,5,FALSE)</f>
        <v>2</v>
      </c>
      <c r="J359" s="77">
        <f>VLOOKUP(E359,Steuerung!$A$17:$F$500,6,FALSE)</f>
        <v>58.333333333333329</v>
      </c>
      <c r="K359" s="7">
        <f>VLOOKUP(F359,Steuerung!$A$17:$G$500,7,FALSE)</f>
        <v>2</v>
      </c>
      <c r="L359" s="7">
        <f>VLOOKUP(F359,Steuerung!$A$17:$H$500,8,FALSE)</f>
        <v>46</v>
      </c>
      <c r="M359" s="77">
        <f t="shared" si="78"/>
        <v>104.33333333333333</v>
      </c>
      <c r="N359" s="134">
        <f t="shared" si="79"/>
        <v>1500.3133333333333</v>
      </c>
      <c r="O359" s="134">
        <f t="shared" si="80"/>
        <v>838.83333333333326</v>
      </c>
      <c r="P359" s="134">
        <f t="shared" si="81"/>
        <v>661.48</v>
      </c>
      <c r="Q359" s="67">
        <f>VLOOKUP(E359,Steuerung!$A$17:$B$500,2,FALSE)</f>
        <v>0</v>
      </c>
      <c r="R359" s="67">
        <f>VLOOKUP(F359,Steuerung!$A$17:$B$500,2,FALSE)</f>
        <v>0</v>
      </c>
      <c r="S359" s="159">
        <f t="shared" si="71"/>
        <v>0</v>
      </c>
      <c r="T359" s="159">
        <f t="shared" si="72"/>
        <v>0</v>
      </c>
      <c r="U359" s="135" t="e">
        <f t="shared" si="76"/>
        <v>#DIV/0!</v>
      </c>
      <c r="V359" s="135" t="e">
        <f t="shared" si="77"/>
        <v>#DIV/0!</v>
      </c>
      <c r="W359" s="135" t="e">
        <f t="shared" si="75"/>
        <v>#DIV/0!</v>
      </c>
    </row>
    <row r="360" spans="1:23" ht="12.75" customHeight="1" x14ac:dyDescent="0.2">
      <c r="A360" s="555" t="s">
        <v>3537</v>
      </c>
      <c r="B360" s="236" t="s">
        <v>934</v>
      </c>
      <c r="C360" s="236"/>
      <c r="D360" s="123" t="s">
        <v>853</v>
      </c>
      <c r="E360" s="121" t="s">
        <v>260</v>
      </c>
      <c r="F360" s="121" t="s">
        <v>260</v>
      </c>
      <c r="G360" s="123" t="s">
        <v>1308</v>
      </c>
      <c r="H360" s="127">
        <v>15.65</v>
      </c>
      <c r="I360" s="7">
        <f>VLOOKUP(E360,Steuerung!$A$17:$E$500,5,FALSE)</f>
        <v>2</v>
      </c>
      <c r="J360" s="77">
        <f>VLOOKUP(E360,Steuerung!$A$17:$F$500,6,FALSE)</f>
        <v>58.333333333333329</v>
      </c>
      <c r="K360" s="7">
        <f>VLOOKUP(F360,Steuerung!$A$17:$G$500,7,FALSE)</f>
        <v>2</v>
      </c>
      <c r="L360" s="7">
        <f>VLOOKUP(F360,Steuerung!$A$17:$H$500,8,FALSE)</f>
        <v>46</v>
      </c>
      <c r="M360" s="77">
        <f t="shared" si="78"/>
        <v>104.33333333333333</v>
      </c>
      <c r="N360" s="134">
        <f t="shared" si="79"/>
        <v>1632.8166666666666</v>
      </c>
      <c r="O360" s="134">
        <f t="shared" si="80"/>
        <v>912.91666666666663</v>
      </c>
      <c r="P360" s="134">
        <f t="shared" si="81"/>
        <v>719.9</v>
      </c>
      <c r="Q360" s="67">
        <f>VLOOKUP(E360,Steuerung!$A$17:$B$500,2,FALSE)</f>
        <v>0</v>
      </c>
      <c r="R360" s="67">
        <f>VLOOKUP(F360,Steuerung!$A$17:$B$500,2,FALSE)</f>
        <v>0</v>
      </c>
      <c r="S360" s="159">
        <f t="shared" si="71"/>
        <v>0</v>
      </c>
      <c r="T360" s="159">
        <f t="shared" si="72"/>
        <v>0</v>
      </c>
      <c r="U360" s="135" t="e">
        <f t="shared" si="76"/>
        <v>#DIV/0!</v>
      </c>
      <c r="V360" s="135" t="e">
        <f t="shared" si="77"/>
        <v>#DIV/0!</v>
      </c>
      <c r="W360" s="135" t="e">
        <f t="shared" si="75"/>
        <v>#DIV/0!</v>
      </c>
    </row>
    <row r="361" spans="1:23" ht="12.75" customHeight="1" x14ac:dyDescent="0.2">
      <c r="A361" s="555" t="s">
        <v>3311</v>
      </c>
      <c r="B361" s="236" t="s">
        <v>895</v>
      </c>
      <c r="C361" s="236"/>
      <c r="D361" s="123" t="s">
        <v>791</v>
      </c>
      <c r="E361" s="121" t="s">
        <v>209</v>
      </c>
      <c r="F361" s="121" t="s">
        <v>205</v>
      </c>
      <c r="G361" s="123" t="s">
        <v>1308</v>
      </c>
      <c r="H361" s="127">
        <v>56.56</v>
      </c>
      <c r="I361" s="7">
        <f>VLOOKUP(E361,Steuerung!$A$17:$E$500,5,FALSE)</f>
        <v>3</v>
      </c>
      <c r="J361" s="77">
        <f>VLOOKUP(E361,Steuerung!$A$17:$F$500,6,FALSE)</f>
        <v>82.4</v>
      </c>
      <c r="K361" s="7">
        <f>VLOOKUP(F361,Steuerung!$A$17:$G$500,7,FALSE)</f>
        <v>1</v>
      </c>
      <c r="L361" s="7">
        <f>VLOOKUP(F361,Steuerung!$A$17:$H$500,8,FALSE)</f>
        <v>23</v>
      </c>
      <c r="M361" s="77">
        <f t="shared" si="78"/>
        <v>105.4</v>
      </c>
      <c r="N361" s="134">
        <f t="shared" si="79"/>
        <v>5961.4240000000009</v>
      </c>
      <c r="O361" s="134">
        <f t="shared" si="80"/>
        <v>4660.5440000000008</v>
      </c>
      <c r="P361" s="134">
        <f t="shared" si="81"/>
        <v>1300.8800000000001</v>
      </c>
      <c r="Q361" s="67">
        <f>VLOOKUP(E361,Steuerung!$A$17:$B$500,2,FALSE)</f>
        <v>0</v>
      </c>
      <c r="R361" s="67">
        <f>VLOOKUP(F361,Steuerung!$A$17:$B$500,2,FALSE)</f>
        <v>0</v>
      </c>
      <c r="S361" s="159">
        <f t="shared" si="71"/>
        <v>0</v>
      </c>
      <c r="T361" s="159">
        <f t="shared" si="72"/>
        <v>0</v>
      </c>
      <c r="U361" s="135" t="e">
        <f t="shared" si="76"/>
        <v>#DIV/0!</v>
      </c>
      <c r="V361" s="135" t="e">
        <f t="shared" si="77"/>
        <v>#DIV/0!</v>
      </c>
      <c r="W361" s="135" t="e">
        <f t="shared" si="75"/>
        <v>#DIV/0!</v>
      </c>
    </row>
    <row r="362" spans="1:23" ht="12.75" customHeight="1" x14ac:dyDescent="0.2">
      <c r="A362" s="555" t="s">
        <v>3312</v>
      </c>
      <c r="B362" s="236" t="s">
        <v>934</v>
      </c>
      <c r="C362" s="236"/>
      <c r="D362" s="123" t="s">
        <v>853</v>
      </c>
      <c r="E362" s="121" t="s">
        <v>260</v>
      </c>
      <c r="F362" s="121" t="s">
        <v>260</v>
      </c>
      <c r="G362" s="123" t="s">
        <v>1308</v>
      </c>
      <c r="H362" s="127">
        <v>15.96</v>
      </c>
      <c r="I362" s="7">
        <f>VLOOKUP(E362,Steuerung!$A$17:$E$500,5,FALSE)</f>
        <v>2</v>
      </c>
      <c r="J362" s="77">
        <f>VLOOKUP(E362,Steuerung!$A$17:$F$500,6,FALSE)</f>
        <v>58.333333333333329</v>
      </c>
      <c r="K362" s="7">
        <f>VLOOKUP(F362,Steuerung!$A$17:$G$500,7,FALSE)</f>
        <v>2</v>
      </c>
      <c r="L362" s="7">
        <f>VLOOKUP(F362,Steuerung!$A$17:$H$500,8,FALSE)</f>
        <v>46</v>
      </c>
      <c r="M362" s="77">
        <f t="shared" si="78"/>
        <v>104.33333333333333</v>
      </c>
      <c r="N362" s="134">
        <f t="shared" si="79"/>
        <v>1665.16</v>
      </c>
      <c r="O362" s="134">
        <f t="shared" si="80"/>
        <v>931</v>
      </c>
      <c r="P362" s="134">
        <f t="shared" si="81"/>
        <v>734.16000000000008</v>
      </c>
      <c r="Q362" s="67">
        <f>VLOOKUP(E362,Steuerung!$A$17:$B$500,2,FALSE)</f>
        <v>0</v>
      </c>
      <c r="R362" s="67">
        <f>VLOOKUP(F362,Steuerung!$A$17:$B$500,2,FALSE)</f>
        <v>0</v>
      </c>
      <c r="S362" s="159">
        <f t="shared" si="71"/>
        <v>0</v>
      </c>
      <c r="T362" s="159">
        <f t="shared" si="72"/>
        <v>0</v>
      </c>
      <c r="U362" s="135" t="e">
        <f t="shared" si="76"/>
        <v>#DIV/0!</v>
      </c>
      <c r="V362" s="135" t="e">
        <f t="shared" si="77"/>
        <v>#DIV/0!</v>
      </c>
      <c r="W362" s="135" t="e">
        <f t="shared" si="75"/>
        <v>#DIV/0!</v>
      </c>
    </row>
    <row r="363" spans="1:23" ht="12.75" customHeight="1" x14ac:dyDescent="0.2">
      <c r="A363" s="555" t="s">
        <v>3315</v>
      </c>
      <c r="B363" s="236" t="s">
        <v>934</v>
      </c>
      <c r="C363" s="236"/>
      <c r="D363" s="123" t="s">
        <v>853</v>
      </c>
      <c r="E363" s="121" t="s">
        <v>260</v>
      </c>
      <c r="F363" s="121" t="s">
        <v>260</v>
      </c>
      <c r="G363" s="123" t="s">
        <v>1308</v>
      </c>
      <c r="H363" s="127">
        <v>15.71</v>
      </c>
      <c r="I363" s="7">
        <f>VLOOKUP(E363,Steuerung!$A$17:$E$500,5,FALSE)</f>
        <v>2</v>
      </c>
      <c r="J363" s="77">
        <f>VLOOKUP(E363,Steuerung!$A$17:$F$500,6,FALSE)</f>
        <v>58.333333333333329</v>
      </c>
      <c r="K363" s="7">
        <f>VLOOKUP(F363,Steuerung!$A$17:$G$500,7,FALSE)</f>
        <v>2</v>
      </c>
      <c r="L363" s="7">
        <f>VLOOKUP(F363,Steuerung!$A$17:$H$500,8,FALSE)</f>
        <v>46</v>
      </c>
      <c r="M363" s="77">
        <f t="shared" si="78"/>
        <v>104.33333333333333</v>
      </c>
      <c r="N363" s="134">
        <f t="shared" si="79"/>
        <v>1639.0766666666666</v>
      </c>
      <c r="O363" s="134">
        <f t="shared" si="80"/>
        <v>916.41666666666663</v>
      </c>
      <c r="P363" s="134">
        <f t="shared" si="81"/>
        <v>722.66000000000008</v>
      </c>
      <c r="Q363" s="67">
        <f>VLOOKUP(E363,Steuerung!$A$17:$B$500,2,FALSE)</f>
        <v>0</v>
      </c>
      <c r="R363" s="67">
        <f>VLOOKUP(F363,Steuerung!$A$17:$B$500,2,FALSE)</f>
        <v>0</v>
      </c>
      <c r="S363" s="159">
        <f t="shared" si="71"/>
        <v>0</v>
      </c>
      <c r="T363" s="159">
        <f t="shared" si="72"/>
        <v>0</v>
      </c>
      <c r="U363" s="135" t="e">
        <f t="shared" si="76"/>
        <v>#DIV/0!</v>
      </c>
      <c r="V363" s="135" t="e">
        <f t="shared" si="77"/>
        <v>#DIV/0!</v>
      </c>
      <c r="W363" s="135" t="e">
        <f t="shared" si="75"/>
        <v>#DIV/0!</v>
      </c>
    </row>
    <row r="364" spans="1:23" ht="12.75" customHeight="1" x14ac:dyDescent="0.2">
      <c r="A364" s="555" t="s">
        <v>3316</v>
      </c>
      <c r="B364" s="236" t="s">
        <v>895</v>
      </c>
      <c r="C364" s="236"/>
      <c r="D364" s="123" t="s">
        <v>791</v>
      </c>
      <c r="E364" s="121" t="s">
        <v>209</v>
      </c>
      <c r="F364" s="121" t="s">
        <v>205</v>
      </c>
      <c r="G364" s="123" t="s">
        <v>1308</v>
      </c>
      <c r="H364" s="127">
        <v>56.68</v>
      </c>
      <c r="I364" s="7">
        <f>VLOOKUP(E364,Steuerung!$A$17:$E$500,5,FALSE)</f>
        <v>3</v>
      </c>
      <c r="J364" s="77">
        <f>VLOOKUP(E364,Steuerung!$A$17:$F$500,6,FALSE)</f>
        <v>82.4</v>
      </c>
      <c r="K364" s="7">
        <f>VLOOKUP(F364,Steuerung!$A$17:$G$500,7,FALSE)</f>
        <v>1</v>
      </c>
      <c r="L364" s="7">
        <f>VLOOKUP(F364,Steuerung!$A$17:$H$500,8,FALSE)</f>
        <v>23</v>
      </c>
      <c r="M364" s="77">
        <f t="shared" si="78"/>
        <v>105.4</v>
      </c>
      <c r="N364" s="134">
        <f t="shared" si="79"/>
        <v>5974.0720000000001</v>
      </c>
      <c r="O364" s="134">
        <f t="shared" si="80"/>
        <v>4670.4320000000007</v>
      </c>
      <c r="P364" s="134">
        <f t="shared" si="81"/>
        <v>1303.6400000000001</v>
      </c>
      <c r="Q364" s="67">
        <f>VLOOKUP(E364,Steuerung!$A$17:$B$500,2,FALSE)</f>
        <v>0</v>
      </c>
      <c r="R364" s="67">
        <f>VLOOKUP(F364,Steuerung!$A$17:$B$500,2,FALSE)</f>
        <v>0</v>
      </c>
      <c r="S364" s="159">
        <f t="shared" si="71"/>
        <v>0</v>
      </c>
      <c r="T364" s="159">
        <f t="shared" si="72"/>
        <v>0</v>
      </c>
      <c r="U364" s="135" t="e">
        <f t="shared" si="76"/>
        <v>#DIV/0!</v>
      </c>
      <c r="V364" s="135" t="e">
        <f t="shared" si="77"/>
        <v>#DIV/0!</v>
      </c>
      <c r="W364" s="135" t="e">
        <f t="shared" si="75"/>
        <v>#DIV/0!</v>
      </c>
    </row>
    <row r="365" spans="1:23" ht="12.75" customHeight="1" x14ac:dyDescent="0.2">
      <c r="A365" s="555" t="s">
        <v>3317</v>
      </c>
      <c r="B365" s="236" t="s">
        <v>934</v>
      </c>
      <c r="C365" s="236"/>
      <c r="D365" s="123" t="s">
        <v>853</v>
      </c>
      <c r="E365" s="121" t="s">
        <v>260</v>
      </c>
      <c r="F365" s="121" t="s">
        <v>260</v>
      </c>
      <c r="G365" s="123" t="s">
        <v>1308</v>
      </c>
      <c r="H365" s="127">
        <v>21.18</v>
      </c>
      <c r="I365" s="7">
        <f>VLOOKUP(E365,Steuerung!$A$17:$E$500,5,FALSE)</f>
        <v>2</v>
      </c>
      <c r="J365" s="77">
        <f>VLOOKUP(E365,Steuerung!$A$17:$F$500,6,FALSE)</f>
        <v>58.333333333333329</v>
      </c>
      <c r="K365" s="7">
        <f>VLOOKUP(F365,Steuerung!$A$17:$G$500,7,FALSE)</f>
        <v>2</v>
      </c>
      <c r="L365" s="7">
        <f>VLOOKUP(F365,Steuerung!$A$17:$H$500,8,FALSE)</f>
        <v>46</v>
      </c>
      <c r="M365" s="77">
        <f t="shared" si="78"/>
        <v>104.33333333333333</v>
      </c>
      <c r="N365" s="134">
        <f t="shared" si="79"/>
        <v>2209.7799999999997</v>
      </c>
      <c r="O365" s="134">
        <f t="shared" si="80"/>
        <v>1235.4999999999998</v>
      </c>
      <c r="P365" s="134">
        <f t="shared" si="81"/>
        <v>974.28</v>
      </c>
      <c r="Q365" s="67">
        <f>VLOOKUP(E365,Steuerung!$A$17:$B$500,2,FALSE)</f>
        <v>0</v>
      </c>
      <c r="R365" s="67">
        <f>VLOOKUP(F365,Steuerung!$A$17:$B$500,2,FALSE)</f>
        <v>0</v>
      </c>
      <c r="S365" s="159">
        <f t="shared" si="71"/>
        <v>0</v>
      </c>
      <c r="T365" s="159">
        <f t="shared" si="72"/>
        <v>0</v>
      </c>
      <c r="U365" s="135" t="e">
        <f t="shared" si="76"/>
        <v>#DIV/0!</v>
      </c>
      <c r="V365" s="135" t="e">
        <f t="shared" si="77"/>
        <v>#DIV/0!</v>
      </c>
      <c r="W365" s="135" t="e">
        <f t="shared" si="75"/>
        <v>#DIV/0!</v>
      </c>
    </row>
    <row r="366" spans="1:23" ht="12.75" customHeight="1" x14ac:dyDescent="0.2">
      <c r="A366" s="131" t="s">
        <v>3318</v>
      </c>
      <c r="B366" s="122" t="s">
        <v>794</v>
      </c>
      <c r="C366" s="122"/>
      <c r="D366" s="123" t="s">
        <v>795</v>
      </c>
      <c r="E366" s="121" t="s">
        <v>187</v>
      </c>
      <c r="F366" s="121" t="s">
        <v>187</v>
      </c>
      <c r="G366" s="123" t="s">
        <v>1308</v>
      </c>
      <c r="H366" s="127">
        <v>56.22</v>
      </c>
      <c r="I366" s="7">
        <f>VLOOKUP(E366,Steuerung!$A$17:$E$500,5,FALSE)</f>
        <v>2</v>
      </c>
      <c r="J366" s="77">
        <f>VLOOKUP(E366,Steuerung!$A$17:$F$500,6,FALSE)</f>
        <v>58.333333333333329</v>
      </c>
      <c r="K366" s="7">
        <f>VLOOKUP(F366,Steuerung!$A$17:$G$500,7,FALSE)</f>
        <v>2</v>
      </c>
      <c r="L366" s="7">
        <f>VLOOKUP(F366,Steuerung!$A$17:$H$500,8,FALSE)</f>
        <v>46</v>
      </c>
      <c r="M366" s="77">
        <f t="shared" si="78"/>
        <v>104.33333333333333</v>
      </c>
      <c r="N366" s="134">
        <f t="shared" si="79"/>
        <v>5865.62</v>
      </c>
      <c r="O366" s="134">
        <f t="shared" si="80"/>
        <v>3279.4999999999995</v>
      </c>
      <c r="P366" s="134">
        <f t="shared" si="81"/>
        <v>2586.12</v>
      </c>
      <c r="Q366" s="67">
        <f>VLOOKUP(E366,Steuerung!$A$17:$B$500,2,FALSE)</f>
        <v>0</v>
      </c>
      <c r="R366" s="67">
        <f>VLOOKUP(F366,Steuerung!$A$17:$B$500,2,FALSE)</f>
        <v>0</v>
      </c>
      <c r="S366" s="159">
        <f t="shared" si="71"/>
        <v>0</v>
      </c>
      <c r="T366" s="159">
        <f t="shared" si="72"/>
        <v>0</v>
      </c>
      <c r="U366" s="135" t="e">
        <f t="shared" si="76"/>
        <v>#DIV/0!</v>
      </c>
      <c r="V366" s="135" t="e">
        <f t="shared" si="77"/>
        <v>#DIV/0!</v>
      </c>
      <c r="W366" s="135" t="e">
        <f t="shared" si="75"/>
        <v>#DIV/0!</v>
      </c>
    </row>
    <row r="367" spans="1:23" ht="12.75" customHeight="1" x14ac:dyDescent="0.2">
      <c r="A367" s="555" t="s">
        <v>3538</v>
      </c>
      <c r="B367" s="236" t="s">
        <v>895</v>
      </c>
      <c r="C367" s="236"/>
      <c r="D367" s="123" t="s">
        <v>791</v>
      </c>
      <c r="E367" s="121" t="s">
        <v>209</v>
      </c>
      <c r="F367" s="121" t="s">
        <v>205</v>
      </c>
      <c r="G367" s="123" t="s">
        <v>1308</v>
      </c>
      <c r="H367" s="127">
        <v>66.34</v>
      </c>
      <c r="I367" s="7">
        <f>VLOOKUP(E367,Steuerung!$A$17:$E$500,5,FALSE)</f>
        <v>3</v>
      </c>
      <c r="J367" s="77">
        <f>VLOOKUP(E367,Steuerung!$A$17:$F$500,6,FALSE)</f>
        <v>82.4</v>
      </c>
      <c r="K367" s="7">
        <f>VLOOKUP(F367,Steuerung!$A$17:$G$500,7,FALSE)</f>
        <v>1</v>
      </c>
      <c r="L367" s="7">
        <f>VLOOKUP(F367,Steuerung!$A$17:$H$500,8,FALSE)</f>
        <v>23</v>
      </c>
      <c r="M367" s="77">
        <f t="shared" si="78"/>
        <v>105.4</v>
      </c>
      <c r="N367" s="134">
        <f t="shared" si="79"/>
        <v>6992.2360000000008</v>
      </c>
      <c r="O367" s="134">
        <f t="shared" si="80"/>
        <v>5466.4160000000011</v>
      </c>
      <c r="P367" s="134">
        <f t="shared" si="81"/>
        <v>1525.8200000000002</v>
      </c>
      <c r="Q367" s="67">
        <f>VLOOKUP(E367,Steuerung!$A$17:$B$500,2,FALSE)</f>
        <v>0</v>
      </c>
      <c r="R367" s="67">
        <f>VLOOKUP(F367,Steuerung!$A$17:$B$500,2,FALSE)</f>
        <v>0</v>
      </c>
      <c r="S367" s="159">
        <f t="shared" si="71"/>
        <v>0</v>
      </c>
      <c r="T367" s="159">
        <f t="shared" si="72"/>
        <v>0</v>
      </c>
      <c r="U367" s="135" t="e">
        <f t="shared" si="76"/>
        <v>#DIV/0!</v>
      </c>
      <c r="V367" s="135" t="e">
        <f t="shared" si="77"/>
        <v>#DIV/0!</v>
      </c>
      <c r="W367" s="135" t="e">
        <f t="shared" si="75"/>
        <v>#DIV/0!</v>
      </c>
    </row>
    <row r="368" spans="1:23" ht="12.75" customHeight="1" x14ac:dyDescent="0.2">
      <c r="A368" s="555" t="s">
        <v>3539</v>
      </c>
      <c r="B368" s="236" t="s">
        <v>934</v>
      </c>
      <c r="C368" s="236"/>
      <c r="D368" s="123" t="s">
        <v>853</v>
      </c>
      <c r="E368" s="121" t="s">
        <v>260</v>
      </c>
      <c r="F368" s="121" t="s">
        <v>260</v>
      </c>
      <c r="G368" s="123" t="s">
        <v>1308</v>
      </c>
      <c r="H368" s="127">
        <v>15.96</v>
      </c>
      <c r="I368" s="7">
        <f>VLOOKUP(E368,Steuerung!$A$17:$E$500,5,FALSE)</f>
        <v>2</v>
      </c>
      <c r="J368" s="77">
        <f>VLOOKUP(E368,Steuerung!$A$17:$F$500,6,FALSE)</f>
        <v>58.333333333333329</v>
      </c>
      <c r="K368" s="7">
        <f>VLOOKUP(F368,Steuerung!$A$17:$G$500,7,FALSE)</f>
        <v>2</v>
      </c>
      <c r="L368" s="7">
        <f>VLOOKUP(F368,Steuerung!$A$17:$H$500,8,FALSE)</f>
        <v>46</v>
      </c>
      <c r="M368" s="77">
        <f t="shared" si="78"/>
        <v>104.33333333333333</v>
      </c>
      <c r="N368" s="134">
        <f t="shared" si="79"/>
        <v>1665.16</v>
      </c>
      <c r="O368" s="134">
        <f t="shared" si="80"/>
        <v>931</v>
      </c>
      <c r="P368" s="134">
        <f t="shared" si="81"/>
        <v>734.16000000000008</v>
      </c>
      <c r="Q368" s="67">
        <f>VLOOKUP(E368,Steuerung!$A$17:$B$500,2,FALSE)</f>
        <v>0</v>
      </c>
      <c r="R368" s="67">
        <f>VLOOKUP(F368,Steuerung!$A$17:$B$500,2,FALSE)</f>
        <v>0</v>
      </c>
      <c r="S368" s="159">
        <f t="shared" si="71"/>
        <v>0</v>
      </c>
      <c r="T368" s="159">
        <f t="shared" si="72"/>
        <v>0</v>
      </c>
      <c r="U368" s="135" t="e">
        <f t="shared" si="76"/>
        <v>#DIV/0!</v>
      </c>
      <c r="V368" s="135" t="e">
        <f t="shared" si="77"/>
        <v>#DIV/0!</v>
      </c>
      <c r="W368" s="135" t="e">
        <f t="shared" si="75"/>
        <v>#DIV/0!</v>
      </c>
    </row>
    <row r="369" spans="1:23" ht="12.75" customHeight="1" x14ac:dyDescent="0.2">
      <c r="A369" s="555" t="s">
        <v>3540</v>
      </c>
      <c r="B369" s="236" t="s">
        <v>934</v>
      </c>
      <c r="C369" s="236"/>
      <c r="D369" s="123" t="s">
        <v>853</v>
      </c>
      <c r="E369" s="121" t="s">
        <v>260</v>
      </c>
      <c r="F369" s="121" t="s">
        <v>260</v>
      </c>
      <c r="G369" s="123" t="s">
        <v>1308</v>
      </c>
      <c r="H369" s="127">
        <v>15.71</v>
      </c>
      <c r="I369" s="7">
        <f>VLOOKUP(E369,Steuerung!$A$17:$E$500,5,FALSE)</f>
        <v>2</v>
      </c>
      <c r="J369" s="77">
        <f>VLOOKUP(E369,Steuerung!$A$17:$F$500,6,FALSE)</f>
        <v>58.333333333333329</v>
      </c>
      <c r="K369" s="7">
        <f>VLOOKUP(F369,Steuerung!$A$17:$G$500,7,FALSE)</f>
        <v>2</v>
      </c>
      <c r="L369" s="7">
        <f>VLOOKUP(F369,Steuerung!$A$17:$H$500,8,FALSE)</f>
        <v>46</v>
      </c>
      <c r="M369" s="77">
        <f t="shared" si="78"/>
        <v>104.33333333333333</v>
      </c>
      <c r="N369" s="134">
        <f t="shared" si="79"/>
        <v>1639.0766666666666</v>
      </c>
      <c r="O369" s="134">
        <f t="shared" si="80"/>
        <v>916.41666666666663</v>
      </c>
      <c r="P369" s="134">
        <f t="shared" si="81"/>
        <v>722.66000000000008</v>
      </c>
      <c r="Q369" s="67">
        <f>VLOOKUP(E369,Steuerung!$A$17:$B$500,2,FALSE)</f>
        <v>0</v>
      </c>
      <c r="R369" s="67">
        <f>VLOOKUP(F369,Steuerung!$A$17:$B$500,2,FALSE)</f>
        <v>0</v>
      </c>
      <c r="S369" s="159">
        <f t="shared" si="71"/>
        <v>0</v>
      </c>
      <c r="T369" s="159">
        <f t="shared" si="72"/>
        <v>0</v>
      </c>
      <c r="U369" s="135" t="e">
        <f t="shared" si="76"/>
        <v>#DIV/0!</v>
      </c>
      <c r="V369" s="135" t="e">
        <f t="shared" si="77"/>
        <v>#DIV/0!</v>
      </c>
      <c r="W369" s="135" t="e">
        <f t="shared" si="75"/>
        <v>#DIV/0!</v>
      </c>
    </row>
    <row r="370" spans="1:23" ht="12.75" customHeight="1" x14ac:dyDescent="0.2">
      <c r="A370" s="555" t="s">
        <v>3541</v>
      </c>
      <c r="B370" s="236" t="s">
        <v>895</v>
      </c>
      <c r="C370" s="236"/>
      <c r="D370" s="123" t="s">
        <v>791</v>
      </c>
      <c r="E370" s="121" t="s">
        <v>209</v>
      </c>
      <c r="F370" s="121" t="s">
        <v>205</v>
      </c>
      <c r="G370" s="123" t="s">
        <v>1308</v>
      </c>
      <c r="H370" s="127">
        <v>56.68</v>
      </c>
      <c r="I370" s="7">
        <f>VLOOKUP(E370,Steuerung!$A$17:$E$500,5,FALSE)</f>
        <v>3</v>
      </c>
      <c r="J370" s="77">
        <f>VLOOKUP(E370,Steuerung!$A$17:$F$500,6,FALSE)</f>
        <v>82.4</v>
      </c>
      <c r="K370" s="7">
        <f>VLOOKUP(F370,Steuerung!$A$17:$G$500,7,FALSE)</f>
        <v>1</v>
      </c>
      <c r="L370" s="7">
        <f>VLOOKUP(F370,Steuerung!$A$17:$H$500,8,FALSE)</f>
        <v>23</v>
      </c>
      <c r="M370" s="77">
        <f t="shared" si="78"/>
        <v>105.4</v>
      </c>
      <c r="N370" s="134">
        <f t="shared" si="79"/>
        <v>5974.0720000000001</v>
      </c>
      <c r="O370" s="134">
        <f t="shared" si="80"/>
        <v>4670.4320000000007</v>
      </c>
      <c r="P370" s="134">
        <f t="shared" si="81"/>
        <v>1303.6400000000001</v>
      </c>
      <c r="Q370" s="67">
        <f>VLOOKUP(E370,Steuerung!$A$17:$B$500,2,FALSE)</f>
        <v>0</v>
      </c>
      <c r="R370" s="67">
        <f>VLOOKUP(F370,Steuerung!$A$17:$B$500,2,FALSE)</f>
        <v>0</v>
      </c>
      <c r="S370" s="159">
        <f t="shared" si="71"/>
        <v>0</v>
      </c>
      <c r="T370" s="159">
        <f t="shared" si="72"/>
        <v>0</v>
      </c>
      <c r="U370" s="135" t="e">
        <f t="shared" si="76"/>
        <v>#DIV/0!</v>
      </c>
      <c r="V370" s="135" t="e">
        <f t="shared" si="77"/>
        <v>#DIV/0!</v>
      </c>
      <c r="W370" s="135" t="e">
        <f t="shared" si="75"/>
        <v>#DIV/0!</v>
      </c>
    </row>
    <row r="371" spans="1:23" ht="12.75" customHeight="1" x14ac:dyDescent="0.2">
      <c r="A371" s="555" t="s">
        <v>3415</v>
      </c>
      <c r="B371" s="236" t="s">
        <v>934</v>
      </c>
      <c r="C371" s="236"/>
      <c r="D371" s="123" t="s">
        <v>853</v>
      </c>
      <c r="E371" s="121" t="s">
        <v>260</v>
      </c>
      <c r="F371" s="121" t="s">
        <v>260</v>
      </c>
      <c r="G371" s="123" t="s">
        <v>1308</v>
      </c>
      <c r="H371" s="127">
        <v>15.96</v>
      </c>
      <c r="I371" s="7">
        <f>VLOOKUP(E371,Steuerung!$A$17:$E$500,5,FALSE)</f>
        <v>2</v>
      </c>
      <c r="J371" s="77">
        <f>VLOOKUP(E371,Steuerung!$A$17:$F$500,6,FALSE)</f>
        <v>58.333333333333329</v>
      </c>
      <c r="K371" s="7">
        <f>VLOOKUP(F371,Steuerung!$A$17:$G$500,7,FALSE)</f>
        <v>2</v>
      </c>
      <c r="L371" s="7">
        <f>VLOOKUP(F371,Steuerung!$A$17:$H$500,8,FALSE)</f>
        <v>46</v>
      </c>
      <c r="M371" s="77">
        <f t="shared" si="78"/>
        <v>104.33333333333333</v>
      </c>
      <c r="N371" s="134">
        <f t="shared" si="79"/>
        <v>1665.16</v>
      </c>
      <c r="O371" s="134">
        <f t="shared" si="80"/>
        <v>931</v>
      </c>
      <c r="P371" s="134">
        <f t="shared" si="81"/>
        <v>734.16000000000008</v>
      </c>
      <c r="Q371" s="67">
        <f>VLOOKUP(E371,Steuerung!$A$17:$B$500,2,FALSE)</f>
        <v>0</v>
      </c>
      <c r="R371" s="67">
        <f>VLOOKUP(F371,Steuerung!$A$17:$B$500,2,FALSE)</f>
        <v>0</v>
      </c>
      <c r="S371" s="159">
        <f t="shared" si="71"/>
        <v>0</v>
      </c>
      <c r="T371" s="159">
        <f t="shared" si="72"/>
        <v>0</v>
      </c>
      <c r="U371" s="135" t="e">
        <f t="shared" si="76"/>
        <v>#DIV/0!</v>
      </c>
      <c r="V371" s="135" t="e">
        <f t="shared" si="77"/>
        <v>#DIV/0!</v>
      </c>
      <c r="W371" s="135" t="e">
        <f t="shared" si="75"/>
        <v>#DIV/0!</v>
      </c>
    </row>
    <row r="372" spans="1:23" ht="12.75" customHeight="1" x14ac:dyDescent="0.2">
      <c r="A372" s="555" t="s">
        <v>3320</v>
      </c>
      <c r="B372" s="236" t="s">
        <v>934</v>
      </c>
      <c r="C372" s="236"/>
      <c r="D372" s="123" t="s">
        <v>853</v>
      </c>
      <c r="E372" s="121" t="s">
        <v>260</v>
      </c>
      <c r="F372" s="121" t="s">
        <v>260</v>
      </c>
      <c r="G372" s="123" t="s">
        <v>1308</v>
      </c>
      <c r="H372" s="127">
        <v>15.71</v>
      </c>
      <c r="I372" s="7">
        <f>VLOOKUP(E372,Steuerung!$A$17:$E$500,5,FALSE)</f>
        <v>2</v>
      </c>
      <c r="J372" s="77">
        <f>VLOOKUP(E372,Steuerung!$A$17:$F$500,6,FALSE)</f>
        <v>58.333333333333329</v>
      </c>
      <c r="K372" s="7">
        <f>VLOOKUP(F372,Steuerung!$A$17:$G$500,7,FALSE)</f>
        <v>2</v>
      </c>
      <c r="L372" s="7">
        <f>VLOOKUP(F372,Steuerung!$A$17:$H$500,8,FALSE)</f>
        <v>46</v>
      </c>
      <c r="M372" s="77">
        <f t="shared" si="78"/>
        <v>104.33333333333333</v>
      </c>
      <c r="N372" s="134">
        <f t="shared" si="79"/>
        <v>1639.0766666666666</v>
      </c>
      <c r="O372" s="134">
        <f t="shared" si="80"/>
        <v>916.41666666666663</v>
      </c>
      <c r="P372" s="134">
        <f t="shared" si="81"/>
        <v>722.66000000000008</v>
      </c>
      <c r="Q372" s="67">
        <f>VLOOKUP(E372,Steuerung!$A$17:$B$500,2,FALSE)</f>
        <v>0</v>
      </c>
      <c r="R372" s="67">
        <f>VLOOKUP(F372,Steuerung!$A$17:$B$500,2,FALSE)</f>
        <v>0</v>
      </c>
      <c r="S372" s="159">
        <f t="shared" si="71"/>
        <v>0</v>
      </c>
      <c r="T372" s="159">
        <f t="shared" si="72"/>
        <v>0</v>
      </c>
      <c r="U372" s="135" t="e">
        <f t="shared" si="76"/>
        <v>#DIV/0!</v>
      </c>
      <c r="V372" s="135" t="e">
        <f t="shared" si="77"/>
        <v>#DIV/0!</v>
      </c>
      <c r="W372" s="135" t="e">
        <f t="shared" si="75"/>
        <v>#DIV/0!</v>
      </c>
    </row>
    <row r="373" spans="1:23" ht="12.75" customHeight="1" x14ac:dyDescent="0.2">
      <c r="A373" s="555" t="s">
        <v>3542</v>
      </c>
      <c r="B373" s="236" t="s">
        <v>895</v>
      </c>
      <c r="C373" s="236"/>
      <c r="D373" s="123" t="s">
        <v>791</v>
      </c>
      <c r="E373" s="121" t="s">
        <v>209</v>
      </c>
      <c r="F373" s="121" t="s">
        <v>205</v>
      </c>
      <c r="G373" s="123" t="s">
        <v>1308</v>
      </c>
      <c r="H373" s="127">
        <v>56.68</v>
      </c>
      <c r="I373" s="7">
        <f>VLOOKUP(E373,Steuerung!$A$17:$E$500,5,FALSE)</f>
        <v>3</v>
      </c>
      <c r="J373" s="77">
        <f>VLOOKUP(E373,Steuerung!$A$17:$F$500,6,FALSE)</f>
        <v>82.4</v>
      </c>
      <c r="K373" s="7">
        <f>VLOOKUP(F373,Steuerung!$A$17:$G$500,7,FALSE)</f>
        <v>1</v>
      </c>
      <c r="L373" s="7">
        <f>VLOOKUP(F373,Steuerung!$A$17:$H$500,8,FALSE)</f>
        <v>23</v>
      </c>
      <c r="M373" s="77">
        <f t="shared" si="78"/>
        <v>105.4</v>
      </c>
      <c r="N373" s="134">
        <f t="shared" si="79"/>
        <v>5974.0720000000001</v>
      </c>
      <c r="O373" s="134">
        <f t="shared" si="80"/>
        <v>4670.4320000000007</v>
      </c>
      <c r="P373" s="134">
        <f t="shared" si="81"/>
        <v>1303.6400000000001</v>
      </c>
      <c r="Q373" s="67">
        <f>VLOOKUP(E373,Steuerung!$A$17:$B$500,2,FALSE)</f>
        <v>0</v>
      </c>
      <c r="R373" s="67">
        <f>VLOOKUP(F373,Steuerung!$A$17:$B$500,2,FALSE)</f>
        <v>0</v>
      </c>
      <c r="S373" s="159">
        <f t="shared" si="71"/>
        <v>0</v>
      </c>
      <c r="T373" s="159">
        <f t="shared" si="72"/>
        <v>0</v>
      </c>
      <c r="U373" s="135" t="e">
        <f t="shared" si="76"/>
        <v>#DIV/0!</v>
      </c>
      <c r="V373" s="135" t="e">
        <f t="shared" si="77"/>
        <v>#DIV/0!</v>
      </c>
      <c r="W373" s="135" t="e">
        <f t="shared" si="75"/>
        <v>#DIV/0!</v>
      </c>
    </row>
    <row r="374" spans="1:23" ht="12.75" customHeight="1" x14ac:dyDescent="0.2">
      <c r="A374" s="555" t="s">
        <v>3543</v>
      </c>
      <c r="B374" s="236" t="s">
        <v>934</v>
      </c>
      <c r="C374" s="236"/>
      <c r="D374" s="123" t="s">
        <v>853</v>
      </c>
      <c r="E374" s="121" t="s">
        <v>260</v>
      </c>
      <c r="F374" s="121" t="s">
        <v>260</v>
      </c>
      <c r="G374" s="123" t="s">
        <v>1308</v>
      </c>
      <c r="H374" s="127">
        <v>15.96</v>
      </c>
      <c r="I374" s="7">
        <f>VLOOKUP(E374,Steuerung!$A$17:$E$500,5,FALSE)</f>
        <v>2</v>
      </c>
      <c r="J374" s="77">
        <f>VLOOKUP(E374,Steuerung!$A$17:$F$500,6,FALSE)</f>
        <v>58.333333333333329</v>
      </c>
      <c r="K374" s="7">
        <f>VLOOKUP(F374,Steuerung!$A$17:$G$500,7,FALSE)</f>
        <v>2</v>
      </c>
      <c r="L374" s="7">
        <f>VLOOKUP(F374,Steuerung!$A$17:$H$500,8,FALSE)</f>
        <v>46</v>
      </c>
      <c r="M374" s="77">
        <f t="shared" si="78"/>
        <v>104.33333333333333</v>
      </c>
      <c r="N374" s="134">
        <f t="shared" si="79"/>
        <v>1665.16</v>
      </c>
      <c r="O374" s="134">
        <f t="shared" si="80"/>
        <v>931</v>
      </c>
      <c r="P374" s="134">
        <f t="shared" si="81"/>
        <v>734.16000000000008</v>
      </c>
      <c r="Q374" s="67">
        <f>VLOOKUP(E374,Steuerung!$A$17:$B$500,2,FALSE)</f>
        <v>0</v>
      </c>
      <c r="R374" s="67">
        <f>VLOOKUP(F374,Steuerung!$A$17:$B$500,2,FALSE)</f>
        <v>0</v>
      </c>
      <c r="S374" s="159">
        <f t="shared" si="71"/>
        <v>0</v>
      </c>
      <c r="T374" s="159">
        <f t="shared" si="72"/>
        <v>0</v>
      </c>
      <c r="U374" s="135" t="e">
        <f t="shared" si="76"/>
        <v>#DIV/0!</v>
      </c>
      <c r="V374" s="135" t="e">
        <f t="shared" si="77"/>
        <v>#DIV/0!</v>
      </c>
      <c r="W374" s="135" t="e">
        <f t="shared" si="75"/>
        <v>#DIV/0!</v>
      </c>
    </row>
    <row r="375" spans="1:23" ht="12.75" customHeight="1" x14ac:dyDescent="0.2">
      <c r="A375" s="555" t="s">
        <v>3321</v>
      </c>
      <c r="B375" s="236" t="s">
        <v>934</v>
      </c>
      <c r="C375" s="236"/>
      <c r="D375" s="123" t="s">
        <v>853</v>
      </c>
      <c r="E375" s="121" t="s">
        <v>260</v>
      </c>
      <c r="F375" s="121" t="s">
        <v>260</v>
      </c>
      <c r="G375" s="123" t="s">
        <v>1308</v>
      </c>
      <c r="H375" s="127">
        <v>15.71</v>
      </c>
      <c r="I375" s="7">
        <f>VLOOKUP(E375,Steuerung!$A$17:$E$500,5,FALSE)</f>
        <v>2</v>
      </c>
      <c r="J375" s="77">
        <f>VLOOKUP(E375,Steuerung!$A$17:$F$500,6,FALSE)</f>
        <v>58.333333333333329</v>
      </c>
      <c r="K375" s="7">
        <f>VLOOKUP(F375,Steuerung!$A$17:$G$500,7,FALSE)</f>
        <v>2</v>
      </c>
      <c r="L375" s="7">
        <f>VLOOKUP(F375,Steuerung!$A$17:$H$500,8,FALSE)</f>
        <v>46</v>
      </c>
      <c r="M375" s="77">
        <f t="shared" si="78"/>
        <v>104.33333333333333</v>
      </c>
      <c r="N375" s="134">
        <f t="shared" si="79"/>
        <v>1639.0766666666666</v>
      </c>
      <c r="O375" s="134">
        <f t="shared" si="80"/>
        <v>916.41666666666663</v>
      </c>
      <c r="P375" s="134">
        <f t="shared" si="81"/>
        <v>722.66000000000008</v>
      </c>
      <c r="Q375" s="67">
        <f>VLOOKUP(E375,Steuerung!$A$17:$B$500,2,FALSE)</f>
        <v>0</v>
      </c>
      <c r="R375" s="67">
        <f>VLOOKUP(F375,Steuerung!$A$17:$B$500,2,FALSE)</f>
        <v>0</v>
      </c>
      <c r="S375" s="159">
        <f t="shared" si="71"/>
        <v>0</v>
      </c>
      <c r="T375" s="159">
        <f t="shared" si="72"/>
        <v>0</v>
      </c>
      <c r="U375" s="135" t="e">
        <f t="shared" si="76"/>
        <v>#DIV/0!</v>
      </c>
      <c r="V375" s="135" t="e">
        <f t="shared" si="77"/>
        <v>#DIV/0!</v>
      </c>
      <c r="W375" s="135" t="e">
        <f t="shared" si="75"/>
        <v>#DIV/0!</v>
      </c>
    </row>
    <row r="376" spans="1:23" ht="12.75" customHeight="1" x14ac:dyDescent="0.2">
      <c r="A376" s="555" t="s">
        <v>3322</v>
      </c>
      <c r="B376" s="236" t="s">
        <v>934</v>
      </c>
      <c r="C376" s="236"/>
      <c r="D376" s="123" t="s">
        <v>853</v>
      </c>
      <c r="E376" s="121" t="s">
        <v>260</v>
      </c>
      <c r="F376" s="121" t="s">
        <v>260</v>
      </c>
      <c r="G376" s="123" t="s">
        <v>1308</v>
      </c>
      <c r="H376" s="127">
        <v>20.43</v>
      </c>
      <c r="I376" s="7">
        <f>VLOOKUP(E376,Steuerung!$A$17:$E$500,5,FALSE)</f>
        <v>2</v>
      </c>
      <c r="J376" s="77">
        <f>VLOOKUP(E376,Steuerung!$A$17:$F$500,6,FALSE)</f>
        <v>58.333333333333329</v>
      </c>
      <c r="K376" s="7">
        <f>VLOOKUP(F376,Steuerung!$A$17:$G$500,7,FALSE)</f>
        <v>2</v>
      </c>
      <c r="L376" s="7">
        <f>VLOOKUP(F376,Steuerung!$A$17:$H$500,8,FALSE)</f>
        <v>46</v>
      </c>
      <c r="M376" s="77">
        <f t="shared" si="78"/>
        <v>104.33333333333333</v>
      </c>
      <c r="N376" s="134">
        <f t="shared" si="79"/>
        <v>2131.5299999999997</v>
      </c>
      <c r="O376" s="134">
        <f t="shared" si="80"/>
        <v>1191.75</v>
      </c>
      <c r="P376" s="134">
        <f t="shared" si="81"/>
        <v>939.78</v>
      </c>
      <c r="Q376" s="67">
        <f>VLOOKUP(E376,Steuerung!$A$17:$B$500,2,FALSE)</f>
        <v>0</v>
      </c>
      <c r="R376" s="67">
        <f>VLOOKUP(F376,Steuerung!$A$17:$B$500,2,FALSE)</f>
        <v>0</v>
      </c>
      <c r="S376" s="159">
        <f t="shared" si="71"/>
        <v>0</v>
      </c>
      <c r="T376" s="159">
        <f t="shared" si="72"/>
        <v>0</v>
      </c>
      <c r="U376" s="135" t="e">
        <f t="shared" si="76"/>
        <v>#DIV/0!</v>
      </c>
      <c r="V376" s="135" t="e">
        <f t="shared" si="77"/>
        <v>#DIV/0!</v>
      </c>
      <c r="W376" s="135" t="e">
        <f t="shared" si="75"/>
        <v>#DIV/0!</v>
      </c>
    </row>
    <row r="377" spans="1:23" ht="12.75" customHeight="1" x14ac:dyDescent="0.2">
      <c r="A377" s="555" t="s">
        <v>3544</v>
      </c>
      <c r="B377" s="236" t="s">
        <v>934</v>
      </c>
      <c r="C377" s="236"/>
      <c r="D377" s="123" t="s">
        <v>853</v>
      </c>
      <c r="E377" s="121" t="s">
        <v>260</v>
      </c>
      <c r="F377" s="121" t="s">
        <v>260</v>
      </c>
      <c r="G377" s="123" t="s">
        <v>1308</v>
      </c>
      <c r="H377" s="127">
        <v>11.64</v>
      </c>
      <c r="I377" s="7">
        <f>VLOOKUP(E377,Steuerung!$A$17:$E$500,5,FALSE)</f>
        <v>2</v>
      </c>
      <c r="J377" s="77">
        <f>VLOOKUP(E377,Steuerung!$A$17:$F$500,6,FALSE)</f>
        <v>58.333333333333329</v>
      </c>
      <c r="K377" s="7">
        <f>VLOOKUP(F377,Steuerung!$A$17:$G$500,7,FALSE)</f>
        <v>2</v>
      </c>
      <c r="L377" s="7">
        <f>VLOOKUP(F377,Steuerung!$A$17:$H$500,8,FALSE)</f>
        <v>46</v>
      </c>
      <c r="M377" s="77">
        <f t="shared" si="78"/>
        <v>104.33333333333333</v>
      </c>
      <c r="N377" s="134">
        <f t="shared" si="79"/>
        <v>1214.44</v>
      </c>
      <c r="O377" s="134">
        <f t="shared" si="80"/>
        <v>679</v>
      </c>
      <c r="P377" s="134">
        <f t="shared" si="81"/>
        <v>535.44000000000005</v>
      </c>
      <c r="Q377" s="67">
        <f>VLOOKUP(E377,Steuerung!$A$17:$B$500,2,FALSE)</f>
        <v>0</v>
      </c>
      <c r="R377" s="67">
        <f>VLOOKUP(F377,Steuerung!$A$17:$B$500,2,FALSE)</f>
        <v>0</v>
      </c>
      <c r="S377" s="159">
        <f t="shared" si="71"/>
        <v>0</v>
      </c>
      <c r="T377" s="159">
        <f t="shared" si="72"/>
        <v>0</v>
      </c>
      <c r="U377" s="135" t="e">
        <f t="shared" si="76"/>
        <v>#DIV/0!</v>
      </c>
      <c r="V377" s="135" t="e">
        <f t="shared" si="77"/>
        <v>#DIV/0!</v>
      </c>
      <c r="W377" s="135" t="e">
        <f t="shared" si="75"/>
        <v>#DIV/0!</v>
      </c>
    </row>
    <row r="378" spans="1:23" ht="12.75" customHeight="1" x14ac:dyDescent="0.2">
      <c r="A378" s="131" t="s">
        <v>3326</v>
      </c>
      <c r="B378" s="122" t="s">
        <v>794</v>
      </c>
      <c r="C378" s="122"/>
      <c r="D378" s="123" t="s">
        <v>795</v>
      </c>
      <c r="E378" s="121" t="s">
        <v>187</v>
      </c>
      <c r="F378" s="121" t="s">
        <v>187</v>
      </c>
      <c r="G378" s="123" t="s">
        <v>1308</v>
      </c>
      <c r="H378" s="127">
        <v>56.22</v>
      </c>
      <c r="I378" s="7">
        <f>VLOOKUP(E378,Steuerung!$A$17:$E$500,5,FALSE)</f>
        <v>2</v>
      </c>
      <c r="J378" s="77">
        <f>VLOOKUP(E378,Steuerung!$A$17:$F$500,6,FALSE)</f>
        <v>58.333333333333329</v>
      </c>
      <c r="K378" s="7">
        <f>VLOOKUP(F378,Steuerung!$A$17:$G$500,7,FALSE)</f>
        <v>2</v>
      </c>
      <c r="L378" s="7">
        <f>VLOOKUP(F378,Steuerung!$A$17:$H$500,8,FALSE)</f>
        <v>46</v>
      </c>
      <c r="M378" s="77">
        <f t="shared" si="78"/>
        <v>104.33333333333333</v>
      </c>
      <c r="N378" s="134">
        <f t="shared" si="79"/>
        <v>5865.62</v>
      </c>
      <c r="O378" s="134">
        <f t="shared" si="80"/>
        <v>3279.4999999999995</v>
      </c>
      <c r="P378" s="134">
        <f t="shared" si="81"/>
        <v>2586.12</v>
      </c>
      <c r="Q378" s="67">
        <f>VLOOKUP(E378,Steuerung!$A$17:$B$500,2,FALSE)</f>
        <v>0</v>
      </c>
      <c r="R378" s="67">
        <f>VLOOKUP(F378,Steuerung!$A$17:$B$500,2,FALSE)</f>
        <v>0</v>
      </c>
      <c r="S378" s="159">
        <f t="shared" si="71"/>
        <v>0</v>
      </c>
      <c r="T378" s="159">
        <f t="shared" si="72"/>
        <v>0</v>
      </c>
      <c r="U378" s="135" t="e">
        <f t="shared" si="76"/>
        <v>#DIV/0!</v>
      </c>
      <c r="V378" s="135" t="e">
        <f t="shared" si="77"/>
        <v>#DIV/0!</v>
      </c>
      <c r="W378" s="135" t="e">
        <f t="shared" si="75"/>
        <v>#DIV/0!</v>
      </c>
    </row>
    <row r="379" spans="1:23" ht="12.75" customHeight="1" x14ac:dyDescent="0.2">
      <c r="A379" s="555" t="s">
        <v>3545</v>
      </c>
      <c r="B379" s="236" t="s">
        <v>934</v>
      </c>
      <c r="C379" s="236"/>
      <c r="D379" s="123" t="s">
        <v>853</v>
      </c>
      <c r="E379" s="121" t="s">
        <v>260</v>
      </c>
      <c r="F379" s="121" t="s">
        <v>260</v>
      </c>
      <c r="G379" s="123" t="s">
        <v>1308</v>
      </c>
      <c r="H379" s="127">
        <v>15.71</v>
      </c>
      <c r="I379" s="7">
        <f>VLOOKUP(E379,Steuerung!$A$17:$E$500,5,FALSE)</f>
        <v>2</v>
      </c>
      <c r="J379" s="77">
        <f>VLOOKUP(E379,Steuerung!$A$17:$F$500,6,FALSE)</f>
        <v>58.333333333333329</v>
      </c>
      <c r="K379" s="7">
        <f>VLOOKUP(F379,Steuerung!$A$17:$G$500,7,FALSE)</f>
        <v>2</v>
      </c>
      <c r="L379" s="7">
        <f>VLOOKUP(F379,Steuerung!$A$17:$H$500,8,FALSE)</f>
        <v>46</v>
      </c>
      <c r="M379" s="77">
        <f t="shared" si="78"/>
        <v>104.33333333333333</v>
      </c>
      <c r="N379" s="134">
        <f t="shared" si="79"/>
        <v>1639.0766666666666</v>
      </c>
      <c r="O379" s="134">
        <f t="shared" si="80"/>
        <v>916.41666666666663</v>
      </c>
      <c r="P379" s="134">
        <f t="shared" si="81"/>
        <v>722.66000000000008</v>
      </c>
      <c r="Q379" s="67">
        <f>VLOOKUP(E379,Steuerung!$A$17:$B$500,2,FALSE)</f>
        <v>0</v>
      </c>
      <c r="R379" s="67">
        <f>VLOOKUP(F379,Steuerung!$A$17:$B$500,2,FALSE)</f>
        <v>0</v>
      </c>
      <c r="S379" s="159">
        <f t="shared" ref="S379:S385" si="82">IFERROR(O379/Q379,0)</f>
        <v>0</v>
      </c>
      <c r="T379" s="159">
        <f t="shared" ref="T379:T385" si="83">IFERROR(P379/R379,0)</f>
        <v>0</v>
      </c>
      <c r="U379" s="135" t="e">
        <f t="shared" ref="U379:U385" si="84">IF(J379&gt;0,O379/Q379*SVS_UHR,0)</f>
        <v>#DIV/0!</v>
      </c>
      <c r="V379" s="135" t="e">
        <f t="shared" ref="V379:V385" si="85">IF(K379&gt;0,P379/R379*SVS_UHR,0)</f>
        <v>#DIV/0!</v>
      </c>
      <c r="W379" s="135" t="e">
        <f t="shared" si="75"/>
        <v>#DIV/0!</v>
      </c>
    </row>
    <row r="380" spans="1:23" ht="12.75" customHeight="1" x14ac:dyDescent="0.2">
      <c r="A380" s="555" t="s">
        <v>3546</v>
      </c>
      <c r="B380" s="236" t="s">
        <v>934</v>
      </c>
      <c r="C380" s="236"/>
      <c r="D380" s="123" t="s">
        <v>853</v>
      </c>
      <c r="E380" s="121" t="s">
        <v>260</v>
      </c>
      <c r="F380" s="121" t="s">
        <v>260</v>
      </c>
      <c r="G380" s="123" t="s">
        <v>1308</v>
      </c>
      <c r="H380" s="127">
        <v>15.96</v>
      </c>
      <c r="I380" s="7">
        <f>VLOOKUP(E380,Steuerung!$A$17:$E$500,5,FALSE)</f>
        <v>2</v>
      </c>
      <c r="J380" s="77">
        <f>VLOOKUP(E380,Steuerung!$A$17:$F$500,6,FALSE)</f>
        <v>58.333333333333329</v>
      </c>
      <c r="K380" s="7">
        <f>VLOOKUP(F380,Steuerung!$A$17:$G$500,7,FALSE)</f>
        <v>2</v>
      </c>
      <c r="L380" s="7">
        <f>VLOOKUP(F380,Steuerung!$A$17:$H$500,8,FALSE)</f>
        <v>46</v>
      </c>
      <c r="M380" s="77">
        <f t="shared" si="78"/>
        <v>104.33333333333333</v>
      </c>
      <c r="N380" s="134">
        <f t="shared" si="79"/>
        <v>1665.16</v>
      </c>
      <c r="O380" s="134">
        <f t="shared" si="80"/>
        <v>931</v>
      </c>
      <c r="P380" s="134">
        <f t="shared" si="81"/>
        <v>734.16000000000008</v>
      </c>
      <c r="Q380" s="67">
        <f>VLOOKUP(E380,Steuerung!$A$17:$B$500,2,FALSE)</f>
        <v>0</v>
      </c>
      <c r="R380" s="67">
        <f>VLOOKUP(F380,Steuerung!$A$17:$B$500,2,FALSE)</f>
        <v>0</v>
      </c>
      <c r="S380" s="159">
        <f t="shared" si="82"/>
        <v>0</v>
      </c>
      <c r="T380" s="159">
        <f t="shared" si="83"/>
        <v>0</v>
      </c>
      <c r="U380" s="135" t="e">
        <f t="shared" si="84"/>
        <v>#DIV/0!</v>
      </c>
      <c r="V380" s="135" t="e">
        <f t="shared" si="85"/>
        <v>#DIV/0!</v>
      </c>
      <c r="W380" s="135" t="e">
        <f t="shared" si="75"/>
        <v>#DIV/0!</v>
      </c>
    </row>
    <row r="381" spans="1:23" ht="12.75" customHeight="1" x14ac:dyDescent="0.2">
      <c r="A381" s="555" t="s">
        <v>2992</v>
      </c>
      <c r="B381" s="236" t="s">
        <v>934</v>
      </c>
      <c r="C381" s="236"/>
      <c r="D381" s="123" t="s">
        <v>853</v>
      </c>
      <c r="E381" s="121" t="s">
        <v>260</v>
      </c>
      <c r="F381" s="121" t="s">
        <v>260</v>
      </c>
      <c r="G381" s="123" t="s">
        <v>1308</v>
      </c>
      <c r="H381" s="127">
        <v>15.71</v>
      </c>
      <c r="I381" s="7">
        <f>VLOOKUP(E381,Steuerung!$A$17:$E$500,5,FALSE)</f>
        <v>2</v>
      </c>
      <c r="J381" s="77">
        <f>VLOOKUP(E381,Steuerung!$A$17:$F$500,6,FALSE)</f>
        <v>58.333333333333329</v>
      </c>
      <c r="K381" s="7">
        <f>VLOOKUP(F381,Steuerung!$A$17:$G$500,7,FALSE)</f>
        <v>2</v>
      </c>
      <c r="L381" s="7">
        <f>VLOOKUP(F381,Steuerung!$A$17:$H$500,8,FALSE)</f>
        <v>46</v>
      </c>
      <c r="M381" s="77">
        <f t="shared" si="78"/>
        <v>104.33333333333333</v>
      </c>
      <c r="N381" s="134">
        <f t="shared" si="79"/>
        <v>1639.0766666666666</v>
      </c>
      <c r="O381" s="134">
        <f t="shared" si="80"/>
        <v>916.41666666666663</v>
      </c>
      <c r="P381" s="134">
        <f t="shared" si="81"/>
        <v>722.66000000000008</v>
      </c>
      <c r="Q381" s="67">
        <f>VLOOKUP(E381,Steuerung!$A$17:$B$500,2,FALSE)</f>
        <v>0</v>
      </c>
      <c r="R381" s="67">
        <f>VLOOKUP(F381,Steuerung!$A$17:$B$500,2,FALSE)</f>
        <v>0</v>
      </c>
      <c r="S381" s="159">
        <f t="shared" si="82"/>
        <v>0</v>
      </c>
      <c r="T381" s="159">
        <f t="shared" si="83"/>
        <v>0</v>
      </c>
      <c r="U381" s="135" t="e">
        <f t="shared" si="84"/>
        <v>#DIV/0!</v>
      </c>
      <c r="V381" s="135" t="e">
        <f t="shared" si="85"/>
        <v>#DIV/0!</v>
      </c>
      <c r="W381" s="135" t="e">
        <f t="shared" si="75"/>
        <v>#DIV/0!</v>
      </c>
    </row>
    <row r="382" spans="1:23" ht="12.75" customHeight="1" x14ac:dyDescent="0.2">
      <c r="A382" s="555" t="s">
        <v>3331</v>
      </c>
      <c r="B382" s="236" t="s">
        <v>934</v>
      </c>
      <c r="C382" s="236"/>
      <c r="D382" s="123" t="s">
        <v>853</v>
      </c>
      <c r="E382" s="121" t="s">
        <v>260</v>
      </c>
      <c r="F382" s="121" t="s">
        <v>260</v>
      </c>
      <c r="G382" s="123" t="s">
        <v>1308</v>
      </c>
      <c r="H382" s="127">
        <v>15.96</v>
      </c>
      <c r="I382" s="7">
        <f>VLOOKUP(E382,Steuerung!$A$17:$E$500,5,FALSE)</f>
        <v>2</v>
      </c>
      <c r="J382" s="77">
        <f>VLOOKUP(E382,Steuerung!$A$17:$F$500,6,FALSE)</f>
        <v>58.333333333333329</v>
      </c>
      <c r="K382" s="7">
        <f>VLOOKUP(F382,Steuerung!$A$17:$G$500,7,FALSE)</f>
        <v>2</v>
      </c>
      <c r="L382" s="7">
        <f>VLOOKUP(F382,Steuerung!$A$17:$H$500,8,FALSE)</f>
        <v>46</v>
      </c>
      <c r="M382" s="77">
        <f t="shared" si="78"/>
        <v>104.33333333333333</v>
      </c>
      <c r="N382" s="134">
        <f t="shared" si="79"/>
        <v>1665.16</v>
      </c>
      <c r="O382" s="134">
        <f t="shared" si="80"/>
        <v>931</v>
      </c>
      <c r="P382" s="134">
        <f t="shared" si="81"/>
        <v>734.16000000000008</v>
      </c>
      <c r="Q382" s="67">
        <f>VLOOKUP(E382,Steuerung!$A$17:$B$500,2,FALSE)</f>
        <v>0</v>
      </c>
      <c r="R382" s="67">
        <f>VLOOKUP(F382,Steuerung!$A$17:$B$500,2,FALSE)</f>
        <v>0</v>
      </c>
      <c r="S382" s="159">
        <f t="shared" si="82"/>
        <v>0</v>
      </c>
      <c r="T382" s="159">
        <f t="shared" si="83"/>
        <v>0</v>
      </c>
      <c r="U382" s="135" t="e">
        <f t="shared" si="84"/>
        <v>#DIV/0!</v>
      </c>
      <c r="V382" s="135" t="e">
        <f t="shared" si="85"/>
        <v>#DIV/0!</v>
      </c>
      <c r="W382" s="135" t="e">
        <f t="shared" si="75"/>
        <v>#DIV/0!</v>
      </c>
    </row>
    <row r="383" spans="1:23" ht="12.75" customHeight="1" x14ac:dyDescent="0.2">
      <c r="A383" s="555" t="s">
        <v>3332</v>
      </c>
      <c r="B383" s="236" t="s">
        <v>934</v>
      </c>
      <c r="C383" s="236"/>
      <c r="D383" s="123" t="s">
        <v>853</v>
      </c>
      <c r="E383" s="121" t="s">
        <v>260</v>
      </c>
      <c r="F383" s="121" t="s">
        <v>260</v>
      </c>
      <c r="G383" s="123" t="s">
        <v>1308</v>
      </c>
      <c r="H383" s="127">
        <v>15.46</v>
      </c>
      <c r="I383" s="7">
        <f>VLOOKUP(E383,Steuerung!$A$17:$E$500,5,FALSE)</f>
        <v>2</v>
      </c>
      <c r="J383" s="77">
        <f>VLOOKUP(E383,Steuerung!$A$17:$F$500,6,FALSE)</f>
        <v>58.333333333333329</v>
      </c>
      <c r="K383" s="7">
        <f>VLOOKUP(F383,Steuerung!$A$17:$G$500,7,FALSE)</f>
        <v>2</v>
      </c>
      <c r="L383" s="7">
        <f>VLOOKUP(F383,Steuerung!$A$17:$H$500,8,FALSE)</f>
        <v>46</v>
      </c>
      <c r="M383" s="77">
        <f t="shared" si="78"/>
        <v>104.33333333333333</v>
      </c>
      <c r="N383" s="134">
        <f t="shared" si="79"/>
        <v>1612.9933333333333</v>
      </c>
      <c r="O383" s="134">
        <f t="shared" si="80"/>
        <v>901.83333333333326</v>
      </c>
      <c r="P383" s="134">
        <f t="shared" si="81"/>
        <v>711.16000000000008</v>
      </c>
      <c r="Q383" s="67">
        <f>VLOOKUP(E383,Steuerung!$A$17:$B$500,2,FALSE)</f>
        <v>0</v>
      </c>
      <c r="R383" s="67">
        <f>VLOOKUP(F383,Steuerung!$A$17:$B$500,2,FALSE)</f>
        <v>0</v>
      </c>
      <c r="S383" s="159">
        <f t="shared" si="82"/>
        <v>0</v>
      </c>
      <c r="T383" s="159">
        <f t="shared" si="83"/>
        <v>0</v>
      </c>
      <c r="U383" s="135" t="e">
        <f t="shared" si="84"/>
        <v>#DIV/0!</v>
      </c>
      <c r="V383" s="135" t="e">
        <f t="shared" si="85"/>
        <v>#DIV/0!</v>
      </c>
      <c r="W383" s="135" t="e">
        <f t="shared" si="75"/>
        <v>#DIV/0!</v>
      </c>
    </row>
    <row r="384" spans="1:23" ht="12.75" customHeight="1" x14ac:dyDescent="0.2">
      <c r="A384" s="555" t="s">
        <v>3333</v>
      </c>
      <c r="B384" s="236" t="s">
        <v>934</v>
      </c>
      <c r="C384" s="236"/>
      <c r="D384" s="123" t="s">
        <v>853</v>
      </c>
      <c r="E384" s="121" t="s">
        <v>260</v>
      </c>
      <c r="F384" s="121" t="s">
        <v>260</v>
      </c>
      <c r="G384" s="123" t="s">
        <v>1308</v>
      </c>
      <c r="H384" s="127">
        <v>21.18</v>
      </c>
      <c r="I384" s="7">
        <f>VLOOKUP(E384,Steuerung!$A$17:$E$500,5,FALSE)</f>
        <v>2</v>
      </c>
      <c r="J384" s="77">
        <f>VLOOKUP(E384,Steuerung!$A$17:$F$500,6,FALSE)</f>
        <v>58.333333333333329</v>
      </c>
      <c r="K384" s="7">
        <f>VLOOKUP(F384,Steuerung!$A$17:$G$500,7,FALSE)</f>
        <v>2</v>
      </c>
      <c r="L384" s="7">
        <f>VLOOKUP(F384,Steuerung!$A$17:$H$500,8,FALSE)</f>
        <v>46</v>
      </c>
      <c r="M384" s="77">
        <f t="shared" si="78"/>
        <v>104.33333333333333</v>
      </c>
      <c r="N384" s="134">
        <f t="shared" si="79"/>
        <v>2209.7799999999997</v>
      </c>
      <c r="O384" s="134">
        <f t="shared" si="80"/>
        <v>1235.4999999999998</v>
      </c>
      <c r="P384" s="134">
        <f t="shared" si="81"/>
        <v>974.28</v>
      </c>
      <c r="Q384" s="67">
        <f>VLOOKUP(E384,Steuerung!$A$17:$B$500,2,FALSE)</f>
        <v>0</v>
      </c>
      <c r="R384" s="67">
        <f>VLOOKUP(F384,Steuerung!$A$17:$B$500,2,FALSE)</f>
        <v>0</v>
      </c>
      <c r="S384" s="159">
        <f t="shared" si="82"/>
        <v>0</v>
      </c>
      <c r="T384" s="159">
        <f t="shared" si="83"/>
        <v>0</v>
      </c>
      <c r="U384" s="135" t="e">
        <f t="shared" si="84"/>
        <v>#DIV/0!</v>
      </c>
      <c r="V384" s="135" t="e">
        <f t="shared" si="85"/>
        <v>#DIV/0!</v>
      </c>
      <c r="W384" s="135" t="e">
        <f t="shared" si="75"/>
        <v>#DIV/0!</v>
      </c>
    </row>
    <row r="385" spans="1:23" ht="12.75" customHeight="1" x14ac:dyDescent="0.2">
      <c r="A385" s="555" t="s">
        <v>3547</v>
      </c>
      <c r="B385" s="236" t="s">
        <v>934</v>
      </c>
      <c r="C385" s="236"/>
      <c r="D385" s="123" t="s">
        <v>853</v>
      </c>
      <c r="E385" s="121" t="s">
        <v>260</v>
      </c>
      <c r="F385" s="121" t="s">
        <v>260</v>
      </c>
      <c r="G385" s="123" t="s">
        <v>1308</v>
      </c>
      <c r="H385" s="127">
        <v>15.71</v>
      </c>
      <c r="I385" s="7">
        <f>VLOOKUP(E385,Steuerung!$A$17:$E$500,5,FALSE)</f>
        <v>2</v>
      </c>
      <c r="J385" s="77">
        <f>VLOOKUP(E385,Steuerung!$A$17:$F$500,6,FALSE)</f>
        <v>58.333333333333329</v>
      </c>
      <c r="K385" s="7">
        <f>VLOOKUP(F385,Steuerung!$A$17:$G$500,7,FALSE)</f>
        <v>2</v>
      </c>
      <c r="L385" s="7">
        <f>VLOOKUP(F385,Steuerung!$A$17:$H$500,8,FALSE)</f>
        <v>46</v>
      </c>
      <c r="M385" s="77">
        <f t="shared" si="78"/>
        <v>104.33333333333333</v>
      </c>
      <c r="N385" s="134">
        <f t="shared" si="79"/>
        <v>1639.0766666666666</v>
      </c>
      <c r="O385" s="134">
        <f t="shared" si="80"/>
        <v>916.41666666666663</v>
      </c>
      <c r="P385" s="134">
        <f t="shared" si="81"/>
        <v>722.66000000000008</v>
      </c>
      <c r="Q385" s="67">
        <f>VLOOKUP(E385,Steuerung!$A$17:$B$500,2,FALSE)</f>
        <v>0</v>
      </c>
      <c r="R385" s="67">
        <f>VLOOKUP(F385,Steuerung!$A$17:$B$500,2,FALSE)</f>
        <v>0</v>
      </c>
      <c r="S385" s="159">
        <f t="shared" si="82"/>
        <v>0</v>
      </c>
      <c r="T385" s="159">
        <f t="shared" si="83"/>
        <v>0</v>
      </c>
      <c r="U385" s="135" t="e">
        <f t="shared" si="84"/>
        <v>#DIV/0!</v>
      </c>
      <c r="V385" s="135" t="e">
        <f t="shared" si="85"/>
        <v>#DIV/0!</v>
      </c>
      <c r="W385" s="135" t="e">
        <f t="shared" si="75"/>
        <v>#DIV/0!</v>
      </c>
    </row>
    <row r="386" spans="1:23" ht="12.75" customHeight="1" x14ac:dyDescent="0.2">
      <c r="A386" s="555"/>
      <c r="B386" s="236"/>
      <c r="C386" s="236"/>
      <c r="D386" s="123"/>
      <c r="E386" s="121"/>
      <c r="F386" s="121"/>
      <c r="G386" s="123"/>
      <c r="H386" s="127"/>
      <c r="I386" s="7"/>
      <c r="J386" s="77"/>
      <c r="K386" s="7"/>
      <c r="L386" s="7"/>
      <c r="M386" s="77"/>
      <c r="N386" s="134"/>
      <c r="O386" s="134"/>
      <c r="P386" s="134"/>
      <c r="Q386" s="67"/>
      <c r="R386" s="67"/>
      <c r="S386" s="67"/>
      <c r="T386" s="67"/>
      <c r="U386" s="135"/>
      <c r="V386" s="135"/>
      <c r="W386" s="135"/>
    </row>
    <row r="387" spans="1:23" ht="12.75" customHeight="1" x14ac:dyDescent="0.2">
      <c r="A387" s="555" t="s">
        <v>3548</v>
      </c>
      <c r="B387" s="122"/>
      <c r="C387" s="122"/>
      <c r="D387" s="123"/>
      <c r="E387" s="121"/>
      <c r="F387" s="121"/>
      <c r="G387" s="123"/>
      <c r="H387" s="127"/>
      <c r="I387" s="7"/>
      <c r="J387" s="77"/>
      <c r="K387" s="7"/>
      <c r="L387" s="7"/>
      <c r="M387" s="77"/>
      <c r="N387" s="134"/>
      <c r="O387" s="134"/>
      <c r="P387" s="134"/>
      <c r="Q387" s="67"/>
      <c r="R387" s="67"/>
      <c r="S387" s="67"/>
      <c r="T387" s="67"/>
      <c r="U387" s="135"/>
      <c r="V387" s="135"/>
      <c r="W387" s="135"/>
    </row>
    <row r="388" spans="1:23" ht="12.75" customHeight="1" x14ac:dyDescent="0.2">
      <c r="A388" s="131" t="s">
        <v>3338</v>
      </c>
      <c r="B388" s="122" t="s">
        <v>176</v>
      </c>
      <c r="C388" s="122"/>
      <c r="D388" s="123" t="s">
        <v>795</v>
      </c>
      <c r="E388" s="121" t="s">
        <v>164</v>
      </c>
      <c r="F388" s="121" t="s">
        <v>164</v>
      </c>
      <c r="G388" s="123" t="s">
        <v>3418</v>
      </c>
      <c r="H388" s="127">
        <v>23.25</v>
      </c>
      <c r="I388" s="7">
        <f>VLOOKUP(E388,Steuerung!$A$17:$E$500,5,FALSE)</f>
        <v>1</v>
      </c>
      <c r="J388" s="77">
        <f>VLOOKUP(E388,Steuerung!$A$17:$F$500,6,FALSE)</f>
        <v>29.166666666666657</v>
      </c>
      <c r="K388" s="7">
        <f>VLOOKUP(F388,Steuerung!$A$17:$G$500,7,FALSE)</f>
        <v>1</v>
      </c>
      <c r="L388" s="7">
        <f>VLOOKUP(F388,Steuerung!$A$17:$H$500,8,FALSE)</f>
        <v>23</v>
      </c>
      <c r="M388" s="77">
        <f t="shared" si="78"/>
        <v>52.166666666666657</v>
      </c>
      <c r="N388" s="134">
        <f t="shared" si="79"/>
        <v>1212.8749999999998</v>
      </c>
      <c r="O388" s="134">
        <f t="shared" si="80"/>
        <v>678.12499999999977</v>
      </c>
      <c r="P388" s="134">
        <f t="shared" si="81"/>
        <v>534.75</v>
      </c>
      <c r="Q388" s="67">
        <f>VLOOKUP(E388,Steuerung!$A$17:$B$500,2,FALSE)</f>
        <v>0</v>
      </c>
      <c r="R388" s="67">
        <f>VLOOKUP(F388,Steuerung!$A$17:$B$500,2,FALSE)</f>
        <v>0</v>
      </c>
      <c r="S388" s="159">
        <f t="shared" ref="S388:S451" si="86">IFERROR(O388/Q388,0)</f>
        <v>0</v>
      </c>
      <c r="T388" s="159">
        <f t="shared" ref="T388:T451" si="87">IFERROR(P388/R388,0)</f>
        <v>0</v>
      </c>
      <c r="U388" s="135" t="e">
        <f t="shared" ref="U388:U419" si="88">IF(J388&gt;0,O388/Q388*SVS_UHR,0)</f>
        <v>#DIV/0!</v>
      </c>
      <c r="V388" s="135" t="e">
        <f t="shared" ref="V388:V419" si="89">IF(K388&gt;0,P388/R388*SVS_UHR,0)</f>
        <v>#DIV/0!</v>
      </c>
      <c r="W388" s="135" t="e">
        <f t="shared" si="75"/>
        <v>#DIV/0!</v>
      </c>
    </row>
    <row r="389" spans="1:23" ht="12.75" customHeight="1" x14ac:dyDescent="0.2">
      <c r="A389" s="131" t="s">
        <v>3339</v>
      </c>
      <c r="B389" s="122" t="s">
        <v>794</v>
      </c>
      <c r="C389" s="122"/>
      <c r="D389" s="123" t="s">
        <v>795</v>
      </c>
      <c r="E389" s="121" t="s">
        <v>187</v>
      </c>
      <c r="F389" s="121" t="s">
        <v>187</v>
      </c>
      <c r="G389" s="123" t="s">
        <v>1308</v>
      </c>
      <c r="H389" s="127">
        <v>47.35</v>
      </c>
      <c r="I389" s="7">
        <f>VLOOKUP(E389,Steuerung!$A$17:$E$500,5,FALSE)</f>
        <v>2</v>
      </c>
      <c r="J389" s="77">
        <f>VLOOKUP(E389,Steuerung!$A$17:$F$500,6,FALSE)</f>
        <v>58.333333333333329</v>
      </c>
      <c r="K389" s="7">
        <f>VLOOKUP(F389,Steuerung!$A$17:$G$500,7,FALSE)</f>
        <v>2</v>
      </c>
      <c r="L389" s="7">
        <f>VLOOKUP(F389,Steuerung!$A$17:$H$500,8,FALSE)</f>
        <v>46</v>
      </c>
      <c r="M389" s="77">
        <f t="shared" si="78"/>
        <v>104.33333333333333</v>
      </c>
      <c r="N389" s="134">
        <f t="shared" si="79"/>
        <v>4940.1833333333334</v>
      </c>
      <c r="O389" s="134">
        <f t="shared" si="80"/>
        <v>2762.083333333333</v>
      </c>
      <c r="P389" s="134">
        <f t="shared" si="81"/>
        <v>2178.1</v>
      </c>
      <c r="Q389" s="67">
        <f>VLOOKUP(E389,Steuerung!$A$17:$B$500,2,FALSE)</f>
        <v>0</v>
      </c>
      <c r="R389" s="67">
        <f>VLOOKUP(F389,Steuerung!$A$17:$B$500,2,FALSE)</f>
        <v>0</v>
      </c>
      <c r="S389" s="159">
        <f t="shared" si="86"/>
        <v>0</v>
      </c>
      <c r="T389" s="159">
        <f t="shared" si="87"/>
        <v>0</v>
      </c>
      <c r="U389" s="135" t="e">
        <f t="shared" si="88"/>
        <v>#DIV/0!</v>
      </c>
      <c r="V389" s="135" t="e">
        <f t="shared" si="89"/>
        <v>#DIV/0!</v>
      </c>
      <c r="W389" s="135" t="e">
        <f t="shared" si="75"/>
        <v>#DIV/0!</v>
      </c>
    </row>
    <row r="390" spans="1:23" ht="12.75" customHeight="1" x14ac:dyDescent="0.2">
      <c r="A390" s="131" t="s">
        <v>3549</v>
      </c>
      <c r="B390" s="122" t="s">
        <v>794</v>
      </c>
      <c r="C390" s="122"/>
      <c r="D390" s="123" t="s">
        <v>795</v>
      </c>
      <c r="E390" s="121" t="s">
        <v>187</v>
      </c>
      <c r="F390" s="121" t="s">
        <v>187</v>
      </c>
      <c r="G390" s="123" t="s">
        <v>1308</v>
      </c>
      <c r="H390" s="127">
        <v>2.56</v>
      </c>
      <c r="I390" s="7">
        <f>VLOOKUP(E390,Steuerung!$A$17:$E$500,5,FALSE)</f>
        <v>2</v>
      </c>
      <c r="J390" s="77">
        <f>VLOOKUP(E390,Steuerung!$A$17:$F$500,6,FALSE)</f>
        <v>58.333333333333329</v>
      </c>
      <c r="K390" s="7">
        <f>VLOOKUP(F390,Steuerung!$A$17:$G$500,7,FALSE)</f>
        <v>2</v>
      </c>
      <c r="L390" s="7">
        <f>VLOOKUP(F390,Steuerung!$A$17:$H$500,8,FALSE)</f>
        <v>46</v>
      </c>
      <c r="M390" s="77">
        <f t="shared" si="78"/>
        <v>104.33333333333333</v>
      </c>
      <c r="N390" s="134">
        <f t="shared" si="79"/>
        <v>267.09333333333331</v>
      </c>
      <c r="O390" s="134">
        <f t="shared" si="80"/>
        <v>149.33333333333331</v>
      </c>
      <c r="P390" s="134">
        <f t="shared" si="81"/>
        <v>117.76</v>
      </c>
      <c r="Q390" s="67">
        <f>VLOOKUP(E390,Steuerung!$A$17:$B$500,2,FALSE)</f>
        <v>0</v>
      </c>
      <c r="R390" s="67">
        <f>VLOOKUP(F390,Steuerung!$A$17:$B$500,2,FALSE)</f>
        <v>0</v>
      </c>
      <c r="S390" s="159">
        <f t="shared" si="86"/>
        <v>0</v>
      </c>
      <c r="T390" s="159">
        <f t="shared" si="87"/>
        <v>0</v>
      </c>
      <c r="U390" s="135" t="e">
        <f t="shared" si="88"/>
        <v>#DIV/0!</v>
      </c>
      <c r="V390" s="135" t="e">
        <f t="shared" si="89"/>
        <v>#DIV/0!</v>
      </c>
      <c r="W390" s="135" t="e">
        <f t="shared" si="75"/>
        <v>#DIV/0!</v>
      </c>
    </row>
    <row r="391" spans="1:23" ht="12.75" customHeight="1" x14ac:dyDescent="0.2">
      <c r="A391" s="555" t="s">
        <v>3550</v>
      </c>
      <c r="B391" s="236" t="s">
        <v>934</v>
      </c>
      <c r="C391" s="236"/>
      <c r="D391" s="123" t="s">
        <v>853</v>
      </c>
      <c r="E391" s="121" t="s">
        <v>260</v>
      </c>
      <c r="F391" s="121" t="s">
        <v>260</v>
      </c>
      <c r="G391" s="123" t="s">
        <v>1308</v>
      </c>
      <c r="H391" s="127">
        <v>15.96</v>
      </c>
      <c r="I391" s="7">
        <f>VLOOKUP(E391,Steuerung!$A$17:$E$500,5,FALSE)</f>
        <v>2</v>
      </c>
      <c r="J391" s="77">
        <f>VLOOKUP(E391,Steuerung!$A$17:$F$500,6,FALSE)</f>
        <v>58.333333333333329</v>
      </c>
      <c r="K391" s="7">
        <f>VLOOKUP(F391,Steuerung!$A$17:$G$500,7,FALSE)</f>
        <v>2</v>
      </c>
      <c r="L391" s="7">
        <f>VLOOKUP(F391,Steuerung!$A$17:$H$500,8,FALSE)</f>
        <v>46</v>
      </c>
      <c r="M391" s="77">
        <f t="shared" si="78"/>
        <v>104.33333333333333</v>
      </c>
      <c r="N391" s="134">
        <f t="shared" si="79"/>
        <v>1665.16</v>
      </c>
      <c r="O391" s="134">
        <f t="shared" si="80"/>
        <v>931</v>
      </c>
      <c r="P391" s="134">
        <f t="shared" si="81"/>
        <v>734.16000000000008</v>
      </c>
      <c r="Q391" s="67">
        <f>VLOOKUP(E391,Steuerung!$A$17:$B$500,2,FALSE)</f>
        <v>0</v>
      </c>
      <c r="R391" s="67">
        <f>VLOOKUP(F391,Steuerung!$A$17:$B$500,2,FALSE)</f>
        <v>0</v>
      </c>
      <c r="S391" s="159">
        <f t="shared" si="86"/>
        <v>0</v>
      </c>
      <c r="T391" s="159">
        <f t="shared" si="87"/>
        <v>0</v>
      </c>
      <c r="U391" s="135" t="e">
        <f t="shared" si="88"/>
        <v>#DIV/0!</v>
      </c>
      <c r="V391" s="135" t="e">
        <f t="shared" si="89"/>
        <v>#DIV/0!</v>
      </c>
      <c r="W391" s="135" t="e">
        <f t="shared" si="75"/>
        <v>#DIV/0!</v>
      </c>
    </row>
    <row r="392" spans="1:23" ht="12.75" customHeight="1" x14ac:dyDescent="0.2">
      <c r="A392" s="555" t="s">
        <v>3343</v>
      </c>
      <c r="B392" s="236" t="s">
        <v>934</v>
      </c>
      <c r="C392" s="236"/>
      <c r="D392" s="123" t="s">
        <v>853</v>
      </c>
      <c r="E392" s="121" t="s">
        <v>260</v>
      </c>
      <c r="F392" s="121" t="s">
        <v>260</v>
      </c>
      <c r="G392" s="123" t="s">
        <v>1308</v>
      </c>
      <c r="H392" s="127">
        <v>17.7</v>
      </c>
      <c r="I392" s="7">
        <f>VLOOKUP(E392,Steuerung!$A$17:$E$500,5,FALSE)</f>
        <v>2</v>
      </c>
      <c r="J392" s="77">
        <f>VLOOKUP(E392,Steuerung!$A$17:$F$500,6,FALSE)</f>
        <v>58.333333333333329</v>
      </c>
      <c r="K392" s="7">
        <f>VLOOKUP(F392,Steuerung!$A$17:$G$500,7,FALSE)</f>
        <v>2</v>
      </c>
      <c r="L392" s="7">
        <f>VLOOKUP(F392,Steuerung!$A$17:$H$500,8,FALSE)</f>
        <v>46</v>
      </c>
      <c r="M392" s="77">
        <f t="shared" si="78"/>
        <v>104.33333333333333</v>
      </c>
      <c r="N392" s="134">
        <f t="shared" si="79"/>
        <v>1846.6999999999998</v>
      </c>
      <c r="O392" s="134">
        <f t="shared" si="80"/>
        <v>1032.4999999999998</v>
      </c>
      <c r="P392" s="134">
        <f t="shared" si="81"/>
        <v>814.19999999999993</v>
      </c>
      <c r="Q392" s="67">
        <f>VLOOKUP(E392,Steuerung!$A$17:$B$500,2,FALSE)</f>
        <v>0</v>
      </c>
      <c r="R392" s="67">
        <f>VLOOKUP(F392,Steuerung!$A$17:$B$500,2,FALSE)</f>
        <v>0</v>
      </c>
      <c r="S392" s="159">
        <f t="shared" si="86"/>
        <v>0</v>
      </c>
      <c r="T392" s="159">
        <f t="shared" si="87"/>
        <v>0</v>
      </c>
      <c r="U392" s="135" t="e">
        <f t="shared" si="88"/>
        <v>#DIV/0!</v>
      </c>
      <c r="V392" s="135" t="e">
        <f t="shared" si="89"/>
        <v>#DIV/0!</v>
      </c>
      <c r="W392" s="135" t="e">
        <f t="shared" si="75"/>
        <v>#DIV/0!</v>
      </c>
    </row>
    <row r="393" spans="1:23" ht="12.75" customHeight="1" x14ac:dyDescent="0.2">
      <c r="A393" s="555" t="s">
        <v>3551</v>
      </c>
      <c r="B393" s="236" t="s">
        <v>934</v>
      </c>
      <c r="C393" s="236"/>
      <c r="D393" s="123" t="s">
        <v>853</v>
      </c>
      <c r="E393" s="121" t="s">
        <v>260</v>
      </c>
      <c r="F393" s="121" t="s">
        <v>260</v>
      </c>
      <c r="G393" s="123" t="s">
        <v>1308</v>
      </c>
      <c r="H393" s="127">
        <v>14.2</v>
      </c>
      <c r="I393" s="7">
        <f>VLOOKUP(E393,Steuerung!$A$17:$E$500,5,FALSE)</f>
        <v>2</v>
      </c>
      <c r="J393" s="77">
        <f>VLOOKUP(E393,Steuerung!$A$17:$F$500,6,FALSE)</f>
        <v>58.333333333333329</v>
      </c>
      <c r="K393" s="7">
        <f>VLOOKUP(F393,Steuerung!$A$17:$G$500,7,FALSE)</f>
        <v>2</v>
      </c>
      <c r="L393" s="7">
        <f>VLOOKUP(F393,Steuerung!$A$17:$H$500,8,FALSE)</f>
        <v>46</v>
      </c>
      <c r="M393" s="77">
        <f t="shared" si="78"/>
        <v>104.33333333333333</v>
      </c>
      <c r="N393" s="134">
        <f t="shared" si="79"/>
        <v>1481.5333333333333</v>
      </c>
      <c r="O393" s="134">
        <f t="shared" si="80"/>
        <v>828.33333333333326</v>
      </c>
      <c r="P393" s="134">
        <f t="shared" si="81"/>
        <v>653.19999999999993</v>
      </c>
      <c r="Q393" s="67">
        <f>VLOOKUP(E393,Steuerung!$A$17:$B$500,2,FALSE)</f>
        <v>0</v>
      </c>
      <c r="R393" s="67">
        <f>VLOOKUP(F393,Steuerung!$A$17:$B$500,2,FALSE)</f>
        <v>0</v>
      </c>
      <c r="S393" s="159">
        <f t="shared" si="86"/>
        <v>0</v>
      </c>
      <c r="T393" s="159">
        <f t="shared" si="87"/>
        <v>0</v>
      </c>
      <c r="U393" s="135" t="e">
        <f t="shared" si="88"/>
        <v>#DIV/0!</v>
      </c>
      <c r="V393" s="135" t="e">
        <f t="shared" si="89"/>
        <v>#DIV/0!</v>
      </c>
      <c r="W393" s="135" t="e">
        <f t="shared" si="75"/>
        <v>#DIV/0!</v>
      </c>
    </row>
    <row r="394" spans="1:23" ht="12.75" customHeight="1" x14ac:dyDescent="0.2">
      <c r="A394" s="131" t="s">
        <v>3344</v>
      </c>
      <c r="B394" s="122" t="s">
        <v>1470</v>
      </c>
      <c r="C394" s="122"/>
      <c r="D394" s="123" t="s">
        <v>821</v>
      </c>
      <c r="E394" s="121" t="s">
        <v>222</v>
      </c>
      <c r="F394" s="121" t="s">
        <v>222</v>
      </c>
      <c r="G394" s="123" t="s">
        <v>822</v>
      </c>
      <c r="H394" s="127">
        <v>4.8899999999999997</v>
      </c>
      <c r="I394" s="7">
        <f>VLOOKUP(E394,Steuerung!$A$17:$E$500,5,FALSE)</f>
        <v>5</v>
      </c>
      <c r="J394" s="77">
        <f>VLOOKUP(E394,Steuerung!$A$17:$F$500,6,FALSE)</f>
        <v>137.33333333333334</v>
      </c>
      <c r="K394" s="7">
        <f>VLOOKUP(F394,Steuerung!$A$17:$G$500,7,FALSE)</f>
        <v>5</v>
      </c>
      <c r="L394" s="7">
        <f>VLOOKUP(F394,Steuerung!$A$17:$H$500,8,FALSE)</f>
        <v>113</v>
      </c>
      <c r="M394" s="77">
        <f t="shared" si="78"/>
        <v>250.33333333333334</v>
      </c>
      <c r="N394" s="134">
        <f t="shared" si="79"/>
        <v>1224.1299999999999</v>
      </c>
      <c r="O394" s="134">
        <f t="shared" si="80"/>
        <v>671.56000000000006</v>
      </c>
      <c r="P394" s="134">
        <f t="shared" si="81"/>
        <v>552.56999999999994</v>
      </c>
      <c r="Q394" s="67">
        <f>VLOOKUP(E394,Steuerung!$A$17:$B$500,2,FALSE)</f>
        <v>0</v>
      </c>
      <c r="R394" s="67">
        <f>VLOOKUP(F394,Steuerung!$A$17:$B$500,2,FALSE)</f>
        <v>0</v>
      </c>
      <c r="S394" s="159">
        <f t="shared" si="86"/>
        <v>0</v>
      </c>
      <c r="T394" s="159">
        <f t="shared" si="87"/>
        <v>0</v>
      </c>
      <c r="U394" s="135" t="e">
        <f t="shared" si="88"/>
        <v>#DIV/0!</v>
      </c>
      <c r="V394" s="135" t="e">
        <f t="shared" si="89"/>
        <v>#DIV/0!</v>
      </c>
      <c r="W394" s="135" t="e">
        <f t="shared" si="75"/>
        <v>#DIV/0!</v>
      </c>
    </row>
    <row r="395" spans="1:23" ht="12.75" customHeight="1" x14ac:dyDescent="0.2">
      <c r="A395" s="555" t="s">
        <v>3552</v>
      </c>
      <c r="B395" s="236" t="s">
        <v>934</v>
      </c>
      <c r="C395" s="236"/>
      <c r="D395" s="123" t="s">
        <v>853</v>
      </c>
      <c r="E395" s="121" t="s">
        <v>260</v>
      </c>
      <c r="F395" s="121" t="s">
        <v>260</v>
      </c>
      <c r="G395" s="123" t="s">
        <v>1308</v>
      </c>
      <c r="H395" s="127">
        <v>14.7</v>
      </c>
      <c r="I395" s="7">
        <f>VLOOKUP(E395,Steuerung!$A$17:$E$500,5,FALSE)</f>
        <v>2</v>
      </c>
      <c r="J395" s="77">
        <f>VLOOKUP(E395,Steuerung!$A$17:$F$500,6,FALSE)</f>
        <v>58.333333333333329</v>
      </c>
      <c r="K395" s="7">
        <f>VLOOKUP(F395,Steuerung!$A$17:$G$500,7,FALSE)</f>
        <v>2</v>
      </c>
      <c r="L395" s="7">
        <f>VLOOKUP(F395,Steuerung!$A$17:$H$500,8,FALSE)</f>
        <v>46</v>
      </c>
      <c r="M395" s="77">
        <f t="shared" si="78"/>
        <v>104.33333333333333</v>
      </c>
      <c r="N395" s="134">
        <f t="shared" si="79"/>
        <v>1533.6999999999998</v>
      </c>
      <c r="O395" s="134">
        <f t="shared" si="80"/>
        <v>857.49999999999989</v>
      </c>
      <c r="P395" s="134">
        <f t="shared" si="81"/>
        <v>676.19999999999993</v>
      </c>
      <c r="Q395" s="67">
        <f>VLOOKUP(E395,Steuerung!$A$17:$B$500,2,FALSE)</f>
        <v>0</v>
      </c>
      <c r="R395" s="67">
        <f>VLOOKUP(F395,Steuerung!$A$17:$B$500,2,FALSE)</f>
        <v>0</v>
      </c>
      <c r="S395" s="159">
        <f t="shared" si="86"/>
        <v>0</v>
      </c>
      <c r="T395" s="159">
        <f t="shared" si="87"/>
        <v>0</v>
      </c>
      <c r="U395" s="135" t="e">
        <f t="shared" si="88"/>
        <v>#DIV/0!</v>
      </c>
      <c r="V395" s="135" t="e">
        <f t="shared" si="89"/>
        <v>#DIV/0!</v>
      </c>
      <c r="W395" s="135" t="e">
        <f t="shared" si="75"/>
        <v>#DIV/0!</v>
      </c>
    </row>
    <row r="396" spans="1:23" ht="12.75" customHeight="1" x14ac:dyDescent="0.2">
      <c r="A396" s="555" t="s">
        <v>3345</v>
      </c>
      <c r="B396" s="236" t="s">
        <v>3392</v>
      </c>
      <c r="C396" s="236"/>
      <c r="D396" s="123" t="s">
        <v>791</v>
      </c>
      <c r="E396" s="121" t="s">
        <v>207</v>
      </c>
      <c r="F396" s="121" t="s">
        <v>207</v>
      </c>
      <c r="G396" s="123" t="s">
        <v>1308</v>
      </c>
      <c r="H396" s="127">
        <v>28.34</v>
      </c>
      <c r="I396" s="7">
        <f>VLOOKUP(E396,Steuerung!$A$17:$E$500,5,FALSE)</f>
        <v>2</v>
      </c>
      <c r="J396" s="77">
        <f>VLOOKUP(E396,Steuerung!$A$17:$F$500,6,FALSE)</f>
        <v>58.333333333333329</v>
      </c>
      <c r="K396" s="7">
        <f>VLOOKUP(F396,Steuerung!$A$17:$G$500,7,FALSE)</f>
        <v>2</v>
      </c>
      <c r="L396" s="7">
        <f>VLOOKUP(F396,Steuerung!$A$17:$H$500,8,FALSE)</f>
        <v>46</v>
      </c>
      <c r="M396" s="77">
        <f t="shared" si="78"/>
        <v>104.33333333333333</v>
      </c>
      <c r="N396" s="134">
        <f t="shared" si="79"/>
        <v>2956.8066666666664</v>
      </c>
      <c r="O396" s="134">
        <f t="shared" si="80"/>
        <v>1653.1666666666665</v>
      </c>
      <c r="P396" s="134">
        <f t="shared" si="81"/>
        <v>1303.6400000000001</v>
      </c>
      <c r="Q396" s="67">
        <f>VLOOKUP(E396,Steuerung!$A$17:$B$500,2,FALSE)</f>
        <v>0</v>
      </c>
      <c r="R396" s="67">
        <f>VLOOKUP(F396,Steuerung!$A$17:$B$500,2,FALSE)</f>
        <v>0</v>
      </c>
      <c r="S396" s="159">
        <f t="shared" si="86"/>
        <v>0</v>
      </c>
      <c r="T396" s="159">
        <f t="shared" si="87"/>
        <v>0</v>
      </c>
      <c r="U396" s="135" t="e">
        <f t="shared" si="88"/>
        <v>#DIV/0!</v>
      </c>
      <c r="V396" s="135" t="e">
        <f t="shared" si="89"/>
        <v>#DIV/0!</v>
      </c>
      <c r="W396" s="135" t="e">
        <f t="shared" si="75"/>
        <v>#DIV/0!</v>
      </c>
    </row>
    <row r="397" spans="1:23" ht="12.75" customHeight="1" x14ac:dyDescent="0.2">
      <c r="A397" s="555" t="s">
        <v>3346</v>
      </c>
      <c r="B397" s="236" t="s">
        <v>934</v>
      </c>
      <c r="C397" s="236"/>
      <c r="D397" s="123" t="s">
        <v>853</v>
      </c>
      <c r="E397" s="121" t="s">
        <v>260</v>
      </c>
      <c r="F397" s="121" t="s">
        <v>260</v>
      </c>
      <c r="G397" s="123" t="s">
        <v>1308</v>
      </c>
      <c r="H397" s="127">
        <v>14.87</v>
      </c>
      <c r="I397" s="7">
        <f>VLOOKUP(E397,Steuerung!$A$17:$E$500,5,FALSE)</f>
        <v>2</v>
      </c>
      <c r="J397" s="77">
        <f>VLOOKUP(E397,Steuerung!$A$17:$F$500,6,FALSE)</f>
        <v>58.333333333333329</v>
      </c>
      <c r="K397" s="7">
        <f>VLOOKUP(F397,Steuerung!$A$17:$G$500,7,FALSE)</f>
        <v>2</v>
      </c>
      <c r="L397" s="7">
        <f>VLOOKUP(F397,Steuerung!$A$17:$H$500,8,FALSE)</f>
        <v>46</v>
      </c>
      <c r="M397" s="77">
        <f t="shared" si="78"/>
        <v>104.33333333333333</v>
      </c>
      <c r="N397" s="134">
        <f t="shared" si="79"/>
        <v>1551.4366666666665</v>
      </c>
      <c r="O397" s="134">
        <f t="shared" si="80"/>
        <v>867.41666666666652</v>
      </c>
      <c r="P397" s="134">
        <f t="shared" si="81"/>
        <v>684.02</v>
      </c>
      <c r="Q397" s="67">
        <f>VLOOKUP(E397,Steuerung!$A$17:$B$500,2,FALSE)</f>
        <v>0</v>
      </c>
      <c r="R397" s="67">
        <f>VLOOKUP(F397,Steuerung!$A$17:$B$500,2,FALSE)</f>
        <v>0</v>
      </c>
      <c r="S397" s="159">
        <f t="shared" si="86"/>
        <v>0</v>
      </c>
      <c r="T397" s="159">
        <f t="shared" si="87"/>
        <v>0</v>
      </c>
      <c r="U397" s="135" t="e">
        <f t="shared" si="88"/>
        <v>#DIV/0!</v>
      </c>
      <c r="V397" s="135" t="e">
        <f t="shared" si="89"/>
        <v>#DIV/0!</v>
      </c>
      <c r="W397" s="135" t="e">
        <f t="shared" si="75"/>
        <v>#DIV/0!</v>
      </c>
    </row>
    <row r="398" spans="1:23" ht="12.75" customHeight="1" x14ac:dyDescent="0.2">
      <c r="A398" s="131" t="s">
        <v>3347</v>
      </c>
      <c r="B398" s="122" t="s">
        <v>3392</v>
      </c>
      <c r="C398" s="122"/>
      <c r="D398" s="123" t="s">
        <v>791</v>
      </c>
      <c r="E398" s="121" t="s">
        <v>207</v>
      </c>
      <c r="F398" s="121" t="s">
        <v>207</v>
      </c>
      <c r="G398" s="123" t="s">
        <v>1308</v>
      </c>
      <c r="H398" s="127">
        <v>28.34</v>
      </c>
      <c r="I398" s="7">
        <f>VLOOKUP(E398,Steuerung!$A$17:$E$500,5,FALSE)</f>
        <v>2</v>
      </c>
      <c r="J398" s="77">
        <f>VLOOKUP(E398,Steuerung!$A$17:$F$500,6,FALSE)</f>
        <v>58.333333333333329</v>
      </c>
      <c r="K398" s="7">
        <f>VLOOKUP(F398,Steuerung!$A$17:$G$500,7,FALSE)</f>
        <v>2</v>
      </c>
      <c r="L398" s="7">
        <f>VLOOKUP(F398,Steuerung!$A$17:$H$500,8,FALSE)</f>
        <v>46</v>
      </c>
      <c r="M398" s="77">
        <f t="shared" si="78"/>
        <v>104.33333333333333</v>
      </c>
      <c r="N398" s="134">
        <f t="shared" si="79"/>
        <v>2956.8066666666664</v>
      </c>
      <c r="O398" s="134">
        <f t="shared" si="80"/>
        <v>1653.1666666666665</v>
      </c>
      <c r="P398" s="134">
        <f t="shared" si="81"/>
        <v>1303.6400000000001</v>
      </c>
      <c r="Q398" s="67">
        <f>VLOOKUP(E398,Steuerung!$A$17:$B$500,2,FALSE)</f>
        <v>0</v>
      </c>
      <c r="R398" s="67">
        <f>VLOOKUP(F398,Steuerung!$A$17:$B$500,2,FALSE)</f>
        <v>0</v>
      </c>
      <c r="S398" s="159">
        <f t="shared" si="86"/>
        <v>0</v>
      </c>
      <c r="T398" s="159">
        <f t="shared" si="87"/>
        <v>0</v>
      </c>
      <c r="U398" s="135" t="e">
        <f t="shared" si="88"/>
        <v>#DIV/0!</v>
      </c>
      <c r="V398" s="135" t="e">
        <f t="shared" si="89"/>
        <v>#DIV/0!</v>
      </c>
      <c r="W398" s="135" t="e">
        <f t="shared" si="75"/>
        <v>#DIV/0!</v>
      </c>
    </row>
    <row r="399" spans="1:23" ht="12.75" customHeight="1" x14ac:dyDescent="0.2">
      <c r="A399" s="131" t="s">
        <v>3553</v>
      </c>
      <c r="B399" s="122" t="s">
        <v>852</v>
      </c>
      <c r="C399" s="122"/>
      <c r="D399" s="123" t="s">
        <v>853</v>
      </c>
      <c r="E399" s="121" t="s">
        <v>260</v>
      </c>
      <c r="F399" s="121" t="s">
        <v>260</v>
      </c>
      <c r="G399" s="123" t="s">
        <v>1308</v>
      </c>
      <c r="H399" s="127">
        <v>27.92</v>
      </c>
      <c r="I399" s="7">
        <f>VLOOKUP(E399,Steuerung!$A$17:$E$500,5,FALSE)</f>
        <v>2</v>
      </c>
      <c r="J399" s="77">
        <f>VLOOKUP(E399,Steuerung!$A$17:$F$500,6,FALSE)</f>
        <v>58.333333333333329</v>
      </c>
      <c r="K399" s="7">
        <f>VLOOKUP(F399,Steuerung!$A$17:$G$500,7,FALSE)</f>
        <v>2</v>
      </c>
      <c r="L399" s="7">
        <f>VLOOKUP(F399,Steuerung!$A$17:$H$500,8,FALSE)</f>
        <v>46</v>
      </c>
      <c r="M399" s="77">
        <f t="shared" si="78"/>
        <v>104.33333333333333</v>
      </c>
      <c r="N399" s="134">
        <f t="shared" si="79"/>
        <v>2912.9866666666667</v>
      </c>
      <c r="O399" s="134">
        <f t="shared" si="80"/>
        <v>1628.6666666666667</v>
      </c>
      <c r="P399" s="134">
        <f t="shared" si="81"/>
        <v>1284.3200000000002</v>
      </c>
      <c r="Q399" s="67">
        <f>VLOOKUP(E399,Steuerung!$A$17:$B$500,2,FALSE)</f>
        <v>0</v>
      </c>
      <c r="R399" s="67">
        <f>VLOOKUP(F399,Steuerung!$A$17:$B$500,2,FALSE)</f>
        <v>0</v>
      </c>
      <c r="S399" s="159">
        <f t="shared" si="86"/>
        <v>0</v>
      </c>
      <c r="T399" s="159">
        <f t="shared" si="87"/>
        <v>0</v>
      </c>
      <c r="U399" s="135" t="e">
        <f t="shared" si="88"/>
        <v>#DIV/0!</v>
      </c>
      <c r="V399" s="135" t="e">
        <f t="shared" si="89"/>
        <v>#DIV/0!</v>
      </c>
      <c r="W399" s="135" t="e">
        <f t="shared" si="75"/>
        <v>#DIV/0!</v>
      </c>
    </row>
    <row r="400" spans="1:23" ht="12.75" customHeight="1" x14ac:dyDescent="0.2">
      <c r="A400" s="555" t="s">
        <v>3554</v>
      </c>
      <c r="B400" s="236" t="s">
        <v>934</v>
      </c>
      <c r="C400" s="236"/>
      <c r="D400" s="123" t="s">
        <v>853</v>
      </c>
      <c r="E400" s="121" t="s">
        <v>260</v>
      </c>
      <c r="F400" s="121" t="s">
        <v>260</v>
      </c>
      <c r="G400" s="123" t="s">
        <v>1308</v>
      </c>
      <c r="H400" s="127">
        <v>13.44</v>
      </c>
      <c r="I400" s="7">
        <f>VLOOKUP(E400,Steuerung!$A$17:$E$500,5,FALSE)</f>
        <v>2</v>
      </c>
      <c r="J400" s="77">
        <f>VLOOKUP(E400,Steuerung!$A$17:$F$500,6,FALSE)</f>
        <v>58.333333333333329</v>
      </c>
      <c r="K400" s="7">
        <f>VLOOKUP(F400,Steuerung!$A$17:$G$500,7,FALSE)</f>
        <v>2</v>
      </c>
      <c r="L400" s="7">
        <f>VLOOKUP(F400,Steuerung!$A$17:$H$500,8,FALSE)</f>
        <v>46</v>
      </c>
      <c r="M400" s="77">
        <f t="shared" si="78"/>
        <v>104.33333333333333</v>
      </c>
      <c r="N400" s="134">
        <f t="shared" si="79"/>
        <v>1402.2399999999998</v>
      </c>
      <c r="O400" s="134">
        <f t="shared" si="80"/>
        <v>783.99999999999989</v>
      </c>
      <c r="P400" s="134">
        <f t="shared" si="81"/>
        <v>618.24</v>
      </c>
      <c r="Q400" s="67">
        <f>VLOOKUP(E400,Steuerung!$A$17:$B$500,2,FALSE)</f>
        <v>0</v>
      </c>
      <c r="R400" s="67">
        <f>VLOOKUP(F400,Steuerung!$A$17:$B$500,2,FALSE)</f>
        <v>0</v>
      </c>
      <c r="S400" s="159">
        <f t="shared" si="86"/>
        <v>0</v>
      </c>
      <c r="T400" s="159">
        <f t="shared" si="87"/>
        <v>0</v>
      </c>
      <c r="U400" s="135" t="e">
        <f t="shared" si="88"/>
        <v>#DIV/0!</v>
      </c>
      <c r="V400" s="135" t="e">
        <f t="shared" si="89"/>
        <v>#DIV/0!</v>
      </c>
      <c r="W400" s="135" t="e">
        <f t="shared" si="75"/>
        <v>#DIV/0!</v>
      </c>
    </row>
    <row r="401" spans="1:23" ht="12.75" customHeight="1" x14ac:dyDescent="0.2">
      <c r="A401" s="131" t="s">
        <v>3348</v>
      </c>
      <c r="B401" s="122" t="s">
        <v>852</v>
      </c>
      <c r="C401" s="122"/>
      <c r="D401" s="123" t="s">
        <v>853</v>
      </c>
      <c r="E401" s="121" t="s">
        <v>260</v>
      </c>
      <c r="F401" s="121" t="s">
        <v>260</v>
      </c>
      <c r="G401" s="123" t="s">
        <v>1308</v>
      </c>
      <c r="H401" s="127">
        <v>27.92</v>
      </c>
      <c r="I401" s="7">
        <f>VLOOKUP(E401,Steuerung!$A$17:$E$500,5,FALSE)</f>
        <v>2</v>
      </c>
      <c r="J401" s="77">
        <f>VLOOKUP(E401,Steuerung!$A$17:$F$500,6,FALSE)</f>
        <v>58.333333333333329</v>
      </c>
      <c r="K401" s="7">
        <f>VLOOKUP(F401,Steuerung!$A$17:$G$500,7,FALSE)</f>
        <v>2</v>
      </c>
      <c r="L401" s="7">
        <f>VLOOKUP(F401,Steuerung!$A$17:$H$500,8,FALSE)</f>
        <v>46</v>
      </c>
      <c r="M401" s="77">
        <f t="shared" si="78"/>
        <v>104.33333333333333</v>
      </c>
      <c r="N401" s="134">
        <f t="shared" si="79"/>
        <v>2912.9866666666667</v>
      </c>
      <c r="O401" s="134">
        <f t="shared" si="80"/>
        <v>1628.6666666666667</v>
      </c>
      <c r="P401" s="134">
        <f t="shared" si="81"/>
        <v>1284.3200000000002</v>
      </c>
      <c r="Q401" s="67">
        <f>VLOOKUP(E401,Steuerung!$A$17:$B$500,2,FALSE)</f>
        <v>0</v>
      </c>
      <c r="R401" s="67">
        <f>VLOOKUP(F401,Steuerung!$A$17:$B$500,2,FALSE)</f>
        <v>0</v>
      </c>
      <c r="S401" s="159">
        <f t="shared" si="86"/>
        <v>0</v>
      </c>
      <c r="T401" s="159">
        <f t="shared" si="87"/>
        <v>0</v>
      </c>
      <c r="U401" s="135" t="e">
        <f t="shared" si="88"/>
        <v>#DIV/0!</v>
      </c>
      <c r="V401" s="135" t="e">
        <f t="shared" si="89"/>
        <v>#DIV/0!</v>
      </c>
      <c r="W401" s="135" t="e">
        <f t="shared" si="75"/>
        <v>#DIV/0!</v>
      </c>
    </row>
    <row r="402" spans="1:23" ht="12.75" customHeight="1" x14ac:dyDescent="0.2">
      <c r="A402" s="555" t="s">
        <v>3555</v>
      </c>
      <c r="B402" s="236" t="s">
        <v>934</v>
      </c>
      <c r="C402" s="236"/>
      <c r="D402" s="123" t="s">
        <v>853</v>
      </c>
      <c r="E402" s="121" t="s">
        <v>260</v>
      </c>
      <c r="F402" s="121" t="s">
        <v>260</v>
      </c>
      <c r="G402" s="123" t="s">
        <v>1308</v>
      </c>
      <c r="H402" s="127">
        <v>14.45</v>
      </c>
      <c r="I402" s="7">
        <f>VLOOKUP(E402,Steuerung!$A$17:$E$500,5,FALSE)</f>
        <v>2</v>
      </c>
      <c r="J402" s="77">
        <f>VLOOKUP(E402,Steuerung!$A$17:$F$500,6,FALSE)</f>
        <v>58.333333333333329</v>
      </c>
      <c r="K402" s="7">
        <f>VLOOKUP(F402,Steuerung!$A$17:$G$500,7,FALSE)</f>
        <v>2</v>
      </c>
      <c r="L402" s="7">
        <f>VLOOKUP(F402,Steuerung!$A$17:$H$500,8,FALSE)</f>
        <v>46</v>
      </c>
      <c r="M402" s="77">
        <f t="shared" si="78"/>
        <v>104.33333333333333</v>
      </c>
      <c r="N402" s="134">
        <f t="shared" si="79"/>
        <v>1507.6166666666666</v>
      </c>
      <c r="O402" s="134">
        <f t="shared" si="80"/>
        <v>842.91666666666652</v>
      </c>
      <c r="P402" s="134">
        <f t="shared" si="81"/>
        <v>664.69999999999993</v>
      </c>
      <c r="Q402" s="67">
        <f>VLOOKUP(E402,Steuerung!$A$17:$B$500,2,FALSE)</f>
        <v>0</v>
      </c>
      <c r="R402" s="67">
        <f>VLOOKUP(F402,Steuerung!$A$17:$B$500,2,FALSE)</f>
        <v>0</v>
      </c>
      <c r="S402" s="159">
        <f t="shared" si="86"/>
        <v>0</v>
      </c>
      <c r="T402" s="159">
        <f t="shared" si="87"/>
        <v>0</v>
      </c>
      <c r="U402" s="135" t="e">
        <f t="shared" si="88"/>
        <v>#DIV/0!</v>
      </c>
      <c r="V402" s="135" t="e">
        <f t="shared" si="89"/>
        <v>#DIV/0!</v>
      </c>
      <c r="W402" s="135" t="e">
        <f t="shared" si="75"/>
        <v>#DIV/0!</v>
      </c>
    </row>
    <row r="403" spans="1:23" ht="12.75" customHeight="1" x14ac:dyDescent="0.2">
      <c r="A403" s="555" t="s">
        <v>3556</v>
      </c>
      <c r="B403" s="236" t="s">
        <v>895</v>
      </c>
      <c r="C403" s="236"/>
      <c r="D403" s="123" t="s">
        <v>791</v>
      </c>
      <c r="E403" s="121" t="s">
        <v>209</v>
      </c>
      <c r="F403" s="121" t="s">
        <v>205</v>
      </c>
      <c r="G403" s="123" t="s">
        <v>1308</v>
      </c>
      <c r="H403" s="127">
        <v>56.68</v>
      </c>
      <c r="I403" s="7">
        <f>VLOOKUP(E403,Steuerung!$A$17:$E$500,5,FALSE)</f>
        <v>3</v>
      </c>
      <c r="J403" s="77">
        <f>VLOOKUP(E403,Steuerung!$A$17:$F$500,6,FALSE)</f>
        <v>82.4</v>
      </c>
      <c r="K403" s="7">
        <f>VLOOKUP(F403,Steuerung!$A$17:$G$500,7,FALSE)</f>
        <v>1</v>
      </c>
      <c r="L403" s="7">
        <f>VLOOKUP(F403,Steuerung!$A$17:$H$500,8,FALSE)</f>
        <v>23</v>
      </c>
      <c r="M403" s="77">
        <f t="shared" si="78"/>
        <v>105.4</v>
      </c>
      <c r="N403" s="134">
        <f t="shared" si="79"/>
        <v>5974.0720000000001</v>
      </c>
      <c r="O403" s="134">
        <f t="shared" si="80"/>
        <v>4670.4320000000007</v>
      </c>
      <c r="P403" s="134">
        <f t="shared" si="81"/>
        <v>1303.6400000000001</v>
      </c>
      <c r="Q403" s="67">
        <f>VLOOKUP(E403,Steuerung!$A$17:$B$500,2,FALSE)</f>
        <v>0</v>
      </c>
      <c r="R403" s="67">
        <f>VLOOKUP(F403,Steuerung!$A$17:$B$500,2,FALSE)</f>
        <v>0</v>
      </c>
      <c r="S403" s="159">
        <f t="shared" si="86"/>
        <v>0</v>
      </c>
      <c r="T403" s="159">
        <f t="shared" si="87"/>
        <v>0</v>
      </c>
      <c r="U403" s="135" t="e">
        <f t="shared" si="88"/>
        <v>#DIV/0!</v>
      </c>
      <c r="V403" s="135" t="e">
        <f t="shared" si="89"/>
        <v>#DIV/0!</v>
      </c>
      <c r="W403" s="135" t="e">
        <f t="shared" si="75"/>
        <v>#DIV/0!</v>
      </c>
    </row>
    <row r="404" spans="1:23" ht="12.75" customHeight="1" x14ac:dyDescent="0.2">
      <c r="A404" s="131" t="s">
        <v>3350</v>
      </c>
      <c r="B404" s="122" t="s">
        <v>794</v>
      </c>
      <c r="C404" s="122"/>
      <c r="D404" s="123" t="s">
        <v>795</v>
      </c>
      <c r="E404" s="121" t="s">
        <v>187</v>
      </c>
      <c r="F404" s="121" t="s">
        <v>187</v>
      </c>
      <c r="G404" s="123" t="s">
        <v>1308</v>
      </c>
      <c r="H404" s="127">
        <v>56.22</v>
      </c>
      <c r="I404" s="7">
        <f>VLOOKUP(E404,Steuerung!$A$17:$E$500,5,FALSE)</f>
        <v>2</v>
      </c>
      <c r="J404" s="77">
        <f>VLOOKUP(E404,Steuerung!$A$17:$F$500,6,FALSE)</f>
        <v>58.333333333333329</v>
      </c>
      <c r="K404" s="7">
        <f>VLOOKUP(F404,Steuerung!$A$17:$G$500,7,FALSE)</f>
        <v>2</v>
      </c>
      <c r="L404" s="7">
        <f>VLOOKUP(F404,Steuerung!$A$17:$H$500,8,FALSE)</f>
        <v>46</v>
      </c>
      <c r="M404" s="77">
        <f t="shared" si="78"/>
        <v>104.33333333333333</v>
      </c>
      <c r="N404" s="134">
        <f t="shared" si="79"/>
        <v>5865.62</v>
      </c>
      <c r="O404" s="134">
        <f t="shared" si="80"/>
        <v>3279.4999999999995</v>
      </c>
      <c r="P404" s="134">
        <f t="shared" si="81"/>
        <v>2586.12</v>
      </c>
      <c r="Q404" s="67">
        <f>VLOOKUP(E404,Steuerung!$A$17:$B$500,2,FALSE)</f>
        <v>0</v>
      </c>
      <c r="R404" s="67">
        <f>VLOOKUP(F404,Steuerung!$A$17:$B$500,2,FALSE)</f>
        <v>0</v>
      </c>
      <c r="S404" s="159">
        <f t="shared" si="86"/>
        <v>0</v>
      </c>
      <c r="T404" s="159">
        <f t="shared" si="87"/>
        <v>0</v>
      </c>
      <c r="U404" s="135" t="e">
        <f t="shared" si="88"/>
        <v>#DIV/0!</v>
      </c>
      <c r="V404" s="135" t="e">
        <f t="shared" si="89"/>
        <v>#DIV/0!</v>
      </c>
      <c r="W404" s="135" t="e">
        <f t="shared" si="75"/>
        <v>#DIV/0!</v>
      </c>
    </row>
    <row r="405" spans="1:23" ht="12.75" customHeight="1" x14ac:dyDescent="0.2">
      <c r="A405" s="131" t="s">
        <v>3557</v>
      </c>
      <c r="B405" s="122" t="s">
        <v>794</v>
      </c>
      <c r="C405" s="122"/>
      <c r="D405" s="123" t="s">
        <v>795</v>
      </c>
      <c r="E405" s="121" t="s">
        <v>187</v>
      </c>
      <c r="F405" s="121" t="s">
        <v>187</v>
      </c>
      <c r="G405" s="123" t="s">
        <v>1308</v>
      </c>
      <c r="H405" s="127">
        <v>159.11000000000001</v>
      </c>
      <c r="I405" s="7">
        <f>VLOOKUP(E405,Steuerung!$A$17:$E$500,5,FALSE)</f>
        <v>2</v>
      </c>
      <c r="J405" s="77">
        <f>VLOOKUP(E405,Steuerung!$A$17:$F$500,6,FALSE)</f>
        <v>58.333333333333329</v>
      </c>
      <c r="K405" s="7">
        <f>VLOOKUP(F405,Steuerung!$A$17:$G$500,7,FALSE)</f>
        <v>2</v>
      </c>
      <c r="L405" s="7">
        <f>VLOOKUP(F405,Steuerung!$A$17:$H$500,8,FALSE)</f>
        <v>46</v>
      </c>
      <c r="M405" s="77">
        <f t="shared" si="78"/>
        <v>104.33333333333333</v>
      </c>
      <c r="N405" s="134">
        <f t="shared" si="79"/>
        <v>16600.476666666666</v>
      </c>
      <c r="O405" s="134">
        <f t="shared" si="80"/>
        <v>9281.4166666666661</v>
      </c>
      <c r="P405" s="134">
        <f t="shared" si="81"/>
        <v>7319.06</v>
      </c>
      <c r="Q405" s="67">
        <f>VLOOKUP(E405,Steuerung!$A$17:$B$500,2,FALSE)</f>
        <v>0</v>
      </c>
      <c r="R405" s="67">
        <f>VLOOKUP(F405,Steuerung!$A$17:$B$500,2,FALSE)</f>
        <v>0</v>
      </c>
      <c r="S405" s="159">
        <f t="shared" si="86"/>
        <v>0</v>
      </c>
      <c r="T405" s="159">
        <f t="shared" si="87"/>
        <v>0</v>
      </c>
      <c r="U405" s="135" t="e">
        <f t="shared" si="88"/>
        <v>#DIV/0!</v>
      </c>
      <c r="V405" s="135" t="e">
        <f t="shared" si="89"/>
        <v>#DIV/0!</v>
      </c>
      <c r="W405" s="135" t="e">
        <f t="shared" si="75"/>
        <v>#DIV/0!</v>
      </c>
    </row>
    <row r="406" spans="1:23" ht="12.75" customHeight="1" x14ac:dyDescent="0.2">
      <c r="A406" s="131" t="s">
        <v>3558</v>
      </c>
      <c r="B406" s="122" t="s">
        <v>3423</v>
      </c>
      <c r="C406" s="122"/>
      <c r="D406" s="123" t="s">
        <v>821</v>
      </c>
      <c r="E406" s="121" t="s">
        <v>222</v>
      </c>
      <c r="F406" s="121" t="s">
        <v>222</v>
      </c>
      <c r="G406" s="123" t="s">
        <v>822</v>
      </c>
      <c r="H406" s="127">
        <v>5.62</v>
      </c>
      <c r="I406" s="7">
        <f>VLOOKUP(E406,Steuerung!$A$17:$E$500,5,FALSE)</f>
        <v>5</v>
      </c>
      <c r="J406" s="77">
        <f>VLOOKUP(E406,Steuerung!$A$17:$F$500,6,FALSE)</f>
        <v>137.33333333333334</v>
      </c>
      <c r="K406" s="7">
        <f>VLOOKUP(F406,Steuerung!$A$17:$G$500,7,FALSE)</f>
        <v>5</v>
      </c>
      <c r="L406" s="7">
        <f>VLOOKUP(F406,Steuerung!$A$17:$H$500,8,FALSE)</f>
        <v>113</v>
      </c>
      <c r="M406" s="77">
        <f t="shared" si="78"/>
        <v>250.33333333333334</v>
      </c>
      <c r="N406" s="134">
        <f t="shared" si="79"/>
        <v>1406.8733333333334</v>
      </c>
      <c r="O406" s="134">
        <f t="shared" si="80"/>
        <v>771.81333333333339</v>
      </c>
      <c r="P406" s="134">
        <f t="shared" si="81"/>
        <v>635.06000000000006</v>
      </c>
      <c r="Q406" s="67">
        <f>VLOOKUP(E406,Steuerung!$A$17:$B$500,2,FALSE)</f>
        <v>0</v>
      </c>
      <c r="R406" s="67">
        <f>VLOOKUP(F406,Steuerung!$A$17:$B$500,2,FALSE)</f>
        <v>0</v>
      </c>
      <c r="S406" s="159">
        <f t="shared" si="86"/>
        <v>0</v>
      </c>
      <c r="T406" s="159">
        <f t="shared" si="87"/>
        <v>0</v>
      </c>
      <c r="U406" s="135" t="e">
        <f t="shared" si="88"/>
        <v>#DIV/0!</v>
      </c>
      <c r="V406" s="135" t="e">
        <f t="shared" si="89"/>
        <v>#DIV/0!</v>
      </c>
      <c r="W406" s="135" t="e">
        <f t="shared" si="75"/>
        <v>#DIV/0!</v>
      </c>
    </row>
    <row r="407" spans="1:23" ht="12.75" customHeight="1" x14ac:dyDescent="0.2">
      <c r="A407" s="131" t="s">
        <v>3558</v>
      </c>
      <c r="B407" s="122" t="s">
        <v>1398</v>
      </c>
      <c r="C407" s="122"/>
      <c r="D407" s="123" t="s">
        <v>821</v>
      </c>
      <c r="E407" s="121" t="s">
        <v>222</v>
      </c>
      <c r="F407" s="121" t="s">
        <v>222</v>
      </c>
      <c r="G407" s="123" t="s">
        <v>822</v>
      </c>
      <c r="H407" s="127">
        <v>10.51</v>
      </c>
      <c r="I407" s="7">
        <f>VLOOKUP(E407,Steuerung!$A$17:$E$500,5,FALSE)</f>
        <v>5</v>
      </c>
      <c r="J407" s="77">
        <f>VLOOKUP(E407,Steuerung!$A$17:$F$500,6,FALSE)</f>
        <v>137.33333333333334</v>
      </c>
      <c r="K407" s="7">
        <f>VLOOKUP(F407,Steuerung!$A$17:$G$500,7,FALSE)</f>
        <v>5</v>
      </c>
      <c r="L407" s="7">
        <f>VLOOKUP(F407,Steuerung!$A$17:$H$500,8,FALSE)</f>
        <v>113</v>
      </c>
      <c r="M407" s="77">
        <f t="shared" si="78"/>
        <v>250.33333333333334</v>
      </c>
      <c r="N407" s="134">
        <f t="shared" si="79"/>
        <v>2631.0033333333336</v>
      </c>
      <c r="O407" s="134">
        <f t="shared" si="80"/>
        <v>1443.3733333333334</v>
      </c>
      <c r="P407" s="134">
        <f t="shared" si="81"/>
        <v>1187.6299999999999</v>
      </c>
      <c r="Q407" s="67">
        <f>VLOOKUP(E407,Steuerung!$A$17:$B$500,2,FALSE)</f>
        <v>0</v>
      </c>
      <c r="R407" s="67">
        <f>VLOOKUP(F407,Steuerung!$A$17:$B$500,2,FALSE)</f>
        <v>0</v>
      </c>
      <c r="S407" s="159">
        <f t="shared" si="86"/>
        <v>0</v>
      </c>
      <c r="T407" s="159">
        <f t="shared" si="87"/>
        <v>0</v>
      </c>
      <c r="U407" s="135" t="e">
        <f t="shared" si="88"/>
        <v>#DIV/0!</v>
      </c>
      <c r="V407" s="135" t="e">
        <f t="shared" si="89"/>
        <v>#DIV/0!</v>
      </c>
      <c r="W407" s="135" t="e">
        <f t="shared" si="75"/>
        <v>#DIV/0!</v>
      </c>
    </row>
    <row r="408" spans="1:23" ht="12.75" customHeight="1" x14ac:dyDescent="0.2">
      <c r="A408" s="131" t="s">
        <v>3558</v>
      </c>
      <c r="B408" s="122" t="s">
        <v>1398</v>
      </c>
      <c r="C408" s="122"/>
      <c r="D408" s="123" t="s">
        <v>821</v>
      </c>
      <c r="E408" s="121" t="s">
        <v>222</v>
      </c>
      <c r="F408" s="121" t="s">
        <v>222</v>
      </c>
      <c r="G408" s="123" t="s">
        <v>822</v>
      </c>
      <c r="H408" s="127">
        <v>3.03</v>
      </c>
      <c r="I408" s="7">
        <f>VLOOKUP(E408,Steuerung!$A$17:$E$500,5,FALSE)</f>
        <v>5</v>
      </c>
      <c r="J408" s="77">
        <f>VLOOKUP(E408,Steuerung!$A$17:$F$500,6,FALSE)</f>
        <v>137.33333333333334</v>
      </c>
      <c r="K408" s="7">
        <f>VLOOKUP(F408,Steuerung!$A$17:$G$500,7,FALSE)</f>
        <v>5</v>
      </c>
      <c r="L408" s="7">
        <f>VLOOKUP(F408,Steuerung!$A$17:$H$500,8,FALSE)</f>
        <v>113</v>
      </c>
      <c r="M408" s="77">
        <f t="shared" si="78"/>
        <v>250.33333333333334</v>
      </c>
      <c r="N408" s="134">
        <f t="shared" si="79"/>
        <v>758.51</v>
      </c>
      <c r="O408" s="134">
        <f t="shared" si="80"/>
        <v>416.12</v>
      </c>
      <c r="P408" s="134">
        <f t="shared" si="81"/>
        <v>342.39</v>
      </c>
      <c r="Q408" s="67">
        <f>VLOOKUP(E408,Steuerung!$A$17:$B$500,2,FALSE)</f>
        <v>0</v>
      </c>
      <c r="R408" s="67">
        <f>VLOOKUP(F408,Steuerung!$A$17:$B$500,2,FALSE)</f>
        <v>0</v>
      </c>
      <c r="S408" s="159">
        <f t="shared" si="86"/>
        <v>0</v>
      </c>
      <c r="T408" s="159">
        <f t="shared" si="87"/>
        <v>0</v>
      </c>
      <c r="U408" s="135" t="e">
        <f t="shared" si="88"/>
        <v>#DIV/0!</v>
      </c>
      <c r="V408" s="135" t="e">
        <f t="shared" si="89"/>
        <v>#DIV/0!</v>
      </c>
      <c r="W408" s="135" t="e">
        <f t="shared" si="75"/>
        <v>#DIV/0!</v>
      </c>
    </row>
    <row r="409" spans="1:23" ht="12.75" customHeight="1" x14ac:dyDescent="0.2">
      <c r="A409" s="131" t="s">
        <v>3559</v>
      </c>
      <c r="B409" s="122" t="s">
        <v>3425</v>
      </c>
      <c r="C409" s="122"/>
      <c r="D409" s="123" t="s">
        <v>821</v>
      </c>
      <c r="E409" s="121" t="s">
        <v>222</v>
      </c>
      <c r="F409" s="121" t="s">
        <v>222</v>
      </c>
      <c r="G409" s="123" t="s">
        <v>822</v>
      </c>
      <c r="H409" s="127">
        <v>3.98</v>
      </c>
      <c r="I409" s="7">
        <f>VLOOKUP(E409,Steuerung!$A$17:$E$500,5,FALSE)</f>
        <v>5</v>
      </c>
      <c r="J409" s="77">
        <f>VLOOKUP(E409,Steuerung!$A$17:$F$500,6,FALSE)</f>
        <v>137.33333333333334</v>
      </c>
      <c r="K409" s="7">
        <f>VLOOKUP(F409,Steuerung!$A$17:$G$500,7,FALSE)</f>
        <v>5</v>
      </c>
      <c r="L409" s="7">
        <f>VLOOKUP(F409,Steuerung!$A$17:$H$500,8,FALSE)</f>
        <v>113</v>
      </c>
      <c r="M409" s="77">
        <f t="shared" si="78"/>
        <v>250.33333333333334</v>
      </c>
      <c r="N409" s="134">
        <f t="shared" si="79"/>
        <v>996.32666666666671</v>
      </c>
      <c r="O409" s="134">
        <f t="shared" si="80"/>
        <v>546.5866666666667</v>
      </c>
      <c r="P409" s="134">
        <f t="shared" si="81"/>
        <v>449.74</v>
      </c>
      <c r="Q409" s="67">
        <f>VLOOKUP(E409,Steuerung!$A$17:$B$500,2,FALSE)</f>
        <v>0</v>
      </c>
      <c r="R409" s="67">
        <f>VLOOKUP(F409,Steuerung!$A$17:$B$500,2,FALSE)</f>
        <v>0</v>
      </c>
      <c r="S409" s="159">
        <f t="shared" si="86"/>
        <v>0</v>
      </c>
      <c r="T409" s="159">
        <f t="shared" si="87"/>
        <v>0</v>
      </c>
      <c r="U409" s="135" t="e">
        <f t="shared" si="88"/>
        <v>#DIV/0!</v>
      </c>
      <c r="V409" s="135" t="e">
        <f t="shared" si="89"/>
        <v>#DIV/0!</v>
      </c>
      <c r="W409" s="135" t="e">
        <f t="shared" si="75"/>
        <v>#DIV/0!</v>
      </c>
    </row>
    <row r="410" spans="1:23" ht="12.75" customHeight="1" x14ac:dyDescent="0.2">
      <c r="A410" s="131" t="s">
        <v>3559</v>
      </c>
      <c r="B410" s="122" t="s">
        <v>1385</v>
      </c>
      <c r="C410" s="122"/>
      <c r="D410" s="123" t="s">
        <v>821</v>
      </c>
      <c r="E410" s="121" t="s">
        <v>222</v>
      </c>
      <c r="F410" s="121" t="s">
        <v>222</v>
      </c>
      <c r="G410" s="123" t="s">
        <v>822</v>
      </c>
      <c r="H410" s="127">
        <v>6.43</v>
      </c>
      <c r="I410" s="7">
        <f>VLOOKUP(E410,Steuerung!$A$17:$E$500,5,FALSE)</f>
        <v>5</v>
      </c>
      <c r="J410" s="77">
        <f>VLOOKUP(E410,Steuerung!$A$17:$F$500,6,FALSE)</f>
        <v>137.33333333333334</v>
      </c>
      <c r="K410" s="7">
        <f>VLOOKUP(F410,Steuerung!$A$17:$G$500,7,FALSE)</f>
        <v>5</v>
      </c>
      <c r="L410" s="7">
        <f>VLOOKUP(F410,Steuerung!$A$17:$H$500,8,FALSE)</f>
        <v>113</v>
      </c>
      <c r="M410" s="77">
        <f t="shared" si="78"/>
        <v>250.33333333333334</v>
      </c>
      <c r="N410" s="134">
        <f t="shared" si="79"/>
        <v>1609.6433333333334</v>
      </c>
      <c r="O410" s="134">
        <f t="shared" si="80"/>
        <v>883.0533333333334</v>
      </c>
      <c r="P410" s="134">
        <f t="shared" si="81"/>
        <v>726.58999999999992</v>
      </c>
      <c r="Q410" s="67">
        <f>VLOOKUP(E410,Steuerung!$A$17:$B$500,2,FALSE)</f>
        <v>0</v>
      </c>
      <c r="R410" s="67">
        <f>VLOOKUP(F410,Steuerung!$A$17:$B$500,2,FALSE)</f>
        <v>0</v>
      </c>
      <c r="S410" s="159">
        <f t="shared" si="86"/>
        <v>0</v>
      </c>
      <c r="T410" s="159">
        <f t="shared" si="87"/>
        <v>0</v>
      </c>
      <c r="U410" s="135" t="e">
        <f t="shared" si="88"/>
        <v>#DIV/0!</v>
      </c>
      <c r="V410" s="135" t="e">
        <f t="shared" si="89"/>
        <v>#DIV/0!</v>
      </c>
      <c r="W410" s="135" t="e">
        <f t="shared" si="75"/>
        <v>#DIV/0!</v>
      </c>
    </row>
    <row r="411" spans="1:23" ht="12.75" customHeight="1" x14ac:dyDescent="0.2">
      <c r="A411" s="555" t="s">
        <v>3560</v>
      </c>
      <c r="B411" s="236" t="s">
        <v>934</v>
      </c>
      <c r="C411" s="236"/>
      <c r="D411" s="123" t="s">
        <v>853</v>
      </c>
      <c r="E411" s="121" t="s">
        <v>260</v>
      </c>
      <c r="F411" s="121" t="s">
        <v>260</v>
      </c>
      <c r="G411" s="123" t="s">
        <v>1308</v>
      </c>
      <c r="H411" s="127">
        <v>14.2</v>
      </c>
      <c r="I411" s="7">
        <f>VLOOKUP(E411,Steuerung!$A$17:$E$500,5,FALSE)</f>
        <v>2</v>
      </c>
      <c r="J411" s="77">
        <f>VLOOKUP(E411,Steuerung!$A$17:$F$500,6,FALSE)</f>
        <v>58.333333333333329</v>
      </c>
      <c r="K411" s="7">
        <f>VLOOKUP(F411,Steuerung!$A$17:$G$500,7,FALSE)</f>
        <v>2</v>
      </c>
      <c r="L411" s="7">
        <f>VLOOKUP(F411,Steuerung!$A$17:$H$500,8,FALSE)</f>
        <v>46</v>
      </c>
      <c r="M411" s="77">
        <f t="shared" si="78"/>
        <v>104.33333333333333</v>
      </c>
      <c r="N411" s="134">
        <f t="shared" si="79"/>
        <v>1481.5333333333333</v>
      </c>
      <c r="O411" s="134">
        <f t="shared" si="80"/>
        <v>828.33333333333326</v>
      </c>
      <c r="P411" s="134">
        <f t="shared" si="81"/>
        <v>653.19999999999993</v>
      </c>
      <c r="Q411" s="67">
        <f>VLOOKUP(E411,Steuerung!$A$17:$B$500,2,FALSE)</f>
        <v>0</v>
      </c>
      <c r="R411" s="67">
        <f>VLOOKUP(F411,Steuerung!$A$17:$B$500,2,FALSE)</f>
        <v>0</v>
      </c>
      <c r="S411" s="159">
        <f t="shared" si="86"/>
        <v>0</v>
      </c>
      <c r="T411" s="159">
        <f t="shared" si="87"/>
        <v>0</v>
      </c>
      <c r="U411" s="135" t="e">
        <f t="shared" si="88"/>
        <v>#DIV/0!</v>
      </c>
      <c r="V411" s="135" t="e">
        <f t="shared" si="89"/>
        <v>#DIV/0!</v>
      </c>
      <c r="W411" s="135" t="e">
        <f t="shared" ref="W411:W463" si="90">U411+V411</f>
        <v>#DIV/0!</v>
      </c>
    </row>
    <row r="412" spans="1:23" ht="12.75" customHeight="1" x14ac:dyDescent="0.2">
      <c r="A412" s="555" t="s">
        <v>3354</v>
      </c>
      <c r="B412" s="236" t="s">
        <v>934</v>
      </c>
      <c r="C412" s="236"/>
      <c r="D412" s="123" t="s">
        <v>853</v>
      </c>
      <c r="E412" s="121" t="s">
        <v>260</v>
      </c>
      <c r="F412" s="121" t="s">
        <v>260</v>
      </c>
      <c r="G412" s="123" t="s">
        <v>1308</v>
      </c>
      <c r="H412" s="127">
        <v>14.87</v>
      </c>
      <c r="I412" s="7">
        <f>VLOOKUP(E412,Steuerung!$A$17:$E$500,5,FALSE)</f>
        <v>2</v>
      </c>
      <c r="J412" s="77">
        <f>VLOOKUP(E412,Steuerung!$A$17:$F$500,6,FALSE)</f>
        <v>58.333333333333329</v>
      </c>
      <c r="K412" s="7">
        <f>VLOOKUP(F412,Steuerung!$A$17:$G$500,7,FALSE)</f>
        <v>2</v>
      </c>
      <c r="L412" s="7">
        <f>VLOOKUP(F412,Steuerung!$A$17:$H$500,8,FALSE)</f>
        <v>46</v>
      </c>
      <c r="M412" s="77">
        <f t="shared" si="78"/>
        <v>104.33333333333333</v>
      </c>
      <c r="N412" s="134">
        <f t="shared" si="79"/>
        <v>1551.4366666666665</v>
      </c>
      <c r="O412" s="134">
        <f t="shared" si="80"/>
        <v>867.41666666666652</v>
      </c>
      <c r="P412" s="134">
        <f t="shared" si="81"/>
        <v>684.02</v>
      </c>
      <c r="Q412" s="67">
        <f>VLOOKUP(E412,Steuerung!$A$17:$B$500,2,FALSE)</f>
        <v>0</v>
      </c>
      <c r="R412" s="67">
        <f>VLOOKUP(F412,Steuerung!$A$17:$B$500,2,FALSE)</f>
        <v>0</v>
      </c>
      <c r="S412" s="159">
        <f t="shared" si="86"/>
        <v>0</v>
      </c>
      <c r="T412" s="159">
        <f t="shared" si="87"/>
        <v>0</v>
      </c>
      <c r="U412" s="135" t="e">
        <f t="shared" si="88"/>
        <v>#DIV/0!</v>
      </c>
      <c r="V412" s="135" t="e">
        <f t="shared" si="89"/>
        <v>#DIV/0!</v>
      </c>
      <c r="W412" s="135" t="e">
        <f t="shared" si="90"/>
        <v>#DIV/0!</v>
      </c>
    </row>
    <row r="413" spans="1:23" ht="12.75" customHeight="1" x14ac:dyDescent="0.2">
      <c r="A413" s="555" t="s">
        <v>3355</v>
      </c>
      <c r="B413" s="236" t="s">
        <v>934</v>
      </c>
      <c r="C413" s="236"/>
      <c r="D413" s="123" t="s">
        <v>853</v>
      </c>
      <c r="E413" s="121" t="s">
        <v>260</v>
      </c>
      <c r="F413" s="121" t="s">
        <v>260</v>
      </c>
      <c r="G413" s="123" t="s">
        <v>1308</v>
      </c>
      <c r="H413" s="127">
        <v>15.42</v>
      </c>
      <c r="I413" s="7">
        <f>VLOOKUP(E413,Steuerung!$A$17:$E$500,5,FALSE)</f>
        <v>2</v>
      </c>
      <c r="J413" s="77">
        <f>VLOOKUP(E413,Steuerung!$A$17:$F$500,6,FALSE)</f>
        <v>58.333333333333329</v>
      </c>
      <c r="K413" s="7">
        <f>VLOOKUP(F413,Steuerung!$A$17:$G$500,7,FALSE)</f>
        <v>2</v>
      </c>
      <c r="L413" s="7">
        <f>VLOOKUP(F413,Steuerung!$A$17:$H$500,8,FALSE)</f>
        <v>46</v>
      </c>
      <c r="M413" s="77">
        <f t="shared" si="78"/>
        <v>104.33333333333333</v>
      </c>
      <c r="N413" s="134">
        <f t="shared" si="79"/>
        <v>1608.82</v>
      </c>
      <c r="O413" s="134">
        <f t="shared" si="80"/>
        <v>899.49999999999989</v>
      </c>
      <c r="P413" s="134">
        <f t="shared" si="81"/>
        <v>709.32</v>
      </c>
      <c r="Q413" s="67">
        <f>VLOOKUP(E413,Steuerung!$A$17:$B$500,2,FALSE)</f>
        <v>0</v>
      </c>
      <c r="R413" s="67">
        <f>VLOOKUP(F413,Steuerung!$A$17:$B$500,2,FALSE)</f>
        <v>0</v>
      </c>
      <c r="S413" s="159">
        <f t="shared" si="86"/>
        <v>0</v>
      </c>
      <c r="T413" s="159">
        <f t="shared" si="87"/>
        <v>0</v>
      </c>
      <c r="U413" s="135" t="e">
        <f t="shared" si="88"/>
        <v>#DIV/0!</v>
      </c>
      <c r="V413" s="135" t="e">
        <f t="shared" si="89"/>
        <v>#DIV/0!</v>
      </c>
      <c r="W413" s="135" t="e">
        <f t="shared" si="90"/>
        <v>#DIV/0!</v>
      </c>
    </row>
    <row r="414" spans="1:23" ht="12.75" customHeight="1" x14ac:dyDescent="0.2">
      <c r="A414" s="131" t="s">
        <v>3561</v>
      </c>
      <c r="B414" s="122" t="s">
        <v>3562</v>
      </c>
      <c r="C414" s="122"/>
      <c r="D414" s="123" t="s">
        <v>825</v>
      </c>
      <c r="E414" s="121" t="s">
        <v>298</v>
      </c>
      <c r="F414" s="121" t="s">
        <v>298</v>
      </c>
      <c r="G414" s="123" t="s">
        <v>1308</v>
      </c>
      <c r="H414" s="127">
        <v>26.81</v>
      </c>
      <c r="I414" s="7">
        <f>VLOOKUP(E414,Steuerung!$A$17:$E$500,5,FALSE)</f>
        <v>1</v>
      </c>
      <c r="J414" s="77">
        <f>VLOOKUP(E414,Steuerung!$A$17:$F$500,6,FALSE)</f>
        <v>29.166666666666657</v>
      </c>
      <c r="K414" s="7">
        <f>VLOOKUP(F414,Steuerung!$A$17:$G$500,7,FALSE)</f>
        <v>1</v>
      </c>
      <c r="L414" s="7">
        <f>VLOOKUP(F414,Steuerung!$A$17:$H$500,8,FALSE)</f>
        <v>23</v>
      </c>
      <c r="M414" s="77">
        <f t="shared" si="78"/>
        <v>52.166666666666657</v>
      </c>
      <c r="N414" s="134">
        <f t="shared" si="79"/>
        <v>1398.5883333333329</v>
      </c>
      <c r="O414" s="134">
        <f t="shared" si="80"/>
        <v>781.95833333333303</v>
      </c>
      <c r="P414" s="134">
        <f t="shared" si="81"/>
        <v>616.63</v>
      </c>
      <c r="Q414" s="67">
        <f>VLOOKUP(E414,Steuerung!$A$17:$B$500,2,FALSE)</f>
        <v>0</v>
      </c>
      <c r="R414" s="67">
        <f>VLOOKUP(F414,Steuerung!$A$17:$B$500,2,FALSE)</f>
        <v>0</v>
      </c>
      <c r="S414" s="159">
        <f t="shared" si="86"/>
        <v>0</v>
      </c>
      <c r="T414" s="159">
        <f t="shared" si="87"/>
        <v>0</v>
      </c>
      <c r="U414" s="135" t="e">
        <f t="shared" si="88"/>
        <v>#DIV/0!</v>
      </c>
      <c r="V414" s="135" t="e">
        <f t="shared" si="89"/>
        <v>#DIV/0!</v>
      </c>
      <c r="W414" s="135" t="e">
        <f t="shared" si="90"/>
        <v>#DIV/0!</v>
      </c>
    </row>
    <row r="415" spans="1:23" ht="12.75" customHeight="1" x14ac:dyDescent="0.2">
      <c r="A415" s="555" t="s">
        <v>3563</v>
      </c>
      <c r="B415" s="236" t="s">
        <v>934</v>
      </c>
      <c r="C415" s="236"/>
      <c r="D415" s="123" t="s">
        <v>853</v>
      </c>
      <c r="E415" s="121" t="s">
        <v>260</v>
      </c>
      <c r="F415" s="121" t="s">
        <v>260</v>
      </c>
      <c r="G415" s="123" t="s">
        <v>1308</v>
      </c>
      <c r="H415" s="127">
        <v>15.27</v>
      </c>
      <c r="I415" s="7">
        <f>VLOOKUP(E415,Steuerung!$A$17:$E$500,5,FALSE)</f>
        <v>2</v>
      </c>
      <c r="J415" s="77">
        <f>VLOOKUP(E415,Steuerung!$A$17:$F$500,6,FALSE)</f>
        <v>58.333333333333329</v>
      </c>
      <c r="K415" s="7">
        <f>VLOOKUP(F415,Steuerung!$A$17:$G$500,7,FALSE)</f>
        <v>2</v>
      </c>
      <c r="L415" s="7">
        <f>VLOOKUP(F415,Steuerung!$A$17:$H$500,8,FALSE)</f>
        <v>46</v>
      </c>
      <c r="M415" s="77">
        <f t="shared" si="78"/>
        <v>104.33333333333333</v>
      </c>
      <c r="N415" s="134">
        <f t="shared" si="79"/>
        <v>1593.1699999999998</v>
      </c>
      <c r="O415" s="134">
        <f t="shared" si="80"/>
        <v>890.74999999999989</v>
      </c>
      <c r="P415" s="134">
        <f t="shared" si="81"/>
        <v>702.42</v>
      </c>
      <c r="Q415" s="67">
        <f>VLOOKUP(E415,Steuerung!$A$17:$B$500,2,FALSE)</f>
        <v>0</v>
      </c>
      <c r="R415" s="67">
        <f>VLOOKUP(F415,Steuerung!$A$17:$B$500,2,FALSE)</f>
        <v>0</v>
      </c>
      <c r="S415" s="159">
        <f t="shared" si="86"/>
        <v>0</v>
      </c>
      <c r="T415" s="159">
        <f t="shared" si="87"/>
        <v>0</v>
      </c>
      <c r="U415" s="135" t="e">
        <f t="shared" si="88"/>
        <v>#DIV/0!</v>
      </c>
      <c r="V415" s="135" t="e">
        <f t="shared" si="89"/>
        <v>#DIV/0!</v>
      </c>
      <c r="W415" s="135" t="e">
        <f t="shared" si="90"/>
        <v>#DIV/0!</v>
      </c>
    </row>
    <row r="416" spans="1:23" ht="12.75" customHeight="1" x14ac:dyDescent="0.2">
      <c r="A416" s="131" t="s">
        <v>3564</v>
      </c>
      <c r="B416" s="122" t="s">
        <v>3439</v>
      </c>
      <c r="C416" s="122"/>
      <c r="D416" s="123" t="s">
        <v>791</v>
      </c>
      <c r="E416" s="121" t="s">
        <v>207</v>
      </c>
      <c r="F416" s="121" t="s">
        <v>207</v>
      </c>
      <c r="G416" s="123" t="s">
        <v>1308</v>
      </c>
      <c r="H416" s="127">
        <v>28.18</v>
      </c>
      <c r="I416" s="7">
        <f>VLOOKUP(E416,Steuerung!$A$17:$E$500,5,FALSE)</f>
        <v>2</v>
      </c>
      <c r="J416" s="77">
        <f>VLOOKUP(E416,Steuerung!$A$17:$F$500,6,FALSE)</f>
        <v>58.333333333333329</v>
      </c>
      <c r="K416" s="7">
        <f>VLOOKUP(F416,Steuerung!$A$17:$G$500,7,FALSE)</f>
        <v>2</v>
      </c>
      <c r="L416" s="7">
        <f>VLOOKUP(F416,Steuerung!$A$17:$H$500,8,FALSE)</f>
        <v>46</v>
      </c>
      <c r="M416" s="77">
        <f t="shared" si="78"/>
        <v>104.33333333333333</v>
      </c>
      <c r="N416" s="134">
        <f t="shared" si="79"/>
        <v>2940.1133333333332</v>
      </c>
      <c r="O416" s="134">
        <f t="shared" si="80"/>
        <v>1643.8333333333333</v>
      </c>
      <c r="P416" s="134">
        <f t="shared" si="81"/>
        <v>1296.28</v>
      </c>
      <c r="Q416" s="67">
        <f>VLOOKUP(E416,Steuerung!$A$17:$B$500,2,FALSE)</f>
        <v>0</v>
      </c>
      <c r="R416" s="67">
        <f>VLOOKUP(F416,Steuerung!$A$17:$B$500,2,FALSE)</f>
        <v>0</v>
      </c>
      <c r="S416" s="159">
        <f t="shared" si="86"/>
        <v>0</v>
      </c>
      <c r="T416" s="159">
        <f t="shared" si="87"/>
        <v>0</v>
      </c>
      <c r="U416" s="135" t="e">
        <f t="shared" si="88"/>
        <v>#DIV/0!</v>
      </c>
      <c r="V416" s="135" t="e">
        <f t="shared" si="89"/>
        <v>#DIV/0!</v>
      </c>
      <c r="W416" s="135" t="e">
        <f t="shared" si="90"/>
        <v>#DIV/0!</v>
      </c>
    </row>
    <row r="417" spans="1:23" ht="12.75" customHeight="1" x14ac:dyDescent="0.2">
      <c r="A417" s="555" t="s">
        <v>3565</v>
      </c>
      <c r="B417" s="236" t="s">
        <v>934</v>
      </c>
      <c r="C417" s="236"/>
      <c r="D417" s="123" t="s">
        <v>853</v>
      </c>
      <c r="E417" s="121" t="s">
        <v>260</v>
      </c>
      <c r="F417" s="121" t="s">
        <v>260</v>
      </c>
      <c r="G417" s="123" t="s">
        <v>1308</v>
      </c>
      <c r="H417" s="127">
        <v>15.96</v>
      </c>
      <c r="I417" s="7">
        <f>VLOOKUP(E417,Steuerung!$A$17:$E$500,5,FALSE)</f>
        <v>2</v>
      </c>
      <c r="J417" s="77">
        <f>VLOOKUP(E417,Steuerung!$A$17:$F$500,6,FALSE)</f>
        <v>58.333333333333329</v>
      </c>
      <c r="K417" s="7">
        <f>VLOOKUP(F417,Steuerung!$A$17:$G$500,7,FALSE)</f>
        <v>2</v>
      </c>
      <c r="L417" s="7">
        <f>VLOOKUP(F417,Steuerung!$A$17:$H$500,8,FALSE)</f>
        <v>46</v>
      </c>
      <c r="M417" s="77">
        <f t="shared" si="78"/>
        <v>104.33333333333333</v>
      </c>
      <c r="N417" s="134">
        <f t="shared" si="79"/>
        <v>1665.16</v>
      </c>
      <c r="O417" s="134">
        <f t="shared" si="80"/>
        <v>931</v>
      </c>
      <c r="P417" s="134">
        <f t="shared" si="81"/>
        <v>734.16000000000008</v>
      </c>
      <c r="Q417" s="67">
        <f>VLOOKUP(E417,Steuerung!$A$17:$B$500,2,FALSE)</f>
        <v>0</v>
      </c>
      <c r="R417" s="67">
        <f>VLOOKUP(F417,Steuerung!$A$17:$B$500,2,FALSE)</f>
        <v>0</v>
      </c>
      <c r="S417" s="159">
        <f t="shared" si="86"/>
        <v>0</v>
      </c>
      <c r="T417" s="159">
        <f t="shared" si="87"/>
        <v>0</v>
      </c>
      <c r="U417" s="135" t="e">
        <f t="shared" si="88"/>
        <v>#DIV/0!</v>
      </c>
      <c r="V417" s="135" t="e">
        <f t="shared" si="89"/>
        <v>#DIV/0!</v>
      </c>
      <c r="W417" s="135" t="e">
        <f t="shared" si="90"/>
        <v>#DIV/0!</v>
      </c>
    </row>
    <row r="418" spans="1:23" ht="12.75" customHeight="1" x14ac:dyDescent="0.2">
      <c r="A418" s="131" t="s">
        <v>3566</v>
      </c>
      <c r="B418" s="122" t="s">
        <v>3439</v>
      </c>
      <c r="C418" s="122"/>
      <c r="D418" s="123" t="s">
        <v>791</v>
      </c>
      <c r="E418" s="121" t="s">
        <v>207</v>
      </c>
      <c r="F418" s="121" t="s">
        <v>207</v>
      </c>
      <c r="G418" s="123" t="s">
        <v>1308</v>
      </c>
      <c r="H418" s="127">
        <v>27.25</v>
      </c>
      <c r="I418" s="7">
        <f>VLOOKUP(E418,Steuerung!$A$17:$E$500,5,FALSE)</f>
        <v>2</v>
      </c>
      <c r="J418" s="77">
        <f>VLOOKUP(E418,Steuerung!$A$17:$F$500,6,FALSE)</f>
        <v>58.333333333333329</v>
      </c>
      <c r="K418" s="7">
        <f>VLOOKUP(F418,Steuerung!$A$17:$G$500,7,FALSE)</f>
        <v>2</v>
      </c>
      <c r="L418" s="7">
        <f>VLOOKUP(F418,Steuerung!$A$17:$H$500,8,FALSE)</f>
        <v>46</v>
      </c>
      <c r="M418" s="77">
        <f t="shared" si="78"/>
        <v>104.33333333333333</v>
      </c>
      <c r="N418" s="134">
        <f t="shared" si="79"/>
        <v>2843.083333333333</v>
      </c>
      <c r="O418" s="134">
        <f t="shared" si="80"/>
        <v>1589.5833333333333</v>
      </c>
      <c r="P418" s="134">
        <f t="shared" si="81"/>
        <v>1253.5</v>
      </c>
      <c r="Q418" s="67">
        <f>VLOOKUP(E418,Steuerung!$A$17:$B$500,2,FALSE)</f>
        <v>0</v>
      </c>
      <c r="R418" s="67">
        <f>VLOOKUP(F418,Steuerung!$A$17:$B$500,2,FALSE)</f>
        <v>0</v>
      </c>
      <c r="S418" s="159">
        <f t="shared" si="86"/>
        <v>0</v>
      </c>
      <c r="T418" s="159">
        <f t="shared" si="87"/>
        <v>0</v>
      </c>
      <c r="U418" s="135" t="e">
        <f t="shared" si="88"/>
        <v>#DIV/0!</v>
      </c>
      <c r="V418" s="135" t="e">
        <f t="shared" si="89"/>
        <v>#DIV/0!</v>
      </c>
      <c r="W418" s="135" t="e">
        <f t="shared" si="90"/>
        <v>#DIV/0!</v>
      </c>
    </row>
    <row r="419" spans="1:23" ht="12.75" customHeight="1" x14ac:dyDescent="0.2">
      <c r="A419" s="555" t="s">
        <v>3567</v>
      </c>
      <c r="B419" s="236" t="s">
        <v>934</v>
      </c>
      <c r="C419" s="236"/>
      <c r="D419" s="123" t="s">
        <v>853</v>
      </c>
      <c r="E419" s="121" t="s">
        <v>260</v>
      </c>
      <c r="F419" s="121" t="s">
        <v>260</v>
      </c>
      <c r="G419" s="123" t="s">
        <v>1308</v>
      </c>
      <c r="H419" s="127">
        <v>14.62</v>
      </c>
      <c r="I419" s="7">
        <f>VLOOKUP(E419,Steuerung!$A$17:$E$500,5,FALSE)</f>
        <v>2</v>
      </c>
      <c r="J419" s="77">
        <f>VLOOKUP(E419,Steuerung!$A$17:$F$500,6,FALSE)</f>
        <v>58.333333333333329</v>
      </c>
      <c r="K419" s="7">
        <f>VLOOKUP(F419,Steuerung!$A$17:$G$500,7,FALSE)</f>
        <v>2</v>
      </c>
      <c r="L419" s="7">
        <f>VLOOKUP(F419,Steuerung!$A$17:$H$500,8,FALSE)</f>
        <v>46</v>
      </c>
      <c r="M419" s="77">
        <f t="shared" ref="M419:M463" si="91">J419+L419</f>
        <v>104.33333333333333</v>
      </c>
      <c r="N419" s="134">
        <f t="shared" ref="N419:N463" si="92">H419*M419</f>
        <v>1525.3533333333332</v>
      </c>
      <c r="O419" s="134">
        <f t="shared" ref="O419:O463" si="93">H419*J419</f>
        <v>852.83333333333326</v>
      </c>
      <c r="P419" s="134">
        <f t="shared" ref="P419:P463" si="94">H419*L419</f>
        <v>672.52</v>
      </c>
      <c r="Q419" s="67">
        <f>VLOOKUP(E419,Steuerung!$A$17:$B$500,2,FALSE)</f>
        <v>0</v>
      </c>
      <c r="R419" s="67">
        <f>VLOOKUP(F419,Steuerung!$A$17:$B$500,2,FALSE)</f>
        <v>0</v>
      </c>
      <c r="S419" s="159">
        <f t="shared" si="86"/>
        <v>0</v>
      </c>
      <c r="T419" s="159">
        <f t="shared" si="87"/>
        <v>0</v>
      </c>
      <c r="U419" s="135" t="e">
        <f t="shared" si="88"/>
        <v>#DIV/0!</v>
      </c>
      <c r="V419" s="135" t="e">
        <f t="shared" si="89"/>
        <v>#DIV/0!</v>
      </c>
      <c r="W419" s="135" t="e">
        <f t="shared" si="90"/>
        <v>#DIV/0!</v>
      </c>
    </row>
    <row r="420" spans="1:23" ht="12.75" customHeight="1" x14ac:dyDescent="0.2">
      <c r="A420" s="555" t="s">
        <v>3568</v>
      </c>
      <c r="B420" s="236" t="s">
        <v>3569</v>
      </c>
      <c r="C420" s="236"/>
      <c r="D420" s="123" t="s">
        <v>1160</v>
      </c>
      <c r="E420" s="121" t="s">
        <v>237</v>
      </c>
      <c r="F420" s="121" t="s">
        <v>237</v>
      </c>
      <c r="G420" s="123" t="s">
        <v>1308</v>
      </c>
      <c r="H420" s="127">
        <v>12.6</v>
      </c>
      <c r="I420" s="7">
        <f>VLOOKUP(E420,Steuerung!$A$17:$E$500,5,FALSE)</f>
        <v>1</v>
      </c>
      <c r="J420" s="77">
        <f>VLOOKUP(E420,Steuerung!$A$17:$F$500,6,FALSE)</f>
        <v>29.166666666666657</v>
      </c>
      <c r="K420" s="7">
        <f>VLOOKUP(F420,Steuerung!$A$17:$G$500,7,FALSE)</f>
        <v>1</v>
      </c>
      <c r="L420" s="7">
        <f>VLOOKUP(F420,Steuerung!$A$17:$H$500,8,FALSE)</f>
        <v>23</v>
      </c>
      <c r="M420" s="77">
        <f t="shared" si="91"/>
        <v>52.166666666666657</v>
      </c>
      <c r="N420" s="134">
        <f t="shared" si="92"/>
        <v>657.29999999999984</v>
      </c>
      <c r="O420" s="134">
        <f t="shared" si="93"/>
        <v>367.49999999999989</v>
      </c>
      <c r="P420" s="134">
        <f t="shared" si="94"/>
        <v>289.8</v>
      </c>
      <c r="Q420" s="67">
        <f>VLOOKUP(E420,Steuerung!$A$17:$B$500,2,FALSE)</f>
        <v>0</v>
      </c>
      <c r="R420" s="67">
        <f>VLOOKUP(F420,Steuerung!$A$17:$B$500,2,FALSE)</f>
        <v>0</v>
      </c>
      <c r="S420" s="159">
        <f t="shared" si="86"/>
        <v>0</v>
      </c>
      <c r="T420" s="159">
        <f t="shared" si="87"/>
        <v>0</v>
      </c>
      <c r="U420" s="135" t="e">
        <f t="shared" ref="U420:U451" si="95">IF(J420&gt;0,O420/Q420*SVS_UHR,0)</f>
        <v>#DIV/0!</v>
      </c>
      <c r="V420" s="135" t="e">
        <f t="shared" ref="V420:V451" si="96">IF(K420&gt;0,P420/R420*SVS_UHR,0)</f>
        <v>#DIV/0!</v>
      </c>
      <c r="W420" s="135" t="e">
        <f t="shared" si="90"/>
        <v>#DIV/0!</v>
      </c>
    </row>
    <row r="421" spans="1:23" ht="12.75" customHeight="1" x14ac:dyDescent="0.2">
      <c r="A421" s="555" t="s">
        <v>3570</v>
      </c>
      <c r="B421" s="236" t="s">
        <v>934</v>
      </c>
      <c r="C421" s="236"/>
      <c r="D421" s="123" t="s">
        <v>853</v>
      </c>
      <c r="E421" s="121" t="s">
        <v>258</v>
      </c>
      <c r="F421" s="121" t="s">
        <v>258</v>
      </c>
      <c r="G421" s="123" t="s">
        <v>1308</v>
      </c>
      <c r="H421" s="127">
        <v>18.98</v>
      </c>
      <c r="I421" s="7">
        <f>VLOOKUP(E421,Steuerung!$A$17:$E$500,5,FALSE)</f>
        <v>1</v>
      </c>
      <c r="J421" s="77">
        <f>VLOOKUP(E421,Steuerung!$A$17:$F$500,6,FALSE)</f>
        <v>29.166666666666657</v>
      </c>
      <c r="K421" s="7">
        <f>VLOOKUP(F421,Steuerung!$A$17:$G$500,7,FALSE)</f>
        <v>1</v>
      </c>
      <c r="L421" s="7">
        <f>VLOOKUP(F421,Steuerung!$A$17:$H$500,8,FALSE)</f>
        <v>23</v>
      </c>
      <c r="M421" s="77">
        <f t="shared" si="91"/>
        <v>52.166666666666657</v>
      </c>
      <c r="N421" s="134">
        <f t="shared" si="92"/>
        <v>990.12333333333322</v>
      </c>
      <c r="O421" s="134">
        <f t="shared" si="93"/>
        <v>553.58333333333314</v>
      </c>
      <c r="P421" s="134">
        <f t="shared" si="94"/>
        <v>436.54</v>
      </c>
      <c r="Q421" s="67">
        <f>VLOOKUP(E421,Steuerung!$A$17:$B$500,2,FALSE)</f>
        <v>0</v>
      </c>
      <c r="R421" s="67">
        <f>VLOOKUP(F421,Steuerung!$A$17:$B$500,2,FALSE)</f>
        <v>0</v>
      </c>
      <c r="S421" s="159">
        <f t="shared" si="86"/>
        <v>0</v>
      </c>
      <c r="T421" s="159">
        <f t="shared" si="87"/>
        <v>0</v>
      </c>
      <c r="U421" s="135" t="e">
        <f t="shared" si="95"/>
        <v>#DIV/0!</v>
      </c>
      <c r="V421" s="135" t="e">
        <f t="shared" si="96"/>
        <v>#DIV/0!</v>
      </c>
      <c r="W421" s="135" t="e">
        <f t="shared" si="90"/>
        <v>#DIV/0!</v>
      </c>
    </row>
    <row r="422" spans="1:23" ht="12.75" customHeight="1" x14ac:dyDescent="0.2">
      <c r="A422" s="131" t="s">
        <v>3571</v>
      </c>
      <c r="B422" s="122" t="s">
        <v>1873</v>
      </c>
      <c r="C422" s="122"/>
      <c r="D422" s="123" t="s">
        <v>791</v>
      </c>
      <c r="E422" s="121" t="s">
        <v>207</v>
      </c>
      <c r="F422" s="121" t="s">
        <v>207</v>
      </c>
      <c r="G422" s="123" t="s">
        <v>1308</v>
      </c>
      <c r="H422" s="127">
        <v>16.100000000000001</v>
      </c>
      <c r="I422" s="7">
        <f>VLOOKUP(E422,Steuerung!$A$17:$E$500,5,FALSE)</f>
        <v>2</v>
      </c>
      <c r="J422" s="77">
        <f>VLOOKUP(E422,Steuerung!$A$17:$F$500,6,FALSE)</f>
        <v>58.333333333333329</v>
      </c>
      <c r="K422" s="7">
        <f>VLOOKUP(F422,Steuerung!$A$17:$G$500,7,FALSE)</f>
        <v>2</v>
      </c>
      <c r="L422" s="7">
        <f>VLOOKUP(F422,Steuerung!$A$17:$H$500,8,FALSE)</f>
        <v>46</v>
      </c>
      <c r="M422" s="77">
        <f t="shared" si="91"/>
        <v>104.33333333333333</v>
      </c>
      <c r="N422" s="134">
        <f t="shared" si="92"/>
        <v>1679.7666666666667</v>
      </c>
      <c r="O422" s="134">
        <f t="shared" si="93"/>
        <v>939.16666666666663</v>
      </c>
      <c r="P422" s="134">
        <f t="shared" si="94"/>
        <v>740.6</v>
      </c>
      <c r="Q422" s="67">
        <f>VLOOKUP(E422,Steuerung!$A$17:$B$500,2,FALSE)</f>
        <v>0</v>
      </c>
      <c r="R422" s="67">
        <f>VLOOKUP(F422,Steuerung!$A$17:$B$500,2,FALSE)</f>
        <v>0</v>
      </c>
      <c r="S422" s="159">
        <f t="shared" si="86"/>
        <v>0</v>
      </c>
      <c r="T422" s="159">
        <f t="shared" si="87"/>
        <v>0</v>
      </c>
      <c r="U422" s="135" t="e">
        <f t="shared" si="95"/>
        <v>#DIV/0!</v>
      </c>
      <c r="V422" s="135" t="e">
        <f t="shared" si="96"/>
        <v>#DIV/0!</v>
      </c>
      <c r="W422" s="135" t="e">
        <f t="shared" si="90"/>
        <v>#DIV/0!</v>
      </c>
    </row>
    <row r="423" spans="1:23" ht="12.75" customHeight="1" x14ac:dyDescent="0.2">
      <c r="A423" s="131" t="s">
        <v>3356</v>
      </c>
      <c r="B423" s="122" t="s">
        <v>794</v>
      </c>
      <c r="C423" s="122"/>
      <c r="D423" s="123" t="s">
        <v>795</v>
      </c>
      <c r="E423" s="121" t="s">
        <v>187</v>
      </c>
      <c r="F423" s="121" t="s">
        <v>187</v>
      </c>
      <c r="G423" s="123" t="s">
        <v>1308</v>
      </c>
      <c r="H423" s="127">
        <v>56.22</v>
      </c>
      <c r="I423" s="7">
        <f>VLOOKUP(E423,Steuerung!$A$17:$E$500,5,FALSE)</f>
        <v>2</v>
      </c>
      <c r="J423" s="77">
        <f>VLOOKUP(E423,Steuerung!$A$17:$F$500,6,FALSE)</f>
        <v>58.333333333333329</v>
      </c>
      <c r="K423" s="7">
        <f>VLOOKUP(F423,Steuerung!$A$17:$G$500,7,FALSE)</f>
        <v>2</v>
      </c>
      <c r="L423" s="7">
        <f>VLOOKUP(F423,Steuerung!$A$17:$H$500,8,FALSE)</f>
        <v>46</v>
      </c>
      <c r="M423" s="77">
        <f t="shared" si="91"/>
        <v>104.33333333333333</v>
      </c>
      <c r="N423" s="134">
        <f t="shared" si="92"/>
        <v>5865.62</v>
      </c>
      <c r="O423" s="134">
        <f t="shared" si="93"/>
        <v>3279.4999999999995</v>
      </c>
      <c r="P423" s="134">
        <f t="shared" si="94"/>
        <v>2586.12</v>
      </c>
      <c r="Q423" s="67">
        <f>VLOOKUP(E423,Steuerung!$A$17:$B$500,2,FALSE)</f>
        <v>0</v>
      </c>
      <c r="R423" s="67">
        <f>VLOOKUP(F423,Steuerung!$A$17:$B$500,2,FALSE)</f>
        <v>0</v>
      </c>
      <c r="S423" s="159">
        <f t="shared" si="86"/>
        <v>0</v>
      </c>
      <c r="T423" s="159">
        <f t="shared" si="87"/>
        <v>0</v>
      </c>
      <c r="U423" s="135" t="e">
        <f t="shared" si="95"/>
        <v>#DIV/0!</v>
      </c>
      <c r="V423" s="135" t="e">
        <f t="shared" si="96"/>
        <v>#DIV/0!</v>
      </c>
      <c r="W423" s="135" t="e">
        <f t="shared" si="90"/>
        <v>#DIV/0!</v>
      </c>
    </row>
    <row r="424" spans="1:23" ht="12.75" customHeight="1" x14ac:dyDescent="0.2">
      <c r="A424" s="131" t="s">
        <v>3362</v>
      </c>
      <c r="B424" s="122" t="s">
        <v>866</v>
      </c>
      <c r="C424" s="122"/>
      <c r="D424" s="123" t="s">
        <v>822</v>
      </c>
      <c r="E424" s="121" t="s">
        <v>280</v>
      </c>
      <c r="F424" s="121" t="s">
        <v>280</v>
      </c>
      <c r="G424" s="123" t="s">
        <v>822</v>
      </c>
      <c r="H424" s="127">
        <v>10.14</v>
      </c>
      <c r="I424" s="7">
        <f>VLOOKUP(E424,Steuerung!$A$17:$E$500,5,FALSE)</f>
        <v>2</v>
      </c>
      <c r="J424" s="77">
        <f>VLOOKUP(E424,Steuerung!$A$17:$F$500,6,FALSE)</f>
        <v>58.333333333333329</v>
      </c>
      <c r="K424" s="7">
        <f>VLOOKUP(F424,Steuerung!$A$17:$G$500,7,FALSE)</f>
        <v>2</v>
      </c>
      <c r="L424" s="7">
        <f>VLOOKUP(F424,Steuerung!$A$17:$H$500,8,FALSE)</f>
        <v>46</v>
      </c>
      <c r="M424" s="77">
        <f t="shared" si="91"/>
        <v>104.33333333333333</v>
      </c>
      <c r="N424" s="134">
        <f t="shared" si="92"/>
        <v>1057.94</v>
      </c>
      <c r="O424" s="134">
        <f t="shared" si="93"/>
        <v>591.5</v>
      </c>
      <c r="P424" s="134">
        <f t="shared" si="94"/>
        <v>466.44000000000005</v>
      </c>
      <c r="Q424" s="67">
        <f>VLOOKUP(E424,Steuerung!$A$17:$B$500,2,FALSE)</f>
        <v>0</v>
      </c>
      <c r="R424" s="67">
        <f>VLOOKUP(F424,Steuerung!$A$17:$B$500,2,FALSE)</f>
        <v>0</v>
      </c>
      <c r="S424" s="159">
        <f t="shared" si="86"/>
        <v>0</v>
      </c>
      <c r="T424" s="159">
        <f t="shared" si="87"/>
        <v>0</v>
      </c>
      <c r="U424" s="135" t="e">
        <f t="shared" si="95"/>
        <v>#DIV/0!</v>
      </c>
      <c r="V424" s="135" t="e">
        <f t="shared" si="96"/>
        <v>#DIV/0!</v>
      </c>
      <c r="W424" s="135" t="e">
        <f t="shared" si="90"/>
        <v>#DIV/0!</v>
      </c>
    </row>
    <row r="425" spans="1:23" ht="12.75" customHeight="1" x14ac:dyDescent="0.2">
      <c r="A425" s="555" t="s">
        <v>3572</v>
      </c>
      <c r="B425" s="236" t="s">
        <v>3573</v>
      </c>
      <c r="C425" s="236"/>
      <c r="D425" s="123" t="s">
        <v>791</v>
      </c>
      <c r="E425" s="121" t="s">
        <v>206</v>
      </c>
      <c r="F425" s="121" t="s">
        <v>206</v>
      </c>
      <c r="G425" s="123" t="s">
        <v>796</v>
      </c>
      <c r="H425" s="127">
        <v>29.35</v>
      </c>
      <c r="I425" s="7">
        <f>VLOOKUP(E425,Steuerung!$A$17:$E$500,5,FALSE)</f>
        <v>1</v>
      </c>
      <c r="J425" s="77">
        <f>VLOOKUP(E425,Steuerung!$A$17:$F$500,6,FALSE)</f>
        <v>29.166666666666657</v>
      </c>
      <c r="K425" s="7">
        <f>VLOOKUP(F425,Steuerung!$A$17:$G$500,7,FALSE)</f>
        <v>1</v>
      </c>
      <c r="L425" s="7">
        <f>VLOOKUP(F425,Steuerung!$A$17:$H$500,8,FALSE)</f>
        <v>23</v>
      </c>
      <c r="M425" s="77">
        <f t="shared" si="91"/>
        <v>52.166666666666657</v>
      </c>
      <c r="N425" s="134">
        <f t="shared" si="92"/>
        <v>1531.0916666666665</v>
      </c>
      <c r="O425" s="134">
        <f t="shared" si="93"/>
        <v>856.0416666666664</v>
      </c>
      <c r="P425" s="134">
        <f t="shared" si="94"/>
        <v>675.05000000000007</v>
      </c>
      <c r="Q425" s="67">
        <f>VLOOKUP(E425,Steuerung!$A$17:$B$500,2,FALSE)</f>
        <v>0</v>
      </c>
      <c r="R425" s="67">
        <f>VLOOKUP(F425,Steuerung!$A$17:$B$500,2,FALSE)</f>
        <v>0</v>
      </c>
      <c r="S425" s="159">
        <f t="shared" si="86"/>
        <v>0</v>
      </c>
      <c r="T425" s="159">
        <f t="shared" si="87"/>
        <v>0</v>
      </c>
      <c r="U425" s="135" t="e">
        <f t="shared" si="95"/>
        <v>#DIV/0!</v>
      </c>
      <c r="V425" s="135" t="e">
        <f t="shared" si="96"/>
        <v>#DIV/0!</v>
      </c>
      <c r="W425" s="135" t="e">
        <f t="shared" si="90"/>
        <v>#DIV/0!</v>
      </c>
    </row>
    <row r="426" spans="1:23" ht="12.75" customHeight="1" x14ac:dyDescent="0.2">
      <c r="A426" s="555" t="s">
        <v>3574</v>
      </c>
      <c r="B426" s="236" t="s">
        <v>934</v>
      </c>
      <c r="C426" s="236"/>
      <c r="D426" s="123" t="s">
        <v>853</v>
      </c>
      <c r="E426" s="121" t="s">
        <v>260</v>
      </c>
      <c r="F426" s="121" t="s">
        <v>260</v>
      </c>
      <c r="G426" s="123" t="s">
        <v>1308</v>
      </c>
      <c r="H426" s="127">
        <v>20.03</v>
      </c>
      <c r="I426" s="7">
        <f>VLOOKUP(E426,Steuerung!$A$17:$E$500,5,FALSE)</f>
        <v>2</v>
      </c>
      <c r="J426" s="77">
        <f>VLOOKUP(E426,Steuerung!$A$17:$F$500,6,FALSE)</f>
        <v>58.333333333333329</v>
      </c>
      <c r="K426" s="7">
        <f>VLOOKUP(F426,Steuerung!$A$17:$G$500,7,FALSE)</f>
        <v>2</v>
      </c>
      <c r="L426" s="7">
        <f>VLOOKUP(F426,Steuerung!$A$17:$H$500,8,FALSE)</f>
        <v>46</v>
      </c>
      <c r="M426" s="77">
        <f t="shared" si="91"/>
        <v>104.33333333333333</v>
      </c>
      <c r="N426" s="134">
        <f t="shared" si="92"/>
        <v>2089.7966666666666</v>
      </c>
      <c r="O426" s="134">
        <f t="shared" si="93"/>
        <v>1168.4166666666667</v>
      </c>
      <c r="P426" s="134">
        <f t="shared" si="94"/>
        <v>921.38000000000011</v>
      </c>
      <c r="Q426" s="67">
        <f>VLOOKUP(E426,Steuerung!$A$17:$B$500,2,FALSE)</f>
        <v>0</v>
      </c>
      <c r="R426" s="67">
        <f>VLOOKUP(F426,Steuerung!$A$17:$B$500,2,FALSE)</f>
        <v>0</v>
      </c>
      <c r="S426" s="159">
        <f t="shared" si="86"/>
        <v>0</v>
      </c>
      <c r="T426" s="159">
        <f t="shared" si="87"/>
        <v>0</v>
      </c>
      <c r="U426" s="135" t="e">
        <f t="shared" si="95"/>
        <v>#DIV/0!</v>
      </c>
      <c r="V426" s="135" t="e">
        <f t="shared" si="96"/>
        <v>#DIV/0!</v>
      </c>
      <c r="W426" s="135" t="e">
        <f t="shared" si="90"/>
        <v>#DIV/0!</v>
      </c>
    </row>
    <row r="427" spans="1:23" ht="12.75" customHeight="1" x14ac:dyDescent="0.2">
      <c r="A427" s="131" t="s">
        <v>3364</v>
      </c>
      <c r="B427" s="122" t="s">
        <v>3439</v>
      </c>
      <c r="C427" s="122"/>
      <c r="D427" s="123" t="s">
        <v>791</v>
      </c>
      <c r="E427" s="121" t="s">
        <v>207</v>
      </c>
      <c r="F427" s="121" t="s">
        <v>207</v>
      </c>
      <c r="G427" s="123" t="s">
        <v>1308</v>
      </c>
      <c r="H427" s="127">
        <v>28.18</v>
      </c>
      <c r="I427" s="7">
        <f>VLOOKUP(E427,Steuerung!$A$17:$E$500,5,FALSE)</f>
        <v>2</v>
      </c>
      <c r="J427" s="77">
        <f>VLOOKUP(E427,Steuerung!$A$17:$F$500,6,FALSE)</f>
        <v>58.333333333333329</v>
      </c>
      <c r="K427" s="7">
        <f>VLOOKUP(F427,Steuerung!$A$17:$G$500,7,FALSE)</f>
        <v>2</v>
      </c>
      <c r="L427" s="7">
        <f>VLOOKUP(F427,Steuerung!$A$17:$H$500,8,FALSE)</f>
        <v>46</v>
      </c>
      <c r="M427" s="77">
        <f t="shared" si="91"/>
        <v>104.33333333333333</v>
      </c>
      <c r="N427" s="134">
        <f t="shared" si="92"/>
        <v>2940.1133333333332</v>
      </c>
      <c r="O427" s="134">
        <f t="shared" si="93"/>
        <v>1643.8333333333333</v>
      </c>
      <c r="P427" s="134">
        <f t="shared" si="94"/>
        <v>1296.28</v>
      </c>
      <c r="Q427" s="67">
        <f>VLOOKUP(E427,Steuerung!$A$17:$B$500,2,FALSE)</f>
        <v>0</v>
      </c>
      <c r="R427" s="67">
        <f>VLOOKUP(F427,Steuerung!$A$17:$B$500,2,FALSE)</f>
        <v>0</v>
      </c>
      <c r="S427" s="159">
        <f t="shared" si="86"/>
        <v>0</v>
      </c>
      <c r="T427" s="159">
        <f t="shared" si="87"/>
        <v>0</v>
      </c>
      <c r="U427" s="135" t="e">
        <f t="shared" si="95"/>
        <v>#DIV/0!</v>
      </c>
      <c r="V427" s="135" t="e">
        <f t="shared" si="96"/>
        <v>#DIV/0!</v>
      </c>
      <c r="W427" s="135" t="e">
        <f t="shared" si="90"/>
        <v>#DIV/0!</v>
      </c>
    </row>
    <row r="428" spans="1:23" ht="12.75" customHeight="1" x14ac:dyDescent="0.2">
      <c r="A428" s="555" t="s">
        <v>3365</v>
      </c>
      <c r="B428" s="236" t="s">
        <v>934</v>
      </c>
      <c r="C428" s="236"/>
      <c r="D428" s="123" t="s">
        <v>853</v>
      </c>
      <c r="E428" s="121" t="s">
        <v>260</v>
      </c>
      <c r="F428" s="121" t="s">
        <v>260</v>
      </c>
      <c r="G428" s="123" t="s">
        <v>1308</v>
      </c>
      <c r="H428" s="127">
        <v>15.45</v>
      </c>
      <c r="I428" s="7">
        <f>VLOOKUP(E428,Steuerung!$A$17:$E$500,5,FALSE)</f>
        <v>2</v>
      </c>
      <c r="J428" s="77">
        <f>VLOOKUP(E428,Steuerung!$A$17:$F$500,6,FALSE)</f>
        <v>58.333333333333329</v>
      </c>
      <c r="K428" s="7">
        <f>VLOOKUP(F428,Steuerung!$A$17:$G$500,7,FALSE)</f>
        <v>2</v>
      </c>
      <c r="L428" s="7">
        <f>VLOOKUP(F428,Steuerung!$A$17:$H$500,8,FALSE)</f>
        <v>46</v>
      </c>
      <c r="M428" s="77">
        <f t="shared" si="91"/>
        <v>104.33333333333333</v>
      </c>
      <c r="N428" s="134">
        <f t="shared" si="92"/>
        <v>1611.9499999999998</v>
      </c>
      <c r="O428" s="134">
        <f t="shared" si="93"/>
        <v>901.24999999999989</v>
      </c>
      <c r="P428" s="134">
        <f t="shared" si="94"/>
        <v>710.69999999999993</v>
      </c>
      <c r="Q428" s="67">
        <f>VLOOKUP(E428,Steuerung!$A$17:$B$500,2,FALSE)</f>
        <v>0</v>
      </c>
      <c r="R428" s="67">
        <f>VLOOKUP(F428,Steuerung!$A$17:$B$500,2,FALSE)</f>
        <v>0</v>
      </c>
      <c r="S428" s="159">
        <f t="shared" si="86"/>
        <v>0</v>
      </c>
      <c r="T428" s="159">
        <f t="shared" si="87"/>
        <v>0</v>
      </c>
      <c r="U428" s="135" t="e">
        <f t="shared" si="95"/>
        <v>#DIV/0!</v>
      </c>
      <c r="V428" s="135" t="e">
        <f t="shared" si="96"/>
        <v>#DIV/0!</v>
      </c>
      <c r="W428" s="135" t="e">
        <f t="shared" si="90"/>
        <v>#DIV/0!</v>
      </c>
    </row>
    <row r="429" spans="1:23" ht="12.75" customHeight="1" x14ac:dyDescent="0.2">
      <c r="A429" s="555" t="s">
        <v>3367</v>
      </c>
      <c r="B429" s="236" t="s">
        <v>934</v>
      </c>
      <c r="C429" s="236"/>
      <c r="D429" s="123" t="s">
        <v>853</v>
      </c>
      <c r="E429" s="121" t="s">
        <v>260</v>
      </c>
      <c r="F429" s="121" t="s">
        <v>260</v>
      </c>
      <c r="G429" s="123" t="s">
        <v>1308</v>
      </c>
      <c r="H429" s="127">
        <v>15.7</v>
      </c>
      <c r="I429" s="7">
        <f>VLOOKUP(E429,Steuerung!$A$17:$E$500,5,FALSE)</f>
        <v>2</v>
      </c>
      <c r="J429" s="77">
        <f>VLOOKUP(E429,Steuerung!$A$17:$F$500,6,FALSE)</f>
        <v>58.333333333333329</v>
      </c>
      <c r="K429" s="7">
        <f>VLOOKUP(F429,Steuerung!$A$17:$G$500,7,FALSE)</f>
        <v>2</v>
      </c>
      <c r="L429" s="7">
        <f>VLOOKUP(F429,Steuerung!$A$17:$H$500,8,FALSE)</f>
        <v>46</v>
      </c>
      <c r="M429" s="77">
        <f t="shared" si="91"/>
        <v>104.33333333333333</v>
      </c>
      <c r="N429" s="134">
        <f t="shared" si="92"/>
        <v>1638.0333333333331</v>
      </c>
      <c r="O429" s="134">
        <f t="shared" si="93"/>
        <v>915.83333333333326</v>
      </c>
      <c r="P429" s="134">
        <f t="shared" si="94"/>
        <v>722.19999999999993</v>
      </c>
      <c r="Q429" s="67">
        <f>VLOOKUP(E429,Steuerung!$A$17:$B$500,2,FALSE)</f>
        <v>0</v>
      </c>
      <c r="R429" s="67">
        <f>VLOOKUP(F429,Steuerung!$A$17:$B$500,2,FALSE)</f>
        <v>0</v>
      </c>
      <c r="S429" s="159">
        <f t="shared" si="86"/>
        <v>0</v>
      </c>
      <c r="T429" s="159">
        <f t="shared" si="87"/>
        <v>0</v>
      </c>
      <c r="U429" s="135" t="e">
        <f t="shared" si="95"/>
        <v>#DIV/0!</v>
      </c>
      <c r="V429" s="135" t="e">
        <f t="shared" si="96"/>
        <v>#DIV/0!</v>
      </c>
      <c r="W429" s="135" t="e">
        <f t="shared" si="90"/>
        <v>#DIV/0!</v>
      </c>
    </row>
    <row r="430" spans="1:23" ht="12.75" customHeight="1" x14ac:dyDescent="0.2">
      <c r="A430" s="131" t="s">
        <v>3368</v>
      </c>
      <c r="B430" s="122" t="s">
        <v>3439</v>
      </c>
      <c r="C430" s="122"/>
      <c r="D430" s="123" t="s">
        <v>791</v>
      </c>
      <c r="E430" s="121" t="s">
        <v>207</v>
      </c>
      <c r="F430" s="121" t="s">
        <v>207</v>
      </c>
      <c r="G430" s="123" t="s">
        <v>1308</v>
      </c>
      <c r="H430" s="127">
        <v>28.18</v>
      </c>
      <c r="I430" s="7">
        <f>VLOOKUP(E430,Steuerung!$A$17:$E$500,5,FALSE)</f>
        <v>2</v>
      </c>
      <c r="J430" s="77">
        <f>VLOOKUP(E430,Steuerung!$A$17:$F$500,6,FALSE)</f>
        <v>58.333333333333329</v>
      </c>
      <c r="K430" s="7">
        <f>VLOOKUP(F430,Steuerung!$A$17:$G$500,7,FALSE)</f>
        <v>2</v>
      </c>
      <c r="L430" s="7">
        <f>VLOOKUP(F430,Steuerung!$A$17:$H$500,8,FALSE)</f>
        <v>46</v>
      </c>
      <c r="M430" s="77">
        <f t="shared" si="91"/>
        <v>104.33333333333333</v>
      </c>
      <c r="N430" s="134">
        <f t="shared" si="92"/>
        <v>2940.1133333333332</v>
      </c>
      <c r="O430" s="134">
        <f t="shared" si="93"/>
        <v>1643.8333333333333</v>
      </c>
      <c r="P430" s="134">
        <f t="shared" si="94"/>
        <v>1296.28</v>
      </c>
      <c r="Q430" s="67">
        <f>VLOOKUP(E430,Steuerung!$A$17:$B$500,2,FALSE)</f>
        <v>0</v>
      </c>
      <c r="R430" s="67">
        <f>VLOOKUP(F430,Steuerung!$A$17:$B$500,2,FALSE)</f>
        <v>0</v>
      </c>
      <c r="S430" s="159">
        <f t="shared" si="86"/>
        <v>0</v>
      </c>
      <c r="T430" s="159">
        <f t="shared" si="87"/>
        <v>0</v>
      </c>
      <c r="U430" s="135" t="e">
        <f t="shared" si="95"/>
        <v>#DIV/0!</v>
      </c>
      <c r="V430" s="135" t="e">
        <f t="shared" si="96"/>
        <v>#DIV/0!</v>
      </c>
      <c r="W430" s="135" t="e">
        <f t="shared" si="90"/>
        <v>#DIV/0!</v>
      </c>
    </row>
    <row r="431" spans="1:23" ht="12.75" customHeight="1" x14ac:dyDescent="0.2">
      <c r="A431" s="555" t="s">
        <v>3575</v>
      </c>
      <c r="B431" s="236" t="s">
        <v>934</v>
      </c>
      <c r="C431" s="236"/>
      <c r="D431" s="123" t="s">
        <v>853</v>
      </c>
      <c r="E431" s="121" t="s">
        <v>260</v>
      </c>
      <c r="F431" s="121" t="s">
        <v>260</v>
      </c>
      <c r="G431" s="123" t="s">
        <v>1308</v>
      </c>
      <c r="H431" s="127">
        <v>15.71</v>
      </c>
      <c r="I431" s="7">
        <f>VLOOKUP(E431,Steuerung!$A$17:$E$500,5,FALSE)</f>
        <v>2</v>
      </c>
      <c r="J431" s="77">
        <f>VLOOKUP(E431,Steuerung!$A$17:$F$500,6,FALSE)</f>
        <v>58.333333333333329</v>
      </c>
      <c r="K431" s="7">
        <f>VLOOKUP(F431,Steuerung!$A$17:$G$500,7,FALSE)</f>
        <v>2</v>
      </c>
      <c r="L431" s="7">
        <f>VLOOKUP(F431,Steuerung!$A$17:$H$500,8,FALSE)</f>
        <v>46</v>
      </c>
      <c r="M431" s="77">
        <f t="shared" si="91"/>
        <v>104.33333333333333</v>
      </c>
      <c r="N431" s="134">
        <f t="shared" si="92"/>
        <v>1639.0766666666666</v>
      </c>
      <c r="O431" s="134">
        <f t="shared" si="93"/>
        <v>916.41666666666663</v>
      </c>
      <c r="P431" s="134">
        <f t="shared" si="94"/>
        <v>722.66000000000008</v>
      </c>
      <c r="Q431" s="67">
        <f>VLOOKUP(E431,Steuerung!$A$17:$B$500,2,FALSE)</f>
        <v>0</v>
      </c>
      <c r="R431" s="67">
        <f>VLOOKUP(F431,Steuerung!$A$17:$B$500,2,FALSE)</f>
        <v>0</v>
      </c>
      <c r="S431" s="159">
        <f t="shared" si="86"/>
        <v>0</v>
      </c>
      <c r="T431" s="159">
        <f t="shared" si="87"/>
        <v>0</v>
      </c>
      <c r="U431" s="135" t="e">
        <f t="shared" si="95"/>
        <v>#DIV/0!</v>
      </c>
      <c r="V431" s="135" t="e">
        <f t="shared" si="96"/>
        <v>#DIV/0!</v>
      </c>
      <c r="W431" s="135" t="e">
        <f t="shared" si="90"/>
        <v>#DIV/0!</v>
      </c>
    </row>
    <row r="432" spans="1:23" ht="12.75" customHeight="1" x14ac:dyDescent="0.2">
      <c r="A432" s="555" t="s">
        <v>3576</v>
      </c>
      <c r="B432" s="236" t="s">
        <v>934</v>
      </c>
      <c r="C432" s="236"/>
      <c r="D432" s="123" t="s">
        <v>853</v>
      </c>
      <c r="E432" s="121" t="s">
        <v>260</v>
      </c>
      <c r="F432" s="121" t="s">
        <v>260</v>
      </c>
      <c r="G432" s="123" t="s">
        <v>1308</v>
      </c>
      <c r="H432" s="127">
        <v>15.52</v>
      </c>
      <c r="I432" s="7">
        <f>VLOOKUP(E432,Steuerung!$A$17:$E$500,5,FALSE)</f>
        <v>2</v>
      </c>
      <c r="J432" s="77">
        <f>VLOOKUP(E432,Steuerung!$A$17:$F$500,6,FALSE)</f>
        <v>58.333333333333329</v>
      </c>
      <c r="K432" s="7">
        <f>VLOOKUP(F432,Steuerung!$A$17:$G$500,7,FALSE)</f>
        <v>2</v>
      </c>
      <c r="L432" s="7">
        <f>VLOOKUP(F432,Steuerung!$A$17:$H$500,8,FALSE)</f>
        <v>46</v>
      </c>
      <c r="M432" s="77">
        <f t="shared" si="91"/>
        <v>104.33333333333333</v>
      </c>
      <c r="N432" s="134">
        <f t="shared" si="92"/>
        <v>1619.2533333333331</v>
      </c>
      <c r="O432" s="134">
        <f t="shared" si="93"/>
        <v>905.33333333333326</v>
      </c>
      <c r="P432" s="134">
        <f t="shared" si="94"/>
        <v>713.92</v>
      </c>
      <c r="Q432" s="67">
        <f>VLOOKUP(E432,Steuerung!$A$17:$B$500,2,FALSE)</f>
        <v>0</v>
      </c>
      <c r="R432" s="67">
        <f>VLOOKUP(F432,Steuerung!$A$17:$B$500,2,FALSE)</f>
        <v>0</v>
      </c>
      <c r="S432" s="159">
        <f t="shared" si="86"/>
        <v>0</v>
      </c>
      <c r="T432" s="159">
        <f t="shared" si="87"/>
        <v>0</v>
      </c>
      <c r="U432" s="135" t="e">
        <f t="shared" si="95"/>
        <v>#DIV/0!</v>
      </c>
      <c r="V432" s="135" t="e">
        <f t="shared" si="96"/>
        <v>#DIV/0!</v>
      </c>
      <c r="W432" s="135" t="e">
        <f t="shared" si="90"/>
        <v>#DIV/0!</v>
      </c>
    </row>
    <row r="433" spans="1:23" ht="12.75" customHeight="1" x14ac:dyDescent="0.2">
      <c r="A433" s="131" t="s">
        <v>3577</v>
      </c>
      <c r="B433" s="122" t="s">
        <v>852</v>
      </c>
      <c r="C433" s="122"/>
      <c r="D433" s="123" t="s">
        <v>853</v>
      </c>
      <c r="E433" s="121" t="s">
        <v>258</v>
      </c>
      <c r="F433" s="121" t="s">
        <v>258</v>
      </c>
      <c r="G433" s="123" t="s">
        <v>1308</v>
      </c>
      <c r="H433" s="127">
        <v>33.369999999999997</v>
      </c>
      <c r="I433" s="7">
        <f>VLOOKUP(E433,Steuerung!$A$17:$E$500,5,FALSE)</f>
        <v>1</v>
      </c>
      <c r="J433" s="77">
        <f>VLOOKUP(E433,Steuerung!$A$17:$F$500,6,FALSE)</f>
        <v>29.166666666666657</v>
      </c>
      <c r="K433" s="7">
        <f>VLOOKUP(F433,Steuerung!$A$17:$G$500,7,FALSE)</f>
        <v>1</v>
      </c>
      <c r="L433" s="7">
        <f>VLOOKUP(F433,Steuerung!$A$17:$H$500,8,FALSE)</f>
        <v>23</v>
      </c>
      <c r="M433" s="77">
        <f t="shared" si="91"/>
        <v>52.166666666666657</v>
      </c>
      <c r="N433" s="134">
        <f t="shared" si="92"/>
        <v>1740.8016666666663</v>
      </c>
      <c r="O433" s="134">
        <f t="shared" si="93"/>
        <v>973.29166666666629</v>
      </c>
      <c r="P433" s="134">
        <f t="shared" si="94"/>
        <v>767.51</v>
      </c>
      <c r="Q433" s="67">
        <f>VLOOKUP(E433,Steuerung!$A$17:$B$500,2,FALSE)</f>
        <v>0</v>
      </c>
      <c r="R433" s="67">
        <f>VLOOKUP(F433,Steuerung!$A$17:$B$500,2,FALSE)</f>
        <v>0</v>
      </c>
      <c r="S433" s="159">
        <f t="shared" si="86"/>
        <v>0</v>
      </c>
      <c r="T433" s="159">
        <f t="shared" si="87"/>
        <v>0</v>
      </c>
      <c r="U433" s="135" t="e">
        <f t="shared" si="95"/>
        <v>#DIV/0!</v>
      </c>
      <c r="V433" s="135" t="e">
        <f t="shared" si="96"/>
        <v>#DIV/0!</v>
      </c>
      <c r="W433" s="135" t="e">
        <f t="shared" si="90"/>
        <v>#DIV/0!</v>
      </c>
    </row>
    <row r="434" spans="1:23" ht="12.75" customHeight="1" x14ac:dyDescent="0.2">
      <c r="A434" s="555" t="s">
        <v>3578</v>
      </c>
      <c r="B434" s="236" t="s">
        <v>934</v>
      </c>
      <c r="C434" s="236"/>
      <c r="D434" s="123" t="s">
        <v>853</v>
      </c>
      <c r="E434" s="121" t="s">
        <v>258</v>
      </c>
      <c r="F434" s="121" t="s">
        <v>258</v>
      </c>
      <c r="G434" s="123" t="s">
        <v>1308</v>
      </c>
      <c r="H434" s="127">
        <v>15.27</v>
      </c>
      <c r="I434" s="7">
        <f>VLOOKUP(E434,Steuerung!$A$17:$E$500,5,FALSE)</f>
        <v>1</v>
      </c>
      <c r="J434" s="77">
        <f>VLOOKUP(E434,Steuerung!$A$17:$F$500,6,FALSE)</f>
        <v>29.166666666666657</v>
      </c>
      <c r="K434" s="7">
        <f>VLOOKUP(F434,Steuerung!$A$17:$G$500,7,FALSE)</f>
        <v>1</v>
      </c>
      <c r="L434" s="7">
        <f>VLOOKUP(F434,Steuerung!$A$17:$H$500,8,FALSE)</f>
        <v>23</v>
      </c>
      <c r="M434" s="77">
        <f t="shared" si="91"/>
        <v>52.166666666666657</v>
      </c>
      <c r="N434" s="134">
        <f t="shared" si="92"/>
        <v>796.58499999999981</v>
      </c>
      <c r="O434" s="134">
        <f t="shared" si="93"/>
        <v>445.37499999999983</v>
      </c>
      <c r="P434" s="134">
        <f t="shared" si="94"/>
        <v>351.21</v>
      </c>
      <c r="Q434" s="67">
        <f>VLOOKUP(E434,Steuerung!$A$17:$B$500,2,FALSE)</f>
        <v>0</v>
      </c>
      <c r="R434" s="67">
        <f>VLOOKUP(F434,Steuerung!$A$17:$B$500,2,FALSE)</f>
        <v>0</v>
      </c>
      <c r="S434" s="159">
        <f t="shared" si="86"/>
        <v>0</v>
      </c>
      <c r="T434" s="159">
        <f t="shared" si="87"/>
        <v>0</v>
      </c>
      <c r="U434" s="135" t="e">
        <f t="shared" si="95"/>
        <v>#DIV/0!</v>
      </c>
      <c r="V434" s="135" t="e">
        <f t="shared" si="96"/>
        <v>#DIV/0!</v>
      </c>
      <c r="W434" s="135" t="e">
        <f t="shared" si="90"/>
        <v>#DIV/0!</v>
      </c>
    </row>
    <row r="435" spans="1:23" ht="12.75" customHeight="1" x14ac:dyDescent="0.2">
      <c r="A435" s="131" t="s">
        <v>3369</v>
      </c>
      <c r="B435" s="122" t="s">
        <v>794</v>
      </c>
      <c r="C435" s="122"/>
      <c r="D435" s="123" t="s">
        <v>795</v>
      </c>
      <c r="E435" s="121" t="s">
        <v>187</v>
      </c>
      <c r="F435" s="121" t="s">
        <v>187</v>
      </c>
      <c r="G435" s="123" t="s">
        <v>1308</v>
      </c>
      <c r="H435" s="127">
        <v>31.87</v>
      </c>
      <c r="I435" s="7">
        <f>VLOOKUP(E435,Steuerung!$A$17:$E$500,5,FALSE)</f>
        <v>2</v>
      </c>
      <c r="J435" s="77">
        <f>VLOOKUP(E435,Steuerung!$A$17:$F$500,6,FALSE)</f>
        <v>58.333333333333329</v>
      </c>
      <c r="K435" s="7">
        <f>VLOOKUP(F435,Steuerung!$A$17:$G$500,7,FALSE)</f>
        <v>2</v>
      </c>
      <c r="L435" s="7">
        <f>VLOOKUP(F435,Steuerung!$A$17:$H$500,8,FALSE)</f>
        <v>46</v>
      </c>
      <c r="M435" s="77">
        <f t="shared" si="91"/>
        <v>104.33333333333333</v>
      </c>
      <c r="N435" s="134">
        <f t="shared" si="92"/>
        <v>3325.1033333333335</v>
      </c>
      <c r="O435" s="134">
        <f t="shared" si="93"/>
        <v>1859.0833333333333</v>
      </c>
      <c r="P435" s="134">
        <f t="shared" si="94"/>
        <v>1466.02</v>
      </c>
      <c r="Q435" s="67">
        <f>VLOOKUP(E435,Steuerung!$A$17:$B$500,2,FALSE)</f>
        <v>0</v>
      </c>
      <c r="R435" s="67">
        <f>VLOOKUP(F435,Steuerung!$A$17:$B$500,2,FALSE)</f>
        <v>0</v>
      </c>
      <c r="S435" s="159">
        <f t="shared" si="86"/>
        <v>0</v>
      </c>
      <c r="T435" s="159">
        <f t="shared" si="87"/>
        <v>0</v>
      </c>
      <c r="U435" s="135" t="e">
        <f t="shared" si="95"/>
        <v>#DIV/0!</v>
      </c>
      <c r="V435" s="135" t="e">
        <f t="shared" si="96"/>
        <v>#DIV/0!</v>
      </c>
      <c r="W435" s="135" t="e">
        <f t="shared" si="90"/>
        <v>#DIV/0!</v>
      </c>
    </row>
    <row r="436" spans="1:23" ht="12.75" customHeight="1" x14ac:dyDescent="0.2">
      <c r="A436" s="555" t="s">
        <v>3374</v>
      </c>
      <c r="B436" s="236" t="s">
        <v>934</v>
      </c>
      <c r="C436" s="236"/>
      <c r="D436" s="123" t="s">
        <v>853</v>
      </c>
      <c r="E436" s="121" t="s">
        <v>260</v>
      </c>
      <c r="F436" s="121" t="s">
        <v>260</v>
      </c>
      <c r="G436" s="123" t="s">
        <v>1308</v>
      </c>
      <c r="H436" s="127">
        <v>15.71</v>
      </c>
      <c r="I436" s="7">
        <f>VLOOKUP(E436,Steuerung!$A$17:$E$500,5,FALSE)</f>
        <v>2</v>
      </c>
      <c r="J436" s="77">
        <f>VLOOKUP(E436,Steuerung!$A$17:$F$500,6,FALSE)</f>
        <v>58.333333333333329</v>
      </c>
      <c r="K436" s="7">
        <f>VLOOKUP(F436,Steuerung!$A$17:$G$500,7,FALSE)</f>
        <v>2</v>
      </c>
      <c r="L436" s="7">
        <f>VLOOKUP(F436,Steuerung!$A$17:$H$500,8,FALSE)</f>
        <v>46</v>
      </c>
      <c r="M436" s="77">
        <f t="shared" si="91"/>
        <v>104.33333333333333</v>
      </c>
      <c r="N436" s="134">
        <f t="shared" si="92"/>
        <v>1639.0766666666666</v>
      </c>
      <c r="O436" s="134">
        <f t="shared" si="93"/>
        <v>916.41666666666663</v>
      </c>
      <c r="P436" s="134">
        <f t="shared" si="94"/>
        <v>722.66000000000008</v>
      </c>
      <c r="Q436" s="67">
        <f>VLOOKUP(E436,Steuerung!$A$17:$B$500,2,FALSE)</f>
        <v>0</v>
      </c>
      <c r="R436" s="67">
        <f>VLOOKUP(F436,Steuerung!$A$17:$B$500,2,FALSE)</f>
        <v>0</v>
      </c>
      <c r="S436" s="159">
        <f t="shared" si="86"/>
        <v>0</v>
      </c>
      <c r="T436" s="159">
        <f t="shared" si="87"/>
        <v>0</v>
      </c>
      <c r="U436" s="135" t="e">
        <f t="shared" si="95"/>
        <v>#DIV/0!</v>
      </c>
      <c r="V436" s="135" t="e">
        <f t="shared" si="96"/>
        <v>#DIV/0!</v>
      </c>
      <c r="W436" s="135" t="e">
        <f t="shared" si="90"/>
        <v>#DIV/0!</v>
      </c>
    </row>
    <row r="437" spans="1:23" ht="12.75" customHeight="1" x14ac:dyDescent="0.2">
      <c r="A437" s="555" t="s">
        <v>3579</v>
      </c>
      <c r="B437" s="236" t="s">
        <v>3249</v>
      </c>
      <c r="C437" s="236"/>
      <c r="D437" s="123" t="s">
        <v>791</v>
      </c>
      <c r="E437" s="121" t="s">
        <v>207</v>
      </c>
      <c r="F437" s="121" t="s">
        <v>207</v>
      </c>
      <c r="G437" s="123" t="s">
        <v>1308</v>
      </c>
      <c r="H437" s="127">
        <v>29.47</v>
      </c>
      <c r="I437" s="7">
        <f>VLOOKUP(E437,Steuerung!$A$17:$E$500,5,FALSE)</f>
        <v>2</v>
      </c>
      <c r="J437" s="77">
        <f>VLOOKUP(E437,Steuerung!$A$17:$F$500,6,FALSE)</f>
        <v>58.333333333333329</v>
      </c>
      <c r="K437" s="7">
        <f>VLOOKUP(F437,Steuerung!$A$17:$G$500,7,FALSE)</f>
        <v>2</v>
      </c>
      <c r="L437" s="7">
        <f>VLOOKUP(F437,Steuerung!$A$17:$H$500,8,FALSE)</f>
        <v>46</v>
      </c>
      <c r="M437" s="77">
        <f t="shared" si="91"/>
        <v>104.33333333333333</v>
      </c>
      <c r="N437" s="134">
        <f t="shared" si="92"/>
        <v>3074.7033333333329</v>
      </c>
      <c r="O437" s="134">
        <f t="shared" si="93"/>
        <v>1719.083333333333</v>
      </c>
      <c r="P437" s="134">
        <f t="shared" si="94"/>
        <v>1355.62</v>
      </c>
      <c r="Q437" s="67">
        <f>VLOOKUP(E437,Steuerung!$A$17:$B$500,2,FALSE)</f>
        <v>0</v>
      </c>
      <c r="R437" s="67">
        <f>VLOOKUP(F437,Steuerung!$A$17:$B$500,2,FALSE)</f>
        <v>0</v>
      </c>
      <c r="S437" s="159">
        <f t="shared" si="86"/>
        <v>0</v>
      </c>
      <c r="T437" s="159">
        <f t="shared" si="87"/>
        <v>0</v>
      </c>
      <c r="U437" s="135" t="e">
        <f t="shared" si="95"/>
        <v>#DIV/0!</v>
      </c>
      <c r="V437" s="135" t="e">
        <f t="shared" si="96"/>
        <v>#DIV/0!</v>
      </c>
      <c r="W437" s="135" t="e">
        <f t="shared" si="90"/>
        <v>#DIV/0!</v>
      </c>
    </row>
    <row r="438" spans="1:23" ht="12.75" customHeight="1" x14ac:dyDescent="0.2">
      <c r="A438" s="555" t="s">
        <v>3375</v>
      </c>
      <c r="B438" s="236" t="s">
        <v>934</v>
      </c>
      <c r="C438" s="236"/>
      <c r="D438" s="123" t="s">
        <v>853</v>
      </c>
      <c r="E438" s="121" t="s">
        <v>260</v>
      </c>
      <c r="F438" s="121" t="s">
        <v>260</v>
      </c>
      <c r="G438" s="123" t="s">
        <v>1308</v>
      </c>
      <c r="H438" s="127">
        <v>21.12</v>
      </c>
      <c r="I438" s="7">
        <f>VLOOKUP(E438,Steuerung!$A$17:$E$500,5,FALSE)</f>
        <v>2</v>
      </c>
      <c r="J438" s="77">
        <f>VLOOKUP(E438,Steuerung!$A$17:$F$500,6,FALSE)</f>
        <v>58.333333333333329</v>
      </c>
      <c r="K438" s="7">
        <f>VLOOKUP(F438,Steuerung!$A$17:$G$500,7,FALSE)</f>
        <v>2</v>
      </c>
      <c r="L438" s="7">
        <f>VLOOKUP(F438,Steuerung!$A$17:$H$500,8,FALSE)</f>
        <v>46</v>
      </c>
      <c r="M438" s="77">
        <f t="shared" si="91"/>
        <v>104.33333333333333</v>
      </c>
      <c r="N438" s="134">
        <f t="shared" si="92"/>
        <v>2203.52</v>
      </c>
      <c r="O438" s="134">
        <f t="shared" si="93"/>
        <v>1232</v>
      </c>
      <c r="P438" s="134">
        <f t="shared" si="94"/>
        <v>971.5200000000001</v>
      </c>
      <c r="Q438" s="67">
        <f>VLOOKUP(E438,Steuerung!$A$17:$B$500,2,FALSE)</f>
        <v>0</v>
      </c>
      <c r="R438" s="67">
        <f>VLOOKUP(F438,Steuerung!$A$17:$B$500,2,FALSE)</f>
        <v>0</v>
      </c>
      <c r="S438" s="159">
        <f t="shared" si="86"/>
        <v>0</v>
      </c>
      <c r="T438" s="159">
        <f t="shared" si="87"/>
        <v>0</v>
      </c>
      <c r="U438" s="135" t="e">
        <f t="shared" si="95"/>
        <v>#DIV/0!</v>
      </c>
      <c r="V438" s="135" t="e">
        <f t="shared" si="96"/>
        <v>#DIV/0!</v>
      </c>
      <c r="W438" s="135" t="e">
        <f t="shared" si="90"/>
        <v>#DIV/0!</v>
      </c>
    </row>
    <row r="439" spans="1:23" ht="12.75" customHeight="1" x14ac:dyDescent="0.2">
      <c r="A439" s="555" t="s">
        <v>3377</v>
      </c>
      <c r="B439" s="236" t="s">
        <v>895</v>
      </c>
      <c r="C439" s="236"/>
      <c r="D439" s="123" t="s">
        <v>791</v>
      </c>
      <c r="E439" s="121" t="s">
        <v>209</v>
      </c>
      <c r="F439" s="121" t="s">
        <v>205</v>
      </c>
      <c r="G439" s="123" t="s">
        <v>1308</v>
      </c>
      <c r="H439" s="127">
        <v>65.98</v>
      </c>
      <c r="I439" s="7">
        <f>VLOOKUP(E439,Steuerung!$A$17:$E$500,5,FALSE)</f>
        <v>3</v>
      </c>
      <c r="J439" s="77">
        <f>VLOOKUP(E439,Steuerung!$A$17:$F$500,6,FALSE)</f>
        <v>82.4</v>
      </c>
      <c r="K439" s="7">
        <f>VLOOKUP(F439,Steuerung!$A$17:$G$500,7,FALSE)</f>
        <v>1</v>
      </c>
      <c r="L439" s="7">
        <f>VLOOKUP(F439,Steuerung!$A$17:$H$500,8,FALSE)</f>
        <v>23</v>
      </c>
      <c r="M439" s="77">
        <f t="shared" si="91"/>
        <v>105.4</v>
      </c>
      <c r="N439" s="134">
        <f t="shared" si="92"/>
        <v>6954.2920000000004</v>
      </c>
      <c r="O439" s="134">
        <f t="shared" si="93"/>
        <v>5436.7520000000004</v>
      </c>
      <c r="P439" s="134">
        <f t="shared" si="94"/>
        <v>1517.5400000000002</v>
      </c>
      <c r="Q439" s="67">
        <f>VLOOKUP(E439,Steuerung!$A$17:$B$500,2,FALSE)</f>
        <v>0</v>
      </c>
      <c r="R439" s="67">
        <f>VLOOKUP(F439,Steuerung!$A$17:$B$500,2,FALSE)</f>
        <v>0</v>
      </c>
      <c r="S439" s="159">
        <f t="shared" si="86"/>
        <v>0</v>
      </c>
      <c r="T439" s="159">
        <f t="shared" si="87"/>
        <v>0</v>
      </c>
      <c r="U439" s="135" t="e">
        <f t="shared" si="95"/>
        <v>#DIV/0!</v>
      </c>
      <c r="V439" s="135" t="e">
        <f t="shared" si="96"/>
        <v>#DIV/0!</v>
      </c>
      <c r="W439" s="135" t="e">
        <f t="shared" si="90"/>
        <v>#DIV/0!</v>
      </c>
    </row>
    <row r="440" spans="1:23" ht="12.75" customHeight="1" x14ac:dyDescent="0.2">
      <c r="A440" s="131" t="s">
        <v>3378</v>
      </c>
      <c r="B440" s="122" t="s">
        <v>934</v>
      </c>
      <c r="C440" s="122"/>
      <c r="D440" s="123" t="s">
        <v>853</v>
      </c>
      <c r="E440" s="121" t="s">
        <v>260</v>
      </c>
      <c r="F440" s="121" t="s">
        <v>260</v>
      </c>
      <c r="G440" s="123" t="s">
        <v>1308</v>
      </c>
      <c r="H440" s="127">
        <v>20.88</v>
      </c>
      <c r="I440" s="7">
        <f>VLOOKUP(E440,Steuerung!$A$17:$E$500,5,FALSE)</f>
        <v>2</v>
      </c>
      <c r="J440" s="77">
        <f>VLOOKUP(E440,Steuerung!$A$17:$F$500,6,FALSE)</f>
        <v>58.333333333333329</v>
      </c>
      <c r="K440" s="7">
        <f>VLOOKUP(F440,Steuerung!$A$17:$G$500,7,FALSE)</f>
        <v>2</v>
      </c>
      <c r="L440" s="7">
        <f>VLOOKUP(F440,Steuerung!$A$17:$H$500,8,FALSE)</f>
        <v>46</v>
      </c>
      <c r="M440" s="77">
        <f t="shared" si="91"/>
        <v>104.33333333333333</v>
      </c>
      <c r="N440" s="134">
        <f t="shared" si="92"/>
        <v>2178.48</v>
      </c>
      <c r="O440" s="134">
        <f t="shared" si="93"/>
        <v>1217.9999999999998</v>
      </c>
      <c r="P440" s="134">
        <f t="shared" si="94"/>
        <v>960.4799999999999</v>
      </c>
      <c r="Q440" s="67">
        <f>VLOOKUP(E440,Steuerung!$A$17:$B$500,2,FALSE)</f>
        <v>0</v>
      </c>
      <c r="R440" s="67">
        <f>VLOOKUP(F440,Steuerung!$A$17:$B$500,2,FALSE)</f>
        <v>0</v>
      </c>
      <c r="S440" s="159">
        <f t="shared" si="86"/>
        <v>0</v>
      </c>
      <c r="T440" s="159">
        <f t="shared" si="87"/>
        <v>0</v>
      </c>
      <c r="U440" s="135" t="e">
        <f t="shared" si="95"/>
        <v>#DIV/0!</v>
      </c>
      <c r="V440" s="135" t="e">
        <f t="shared" si="96"/>
        <v>#DIV/0!</v>
      </c>
      <c r="W440" s="135" t="e">
        <f t="shared" si="90"/>
        <v>#DIV/0!</v>
      </c>
    </row>
    <row r="441" spans="1:23" ht="12.75" customHeight="1" x14ac:dyDescent="0.2">
      <c r="A441" s="555" t="s">
        <v>3382</v>
      </c>
      <c r="B441" s="236" t="s">
        <v>934</v>
      </c>
      <c r="C441" s="236"/>
      <c r="D441" s="123" t="s">
        <v>853</v>
      </c>
      <c r="E441" s="121" t="s">
        <v>260</v>
      </c>
      <c r="F441" s="121" t="s">
        <v>260</v>
      </c>
      <c r="G441" s="123" t="s">
        <v>1308</v>
      </c>
      <c r="H441" s="127">
        <v>21.18</v>
      </c>
      <c r="I441" s="7">
        <f>VLOOKUP(E441,Steuerung!$A$17:$E$500,5,FALSE)</f>
        <v>2</v>
      </c>
      <c r="J441" s="77">
        <f>VLOOKUP(E441,Steuerung!$A$17:$F$500,6,FALSE)</f>
        <v>58.333333333333329</v>
      </c>
      <c r="K441" s="7">
        <f>VLOOKUP(F441,Steuerung!$A$17:$G$500,7,FALSE)</f>
        <v>2</v>
      </c>
      <c r="L441" s="7">
        <f>VLOOKUP(F441,Steuerung!$A$17:$H$500,8,FALSE)</f>
        <v>46</v>
      </c>
      <c r="M441" s="77">
        <f t="shared" si="91"/>
        <v>104.33333333333333</v>
      </c>
      <c r="N441" s="134">
        <f t="shared" si="92"/>
        <v>2209.7799999999997</v>
      </c>
      <c r="O441" s="134">
        <f t="shared" si="93"/>
        <v>1235.4999999999998</v>
      </c>
      <c r="P441" s="134">
        <f t="shared" si="94"/>
        <v>974.28</v>
      </c>
      <c r="Q441" s="67">
        <f>VLOOKUP(E441,Steuerung!$A$17:$B$500,2,FALSE)</f>
        <v>0</v>
      </c>
      <c r="R441" s="67">
        <f>VLOOKUP(F441,Steuerung!$A$17:$B$500,2,FALSE)</f>
        <v>0</v>
      </c>
      <c r="S441" s="159">
        <f t="shared" si="86"/>
        <v>0</v>
      </c>
      <c r="T441" s="159">
        <f t="shared" si="87"/>
        <v>0</v>
      </c>
      <c r="U441" s="135" t="e">
        <f t="shared" si="95"/>
        <v>#DIV/0!</v>
      </c>
      <c r="V441" s="135" t="e">
        <f t="shared" si="96"/>
        <v>#DIV/0!</v>
      </c>
      <c r="W441" s="135" t="e">
        <f t="shared" si="90"/>
        <v>#DIV/0!</v>
      </c>
    </row>
    <row r="442" spans="1:23" ht="12.75" customHeight="1" x14ac:dyDescent="0.2">
      <c r="A442" s="555" t="s">
        <v>3383</v>
      </c>
      <c r="B442" s="236" t="s">
        <v>3580</v>
      </c>
      <c r="C442" s="236"/>
      <c r="D442" s="123" t="s">
        <v>791</v>
      </c>
      <c r="E442" s="121" t="s">
        <v>207</v>
      </c>
      <c r="F442" s="121" t="s">
        <v>205</v>
      </c>
      <c r="G442" s="123" t="s">
        <v>1308</v>
      </c>
      <c r="H442" s="127">
        <v>65.849999999999994</v>
      </c>
      <c r="I442" s="7">
        <f>VLOOKUP(E442,Steuerung!$A$17:$E$500,5,FALSE)</f>
        <v>2</v>
      </c>
      <c r="J442" s="77">
        <f>VLOOKUP(E442,Steuerung!$A$17:$F$500,6,FALSE)</f>
        <v>58.333333333333329</v>
      </c>
      <c r="K442" s="7">
        <f>VLOOKUP(F442,Steuerung!$A$17:$G$500,7,FALSE)</f>
        <v>1</v>
      </c>
      <c r="L442" s="7">
        <f>VLOOKUP(F442,Steuerung!$A$17:$H$500,8,FALSE)</f>
        <v>23</v>
      </c>
      <c r="M442" s="77">
        <f t="shared" si="91"/>
        <v>81.333333333333329</v>
      </c>
      <c r="N442" s="134">
        <f t="shared" si="92"/>
        <v>5355.7999999999993</v>
      </c>
      <c r="O442" s="134">
        <f t="shared" si="93"/>
        <v>3841.2499999999995</v>
      </c>
      <c r="P442" s="134">
        <f t="shared" si="94"/>
        <v>1514.55</v>
      </c>
      <c r="Q442" s="67">
        <f>VLOOKUP(E442,Steuerung!$A$17:$B$500,2,FALSE)</f>
        <v>0</v>
      </c>
      <c r="R442" s="67">
        <f>VLOOKUP(F442,Steuerung!$A$17:$B$500,2,FALSE)</f>
        <v>0</v>
      </c>
      <c r="S442" s="159">
        <f t="shared" si="86"/>
        <v>0</v>
      </c>
      <c r="T442" s="159">
        <f t="shared" si="87"/>
        <v>0</v>
      </c>
      <c r="U442" s="135" t="e">
        <f t="shared" si="95"/>
        <v>#DIV/0!</v>
      </c>
      <c r="V442" s="135" t="e">
        <f t="shared" si="96"/>
        <v>#DIV/0!</v>
      </c>
      <c r="W442" s="135" t="e">
        <f t="shared" si="90"/>
        <v>#DIV/0!</v>
      </c>
    </row>
    <row r="443" spans="1:23" ht="12.75" customHeight="1" x14ac:dyDescent="0.2">
      <c r="A443" s="131" t="s">
        <v>3581</v>
      </c>
      <c r="B443" s="122" t="s">
        <v>934</v>
      </c>
      <c r="C443" s="122"/>
      <c r="D443" s="123" t="s">
        <v>853</v>
      </c>
      <c r="E443" s="121" t="s">
        <v>260</v>
      </c>
      <c r="F443" s="121" t="s">
        <v>260</v>
      </c>
      <c r="G443" s="123" t="s">
        <v>1308</v>
      </c>
      <c r="H443" s="127">
        <v>20.92</v>
      </c>
      <c r="I443" s="7">
        <f>VLOOKUP(E443,Steuerung!$A$17:$E$500,5,FALSE)</f>
        <v>2</v>
      </c>
      <c r="J443" s="77">
        <f>VLOOKUP(E443,Steuerung!$A$17:$F$500,6,FALSE)</f>
        <v>58.333333333333329</v>
      </c>
      <c r="K443" s="7">
        <f>VLOOKUP(F443,Steuerung!$A$17:$G$500,7,FALSE)</f>
        <v>2</v>
      </c>
      <c r="L443" s="7">
        <f>VLOOKUP(F443,Steuerung!$A$17:$H$500,8,FALSE)</f>
        <v>46</v>
      </c>
      <c r="M443" s="77">
        <f t="shared" si="91"/>
        <v>104.33333333333333</v>
      </c>
      <c r="N443" s="134">
        <f t="shared" si="92"/>
        <v>2182.6533333333332</v>
      </c>
      <c r="O443" s="134">
        <f t="shared" si="93"/>
        <v>1220.3333333333333</v>
      </c>
      <c r="P443" s="134">
        <f t="shared" si="94"/>
        <v>962.32</v>
      </c>
      <c r="Q443" s="67">
        <f>VLOOKUP(E443,Steuerung!$A$17:$B$500,2,FALSE)</f>
        <v>0</v>
      </c>
      <c r="R443" s="67">
        <f>VLOOKUP(F443,Steuerung!$A$17:$B$500,2,FALSE)</f>
        <v>0</v>
      </c>
      <c r="S443" s="159">
        <f t="shared" si="86"/>
        <v>0</v>
      </c>
      <c r="T443" s="159">
        <f t="shared" si="87"/>
        <v>0</v>
      </c>
      <c r="U443" s="135" t="e">
        <f t="shared" si="95"/>
        <v>#DIV/0!</v>
      </c>
      <c r="V443" s="135" t="e">
        <f t="shared" si="96"/>
        <v>#DIV/0!</v>
      </c>
      <c r="W443" s="135" t="e">
        <f t="shared" si="90"/>
        <v>#DIV/0!</v>
      </c>
    </row>
    <row r="444" spans="1:23" ht="12.75" customHeight="1" x14ac:dyDescent="0.2">
      <c r="A444" s="131" t="s">
        <v>3384</v>
      </c>
      <c r="B444" s="122" t="s">
        <v>794</v>
      </c>
      <c r="C444" s="122"/>
      <c r="D444" s="123" t="s">
        <v>795</v>
      </c>
      <c r="E444" s="121" t="s">
        <v>187</v>
      </c>
      <c r="F444" s="121" t="s">
        <v>187</v>
      </c>
      <c r="G444" s="123" t="s">
        <v>1308</v>
      </c>
      <c r="H444" s="127">
        <v>56</v>
      </c>
      <c r="I444" s="7">
        <f>VLOOKUP(E444,Steuerung!$A$17:$E$500,5,FALSE)</f>
        <v>2</v>
      </c>
      <c r="J444" s="77">
        <f>VLOOKUP(E444,Steuerung!$A$17:$F$500,6,FALSE)</f>
        <v>58.333333333333329</v>
      </c>
      <c r="K444" s="7">
        <f>VLOOKUP(F444,Steuerung!$A$17:$G$500,7,FALSE)</f>
        <v>2</v>
      </c>
      <c r="L444" s="7">
        <f>VLOOKUP(F444,Steuerung!$A$17:$H$500,8,FALSE)</f>
        <v>46</v>
      </c>
      <c r="M444" s="77">
        <f t="shared" si="91"/>
        <v>104.33333333333333</v>
      </c>
      <c r="N444" s="134">
        <f t="shared" si="92"/>
        <v>5842.6666666666661</v>
      </c>
      <c r="O444" s="134">
        <f t="shared" si="93"/>
        <v>3266.6666666666665</v>
      </c>
      <c r="P444" s="134">
        <f t="shared" si="94"/>
        <v>2576</v>
      </c>
      <c r="Q444" s="67">
        <f>VLOOKUP(E444,Steuerung!$A$17:$B$500,2,FALSE)</f>
        <v>0</v>
      </c>
      <c r="R444" s="67">
        <f>VLOOKUP(F444,Steuerung!$A$17:$B$500,2,FALSE)</f>
        <v>0</v>
      </c>
      <c r="S444" s="159">
        <f t="shared" si="86"/>
        <v>0</v>
      </c>
      <c r="T444" s="159">
        <f t="shared" si="87"/>
        <v>0</v>
      </c>
      <c r="U444" s="135" t="e">
        <f t="shared" si="95"/>
        <v>#DIV/0!</v>
      </c>
      <c r="V444" s="135" t="e">
        <f t="shared" si="96"/>
        <v>#DIV/0!</v>
      </c>
      <c r="W444" s="135" t="e">
        <f t="shared" si="90"/>
        <v>#DIV/0!</v>
      </c>
    </row>
    <row r="445" spans="1:23" ht="12.75" customHeight="1" x14ac:dyDescent="0.2">
      <c r="A445" s="555" t="s">
        <v>3582</v>
      </c>
      <c r="B445" s="236" t="s">
        <v>934</v>
      </c>
      <c r="C445" s="236"/>
      <c r="D445" s="123" t="s">
        <v>853</v>
      </c>
      <c r="E445" s="121" t="s">
        <v>260</v>
      </c>
      <c r="F445" s="121" t="s">
        <v>260</v>
      </c>
      <c r="G445" s="123" t="s">
        <v>1308</v>
      </c>
      <c r="H445" s="127">
        <v>15.96</v>
      </c>
      <c r="I445" s="7">
        <f>VLOOKUP(E445,Steuerung!$A$17:$E$500,5,FALSE)</f>
        <v>2</v>
      </c>
      <c r="J445" s="77">
        <f>VLOOKUP(E445,Steuerung!$A$17:$F$500,6,FALSE)</f>
        <v>58.333333333333329</v>
      </c>
      <c r="K445" s="7">
        <f>VLOOKUP(F445,Steuerung!$A$17:$G$500,7,FALSE)</f>
        <v>2</v>
      </c>
      <c r="L445" s="7">
        <f>VLOOKUP(F445,Steuerung!$A$17:$H$500,8,FALSE)</f>
        <v>46</v>
      </c>
      <c r="M445" s="77">
        <f t="shared" si="91"/>
        <v>104.33333333333333</v>
      </c>
      <c r="N445" s="134">
        <f t="shared" si="92"/>
        <v>1665.16</v>
      </c>
      <c r="O445" s="134">
        <f t="shared" si="93"/>
        <v>931</v>
      </c>
      <c r="P445" s="134">
        <f t="shared" si="94"/>
        <v>734.16000000000008</v>
      </c>
      <c r="Q445" s="67">
        <f>VLOOKUP(E445,Steuerung!$A$17:$B$500,2,FALSE)</f>
        <v>0</v>
      </c>
      <c r="R445" s="67">
        <f>VLOOKUP(F445,Steuerung!$A$17:$B$500,2,FALSE)</f>
        <v>0</v>
      </c>
      <c r="S445" s="159">
        <f t="shared" si="86"/>
        <v>0</v>
      </c>
      <c r="T445" s="159">
        <f t="shared" si="87"/>
        <v>0</v>
      </c>
      <c r="U445" s="135" t="e">
        <f t="shared" si="95"/>
        <v>#DIV/0!</v>
      </c>
      <c r="V445" s="135" t="e">
        <f t="shared" si="96"/>
        <v>#DIV/0!</v>
      </c>
      <c r="W445" s="135" t="e">
        <f t="shared" si="90"/>
        <v>#DIV/0!</v>
      </c>
    </row>
    <row r="446" spans="1:23" ht="12.75" customHeight="1" x14ac:dyDescent="0.2">
      <c r="A446" s="555" t="s">
        <v>3583</v>
      </c>
      <c r="B446" s="236" t="s">
        <v>3584</v>
      </c>
      <c r="C446" s="236"/>
      <c r="D446" s="123" t="s">
        <v>791</v>
      </c>
      <c r="E446" s="121" t="s">
        <v>209</v>
      </c>
      <c r="F446" s="121" t="s">
        <v>205</v>
      </c>
      <c r="G446" s="123" t="s">
        <v>1308</v>
      </c>
      <c r="H446" s="127">
        <v>114.16</v>
      </c>
      <c r="I446" s="7">
        <f>VLOOKUP(E446,Steuerung!$A$17:$E$500,5,FALSE)</f>
        <v>3</v>
      </c>
      <c r="J446" s="77">
        <f>VLOOKUP(E446,Steuerung!$A$17:$F$500,6,FALSE)</f>
        <v>82.4</v>
      </c>
      <c r="K446" s="7">
        <f>VLOOKUP(F446,Steuerung!$A$17:$G$500,7,FALSE)</f>
        <v>1</v>
      </c>
      <c r="L446" s="7">
        <f>VLOOKUP(F446,Steuerung!$A$17:$H$500,8,FALSE)</f>
        <v>23</v>
      </c>
      <c r="M446" s="77">
        <f t="shared" si="91"/>
        <v>105.4</v>
      </c>
      <c r="N446" s="134">
        <f t="shared" si="92"/>
        <v>12032.464</v>
      </c>
      <c r="O446" s="134">
        <f t="shared" si="93"/>
        <v>9406.7839999999997</v>
      </c>
      <c r="P446" s="134">
        <f t="shared" si="94"/>
        <v>2625.68</v>
      </c>
      <c r="Q446" s="67">
        <f>VLOOKUP(E446,Steuerung!$A$17:$B$500,2,FALSE)</f>
        <v>0</v>
      </c>
      <c r="R446" s="67">
        <f>VLOOKUP(F446,Steuerung!$A$17:$B$500,2,FALSE)</f>
        <v>0</v>
      </c>
      <c r="S446" s="159">
        <f t="shared" si="86"/>
        <v>0</v>
      </c>
      <c r="T446" s="159">
        <f t="shared" si="87"/>
        <v>0</v>
      </c>
      <c r="U446" s="135" t="e">
        <f t="shared" si="95"/>
        <v>#DIV/0!</v>
      </c>
      <c r="V446" s="135" t="e">
        <f t="shared" si="96"/>
        <v>#DIV/0!</v>
      </c>
      <c r="W446" s="135" t="e">
        <f t="shared" si="90"/>
        <v>#DIV/0!</v>
      </c>
    </row>
    <row r="447" spans="1:23" ht="12.75" customHeight="1" x14ac:dyDescent="0.2">
      <c r="A447" s="555" t="s">
        <v>3585</v>
      </c>
      <c r="B447" s="236" t="s">
        <v>934</v>
      </c>
      <c r="C447" s="236"/>
      <c r="D447" s="123" t="s">
        <v>853</v>
      </c>
      <c r="E447" s="121" t="s">
        <v>258</v>
      </c>
      <c r="F447" s="121" t="s">
        <v>258</v>
      </c>
      <c r="G447" s="123" t="s">
        <v>1308</v>
      </c>
      <c r="H447" s="127">
        <v>15.71</v>
      </c>
      <c r="I447" s="7">
        <f>VLOOKUP(E447,Steuerung!$A$17:$E$500,5,FALSE)</f>
        <v>1</v>
      </c>
      <c r="J447" s="77">
        <f>VLOOKUP(E447,Steuerung!$A$17:$F$500,6,FALSE)</f>
        <v>29.166666666666657</v>
      </c>
      <c r="K447" s="7">
        <f>VLOOKUP(F447,Steuerung!$A$17:$G$500,7,FALSE)</f>
        <v>1</v>
      </c>
      <c r="L447" s="7">
        <f>VLOOKUP(F447,Steuerung!$A$17:$H$500,8,FALSE)</f>
        <v>23</v>
      </c>
      <c r="M447" s="77">
        <f t="shared" si="91"/>
        <v>52.166666666666657</v>
      </c>
      <c r="N447" s="134">
        <f t="shared" si="92"/>
        <v>819.53833333333318</v>
      </c>
      <c r="O447" s="134">
        <f t="shared" si="93"/>
        <v>458.2083333333332</v>
      </c>
      <c r="P447" s="134">
        <f t="shared" si="94"/>
        <v>361.33000000000004</v>
      </c>
      <c r="Q447" s="67">
        <f>VLOOKUP(E447,Steuerung!$A$17:$B$500,2,FALSE)</f>
        <v>0</v>
      </c>
      <c r="R447" s="67">
        <f>VLOOKUP(F447,Steuerung!$A$17:$B$500,2,FALSE)</f>
        <v>0</v>
      </c>
      <c r="S447" s="159">
        <f t="shared" si="86"/>
        <v>0</v>
      </c>
      <c r="T447" s="159">
        <f t="shared" si="87"/>
        <v>0</v>
      </c>
      <c r="U447" s="135" t="e">
        <f t="shared" si="95"/>
        <v>#DIV/0!</v>
      </c>
      <c r="V447" s="135" t="e">
        <f t="shared" si="96"/>
        <v>#DIV/0!</v>
      </c>
      <c r="W447" s="135" t="e">
        <f t="shared" si="90"/>
        <v>#DIV/0!</v>
      </c>
    </row>
    <row r="448" spans="1:23" ht="12.75" customHeight="1" x14ac:dyDescent="0.2">
      <c r="A448" s="555" t="s">
        <v>3586</v>
      </c>
      <c r="B448" s="236" t="s">
        <v>934</v>
      </c>
      <c r="C448" s="236"/>
      <c r="D448" s="123" t="s">
        <v>853</v>
      </c>
      <c r="E448" s="121" t="s">
        <v>258</v>
      </c>
      <c r="F448" s="121" t="s">
        <v>258</v>
      </c>
      <c r="G448" s="123" t="s">
        <v>1308</v>
      </c>
      <c r="H448" s="127">
        <v>15.96</v>
      </c>
      <c r="I448" s="7">
        <f>VLOOKUP(E448,Steuerung!$A$17:$E$500,5,FALSE)</f>
        <v>1</v>
      </c>
      <c r="J448" s="77">
        <f>VLOOKUP(E448,Steuerung!$A$17:$F$500,6,FALSE)</f>
        <v>29.166666666666657</v>
      </c>
      <c r="K448" s="7">
        <f>VLOOKUP(F448,Steuerung!$A$17:$G$500,7,FALSE)</f>
        <v>1</v>
      </c>
      <c r="L448" s="7">
        <f>VLOOKUP(F448,Steuerung!$A$17:$H$500,8,FALSE)</f>
        <v>23</v>
      </c>
      <c r="M448" s="77">
        <f t="shared" si="91"/>
        <v>52.166666666666657</v>
      </c>
      <c r="N448" s="134">
        <f t="shared" si="92"/>
        <v>832.57999999999993</v>
      </c>
      <c r="O448" s="134">
        <f t="shared" si="93"/>
        <v>465.49999999999989</v>
      </c>
      <c r="P448" s="134">
        <f t="shared" si="94"/>
        <v>367.08000000000004</v>
      </c>
      <c r="Q448" s="67">
        <f>VLOOKUP(E448,Steuerung!$A$17:$B$500,2,FALSE)</f>
        <v>0</v>
      </c>
      <c r="R448" s="67">
        <f>VLOOKUP(F448,Steuerung!$A$17:$B$500,2,FALSE)</f>
        <v>0</v>
      </c>
      <c r="S448" s="159">
        <f t="shared" si="86"/>
        <v>0</v>
      </c>
      <c r="T448" s="159">
        <f t="shared" si="87"/>
        <v>0</v>
      </c>
      <c r="U448" s="135" t="e">
        <f t="shared" si="95"/>
        <v>#DIV/0!</v>
      </c>
      <c r="V448" s="135" t="e">
        <f t="shared" si="96"/>
        <v>#DIV/0!</v>
      </c>
      <c r="W448" s="135" t="e">
        <f t="shared" si="90"/>
        <v>#DIV/0!</v>
      </c>
    </row>
    <row r="449" spans="1:24" ht="12.75" customHeight="1" x14ac:dyDescent="0.2">
      <c r="A449" s="555" t="s">
        <v>3386</v>
      </c>
      <c r="B449" s="236" t="s">
        <v>934</v>
      </c>
      <c r="C449" s="236"/>
      <c r="D449" s="123" t="s">
        <v>853</v>
      </c>
      <c r="E449" s="121" t="s">
        <v>258</v>
      </c>
      <c r="F449" s="121" t="s">
        <v>258</v>
      </c>
      <c r="G449" s="123" t="s">
        <v>1308</v>
      </c>
      <c r="H449" s="127">
        <v>15.71</v>
      </c>
      <c r="I449" s="7">
        <f>VLOOKUP(E449,Steuerung!$A$17:$E$500,5,FALSE)</f>
        <v>1</v>
      </c>
      <c r="J449" s="77">
        <f>VLOOKUP(E449,Steuerung!$A$17:$F$500,6,FALSE)</f>
        <v>29.166666666666657</v>
      </c>
      <c r="K449" s="7">
        <f>VLOOKUP(F449,Steuerung!$A$17:$G$500,7,FALSE)</f>
        <v>1</v>
      </c>
      <c r="L449" s="7">
        <f>VLOOKUP(F449,Steuerung!$A$17:$H$500,8,FALSE)</f>
        <v>23</v>
      </c>
      <c r="M449" s="77">
        <f t="shared" si="91"/>
        <v>52.166666666666657</v>
      </c>
      <c r="N449" s="134">
        <f t="shared" si="92"/>
        <v>819.53833333333318</v>
      </c>
      <c r="O449" s="134">
        <f t="shared" si="93"/>
        <v>458.2083333333332</v>
      </c>
      <c r="P449" s="134">
        <f t="shared" si="94"/>
        <v>361.33000000000004</v>
      </c>
      <c r="Q449" s="67">
        <f>VLOOKUP(E449,Steuerung!$A$17:$B$500,2,FALSE)</f>
        <v>0</v>
      </c>
      <c r="R449" s="67">
        <f>VLOOKUP(F449,Steuerung!$A$17:$B$500,2,FALSE)</f>
        <v>0</v>
      </c>
      <c r="S449" s="159">
        <f t="shared" si="86"/>
        <v>0</v>
      </c>
      <c r="T449" s="159">
        <f t="shared" si="87"/>
        <v>0</v>
      </c>
      <c r="U449" s="135" t="e">
        <f t="shared" si="95"/>
        <v>#DIV/0!</v>
      </c>
      <c r="V449" s="135" t="e">
        <f t="shared" si="96"/>
        <v>#DIV/0!</v>
      </c>
      <c r="W449" s="135" t="e">
        <f t="shared" si="90"/>
        <v>#DIV/0!</v>
      </c>
      <c r="X449" s="50"/>
    </row>
    <row r="450" spans="1:24" ht="12.75" customHeight="1" x14ac:dyDescent="0.2">
      <c r="A450" s="555" t="s">
        <v>3587</v>
      </c>
      <c r="B450" s="236" t="s">
        <v>895</v>
      </c>
      <c r="C450" s="236"/>
      <c r="D450" s="123" t="s">
        <v>791</v>
      </c>
      <c r="E450" s="121" t="s">
        <v>209</v>
      </c>
      <c r="F450" s="121" t="s">
        <v>205</v>
      </c>
      <c r="G450" s="123" t="s">
        <v>1308</v>
      </c>
      <c r="H450" s="127">
        <v>56.67</v>
      </c>
      <c r="I450" s="7">
        <f>VLOOKUP(E450,Steuerung!$A$17:$E$500,5,FALSE)</f>
        <v>3</v>
      </c>
      <c r="J450" s="77">
        <f>VLOOKUP(E450,Steuerung!$A$17:$F$500,6,FALSE)</f>
        <v>82.4</v>
      </c>
      <c r="K450" s="7">
        <f>VLOOKUP(F450,Steuerung!$A$17:$G$500,7,FALSE)</f>
        <v>1</v>
      </c>
      <c r="L450" s="7">
        <f>VLOOKUP(F450,Steuerung!$A$17:$H$500,8,FALSE)</f>
        <v>23</v>
      </c>
      <c r="M450" s="77">
        <f t="shared" si="91"/>
        <v>105.4</v>
      </c>
      <c r="N450" s="134">
        <f t="shared" si="92"/>
        <v>5973.0180000000009</v>
      </c>
      <c r="O450" s="134">
        <f t="shared" si="93"/>
        <v>4669.6080000000002</v>
      </c>
      <c r="P450" s="134">
        <f t="shared" si="94"/>
        <v>1303.4100000000001</v>
      </c>
      <c r="Q450" s="67">
        <f>VLOOKUP(E450,Steuerung!$A$17:$B$500,2,FALSE)</f>
        <v>0</v>
      </c>
      <c r="R450" s="67">
        <f>VLOOKUP(F450,Steuerung!$A$17:$B$500,2,FALSE)</f>
        <v>0</v>
      </c>
      <c r="S450" s="159">
        <f t="shared" si="86"/>
        <v>0</v>
      </c>
      <c r="T450" s="159">
        <f t="shared" si="87"/>
        <v>0</v>
      </c>
      <c r="U450" s="135" t="e">
        <f t="shared" si="95"/>
        <v>#DIV/0!</v>
      </c>
      <c r="V450" s="135" t="e">
        <f t="shared" si="96"/>
        <v>#DIV/0!</v>
      </c>
      <c r="W450" s="135" t="e">
        <f t="shared" si="90"/>
        <v>#DIV/0!</v>
      </c>
      <c r="X450" s="50"/>
    </row>
    <row r="451" spans="1:24" ht="12.75" customHeight="1" x14ac:dyDescent="0.2">
      <c r="A451" s="555" t="s">
        <v>3588</v>
      </c>
      <c r="B451" s="236" t="s">
        <v>934</v>
      </c>
      <c r="C451" s="236"/>
      <c r="D451" s="123" t="s">
        <v>853</v>
      </c>
      <c r="E451" s="121" t="s">
        <v>258</v>
      </c>
      <c r="F451" s="121" t="s">
        <v>258</v>
      </c>
      <c r="G451" s="123" t="s">
        <v>1308</v>
      </c>
      <c r="H451" s="127">
        <v>15.96</v>
      </c>
      <c r="I451" s="7">
        <f>VLOOKUP(E451,Steuerung!$A$17:$E$500,5,FALSE)</f>
        <v>1</v>
      </c>
      <c r="J451" s="77">
        <f>VLOOKUP(E451,Steuerung!$A$17:$F$500,6,FALSE)</f>
        <v>29.166666666666657</v>
      </c>
      <c r="K451" s="7">
        <f>VLOOKUP(F451,Steuerung!$A$17:$G$500,7,FALSE)</f>
        <v>1</v>
      </c>
      <c r="L451" s="7">
        <f>VLOOKUP(F451,Steuerung!$A$17:$H$500,8,FALSE)</f>
        <v>23</v>
      </c>
      <c r="M451" s="77">
        <f t="shared" si="91"/>
        <v>52.166666666666657</v>
      </c>
      <c r="N451" s="134">
        <f t="shared" si="92"/>
        <v>832.57999999999993</v>
      </c>
      <c r="O451" s="134">
        <f t="shared" si="93"/>
        <v>465.49999999999989</v>
      </c>
      <c r="P451" s="134">
        <f t="shared" si="94"/>
        <v>367.08000000000004</v>
      </c>
      <c r="Q451" s="67">
        <f>VLOOKUP(E451,Steuerung!$A$17:$B$500,2,FALSE)</f>
        <v>0</v>
      </c>
      <c r="R451" s="67">
        <f>VLOOKUP(F451,Steuerung!$A$17:$B$500,2,FALSE)</f>
        <v>0</v>
      </c>
      <c r="S451" s="159">
        <f t="shared" si="86"/>
        <v>0</v>
      </c>
      <c r="T451" s="159">
        <f t="shared" si="87"/>
        <v>0</v>
      </c>
      <c r="U451" s="135" t="e">
        <f t="shared" si="95"/>
        <v>#DIV/0!</v>
      </c>
      <c r="V451" s="135" t="e">
        <f t="shared" si="96"/>
        <v>#DIV/0!</v>
      </c>
      <c r="W451" s="135" t="e">
        <f t="shared" si="90"/>
        <v>#DIV/0!</v>
      </c>
      <c r="X451" s="50"/>
    </row>
    <row r="452" spans="1:24" ht="12.75" customHeight="1" x14ac:dyDescent="0.2">
      <c r="A452" s="555" t="s">
        <v>3387</v>
      </c>
      <c r="B452" s="236" t="s">
        <v>934</v>
      </c>
      <c r="C452" s="236"/>
      <c r="D452" s="123" t="s">
        <v>853</v>
      </c>
      <c r="E452" s="121" t="s">
        <v>260</v>
      </c>
      <c r="F452" s="121" t="s">
        <v>260</v>
      </c>
      <c r="G452" s="123" t="s">
        <v>1308</v>
      </c>
      <c r="H452" s="127">
        <v>15.71</v>
      </c>
      <c r="I452" s="7">
        <f>VLOOKUP(E452,Steuerung!$A$17:$E$500,5,FALSE)</f>
        <v>2</v>
      </c>
      <c r="J452" s="77">
        <f>VLOOKUP(E452,Steuerung!$A$17:$F$500,6,FALSE)</f>
        <v>58.333333333333329</v>
      </c>
      <c r="K452" s="7">
        <f>VLOOKUP(F452,Steuerung!$A$17:$G$500,7,FALSE)</f>
        <v>2</v>
      </c>
      <c r="L452" s="7">
        <f>VLOOKUP(F452,Steuerung!$A$17:$H$500,8,FALSE)</f>
        <v>46</v>
      </c>
      <c r="M452" s="77">
        <f t="shared" si="91"/>
        <v>104.33333333333333</v>
      </c>
      <c r="N452" s="134">
        <f t="shared" si="92"/>
        <v>1639.0766666666666</v>
      </c>
      <c r="O452" s="134">
        <f t="shared" si="93"/>
        <v>916.41666666666663</v>
      </c>
      <c r="P452" s="134">
        <f t="shared" si="94"/>
        <v>722.66000000000008</v>
      </c>
      <c r="Q452" s="67">
        <f>VLOOKUP(E452,Steuerung!$A$17:$B$500,2,FALSE)</f>
        <v>0</v>
      </c>
      <c r="R452" s="67">
        <f>VLOOKUP(F452,Steuerung!$A$17:$B$500,2,FALSE)</f>
        <v>0</v>
      </c>
      <c r="S452" s="159">
        <f t="shared" ref="S452:S463" si="97">IFERROR(O452/Q452,0)</f>
        <v>0</v>
      </c>
      <c r="T452" s="159">
        <f t="shared" ref="T452:T463" si="98">IFERROR(P452/R452,0)</f>
        <v>0</v>
      </c>
      <c r="U452" s="135" t="e">
        <f t="shared" ref="U452:U463" si="99">IF(J452&gt;0,O452/Q452*SVS_UHR,0)</f>
        <v>#DIV/0!</v>
      </c>
      <c r="V452" s="135" t="e">
        <f t="shared" ref="V452:V463" si="100">IF(K452&gt;0,P452/R452*SVS_UHR,0)</f>
        <v>#DIV/0!</v>
      </c>
      <c r="W452" s="135" t="e">
        <f t="shared" si="90"/>
        <v>#DIV/0!</v>
      </c>
      <c r="X452" s="50"/>
    </row>
    <row r="453" spans="1:24" ht="12.75" customHeight="1" x14ac:dyDescent="0.2">
      <c r="A453" s="555" t="s">
        <v>3389</v>
      </c>
      <c r="B453" s="236" t="s">
        <v>934</v>
      </c>
      <c r="C453" s="236"/>
      <c r="D453" s="123" t="s">
        <v>853</v>
      </c>
      <c r="E453" s="121" t="s">
        <v>260</v>
      </c>
      <c r="F453" s="121" t="s">
        <v>260</v>
      </c>
      <c r="G453" s="123" t="s">
        <v>1308</v>
      </c>
      <c r="H453" s="127">
        <v>20.63</v>
      </c>
      <c r="I453" s="7">
        <f>VLOOKUP(E453,Steuerung!$A$17:$E$500,5,FALSE)</f>
        <v>2</v>
      </c>
      <c r="J453" s="77">
        <f>VLOOKUP(E453,Steuerung!$A$17:$F$500,6,FALSE)</f>
        <v>58.333333333333329</v>
      </c>
      <c r="K453" s="7">
        <f>VLOOKUP(F453,Steuerung!$A$17:$G$500,7,FALSE)</f>
        <v>2</v>
      </c>
      <c r="L453" s="7">
        <f>VLOOKUP(F453,Steuerung!$A$17:$H$500,8,FALSE)</f>
        <v>46</v>
      </c>
      <c r="M453" s="77">
        <f t="shared" si="91"/>
        <v>104.33333333333333</v>
      </c>
      <c r="N453" s="134">
        <f t="shared" si="92"/>
        <v>2152.3966666666665</v>
      </c>
      <c r="O453" s="134">
        <f t="shared" si="93"/>
        <v>1203.4166666666665</v>
      </c>
      <c r="P453" s="134">
        <f t="shared" si="94"/>
        <v>948.9799999999999</v>
      </c>
      <c r="Q453" s="67">
        <f>VLOOKUP(E453,Steuerung!$A$17:$B$500,2,FALSE)</f>
        <v>0</v>
      </c>
      <c r="R453" s="67">
        <f>VLOOKUP(F453,Steuerung!$A$17:$B$500,2,FALSE)</f>
        <v>0</v>
      </c>
      <c r="S453" s="159">
        <f t="shared" si="97"/>
        <v>0</v>
      </c>
      <c r="T453" s="159">
        <f t="shared" si="98"/>
        <v>0</v>
      </c>
      <c r="U453" s="135" t="e">
        <f t="shared" si="99"/>
        <v>#DIV/0!</v>
      </c>
      <c r="V453" s="135" t="e">
        <f t="shared" si="100"/>
        <v>#DIV/0!</v>
      </c>
      <c r="W453" s="135" t="e">
        <f t="shared" si="90"/>
        <v>#DIV/0!</v>
      </c>
      <c r="X453" s="50"/>
    </row>
    <row r="454" spans="1:24" ht="12.75" customHeight="1" x14ac:dyDescent="0.2">
      <c r="A454" s="555" t="s">
        <v>3390</v>
      </c>
      <c r="B454" s="236" t="s">
        <v>934</v>
      </c>
      <c r="C454" s="236"/>
      <c r="D454" s="123" t="s">
        <v>853</v>
      </c>
      <c r="E454" s="121" t="s">
        <v>260</v>
      </c>
      <c r="F454" s="121" t="s">
        <v>260</v>
      </c>
      <c r="G454" s="123" t="s">
        <v>1308</v>
      </c>
      <c r="H454" s="127">
        <v>15.71</v>
      </c>
      <c r="I454" s="7">
        <f>VLOOKUP(E454,Steuerung!$A$17:$E$500,5,FALSE)</f>
        <v>2</v>
      </c>
      <c r="J454" s="77">
        <f>VLOOKUP(E454,Steuerung!$A$17:$F$500,6,FALSE)</f>
        <v>58.333333333333329</v>
      </c>
      <c r="K454" s="7">
        <f>VLOOKUP(F454,Steuerung!$A$17:$G$500,7,FALSE)</f>
        <v>2</v>
      </c>
      <c r="L454" s="7">
        <f>VLOOKUP(F454,Steuerung!$A$17:$H$500,8,FALSE)</f>
        <v>46</v>
      </c>
      <c r="M454" s="77">
        <f t="shared" si="91"/>
        <v>104.33333333333333</v>
      </c>
      <c r="N454" s="134">
        <f t="shared" si="92"/>
        <v>1639.0766666666666</v>
      </c>
      <c r="O454" s="134">
        <f t="shared" si="93"/>
        <v>916.41666666666663</v>
      </c>
      <c r="P454" s="134">
        <f t="shared" si="94"/>
        <v>722.66000000000008</v>
      </c>
      <c r="Q454" s="67">
        <f>VLOOKUP(E454,Steuerung!$A$17:$B$500,2,FALSE)</f>
        <v>0</v>
      </c>
      <c r="R454" s="67">
        <f>VLOOKUP(F454,Steuerung!$A$17:$B$500,2,FALSE)</f>
        <v>0</v>
      </c>
      <c r="S454" s="159">
        <f t="shared" si="97"/>
        <v>0</v>
      </c>
      <c r="T454" s="159">
        <f t="shared" si="98"/>
        <v>0</v>
      </c>
      <c r="U454" s="135" t="e">
        <f t="shared" si="99"/>
        <v>#DIV/0!</v>
      </c>
      <c r="V454" s="135" t="e">
        <f t="shared" si="100"/>
        <v>#DIV/0!</v>
      </c>
      <c r="W454" s="135" t="e">
        <f t="shared" si="90"/>
        <v>#DIV/0!</v>
      </c>
      <c r="X454" s="50"/>
    </row>
    <row r="455" spans="1:24" ht="12.75" customHeight="1" x14ac:dyDescent="0.2">
      <c r="A455" s="131" t="s">
        <v>3394</v>
      </c>
      <c r="B455" s="122" t="s">
        <v>794</v>
      </c>
      <c r="C455" s="122"/>
      <c r="D455" s="123" t="s">
        <v>795</v>
      </c>
      <c r="E455" s="121" t="s">
        <v>187</v>
      </c>
      <c r="F455" s="121" t="s">
        <v>187</v>
      </c>
      <c r="G455" s="123" t="s">
        <v>1308</v>
      </c>
      <c r="H455" s="127">
        <v>56</v>
      </c>
      <c r="I455" s="7">
        <f>VLOOKUP(E455,Steuerung!$A$17:$E$500,5,FALSE)</f>
        <v>2</v>
      </c>
      <c r="J455" s="77">
        <f>VLOOKUP(E455,Steuerung!$A$17:$F$500,6,FALSE)</f>
        <v>58.333333333333329</v>
      </c>
      <c r="K455" s="7">
        <f>VLOOKUP(F455,Steuerung!$A$17:$G$500,7,FALSE)</f>
        <v>2</v>
      </c>
      <c r="L455" s="7">
        <f>VLOOKUP(F455,Steuerung!$A$17:$H$500,8,FALSE)</f>
        <v>46</v>
      </c>
      <c r="M455" s="77">
        <f t="shared" si="91"/>
        <v>104.33333333333333</v>
      </c>
      <c r="N455" s="134">
        <f t="shared" si="92"/>
        <v>5842.6666666666661</v>
      </c>
      <c r="O455" s="134">
        <f t="shared" si="93"/>
        <v>3266.6666666666665</v>
      </c>
      <c r="P455" s="134">
        <f t="shared" si="94"/>
        <v>2576</v>
      </c>
      <c r="Q455" s="67">
        <f>VLOOKUP(E455,Steuerung!$A$17:$B$500,2,FALSE)</f>
        <v>0</v>
      </c>
      <c r="R455" s="67">
        <f>VLOOKUP(F455,Steuerung!$A$17:$B$500,2,FALSE)</f>
        <v>0</v>
      </c>
      <c r="S455" s="159">
        <f t="shared" si="97"/>
        <v>0</v>
      </c>
      <c r="T455" s="159">
        <f t="shared" si="98"/>
        <v>0</v>
      </c>
      <c r="U455" s="135" t="e">
        <f t="shared" si="99"/>
        <v>#DIV/0!</v>
      </c>
      <c r="V455" s="135" t="e">
        <f t="shared" si="100"/>
        <v>#DIV/0!</v>
      </c>
      <c r="W455" s="135" t="e">
        <f t="shared" si="90"/>
        <v>#DIV/0!</v>
      </c>
      <c r="X455" s="50"/>
    </row>
    <row r="456" spans="1:24" ht="12.75" customHeight="1" x14ac:dyDescent="0.2">
      <c r="A456" s="131" t="s">
        <v>3589</v>
      </c>
      <c r="B456" s="122" t="s">
        <v>850</v>
      </c>
      <c r="C456" s="122"/>
      <c r="D456" s="123" t="s">
        <v>1160</v>
      </c>
      <c r="E456" s="121" t="s">
        <v>231</v>
      </c>
      <c r="F456" s="121" t="s">
        <v>231</v>
      </c>
      <c r="G456" s="123" t="s">
        <v>1308</v>
      </c>
      <c r="H456" s="127">
        <v>14.65</v>
      </c>
      <c r="I456" s="7" t="str">
        <f>VLOOKUP(E456,Steuerung!$A$17:$E$500,5,FALSE)</f>
        <v>h</v>
      </c>
      <c r="J456" s="77">
        <f>VLOOKUP(E456,Steuerung!$A$17:$F$500,6,FALSE)</f>
        <v>1</v>
      </c>
      <c r="K456" s="7" t="str">
        <f>VLOOKUP(F456,Steuerung!$A$17:$G$500,7,FALSE)</f>
        <v>h</v>
      </c>
      <c r="L456" s="7">
        <f>VLOOKUP(F456,Steuerung!$A$17:$H$500,8,FALSE)</f>
        <v>1</v>
      </c>
      <c r="M456" s="77">
        <f t="shared" si="91"/>
        <v>2</v>
      </c>
      <c r="N456" s="134">
        <f t="shared" si="92"/>
        <v>29.3</v>
      </c>
      <c r="O456" s="134">
        <f t="shared" si="93"/>
        <v>14.65</v>
      </c>
      <c r="P456" s="134">
        <f t="shared" si="94"/>
        <v>14.65</v>
      </c>
      <c r="Q456" s="67">
        <f>VLOOKUP(E456,Steuerung!$A$17:$B$500,2,FALSE)</f>
        <v>0</v>
      </c>
      <c r="R456" s="67">
        <f>VLOOKUP(F456,Steuerung!$A$17:$B$500,2,FALSE)</f>
        <v>0</v>
      </c>
      <c r="S456" s="159">
        <f t="shared" si="97"/>
        <v>0</v>
      </c>
      <c r="T456" s="159">
        <f t="shared" si="98"/>
        <v>0</v>
      </c>
      <c r="U456" s="135" t="e">
        <f t="shared" si="99"/>
        <v>#DIV/0!</v>
      </c>
      <c r="V456" s="135" t="e">
        <f t="shared" si="100"/>
        <v>#DIV/0!</v>
      </c>
      <c r="W456" s="135" t="e">
        <f t="shared" si="90"/>
        <v>#DIV/0!</v>
      </c>
      <c r="X456" s="50"/>
    </row>
    <row r="457" spans="1:24" ht="12.75" customHeight="1" x14ac:dyDescent="0.2">
      <c r="A457" s="555" t="s">
        <v>3590</v>
      </c>
      <c r="B457" s="236" t="s">
        <v>934</v>
      </c>
      <c r="C457" s="236"/>
      <c r="D457" s="123" t="s">
        <v>853</v>
      </c>
      <c r="E457" s="121" t="s">
        <v>260</v>
      </c>
      <c r="F457" s="121" t="s">
        <v>260</v>
      </c>
      <c r="G457" s="123" t="s">
        <v>1308</v>
      </c>
      <c r="H457" s="127">
        <v>15.71</v>
      </c>
      <c r="I457" s="7">
        <f>VLOOKUP(E457,Steuerung!$A$17:$E$500,5,FALSE)</f>
        <v>2</v>
      </c>
      <c r="J457" s="77">
        <f>VLOOKUP(E457,Steuerung!$A$17:$F$500,6,FALSE)</f>
        <v>58.333333333333329</v>
      </c>
      <c r="K457" s="7">
        <f>VLOOKUP(F457,Steuerung!$A$17:$G$500,7,FALSE)</f>
        <v>2</v>
      </c>
      <c r="L457" s="7">
        <f>VLOOKUP(F457,Steuerung!$A$17:$H$500,8,FALSE)</f>
        <v>46</v>
      </c>
      <c r="M457" s="77">
        <f t="shared" si="91"/>
        <v>104.33333333333333</v>
      </c>
      <c r="N457" s="134">
        <f t="shared" si="92"/>
        <v>1639.0766666666666</v>
      </c>
      <c r="O457" s="134">
        <f t="shared" si="93"/>
        <v>916.41666666666663</v>
      </c>
      <c r="P457" s="134">
        <f t="shared" si="94"/>
        <v>722.66000000000008</v>
      </c>
      <c r="Q457" s="67">
        <f>VLOOKUP(E457,Steuerung!$A$17:$B$500,2,FALSE)</f>
        <v>0</v>
      </c>
      <c r="R457" s="67">
        <f>VLOOKUP(F457,Steuerung!$A$17:$B$500,2,FALSE)</f>
        <v>0</v>
      </c>
      <c r="S457" s="159">
        <f t="shared" si="97"/>
        <v>0</v>
      </c>
      <c r="T457" s="159">
        <f t="shared" si="98"/>
        <v>0</v>
      </c>
      <c r="U457" s="135" t="e">
        <f t="shared" si="99"/>
        <v>#DIV/0!</v>
      </c>
      <c r="V457" s="135" t="e">
        <f t="shared" si="100"/>
        <v>#DIV/0!</v>
      </c>
      <c r="W457" s="135" t="e">
        <f t="shared" si="90"/>
        <v>#DIV/0!</v>
      </c>
      <c r="X457" s="50"/>
    </row>
    <row r="458" spans="1:24" ht="12.75" customHeight="1" x14ac:dyDescent="0.2">
      <c r="A458" s="555" t="s">
        <v>3591</v>
      </c>
      <c r="B458" s="236" t="s">
        <v>934</v>
      </c>
      <c r="C458" s="236"/>
      <c r="D458" s="123" t="s">
        <v>853</v>
      </c>
      <c r="E458" s="121" t="s">
        <v>260</v>
      </c>
      <c r="F458" s="121" t="s">
        <v>260</v>
      </c>
      <c r="G458" s="123" t="s">
        <v>1308</v>
      </c>
      <c r="H458" s="127">
        <v>15.96</v>
      </c>
      <c r="I458" s="7">
        <f>VLOOKUP(E458,Steuerung!$A$17:$E$500,5,FALSE)</f>
        <v>2</v>
      </c>
      <c r="J458" s="77">
        <f>VLOOKUP(E458,Steuerung!$A$17:$F$500,6,FALSE)</f>
        <v>58.333333333333329</v>
      </c>
      <c r="K458" s="7">
        <f>VLOOKUP(F458,Steuerung!$A$17:$G$500,7,FALSE)</f>
        <v>2</v>
      </c>
      <c r="L458" s="7">
        <f>VLOOKUP(F458,Steuerung!$A$17:$H$500,8,FALSE)</f>
        <v>46</v>
      </c>
      <c r="M458" s="77">
        <f t="shared" si="91"/>
        <v>104.33333333333333</v>
      </c>
      <c r="N458" s="134">
        <f t="shared" si="92"/>
        <v>1665.16</v>
      </c>
      <c r="O458" s="134">
        <f t="shared" si="93"/>
        <v>931</v>
      </c>
      <c r="P458" s="134">
        <f t="shared" si="94"/>
        <v>734.16000000000008</v>
      </c>
      <c r="Q458" s="67">
        <f>VLOOKUP(E458,Steuerung!$A$17:$B$500,2,FALSE)</f>
        <v>0</v>
      </c>
      <c r="R458" s="67">
        <f>VLOOKUP(F458,Steuerung!$A$17:$B$500,2,FALSE)</f>
        <v>0</v>
      </c>
      <c r="S458" s="159">
        <f t="shared" si="97"/>
        <v>0</v>
      </c>
      <c r="T458" s="159">
        <f t="shared" si="98"/>
        <v>0</v>
      </c>
      <c r="U458" s="135" t="e">
        <f t="shared" si="99"/>
        <v>#DIV/0!</v>
      </c>
      <c r="V458" s="135" t="e">
        <f t="shared" si="100"/>
        <v>#DIV/0!</v>
      </c>
      <c r="W458" s="135" t="e">
        <f t="shared" si="90"/>
        <v>#DIV/0!</v>
      </c>
      <c r="X458" s="50"/>
    </row>
    <row r="459" spans="1:24" ht="12.75" customHeight="1" x14ac:dyDescent="0.2">
      <c r="A459" s="555" t="s">
        <v>3399</v>
      </c>
      <c r="B459" s="236" t="s">
        <v>934</v>
      </c>
      <c r="C459" s="236"/>
      <c r="D459" s="123" t="s">
        <v>853</v>
      </c>
      <c r="E459" s="121" t="s">
        <v>260</v>
      </c>
      <c r="F459" s="121" t="s">
        <v>260</v>
      </c>
      <c r="G459" s="123" t="s">
        <v>1308</v>
      </c>
      <c r="H459" s="127">
        <v>14.12</v>
      </c>
      <c r="I459" s="7">
        <f>VLOOKUP(E459,Steuerung!$A$17:$E$500,5,FALSE)</f>
        <v>2</v>
      </c>
      <c r="J459" s="77">
        <f>VLOOKUP(E459,Steuerung!$A$17:$F$500,6,FALSE)</f>
        <v>58.333333333333329</v>
      </c>
      <c r="K459" s="7">
        <f>VLOOKUP(F459,Steuerung!$A$17:$G$500,7,FALSE)</f>
        <v>2</v>
      </c>
      <c r="L459" s="7">
        <f>VLOOKUP(F459,Steuerung!$A$17:$H$500,8,FALSE)</f>
        <v>46</v>
      </c>
      <c r="M459" s="77">
        <f t="shared" si="91"/>
        <v>104.33333333333333</v>
      </c>
      <c r="N459" s="134">
        <f t="shared" si="92"/>
        <v>1473.1866666666665</v>
      </c>
      <c r="O459" s="134">
        <f t="shared" si="93"/>
        <v>823.66666666666652</v>
      </c>
      <c r="P459" s="134">
        <f t="shared" si="94"/>
        <v>649.52</v>
      </c>
      <c r="Q459" s="67">
        <f>VLOOKUP(E459,Steuerung!$A$17:$B$500,2,FALSE)</f>
        <v>0</v>
      </c>
      <c r="R459" s="67">
        <f>VLOOKUP(F459,Steuerung!$A$17:$B$500,2,FALSE)</f>
        <v>0</v>
      </c>
      <c r="S459" s="159">
        <f t="shared" si="97"/>
        <v>0</v>
      </c>
      <c r="T459" s="159">
        <f t="shared" si="98"/>
        <v>0</v>
      </c>
      <c r="U459" s="135" t="e">
        <f t="shared" si="99"/>
        <v>#DIV/0!</v>
      </c>
      <c r="V459" s="135" t="e">
        <f t="shared" si="100"/>
        <v>#DIV/0!</v>
      </c>
      <c r="W459" s="135" t="e">
        <f t="shared" si="90"/>
        <v>#DIV/0!</v>
      </c>
      <c r="X459" s="50"/>
    </row>
    <row r="460" spans="1:24" ht="12.75" customHeight="1" x14ac:dyDescent="0.2">
      <c r="A460" s="555" t="s">
        <v>3400</v>
      </c>
      <c r="B460" s="236" t="s">
        <v>934</v>
      </c>
      <c r="C460" s="236"/>
      <c r="D460" s="123" t="s">
        <v>853</v>
      </c>
      <c r="E460" s="121" t="s">
        <v>260</v>
      </c>
      <c r="F460" s="121" t="s">
        <v>260</v>
      </c>
      <c r="G460" s="123" t="s">
        <v>1308</v>
      </c>
      <c r="H460" s="127">
        <v>15.7</v>
      </c>
      <c r="I460" s="7">
        <f>VLOOKUP(E460,Steuerung!$A$17:$E$500,5,FALSE)</f>
        <v>2</v>
      </c>
      <c r="J460" s="77">
        <f>VLOOKUP(E460,Steuerung!$A$17:$F$500,6,FALSE)</f>
        <v>58.333333333333329</v>
      </c>
      <c r="K460" s="7">
        <f>VLOOKUP(F460,Steuerung!$A$17:$G$500,7,FALSE)</f>
        <v>2</v>
      </c>
      <c r="L460" s="7">
        <f>VLOOKUP(F460,Steuerung!$A$17:$H$500,8,FALSE)</f>
        <v>46</v>
      </c>
      <c r="M460" s="77">
        <f t="shared" si="91"/>
        <v>104.33333333333333</v>
      </c>
      <c r="N460" s="134">
        <f t="shared" si="92"/>
        <v>1638.0333333333331</v>
      </c>
      <c r="O460" s="134">
        <f t="shared" si="93"/>
        <v>915.83333333333326</v>
      </c>
      <c r="P460" s="134">
        <f t="shared" si="94"/>
        <v>722.19999999999993</v>
      </c>
      <c r="Q460" s="67">
        <f>VLOOKUP(E460,Steuerung!$A$17:$B$500,2,FALSE)</f>
        <v>0</v>
      </c>
      <c r="R460" s="67">
        <f>VLOOKUP(F460,Steuerung!$A$17:$B$500,2,FALSE)</f>
        <v>0</v>
      </c>
      <c r="S460" s="159">
        <f t="shared" si="97"/>
        <v>0</v>
      </c>
      <c r="T460" s="159">
        <f t="shared" si="98"/>
        <v>0</v>
      </c>
      <c r="U460" s="135" t="e">
        <f t="shared" si="99"/>
        <v>#DIV/0!</v>
      </c>
      <c r="V460" s="135" t="e">
        <f t="shared" si="100"/>
        <v>#DIV/0!</v>
      </c>
      <c r="W460" s="135" t="e">
        <f t="shared" si="90"/>
        <v>#DIV/0!</v>
      </c>
      <c r="X460" s="50"/>
    </row>
    <row r="461" spans="1:24" ht="12.75" customHeight="1" x14ac:dyDescent="0.2">
      <c r="A461" s="555" t="s">
        <v>3401</v>
      </c>
      <c r="B461" s="236" t="s">
        <v>934</v>
      </c>
      <c r="C461" s="236"/>
      <c r="D461" s="123" t="s">
        <v>853</v>
      </c>
      <c r="E461" s="121" t="s">
        <v>260</v>
      </c>
      <c r="F461" s="121" t="s">
        <v>260</v>
      </c>
      <c r="G461" s="123" t="s">
        <v>1308</v>
      </c>
      <c r="H461" s="127">
        <v>15.71</v>
      </c>
      <c r="I461" s="7">
        <f>VLOOKUP(E461,Steuerung!$A$17:$E$500,5,FALSE)</f>
        <v>2</v>
      </c>
      <c r="J461" s="77">
        <f>VLOOKUP(E461,Steuerung!$A$17:$F$500,6,FALSE)</f>
        <v>58.333333333333329</v>
      </c>
      <c r="K461" s="7">
        <f>VLOOKUP(F461,Steuerung!$A$17:$G$500,7,FALSE)</f>
        <v>2</v>
      </c>
      <c r="L461" s="7">
        <f>VLOOKUP(F461,Steuerung!$A$17:$H$500,8,FALSE)</f>
        <v>46</v>
      </c>
      <c r="M461" s="77">
        <f t="shared" si="91"/>
        <v>104.33333333333333</v>
      </c>
      <c r="N461" s="134">
        <f t="shared" si="92"/>
        <v>1639.0766666666666</v>
      </c>
      <c r="O461" s="134">
        <f t="shared" si="93"/>
        <v>916.41666666666663</v>
      </c>
      <c r="P461" s="134">
        <f t="shared" si="94"/>
        <v>722.66000000000008</v>
      </c>
      <c r="Q461" s="67">
        <f>VLOOKUP(E461,Steuerung!$A$17:$B$500,2,FALSE)</f>
        <v>0</v>
      </c>
      <c r="R461" s="67">
        <f>VLOOKUP(F461,Steuerung!$A$17:$B$500,2,FALSE)</f>
        <v>0</v>
      </c>
      <c r="S461" s="159">
        <f t="shared" si="97"/>
        <v>0</v>
      </c>
      <c r="T461" s="159">
        <f t="shared" si="98"/>
        <v>0</v>
      </c>
      <c r="U461" s="135" t="e">
        <f t="shared" si="99"/>
        <v>#DIV/0!</v>
      </c>
      <c r="V461" s="135" t="e">
        <f t="shared" si="100"/>
        <v>#DIV/0!</v>
      </c>
      <c r="W461" s="135" t="e">
        <f t="shared" si="90"/>
        <v>#DIV/0!</v>
      </c>
      <c r="X461" s="50"/>
    </row>
    <row r="462" spans="1:24" ht="12.75" customHeight="1" x14ac:dyDescent="0.2">
      <c r="A462" s="555" t="s">
        <v>3402</v>
      </c>
      <c r="B462" s="236" t="s">
        <v>934</v>
      </c>
      <c r="C462" s="236"/>
      <c r="D462" s="123" t="s">
        <v>853</v>
      </c>
      <c r="E462" s="121" t="s">
        <v>260</v>
      </c>
      <c r="F462" s="121" t="s">
        <v>260</v>
      </c>
      <c r="G462" s="123" t="s">
        <v>1308</v>
      </c>
      <c r="H462" s="127">
        <v>20.68</v>
      </c>
      <c r="I462" s="7">
        <f>VLOOKUP(E462,Steuerung!$A$17:$E$500,5,FALSE)</f>
        <v>2</v>
      </c>
      <c r="J462" s="77">
        <f>VLOOKUP(E462,Steuerung!$A$17:$F$500,6,FALSE)</f>
        <v>58.333333333333329</v>
      </c>
      <c r="K462" s="7">
        <f>VLOOKUP(F462,Steuerung!$A$17:$G$500,7,FALSE)</f>
        <v>2</v>
      </c>
      <c r="L462" s="7">
        <f>VLOOKUP(F462,Steuerung!$A$17:$H$500,8,FALSE)</f>
        <v>46</v>
      </c>
      <c r="M462" s="77">
        <f t="shared" si="91"/>
        <v>104.33333333333333</v>
      </c>
      <c r="N462" s="134">
        <f t="shared" si="92"/>
        <v>2157.6133333333332</v>
      </c>
      <c r="O462" s="134">
        <f t="shared" si="93"/>
        <v>1206.3333333333333</v>
      </c>
      <c r="P462" s="134">
        <f t="shared" si="94"/>
        <v>951.28</v>
      </c>
      <c r="Q462" s="67">
        <f>VLOOKUP(E462,Steuerung!$A$17:$B$500,2,FALSE)</f>
        <v>0</v>
      </c>
      <c r="R462" s="67">
        <f>VLOOKUP(F462,Steuerung!$A$17:$B$500,2,FALSE)</f>
        <v>0</v>
      </c>
      <c r="S462" s="159">
        <f t="shared" si="97"/>
        <v>0</v>
      </c>
      <c r="T462" s="159">
        <f t="shared" si="98"/>
        <v>0</v>
      </c>
      <c r="U462" s="135" t="e">
        <f t="shared" si="99"/>
        <v>#DIV/0!</v>
      </c>
      <c r="V462" s="135" t="e">
        <f t="shared" si="100"/>
        <v>#DIV/0!</v>
      </c>
      <c r="W462" s="135" t="e">
        <f t="shared" si="90"/>
        <v>#DIV/0!</v>
      </c>
      <c r="X462" s="50"/>
    </row>
    <row r="463" spans="1:24" ht="12.75" customHeight="1" x14ac:dyDescent="0.2">
      <c r="A463" s="555" t="s">
        <v>3592</v>
      </c>
      <c r="B463" s="236" t="s">
        <v>934</v>
      </c>
      <c r="C463" s="236"/>
      <c r="D463" s="123" t="s">
        <v>853</v>
      </c>
      <c r="E463" s="121" t="s">
        <v>260</v>
      </c>
      <c r="F463" s="121" t="s">
        <v>260</v>
      </c>
      <c r="G463" s="123" t="s">
        <v>1308</v>
      </c>
      <c r="H463" s="127">
        <v>20.67</v>
      </c>
      <c r="I463" s="7">
        <f>VLOOKUP(E463,Steuerung!$A$17:$E$500,5,FALSE)</f>
        <v>2</v>
      </c>
      <c r="J463" s="77">
        <f>VLOOKUP(E463,Steuerung!$A$17:$F$500,6,FALSE)</f>
        <v>58.333333333333329</v>
      </c>
      <c r="K463" s="7">
        <f>VLOOKUP(F463,Steuerung!$A$17:$G$500,7,FALSE)</f>
        <v>2</v>
      </c>
      <c r="L463" s="7">
        <f>VLOOKUP(F463,Steuerung!$A$17:$H$500,8,FALSE)</f>
        <v>46</v>
      </c>
      <c r="M463" s="77">
        <f t="shared" si="91"/>
        <v>104.33333333333333</v>
      </c>
      <c r="N463" s="134">
        <f t="shared" si="92"/>
        <v>2156.5700000000002</v>
      </c>
      <c r="O463" s="134">
        <f t="shared" si="93"/>
        <v>1205.75</v>
      </c>
      <c r="P463" s="134">
        <f t="shared" si="94"/>
        <v>950.82</v>
      </c>
      <c r="Q463" s="67">
        <f>VLOOKUP(E463,Steuerung!$A$17:$B$500,2,FALSE)</f>
        <v>0</v>
      </c>
      <c r="R463" s="67">
        <f>VLOOKUP(F463,Steuerung!$A$17:$B$500,2,FALSE)</f>
        <v>0</v>
      </c>
      <c r="S463" s="159">
        <f t="shared" si="97"/>
        <v>0</v>
      </c>
      <c r="T463" s="159">
        <f t="shared" si="98"/>
        <v>0</v>
      </c>
      <c r="U463" s="135" t="e">
        <f t="shared" si="99"/>
        <v>#DIV/0!</v>
      </c>
      <c r="V463" s="135" t="e">
        <f t="shared" si="100"/>
        <v>#DIV/0!</v>
      </c>
      <c r="W463" s="135" t="e">
        <f t="shared" si="90"/>
        <v>#DIV/0!</v>
      </c>
      <c r="X463" s="50"/>
    </row>
    <row r="464" spans="1:24" ht="12.75" customHeight="1" x14ac:dyDescent="0.2">
      <c r="A464" s="555"/>
      <c r="B464" s="308" t="s">
        <v>1374</v>
      </c>
      <c r="C464" s="308"/>
      <c r="D464" s="308"/>
      <c r="E464" s="123"/>
      <c r="F464" s="123"/>
      <c r="G464" s="50"/>
      <c r="H464" s="240">
        <f>SUM(H12:H463)</f>
        <v>12494.459999999977</v>
      </c>
      <c r="I464" s="240"/>
      <c r="J464" s="518"/>
      <c r="K464" s="7"/>
      <c r="L464" s="7"/>
      <c r="M464" s="77"/>
      <c r="N464" s="240">
        <f>SUM(N12:N463)</f>
        <v>1217760.4233333329</v>
      </c>
      <c r="O464" s="240">
        <f>SUM(O12:O463)</f>
        <v>719459.50733333267</v>
      </c>
      <c r="P464" s="240">
        <f>SUM(P12:P463)</f>
        <v>498300.91599999979</v>
      </c>
      <c r="Q464" s="240"/>
      <c r="R464" s="240"/>
      <c r="S464" s="561">
        <f t="shared" ref="S464:T464" si="101">SUM(S12:S463)</f>
        <v>0</v>
      </c>
      <c r="T464" s="561">
        <f t="shared" si="101"/>
        <v>0</v>
      </c>
      <c r="U464" s="562" t="e">
        <f>SUM(U12:U463)</f>
        <v>#DIV/0!</v>
      </c>
      <c r="V464" s="562" t="e">
        <f>SUM(V12:V463)</f>
        <v>#DIV/0!</v>
      </c>
      <c r="W464" s="562" t="e">
        <f>SUM(W12:W463)</f>
        <v>#DIV/0!</v>
      </c>
      <c r="X464" s="240"/>
    </row>
    <row r="465" spans="1:23" ht="12.75" customHeight="1" x14ac:dyDescent="0.2">
      <c r="A465" s="131"/>
      <c r="B465" s="124"/>
      <c r="C465" s="124"/>
      <c r="D465" s="124"/>
      <c r="E465" s="123"/>
      <c r="F465" s="123"/>
      <c r="G465" s="50"/>
      <c r="H465" s="134"/>
      <c r="I465" s="7"/>
      <c r="J465" s="77"/>
      <c r="K465" s="7"/>
      <c r="L465" s="7"/>
      <c r="M465" s="77"/>
      <c r="N465" s="134"/>
      <c r="O465" s="134"/>
      <c r="P465" s="134"/>
      <c r="Q465" s="67"/>
      <c r="R465" s="67"/>
      <c r="S465" s="67"/>
      <c r="T465" s="67"/>
      <c r="U465" s="135"/>
      <c r="V465" s="135"/>
      <c r="W465" s="135"/>
    </row>
    <row r="466" spans="1:23" ht="12.75" customHeight="1" x14ac:dyDescent="0.25">
      <c r="A466" s="101" t="s">
        <v>2027</v>
      </c>
      <c r="B466" s="102" t="s">
        <v>3593</v>
      </c>
      <c r="C466" s="102"/>
      <c r="D466" s="569"/>
      <c r="E466" s="123"/>
      <c r="F466" s="123"/>
      <c r="G466" s="50"/>
      <c r="H466" s="134"/>
      <c r="I466" s="7"/>
      <c r="J466" s="77"/>
      <c r="K466" s="7"/>
      <c r="L466" s="7"/>
      <c r="M466" s="77"/>
      <c r="N466" s="134"/>
      <c r="O466" s="134"/>
      <c r="P466" s="134"/>
      <c r="Q466" s="67"/>
      <c r="R466" s="67"/>
      <c r="S466" s="67"/>
      <c r="T466" s="67"/>
      <c r="U466" s="135"/>
      <c r="V466" s="135"/>
      <c r="W466" s="135"/>
    </row>
    <row r="467" spans="1:23" ht="12.75" customHeight="1" x14ac:dyDescent="0.2">
      <c r="A467" s="570" t="s">
        <v>3592</v>
      </c>
      <c r="B467" s="571" t="s">
        <v>934</v>
      </c>
      <c r="C467" s="571"/>
      <c r="D467" s="572" t="s">
        <v>3594</v>
      </c>
      <c r="E467" s="123"/>
      <c r="F467" s="123"/>
      <c r="G467" s="50"/>
      <c r="H467" s="134"/>
      <c r="I467" s="7"/>
      <c r="J467" s="77"/>
      <c r="K467" s="7"/>
      <c r="L467" s="7"/>
      <c r="M467" s="77"/>
      <c r="N467" s="134"/>
      <c r="O467" s="134"/>
      <c r="P467" s="134"/>
      <c r="Q467" s="67"/>
      <c r="R467" s="67"/>
      <c r="S467" s="67"/>
      <c r="T467" s="67"/>
      <c r="U467" s="135"/>
      <c r="V467" s="135"/>
      <c r="W467" s="135"/>
    </row>
    <row r="468" spans="1:23" ht="12.75" customHeight="1" x14ac:dyDescent="0.2">
      <c r="A468" s="234" t="s">
        <v>2027</v>
      </c>
      <c r="B468" s="234" t="s">
        <v>2027</v>
      </c>
      <c r="C468" s="234"/>
      <c r="D468" s="124"/>
      <c r="E468" s="123"/>
      <c r="F468" s="123"/>
      <c r="G468" s="50"/>
      <c r="H468" s="134"/>
      <c r="I468" s="7"/>
      <c r="J468" s="77"/>
      <c r="K468" s="7"/>
      <c r="L468" s="7"/>
      <c r="M468" s="77"/>
      <c r="N468" s="134"/>
      <c r="O468" s="134"/>
      <c r="P468" s="134"/>
      <c r="Q468" s="67"/>
      <c r="R468" s="67"/>
      <c r="S468" s="67"/>
      <c r="T468" s="67"/>
      <c r="U468" s="135"/>
      <c r="V468" s="135"/>
      <c r="W468" s="135"/>
    </row>
    <row r="470" spans="1:23" ht="12.75" customHeight="1" x14ac:dyDescent="0.2">
      <c r="A470" s="555"/>
      <c r="B470" s="308"/>
      <c r="C470" s="308"/>
      <c r="D470" s="308"/>
      <c r="E470" s="123"/>
      <c r="F470" s="123"/>
      <c r="G470" s="50"/>
      <c r="H470" s="240"/>
      <c r="I470" s="7"/>
      <c r="J470" s="77"/>
      <c r="K470" s="7"/>
      <c r="L470" s="7"/>
      <c r="M470" s="77"/>
      <c r="N470" s="243"/>
      <c r="O470" s="243"/>
      <c r="P470" s="243"/>
      <c r="Q470" s="67"/>
      <c r="R470" s="67"/>
      <c r="S470" s="67"/>
      <c r="T470" s="67"/>
      <c r="U470" s="241"/>
      <c r="V470" s="241"/>
      <c r="W470" s="241"/>
    </row>
    <row r="471" spans="1:23" ht="12.75" customHeight="1" x14ac:dyDescent="0.2">
      <c r="A471" s="50"/>
      <c r="B471" s="50"/>
      <c r="C471" s="162" t="s">
        <v>1286</v>
      </c>
      <c r="D471" s="156"/>
      <c r="E471" s="34">
        <f>E473-E472</f>
        <v>425</v>
      </c>
      <c r="F471" s="123"/>
      <c r="G471" s="50"/>
      <c r="H471" s="134"/>
      <c r="I471" s="7"/>
      <c r="J471" s="77"/>
      <c r="K471" s="7"/>
      <c r="L471" s="7"/>
      <c r="M471" s="77"/>
      <c r="N471" s="134"/>
      <c r="O471" s="134"/>
      <c r="P471" s="134"/>
      <c r="Q471" s="67"/>
      <c r="R471" s="67"/>
      <c r="S471" s="67"/>
      <c r="T471" s="67"/>
      <c r="U471" s="135"/>
      <c r="V471" s="135"/>
      <c r="W471" s="135"/>
    </row>
    <row r="472" spans="1:23" ht="12.75" customHeight="1" x14ac:dyDescent="0.2">
      <c r="A472" s="50"/>
      <c r="B472" s="50"/>
      <c r="C472" s="162" t="s">
        <v>1287</v>
      </c>
      <c r="D472" s="156"/>
      <c r="E472" s="34">
        <f>COUNTIFS(M12:M463,0)</f>
        <v>15</v>
      </c>
      <c r="F472" s="123"/>
      <c r="G472" s="50"/>
      <c r="H472" s="134"/>
      <c r="I472" s="7"/>
      <c r="J472" s="77"/>
      <c r="K472" s="7"/>
      <c r="L472" s="7"/>
      <c r="M472" s="77"/>
      <c r="N472" s="134"/>
      <c r="O472" s="134"/>
      <c r="P472" s="134"/>
      <c r="Q472" s="67"/>
      <c r="R472" s="67"/>
      <c r="S472" s="67"/>
      <c r="T472" s="67"/>
      <c r="U472" s="135"/>
      <c r="V472" s="135"/>
      <c r="W472" s="135"/>
    </row>
    <row r="473" spans="1:23" ht="12.75" customHeight="1" x14ac:dyDescent="0.2">
      <c r="A473" s="50"/>
      <c r="B473" s="50"/>
      <c r="C473" s="162" t="s">
        <v>1288</v>
      </c>
      <c r="D473" s="156"/>
      <c r="E473" s="34">
        <f>COUNTA(M12:M463)</f>
        <v>440</v>
      </c>
      <c r="F473" s="123"/>
      <c r="G473" s="50"/>
      <c r="H473" s="134"/>
      <c r="I473" s="7"/>
      <c r="J473" s="77"/>
      <c r="K473" s="7"/>
      <c r="L473" s="7"/>
      <c r="M473" s="77"/>
      <c r="N473" s="134"/>
      <c r="O473" s="134"/>
      <c r="P473" s="134"/>
      <c r="Q473" s="67"/>
      <c r="R473" s="67"/>
      <c r="S473" s="67"/>
      <c r="T473" s="67"/>
      <c r="U473" s="135"/>
      <c r="V473" s="135"/>
      <c r="W473" s="135"/>
    </row>
    <row r="474" spans="1:23" ht="12.75" customHeight="1" x14ac:dyDescent="0.2">
      <c r="A474" s="555"/>
      <c r="B474" s="50"/>
      <c r="C474" s="50"/>
      <c r="D474" s="50"/>
      <c r="E474" s="123"/>
      <c r="F474" s="123"/>
      <c r="G474" s="50"/>
      <c r="H474" s="134"/>
      <c r="I474" s="7"/>
      <c r="J474" s="77"/>
      <c r="K474" s="7"/>
      <c r="L474" s="7"/>
      <c r="M474" s="77"/>
      <c r="N474" s="134"/>
      <c r="O474" s="134"/>
      <c r="P474" s="134"/>
      <c r="Q474" s="67"/>
      <c r="R474" s="67"/>
      <c r="S474" s="67"/>
      <c r="T474" s="67"/>
      <c r="U474" s="135"/>
      <c r="V474" s="135"/>
      <c r="W474" s="135"/>
    </row>
    <row r="493" spans="1:8" ht="12.75" customHeight="1" x14ac:dyDescent="0.2">
      <c r="A493" s="2"/>
      <c r="B493" s="50"/>
      <c r="C493" s="50"/>
      <c r="D493" s="50"/>
      <c r="E493" s="123"/>
      <c r="F493" s="123"/>
      <c r="G493" s="50"/>
      <c r="H493" s="147"/>
    </row>
    <row r="510" spans="1:3" ht="12.75" customHeight="1" x14ac:dyDescent="0.25">
      <c r="A510" s="62"/>
      <c r="B510" s="62"/>
      <c r="C510" s="62"/>
    </row>
    <row r="516" spans="5:8" ht="12.75" customHeight="1" x14ac:dyDescent="0.2">
      <c r="E516" s="50"/>
      <c r="F516" s="50"/>
      <c r="G516" s="50"/>
      <c r="H516" s="50"/>
    </row>
    <row r="517" spans="5:8" ht="12.75" customHeight="1" x14ac:dyDescent="0.2">
      <c r="E517" s="50"/>
      <c r="F517" s="50"/>
      <c r="G517" s="50"/>
      <c r="H517" s="50"/>
    </row>
    <row r="518" spans="5:8" ht="12.75" customHeight="1" x14ac:dyDescent="0.2">
      <c r="E518" s="50"/>
      <c r="F518" s="50"/>
      <c r="G518" s="50"/>
      <c r="H518" s="50"/>
    </row>
    <row r="519" spans="5:8" ht="12.75" customHeight="1" x14ac:dyDescent="0.2">
      <c r="E519" s="50"/>
      <c r="F519" s="50"/>
      <c r="G519" s="50"/>
      <c r="H519" s="50"/>
    </row>
    <row r="520" spans="5:8" ht="12.75" customHeight="1" x14ac:dyDescent="0.2">
      <c r="E520" s="50"/>
      <c r="F520" s="50"/>
      <c r="G520" s="50"/>
      <c r="H520" s="50"/>
    </row>
    <row r="521" spans="5:8" ht="12.75" customHeight="1" x14ac:dyDescent="0.2">
      <c r="E521" s="50"/>
      <c r="F521" s="50"/>
      <c r="G521" s="50"/>
      <c r="H521" s="50"/>
    </row>
    <row r="522" spans="5:8" ht="12.75" customHeight="1" x14ac:dyDescent="0.2">
      <c r="E522" s="50"/>
      <c r="F522" s="50"/>
      <c r="G522" s="50"/>
      <c r="H522" s="50"/>
    </row>
    <row r="523" spans="5:8" ht="12.75" customHeight="1" x14ac:dyDescent="0.2">
      <c r="E523" s="50"/>
      <c r="F523" s="50"/>
      <c r="G523" s="50"/>
      <c r="H523" s="50"/>
    </row>
    <row r="524" spans="5:8" ht="12.75" customHeight="1" x14ac:dyDescent="0.2">
      <c r="E524" s="50"/>
      <c r="F524" s="50"/>
      <c r="G524" s="50"/>
      <c r="H524" s="50"/>
    </row>
    <row r="525" spans="5:8" ht="12.75" customHeight="1" x14ac:dyDescent="0.2">
      <c r="E525" s="50"/>
      <c r="F525" s="50"/>
      <c r="G525" s="50"/>
      <c r="H525" s="50"/>
    </row>
    <row r="526" spans="5:8" ht="12.75" customHeight="1" x14ac:dyDescent="0.2">
      <c r="E526" s="50"/>
      <c r="F526" s="50"/>
      <c r="G526" s="50"/>
      <c r="H526" s="50"/>
    </row>
    <row r="527" spans="5:8" ht="12.75" customHeight="1" x14ac:dyDescent="0.2">
      <c r="E527" s="50"/>
      <c r="F527" s="50"/>
      <c r="G527" s="50"/>
      <c r="H527" s="50"/>
    </row>
    <row r="528" spans="5:8" ht="12.75" customHeight="1" x14ac:dyDescent="0.2">
      <c r="E528" s="50"/>
      <c r="F528" s="50"/>
      <c r="G528" s="50"/>
      <c r="H528" s="50"/>
    </row>
    <row r="529" spans="5:8" ht="12.75" customHeight="1" x14ac:dyDescent="0.2">
      <c r="E529" s="50"/>
      <c r="F529" s="50"/>
      <c r="G529" s="50"/>
      <c r="H529" s="50"/>
    </row>
    <row r="530" spans="5:8" ht="12.75" customHeight="1" x14ac:dyDescent="0.2">
      <c r="E530" s="50"/>
      <c r="F530" s="50"/>
      <c r="G530" s="50"/>
      <c r="H530" s="50"/>
    </row>
    <row r="531" spans="5:8" ht="12.75" customHeight="1" x14ac:dyDescent="0.2">
      <c r="E531" s="50"/>
      <c r="F531" s="50"/>
      <c r="G531" s="50"/>
      <c r="H531" s="50"/>
    </row>
    <row r="532" spans="5:8" ht="12.75" customHeight="1" x14ac:dyDescent="0.2">
      <c r="E532" s="50"/>
      <c r="F532" s="50"/>
      <c r="G532" s="50"/>
      <c r="H532" s="50"/>
    </row>
    <row r="533" spans="5:8" ht="12.75" customHeight="1" x14ac:dyDescent="0.2">
      <c r="E533" s="50"/>
      <c r="F533" s="50"/>
      <c r="G533" s="50"/>
      <c r="H533" s="50"/>
    </row>
    <row r="534" spans="5:8" ht="12.75" customHeight="1" x14ac:dyDescent="0.2">
      <c r="E534" s="50"/>
      <c r="F534" s="50"/>
      <c r="G534" s="50"/>
      <c r="H534" s="50"/>
    </row>
    <row r="535" spans="5:8" ht="12.75" customHeight="1" x14ac:dyDescent="0.2">
      <c r="E535" s="50"/>
      <c r="F535" s="50"/>
      <c r="G535" s="50"/>
      <c r="H535" s="50"/>
    </row>
    <row r="536" spans="5:8" ht="12.75" customHeight="1" x14ac:dyDescent="0.2">
      <c r="E536" s="50"/>
      <c r="F536" s="50"/>
      <c r="G536" s="50"/>
      <c r="H536" s="50"/>
    </row>
    <row r="537" spans="5:8" ht="12.75" customHeight="1" x14ac:dyDescent="0.2">
      <c r="E537" s="50"/>
      <c r="F537" s="50"/>
      <c r="G537" s="50"/>
      <c r="H537" s="50"/>
    </row>
    <row r="538" spans="5:8" ht="12.75" customHeight="1" x14ac:dyDescent="0.2">
      <c r="E538" s="50"/>
      <c r="F538" s="50"/>
      <c r="G538" s="50"/>
      <c r="H538" s="50"/>
    </row>
    <row r="539" spans="5:8" ht="12.75" customHeight="1" x14ac:dyDescent="0.2">
      <c r="E539" s="50"/>
      <c r="F539" s="50"/>
      <c r="G539" s="50"/>
      <c r="H539" s="50"/>
    </row>
    <row r="540" spans="5:8" ht="12.75" customHeight="1" x14ac:dyDescent="0.2">
      <c r="E540" s="50"/>
      <c r="F540" s="50"/>
      <c r="G540" s="50"/>
      <c r="H540" s="50"/>
    </row>
    <row r="541" spans="5:8" ht="12.75" customHeight="1" x14ac:dyDescent="0.2">
      <c r="E541" s="50"/>
      <c r="F541" s="50"/>
      <c r="G541" s="50"/>
      <c r="H541" s="50"/>
    </row>
    <row r="542" spans="5:8" ht="12.75" customHeight="1" x14ac:dyDescent="0.2">
      <c r="E542" s="50"/>
      <c r="F542" s="50"/>
      <c r="G542" s="50"/>
      <c r="H542" s="50"/>
    </row>
    <row r="543" spans="5:8" ht="12.75" customHeight="1" x14ac:dyDescent="0.2">
      <c r="E543" s="50"/>
      <c r="F543" s="50"/>
      <c r="G543" s="50"/>
      <c r="H543" s="50"/>
    </row>
    <row r="544" spans="5:8" ht="12.75" customHeight="1" x14ac:dyDescent="0.2">
      <c r="E544" s="50"/>
      <c r="F544" s="50"/>
      <c r="G544" s="50"/>
      <c r="H544" s="50"/>
    </row>
    <row r="545" spans="5:8" ht="12.75" customHeight="1" x14ac:dyDescent="0.2">
      <c r="E545" s="50"/>
      <c r="F545" s="50"/>
      <c r="G545" s="50"/>
      <c r="H545" s="50"/>
    </row>
    <row r="546" spans="5:8" ht="12.75" customHeight="1" x14ac:dyDescent="0.2">
      <c r="E546" s="50"/>
      <c r="F546" s="50"/>
      <c r="G546" s="50"/>
      <c r="H546" s="50"/>
    </row>
    <row r="547" spans="5:8" ht="12.75" customHeight="1" x14ac:dyDescent="0.2">
      <c r="E547" s="50"/>
      <c r="F547" s="50"/>
      <c r="G547" s="50"/>
      <c r="H547" s="50"/>
    </row>
    <row r="548" spans="5:8" ht="12.75" customHeight="1" x14ac:dyDescent="0.2">
      <c r="E548" s="50"/>
      <c r="F548" s="50"/>
      <c r="G548" s="50"/>
      <c r="H548" s="50"/>
    </row>
    <row r="549" spans="5:8" ht="12.75" customHeight="1" x14ac:dyDescent="0.2">
      <c r="E549" s="50"/>
      <c r="F549" s="50"/>
      <c r="G549" s="50"/>
      <c r="H549" s="50"/>
    </row>
    <row r="550" spans="5:8" ht="12.75" customHeight="1" x14ac:dyDescent="0.2">
      <c r="E550" s="50"/>
      <c r="F550" s="50"/>
      <c r="G550" s="50"/>
      <c r="H550" s="50"/>
    </row>
    <row r="551" spans="5:8" ht="12.75" customHeight="1" x14ac:dyDescent="0.2">
      <c r="E551" s="50"/>
      <c r="F551" s="50"/>
      <c r="G551" s="50"/>
      <c r="H551" s="50"/>
    </row>
    <row r="552" spans="5:8" ht="12.75" customHeight="1" x14ac:dyDescent="0.2">
      <c r="E552" s="50"/>
      <c r="F552" s="50"/>
      <c r="G552" s="50"/>
      <c r="H552" s="50"/>
    </row>
    <row r="553" spans="5:8" ht="12.75" customHeight="1" x14ac:dyDescent="0.2">
      <c r="E553" s="50"/>
      <c r="F553" s="50"/>
      <c r="G553" s="50"/>
      <c r="H553" s="50"/>
    </row>
    <row r="554" spans="5:8" ht="12.75" customHeight="1" x14ac:dyDescent="0.2">
      <c r="E554" s="50"/>
      <c r="F554" s="50"/>
      <c r="G554" s="50"/>
      <c r="H554" s="50"/>
    </row>
    <row r="555" spans="5:8" ht="12.75" customHeight="1" x14ac:dyDescent="0.2">
      <c r="E555" s="50"/>
      <c r="F555" s="50"/>
      <c r="G555" s="50"/>
      <c r="H555" s="50"/>
    </row>
    <row r="556" spans="5:8" ht="12.75" customHeight="1" x14ac:dyDescent="0.2">
      <c r="E556" s="50"/>
      <c r="F556" s="50"/>
      <c r="G556" s="50"/>
      <c r="H556" s="50"/>
    </row>
    <row r="557" spans="5:8" ht="12.75" customHeight="1" x14ac:dyDescent="0.2">
      <c r="E557" s="50"/>
      <c r="F557" s="50"/>
      <c r="G557" s="50"/>
      <c r="H557" s="50"/>
    </row>
    <row r="558" spans="5:8" ht="12.75" customHeight="1" x14ac:dyDescent="0.2">
      <c r="E558" s="50"/>
      <c r="F558" s="50"/>
      <c r="G558" s="50"/>
      <c r="H558" s="50"/>
    </row>
    <row r="559" spans="5:8" ht="12.75" customHeight="1" x14ac:dyDescent="0.2">
      <c r="E559" s="50"/>
      <c r="F559" s="50"/>
      <c r="G559" s="50"/>
      <c r="H559" s="50"/>
    </row>
    <row r="560" spans="5:8" ht="12.75" customHeight="1" x14ac:dyDescent="0.2">
      <c r="E560" s="50"/>
      <c r="F560" s="50"/>
      <c r="G560" s="50"/>
      <c r="H560" s="50"/>
    </row>
    <row r="561" spans="5:8" ht="12.75" customHeight="1" x14ac:dyDescent="0.2">
      <c r="E561" s="50"/>
      <c r="F561" s="50"/>
      <c r="G561" s="50"/>
      <c r="H561" s="50"/>
    </row>
    <row r="562" spans="5:8" ht="12.75" customHeight="1" x14ac:dyDescent="0.2">
      <c r="E562" s="50"/>
      <c r="F562" s="50"/>
      <c r="G562" s="50"/>
      <c r="H562" s="50"/>
    </row>
    <row r="563" spans="5:8" ht="12.75" customHeight="1" x14ac:dyDescent="0.2">
      <c r="E563" s="50"/>
      <c r="F563" s="50"/>
      <c r="G563" s="50"/>
      <c r="H563" s="50"/>
    </row>
    <row r="564" spans="5:8" ht="12.75" customHeight="1" x14ac:dyDescent="0.2">
      <c r="E564" s="50"/>
      <c r="F564" s="50"/>
      <c r="G564" s="50"/>
      <c r="H564" s="50"/>
    </row>
    <row r="565" spans="5:8" ht="12.75" customHeight="1" x14ac:dyDescent="0.2">
      <c r="E565" s="50"/>
      <c r="F565" s="50"/>
      <c r="G565" s="50"/>
      <c r="H565" s="50"/>
    </row>
    <row r="566" spans="5:8" ht="12.75" customHeight="1" x14ac:dyDescent="0.2">
      <c r="E566" s="50"/>
      <c r="F566" s="50"/>
      <c r="G566" s="50"/>
      <c r="H566" s="50"/>
    </row>
    <row r="567" spans="5:8" ht="12.75" customHeight="1" x14ac:dyDescent="0.2">
      <c r="E567" s="50"/>
      <c r="F567" s="50"/>
      <c r="G567" s="50"/>
      <c r="H567" s="50"/>
    </row>
    <row r="568" spans="5:8" ht="12.75" customHeight="1" x14ac:dyDescent="0.2">
      <c r="E568" s="50"/>
      <c r="F568" s="50"/>
      <c r="G568" s="50"/>
      <c r="H568" s="50"/>
    </row>
    <row r="569" spans="5:8" ht="12.75" customHeight="1" x14ac:dyDescent="0.2">
      <c r="E569" s="50"/>
      <c r="F569" s="50"/>
      <c r="G569" s="50"/>
      <c r="H569" s="50"/>
    </row>
    <row r="570" spans="5:8" ht="12.75" customHeight="1" x14ac:dyDescent="0.2">
      <c r="E570" s="50"/>
      <c r="F570" s="50"/>
      <c r="G570" s="50"/>
      <c r="H570" s="50"/>
    </row>
    <row r="571" spans="5:8" ht="12.75" customHeight="1" x14ac:dyDescent="0.2">
      <c r="E571" s="50"/>
      <c r="F571" s="50"/>
      <c r="G571" s="50"/>
      <c r="H571" s="50"/>
    </row>
    <row r="572" spans="5:8" ht="12.75" customHeight="1" x14ac:dyDescent="0.2">
      <c r="E572" s="50"/>
      <c r="F572" s="50"/>
      <c r="G572" s="50"/>
      <c r="H572" s="50"/>
    </row>
    <row r="573" spans="5:8" ht="12.75" customHeight="1" x14ac:dyDescent="0.2">
      <c r="E573" s="50"/>
      <c r="F573" s="50"/>
      <c r="G573" s="50"/>
      <c r="H573" s="50"/>
    </row>
    <row r="574" spans="5:8" ht="12.75" customHeight="1" x14ac:dyDescent="0.2">
      <c r="E574" s="50"/>
      <c r="F574" s="50"/>
      <c r="G574" s="50"/>
      <c r="H574" s="50"/>
    </row>
    <row r="575" spans="5:8" ht="12.75" customHeight="1" x14ac:dyDescent="0.2">
      <c r="E575" s="50"/>
      <c r="F575" s="50"/>
      <c r="G575" s="50"/>
      <c r="H575" s="50"/>
    </row>
    <row r="576" spans="5:8" ht="12.75" customHeight="1" x14ac:dyDescent="0.2">
      <c r="E576" s="50"/>
      <c r="F576" s="50"/>
      <c r="G576" s="50"/>
      <c r="H576" s="50"/>
    </row>
    <row r="577" spans="5:8" ht="12.75" customHeight="1" x14ac:dyDescent="0.2">
      <c r="E577" s="50"/>
      <c r="F577" s="50"/>
      <c r="G577" s="50"/>
      <c r="H577" s="50"/>
    </row>
    <row r="578" spans="5:8" ht="12.75" customHeight="1" x14ac:dyDescent="0.2">
      <c r="E578" s="50"/>
      <c r="F578" s="50"/>
      <c r="G578" s="50"/>
      <c r="H578" s="50"/>
    </row>
    <row r="579" spans="5:8" ht="12.75" customHeight="1" x14ac:dyDescent="0.2">
      <c r="E579" s="50"/>
      <c r="F579" s="50"/>
      <c r="G579" s="50"/>
      <c r="H579" s="50"/>
    </row>
    <row r="580" spans="5:8" ht="12.75" customHeight="1" x14ac:dyDescent="0.2">
      <c r="E580" s="50"/>
      <c r="F580" s="50"/>
      <c r="G580" s="50"/>
      <c r="H580" s="50"/>
    </row>
    <row r="581" spans="5:8" ht="12.75" customHeight="1" x14ac:dyDescent="0.2">
      <c r="E581" s="50"/>
      <c r="F581" s="50"/>
      <c r="G581" s="50"/>
      <c r="H581" s="50"/>
    </row>
    <row r="582" spans="5:8" ht="12.75" customHeight="1" x14ac:dyDescent="0.2">
      <c r="E582" s="50"/>
      <c r="F582" s="50"/>
      <c r="G582" s="50"/>
      <c r="H582" s="50"/>
    </row>
    <row r="583" spans="5:8" ht="12.75" customHeight="1" x14ac:dyDescent="0.2">
      <c r="E583" s="50"/>
      <c r="F583" s="50"/>
      <c r="G583" s="50"/>
      <c r="H583" s="50"/>
    </row>
    <row r="584" spans="5:8" ht="12.75" customHeight="1" x14ac:dyDescent="0.2">
      <c r="E584" s="50"/>
      <c r="F584" s="50"/>
      <c r="G584" s="50"/>
      <c r="H584" s="50"/>
    </row>
    <row r="585" spans="5:8" ht="12.75" customHeight="1" x14ac:dyDescent="0.2">
      <c r="E585" s="50"/>
      <c r="F585" s="50"/>
      <c r="G585" s="50"/>
      <c r="H585" s="50"/>
    </row>
    <row r="586" spans="5:8" ht="12.75" customHeight="1" x14ac:dyDescent="0.2">
      <c r="E586" s="50"/>
      <c r="F586" s="50"/>
      <c r="G586" s="50"/>
      <c r="H586" s="50"/>
    </row>
    <row r="587" spans="5:8" ht="12.75" customHeight="1" x14ac:dyDescent="0.2">
      <c r="E587" s="50"/>
      <c r="F587" s="50"/>
      <c r="G587" s="50"/>
      <c r="H587" s="50"/>
    </row>
    <row r="588" spans="5:8" ht="12.75" customHeight="1" x14ac:dyDescent="0.2">
      <c r="E588" s="50"/>
      <c r="F588" s="50"/>
      <c r="G588" s="50"/>
      <c r="H588" s="50"/>
    </row>
    <row r="589" spans="5:8" ht="12.75" customHeight="1" x14ac:dyDescent="0.2">
      <c r="E589" s="50"/>
      <c r="F589" s="50"/>
      <c r="G589" s="50"/>
      <c r="H589" s="50"/>
    </row>
    <row r="590" spans="5:8" ht="12.75" customHeight="1" x14ac:dyDescent="0.2">
      <c r="E590" s="50"/>
      <c r="F590" s="50"/>
      <c r="G590" s="50"/>
      <c r="H590" s="50"/>
    </row>
    <row r="591" spans="5:8" ht="12.75" customHeight="1" x14ac:dyDescent="0.2">
      <c r="E591" s="50"/>
      <c r="F591" s="50"/>
      <c r="G591" s="50"/>
      <c r="H591" s="50"/>
    </row>
    <row r="592" spans="5:8" ht="12.75" customHeight="1" x14ac:dyDescent="0.2">
      <c r="E592" s="50"/>
      <c r="F592" s="50"/>
      <c r="G592" s="50"/>
      <c r="H592" s="50"/>
    </row>
    <row r="593" spans="5:8" ht="12.75" customHeight="1" x14ac:dyDescent="0.2">
      <c r="E593" s="50"/>
      <c r="F593" s="50"/>
      <c r="G593" s="50"/>
      <c r="H593" s="50"/>
    </row>
    <row r="594" spans="5:8" ht="12.75" customHeight="1" x14ac:dyDescent="0.2">
      <c r="E594" s="50"/>
      <c r="F594" s="50"/>
      <c r="G594" s="50"/>
      <c r="H594" s="50"/>
    </row>
    <row r="595" spans="5:8" ht="12.75" customHeight="1" x14ac:dyDescent="0.2">
      <c r="E595" s="50"/>
      <c r="F595" s="50"/>
      <c r="G595" s="50"/>
      <c r="H595" s="50"/>
    </row>
    <row r="596" spans="5:8" ht="12.75" customHeight="1" x14ac:dyDescent="0.2">
      <c r="E596" s="50"/>
      <c r="F596" s="50"/>
      <c r="G596" s="50"/>
      <c r="H596" s="50"/>
    </row>
    <row r="597" spans="5:8" ht="12.75" customHeight="1" x14ac:dyDescent="0.2">
      <c r="E597" s="50"/>
      <c r="F597" s="50"/>
      <c r="G597" s="50"/>
      <c r="H597" s="50"/>
    </row>
    <row r="598" spans="5:8" ht="12.75" customHeight="1" x14ac:dyDescent="0.2">
      <c r="E598" s="50"/>
      <c r="F598" s="50"/>
      <c r="G598" s="50"/>
      <c r="H598" s="50"/>
    </row>
    <row r="599" spans="5:8" ht="12.75" customHeight="1" x14ac:dyDescent="0.2">
      <c r="E599" s="50"/>
      <c r="F599" s="50"/>
      <c r="G599" s="50"/>
      <c r="H599" s="50"/>
    </row>
    <row r="600" spans="5:8" ht="12.75" customHeight="1" x14ac:dyDescent="0.2">
      <c r="E600" s="50"/>
      <c r="F600" s="50"/>
      <c r="G600" s="50"/>
      <c r="H600" s="50"/>
    </row>
    <row r="601" spans="5:8" ht="12.75" customHeight="1" x14ac:dyDescent="0.2">
      <c r="E601" s="50"/>
      <c r="F601" s="50"/>
      <c r="G601" s="50"/>
      <c r="H601" s="50"/>
    </row>
    <row r="602" spans="5:8" ht="12.75" customHeight="1" x14ac:dyDescent="0.2">
      <c r="E602" s="50"/>
      <c r="F602" s="50"/>
      <c r="G602" s="50"/>
      <c r="H602" s="50"/>
    </row>
    <row r="603" spans="5:8" ht="12.75" customHeight="1" x14ac:dyDescent="0.2">
      <c r="E603" s="50"/>
      <c r="F603" s="50"/>
      <c r="G603" s="50"/>
      <c r="H603" s="50"/>
    </row>
    <row r="604" spans="5:8" ht="12.75" customHeight="1" x14ac:dyDescent="0.2">
      <c r="E604" s="50"/>
      <c r="F604" s="50"/>
      <c r="G604" s="50"/>
      <c r="H604" s="50"/>
    </row>
    <row r="605" spans="5:8" ht="12.75" customHeight="1" x14ac:dyDescent="0.2">
      <c r="E605" s="50"/>
      <c r="F605" s="50"/>
      <c r="G605" s="50"/>
      <c r="H605" s="50"/>
    </row>
    <row r="606" spans="5:8" ht="12.75" customHeight="1" x14ac:dyDescent="0.2">
      <c r="E606" s="50"/>
      <c r="F606" s="50"/>
      <c r="G606" s="50"/>
      <c r="H606" s="50"/>
    </row>
    <row r="607" spans="5:8" ht="12.75" customHeight="1" x14ac:dyDescent="0.2">
      <c r="E607" s="50"/>
      <c r="F607" s="50"/>
      <c r="G607" s="50"/>
      <c r="H607" s="50"/>
    </row>
    <row r="608" spans="5:8" ht="12.75" customHeight="1" x14ac:dyDescent="0.2">
      <c r="E608" s="50"/>
      <c r="F608" s="50"/>
      <c r="G608" s="50"/>
      <c r="H608" s="50"/>
    </row>
    <row r="609" spans="5:8" ht="12.75" customHeight="1" x14ac:dyDescent="0.2">
      <c r="E609" s="50"/>
      <c r="F609" s="50"/>
      <c r="G609" s="50"/>
      <c r="H609" s="50"/>
    </row>
    <row r="610" spans="5:8" ht="12.75" customHeight="1" x14ac:dyDescent="0.2">
      <c r="E610" s="50"/>
      <c r="F610" s="50"/>
      <c r="G610" s="50"/>
      <c r="H610" s="50"/>
    </row>
    <row r="611" spans="5:8" ht="12.75" customHeight="1" x14ac:dyDescent="0.2">
      <c r="E611" s="50"/>
      <c r="F611" s="50"/>
      <c r="G611" s="50"/>
      <c r="H611" s="50"/>
    </row>
    <row r="612" spans="5:8" ht="12.75" customHeight="1" x14ac:dyDescent="0.2">
      <c r="E612" s="50"/>
      <c r="F612" s="50"/>
      <c r="G612" s="50"/>
      <c r="H612" s="50"/>
    </row>
    <row r="613" spans="5:8" ht="12.75" customHeight="1" x14ac:dyDescent="0.2">
      <c r="E613" s="50"/>
      <c r="F613" s="50"/>
      <c r="G613" s="50"/>
      <c r="H613" s="50"/>
    </row>
    <row r="614" spans="5:8" ht="12.75" customHeight="1" x14ac:dyDescent="0.2">
      <c r="E614" s="50"/>
      <c r="F614" s="50"/>
      <c r="G614" s="50"/>
      <c r="H614" s="50"/>
    </row>
    <row r="615" spans="5:8" ht="12.75" customHeight="1" x14ac:dyDescent="0.2">
      <c r="E615" s="50"/>
      <c r="F615" s="50"/>
      <c r="G615" s="50"/>
      <c r="H615" s="50"/>
    </row>
    <row r="616" spans="5:8" ht="12.75" customHeight="1" x14ac:dyDescent="0.2">
      <c r="E616" s="50"/>
      <c r="F616" s="50"/>
      <c r="G616" s="50"/>
      <c r="H616" s="50"/>
    </row>
    <row r="617" spans="5:8" ht="12.75" customHeight="1" x14ac:dyDescent="0.2">
      <c r="E617" s="50"/>
      <c r="F617" s="50"/>
      <c r="G617" s="50"/>
      <c r="H617" s="50"/>
    </row>
    <row r="618" spans="5:8" ht="12.75" customHeight="1" x14ac:dyDescent="0.2">
      <c r="E618" s="50"/>
      <c r="F618" s="50"/>
      <c r="G618" s="50"/>
      <c r="H618" s="50"/>
    </row>
    <row r="619" spans="5:8" ht="12.75" customHeight="1" x14ac:dyDescent="0.2">
      <c r="E619" s="50"/>
      <c r="F619" s="50"/>
      <c r="G619" s="50"/>
      <c r="H619" s="50"/>
    </row>
    <row r="620" spans="5:8" ht="12.75" customHeight="1" x14ac:dyDescent="0.2">
      <c r="E620" s="50"/>
      <c r="F620" s="50"/>
      <c r="G620" s="50"/>
      <c r="H620" s="50"/>
    </row>
    <row r="621" spans="5:8" ht="12.75" customHeight="1" x14ac:dyDescent="0.2">
      <c r="E621" s="50"/>
      <c r="F621" s="50"/>
      <c r="G621" s="50"/>
      <c r="H621" s="50"/>
    </row>
    <row r="622" spans="5:8" ht="12.75" customHeight="1" x14ac:dyDescent="0.2">
      <c r="E622" s="50"/>
      <c r="F622" s="50"/>
      <c r="G622" s="50"/>
      <c r="H622" s="50"/>
    </row>
    <row r="623" spans="5:8" ht="12.75" customHeight="1" x14ac:dyDescent="0.2">
      <c r="E623" s="50"/>
      <c r="F623" s="50"/>
      <c r="G623" s="50"/>
      <c r="H623" s="50"/>
    </row>
    <row r="624" spans="5:8" ht="12.75" customHeight="1" x14ac:dyDescent="0.2">
      <c r="E624" s="50"/>
      <c r="F624" s="50"/>
      <c r="G624" s="50"/>
      <c r="H624" s="50"/>
    </row>
    <row r="625" spans="5:8" ht="12.75" customHeight="1" x14ac:dyDescent="0.2">
      <c r="E625" s="50"/>
      <c r="F625" s="50"/>
      <c r="G625" s="50"/>
      <c r="H625" s="50"/>
    </row>
    <row r="626" spans="5:8" ht="12.75" customHeight="1" x14ac:dyDescent="0.2">
      <c r="E626" s="50"/>
      <c r="F626" s="50"/>
      <c r="G626" s="50"/>
      <c r="H626" s="50"/>
    </row>
    <row r="627" spans="5:8" ht="12.75" customHeight="1" x14ac:dyDescent="0.2">
      <c r="E627" s="50"/>
      <c r="F627" s="50"/>
      <c r="G627" s="50"/>
      <c r="H627" s="50"/>
    </row>
    <row r="628" spans="5:8" ht="12.75" customHeight="1" x14ac:dyDescent="0.2">
      <c r="E628" s="50"/>
      <c r="F628" s="50"/>
      <c r="G628" s="50"/>
      <c r="H628" s="50"/>
    </row>
    <row r="629" spans="5:8" ht="12.75" customHeight="1" x14ac:dyDescent="0.2">
      <c r="E629" s="50"/>
      <c r="F629" s="50"/>
      <c r="G629" s="50"/>
      <c r="H629" s="50"/>
    </row>
    <row r="630" spans="5:8" ht="12.75" customHeight="1" x14ac:dyDescent="0.2">
      <c r="E630" s="50"/>
      <c r="F630" s="50"/>
      <c r="G630" s="50"/>
      <c r="H630" s="50"/>
    </row>
    <row r="631" spans="5:8" ht="12.75" customHeight="1" x14ac:dyDescent="0.2">
      <c r="E631" s="50"/>
      <c r="F631" s="50"/>
      <c r="G631" s="50"/>
      <c r="H631" s="50"/>
    </row>
    <row r="632" spans="5:8" ht="12.75" customHeight="1" x14ac:dyDescent="0.2">
      <c r="E632" s="50"/>
      <c r="F632" s="50"/>
      <c r="G632" s="50"/>
      <c r="H632" s="50"/>
    </row>
    <row r="633" spans="5:8" ht="12.75" customHeight="1" x14ac:dyDescent="0.2">
      <c r="E633" s="50"/>
      <c r="F633" s="50"/>
      <c r="G633" s="50"/>
      <c r="H633" s="50"/>
    </row>
    <row r="634" spans="5:8" ht="12.75" customHeight="1" x14ac:dyDescent="0.2">
      <c r="E634" s="50"/>
      <c r="F634" s="50"/>
      <c r="G634" s="50"/>
      <c r="H634" s="50"/>
    </row>
    <row r="635" spans="5:8" ht="12.75" customHeight="1" x14ac:dyDescent="0.2">
      <c r="E635" s="50"/>
      <c r="F635" s="50"/>
      <c r="G635" s="50"/>
      <c r="H635" s="50"/>
    </row>
    <row r="636" spans="5:8" ht="12.75" customHeight="1" x14ac:dyDescent="0.2">
      <c r="E636" s="50"/>
      <c r="F636" s="50"/>
      <c r="G636" s="50"/>
      <c r="H636" s="50"/>
    </row>
    <row r="637" spans="5:8" ht="12.75" customHeight="1" x14ac:dyDescent="0.2">
      <c r="E637" s="50"/>
      <c r="F637" s="50"/>
      <c r="G637" s="50"/>
      <c r="H637" s="50"/>
    </row>
    <row r="638" spans="5:8" ht="12.75" customHeight="1" x14ac:dyDescent="0.2">
      <c r="E638" s="50"/>
      <c r="F638" s="50"/>
      <c r="G638" s="50"/>
      <c r="H638" s="50"/>
    </row>
    <row r="639" spans="5:8" ht="12.75" customHeight="1" x14ac:dyDescent="0.2">
      <c r="E639" s="50"/>
      <c r="F639" s="50"/>
      <c r="G639" s="50"/>
      <c r="H639" s="50"/>
    </row>
    <row r="640" spans="5:8" ht="12.75" customHeight="1" x14ac:dyDescent="0.2">
      <c r="E640" s="50"/>
      <c r="F640" s="50"/>
      <c r="G640" s="50"/>
      <c r="H640" s="50"/>
    </row>
    <row r="641" spans="5:8" ht="12.75" customHeight="1" x14ac:dyDescent="0.2">
      <c r="E641" s="50"/>
      <c r="F641" s="50"/>
      <c r="G641" s="50"/>
      <c r="H641" s="50"/>
    </row>
    <row r="642" spans="5:8" ht="12.75" customHeight="1" x14ac:dyDescent="0.2">
      <c r="E642" s="50"/>
      <c r="F642" s="50"/>
      <c r="G642" s="50"/>
      <c r="H642" s="50"/>
    </row>
    <row r="643" spans="5:8" ht="12.75" customHeight="1" x14ac:dyDescent="0.2">
      <c r="E643" s="50"/>
      <c r="F643" s="50"/>
      <c r="G643" s="50"/>
      <c r="H643" s="50"/>
    </row>
    <row r="644" spans="5:8" ht="12.75" customHeight="1" x14ac:dyDescent="0.2">
      <c r="E644" s="50"/>
      <c r="F644" s="50"/>
      <c r="G644" s="50"/>
      <c r="H644" s="50"/>
    </row>
    <row r="645" spans="5:8" ht="12.75" customHeight="1" x14ac:dyDescent="0.2">
      <c r="E645" s="50"/>
      <c r="F645" s="50"/>
      <c r="G645" s="50"/>
      <c r="H645" s="50"/>
    </row>
    <row r="646" spans="5:8" ht="12.75" customHeight="1" x14ac:dyDescent="0.2">
      <c r="E646" s="50"/>
      <c r="F646" s="50"/>
      <c r="G646" s="50"/>
      <c r="H646" s="50"/>
    </row>
    <row r="647" spans="5:8" ht="12.75" customHeight="1" x14ac:dyDescent="0.2">
      <c r="E647" s="50"/>
      <c r="F647" s="50"/>
      <c r="G647" s="50"/>
      <c r="H647" s="50"/>
    </row>
    <row r="648" spans="5:8" ht="12.75" customHeight="1" x14ac:dyDescent="0.2">
      <c r="E648" s="50"/>
      <c r="F648" s="50"/>
      <c r="G648" s="50"/>
      <c r="H648" s="50"/>
    </row>
    <row r="649" spans="5:8" ht="12.75" customHeight="1" x14ac:dyDescent="0.2">
      <c r="E649" s="50"/>
      <c r="F649" s="50"/>
      <c r="G649" s="50"/>
      <c r="H649" s="50"/>
    </row>
    <row r="650" spans="5:8" ht="12.75" customHeight="1" x14ac:dyDescent="0.2">
      <c r="E650" s="50"/>
      <c r="F650" s="50"/>
      <c r="G650" s="50"/>
      <c r="H650" s="50"/>
    </row>
    <row r="651" spans="5:8" ht="12.75" customHeight="1" x14ac:dyDescent="0.2">
      <c r="E651" s="50"/>
      <c r="F651" s="50"/>
      <c r="G651" s="50"/>
      <c r="H651" s="50"/>
    </row>
    <row r="652" spans="5:8" ht="12.75" customHeight="1" x14ac:dyDescent="0.2">
      <c r="E652" s="50"/>
      <c r="F652" s="50"/>
      <c r="G652" s="50"/>
      <c r="H652" s="50"/>
    </row>
    <row r="653" spans="5:8" ht="12.75" customHeight="1" x14ac:dyDescent="0.2">
      <c r="E653" s="50"/>
      <c r="F653" s="50"/>
      <c r="G653" s="50"/>
      <c r="H653" s="50"/>
    </row>
    <row r="654" spans="5:8" ht="12.75" customHeight="1" x14ac:dyDescent="0.2">
      <c r="E654" s="50"/>
      <c r="F654" s="50"/>
      <c r="G654" s="50"/>
      <c r="H654" s="50"/>
    </row>
    <row r="655" spans="5:8" ht="12.75" customHeight="1" x14ac:dyDescent="0.2">
      <c r="E655" s="50"/>
      <c r="F655" s="50"/>
      <c r="G655" s="50"/>
      <c r="H655" s="50"/>
    </row>
    <row r="656" spans="5:8" ht="12.75" customHeight="1" x14ac:dyDescent="0.2">
      <c r="E656" s="50"/>
      <c r="F656" s="50"/>
      <c r="G656" s="50"/>
      <c r="H656" s="50"/>
    </row>
    <row r="657" spans="5:8" ht="12.75" customHeight="1" x14ac:dyDescent="0.2">
      <c r="E657" s="50"/>
      <c r="F657" s="50"/>
      <c r="G657" s="50"/>
      <c r="H657" s="50"/>
    </row>
    <row r="658" spans="5:8" ht="12.75" customHeight="1" x14ac:dyDescent="0.2">
      <c r="E658" s="50"/>
      <c r="F658" s="50"/>
      <c r="G658" s="50"/>
      <c r="H658" s="50"/>
    </row>
    <row r="659" spans="5:8" ht="12.75" customHeight="1" x14ac:dyDescent="0.2">
      <c r="E659" s="50"/>
      <c r="F659" s="50"/>
      <c r="G659" s="50"/>
      <c r="H659" s="50"/>
    </row>
    <row r="660" spans="5:8" ht="12.75" customHeight="1" x14ac:dyDescent="0.2">
      <c r="E660" s="50"/>
      <c r="F660" s="50"/>
      <c r="G660" s="50"/>
      <c r="H660" s="50"/>
    </row>
    <row r="661" spans="5:8" ht="12.75" customHeight="1" x14ac:dyDescent="0.2">
      <c r="E661" s="50"/>
      <c r="F661" s="50"/>
      <c r="G661" s="50"/>
      <c r="H661" s="50"/>
    </row>
    <row r="662" spans="5:8" ht="12.75" customHeight="1" x14ac:dyDescent="0.2">
      <c r="E662" s="50"/>
      <c r="F662" s="50"/>
      <c r="G662" s="50"/>
      <c r="H662" s="50"/>
    </row>
    <row r="663" spans="5:8" ht="12.75" customHeight="1" x14ac:dyDescent="0.2">
      <c r="E663" s="50"/>
      <c r="F663" s="50"/>
      <c r="G663" s="50"/>
      <c r="H663" s="50"/>
    </row>
    <row r="664" spans="5:8" ht="12.75" customHeight="1" x14ac:dyDescent="0.2">
      <c r="E664" s="50"/>
      <c r="F664" s="50"/>
      <c r="G664" s="50"/>
      <c r="H664" s="50"/>
    </row>
    <row r="665" spans="5:8" ht="12.75" customHeight="1" x14ac:dyDescent="0.2">
      <c r="E665" s="50"/>
      <c r="F665" s="50"/>
      <c r="G665" s="50"/>
      <c r="H665" s="50"/>
    </row>
    <row r="666" spans="5:8" ht="12.75" customHeight="1" x14ac:dyDescent="0.2">
      <c r="E666" s="50"/>
      <c r="F666" s="50"/>
      <c r="G666" s="50"/>
      <c r="H666" s="50"/>
    </row>
    <row r="667" spans="5:8" ht="12.75" customHeight="1" x14ac:dyDescent="0.2">
      <c r="E667" s="50"/>
      <c r="F667" s="50"/>
      <c r="G667" s="50"/>
      <c r="H667" s="50"/>
    </row>
    <row r="668" spans="5:8" ht="12.75" customHeight="1" x14ac:dyDescent="0.2">
      <c r="E668" s="50"/>
      <c r="F668" s="50"/>
      <c r="G668" s="50"/>
      <c r="H668" s="50"/>
    </row>
    <row r="669" spans="5:8" ht="12.75" customHeight="1" x14ac:dyDescent="0.2">
      <c r="E669" s="50"/>
      <c r="F669" s="50"/>
      <c r="G669" s="50"/>
      <c r="H669" s="50"/>
    </row>
    <row r="670" spans="5:8" ht="12.75" customHeight="1" x14ac:dyDescent="0.2">
      <c r="E670" s="50"/>
      <c r="F670" s="50"/>
      <c r="G670" s="50"/>
      <c r="H670" s="50"/>
    </row>
    <row r="671" spans="5:8" ht="12.75" customHeight="1" x14ac:dyDescent="0.2">
      <c r="E671" s="50"/>
      <c r="F671" s="50"/>
      <c r="G671" s="50"/>
      <c r="H671" s="50"/>
    </row>
    <row r="672" spans="5:8" ht="12.75" customHeight="1" x14ac:dyDescent="0.2">
      <c r="E672" s="50"/>
      <c r="F672" s="50"/>
      <c r="G672" s="50"/>
      <c r="H672" s="50"/>
    </row>
    <row r="673" spans="5:8" ht="12.75" customHeight="1" x14ac:dyDescent="0.2">
      <c r="E673" s="50"/>
      <c r="F673" s="50"/>
      <c r="G673" s="50"/>
      <c r="H673" s="50"/>
    </row>
    <row r="674" spans="5:8" ht="12.75" customHeight="1" x14ac:dyDescent="0.2">
      <c r="E674" s="50"/>
      <c r="F674" s="50"/>
      <c r="G674" s="50"/>
      <c r="H674" s="50"/>
    </row>
    <row r="675" spans="5:8" ht="12.75" customHeight="1" x14ac:dyDescent="0.2">
      <c r="E675" s="50"/>
      <c r="F675" s="50"/>
      <c r="G675" s="50"/>
      <c r="H675" s="50"/>
    </row>
    <row r="676" spans="5:8" ht="12.75" customHeight="1" x14ac:dyDescent="0.2">
      <c r="E676" s="50"/>
      <c r="F676" s="50"/>
      <c r="G676" s="50"/>
      <c r="H676" s="50"/>
    </row>
    <row r="677" spans="5:8" ht="12.75" customHeight="1" x14ac:dyDescent="0.2">
      <c r="E677" s="50"/>
      <c r="F677" s="50"/>
      <c r="G677" s="50"/>
      <c r="H677" s="50"/>
    </row>
    <row r="678" spans="5:8" ht="12.75" customHeight="1" x14ac:dyDescent="0.2">
      <c r="E678" s="50"/>
      <c r="F678" s="50"/>
      <c r="G678" s="50"/>
      <c r="H678" s="50"/>
    </row>
    <row r="679" spans="5:8" ht="12.75" customHeight="1" x14ac:dyDescent="0.2">
      <c r="E679" s="50"/>
      <c r="F679" s="50"/>
      <c r="G679" s="50"/>
      <c r="H679" s="50"/>
    </row>
    <row r="680" spans="5:8" ht="12.75" customHeight="1" x14ac:dyDescent="0.2">
      <c r="E680" s="50"/>
      <c r="F680" s="50"/>
      <c r="G680" s="50"/>
      <c r="H680" s="50"/>
    </row>
    <row r="681" spans="5:8" ht="12.75" customHeight="1" x14ac:dyDescent="0.2">
      <c r="E681" s="50"/>
      <c r="F681" s="50"/>
      <c r="G681" s="50"/>
      <c r="H681" s="50"/>
    </row>
    <row r="682" spans="5:8" ht="12.75" customHeight="1" x14ac:dyDescent="0.2">
      <c r="E682" s="50"/>
      <c r="F682" s="50"/>
      <c r="G682" s="50"/>
      <c r="H682" s="50"/>
    </row>
    <row r="683" spans="5:8" ht="12.75" customHeight="1" x14ac:dyDescent="0.2">
      <c r="E683" s="50"/>
      <c r="F683" s="50"/>
      <c r="G683" s="50"/>
      <c r="H683" s="50"/>
    </row>
    <row r="684" spans="5:8" ht="12.75" customHeight="1" x14ac:dyDescent="0.2">
      <c r="E684" s="50"/>
      <c r="F684" s="50"/>
      <c r="G684" s="50"/>
      <c r="H684" s="50"/>
    </row>
    <row r="685" spans="5:8" ht="12.75" customHeight="1" x14ac:dyDescent="0.2">
      <c r="E685" s="50"/>
      <c r="F685" s="50"/>
      <c r="G685" s="50"/>
      <c r="H685" s="50"/>
    </row>
    <row r="686" spans="5:8" ht="12.75" customHeight="1" x14ac:dyDescent="0.2">
      <c r="E686" s="50"/>
      <c r="F686" s="50"/>
      <c r="G686" s="50"/>
      <c r="H686" s="50"/>
    </row>
    <row r="687" spans="5:8" ht="12.75" customHeight="1" x14ac:dyDescent="0.2">
      <c r="E687" s="50"/>
      <c r="F687" s="50"/>
      <c r="G687" s="50"/>
      <c r="H687" s="50"/>
    </row>
    <row r="688" spans="5:8" ht="12.75" customHeight="1" x14ac:dyDescent="0.2">
      <c r="E688" s="50"/>
      <c r="F688" s="50"/>
      <c r="G688" s="50"/>
      <c r="H688" s="50"/>
    </row>
    <row r="689" spans="5:8" ht="12.75" customHeight="1" x14ac:dyDescent="0.2">
      <c r="E689" s="50"/>
      <c r="F689" s="50"/>
      <c r="G689" s="50"/>
      <c r="H689" s="50"/>
    </row>
    <row r="690" spans="5:8" ht="12.75" customHeight="1" x14ac:dyDescent="0.2">
      <c r="E690" s="50"/>
      <c r="F690" s="50"/>
      <c r="G690" s="50"/>
      <c r="H690" s="50"/>
    </row>
    <row r="691" spans="5:8" ht="12.75" customHeight="1" x14ac:dyDescent="0.2">
      <c r="E691" s="50"/>
      <c r="F691" s="50"/>
      <c r="G691" s="50"/>
      <c r="H691" s="50"/>
    </row>
    <row r="692" spans="5:8" ht="12.75" customHeight="1" x14ac:dyDescent="0.2">
      <c r="E692" s="50"/>
      <c r="F692" s="50"/>
      <c r="G692" s="50"/>
      <c r="H692" s="50"/>
    </row>
    <row r="693" spans="5:8" ht="12.75" customHeight="1" x14ac:dyDescent="0.2">
      <c r="E693" s="50"/>
      <c r="F693" s="50"/>
      <c r="G693" s="50"/>
      <c r="H693" s="50"/>
    </row>
    <row r="694" spans="5:8" ht="12.75" customHeight="1" x14ac:dyDescent="0.2">
      <c r="E694" s="50"/>
      <c r="F694" s="50"/>
      <c r="G694" s="50"/>
      <c r="H694" s="50"/>
    </row>
    <row r="695" spans="5:8" ht="12.75" customHeight="1" x14ac:dyDescent="0.2">
      <c r="E695" s="50"/>
      <c r="F695" s="50"/>
      <c r="G695" s="50"/>
      <c r="H695" s="50"/>
    </row>
    <row r="696" spans="5:8" ht="12.75" customHeight="1" x14ac:dyDescent="0.2">
      <c r="E696" s="50"/>
      <c r="F696" s="50"/>
      <c r="G696" s="50"/>
      <c r="H696" s="50"/>
    </row>
    <row r="697" spans="5:8" ht="12.75" customHeight="1" x14ac:dyDescent="0.2">
      <c r="E697" s="50"/>
      <c r="F697" s="50"/>
      <c r="G697" s="50"/>
      <c r="H697" s="50"/>
    </row>
    <row r="698" spans="5:8" ht="12.75" customHeight="1" x14ac:dyDescent="0.2">
      <c r="E698" s="50"/>
      <c r="F698" s="50"/>
      <c r="G698" s="50"/>
      <c r="H698" s="50"/>
    </row>
    <row r="699" spans="5:8" ht="12.75" customHeight="1" x14ac:dyDescent="0.2">
      <c r="E699" s="50"/>
      <c r="F699" s="50"/>
      <c r="G699" s="50"/>
      <c r="H699" s="50"/>
    </row>
    <row r="700" spans="5:8" ht="12.75" customHeight="1" x14ac:dyDescent="0.2">
      <c r="E700" s="50"/>
      <c r="F700" s="50"/>
      <c r="G700" s="50"/>
      <c r="H700" s="50"/>
    </row>
    <row r="701" spans="5:8" ht="12.75" customHeight="1" x14ac:dyDescent="0.2">
      <c r="E701" s="50"/>
      <c r="F701" s="50"/>
      <c r="G701" s="50"/>
      <c r="H701" s="50"/>
    </row>
    <row r="702" spans="5:8" ht="12.75" customHeight="1" x14ac:dyDescent="0.2">
      <c r="E702" s="50"/>
      <c r="F702" s="50"/>
      <c r="G702" s="50"/>
      <c r="H702" s="50"/>
    </row>
    <row r="703" spans="5:8" ht="12.75" customHeight="1" x14ac:dyDescent="0.2">
      <c r="E703" s="50"/>
      <c r="F703" s="50"/>
      <c r="G703" s="50"/>
      <c r="H703" s="50"/>
    </row>
    <row r="704" spans="5:8" ht="12.75" customHeight="1" x14ac:dyDescent="0.2">
      <c r="E704" s="50"/>
      <c r="F704" s="50"/>
      <c r="G704" s="50"/>
      <c r="H704" s="50"/>
    </row>
    <row r="705" spans="5:8" ht="12.75" customHeight="1" x14ac:dyDescent="0.2">
      <c r="E705" s="50"/>
      <c r="F705" s="50"/>
      <c r="G705" s="50"/>
      <c r="H705" s="50"/>
    </row>
    <row r="706" spans="5:8" ht="12.75" customHeight="1" x14ac:dyDescent="0.2">
      <c r="E706" s="50"/>
      <c r="F706" s="50"/>
      <c r="G706" s="50"/>
      <c r="H706" s="50"/>
    </row>
    <row r="707" spans="5:8" ht="12.75" customHeight="1" x14ac:dyDescent="0.2">
      <c r="E707" s="50"/>
      <c r="F707" s="50"/>
      <c r="G707" s="50"/>
      <c r="H707" s="50"/>
    </row>
    <row r="708" spans="5:8" ht="12.75" customHeight="1" x14ac:dyDescent="0.2">
      <c r="E708" s="50"/>
      <c r="F708" s="50"/>
      <c r="G708" s="50"/>
      <c r="H708" s="50"/>
    </row>
    <row r="709" spans="5:8" ht="12.75" customHeight="1" x14ac:dyDescent="0.2">
      <c r="E709" s="50"/>
      <c r="F709" s="50"/>
      <c r="G709" s="50"/>
      <c r="H709" s="50"/>
    </row>
    <row r="710" spans="5:8" ht="12.75" customHeight="1" x14ac:dyDescent="0.2">
      <c r="E710" s="50"/>
      <c r="F710" s="50"/>
      <c r="G710" s="50"/>
      <c r="H710" s="50"/>
    </row>
    <row r="711" spans="5:8" ht="12.75" customHeight="1" x14ac:dyDescent="0.2">
      <c r="E711" s="50"/>
      <c r="F711" s="50"/>
      <c r="G711" s="50"/>
      <c r="H711" s="50"/>
    </row>
    <row r="712" spans="5:8" ht="12.75" customHeight="1" x14ac:dyDescent="0.2">
      <c r="E712" s="50"/>
      <c r="F712" s="50"/>
      <c r="G712" s="50"/>
      <c r="H712" s="50"/>
    </row>
    <row r="713" spans="5:8" ht="12.75" customHeight="1" x14ac:dyDescent="0.2">
      <c r="E713" s="50"/>
      <c r="F713" s="50"/>
      <c r="G713" s="50"/>
      <c r="H713" s="50"/>
    </row>
    <row r="714" spans="5:8" ht="12.75" customHeight="1" x14ac:dyDescent="0.2">
      <c r="E714" s="50"/>
      <c r="F714" s="50"/>
      <c r="G714" s="50"/>
      <c r="H714" s="50"/>
    </row>
    <row r="715" spans="5:8" ht="12.75" customHeight="1" x14ac:dyDescent="0.2">
      <c r="E715" s="50"/>
      <c r="F715" s="50"/>
      <c r="G715" s="50"/>
      <c r="H715" s="50"/>
    </row>
    <row r="716" spans="5:8" ht="12.75" customHeight="1" x14ac:dyDescent="0.2">
      <c r="E716" s="50"/>
      <c r="F716" s="50"/>
      <c r="G716" s="50"/>
      <c r="H716" s="50"/>
    </row>
    <row r="717" spans="5:8" ht="12.75" customHeight="1" x14ac:dyDescent="0.2">
      <c r="E717" s="50"/>
      <c r="F717" s="50"/>
      <c r="G717" s="50"/>
      <c r="H717" s="50"/>
    </row>
    <row r="718" spans="5:8" ht="12.75" customHeight="1" x14ac:dyDescent="0.2">
      <c r="E718" s="50"/>
      <c r="F718" s="50"/>
      <c r="G718" s="50"/>
      <c r="H718" s="50"/>
    </row>
    <row r="719" spans="5:8" ht="12.75" customHeight="1" x14ac:dyDescent="0.2">
      <c r="E719" s="50"/>
      <c r="F719" s="50"/>
      <c r="G719" s="50"/>
      <c r="H719" s="50"/>
    </row>
    <row r="720" spans="5:8" ht="12.75" customHeight="1" x14ac:dyDescent="0.2">
      <c r="E720" s="50"/>
      <c r="F720" s="50"/>
      <c r="G720" s="50"/>
      <c r="H720" s="50"/>
    </row>
    <row r="721" spans="5:8" ht="12.75" customHeight="1" x14ac:dyDescent="0.2">
      <c r="E721" s="50"/>
      <c r="F721" s="50"/>
      <c r="G721" s="50"/>
      <c r="H721" s="50"/>
    </row>
    <row r="722" spans="5:8" ht="12.75" customHeight="1" x14ac:dyDescent="0.2">
      <c r="E722" s="50"/>
      <c r="F722" s="50"/>
      <c r="G722" s="50"/>
      <c r="H722" s="50"/>
    </row>
    <row r="723" spans="5:8" ht="12.75" customHeight="1" x14ac:dyDescent="0.2">
      <c r="E723" s="50"/>
      <c r="F723" s="50"/>
      <c r="G723" s="50"/>
      <c r="H723" s="50"/>
    </row>
    <row r="724" spans="5:8" ht="12.75" customHeight="1" x14ac:dyDescent="0.2">
      <c r="E724" s="50"/>
      <c r="F724" s="50"/>
      <c r="G724" s="50"/>
      <c r="H724" s="50"/>
    </row>
    <row r="725" spans="5:8" ht="12.75" customHeight="1" x14ac:dyDescent="0.2">
      <c r="E725" s="50"/>
      <c r="F725" s="50"/>
      <c r="G725" s="50"/>
      <c r="H725" s="50"/>
    </row>
    <row r="726" spans="5:8" ht="12.75" customHeight="1" x14ac:dyDescent="0.2">
      <c r="E726" s="50"/>
      <c r="F726" s="50"/>
      <c r="G726" s="50"/>
      <c r="H726" s="50"/>
    </row>
    <row r="727" spans="5:8" ht="12.75" customHeight="1" x14ac:dyDescent="0.2">
      <c r="E727" s="50"/>
      <c r="F727" s="50"/>
      <c r="G727" s="50"/>
      <c r="H727" s="50"/>
    </row>
    <row r="728" spans="5:8" ht="12.75" customHeight="1" x14ac:dyDescent="0.2">
      <c r="E728" s="50"/>
      <c r="F728" s="50"/>
      <c r="G728" s="50"/>
      <c r="H728" s="50"/>
    </row>
    <row r="729" spans="5:8" ht="12.75" customHeight="1" x14ac:dyDescent="0.2">
      <c r="E729" s="50"/>
      <c r="F729" s="50"/>
      <c r="G729" s="50"/>
      <c r="H729" s="50"/>
    </row>
    <row r="730" spans="5:8" ht="12.75" customHeight="1" x14ac:dyDescent="0.2">
      <c r="E730" s="50"/>
      <c r="F730" s="50"/>
      <c r="G730" s="50"/>
      <c r="H730" s="50"/>
    </row>
    <row r="731" spans="5:8" ht="12.75" customHeight="1" x14ac:dyDescent="0.2">
      <c r="E731" s="50"/>
      <c r="F731" s="50"/>
      <c r="G731" s="50"/>
      <c r="H731" s="50"/>
    </row>
    <row r="732" spans="5:8" ht="12.75" customHeight="1" x14ac:dyDescent="0.2">
      <c r="E732" s="50"/>
      <c r="F732" s="50"/>
      <c r="G732" s="50"/>
      <c r="H732" s="50"/>
    </row>
    <row r="733" spans="5:8" ht="12.75" customHeight="1" x14ac:dyDescent="0.2">
      <c r="E733" s="50"/>
      <c r="F733" s="50"/>
      <c r="G733" s="50"/>
      <c r="H733" s="50"/>
    </row>
    <row r="734" spans="5:8" ht="12.75" customHeight="1" x14ac:dyDescent="0.2">
      <c r="E734" s="50"/>
      <c r="F734" s="50"/>
      <c r="G734" s="50"/>
      <c r="H734" s="50"/>
    </row>
    <row r="735" spans="5:8" ht="12.75" customHeight="1" x14ac:dyDescent="0.2">
      <c r="E735" s="50"/>
      <c r="F735" s="50"/>
      <c r="G735" s="50"/>
      <c r="H735" s="50"/>
    </row>
    <row r="736" spans="5:8" ht="12.75" customHeight="1" x14ac:dyDescent="0.2">
      <c r="E736" s="50"/>
      <c r="F736" s="50"/>
      <c r="G736" s="50"/>
      <c r="H736" s="50"/>
    </row>
    <row r="737" spans="5:8" ht="12.75" customHeight="1" x14ac:dyDescent="0.2">
      <c r="E737" s="50"/>
      <c r="F737" s="50"/>
      <c r="G737" s="50"/>
      <c r="H737" s="50"/>
    </row>
    <row r="738" spans="5:8" ht="12.75" customHeight="1" x14ac:dyDescent="0.2">
      <c r="E738" s="50"/>
      <c r="F738" s="50"/>
      <c r="G738" s="50"/>
      <c r="H738" s="50"/>
    </row>
    <row r="739" spans="5:8" ht="12.75" customHeight="1" x14ac:dyDescent="0.2">
      <c r="E739" s="50"/>
      <c r="F739" s="50"/>
      <c r="G739" s="50"/>
      <c r="H739" s="50"/>
    </row>
    <row r="740" spans="5:8" ht="12.75" customHeight="1" x14ac:dyDescent="0.2">
      <c r="E740" s="50"/>
      <c r="F740" s="50"/>
      <c r="G740" s="50"/>
      <c r="H740" s="50"/>
    </row>
    <row r="741" spans="5:8" ht="12.75" customHeight="1" x14ac:dyDescent="0.2">
      <c r="E741" s="50"/>
      <c r="F741" s="50"/>
      <c r="G741" s="50"/>
      <c r="H741" s="50"/>
    </row>
    <row r="742" spans="5:8" ht="12.75" customHeight="1" x14ac:dyDescent="0.2">
      <c r="E742" s="50"/>
      <c r="F742" s="50"/>
      <c r="G742" s="50"/>
      <c r="H742" s="50"/>
    </row>
    <row r="743" spans="5:8" ht="12.75" customHeight="1" x14ac:dyDescent="0.2">
      <c r="E743" s="50"/>
      <c r="F743" s="50"/>
      <c r="G743" s="50"/>
      <c r="H743" s="50"/>
    </row>
    <row r="744" spans="5:8" ht="12.75" customHeight="1" x14ac:dyDescent="0.2">
      <c r="E744" s="50"/>
      <c r="F744" s="50"/>
      <c r="G744" s="50"/>
      <c r="H744" s="50"/>
    </row>
    <row r="745" spans="5:8" ht="12.75" customHeight="1" x14ac:dyDescent="0.2">
      <c r="E745" s="50"/>
      <c r="F745" s="50"/>
      <c r="G745" s="50"/>
      <c r="H745" s="50"/>
    </row>
    <row r="746" spans="5:8" ht="12.75" customHeight="1" x14ac:dyDescent="0.2">
      <c r="E746" s="50"/>
      <c r="F746" s="50"/>
      <c r="G746" s="50"/>
      <c r="H746" s="50"/>
    </row>
    <row r="747" spans="5:8" ht="12.75" customHeight="1" x14ac:dyDescent="0.2">
      <c r="E747" s="50"/>
      <c r="F747" s="50"/>
      <c r="G747" s="50"/>
      <c r="H747" s="50"/>
    </row>
    <row r="748" spans="5:8" ht="12.75" customHeight="1" x14ac:dyDescent="0.2">
      <c r="E748" s="50"/>
      <c r="F748" s="50"/>
      <c r="G748" s="50"/>
      <c r="H748" s="50"/>
    </row>
    <row r="749" spans="5:8" ht="12.75" customHeight="1" x14ac:dyDescent="0.2">
      <c r="E749" s="50"/>
      <c r="F749" s="50"/>
      <c r="G749" s="50"/>
      <c r="H749" s="50"/>
    </row>
    <row r="750" spans="5:8" ht="12.75" customHeight="1" x14ac:dyDescent="0.2">
      <c r="E750" s="50"/>
      <c r="F750" s="50"/>
      <c r="G750" s="50"/>
      <c r="H750" s="50"/>
    </row>
    <row r="751" spans="5:8" ht="12.75" customHeight="1" x14ac:dyDescent="0.2">
      <c r="E751" s="50"/>
      <c r="F751" s="50"/>
      <c r="G751" s="50"/>
      <c r="H751" s="50"/>
    </row>
    <row r="752" spans="5:8" ht="12.75" customHeight="1" x14ac:dyDescent="0.2">
      <c r="E752" s="50"/>
      <c r="F752" s="50"/>
      <c r="G752" s="50"/>
      <c r="H752" s="50"/>
    </row>
    <row r="753" spans="5:8" ht="12.75" customHeight="1" x14ac:dyDescent="0.2">
      <c r="E753" s="50"/>
      <c r="F753" s="50"/>
      <c r="G753" s="50"/>
      <c r="H753" s="50"/>
    </row>
    <row r="754" spans="5:8" ht="12.75" customHeight="1" x14ac:dyDescent="0.2">
      <c r="E754" s="50"/>
      <c r="F754" s="50"/>
      <c r="G754" s="50"/>
      <c r="H754" s="50"/>
    </row>
    <row r="755" spans="5:8" ht="12.75" customHeight="1" x14ac:dyDescent="0.2">
      <c r="E755" s="50"/>
      <c r="F755" s="50"/>
      <c r="G755" s="50"/>
      <c r="H755" s="50"/>
    </row>
    <row r="756" spans="5:8" ht="12.75" customHeight="1" x14ac:dyDescent="0.2">
      <c r="E756" s="50"/>
      <c r="F756" s="50"/>
      <c r="G756" s="50"/>
      <c r="H756" s="50"/>
    </row>
    <row r="757" spans="5:8" ht="12.75" customHeight="1" x14ac:dyDescent="0.2">
      <c r="E757" s="50"/>
      <c r="F757" s="50"/>
      <c r="G757" s="50"/>
      <c r="H757" s="50"/>
    </row>
    <row r="758" spans="5:8" ht="12.75" customHeight="1" x14ac:dyDescent="0.2">
      <c r="E758" s="50"/>
      <c r="F758" s="50"/>
      <c r="G758" s="50"/>
      <c r="H758" s="50"/>
    </row>
    <row r="759" spans="5:8" ht="12.75" customHeight="1" x14ac:dyDescent="0.2">
      <c r="E759" s="50"/>
      <c r="F759" s="50"/>
      <c r="G759" s="50"/>
      <c r="H759" s="50"/>
    </row>
    <row r="760" spans="5:8" ht="12.75" customHeight="1" x14ac:dyDescent="0.2">
      <c r="E760" s="50"/>
      <c r="F760" s="50"/>
      <c r="G760" s="50"/>
      <c r="H760" s="50"/>
    </row>
    <row r="761" spans="5:8" ht="12.75" customHeight="1" x14ac:dyDescent="0.2">
      <c r="E761" s="50"/>
      <c r="F761" s="50"/>
      <c r="G761" s="50"/>
      <c r="H761" s="50"/>
    </row>
    <row r="762" spans="5:8" ht="12.75" customHeight="1" x14ac:dyDescent="0.2">
      <c r="E762" s="50"/>
      <c r="F762" s="50"/>
      <c r="G762" s="50"/>
      <c r="H762" s="50"/>
    </row>
    <row r="763" spans="5:8" ht="12.75" customHeight="1" x14ac:dyDescent="0.2">
      <c r="E763" s="50"/>
      <c r="F763" s="50"/>
      <c r="G763" s="50"/>
      <c r="H763" s="50"/>
    </row>
    <row r="764" spans="5:8" ht="12.75" customHeight="1" x14ac:dyDescent="0.2">
      <c r="E764" s="50"/>
      <c r="F764" s="50"/>
      <c r="G764" s="50"/>
      <c r="H764" s="50"/>
    </row>
    <row r="765" spans="5:8" ht="12.75" customHeight="1" x14ac:dyDescent="0.2">
      <c r="E765" s="50"/>
      <c r="F765" s="50"/>
      <c r="G765" s="50"/>
      <c r="H765" s="50"/>
    </row>
    <row r="766" spans="5:8" ht="12.75" customHeight="1" x14ac:dyDescent="0.2">
      <c r="E766" s="50"/>
      <c r="F766" s="50"/>
      <c r="G766" s="50"/>
      <c r="H766" s="50"/>
    </row>
    <row r="767" spans="5:8" ht="12.75" customHeight="1" x14ac:dyDescent="0.2">
      <c r="E767" s="50"/>
      <c r="F767" s="50"/>
      <c r="G767" s="50"/>
      <c r="H767" s="50"/>
    </row>
    <row r="768" spans="5:8" ht="12.75" customHeight="1" x14ac:dyDescent="0.2">
      <c r="E768" s="50"/>
      <c r="F768" s="50"/>
      <c r="G768" s="50"/>
      <c r="H768" s="50"/>
    </row>
    <row r="769" spans="5:8" ht="12.75" customHeight="1" x14ac:dyDescent="0.2">
      <c r="E769" s="50"/>
      <c r="F769" s="50"/>
      <c r="G769" s="50"/>
      <c r="H769" s="50"/>
    </row>
    <row r="770" spans="5:8" ht="12.75" customHeight="1" x14ac:dyDescent="0.2">
      <c r="E770" s="50"/>
      <c r="F770" s="50"/>
      <c r="G770" s="50"/>
      <c r="H770" s="50"/>
    </row>
    <row r="771" spans="5:8" ht="12.75" customHeight="1" x14ac:dyDescent="0.2">
      <c r="E771" s="50"/>
      <c r="F771" s="50"/>
      <c r="G771" s="50"/>
      <c r="H771" s="50"/>
    </row>
    <row r="772" spans="5:8" ht="12.75" customHeight="1" x14ac:dyDescent="0.2">
      <c r="E772" s="50"/>
      <c r="F772" s="50"/>
      <c r="G772" s="50"/>
      <c r="H772" s="50"/>
    </row>
    <row r="773" spans="5:8" ht="12.75" customHeight="1" x14ac:dyDescent="0.2">
      <c r="E773" s="50"/>
      <c r="F773" s="50"/>
      <c r="G773" s="50"/>
      <c r="H773" s="50"/>
    </row>
    <row r="774" spans="5:8" ht="12.75" customHeight="1" x14ac:dyDescent="0.2">
      <c r="E774" s="50"/>
      <c r="F774" s="50"/>
      <c r="G774" s="50"/>
      <c r="H774" s="50"/>
    </row>
    <row r="775" spans="5:8" ht="12.75" customHeight="1" x14ac:dyDescent="0.2">
      <c r="E775" s="50"/>
      <c r="F775" s="50"/>
      <c r="G775" s="50"/>
      <c r="H775" s="50"/>
    </row>
    <row r="776" spans="5:8" ht="12.75" customHeight="1" x14ac:dyDescent="0.2">
      <c r="E776" s="50"/>
      <c r="F776" s="50"/>
      <c r="G776" s="50"/>
      <c r="H776" s="50"/>
    </row>
    <row r="777" spans="5:8" ht="12.75" customHeight="1" x14ac:dyDescent="0.2">
      <c r="E777" s="50"/>
      <c r="F777" s="50"/>
      <c r="G777" s="50"/>
      <c r="H777" s="50"/>
    </row>
    <row r="778" spans="5:8" ht="12.75" customHeight="1" x14ac:dyDescent="0.2">
      <c r="E778" s="50"/>
      <c r="F778" s="50"/>
      <c r="G778" s="50"/>
      <c r="H778" s="50"/>
    </row>
    <row r="779" spans="5:8" ht="12.75" customHeight="1" x14ac:dyDescent="0.2">
      <c r="E779" s="50"/>
      <c r="F779" s="50"/>
      <c r="G779" s="50"/>
      <c r="H779" s="50"/>
    </row>
    <row r="780" spans="5:8" ht="12.75" customHeight="1" x14ac:dyDescent="0.2">
      <c r="E780" s="50"/>
      <c r="F780" s="50"/>
      <c r="G780" s="50"/>
      <c r="H780" s="50"/>
    </row>
    <row r="781" spans="5:8" ht="12.75" customHeight="1" x14ac:dyDescent="0.2">
      <c r="E781" s="50"/>
      <c r="F781" s="50"/>
      <c r="G781" s="50"/>
      <c r="H781" s="50"/>
    </row>
    <row r="782" spans="5:8" ht="12.75" customHeight="1" x14ac:dyDescent="0.2">
      <c r="E782" s="50"/>
      <c r="F782" s="50"/>
      <c r="G782" s="50"/>
      <c r="H782" s="50"/>
    </row>
    <row r="783" spans="5:8" ht="12.75" customHeight="1" x14ac:dyDescent="0.2">
      <c r="E783" s="50"/>
      <c r="F783" s="50"/>
      <c r="G783" s="50"/>
      <c r="H783" s="50"/>
    </row>
    <row r="784" spans="5:8" ht="12.75" customHeight="1" x14ac:dyDescent="0.2">
      <c r="E784" s="50"/>
      <c r="F784" s="50"/>
      <c r="G784" s="50"/>
      <c r="H784" s="50"/>
    </row>
    <row r="785" spans="5:8" ht="12.75" customHeight="1" x14ac:dyDescent="0.2">
      <c r="E785" s="50"/>
      <c r="F785" s="50"/>
      <c r="G785" s="50"/>
      <c r="H785" s="50"/>
    </row>
    <row r="786" spans="5:8" ht="12.75" customHeight="1" x14ac:dyDescent="0.2">
      <c r="E786" s="50"/>
      <c r="F786" s="50"/>
      <c r="G786" s="50"/>
      <c r="H786" s="50"/>
    </row>
    <row r="787" spans="5:8" ht="12.75" customHeight="1" x14ac:dyDescent="0.2">
      <c r="E787" s="50"/>
      <c r="F787" s="50"/>
      <c r="G787" s="50"/>
      <c r="H787" s="50"/>
    </row>
    <row r="788" spans="5:8" ht="12.75" customHeight="1" x14ac:dyDescent="0.2">
      <c r="E788" s="50"/>
      <c r="F788" s="50"/>
      <c r="G788" s="50"/>
      <c r="H788" s="50"/>
    </row>
    <row r="789" spans="5:8" ht="12.75" customHeight="1" x14ac:dyDescent="0.2">
      <c r="E789" s="50"/>
      <c r="F789" s="50"/>
      <c r="G789" s="50"/>
      <c r="H789" s="50"/>
    </row>
    <row r="790" spans="5:8" ht="12.75" customHeight="1" x14ac:dyDescent="0.2">
      <c r="E790" s="50"/>
      <c r="F790" s="50"/>
      <c r="G790" s="50"/>
      <c r="H790" s="50"/>
    </row>
    <row r="791" spans="5:8" ht="12.75" customHeight="1" x14ac:dyDescent="0.2">
      <c r="E791" s="50"/>
      <c r="F791" s="50"/>
      <c r="G791" s="50"/>
      <c r="H791" s="50"/>
    </row>
    <row r="792" spans="5:8" ht="12.75" customHeight="1" x14ac:dyDescent="0.2">
      <c r="E792" s="50"/>
      <c r="F792" s="50"/>
      <c r="G792" s="50"/>
      <c r="H792" s="50"/>
    </row>
    <row r="793" spans="5:8" ht="12.75" customHeight="1" x14ac:dyDescent="0.2">
      <c r="E793" s="50"/>
      <c r="F793" s="50"/>
      <c r="G793" s="50"/>
      <c r="H793" s="50"/>
    </row>
    <row r="794" spans="5:8" ht="12.75" customHeight="1" x14ac:dyDescent="0.2">
      <c r="E794" s="50"/>
      <c r="F794" s="50"/>
      <c r="G794" s="50"/>
      <c r="H794" s="50"/>
    </row>
    <row r="795" spans="5:8" ht="12.75" customHeight="1" x14ac:dyDescent="0.2">
      <c r="E795" s="50"/>
      <c r="F795" s="50"/>
      <c r="G795" s="50"/>
      <c r="H795" s="50"/>
    </row>
    <row r="796" spans="5:8" ht="12.75" customHeight="1" x14ac:dyDescent="0.2">
      <c r="E796" s="50"/>
      <c r="F796" s="50"/>
      <c r="G796" s="50"/>
      <c r="H796" s="50"/>
    </row>
    <row r="797" spans="5:8" ht="12.75" customHeight="1" x14ac:dyDescent="0.2">
      <c r="E797" s="50"/>
      <c r="F797" s="50"/>
      <c r="G797" s="50"/>
      <c r="H797" s="50"/>
    </row>
    <row r="798" spans="5:8" ht="12.75" customHeight="1" x14ac:dyDescent="0.2">
      <c r="E798" s="50"/>
      <c r="F798" s="50"/>
      <c r="G798" s="50"/>
      <c r="H798" s="50"/>
    </row>
    <row r="799" spans="5:8" ht="12.75" customHeight="1" x14ac:dyDescent="0.2">
      <c r="E799" s="50"/>
      <c r="F799" s="50"/>
      <c r="G799" s="50"/>
      <c r="H799" s="50"/>
    </row>
    <row r="800" spans="5:8" ht="12.75" customHeight="1" x14ac:dyDescent="0.2">
      <c r="E800" s="50"/>
      <c r="F800" s="50"/>
      <c r="G800" s="50"/>
      <c r="H800" s="50"/>
    </row>
    <row r="801" spans="5:8" ht="12.75" customHeight="1" x14ac:dyDescent="0.2">
      <c r="E801" s="50"/>
      <c r="F801" s="50"/>
      <c r="G801" s="50"/>
      <c r="H801" s="50"/>
    </row>
    <row r="802" spans="5:8" ht="12.75" customHeight="1" x14ac:dyDescent="0.2">
      <c r="E802" s="50"/>
      <c r="F802" s="50"/>
      <c r="G802" s="50"/>
      <c r="H802" s="50"/>
    </row>
    <row r="803" spans="5:8" ht="12.75" customHeight="1" x14ac:dyDescent="0.2">
      <c r="E803" s="50"/>
      <c r="F803" s="50"/>
      <c r="G803" s="50"/>
      <c r="H803" s="50"/>
    </row>
    <row r="804" spans="5:8" ht="12.75" customHeight="1" x14ac:dyDescent="0.2">
      <c r="E804" s="50"/>
      <c r="F804" s="50"/>
      <c r="G804" s="50"/>
      <c r="H804" s="50"/>
    </row>
    <row r="805" spans="5:8" ht="12.75" customHeight="1" x14ac:dyDescent="0.2">
      <c r="E805" s="50"/>
      <c r="F805" s="50"/>
      <c r="G805" s="50"/>
      <c r="H805" s="50"/>
    </row>
    <row r="806" spans="5:8" ht="12.75" customHeight="1" x14ac:dyDescent="0.2">
      <c r="E806" s="50"/>
      <c r="F806" s="50"/>
      <c r="G806" s="50"/>
      <c r="H806" s="50"/>
    </row>
    <row r="807" spans="5:8" ht="12.75" customHeight="1" x14ac:dyDescent="0.2">
      <c r="E807" s="50"/>
      <c r="F807" s="50"/>
      <c r="G807" s="50"/>
      <c r="H807" s="50"/>
    </row>
    <row r="808" spans="5:8" ht="12.75" customHeight="1" x14ac:dyDescent="0.2">
      <c r="E808" s="50"/>
      <c r="F808" s="50"/>
      <c r="G808" s="50"/>
      <c r="H808" s="50"/>
    </row>
    <row r="809" spans="5:8" ht="12.75" customHeight="1" x14ac:dyDescent="0.2">
      <c r="E809" s="50"/>
      <c r="F809" s="50"/>
      <c r="G809" s="50"/>
      <c r="H809" s="50"/>
    </row>
    <row r="810" spans="5:8" ht="12.75" customHeight="1" x14ac:dyDescent="0.2">
      <c r="E810" s="50"/>
      <c r="F810" s="50"/>
      <c r="G810" s="50"/>
      <c r="H810" s="50"/>
    </row>
    <row r="811" spans="5:8" ht="12.75" customHeight="1" x14ac:dyDescent="0.2">
      <c r="E811" s="50"/>
      <c r="F811" s="50"/>
      <c r="G811" s="50"/>
      <c r="H811" s="50"/>
    </row>
    <row r="812" spans="5:8" ht="12.75" customHeight="1" x14ac:dyDescent="0.2">
      <c r="E812" s="50"/>
      <c r="F812" s="50"/>
      <c r="G812" s="50"/>
      <c r="H812" s="50"/>
    </row>
    <row r="813" spans="5:8" ht="12.75" customHeight="1" x14ac:dyDescent="0.2">
      <c r="E813" s="50"/>
      <c r="F813" s="50"/>
      <c r="G813" s="50"/>
      <c r="H813" s="50"/>
    </row>
    <row r="814" spans="5:8" ht="12.75" customHeight="1" x14ac:dyDescent="0.2">
      <c r="E814" s="50"/>
      <c r="F814" s="50"/>
      <c r="G814" s="50"/>
      <c r="H814" s="50"/>
    </row>
    <row r="815" spans="5:8" ht="12.75" customHeight="1" x14ac:dyDescent="0.2">
      <c r="E815" s="50"/>
      <c r="F815" s="50"/>
      <c r="G815" s="50"/>
      <c r="H815" s="50"/>
    </row>
    <row r="816" spans="5:8" ht="12.75" customHeight="1" x14ac:dyDescent="0.2">
      <c r="E816" s="50"/>
      <c r="F816" s="50"/>
      <c r="G816" s="50"/>
      <c r="H816" s="50"/>
    </row>
    <row r="817" spans="5:8" ht="12.75" customHeight="1" x14ac:dyDescent="0.2">
      <c r="E817" s="50"/>
      <c r="F817" s="50"/>
      <c r="G817" s="50"/>
      <c r="H817" s="50"/>
    </row>
    <row r="818" spans="5:8" ht="12.75" customHeight="1" x14ac:dyDescent="0.2">
      <c r="E818" s="50"/>
      <c r="F818" s="50"/>
      <c r="G818" s="50"/>
      <c r="H818" s="50"/>
    </row>
    <row r="819" spans="5:8" ht="12.75" customHeight="1" x14ac:dyDescent="0.2">
      <c r="E819" s="50"/>
      <c r="F819" s="50"/>
      <c r="G819" s="50"/>
      <c r="H819" s="50"/>
    </row>
    <row r="820" spans="5:8" ht="12.75" customHeight="1" x14ac:dyDescent="0.2">
      <c r="E820" s="50"/>
      <c r="F820" s="50"/>
      <c r="G820" s="50"/>
      <c r="H820" s="50"/>
    </row>
    <row r="821" spans="5:8" ht="12.75" customHeight="1" x14ac:dyDescent="0.2">
      <c r="E821" s="50"/>
      <c r="F821" s="50"/>
      <c r="G821" s="50"/>
      <c r="H821" s="50"/>
    </row>
    <row r="822" spans="5:8" ht="12.75" customHeight="1" x14ac:dyDescent="0.2">
      <c r="E822" s="50"/>
      <c r="F822" s="50"/>
      <c r="G822" s="50"/>
      <c r="H822" s="50"/>
    </row>
    <row r="823" spans="5:8" ht="12.75" customHeight="1" x14ac:dyDescent="0.2">
      <c r="E823" s="50"/>
      <c r="F823" s="50"/>
      <c r="G823" s="50"/>
      <c r="H823" s="50"/>
    </row>
    <row r="824" spans="5:8" ht="12.75" customHeight="1" x14ac:dyDescent="0.2">
      <c r="E824" s="50"/>
      <c r="F824" s="50"/>
      <c r="G824" s="50"/>
      <c r="H824" s="50"/>
    </row>
    <row r="825" spans="5:8" ht="12.75" customHeight="1" x14ac:dyDescent="0.2">
      <c r="E825" s="50"/>
      <c r="F825" s="50"/>
      <c r="G825" s="50"/>
      <c r="H825" s="50"/>
    </row>
    <row r="826" spans="5:8" ht="12.75" customHeight="1" x14ac:dyDescent="0.2">
      <c r="E826" s="50"/>
      <c r="F826" s="50"/>
      <c r="G826" s="50"/>
      <c r="H826" s="50"/>
    </row>
    <row r="827" spans="5:8" ht="12.75" customHeight="1" x14ac:dyDescent="0.2">
      <c r="E827" s="50"/>
      <c r="F827" s="50"/>
      <c r="G827" s="50"/>
      <c r="H827" s="50"/>
    </row>
    <row r="828" spans="5:8" ht="12.75" customHeight="1" x14ac:dyDescent="0.2">
      <c r="E828" s="50"/>
      <c r="F828" s="50"/>
      <c r="G828" s="50"/>
      <c r="H828" s="50"/>
    </row>
    <row r="829" spans="5:8" ht="12.75" customHeight="1" x14ac:dyDescent="0.2">
      <c r="E829" s="50"/>
      <c r="F829" s="50"/>
      <c r="G829" s="50"/>
      <c r="H829" s="50"/>
    </row>
    <row r="830" spans="5:8" ht="12.75" customHeight="1" x14ac:dyDescent="0.2">
      <c r="E830" s="50"/>
      <c r="F830" s="50"/>
      <c r="G830" s="50"/>
      <c r="H830" s="50"/>
    </row>
    <row r="831" spans="5:8" ht="12.75" customHeight="1" x14ac:dyDescent="0.2">
      <c r="E831" s="50"/>
      <c r="F831" s="50"/>
      <c r="G831" s="50"/>
      <c r="H831" s="50"/>
    </row>
    <row r="832" spans="5:8" ht="12.75" customHeight="1" x14ac:dyDescent="0.2">
      <c r="E832" s="50"/>
      <c r="F832" s="50"/>
      <c r="G832" s="50"/>
      <c r="H832" s="50"/>
    </row>
    <row r="833" spans="5:8" ht="12.75" customHeight="1" x14ac:dyDescent="0.2">
      <c r="E833" s="50"/>
      <c r="F833" s="50"/>
      <c r="G833" s="50"/>
      <c r="H833" s="50"/>
    </row>
    <row r="834" spans="5:8" ht="12.75" customHeight="1" x14ac:dyDescent="0.2">
      <c r="E834" s="50"/>
      <c r="F834" s="50"/>
      <c r="G834" s="50"/>
      <c r="H834" s="50"/>
    </row>
    <row r="835" spans="5:8" ht="12.75" customHeight="1" x14ac:dyDescent="0.2">
      <c r="E835" s="50"/>
      <c r="F835" s="50"/>
      <c r="G835" s="50"/>
      <c r="H835" s="50"/>
    </row>
    <row r="836" spans="5:8" ht="12.75" customHeight="1" x14ac:dyDescent="0.2">
      <c r="E836" s="50"/>
      <c r="F836" s="50"/>
      <c r="G836" s="50"/>
      <c r="H836" s="50"/>
    </row>
    <row r="837" spans="5:8" ht="12.75" customHeight="1" x14ac:dyDescent="0.2">
      <c r="E837" s="50"/>
      <c r="F837" s="50"/>
      <c r="G837" s="50"/>
      <c r="H837" s="50"/>
    </row>
    <row r="838" spans="5:8" ht="12.75" customHeight="1" x14ac:dyDescent="0.2">
      <c r="E838" s="50"/>
      <c r="F838" s="50"/>
      <c r="G838" s="50"/>
      <c r="H838" s="50"/>
    </row>
    <row r="839" spans="5:8" ht="12.75" customHeight="1" x14ac:dyDescent="0.2">
      <c r="E839" s="50"/>
      <c r="F839" s="50"/>
      <c r="G839" s="50"/>
      <c r="H839" s="50"/>
    </row>
    <row r="840" spans="5:8" ht="12.75" customHeight="1" x14ac:dyDescent="0.2">
      <c r="E840" s="50"/>
      <c r="F840" s="50"/>
      <c r="G840" s="50"/>
      <c r="H840" s="50"/>
    </row>
    <row r="841" spans="5:8" ht="12.75" customHeight="1" x14ac:dyDescent="0.2">
      <c r="E841" s="50"/>
      <c r="F841" s="50"/>
      <c r="G841" s="50"/>
      <c r="H841" s="50"/>
    </row>
    <row r="842" spans="5:8" ht="12.75" customHeight="1" x14ac:dyDescent="0.2">
      <c r="E842" s="50"/>
      <c r="F842" s="50"/>
      <c r="G842" s="50"/>
      <c r="H842" s="50"/>
    </row>
    <row r="843" spans="5:8" ht="12.75" customHeight="1" x14ac:dyDescent="0.2">
      <c r="E843" s="50"/>
      <c r="F843" s="50"/>
      <c r="G843" s="50"/>
      <c r="H843" s="50"/>
    </row>
    <row r="844" spans="5:8" ht="12.75" customHeight="1" x14ac:dyDescent="0.2">
      <c r="E844" s="50"/>
      <c r="F844" s="50"/>
      <c r="G844" s="50"/>
      <c r="H844" s="50"/>
    </row>
    <row r="845" spans="5:8" ht="12.75" customHeight="1" x14ac:dyDescent="0.2">
      <c r="E845" s="50"/>
      <c r="F845" s="50"/>
      <c r="G845" s="50"/>
      <c r="H845" s="50"/>
    </row>
    <row r="846" spans="5:8" ht="12.75" customHeight="1" x14ac:dyDescent="0.2">
      <c r="E846" s="50"/>
      <c r="F846" s="50"/>
      <c r="G846" s="50"/>
      <c r="H846" s="50"/>
    </row>
    <row r="847" spans="5:8" ht="12.75" customHeight="1" x14ac:dyDescent="0.2">
      <c r="E847" s="50"/>
      <c r="F847" s="50"/>
      <c r="G847" s="50"/>
      <c r="H847" s="50"/>
    </row>
    <row r="848" spans="5:8" ht="12.75" customHeight="1" x14ac:dyDescent="0.2">
      <c r="E848" s="50"/>
      <c r="F848" s="50"/>
      <c r="G848" s="50"/>
      <c r="H848" s="50"/>
    </row>
    <row r="849" spans="5:8" ht="12.75" customHeight="1" x14ac:dyDescent="0.2">
      <c r="E849" s="50"/>
      <c r="F849" s="50"/>
      <c r="G849" s="50"/>
      <c r="H849" s="50"/>
    </row>
    <row r="850" spans="5:8" ht="12.75" customHeight="1" x14ac:dyDescent="0.2">
      <c r="E850" s="50"/>
      <c r="F850" s="50"/>
      <c r="G850" s="50"/>
      <c r="H850" s="50"/>
    </row>
    <row r="851" spans="5:8" ht="12.75" customHeight="1" x14ac:dyDescent="0.2">
      <c r="E851" s="50"/>
      <c r="F851" s="50"/>
      <c r="G851" s="50"/>
      <c r="H851" s="50"/>
    </row>
    <row r="852" spans="5:8" ht="12.75" customHeight="1" x14ac:dyDescent="0.2">
      <c r="E852" s="50"/>
      <c r="F852" s="50"/>
      <c r="G852" s="50"/>
      <c r="H852" s="50"/>
    </row>
    <row r="853" spans="5:8" ht="12.75" customHeight="1" x14ac:dyDescent="0.2">
      <c r="E853" s="50"/>
      <c r="F853" s="50"/>
      <c r="G853" s="50"/>
      <c r="H853" s="50"/>
    </row>
    <row r="854" spans="5:8" ht="12.75" customHeight="1" x14ac:dyDescent="0.2">
      <c r="E854" s="50"/>
      <c r="F854" s="50"/>
      <c r="G854" s="50"/>
      <c r="H854" s="50"/>
    </row>
    <row r="855" spans="5:8" ht="12.75" customHeight="1" x14ac:dyDescent="0.2">
      <c r="E855" s="50"/>
      <c r="F855" s="50"/>
      <c r="G855" s="50"/>
      <c r="H855" s="50"/>
    </row>
    <row r="856" spans="5:8" ht="12.75" customHeight="1" x14ac:dyDescent="0.2">
      <c r="E856" s="50"/>
      <c r="F856" s="50"/>
      <c r="G856" s="50"/>
      <c r="H856" s="50"/>
    </row>
    <row r="857" spans="5:8" ht="12.75" customHeight="1" x14ac:dyDescent="0.2">
      <c r="E857" s="50"/>
      <c r="F857" s="50"/>
      <c r="G857" s="50"/>
      <c r="H857" s="50"/>
    </row>
    <row r="858" spans="5:8" ht="12.75" customHeight="1" x14ac:dyDescent="0.2">
      <c r="E858" s="50"/>
      <c r="F858" s="50"/>
      <c r="G858" s="50"/>
      <c r="H858" s="50"/>
    </row>
    <row r="859" spans="5:8" ht="12.75" customHeight="1" x14ac:dyDescent="0.2">
      <c r="E859" s="50"/>
      <c r="F859" s="50"/>
      <c r="G859" s="50"/>
      <c r="H859" s="50"/>
    </row>
    <row r="860" spans="5:8" ht="12.75" customHeight="1" x14ac:dyDescent="0.2">
      <c r="E860" s="50"/>
      <c r="F860" s="50"/>
      <c r="G860" s="50"/>
      <c r="H860" s="50"/>
    </row>
    <row r="861" spans="5:8" ht="12.75" customHeight="1" x14ac:dyDescent="0.2">
      <c r="E861" s="50"/>
      <c r="F861" s="50"/>
      <c r="G861" s="50"/>
      <c r="H861" s="50"/>
    </row>
    <row r="862" spans="5:8" ht="12.75" customHeight="1" x14ac:dyDescent="0.2">
      <c r="E862" s="50"/>
      <c r="F862" s="50"/>
      <c r="G862" s="50"/>
      <c r="H862" s="50"/>
    </row>
    <row r="863" spans="5:8" ht="12.75" customHeight="1" x14ac:dyDescent="0.2">
      <c r="E863" s="50"/>
      <c r="F863" s="50"/>
      <c r="G863" s="50"/>
      <c r="H863" s="50"/>
    </row>
    <row r="864" spans="5:8" ht="12.75" customHeight="1" x14ac:dyDescent="0.2">
      <c r="E864" s="50"/>
      <c r="F864" s="50"/>
      <c r="G864" s="50"/>
      <c r="H864" s="50"/>
    </row>
    <row r="865" spans="5:8" ht="12.75" customHeight="1" x14ac:dyDescent="0.2">
      <c r="E865" s="50"/>
      <c r="F865" s="50"/>
      <c r="G865" s="50"/>
      <c r="H865" s="50"/>
    </row>
    <row r="866" spans="5:8" ht="12.75" customHeight="1" x14ac:dyDescent="0.2">
      <c r="E866" s="50"/>
      <c r="F866" s="50"/>
      <c r="G866" s="50"/>
      <c r="H866" s="50"/>
    </row>
    <row r="867" spans="5:8" ht="12.75" customHeight="1" x14ac:dyDescent="0.2">
      <c r="E867" s="50"/>
      <c r="F867" s="50"/>
      <c r="G867" s="50"/>
      <c r="H867" s="50"/>
    </row>
    <row r="868" spans="5:8" ht="12.75" customHeight="1" x14ac:dyDescent="0.2">
      <c r="E868" s="50"/>
      <c r="F868" s="50"/>
      <c r="G868" s="50"/>
      <c r="H868" s="50"/>
    </row>
    <row r="869" spans="5:8" ht="12.75" customHeight="1" x14ac:dyDescent="0.2">
      <c r="E869" s="50"/>
      <c r="F869" s="50"/>
      <c r="G869" s="50"/>
      <c r="H869" s="50"/>
    </row>
    <row r="870" spans="5:8" ht="12.75" customHeight="1" x14ac:dyDescent="0.2">
      <c r="E870" s="50"/>
      <c r="F870" s="50"/>
      <c r="G870" s="50"/>
      <c r="H870" s="50"/>
    </row>
    <row r="871" spans="5:8" ht="12.75" customHeight="1" x14ac:dyDescent="0.2">
      <c r="E871" s="50"/>
      <c r="F871" s="50"/>
      <c r="G871" s="50"/>
      <c r="H871" s="50"/>
    </row>
    <row r="872" spans="5:8" ht="12.75" customHeight="1" x14ac:dyDescent="0.2">
      <c r="E872" s="50"/>
      <c r="F872" s="50"/>
      <c r="G872" s="50"/>
      <c r="H872" s="50"/>
    </row>
    <row r="873" spans="5:8" ht="12.75" customHeight="1" x14ac:dyDescent="0.2">
      <c r="E873" s="50"/>
      <c r="F873" s="50"/>
      <c r="G873" s="50"/>
      <c r="H873" s="50"/>
    </row>
    <row r="874" spans="5:8" ht="12.75" customHeight="1" x14ac:dyDescent="0.2">
      <c r="E874" s="50"/>
      <c r="F874" s="50"/>
      <c r="G874" s="50"/>
      <c r="H874" s="50"/>
    </row>
    <row r="875" spans="5:8" ht="12.75" customHeight="1" x14ac:dyDescent="0.2">
      <c r="E875" s="50"/>
      <c r="F875" s="50"/>
      <c r="G875" s="50"/>
      <c r="H875" s="50"/>
    </row>
    <row r="876" spans="5:8" ht="12.75" customHeight="1" x14ac:dyDescent="0.2">
      <c r="E876" s="50"/>
      <c r="F876" s="50"/>
      <c r="G876" s="50"/>
      <c r="H876" s="50"/>
    </row>
    <row r="877" spans="5:8" ht="12.75" customHeight="1" x14ac:dyDescent="0.2">
      <c r="E877" s="50"/>
      <c r="F877" s="50"/>
      <c r="G877" s="50"/>
      <c r="H877" s="50"/>
    </row>
    <row r="878" spans="5:8" ht="12.75" customHeight="1" x14ac:dyDescent="0.2">
      <c r="E878" s="50"/>
      <c r="F878" s="50"/>
      <c r="G878" s="50"/>
      <c r="H878" s="50"/>
    </row>
    <row r="879" spans="5:8" ht="12.75" customHeight="1" x14ac:dyDescent="0.2">
      <c r="E879" s="50"/>
      <c r="F879" s="50"/>
      <c r="G879" s="50"/>
      <c r="H879" s="50"/>
    </row>
    <row r="880" spans="5:8" ht="12.75" customHeight="1" x14ac:dyDescent="0.2">
      <c r="E880" s="50"/>
      <c r="F880" s="50"/>
      <c r="G880" s="50"/>
      <c r="H880" s="50"/>
    </row>
    <row r="881" spans="5:8" ht="12.75" customHeight="1" x14ac:dyDescent="0.2">
      <c r="E881" s="50"/>
      <c r="F881" s="50"/>
      <c r="G881" s="50"/>
      <c r="H881" s="50"/>
    </row>
    <row r="882" spans="5:8" ht="12.75" customHeight="1" x14ac:dyDescent="0.2">
      <c r="E882" s="50"/>
      <c r="F882" s="50"/>
      <c r="G882" s="50"/>
      <c r="H882" s="50"/>
    </row>
    <row r="883" spans="5:8" ht="12.75" customHeight="1" x14ac:dyDescent="0.2">
      <c r="E883" s="50"/>
      <c r="F883" s="50"/>
      <c r="G883" s="50"/>
      <c r="H883" s="50"/>
    </row>
    <row r="884" spans="5:8" ht="12.75" customHeight="1" x14ac:dyDescent="0.2">
      <c r="E884" s="50"/>
      <c r="F884" s="50"/>
      <c r="G884" s="50"/>
      <c r="H884" s="50"/>
    </row>
    <row r="885" spans="5:8" ht="12.75" customHeight="1" x14ac:dyDescent="0.2">
      <c r="E885" s="50"/>
      <c r="F885" s="50"/>
      <c r="G885" s="50"/>
      <c r="H885" s="50"/>
    </row>
    <row r="886" spans="5:8" ht="12.75" customHeight="1" x14ac:dyDescent="0.2">
      <c r="E886" s="50"/>
      <c r="F886" s="50"/>
      <c r="G886" s="50"/>
      <c r="H886" s="50"/>
    </row>
    <row r="887" spans="5:8" ht="12.75" customHeight="1" x14ac:dyDescent="0.2">
      <c r="E887" s="50"/>
      <c r="F887" s="50"/>
      <c r="G887" s="50"/>
      <c r="H887" s="50"/>
    </row>
    <row r="888" spans="5:8" ht="12.75" customHeight="1" x14ac:dyDescent="0.2">
      <c r="E888" s="50"/>
      <c r="F888" s="50"/>
      <c r="G888" s="50"/>
      <c r="H888" s="50"/>
    </row>
    <row r="889" spans="5:8" ht="12.75" customHeight="1" x14ac:dyDescent="0.2">
      <c r="E889" s="50"/>
      <c r="F889" s="50"/>
      <c r="G889" s="50"/>
      <c r="H889" s="50"/>
    </row>
    <row r="890" spans="5:8" ht="12.75" customHeight="1" x14ac:dyDescent="0.2">
      <c r="E890" s="50"/>
      <c r="F890" s="50"/>
      <c r="G890" s="50"/>
      <c r="H890" s="50"/>
    </row>
    <row r="891" spans="5:8" ht="12.75" customHeight="1" x14ac:dyDescent="0.2">
      <c r="E891" s="50"/>
      <c r="F891" s="50"/>
      <c r="G891" s="50"/>
      <c r="H891" s="50"/>
    </row>
    <row r="892" spans="5:8" ht="12.75" customHeight="1" x14ac:dyDescent="0.2">
      <c r="E892" s="50"/>
      <c r="F892" s="50"/>
      <c r="G892" s="50"/>
      <c r="H892" s="50"/>
    </row>
    <row r="893" spans="5:8" ht="12.75" customHeight="1" x14ac:dyDescent="0.2">
      <c r="E893" s="50"/>
      <c r="F893" s="50"/>
      <c r="G893" s="50"/>
      <c r="H893" s="50"/>
    </row>
    <row r="894" spans="5:8" ht="12.75" customHeight="1" x14ac:dyDescent="0.2">
      <c r="E894" s="50"/>
      <c r="F894" s="50"/>
      <c r="G894" s="50"/>
      <c r="H894" s="50"/>
    </row>
    <row r="895" spans="5:8" ht="12.75" customHeight="1" x14ac:dyDescent="0.2">
      <c r="E895" s="50"/>
      <c r="F895" s="50"/>
      <c r="G895" s="50"/>
      <c r="H895" s="50"/>
    </row>
    <row r="896" spans="5:8" ht="12.75" customHeight="1" x14ac:dyDescent="0.2">
      <c r="E896" s="50"/>
      <c r="F896" s="50"/>
      <c r="G896" s="50"/>
      <c r="H896" s="50"/>
    </row>
    <row r="897" spans="5:8" ht="12.75" customHeight="1" x14ac:dyDescent="0.2">
      <c r="E897" s="50"/>
      <c r="F897" s="50"/>
      <c r="G897" s="50"/>
      <c r="H897" s="50"/>
    </row>
    <row r="898" spans="5:8" ht="12.75" customHeight="1" x14ac:dyDescent="0.2">
      <c r="E898" s="50"/>
      <c r="F898" s="50"/>
      <c r="G898" s="50"/>
      <c r="H898" s="50"/>
    </row>
    <row r="899" spans="5:8" ht="12.75" customHeight="1" x14ac:dyDescent="0.2">
      <c r="E899" s="50"/>
      <c r="F899" s="50"/>
      <c r="G899" s="50"/>
      <c r="H899" s="50"/>
    </row>
    <row r="900" spans="5:8" ht="12.75" customHeight="1" x14ac:dyDescent="0.2">
      <c r="E900" s="50"/>
      <c r="F900" s="50"/>
      <c r="G900" s="50"/>
      <c r="H900" s="50"/>
    </row>
    <row r="901" spans="5:8" ht="12.75" customHeight="1" x14ac:dyDescent="0.2">
      <c r="E901" s="50"/>
      <c r="F901" s="50"/>
      <c r="G901" s="50"/>
      <c r="H901" s="50"/>
    </row>
    <row r="902" spans="5:8" ht="12.75" customHeight="1" x14ac:dyDescent="0.2">
      <c r="E902" s="50"/>
      <c r="F902" s="50"/>
      <c r="G902" s="50"/>
      <c r="H902" s="50"/>
    </row>
    <row r="903" spans="5:8" ht="12.75" customHeight="1" x14ac:dyDescent="0.2">
      <c r="E903" s="50"/>
      <c r="F903" s="50"/>
      <c r="G903" s="50"/>
      <c r="H903" s="50"/>
    </row>
    <row r="904" spans="5:8" ht="12.75" customHeight="1" x14ac:dyDescent="0.2">
      <c r="E904" s="50"/>
      <c r="F904" s="50"/>
      <c r="G904" s="50"/>
      <c r="H904" s="50"/>
    </row>
    <row r="905" spans="5:8" ht="12.75" customHeight="1" x14ac:dyDescent="0.2">
      <c r="E905" s="50"/>
      <c r="F905" s="50"/>
      <c r="G905" s="50"/>
      <c r="H905" s="50"/>
    </row>
    <row r="906" spans="5:8" ht="12.75" customHeight="1" x14ac:dyDescent="0.2">
      <c r="E906" s="50"/>
      <c r="F906" s="50"/>
      <c r="G906" s="50"/>
      <c r="H906" s="50"/>
    </row>
    <row r="907" spans="5:8" ht="12.75" customHeight="1" x14ac:dyDescent="0.2">
      <c r="E907" s="50"/>
      <c r="F907" s="50"/>
      <c r="G907" s="50"/>
      <c r="H907" s="50"/>
    </row>
    <row r="908" spans="5:8" ht="12.75" customHeight="1" x14ac:dyDescent="0.2">
      <c r="E908" s="50"/>
      <c r="F908" s="50"/>
      <c r="G908" s="50"/>
      <c r="H908" s="50"/>
    </row>
    <row r="909" spans="5:8" ht="12.75" customHeight="1" x14ac:dyDescent="0.2">
      <c r="E909" s="50"/>
      <c r="F909" s="50"/>
      <c r="G909" s="50"/>
      <c r="H909" s="50"/>
    </row>
    <row r="910" spans="5:8" ht="12.75" customHeight="1" x14ac:dyDescent="0.2">
      <c r="E910" s="50"/>
      <c r="F910" s="50"/>
      <c r="G910" s="50"/>
      <c r="H910" s="50"/>
    </row>
    <row r="911" spans="5:8" ht="12.75" customHeight="1" x14ac:dyDescent="0.2">
      <c r="E911" s="50"/>
      <c r="F911" s="50"/>
      <c r="G911" s="50"/>
      <c r="H911" s="50"/>
    </row>
    <row r="912" spans="5:8" ht="12.75" customHeight="1" x14ac:dyDescent="0.2">
      <c r="E912" s="50"/>
      <c r="F912" s="50"/>
      <c r="G912" s="50"/>
      <c r="H912" s="50"/>
    </row>
    <row r="913" spans="5:8" ht="12.75" customHeight="1" x14ac:dyDescent="0.2">
      <c r="E913" s="50"/>
      <c r="F913" s="50"/>
      <c r="G913" s="50"/>
      <c r="H913" s="50"/>
    </row>
    <row r="914" spans="5:8" ht="12.75" customHeight="1" x14ac:dyDescent="0.2">
      <c r="E914" s="50"/>
      <c r="F914" s="50"/>
      <c r="G914" s="50"/>
      <c r="H914" s="50"/>
    </row>
    <row r="915" spans="5:8" ht="12.75" customHeight="1" x14ac:dyDescent="0.2">
      <c r="E915" s="50"/>
      <c r="F915" s="50"/>
      <c r="G915" s="50"/>
      <c r="H915" s="50"/>
    </row>
    <row r="916" spans="5:8" ht="12.75" customHeight="1" x14ac:dyDescent="0.2">
      <c r="E916" s="50"/>
      <c r="F916" s="50"/>
      <c r="G916" s="50"/>
      <c r="H916" s="50"/>
    </row>
    <row r="917" spans="5:8" ht="12.75" customHeight="1" x14ac:dyDescent="0.2">
      <c r="E917" s="50"/>
      <c r="F917" s="50"/>
      <c r="G917" s="50"/>
      <c r="H917" s="50"/>
    </row>
    <row r="918" spans="5:8" ht="12.75" customHeight="1" x14ac:dyDescent="0.2">
      <c r="E918" s="50"/>
      <c r="F918" s="50"/>
      <c r="G918" s="50"/>
      <c r="H918" s="50"/>
    </row>
    <row r="919" spans="5:8" ht="12.75" customHeight="1" x14ac:dyDescent="0.2">
      <c r="E919" s="50"/>
      <c r="F919" s="50"/>
      <c r="G919" s="50"/>
      <c r="H919" s="50"/>
    </row>
    <row r="920" spans="5:8" ht="12.75" customHeight="1" x14ac:dyDescent="0.2">
      <c r="E920" s="50"/>
      <c r="F920" s="50"/>
      <c r="G920" s="50"/>
      <c r="H920" s="50"/>
    </row>
    <row r="921" spans="5:8" ht="12.75" customHeight="1" x14ac:dyDescent="0.2">
      <c r="E921" s="50"/>
      <c r="F921" s="50"/>
      <c r="G921" s="50"/>
      <c r="H921" s="50"/>
    </row>
    <row r="922" spans="5:8" ht="12.75" customHeight="1" x14ac:dyDescent="0.2">
      <c r="E922" s="50"/>
      <c r="F922" s="50"/>
      <c r="G922" s="50"/>
      <c r="H922" s="50"/>
    </row>
    <row r="923" spans="5:8" ht="12.75" customHeight="1" x14ac:dyDescent="0.2">
      <c r="E923" s="50"/>
      <c r="F923" s="50"/>
      <c r="G923" s="50"/>
      <c r="H923" s="50"/>
    </row>
    <row r="924" spans="5:8" ht="12.75" customHeight="1" x14ac:dyDescent="0.2">
      <c r="E924" s="50"/>
      <c r="F924" s="50"/>
      <c r="G924" s="50"/>
      <c r="H924" s="50"/>
    </row>
    <row r="925" spans="5:8" ht="12.75" customHeight="1" x14ac:dyDescent="0.2">
      <c r="E925" s="50"/>
      <c r="F925" s="50"/>
      <c r="G925" s="50"/>
      <c r="H925" s="50"/>
    </row>
    <row r="926" spans="5:8" ht="12.75" customHeight="1" x14ac:dyDescent="0.2">
      <c r="E926" s="50"/>
      <c r="F926" s="50"/>
      <c r="G926" s="50"/>
      <c r="H926" s="50"/>
    </row>
    <row r="927" spans="5:8" ht="12.75" customHeight="1" x14ac:dyDescent="0.2">
      <c r="E927" s="50"/>
      <c r="F927" s="50"/>
      <c r="G927" s="50"/>
      <c r="H927" s="50"/>
    </row>
    <row r="928" spans="5:8" ht="12.75" customHeight="1" x14ac:dyDescent="0.2">
      <c r="E928" s="50"/>
      <c r="F928" s="50"/>
      <c r="G928" s="50"/>
      <c r="H928" s="50"/>
    </row>
    <row r="929" spans="5:8" ht="12.75" customHeight="1" x14ac:dyDescent="0.2">
      <c r="E929" s="50"/>
      <c r="F929" s="50"/>
      <c r="G929" s="50"/>
      <c r="H929" s="50"/>
    </row>
    <row r="930" spans="5:8" ht="12.75" customHeight="1" x14ac:dyDescent="0.2">
      <c r="E930" s="50"/>
      <c r="F930" s="50"/>
      <c r="G930" s="50"/>
      <c r="H930" s="50"/>
    </row>
    <row r="931" spans="5:8" ht="12.75" customHeight="1" x14ac:dyDescent="0.2">
      <c r="E931" s="50"/>
      <c r="F931" s="50"/>
      <c r="G931" s="50"/>
      <c r="H931" s="50"/>
    </row>
    <row r="932" spans="5:8" ht="12.75" customHeight="1" x14ac:dyDescent="0.2">
      <c r="E932" s="50"/>
      <c r="F932" s="50"/>
      <c r="G932" s="50"/>
      <c r="H932" s="50"/>
    </row>
    <row r="933" spans="5:8" ht="12.75" customHeight="1" x14ac:dyDescent="0.2">
      <c r="E933" s="50"/>
      <c r="F933" s="50"/>
      <c r="G933" s="50"/>
      <c r="H933" s="50"/>
    </row>
    <row r="934" spans="5:8" ht="12.75" customHeight="1" x14ac:dyDescent="0.2">
      <c r="E934" s="50"/>
      <c r="F934" s="50"/>
      <c r="G934" s="50"/>
      <c r="H934" s="50"/>
    </row>
    <row r="935" spans="5:8" ht="12.75" customHeight="1" x14ac:dyDescent="0.2">
      <c r="E935" s="50"/>
      <c r="F935" s="50"/>
      <c r="G935" s="50"/>
      <c r="H935" s="50"/>
    </row>
    <row r="936" spans="5:8" ht="12.75" customHeight="1" x14ac:dyDescent="0.2">
      <c r="E936" s="50"/>
      <c r="F936" s="50"/>
      <c r="G936" s="50"/>
      <c r="H936" s="50"/>
    </row>
    <row r="937" spans="5:8" ht="12.75" customHeight="1" x14ac:dyDescent="0.2">
      <c r="E937" s="50"/>
      <c r="F937" s="50"/>
      <c r="G937" s="50"/>
      <c r="H937" s="50"/>
    </row>
    <row r="938" spans="5:8" ht="12.75" customHeight="1" x14ac:dyDescent="0.2">
      <c r="E938" s="50"/>
      <c r="F938" s="50"/>
      <c r="G938" s="50"/>
      <c r="H938" s="50"/>
    </row>
    <row r="939" spans="5:8" ht="12.75" customHeight="1" x14ac:dyDescent="0.2">
      <c r="E939" s="50"/>
      <c r="F939" s="50"/>
      <c r="G939" s="50"/>
      <c r="H939" s="50"/>
    </row>
    <row r="940" spans="5:8" ht="12.75" customHeight="1" x14ac:dyDescent="0.2">
      <c r="E940" s="50"/>
      <c r="F940" s="50"/>
      <c r="G940" s="50"/>
      <c r="H940" s="50"/>
    </row>
    <row r="941" spans="5:8" ht="12.75" customHeight="1" x14ac:dyDescent="0.2">
      <c r="E941" s="50"/>
      <c r="F941" s="50"/>
      <c r="G941" s="50"/>
      <c r="H941" s="50"/>
    </row>
    <row r="942" spans="5:8" ht="12.75" customHeight="1" x14ac:dyDescent="0.2">
      <c r="E942" s="50"/>
      <c r="F942" s="50"/>
      <c r="G942" s="50"/>
      <c r="H942" s="50"/>
    </row>
    <row r="943" spans="5:8" ht="12.75" customHeight="1" x14ac:dyDescent="0.2">
      <c r="E943" s="50"/>
      <c r="F943" s="50"/>
      <c r="G943" s="50"/>
      <c r="H943" s="50"/>
    </row>
    <row r="944" spans="5:8" ht="12.75" customHeight="1" x14ac:dyDescent="0.2">
      <c r="E944" s="50"/>
      <c r="F944" s="50"/>
      <c r="G944" s="50"/>
      <c r="H944" s="50"/>
    </row>
    <row r="945" spans="5:8" ht="12.75" customHeight="1" x14ac:dyDescent="0.2">
      <c r="E945" s="50"/>
      <c r="F945" s="50"/>
      <c r="G945" s="50"/>
      <c r="H945" s="50"/>
    </row>
    <row r="946" spans="5:8" ht="12.75" customHeight="1" x14ac:dyDescent="0.2">
      <c r="E946" s="50"/>
      <c r="F946" s="50"/>
      <c r="G946" s="50"/>
      <c r="H946" s="50"/>
    </row>
    <row r="947" spans="5:8" ht="12.75" customHeight="1" x14ac:dyDescent="0.2">
      <c r="E947" s="50"/>
      <c r="F947" s="50"/>
      <c r="G947" s="50"/>
      <c r="H947" s="50"/>
    </row>
    <row r="948" spans="5:8" ht="12.75" customHeight="1" x14ac:dyDescent="0.2">
      <c r="E948" s="50"/>
      <c r="F948" s="50"/>
      <c r="G948" s="50"/>
      <c r="H948" s="50"/>
    </row>
    <row r="949" spans="5:8" ht="12.75" customHeight="1" x14ac:dyDescent="0.2">
      <c r="E949" s="50"/>
      <c r="F949" s="50"/>
      <c r="G949" s="50"/>
      <c r="H949" s="50"/>
    </row>
    <row r="950" spans="5:8" ht="12.75" customHeight="1" x14ac:dyDescent="0.2">
      <c r="E950" s="50"/>
      <c r="F950" s="50"/>
      <c r="G950" s="50"/>
      <c r="H950" s="50"/>
    </row>
    <row r="951" spans="5:8" ht="12.75" customHeight="1" x14ac:dyDescent="0.2">
      <c r="E951" s="50"/>
      <c r="F951" s="50"/>
      <c r="G951" s="50"/>
      <c r="H951" s="50"/>
    </row>
    <row r="952" spans="5:8" ht="12.75" customHeight="1" x14ac:dyDescent="0.2">
      <c r="E952" s="50"/>
      <c r="F952" s="50"/>
      <c r="G952" s="50"/>
      <c r="H952" s="50"/>
    </row>
    <row r="953" spans="5:8" ht="12.75" customHeight="1" x14ac:dyDescent="0.2">
      <c r="E953" s="50"/>
      <c r="F953" s="50"/>
      <c r="G953" s="50"/>
      <c r="H953" s="50"/>
    </row>
    <row r="954" spans="5:8" ht="12.75" customHeight="1" x14ac:dyDescent="0.2">
      <c r="E954" s="50"/>
      <c r="F954" s="50"/>
      <c r="G954" s="50"/>
      <c r="H954" s="50"/>
    </row>
    <row r="955" spans="5:8" ht="12.75" customHeight="1" x14ac:dyDescent="0.2">
      <c r="E955" s="50"/>
      <c r="F955" s="50"/>
      <c r="G955" s="50"/>
      <c r="H955" s="50"/>
    </row>
    <row r="956" spans="5:8" ht="12.75" customHeight="1" x14ac:dyDescent="0.2">
      <c r="E956" s="50"/>
      <c r="F956" s="50"/>
      <c r="G956" s="50"/>
      <c r="H956" s="50"/>
    </row>
    <row r="957" spans="5:8" ht="12.75" customHeight="1" x14ac:dyDescent="0.2">
      <c r="E957" s="50"/>
      <c r="F957" s="50"/>
      <c r="G957" s="50"/>
      <c r="H957" s="50"/>
    </row>
    <row r="958" spans="5:8" ht="12.75" customHeight="1" x14ac:dyDescent="0.2">
      <c r="E958" s="50"/>
      <c r="F958" s="50"/>
      <c r="G958" s="50"/>
      <c r="H958" s="50"/>
    </row>
    <row r="959" spans="5:8" ht="12.75" customHeight="1" x14ac:dyDescent="0.2">
      <c r="E959" s="50"/>
      <c r="F959" s="50"/>
      <c r="G959" s="50"/>
      <c r="H959" s="50"/>
    </row>
    <row r="960" spans="5:8" ht="12.75" customHeight="1" x14ac:dyDescent="0.2">
      <c r="E960" s="50"/>
      <c r="F960" s="50"/>
      <c r="G960" s="50"/>
      <c r="H960" s="50"/>
    </row>
    <row r="961" spans="5:8" ht="12.75" customHeight="1" x14ac:dyDescent="0.2">
      <c r="E961" s="50"/>
      <c r="F961" s="50"/>
      <c r="G961" s="50"/>
      <c r="H961" s="50"/>
    </row>
    <row r="962" spans="5:8" ht="12.75" customHeight="1" x14ac:dyDescent="0.2">
      <c r="E962" s="50"/>
      <c r="F962" s="50"/>
      <c r="G962" s="50"/>
      <c r="H962" s="50"/>
    </row>
    <row r="963" spans="5:8" ht="12.75" customHeight="1" x14ac:dyDescent="0.2">
      <c r="E963" s="50"/>
      <c r="F963" s="50"/>
      <c r="G963" s="50"/>
      <c r="H963" s="50"/>
    </row>
    <row r="964" spans="5:8" ht="12.75" customHeight="1" x14ac:dyDescent="0.2">
      <c r="E964" s="50"/>
      <c r="F964" s="50"/>
      <c r="G964" s="50"/>
      <c r="H964" s="50"/>
    </row>
    <row r="965" spans="5:8" ht="12.75" customHeight="1" x14ac:dyDescent="0.2">
      <c r="E965" s="50"/>
      <c r="F965" s="50"/>
      <c r="G965" s="50"/>
      <c r="H965" s="50"/>
    </row>
    <row r="966" spans="5:8" ht="12.75" customHeight="1" x14ac:dyDescent="0.2">
      <c r="E966" s="50"/>
      <c r="F966" s="50"/>
      <c r="G966" s="50"/>
      <c r="H966" s="50"/>
    </row>
    <row r="967" spans="5:8" ht="12.75" customHeight="1" x14ac:dyDescent="0.2">
      <c r="E967" s="50"/>
      <c r="F967" s="50"/>
      <c r="G967" s="50"/>
      <c r="H967" s="50"/>
    </row>
    <row r="968" spans="5:8" ht="12.75" customHeight="1" x14ac:dyDescent="0.2">
      <c r="E968" s="50"/>
      <c r="F968" s="50"/>
      <c r="G968" s="50"/>
      <c r="H968" s="50"/>
    </row>
    <row r="969" spans="5:8" ht="12.75" customHeight="1" x14ac:dyDescent="0.2">
      <c r="E969" s="50"/>
      <c r="F969" s="50"/>
      <c r="G969" s="50"/>
      <c r="H969" s="50"/>
    </row>
    <row r="970" spans="5:8" ht="12.75" customHeight="1" x14ac:dyDescent="0.2">
      <c r="E970" s="50"/>
      <c r="F970" s="50"/>
      <c r="G970" s="50"/>
      <c r="H970" s="50"/>
    </row>
    <row r="971" spans="5:8" ht="12.75" customHeight="1" x14ac:dyDescent="0.2">
      <c r="E971" s="50"/>
      <c r="F971" s="50"/>
      <c r="G971" s="50"/>
      <c r="H971" s="50"/>
    </row>
    <row r="972" spans="5:8" ht="12.75" customHeight="1" x14ac:dyDescent="0.2">
      <c r="E972" s="50"/>
      <c r="F972" s="50"/>
      <c r="G972" s="50"/>
      <c r="H972" s="50"/>
    </row>
    <row r="973" spans="5:8" ht="12.75" customHeight="1" x14ac:dyDescent="0.2">
      <c r="E973" s="50"/>
      <c r="F973" s="50"/>
      <c r="G973" s="50"/>
      <c r="H973" s="50"/>
    </row>
    <row r="974" spans="5:8" ht="12.75" customHeight="1" x14ac:dyDescent="0.2">
      <c r="E974" s="50"/>
      <c r="F974" s="50"/>
      <c r="G974" s="50"/>
      <c r="H974" s="50"/>
    </row>
    <row r="975" spans="5:8" ht="12.75" customHeight="1" x14ac:dyDescent="0.2">
      <c r="E975" s="50"/>
      <c r="F975" s="50"/>
      <c r="G975" s="50"/>
      <c r="H975" s="50"/>
    </row>
    <row r="976" spans="5:8" ht="12.75" customHeight="1" x14ac:dyDescent="0.2">
      <c r="E976" s="50"/>
      <c r="F976" s="50"/>
      <c r="G976" s="50"/>
      <c r="H976" s="50"/>
    </row>
    <row r="977" spans="5:8" ht="12.75" customHeight="1" x14ac:dyDescent="0.2">
      <c r="E977" s="50"/>
      <c r="F977" s="50"/>
      <c r="G977" s="50"/>
      <c r="H977" s="50"/>
    </row>
    <row r="978" spans="5:8" ht="12.75" customHeight="1" x14ac:dyDescent="0.2">
      <c r="E978" s="50"/>
      <c r="F978" s="50"/>
      <c r="G978" s="50"/>
      <c r="H978" s="50"/>
    </row>
    <row r="979" spans="5:8" ht="12.75" customHeight="1" x14ac:dyDescent="0.2">
      <c r="E979" s="50"/>
      <c r="F979" s="50"/>
      <c r="G979" s="50"/>
      <c r="H979" s="50"/>
    </row>
    <row r="980" spans="5:8" ht="12.75" customHeight="1" x14ac:dyDescent="0.2">
      <c r="E980" s="50"/>
      <c r="F980" s="50"/>
      <c r="G980" s="50"/>
      <c r="H980" s="50"/>
    </row>
    <row r="981" spans="5:8" ht="12.75" customHeight="1" x14ac:dyDescent="0.2">
      <c r="E981" s="50"/>
      <c r="F981" s="50"/>
      <c r="G981" s="50"/>
      <c r="H981" s="50"/>
    </row>
    <row r="982" spans="5:8" ht="12.75" customHeight="1" x14ac:dyDescent="0.2">
      <c r="E982" s="50"/>
      <c r="F982" s="50"/>
      <c r="G982" s="50"/>
      <c r="H982" s="50"/>
    </row>
    <row r="983" spans="5:8" ht="12.75" customHeight="1" x14ac:dyDescent="0.2">
      <c r="E983" s="50"/>
      <c r="F983" s="50"/>
      <c r="G983" s="50"/>
      <c r="H983" s="50"/>
    </row>
    <row r="984" spans="5:8" ht="12.75" customHeight="1" x14ac:dyDescent="0.2">
      <c r="E984" s="50"/>
      <c r="F984" s="50"/>
      <c r="G984" s="50"/>
      <c r="H984" s="50"/>
    </row>
    <row r="985" spans="5:8" ht="12.75" customHeight="1" x14ac:dyDescent="0.2">
      <c r="E985" s="50"/>
      <c r="F985" s="50"/>
      <c r="G985" s="50"/>
      <c r="H985" s="50"/>
    </row>
    <row r="986" spans="5:8" ht="12.75" customHeight="1" x14ac:dyDescent="0.2">
      <c r="E986" s="50"/>
      <c r="F986" s="50"/>
      <c r="G986" s="50"/>
      <c r="H986" s="50"/>
    </row>
    <row r="987" spans="5:8" ht="12.75" customHeight="1" x14ac:dyDescent="0.2">
      <c r="E987" s="50"/>
      <c r="F987" s="50"/>
      <c r="G987" s="50"/>
      <c r="H987" s="50"/>
    </row>
    <row r="988" spans="5:8" ht="12.75" customHeight="1" x14ac:dyDescent="0.2">
      <c r="E988" s="50"/>
      <c r="F988" s="50"/>
      <c r="G988" s="50"/>
      <c r="H988" s="50"/>
    </row>
    <row r="989" spans="5:8" ht="12.75" customHeight="1" x14ac:dyDescent="0.2">
      <c r="E989" s="50"/>
      <c r="F989" s="50"/>
      <c r="G989" s="50"/>
      <c r="H989" s="50"/>
    </row>
    <row r="990" spans="5:8" ht="12.75" customHeight="1" x14ac:dyDescent="0.2">
      <c r="E990" s="50"/>
      <c r="F990" s="50"/>
      <c r="G990" s="50"/>
      <c r="H990" s="50"/>
    </row>
    <row r="991" spans="5:8" ht="12.75" customHeight="1" x14ac:dyDescent="0.2">
      <c r="E991" s="50"/>
      <c r="F991" s="50"/>
      <c r="G991" s="50"/>
      <c r="H991" s="50"/>
    </row>
    <row r="992" spans="5:8" ht="12.75" customHeight="1" x14ac:dyDescent="0.2">
      <c r="E992" s="50"/>
      <c r="F992" s="50"/>
      <c r="G992" s="50"/>
      <c r="H992" s="50"/>
    </row>
    <row r="993" spans="5:8" ht="12.75" customHeight="1" x14ac:dyDescent="0.2">
      <c r="E993" s="50"/>
      <c r="F993" s="50"/>
      <c r="G993" s="50"/>
      <c r="H993" s="50"/>
    </row>
    <row r="994" spans="5:8" ht="12.75" customHeight="1" x14ac:dyDescent="0.2">
      <c r="E994" s="50"/>
      <c r="F994" s="50"/>
      <c r="G994" s="50"/>
      <c r="H994" s="50"/>
    </row>
    <row r="995" spans="5:8" ht="12.75" customHeight="1" x14ac:dyDescent="0.2">
      <c r="E995" s="50"/>
      <c r="F995" s="50"/>
      <c r="G995" s="50"/>
      <c r="H995" s="50"/>
    </row>
    <row r="996" spans="5:8" ht="12.75" customHeight="1" x14ac:dyDescent="0.2">
      <c r="E996" s="50"/>
      <c r="F996" s="50"/>
      <c r="G996" s="50"/>
      <c r="H996" s="50"/>
    </row>
    <row r="997" spans="5:8" ht="12.75" customHeight="1" x14ac:dyDescent="0.2">
      <c r="E997" s="50"/>
      <c r="F997" s="50"/>
      <c r="G997" s="50"/>
      <c r="H997" s="50"/>
    </row>
    <row r="998" spans="5:8" ht="12.75" customHeight="1" x14ac:dyDescent="0.2">
      <c r="E998" s="50"/>
      <c r="F998" s="50"/>
      <c r="G998" s="50"/>
      <c r="H998" s="50"/>
    </row>
    <row r="999" spans="5:8" ht="12.75" customHeight="1" x14ac:dyDescent="0.2">
      <c r="E999" s="50"/>
      <c r="F999" s="50"/>
      <c r="G999" s="50"/>
      <c r="H999" s="50"/>
    </row>
    <row r="1000" spans="5:8" ht="12.75" customHeight="1" x14ac:dyDescent="0.2">
      <c r="E1000" s="50"/>
      <c r="F1000" s="50"/>
      <c r="G1000" s="50"/>
      <c r="H1000" s="50"/>
    </row>
    <row r="1001" spans="5:8" ht="12.75" customHeight="1" x14ac:dyDescent="0.2">
      <c r="E1001" s="50"/>
      <c r="F1001" s="50"/>
      <c r="G1001" s="50"/>
      <c r="H1001" s="50"/>
    </row>
    <row r="1002" spans="5:8" ht="12.75" customHeight="1" x14ac:dyDescent="0.2">
      <c r="E1002" s="50"/>
      <c r="F1002" s="50"/>
      <c r="G1002" s="50"/>
      <c r="H1002" s="50"/>
    </row>
    <row r="1003" spans="5:8" ht="12.75" customHeight="1" x14ac:dyDescent="0.2">
      <c r="E1003" s="50"/>
      <c r="F1003" s="50"/>
      <c r="G1003" s="50"/>
      <c r="H1003" s="50"/>
    </row>
    <row r="1004" spans="5:8" ht="12.75" customHeight="1" x14ac:dyDescent="0.2">
      <c r="E1004" s="50"/>
      <c r="F1004" s="50"/>
      <c r="G1004" s="50"/>
      <c r="H1004" s="50"/>
    </row>
    <row r="1005" spans="5:8" ht="12.75" customHeight="1" x14ac:dyDescent="0.2">
      <c r="E1005" s="50"/>
      <c r="F1005" s="50"/>
      <c r="G1005" s="50"/>
      <c r="H1005" s="50"/>
    </row>
    <row r="1006" spans="5:8" ht="12.75" customHeight="1" x14ac:dyDescent="0.2">
      <c r="E1006" s="50"/>
      <c r="F1006" s="50"/>
      <c r="G1006" s="50"/>
      <c r="H1006" s="50"/>
    </row>
    <row r="1007" spans="5:8" ht="12.75" customHeight="1" x14ac:dyDescent="0.2">
      <c r="E1007" s="50"/>
      <c r="F1007" s="50"/>
      <c r="G1007" s="50"/>
      <c r="H1007" s="50"/>
    </row>
    <row r="1008" spans="5:8" ht="12.75" customHeight="1" x14ac:dyDescent="0.2">
      <c r="E1008" s="50"/>
      <c r="F1008" s="50"/>
      <c r="G1008" s="50"/>
      <c r="H1008" s="50"/>
    </row>
    <row r="1009" spans="5:8" ht="12.75" customHeight="1" x14ac:dyDescent="0.2">
      <c r="E1009" s="50"/>
      <c r="F1009" s="50"/>
      <c r="G1009" s="50"/>
      <c r="H1009" s="50"/>
    </row>
    <row r="1010" spans="5:8" ht="12.75" customHeight="1" x14ac:dyDescent="0.2">
      <c r="E1010" s="50"/>
      <c r="F1010" s="50"/>
      <c r="G1010" s="50"/>
      <c r="H1010" s="50"/>
    </row>
    <row r="1011" spans="5:8" ht="12.75" customHeight="1" x14ac:dyDescent="0.2">
      <c r="E1011" s="50"/>
      <c r="F1011" s="50"/>
      <c r="G1011" s="50"/>
      <c r="H1011" s="50"/>
    </row>
    <row r="1012" spans="5:8" ht="12.75" customHeight="1" x14ac:dyDescent="0.2">
      <c r="E1012" s="50"/>
      <c r="F1012" s="50"/>
      <c r="G1012" s="50"/>
      <c r="H1012" s="50"/>
    </row>
    <row r="1013" spans="5:8" ht="12.75" customHeight="1" x14ac:dyDescent="0.2">
      <c r="E1013" s="50"/>
      <c r="F1013" s="50"/>
      <c r="G1013" s="50"/>
      <c r="H1013" s="50"/>
    </row>
    <row r="1014" spans="5:8" ht="12.75" customHeight="1" x14ac:dyDescent="0.2">
      <c r="E1014" s="50"/>
      <c r="F1014" s="50"/>
      <c r="G1014" s="50"/>
      <c r="H1014" s="50"/>
    </row>
    <row r="1015" spans="5:8" ht="12.75" customHeight="1" x14ac:dyDescent="0.2">
      <c r="E1015" s="50"/>
      <c r="F1015" s="50"/>
      <c r="G1015" s="50"/>
      <c r="H1015" s="50"/>
    </row>
    <row r="1016" spans="5:8" ht="12.75" customHeight="1" x14ac:dyDescent="0.2">
      <c r="E1016" s="50"/>
      <c r="F1016" s="50"/>
      <c r="G1016" s="50"/>
      <c r="H1016" s="50"/>
    </row>
    <row r="1017" spans="5:8" ht="12.75" customHeight="1" x14ac:dyDescent="0.2">
      <c r="E1017" s="50"/>
      <c r="F1017" s="50"/>
      <c r="G1017" s="50"/>
      <c r="H1017" s="50"/>
    </row>
    <row r="1018" spans="5:8" ht="12.75" customHeight="1" x14ac:dyDescent="0.2">
      <c r="E1018" s="50"/>
      <c r="F1018" s="50"/>
      <c r="G1018" s="50"/>
      <c r="H1018" s="50"/>
    </row>
    <row r="1019" spans="5:8" ht="12.75" customHeight="1" x14ac:dyDescent="0.2">
      <c r="E1019" s="50"/>
      <c r="F1019" s="50"/>
      <c r="G1019" s="50"/>
      <c r="H1019" s="50"/>
    </row>
    <row r="1020" spans="5:8" ht="12.75" customHeight="1" x14ac:dyDescent="0.2">
      <c r="E1020" s="50"/>
      <c r="F1020" s="50"/>
      <c r="G1020" s="50"/>
      <c r="H1020" s="50"/>
    </row>
    <row r="1021" spans="5:8" ht="12.75" customHeight="1" x14ac:dyDescent="0.2">
      <c r="E1021" s="50"/>
      <c r="F1021" s="50"/>
      <c r="G1021" s="50"/>
      <c r="H1021" s="50"/>
    </row>
    <row r="1022" spans="5:8" ht="12.75" customHeight="1" x14ac:dyDescent="0.2">
      <c r="E1022" s="50"/>
      <c r="F1022" s="50"/>
      <c r="G1022" s="50"/>
      <c r="H1022" s="50"/>
    </row>
    <row r="1023" spans="5:8" ht="12.75" customHeight="1" x14ac:dyDescent="0.2">
      <c r="E1023" s="50"/>
      <c r="F1023" s="50"/>
      <c r="G1023" s="50"/>
      <c r="H1023" s="50"/>
    </row>
    <row r="1024" spans="5:8" ht="12.75" customHeight="1" x14ac:dyDescent="0.2">
      <c r="E1024" s="50"/>
      <c r="F1024" s="50"/>
      <c r="G1024" s="50"/>
      <c r="H1024" s="50"/>
    </row>
    <row r="1025" spans="5:8" ht="12.75" customHeight="1" x14ac:dyDescent="0.2">
      <c r="E1025" s="50"/>
      <c r="F1025" s="50"/>
      <c r="G1025" s="50"/>
      <c r="H1025" s="50"/>
    </row>
    <row r="1026" spans="5:8" ht="12.75" customHeight="1" x14ac:dyDescent="0.2">
      <c r="E1026" s="50"/>
      <c r="F1026" s="50"/>
      <c r="G1026" s="50"/>
      <c r="H1026" s="50"/>
    </row>
    <row r="1027" spans="5:8" ht="12.75" customHeight="1" x14ac:dyDescent="0.2">
      <c r="E1027" s="50"/>
      <c r="F1027" s="50"/>
      <c r="G1027" s="50"/>
      <c r="H1027" s="50"/>
    </row>
    <row r="1028" spans="5:8" ht="12.75" customHeight="1" x14ac:dyDescent="0.2">
      <c r="E1028" s="50"/>
      <c r="F1028" s="50"/>
      <c r="G1028" s="50"/>
      <c r="H1028" s="50"/>
    </row>
    <row r="1029" spans="5:8" ht="12.75" customHeight="1" x14ac:dyDescent="0.2">
      <c r="E1029" s="50"/>
      <c r="F1029" s="50"/>
      <c r="G1029" s="50"/>
      <c r="H1029" s="50"/>
    </row>
    <row r="1030" spans="5:8" ht="12.75" customHeight="1" x14ac:dyDescent="0.2">
      <c r="E1030" s="50"/>
      <c r="F1030" s="50"/>
      <c r="G1030" s="50"/>
      <c r="H1030" s="50"/>
    </row>
    <row r="1031" spans="5:8" ht="12.75" customHeight="1" x14ac:dyDescent="0.2">
      <c r="E1031" s="50"/>
      <c r="F1031" s="50"/>
      <c r="G1031" s="50"/>
      <c r="H1031" s="50"/>
    </row>
    <row r="1032" spans="5:8" ht="12.75" customHeight="1" x14ac:dyDescent="0.2">
      <c r="E1032" s="50"/>
      <c r="F1032" s="50"/>
      <c r="G1032" s="50"/>
      <c r="H1032" s="50"/>
    </row>
    <row r="1033" spans="5:8" ht="12.75" customHeight="1" x14ac:dyDescent="0.2">
      <c r="E1033" s="50"/>
      <c r="F1033" s="50"/>
      <c r="G1033" s="50"/>
      <c r="H1033" s="50"/>
    </row>
    <row r="1034" spans="5:8" ht="12.75" customHeight="1" x14ac:dyDescent="0.2">
      <c r="E1034" s="50"/>
      <c r="F1034" s="50"/>
      <c r="G1034" s="50"/>
      <c r="H1034" s="50"/>
    </row>
    <row r="1035" spans="5:8" ht="12.75" customHeight="1" x14ac:dyDescent="0.2">
      <c r="E1035" s="50"/>
      <c r="F1035" s="50"/>
      <c r="G1035" s="50"/>
      <c r="H1035" s="50"/>
    </row>
    <row r="1036" spans="5:8" ht="12.75" customHeight="1" x14ac:dyDescent="0.2">
      <c r="E1036" s="50"/>
      <c r="F1036" s="50"/>
      <c r="G1036" s="50"/>
      <c r="H1036" s="50"/>
    </row>
    <row r="1037" spans="5:8" ht="12.75" customHeight="1" x14ac:dyDescent="0.2">
      <c r="E1037" s="50"/>
      <c r="F1037" s="50"/>
      <c r="G1037" s="50"/>
      <c r="H1037" s="50"/>
    </row>
    <row r="1038" spans="5:8" ht="12.75" customHeight="1" x14ac:dyDescent="0.2">
      <c r="E1038" s="50"/>
      <c r="F1038" s="50"/>
      <c r="G1038" s="50"/>
      <c r="H1038" s="50"/>
    </row>
    <row r="1039" spans="5:8" ht="12.75" customHeight="1" x14ac:dyDescent="0.2">
      <c r="E1039" s="50"/>
      <c r="F1039" s="50"/>
      <c r="G1039" s="50"/>
      <c r="H1039" s="50"/>
    </row>
    <row r="1040" spans="5:8" ht="12.75" customHeight="1" x14ac:dyDescent="0.2">
      <c r="E1040" s="50"/>
      <c r="F1040" s="50"/>
      <c r="G1040" s="50"/>
      <c r="H1040" s="50"/>
    </row>
    <row r="1041" spans="5:8" ht="12.75" customHeight="1" x14ac:dyDescent="0.2">
      <c r="E1041" s="50"/>
      <c r="F1041" s="50"/>
      <c r="G1041" s="50"/>
      <c r="H1041" s="50"/>
    </row>
    <row r="1042" spans="5:8" ht="12.75" customHeight="1" x14ac:dyDescent="0.2">
      <c r="E1042" s="50"/>
      <c r="F1042" s="50"/>
      <c r="G1042" s="50"/>
      <c r="H1042" s="50"/>
    </row>
    <row r="1043" spans="5:8" ht="12.75" customHeight="1" x14ac:dyDescent="0.2">
      <c r="E1043" s="50"/>
      <c r="F1043" s="50"/>
      <c r="G1043" s="50"/>
      <c r="H1043" s="50"/>
    </row>
    <row r="1044" spans="5:8" ht="12.75" customHeight="1" x14ac:dyDescent="0.2">
      <c r="E1044" s="50"/>
      <c r="F1044" s="50"/>
      <c r="G1044" s="50"/>
      <c r="H1044" s="50"/>
    </row>
    <row r="1045" spans="5:8" ht="12.75" customHeight="1" x14ac:dyDescent="0.2">
      <c r="E1045" s="50"/>
      <c r="F1045" s="50"/>
      <c r="G1045" s="50"/>
      <c r="H1045" s="50"/>
    </row>
    <row r="1046" spans="5:8" ht="12.75" customHeight="1" x14ac:dyDescent="0.2">
      <c r="E1046" s="50"/>
      <c r="F1046" s="50"/>
      <c r="G1046" s="50"/>
      <c r="H1046" s="50"/>
    </row>
    <row r="1047" spans="5:8" ht="12.75" customHeight="1" x14ac:dyDescent="0.2">
      <c r="E1047" s="50"/>
      <c r="F1047" s="50"/>
      <c r="G1047" s="50"/>
      <c r="H1047" s="50"/>
    </row>
    <row r="1048" spans="5:8" ht="12.75" customHeight="1" x14ac:dyDescent="0.2">
      <c r="E1048" s="50"/>
      <c r="F1048" s="50"/>
      <c r="G1048" s="50"/>
      <c r="H1048" s="50"/>
    </row>
    <row r="1049" spans="5:8" ht="12.75" customHeight="1" x14ac:dyDescent="0.2">
      <c r="E1049" s="50"/>
      <c r="F1049" s="50"/>
      <c r="G1049" s="50"/>
      <c r="H1049" s="50"/>
    </row>
    <row r="1050" spans="5:8" ht="12.75" customHeight="1" x14ac:dyDescent="0.2">
      <c r="E1050" s="50"/>
      <c r="F1050" s="50"/>
      <c r="G1050" s="50"/>
      <c r="H1050" s="50"/>
    </row>
    <row r="1051" spans="5:8" ht="12.75" customHeight="1" x14ac:dyDescent="0.2">
      <c r="E1051" s="50"/>
      <c r="F1051" s="50"/>
      <c r="G1051" s="50"/>
      <c r="H1051" s="50"/>
    </row>
    <row r="1052" spans="5:8" ht="12.75" customHeight="1" x14ac:dyDescent="0.2">
      <c r="E1052" s="50"/>
      <c r="F1052" s="50"/>
      <c r="G1052" s="50"/>
      <c r="H1052" s="50"/>
    </row>
    <row r="1053" spans="5:8" ht="12.75" customHeight="1" x14ac:dyDescent="0.2">
      <c r="E1053" s="50"/>
      <c r="F1053" s="50"/>
      <c r="G1053" s="50"/>
      <c r="H1053" s="50"/>
    </row>
    <row r="1054" spans="5:8" ht="12.75" customHeight="1" x14ac:dyDescent="0.2">
      <c r="E1054" s="50"/>
      <c r="F1054" s="50"/>
      <c r="G1054" s="50"/>
      <c r="H1054" s="50"/>
    </row>
    <row r="1055" spans="5:8" ht="12.75" customHeight="1" x14ac:dyDescent="0.2">
      <c r="E1055" s="50"/>
      <c r="F1055" s="50"/>
      <c r="G1055" s="50"/>
      <c r="H1055" s="50"/>
    </row>
    <row r="1056" spans="5:8" ht="12.75" customHeight="1" x14ac:dyDescent="0.2">
      <c r="E1056" s="50"/>
      <c r="F1056" s="50"/>
      <c r="G1056" s="50"/>
      <c r="H1056" s="50"/>
    </row>
    <row r="1057" spans="5:8" ht="12.75" customHeight="1" x14ac:dyDescent="0.2">
      <c r="E1057" s="50"/>
      <c r="F1057" s="50"/>
      <c r="G1057" s="50"/>
      <c r="H1057" s="50"/>
    </row>
    <row r="1058" spans="5:8" ht="12.75" customHeight="1" x14ac:dyDescent="0.2">
      <c r="E1058" s="50"/>
      <c r="F1058" s="50"/>
      <c r="G1058" s="50"/>
      <c r="H1058" s="50"/>
    </row>
    <row r="1059" spans="5:8" ht="12.75" customHeight="1" x14ac:dyDescent="0.2">
      <c r="E1059" s="50"/>
      <c r="F1059" s="50"/>
      <c r="G1059" s="50"/>
      <c r="H1059" s="50"/>
    </row>
    <row r="1060" spans="5:8" ht="12.75" customHeight="1" x14ac:dyDescent="0.2">
      <c r="E1060" s="50"/>
      <c r="F1060" s="50"/>
      <c r="G1060" s="50"/>
      <c r="H1060" s="50"/>
    </row>
    <row r="1061" spans="5:8" ht="12.75" customHeight="1" x14ac:dyDescent="0.2">
      <c r="E1061" s="50"/>
      <c r="F1061" s="50"/>
      <c r="G1061" s="50"/>
      <c r="H1061" s="50"/>
    </row>
    <row r="1062" spans="5:8" ht="12.75" customHeight="1" x14ac:dyDescent="0.2">
      <c r="E1062" s="50"/>
      <c r="F1062" s="50"/>
      <c r="G1062" s="50"/>
      <c r="H1062" s="50"/>
    </row>
    <row r="1063" spans="5:8" ht="12.75" customHeight="1" x14ac:dyDescent="0.2">
      <c r="E1063" s="50"/>
      <c r="F1063" s="50"/>
      <c r="G1063" s="50"/>
      <c r="H1063" s="50"/>
    </row>
    <row r="1064" spans="5:8" ht="12.75" customHeight="1" x14ac:dyDescent="0.2">
      <c r="E1064" s="50"/>
      <c r="F1064" s="50"/>
      <c r="G1064" s="50"/>
      <c r="H1064" s="50"/>
    </row>
    <row r="1065" spans="5:8" ht="12.75" customHeight="1" x14ac:dyDescent="0.2">
      <c r="E1065" s="50"/>
      <c r="F1065" s="50"/>
      <c r="G1065" s="50"/>
      <c r="H1065" s="50"/>
    </row>
    <row r="1066" spans="5:8" ht="12.75" customHeight="1" x14ac:dyDescent="0.2">
      <c r="E1066" s="50"/>
      <c r="F1066" s="50"/>
      <c r="G1066" s="50"/>
      <c r="H1066" s="50"/>
    </row>
    <row r="1067" spans="5:8" ht="12.75" customHeight="1" x14ac:dyDescent="0.2">
      <c r="E1067" s="50"/>
      <c r="F1067" s="50"/>
      <c r="G1067" s="50"/>
      <c r="H1067" s="50"/>
    </row>
    <row r="1068" spans="5:8" ht="12.75" customHeight="1" x14ac:dyDescent="0.2">
      <c r="E1068" s="50"/>
      <c r="F1068" s="50"/>
      <c r="G1068" s="50"/>
      <c r="H1068" s="50"/>
    </row>
    <row r="1069" spans="5:8" ht="12.75" customHeight="1" x14ac:dyDescent="0.2">
      <c r="E1069" s="50"/>
      <c r="F1069" s="50"/>
      <c r="G1069" s="50"/>
      <c r="H1069" s="50"/>
    </row>
    <row r="1070" spans="5:8" ht="12.75" customHeight="1" x14ac:dyDescent="0.2">
      <c r="E1070" s="50"/>
      <c r="F1070" s="50"/>
      <c r="G1070" s="50"/>
      <c r="H1070" s="50"/>
    </row>
    <row r="1071" spans="5:8" ht="12.75" customHeight="1" x14ac:dyDescent="0.2">
      <c r="E1071" s="50"/>
      <c r="F1071" s="50"/>
      <c r="G1071" s="50"/>
      <c r="H1071" s="50"/>
    </row>
    <row r="1072" spans="5:8" ht="12.75" customHeight="1" x14ac:dyDescent="0.2">
      <c r="E1072" s="50"/>
      <c r="F1072" s="50"/>
      <c r="G1072" s="50"/>
      <c r="H1072" s="50"/>
    </row>
    <row r="1073" spans="5:8" ht="12.75" customHeight="1" x14ac:dyDescent="0.2">
      <c r="E1073" s="50"/>
      <c r="F1073" s="50"/>
      <c r="G1073" s="50"/>
      <c r="H1073" s="50"/>
    </row>
    <row r="1074" spans="5:8" ht="12.75" customHeight="1" x14ac:dyDescent="0.2">
      <c r="E1074" s="50"/>
      <c r="F1074" s="50"/>
      <c r="G1074" s="50"/>
      <c r="H1074" s="50"/>
    </row>
    <row r="1075" spans="5:8" ht="12.75" customHeight="1" x14ac:dyDescent="0.2">
      <c r="E1075" s="50"/>
      <c r="F1075" s="50"/>
      <c r="G1075" s="50"/>
      <c r="H1075" s="50"/>
    </row>
    <row r="1076" spans="5:8" ht="12.75" customHeight="1" x14ac:dyDescent="0.2">
      <c r="E1076" s="50"/>
      <c r="F1076" s="50"/>
      <c r="G1076" s="50"/>
      <c r="H1076" s="50"/>
    </row>
    <row r="1077" spans="5:8" ht="12.75" customHeight="1" x14ac:dyDescent="0.2">
      <c r="E1077" s="50"/>
      <c r="F1077" s="50"/>
      <c r="G1077" s="50"/>
      <c r="H1077" s="50"/>
    </row>
    <row r="1078" spans="5:8" ht="12.75" customHeight="1" x14ac:dyDescent="0.2">
      <c r="E1078" s="50"/>
      <c r="F1078" s="50"/>
      <c r="G1078" s="50"/>
      <c r="H1078" s="50"/>
    </row>
    <row r="1079" spans="5:8" ht="12.75" customHeight="1" x14ac:dyDescent="0.2">
      <c r="E1079" s="50"/>
      <c r="F1079" s="50"/>
      <c r="G1079" s="50"/>
      <c r="H1079" s="50"/>
    </row>
    <row r="1080" spans="5:8" ht="12.75" customHeight="1" x14ac:dyDescent="0.2">
      <c r="E1080" s="50"/>
      <c r="F1080" s="50"/>
      <c r="G1080" s="50"/>
      <c r="H1080" s="50"/>
    </row>
    <row r="1081" spans="5:8" ht="12.75" customHeight="1" x14ac:dyDescent="0.2">
      <c r="E1081" s="50"/>
      <c r="F1081" s="50"/>
      <c r="G1081" s="50"/>
      <c r="H1081" s="50"/>
    </row>
    <row r="1082" spans="5:8" ht="12.75" customHeight="1" x14ac:dyDescent="0.2">
      <c r="E1082" s="50"/>
      <c r="F1082" s="50"/>
      <c r="G1082" s="50"/>
      <c r="H1082" s="50"/>
    </row>
    <row r="1083" spans="5:8" ht="12.75" customHeight="1" x14ac:dyDescent="0.2">
      <c r="E1083" s="50"/>
      <c r="F1083" s="50"/>
      <c r="G1083" s="50"/>
      <c r="H1083" s="50"/>
    </row>
    <row r="1084" spans="5:8" ht="12.75" customHeight="1" x14ac:dyDescent="0.2">
      <c r="E1084" s="50"/>
      <c r="F1084" s="50"/>
      <c r="G1084" s="50"/>
      <c r="H1084" s="50"/>
    </row>
    <row r="1085" spans="5:8" ht="12.75" customHeight="1" x14ac:dyDescent="0.2">
      <c r="E1085" s="50"/>
      <c r="F1085" s="50"/>
      <c r="G1085" s="50"/>
      <c r="H1085" s="50"/>
    </row>
    <row r="1086" spans="5:8" ht="12.75" customHeight="1" x14ac:dyDescent="0.2">
      <c r="E1086" s="50"/>
      <c r="F1086" s="50"/>
      <c r="G1086" s="50"/>
      <c r="H1086" s="50"/>
    </row>
    <row r="1087" spans="5:8" ht="12.75" customHeight="1" x14ac:dyDescent="0.2">
      <c r="E1087" s="50"/>
      <c r="F1087" s="50"/>
      <c r="G1087" s="50"/>
      <c r="H1087" s="50"/>
    </row>
    <row r="1088" spans="5:8" ht="12.75" customHeight="1" x14ac:dyDescent="0.2">
      <c r="E1088" s="50"/>
      <c r="F1088" s="50"/>
      <c r="G1088" s="50"/>
      <c r="H1088" s="50"/>
    </row>
    <row r="1089" spans="5:8" ht="12.75" customHeight="1" x14ac:dyDescent="0.2">
      <c r="E1089" s="50"/>
      <c r="F1089" s="50"/>
      <c r="G1089" s="50"/>
      <c r="H1089" s="50"/>
    </row>
    <row r="1090" spans="5:8" ht="12.75" customHeight="1" x14ac:dyDescent="0.2">
      <c r="E1090" s="50"/>
      <c r="F1090" s="50"/>
      <c r="G1090" s="50"/>
      <c r="H1090" s="50"/>
    </row>
    <row r="1091" spans="5:8" ht="12.75" customHeight="1" x14ac:dyDescent="0.2">
      <c r="E1091" s="50"/>
      <c r="F1091" s="50"/>
      <c r="G1091" s="50"/>
      <c r="H1091" s="50"/>
    </row>
    <row r="1092" spans="5:8" ht="12.75" customHeight="1" x14ac:dyDescent="0.2">
      <c r="E1092" s="50"/>
      <c r="F1092" s="50"/>
      <c r="G1092" s="50"/>
      <c r="H1092" s="50"/>
    </row>
    <row r="1093" spans="5:8" ht="12.75" customHeight="1" x14ac:dyDescent="0.2">
      <c r="E1093" s="50"/>
      <c r="F1093" s="50"/>
      <c r="G1093" s="50"/>
      <c r="H1093" s="50"/>
    </row>
    <row r="1094" spans="5:8" ht="12.75" customHeight="1" x14ac:dyDescent="0.2">
      <c r="E1094" s="50"/>
      <c r="F1094" s="50"/>
      <c r="G1094" s="50"/>
      <c r="H1094" s="50"/>
    </row>
    <row r="1095" spans="5:8" ht="12.75" customHeight="1" x14ac:dyDescent="0.2">
      <c r="E1095" s="50"/>
      <c r="F1095" s="50"/>
      <c r="G1095" s="50"/>
      <c r="H1095" s="50"/>
    </row>
    <row r="1096" spans="5:8" ht="12.75" customHeight="1" x14ac:dyDescent="0.2">
      <c r="E1096" s="50"/>
      <c r="F1096" s="50"/>
      <c r="G1096" s="50"/>
      <c r="H1096" s="50"/>
    </row>
    <row r="1097" spans="5:8" ht="12.75" customHeight="1" x14ac:dyDescent="0.2">
      <c r="E1097" s="50"/>
      <c r="F1097" s="50"/>
      <c r="G1097" s="50"/>
      <c r="H1097" s="50"/>
    </row>
    <row r="1098" spans="5:8" ht="12.75" customHeight="1" x14ac:dyDescent="0.2">
      <c r="E1098" s="50"/>
      <c r="F1098" s="50"/>
      <c r="G1098" s="50"/>
      <c r="H1098" s="50"/>
    </row>
    <row r="1099" spans="5:8" ht="12.75" customHeight="1" x14ac:dyDescent="0.2">
      <c r="E1099" s="50"/>
      <c r="F1099" s="50"/>
      <c r="G1099" s="50"/>
      <c r="H1099" s="50"/>
    </row>
    <row r="1100" spans="5:8" ht="12.75" customHeight="1" x14ac:dyDescent="0.2">
      <c r="E1100" s="50"/>
      <c r="F1100" s="50"/>
      <c r="G1100" s="50"/>
      <c r="H1100" s="50"/>
    </row>
    <row r="1101" spans="5:8" ht="12.75" customHeight="1" x14ac:dyDescent="0.2">
      <c r="E1101" s="50"/>
      <c r="F1101" s="50"/>
      <c r="G1101" s="50"/>
      <c r="H1101" s="50"/>
    </row>
    <row r="1102" spans="5:8" ht="12.75" customHeight="1" x14ac:dyDescent="0.2">
      <c r="E1102" s="50"/>
      <c r="F1102" s="50"/>
      <c r="G1102" s="50"/>
      <c r="H1102" s="50"/>
    </row>
    <row r="1103" spans="5:8" ht="12.75" customHeight="1" x14ac:dyDescent="0.2">
      <c r="E1103" s="50"/>
      <c r="F1103" s="50"/>
      <c r="G1103" s="50"/>
      <c r="H1103" s="50"/>
    </row>
    <row r="1104" spans="5:8" ht="12.75" customHeight="1" x14ac:dyDescent="0.2">
      <c r="E1104" s="50"/>
      <c r="F1104" s="50"/>
      <c r="G1104" s="50"/>
      <c r="H1104" s="50"/>
    </row>
    <row r="1105" spans="5:23" ht="12.75" customHeight="1" x14ac:dyDescent="0.2">
      <c r="E1105" s="50"/>
      <c r="F1105" s="50"/>
      <c r="G1105" s="50"/>
      <c r="H1105" s="50"/>
      <c r="I1105" s="7"/>
      <c r="J1105" s="77"/>
      <c r="K1105" s="7"/>
      <c r="L1105" s="7"/>
      <c r="M1105" s="77"/>
      <c r="N1105" s="134"/>
      <c r="O1105" s="134"/>
      <c r="P1105" s="134"/>
      <c r="Q1105" s="67"/>
      <c r="R1105" s="67"/>
      <c r="S1105" s="67"/>
      <c r="T1105" s="67"/>
      <c r="U1105" s="135"/>
      <c r="V1105" s="135"/>
      <c r="W1105" s="135"/>
    </row>
    <row r="1106" spans="5:23" ht="12.75" customHeight="1" x14ac:dyDescent="0.2">
      <c r="E1106" s="50"/>
      <c r="F1106" s="50"/>
      <c r="G1106" s="50"/>
      <c r="H1106" s="50"/>
      <c r="I1106" s="7"/>
      <c r="J1106" s="77"/>
      <c r="K1106" s="7"/>
      <c r="L1106" s="7"/>
      <c r="M1106" s="77"/>
      <c r="N1106" s="134"/>
      <c r="O1106" s="134"/>
      <c r="P1106" s="134"/>
      <c r="Q1106" s="67"/>
      <c r="R1106" s="67"/>
      <c r="S1106" s="67"/>
      <c r="T1106" s="67"/>
      <c r="U1106" s="135"/>
      <c r="V1106" s="135"/>
      <c r="W1106" s="135"/>
    </row>
    <row r="1107" spans="5:23" ht="12.75" customHeight="1" x14ac:dyDescent="0.2">
      <c r="E1107" s="50"/>
      <c r="F1107" s="50"/>
      <c r="G1107" s="50"/>
      <c r="H1107" s="50"/>
      <c r="I1107" s="7"/>
      <c r="J1107" s="77"/>
      <c r="K1107" s="7"/>
      <c r="L1107" s="7"/>
      <c r="M1107" s="77"/>
      <c r="N1107" s="134"/>
      <c r="O1107" s="134"/>
      <c r="P1107" s="134"/>
      <c r="Q1107" s="67"/>
      <c r="R1107" s="67"/>
      <c r="S1107" s="67"/>
      <c r="T1107" s="67"/>
      <c r="U1107" s="135"/>
      <c r="V1107" s="135"/>
      <c r="W1107" s="135"/>
    </row>
    <row r="1114" spans="5:23" s="64" customFormat="1" ht="12.75" customHeight="1" x14ac:dyDescent="0.2">
      <c r="E1114" s="239"/>
      <c r="F1114" s="239"/>
      <c r="G1114" s="2"/>
      <c r="H1114" s="147"/>
      <c r="I1114" s="7"/>
      <c r="J1114" s="77"/>
      <c r="K1114" s="7"/>
      <c r="L1114" s="7"/>
      <c r="M1114" s="77"/>
      <c r="N1114" s="134"/>
      <c r="O1114" s="134"/>
      <c r="P1114" s="134"/>
      <c r="Q1114" s="67"/>
      <c r="R1114" s="67"/>
      <c r="S1114" s="67"/>
      <c r="T1114" s="67"/>
      <c r="U1114" s="135"/>
      <c r="V1114" s="135"/>
      <c r="W1114" s="135"/>
    </row>
    <row r="1124" spans="5:8" ht="12.75" customHeight="1" x14ac:dyDescent="0.2">
      <c r="E1124" s="50"/>
      <c r="F1124" s="50"/>
      <c r="G1124" s="50"/>
      <c r="H1124" s="50"/>
    </row>
    <row r="1125" spans="5:8" ht="12.75" customHeight="1" x14ac:dyDescent="0.2">
      <c r="E1125" s="50"/>
      <c r="F1125" s="50"/>
      <c r="G1125" s="50"/>
      <c r="H1125" s="50"/>
    </row>
    <row r="1126" spans="5:8" ht="12.75" customHeight="1" x14ac:dyDescent="0.2">
      <c r="E1126" s="50"/>
      <c r="F1126" s="50"/>
      <c r="G1126" s="50"/>
      <c r="H1126" s="50"/>
    </row>
    <row r="1127" spans="5:8" ht="12.75" customHeight="1" x14ac:dyDescent="0.2">
      <c r="E1127" s="50"/>
      <c r="F1127" s="50"/>
      <c r="G1127" s="50"/>
      <c r="H1127" s="50"/>
    </row>
    <row r="1128" spans="5:8" ht="12.75" customHeight="1" x14ac:dyDescent="0.2">
      <c r="E1128" s="50"/>
      <c r="F1128" s="50"/>
      <c r="G1128" s="50"/>
      <c r="H1128" s="50"/>
    </row>
    <row r="1129" spans="5:8" ht="12.75" customHeight="1" x14ac:dyDescent="0.2">
      <c r="E1129" s="50"/>
      <c r="F1129" s="50"/>
      <c r="G1129" s="50"/>
      <c r="H1129" s="50"/>
    </row>
    <row r="1130" spans="5:8" ht="12.75" customHeight="1" x14ac:dyDescent="0.2">
      <c r="E1130" s="50"/>
      <c r="F1130" s="50"/>
      <c r="G1130" s="50"/>
      <c r="H1130" s="50"/>
    </row>
    <row r="1131" spans="5:8" ht="12.75" customHeight="1" x14ac:dyDescent="0.2">
      <c r="E1131" s="50"/>
      <c r="F1131" s="50"/>
      <c r="G1131" s="50"/>
      <c r="H1131" s="50"/>
    </row>
    <row r="1132" spans="5:8" ht="12.75" customHeight="1" x14ac:dyDescent="0.2">
      <c r="E1132" s="50"/>
      <c r="F1132" s="50"/>
      <c r="G1132" s="50"/>
      <c r="H1132" s="50"/>
    </row>
    <row r="1133" spans="5:8" ht="12.75" customHeight="1" x14ac:dyDescent="0.2">
      <c r="E1133" s="50"/>
      <c r="F1133" s="50"/>
      <c r="G1133" s="50"/>
      <c r="H1133" s="50"/>
    </row>
    <row r="1134" spans="5:8" ht="12.75" customHeight="1" x14ac:dyDescent="0.2">
      <c r="E1134" s="50"/>
      <c r="F1134" s="50"/>
      <c r="G1134" s="50"/>
      <c r="H1134" s="50"/>
    </row>
    <row r="1135" spans="5:8" ht="12.75" customHeight="1" x14ac:dyDescent="0.2">
      <c r="E1135" s="50"/>
      <c r="F1135" s="50"/>
      <c r="G1135" s="50"/>
      <c r="H1135" s="50"/>
    </row>
    <row r="1136" spans="5:8" ht="12.75" customHeight="1" x14ac:dyDescent="0.2">
      <c r="E1136" s="50"/>
      <c r="F1136" s="50"/>
      <c r="G1136" s="50"/>
      <c r="H1136" s="50"/>
    </row>
    <row r="1137" spans="5:8" ht="12.75" customHeight="1" x14ac:dyDescent="0.2">
      <c r="E1137" s="50"/>
      <c r="F1137" s="50"/>
      <c r="G1137" s="50"/>
      <c r="H1137" s="50"/>
    </row>
    <row r="1138" spans="5:8" ht="12.75" customHeight="1" x14ac:dyDescent="0.2">
      <c r="E1138" s="50"/>
      <c r="F1138" s="50"/>
      <c r="G1138" s="50"/>
      <c r="H1138" s="50"/>
    </row>
    <row r="1139" spans="5:8" ht="12.75" customHeight="1" x14ac:dyDescent="0.2">
      <c r="E1139" s="50"/>
      <c r="F1139" s="50"/>
      <c r="G1139" s="50"/>
      <c r="H1139" s="50"/>
    </row>
    <row r="1140" spans="5:8" ht="12.75" customHeight="1" x14ac:dyDescent="0.2">
      <c r="E1140" s="50"/>
      <c r="F1140" s="50"/>
      <c r="G1140" s="50"/>
      <c r="H1140" s="50"/>
    </row>
    <row r="1141" spans="5:8" ht="12.75" customHeight="1" x14ac:dyDescent="0.2">
      <c r="E1141" s="50"/>
      <c r="F1141" s="50"/>
      <c r="G1141" s="50"/>
      <c r="H1141" s="50"/>
    </row>
    <row r="1142" spans="5:8" ht="12.75" customHeight="1" x14ac:dyDescent="0.2">
      <c r="E1142" s="50"/>
      <c r="F1142" s="50"/>
      <c r="G1142" s="50"/>
      <c r="H1142" s="50"/>
    </row>
    <row r="1143" spans="5:8" ht="12.75" customHeight="1" x14ac:dyDescent="0.2">
      <c r="E1143" s="50"/>
      <c r="F1143" s="50"/>
      <c r="G1143" s="50"/>
      <c r="H1143" s="50"/>
    </row>
    <row r="1144" spans="5:8" ht="12.75" customHeight="1" x14ac:dyDescent="0.2">
      <c r="E1144" s="50"/>
      <c r="F1144" s="50"/>
      <c r="G1144" s="50"/>
      <c r="H1144" s="50"/>
    </row>
    <row r="1145" spans="5:8" ht="12.75" customHeight="1" x14ac:dyDescent="0.2">
      <c r="E1145" s="50"/>
      <c r="F1145" s="50"/>
      <c r="G1145" s="50"/>
      <c r="H1145" s="50"/>
    </row>
    <row r="1146" spans="5:8" ht="12.75" customHeight="1" x14ac:dyDescent="0.2">
      <c r="E1146" s="50"/>
      <c r="F1146" s="50"/>
      <c r="G1146" s="50"/>
      <c r="H1146" s="50"/>
    </row>
    <row r="1147" spans="5:8" ht="12.75" customHeight="1" x14ac:dyDescent="0.2">
      <c r="E1147" s="50"/>
      <c r="F1147" s="50"/>
      <c r="G1147" s="50"/>
      <c r="H1147" s="50"/>
    </row>
    <row r="1148" spans="5:8" ht="12.75" customHeight="1" x14ac:dyDescent="0.2">
      <c r="E1148" s="50"/>
      <c r="F1148" s="50"/>
      <c r="G1148" s="50"/>
      <c r="H1148" s="50"/>
    </row>
    <row r="1149" spans="5:8" ht="12.75" customHeight="1" x14ac:dyDescent="0.2">
      <c r="E1149" s="50"/>
      <c r="F1149" s="50"/>
      <c r="G1149" s="50"/>
      <c r="H1149" s="50"/>
    </row>
    <row r="1150" spans="5:8" ht="12.75" customHeight="1" x14ac:dyDescent="0.2">
      <c r="E1150" s="50"/>
      <c r="F1150" s="50"/>
      <c r="G1150" s="50"/>
      <c r="H1150" s="50"/>
    </row>
    <row r="1151" spans="5:8" ht="12.75" customHeight="1" x14ac:dyDescent="0.2">
      <c r="E1151" s="50"/>
      <c r="F1151" s="50"/>
      <c r="G1151" s="50"/>
      <c r="H1151" s="50"/>
    </row>
    <row r="1152" spans="5:8" ht="12.75" customHeight="1" x14ac:dyDescent="0.2">
      <c r="E1152" s="50"/>
      <c r="F1152" s="50"/>
      <c r="G1152" s="50"/>
      <c r="H1152" s="50"/>
    </row>
    <row r="1153" spans="5:8" ht="12.75" customHeight="1" x14ac:dyDescent="0.2">
      <c r="E1153" s="50"/>
      <c r="F1153" s="50"/>
      <c r="G1153" s="50"/>
      <c r="H1153" s="50"/>
    </row>
    <row r="1154" spans="5:8" ht="12.75" customHeight="1" x14ac:dyDescent="0.2">
      <c r="E1154" s="50"/>
      <c r="F1154" s="50"/>
      <c r="G1154" s="50"/>
      <c r="H1154" s="50"/>
    </row>
    <row r="1155" spans="5:8" ht="12.75" customHeight="1" x14ac:dyDescent="0.2">
      <c r="E1155" s="50"/>
      <c r="F1155" s="50"/>
      <c r="G1155" s="50"/>
      <c r="H1155" s="50"/>
    </row>
    <row r="1156" spans="5:8" ht="12.75" customHeight="1" x14ac:dyDescent="0.2">
      <c r="E1156" s="50"/>
      <c r="F1156" s="50"/>
      <c r="G1156" s="50"/>
      <c r="H1156" s="50"/>
    </row>
    <row r="1157" spans="5:8" ht="12.75" customHeight="1" x14ac:dyDescent="0.2">
      <c r="E1157" s="50"/>
      <c r="F1157" s="50"/>
      <c r="G1157" s="50"/>
      <c r="H1157" s="50"/>
    </row>
    <row r="1158" spans="5:8" ht="12.75" customHeight="1" x14ac:dyDescent="0.2">
      <c r="E1158" s="50"/>
      <c r="F1158" s="50"/>
      <c r="G1158" s="50"/>
      <c r="H1158" s="50"/>
    </row>
    <row r="1159" spans="5:8" ht="12.75" customHeight="1" x14ac:dyDescent="0.2">
      <c r="E1159" s="50"/>
      <c r="F1159" s="50"/>
      <c r="G1159" s="50"/>
      <c r="H1159" s="50"/>
    </row>
    <row r="1160" spans="5:8" ht="12.75" customHeight="1" x14ac:dyDescent="0.2">
      <c r="E1160" s="50"/>
      <c r="F1160" s="50"/>
      <c r="G1160" s="50"/>
      <c r="H1160" s="50"/>
    </row>
    <row r="1161" spans="5:8" ht="12.75" customHeight="1" x14ac:dyDescent="0.2">
      <c r="E1161" s="50"/>
      <c r="F1161" s="50"/>
      <c r="G1161" s="50"/>
      <c r="H1161" s="50"/>
    </row>
    <row r="1162" spans="5:8" ht="12.75" customHeight="1" x14ac:dyDescent="0.2">
      <c r="E1162" s="50"/>
      <c r="F1162" s="50"/>
      <c r="G1162" s="50"/>
      <c r="H1162" s="50"/>
    </row>
    <row r="1163" spans="5:8" ht="12.75" customHeight="1" x14ac:dyDescent="0.2">
      <c r="E1163" s="50"/>
      <c r="F1163" s="50"/>
      <c r="G1163" s="50"/>
      <c r="H1163" s="50"/>
    </row>
    <row r="1164" spans="5:8" ht="12.75" customHeight="1" x14ac:dyDescent="0.2">
      <c r="E1164" s="50"/>
      <c r="F1164" s="50"/>
      <c r="G1164" s="50"/>
      <c r="H1164" s="50"/>
    </row>
    <row r="1165" spans="5:8" ht="12.75" customHeight="1" x14ac:dyDescent="0.2">
      <c r="E1165" s="50"/>
      <c r="F1165" s="50"/>
      <c r="G1165" s="50"/>
      <c r="H1165" s="50"/>
    </row>
    <row r="1166" spans="5:8" ht="12.75" customHeight="1" x14ac:dyDescent="0.2">
      <c r="E1166" s="50"/>
      <c r="F1166" s="50"/>
      <c r="G1166" s="50"/>
      <c r="H1166" s="50"/>
    </row>
    <row r="1167" spans="5:8" ht="12.75" customHeight="1" x14ac:dyDescent="0.2">
      <c r="E1167" s="50"/>
      <c r="F1167" s="50"/>
      <c r="G1167" s="50"/>
      <c r="H1167" s="50"/>
    </row>
    <row r="1168" spans="5:8" ht="12.75" customHeight="1" x14ac:dyDescent="0.2">
      <c r="E1168" s="50"/>
      <c r="F1168" s="50"/>
      <c r="G1168" s="50"/>
      <c r="H1168" s="50"/>
    </row>
    <row r="1169" spans="5:8" ht="12.75" customHeight="1" x14ac:dyDescent="0.2">
      <c r="E1169" s="50"/>
      <c r="F1169" s="50"/>
      <c r="G1169" s="50"/>
      <c r="H1169" s="50"/>
    </row>
    <row r="1170" spans="5:8" ht="12.75" customHeight="1" x14ac:dyDescent="0.2">
      <c r="E1170" s="50"/>
      <c r="F1170" s="50"/>
      <c r="G1170" s="50"/>
      <c r="H1170" s="50"/>
    </row>
    <row r="1171" spans="5:8" ht="12.75" customHeight="1" x14ac:dyDescent="0.2">
      <c r="E1171" s="50"/>
      <c r="F1171" s="50"/>
      <c r="G1171" s="50"/>
      <c r="H1171" s="50"/>
    </row>
    <row r="1172" spans="5:8" ht="12.75" customHeight="1" x14ac:dyDescent="0.2">
      <c r="E1172" s="50"/>
      <c r="F1172" s="50"/>
      <c r="G1172" s="50"/>
      <c r="H1172" s="50"/>
    </row>
    <row r="1173" spans="5:8" ht="12.75" customHeight="1" x14ac:dyDescent="0.2">
      <c r="E1173" s="50"/>
      <c r="F1173" s="50"/>
      <c r="G1173" s="50"/>
      <c r="H1173" s="50"/>
    </row>
    <row r="1174" spans="5:8" ht="12.75" customHeight="1" x14ac:dyDescent="0.2">
      <c r="E1174" s="50"/>
      <c r="F1174" s="50"/>
      <c r="G1174" s="50"/>
      <c r="H1174" s="50"/>
    </row>
    <row r="1175" spans="5:8" ht="12.75" customHeight="1" x14ac:dyDescent="0.2">
      <c r="E1175" s="50"/>
      <c r="F1175" s="50"/>
      <c r="G1175" s="50"/>
      <c r="H1175" s="50"/>
    </row>
    <row r="1176" spans="5:8" ht="12.75" customHeight="1" x14ac:dyDescent="0.2">
      <c r="E1176" s="50"/>
      <c r="F1176" s="50"/>
      <c r="G1176" s="50"/>
      <c r="H1176" s="50"/>
    </row>
    <row r="1177" spans="5:8" ht="12.75" customHeight="1" x14ac:dyDescent="0.2">
      <c r="E1177" s="50"/>
      <c r="F1177" s="50"/>
      <c r="G1177" s="50"/>
      <c r="H1177" s="50"/>
    </row>
    <row r="1178" spans="5:8" ht="12.75" customHeight="1" x14ac:dyDescent="0.2">
      <c r="E1178" s="50"/>
      <c r="F1178" s="50"/>
      <c r="G1178" s="50"/>
      <c r="H1178" s="50"/>
    </row>
    <row r="1179" spans="5:8" ht="12.75" customHeight="1" x14ac:dyDescent="0.2">
      <c r="E1179" s="50"/>
      <c r="F1179" s="50"/>
      <c r="G1179" s="50"/>
      <c r="H1179" s="50"/>
    </row>
    <row r="1180" spans="5:8" ht="12.75" customHeight="1" x14ac:dyDescent="0.2">
      <c r="E1180" s="50"/>
      <c r="F1180" s="50"/>
      <c r="G1180" s="50"/>
      <c r="H1180" s="50"/>
    </row>
    <row r="1181" spans="5:8" ht="12.75" customHeight="1" x14ac:dyDescent="0.2">
      <c r="E1181" s="50"/>
      <c r="F1181" s="50"/>
      <c r="G1181" s="50"/>
      <c r="H1181" s="50"/>
    </row>
    <row r="1182" spans="5:8" ht="12.75" customHeight="1" x14ac:dyDescent="0.2">
      <c r="E1182" s="50"/>
      <c r="F1182" s="50"/>
      <c r="G1182" s="50"/>
      <c r="H1182" s="50"/>
    </row>
    <row r="1183" spans="5:8" ht="12.75" customHeight="1" x14ac:dyDescent="0.2">
      <c r="E1183" s="50"/>
      <c r="F1183" s="50"/>
      <c r="G1183" s="50"/>
      <c r="H1183" s="50"/>
    </row>
    <row r="1184" spans="5:8" ht="12.75" customHeight="1" x14ac:dyDescent="0.2">
      <c r="E1184" s="50"/>
      <c r="F1184" s="50"/>
      <c r="G1184" s="50"/>
      <c r="H1184" s="50"/>
    </row>
    <row r="1185" spans="5:8" ht="12.75" customHeight="1" x14ac:dyDescent="0.2">
      <c r="E1185" s="50"/>
      <c r="F1185" s="50"/>
      <c r="G1185" s="50"/>
      <c r="H1185" s="50"/>
    </row>
    <row r="1186" spans="5:8" ht="12.75" customHeight="1" x14ac:dyDescent="0.2">
      <c r="E1186" s="50"/>
      <c r="F1186" s="50"/>
      <c r="G1186" s="50"/>
      <c r="H1186" s="50"/>
    </row>
    <row r="1187" spans="5:8" ht="12.75" customHeight="1" x14ac:dyDescent="0.2">
      <c r="E1187" s="50"/>
      <c r="F1187" s="50"/>
      <c r="G1187" s="50"/>
      <c r="H1187" s="50"/>
    </row>
    <row r="1188" spans="5:8" ht="12.75" customHeight="1" x14ac:dyDescent="0.2">
      <c r="E1188" s="50"/>
      <c r="F1188" s="50"/>
      <c r="G1188" s="50"/>
      <c r="H1188" s="50"/>
    </row>
    <row r="1189" spans="5:8" ht="12.75" customHeight="1" x14ac:dyDescent="0.2">
      <c r="E1189" s="50"/>
      <c r="F1189" s="50"/>
      <c r="G1189" s="50"/>
      <c r="H1189" s="50"/>
    </row>
    <row r="1190" spans="5:8" ht="12.75" customHeight="1" x14ac:dyDescent="0.2">
      <c r="E1190" s="50"/>
      <c r="F1190" s="50"/>
      <c r="G1190" s="50"/>
      <c r="H1190" s="50"/>
    </row>
    <row r="1191" spans="5:8" ht="12.75" customHeight="1" x14ac:dyDescent="0.2">
      <c r="E1191" s="50"/>
      <c r="F1191" s="50"/>
      <c r="G1191" s="50"/>
      <c r="H1191" s="50"/>
    </row>
    <row r="1192" spans="5:8" ht="12.75" customHeight="1" x14ac:dyDescent="0.2">
      <c r="E1192" s="50"/>
      <c r="F1192" s="50"/>
      <c r="G1192" s="50"/>
      <c r="H1192" s="50"/>
    </row>
    <row r="1193" spans="5:8" ht="12.75" customHeight="1" x14ac:dyDescent="0.2">
      <c r="E1193" s="50"/>
      <c r="F1193" s="50"/>
      <c r="G1193" s="50"/>
      <c r="H1193" s="50"/>
    </row>
    <row r="1194" spans="5:8" ht="12.75" customHeight="1" x14ac:dyDescent="0.2">
      <c r="E1194" s="50"/>
      <c r="F1194" s="50"/>
      <c r="G1194" s="50"/>
      <c r="H1194" s="50"/>
    </row>
    <row r="1195" spans="5:8" ht="12.75" customHeight="1" x14ac:dyDescent="0.2">
      <c r="E1195" s="50"/>
      <c r="F1195" s="50"/>
      <c r="G1195" s="50"/>
      <c r="H1195" s="50"/>
    </row>
    <row r="1196" spans="5:8" ht="12.75" customHeight="1" x14ac:dyDescent="0.2">
      <c r="E1196" s="50"/>
      <c r="F1196" s="50"/>
      <c r="G1196" s="50"/>
      <c r="H1196" s="50"/>
    </row>
    <row r="1197" spans="5:8" ht="12.75" customHeight="1" x14ac:dyDescent="0.2">
      <c r="E1197" s="50"/>
      <c r="F1197" s="50"/>
      <c r="G1197" s="50"/>
      <c r="H1197" s="50"/>
    </row>
    <row r="1198" spans="5:8" ht="12.75" customHeight="1" x14ac:dyDescent="0.2">
      <c r="E1198" s="50"/>
      <c r="F1198" s="50"/>
      <c r="G1198" s="50"/>
      <c r="H1198" s="50"/>
    </row>
    <row r="1199" spans="5:8" ht="12.75" customHeight="1" x14ac:dyDescent="0.2">
      <c r="E1199" s="50"/>
      <c r="F1199" s="50"/>
      <c r="G1199" s="50"/>
      <c r="H1199" s="50"/>
    </row>
    <row r="1200" spans="5:8" ht="12.75" customHeight="1" x14ac:dyDescent="0.2">
      <c r="E1200" s="50"/>
      <c r="F1200" s="50"/>
      <c r="G1200" s="50"/>
      <c r="H1200" s="50"/>
    </row>
    <row r="1201" spans="5:8" ht="12.75" customHeight="1" x14ac:dyDescent="0.2">
      <c r="E1201" s="50"/>
      <c r="F1201" s="50"/>
      <c r="G1201" s="50"/>
      <c r="H1201" s="50"/>
    </row>
    <row r="1202" spans="5:8" ht="12.75" customHeight="1" x14ac:dyDescent="0.2">
      <c r="E1202" s="50"/>
      <c r="F1202" s="50"/>
      <c r="G1202" s="50"/>
      <c r="H1202" s="50"/>
    </row>
    <row r="1203" spans="5:8" ht="12.75" customHeight="1" x14ac:dyDescent="0.2">
      <c r="E1203" s="50"/>
      <c r="F1203" s="50"/>
      <c r="G1203" s="50"/>
      <c r="H1203" s="50"/>
    </row>
    <row r="1204" spans="5:8" ht="12.75" customHeight="1" x14ac:dyDescent="0.2">
      <c r="E1204" s="50"/>
      <c r="F1204" s="50"/>
      <c r="G1204" s="50"/>
      <c r="H1204" s="50"/>
    </row>
    <row r="1205" spans="5:8" ht="12.75" customHeight="1" x14ac:dyDescent="0.2">
      <c r="E1205" s="50"/>
      <c r="F1205" s="50"/>
      <c r="G1205" s="50"/>
      <c r="H1205" s="50"/>
    </row>
    <row r="1206" spans="5:8" ht="12.75" customHeight="1" x14ac:dyDescent="0.2">
      <c r="E1206" s="50"/>
      <c r="F1206" s="50"/>
      <c r="G1206" s="50"/>
      <c r="H1206" s="50"/>
    </row>
    <row r="1207" spans="5:8" ht="12.75" customHeight="1" x14ac:dyDescent="0.2">
      <c r="E1207" s="50"/>
      <c r="F1207" s="50"/>
      <c r="G1207" s="50"/>
      <c r="H1207" s="50"/>
    </row>
    <row r="1208" spans="5:8" ht="12.75" customHeight="1" x14ac:dyDescent="0.2">
      <c r="E1208" s="50"/>
      <c r="F1208" s="50"/>
      <c r="G1208" s="50"/>
      <c r="H1208" s="50"/>
    </row>
    <row r="1209" spans="5:8" ht="12.75" customHeight="1" x14ac:dyDescent="0.2">
      <c r="E1209" s="50"/>
      <c r="F1209" s="50"/>
      <c r="G1209" s="50"/>
      <c r="H1209" s="50"/>
    </row>
    <row r="1210" spans="5:8" ht="12.75" customHeight="1" x14ac:dyDescent="0.2">
      <c r="E1210" s="50"/>
      <c r="F1210" s="50"/>
      <c r="G1210" s="50"/>
      <c r="H1210" s="50"/>
    </row>
    <row r="1211" spans="5:8" ht="12.75" customHeight="1" x14ac:dyDescent="0.2">
      <c r="E1211" s="50"/>
      <c r="F1211" s="50"/>
      <c r="G1211" s="50"/>
      <c r="H1211" s="50"/>
    </row>
    <row r="1212" spans="5:8" ht="12.75" customHeight="1" x14ac:dyDescent="0.2">
      <c r="E1212" s="50"/>
      <c r="F1212" s="50"/>
      <c r="G1212" s="50"/>
      <c r="H1212" s="50"/>
    </row>
    <row r="1213" spans="5:8" ht="12.75" customHeight="1" x14ac:dyDescent="0.2">
      <c r="E1213" s="50"/>
      <c r="F1213" s="50"/>
      <c r="G1213" s="50"/>
      <c r="H1213" s="50"/>
    </row>
    <row r="1214" spans="5:8" ht="12.75" customHeight="1" x14ac:dyDescent="0.2">
      <c r="E1214" s="50"/>
      <c r="F1214" s="50"/>
      <c r="G1214" s="50"/>
      <c r="H1214" s="50"/>
    </row>
    <row r="1215" spans="5:8" ht="12.75" customHeight="1" x14ac:dyDescent="0.2">
      <c r="E1215" s="50"/>
      <c r="F1215" s="50"/>
      <c r="G1215" s="50"/>
      <c r="H1215" s="50"/>
    </row>
    <row r="1216" spans="5:8" ht="12.75" customHeight="1" x14ac:dyDescent="0.2">
      <c r="E1216" s="50"/>
      <c r="F1216" s="50"/>
      <c r="G1216" s="50"/>
      <c r="H1216" s="50"/>
    </row>
    <row r="1217" spans="5:8" ht="12.75" customHeight="1" x14ac:dyDescent="0.2">
      <c r="E1217" s="50"/>
      <c r="F1217" s="50"/>
      <c r="G1217" s="50"/>
      <c r="H1217" s="50"/>
    </row>
    <row r="1218" spans="5:8" ht="12.75" customHeight="1" x14ac:dyDescent="0.2">
      <c r="E1218" s="50"/>
      <c r="F1218" s="50"/>
      <c r="G1218" s="50"/>
      <c r="H1218" s="50"/>
    </row>
    <row r="1219" spans="5:8" ht="12.75" customHeight="1" x14ac:dyDescent="0.2">
      <c r="E1219" s="50"/>
      <c r="F1219" s="50"/>
      <c r="G1219" s="50"/>
      <c r="H1219" s="50"/>
    </row>
    <row r="1220" spans="5:8" ht="12.75" customHeight="1" x14ac:dyDescent="0.2">
      <c r="E1220" s="50"/>
      <c r="F1220" s="50"/>
      <c r="G1220" s="50"/>
      <c r="H1220" s="50"/>
    </row>
    <row r="1221" spans="5:8" ht="12.75" customHeight="1" x14ac:dyDescent="0.2">
      <c r="E1221" s="50"/>
      <c r="F1221" s="50"/>
      <c r="G1221" s="50"/>
      <c r="H1221" s="50"/>
    </row>
    <row r="1222" spans="5:8" ht="12.75" customHeight="1" x14ac:dyDescent="0.2">
      <c r="E1222" s="50"/>
      <c r="F1222" s="50"/>
      <c r="G1222" s="50"/>
      <c r="H1222" s="50"/>
    </row>
    <row r="1223" spans="5:8" ht="12.75" customHeight="1" x14ac:dyDescent="0.2">
      <c r="E1223" s="50"/>
      <c r="F1223" s="50"/>
      <c r="G1223" s="50"/>
      <c r="H1223" s="50"/>
    </row>
    <row r="1224" spans="5:8" ht="12.75" customHeight="1" x14ac:dyDescent="0.2">
      <c r="E1224" s="50"/>
      <c r="F1224" s="50"/>
      <c r="G1224" s="50"/>
      <c r="H1224" s="50"/>
    </row>
    <row r="1225" spans="5:8" ht="12.75" customHeight="1" x14ac:dyDescent="0.2">
      <c r="E1225" s="50"/>
      <c r="F1225" s="50"/>
      <c r="G1225" s="50"/>
      <c r="H1225" s="50"/>
    </row>
    <row r="1226" spans="5:8" ht="12.75" customHeight="1" x14ac:dyDescent="0.2">
      <c r="E1226" s="50"/>
      <c r="F1226" s="50"/>
      <c r="G1226" s="50"/>
      <c r="H1226" s="50"/>
    </row>
    <row r="1227" spans="5:8" ht="12.75" customHeight="1" x14ac:dyDescent="0.2">
      <c r="E1227" s="50"/>
      <c r="F1227" s="50"/>
      <c r="G1227" s="50"/>
      <c r="H1227" s="50"/>
    </row>
    <row r="1228" spans="5:8" ht="12.75" customHeight="1" x14ac:dyDescent="0.2">
      <c r="E1228" s="50"/>
      <c r="F1228" s="50"/>
      <c r="G1228" s="50"/>
      <c r="H1228" s="50"/>
    </row>
    <row r="1229" spans="5:8" ht="12.75" customHeight="1" x14ac:dyDescent="0.2">
      <c r="E1229" s="50"/>
      <c r="F1229" s="50"/>
      <c r="G1229" s="50"/>
      <c r="H1229" s="50"/>
    </row>
    <row r="1230" spans="5:8" ht="12.75" customHeight="1" x14ac:dyDescent="0.2">
      <c r="E1230" s="50"/>
      <c r="F1230" s="50"/>
      <c r="G1230" s="50"/>
      <c r="H1230" s="50"/>
    </row>
    <row r="1231" spans="5:8" ht="12.75" customHeight="1" x14ac:dyDescent="0.2">
      <c r="E1231" s="50"/>
      <c r="F1231" s="50"/>
      <c r="G1231" s="50"/>
      <c r="H1231" s="50"/>
    </row>
    <row r="1232" spans="5:8" ht="12.75" customHeight="1" x14ac:dyDescent="0.2">
      <c r="E1232" s="50"/>
      <c r="F1232" s="50"/>
      <c r="G1232" s="50"/>
      <c r="H1232" s="50"/>
    </row>
    <row r="1233" spans="5:8" ht="12.75" customHeight="1" x14ac:dyDescent="0.2">
      <c r="E1233" s="50"/>
      <c r="F1233" s="50"/>
      <c r="G1233" s="50"/>
      <c r="H1233" s="50"/>
    </row>
    <row r="1234" spans="5:8" ht="12.75" customHeight="1" x14ac:dyDescent="0.2">
      <c r="E1234" s="50"/>
      <c r="F1234" s="50"/>
      <c r="G1234" s="50"/>
      <c r="H1234" s="50"/>
    </row>
    <row r="1235" spans="5:8" ht="12.75" customHeight="1" x14ac:dyDescent="0.2">
      <c r="E1235" s="50"/>
      <c r="F1235" s="50"/>
      <c r="G1235" s="50"/>
      <c r="H1235" s="50"/>
    </row>
    <row r="1236" spans="5:8" ht="12.75" customHeight="1" x14ac:dyDescent="0.2">
      <c r="E1236" s="50"/>
      <c r="F1236" s="50"/>
      <c r="G1236" s="50"/>
      <c r="H1236" s="50"/>
    </row>
    <row r="1237" spans="5:8" ht="12.75" customHeight="1" x14ac:dyDescent="0.2">
      <c r="E1237" s="50"/>
      <c r="F1237" s="50"/>
      <c r="G1237" s="50"/>
      <c r="H1237" s="50"/>
    </row>
    <row r="1238" spans="5:8" ht="12.75" customHeight="1" x14ac:dyDescent="0.2">
      <c r="E1238" s="50"/>
      <c r="F1238" s="50"/>
      <c r="G1238" s="50"/>
      <c r="H1238" s="50"/>
    </row>
    <row r="1239" spans="5:8" ht="12.75" customHeight="1" x14ac:dyDescent="0.2">
      <c r="E1239" s="50"/>
      <c r="F1239" s="50"/>
      <c r="G1239" s="50"/>
      <c r="H1239" s="50"/>
    </row>
    <row r="1240" spans="5:8" ht="12.75" customHeight="1" x14ac:dyDescent="0.2">
      <c r="E1240" s="50"/>
      <c r="F1240" s="50"/>
      <c r="G1240" s="50"/>
      <c r="H1240" s="50"/>
    </row>
    <row r="1241" spans="5:8" ht="12.75" customHeight="1" x14ac:dyDescent="0.2">
      <c r="E1241" s="50"/>
      <c r="F1241" s="50"/>
      <c r="G1241" s="50"/>
      <c r="H1241" s="50"/>
    </row>
    <row r="1242" spans="5:8" ht="12.75" customHeight="1" x14ac:dyDescent="0.2">
      <c r="E1242" s="50"/>
      <c r="F1242" s="50"/>
      <c r="G1242" s="50"/>
      <c r="H1242" s="50"/>
    </row>
    <row r="1243" spans="5:8" ht="12.75" customHeight="1" x14ac:dyDescent="0.2">
      <c r="E1243" s="50"/>
      <c r="F1243" s="50"/>
      <c r="G1243" s="50"/>
      <c r="H1243" s="50"/>
    </row>
    <row r="1244" spans="5:8" ht="12.75" customHeight="1" x14ac:dyDescent="0.2">
      <c r="E1244" s="50"/>
      <c r="F1244" s="50"/>
      <c r="G1244" s="50"/>
      <c r="H1244" s="50"/>
    </row>
    <row r="1245" spans="5:8" ht="12.75" customHeight="1" x14ac:dyDescent="0.2">
      <c r="E1245" s="50"/>
      <c r="F1245" s="50"/>
      <c r="G1245" s="50"/>
      <c r="H1245" s="50"/>
    </row>
    <row r="1246" spans="5:8" ht="12.75" customHeight="1" x14ac:dyDescent="0.2">
      <c r="E1246" s="50"/>
      <c r="F1246" s="50"/>
      <c r="G1246" s="50"/>
      <c r="H1246" s="50"/>
    </row>
    <row r="1247" spans="5:8" ht="12.75" customHeight="1" x14ac:dyDescent="0.2">
      <c r="E1247" s="50"/>
      <c r="F1247" s="50"/>
      <c r="G1247" s="50"/>
      <c r="H1247" s="50"/>
    </row>
    <row r="1248" spans="5:8" ht="12.75" customHeight="1" x14ac:dyDescent="0.2">
      <c r="E1248" s="50"/>
      <c r="F1248" s="50"/>
      <c r="G1248" s="50"/>
      <c r="H1248" s="50"/>
    </row>
    <row r="1249" spans="5:8" ht="12.75" customHeight="1" x14ac:dyDescent="0.2">
      <c r="E1249" s="50"/>
      <c r="F1249" s="50"/>
      <c r="G1249" s="50"/>
      <c r="H1249" s="50"/>
    </row>
    <row r="1250" spans="5:8" ht="12.75" customHeight="1" x14ac:dyDescent="0.2">
      <c r="E1250" s="50"/>
      <c r="F1250" s="50"/>
      <c r="G1250" s="50"/>
      <c r="H1250" s="50"/>
    </row>
    <row r="1251" spans="5:8" ht="12.75" customHeight="1" x14ac:dyDescent="0.2">
      <c r="E1251" s="50"/>
      <c r="F1251" s="50"/>
      <c r="G1251" s="50"/>
      <c r="H1251" s="50"/>
    </row>
    <row r="1252" spans="5:8" ht="12.75" customHeight="1" x14ac:dyDescent="0.2">
      <c r="E1252" s="50"/>
      <c r="F1252" s="50"/>
      <c r="G1252" s="50"/>
      <c r="H1252" s="50"/>
    </row>
    <row r="1253" spans="5:8" ht="12.75" customHeight="1" x14ac:dyDescent="0.2">
      <c r="E1253" s="50"/>
      <c r="F1253" s="50"/>
      <c r="G1253" s="50"/>
      <c r="H1253" s="50"/>
    </row>
    <row r="1254" spans="5:8" ht="12.75" customHeight="1" x14ac:dyDescent="0.2">
      <c r="E1254" s="50"/>
      <c r="F1254" s="50"/>
      <c r="G1254" s="50"/>
      <c r="H1254" s="50"/>
    </row>
    <row r="1255" spans="5:8" ht="12.75" customHeight="1" x14ac:dyDescent="0.2">
      <c r="E1255" s="50"/>
      <c r="F1255" s="50"/>
      <c r="G1255" s="50"/>
      <c r="H1255" s="50"/>
    </row>
    <row r="1256" spans="5:8" ht="12.75" customHeight="1" x14ac:dyDescent="0.2">
      <c r="E1256" s="50"/>
      <c r="F1256" s="50"/>
      <c r="G1256" s="50"/>
      <c r="H1256" s="50"/>
    </row>
    <row r="1257" spans="5:8" ht="12.75" customHeight="1" x14ac:dyDescent="0.2">
      <c r="E1257" s="50"/>
      <c r="F1257" s="50"/>
      <c r="G1257" s="50"/>
      <c r="H1257" s="50"/>
    </row>
    <row r="1258" spans="5:8" ht="12.75" customHeight="1" x14ac:dyDescent="0.2">
      <c r="E1258" s="50"/>
      <c r="F1258" s="50"/>
      <c r="G1258" s="50"/>
      <c r="H1258" s="50"/>
    </row>
    <row r="1259" spans="5:8" ht="12.75" customHeight="1" x14ac:dyDescent="0.2">
      <c r="E1259" s="50"/>
      <c r="F1259" s="50"/>
      <c r="G1259" s="50"/>
      <c r="H1259" s="50"/>
    </row>
    <row r="1260" spans="5:8" ht="12.75" customHeight="1" x14ac:dyDescent="0.2">
      <c r="E1260" s="50"/>
      <c r="F1260" s="50"/>
      <c r="G1260" s="50"/>
      <c r="H1260" s="50"/>
    </row>
    <row r="1261" spans="5:8" ht="12.75" customHeight="1" x14ac:dyDescent="0.2">
      <c r="E1261" s="50"/>
      <c r="F1261" s="50"/>
      <c r="G1261" s="50"/>
      <c r="H1261" s="50"/>
    </row>
    <row r="1262" spans="5:8" ht="12.75" customHeight="1" x14ac:dyDescent="0.2">
      <c r="E1262" s="50"/>
      <c r="F1262" s="50"/>
      <c r="G1262" s="50"/>
      <c r="H1262" s="50"/>
    </row>
    <row r="1263" spans="5:8" ht="12.75" customHeight="1" x14ac:dyDescent="0.2">
      <c r="E1263" s="50"/>
      <c r="F1263" s="50"/>
      <c r="G1263" s="50"/>
      <c r="H1263" s="50"/>
    </row>
    <row r="1264" spans="5:8" ht="12.75" customHeight="1" x14ac:dyDescent="0.2">
      <c r="E1264" s="50"/>
      <c r="F1264" s="50"/>
      <c r="G1264" s="50"/>
      <c r="H1264" s="50"/>
    </row>
    <row r="1265" spans="5:8" ht="12.75" customHeight="1" x14ac:dyDescent="0.2">
      <c r="E1265" s="50"/>
      <c r="F1265" s="50"/>
      <c r="G1265" s="50"/>
      <c r="H1265" s="50"/>
    </row>
    <row r="1266" spans="5:8" ht="12.75" customHeight="1" x14ac:dyDescent="0.2">
      <c r="E1266" s="50"/>
      <c r="F1266" s="50"/>
      <c r="G1266" s="50"/>
      <c r="H1266" s="50"/>
    </row>
    <row r="1267" spans="5:8" ht="12.75" customHeight="1" x14ac:dyDescent="0.2">
      <c r="E1267" s="50"/>
      <c r="F1267" s="50"/>
      <c r="G1267" s="50"/>
      <c r="H1267" s="50"/>
    </row>
    <row r="1268" spans="5:8" ht="12.75" customHeight="1" x14ac:dyDescent="0.2">
      <c r="E1268" s="50"/>
      <c r="F1268" s="50"/>
      <c r="G1268" s="50"/>
      <c r="H1268" s="50"/>
    </row>
    <row r="1269" spans="5:8" ht="12.75" customHeight="1" x14ac:dyDescent="0.2">
      <c r="E1269" s="50"/>
      <c r="F1269" s="50"/>
      <c r="G1269" s="50"/>
      <c r="H1269" s="50"/>
    </row>
    <row r="1270" spans="5:8" ht="12.75" customHeight="1" x14ac:dyDescent="0.2">
      <c r="E1270" s="50"/>
      <c r="F1270" s="50"/>
      <c r="G1270" s="50"/>
      <c r="H1270" s="50"/>
    </row>
    <row r="1271" spans="5:8" ht="12.75" customHeight="1" x14ac:dyDescent="0.2">
      <c r="E1271" s="50"/>
      <c r="F1271" s="50"/>
      <c r="G1271" s="50"/>
      <c r="H1271" s="50"/>
    </row>
    <row r="1272" spans="5:8" ht="12.75" customHeight="1" x14ac:dyDescent="0.2">
      <c r="E1272" s="50"/>
      <c r="F1272" s="50"/>
      <c r="G1272" s="50"/>
      <c r="H1272" s="50"/>
    </row>
    <row r="1273" spans="5:8" ht="12.75" customHeight="1" x14ac:dyDescent="0.2">
      <c r="E1273" s="50"/>
      <c r="F1273" s="50"/>
      <c r="G1273" s="50"/>
      <c r="H1273" s="50"/>
    </row>
    <row r="1274" spans="5:8" ht="12.75" customHeight="1" x14ac:dyDescent="0.2">
      <c r="E1274" s="50"/>
      <c r="F1274" s="50"/>
      <c r="G1274" s="50"/>
      <c r="H1274" s="50"/>
    </row>
    <row r="1275" spans="5:8" ht="12.75" customHeight="1" x14ac:dyDescent="0.2">
      <c r="E1275" s="50"/>
      <c r="F1275" s="50"/>
      <c r="G1275" s="50"/>
      <c r="H1275" s="50"/>
    </row>
    <row r="1276" spans="5:8" ht="12.75" customHeight="1" x14ac:dyDescent="0.2">
      <c r="E1276" s="50"/>
      <c r="F1276" s="50"/>
      <c r="G1276" s="50"/>
      <c r="H1276" s="50"/>
    </row>
    <row r="1277" spans="5:8" ht="12.75" customHeight="1" x14ac:dyDescent="0.2">
      <c r="E1277" s="50"/>
      <c r="F1277" s="50"/>
      <c r="G1277" s="50"/>
      <c r="H1277" s="50"/>
    </row>
    <row r="1278" spans="5:8" ht="12.75" customHeight="1" x14ac:dyDescent="0.2">
      <c r="E1278" s="50"/>
      <c r="F1278" s="50"/>
      <c r="G1278" s="50"/>
      <c r="H1278" s="50"/>
    </row>
    <row r="1279" spans="5:8" ht="12.75" customHeight="1" x14ac:dyDescent="0.2">
      <c r="E1279" s="50"/>
      <c r="F1279" s="50"/>
      <c r="G1279" s="50"/>
      <c r="H1279" s="50"/>
    </row>
    <row r="1280" spans="5:8" ht="12.75" customHeight="1" x14ac:dyDescent="0.2">
      <c r="E1280" s="50"/>
      <c r="F1280" s="50"/>
      <c r="G1280" s="50"/>
      <c r="H1280" s="50"/>
    </row>
    <row r="1281" spans="5:8" ht="12.75" customHeight="1" x14ac:dyDescent="0.2">
      <c r="E1281" s="50"/>
      <c r="F1281" s="50"/>
      <c r="G1281" s="50"/>
      <c r="H1281" s="50"/>
    </row>
    <row r="1282" spans="5:8" ht="12.75" customHeight="1" x14ac:dyDescent="0.2">
      <c r="E1282" s="50"/>
      <c r="F1282" s="50"/>
      <c r="G1282" s="50"/>
      <c r="H1282" s="50"/>
    </row>
    <row r="1283" spans="5:8" ht="12.75" customHeight="1" x14ac:dyDescent="0.2">
      <c r="E1283" s="50"/>
      <c r="F1283" s="50"/>
      <c r="G1283" s="50"/>
      <c r="H1283" s="50"/>
    </row>
    <row r="1284" spans="5:8" ht="12.75" customHeight="1" x14ac:dyDescent="0.2">
      <c r="E1284" s="50"/>
      <c r="F1284" s="50"/>
      <c r="G1284" s="50"/>
      <c r="H1284" s="50"/>
    </row>
    <row r="1285" spans="5:8" ht="12.75" customHeight="1" x14ac:dyDescent="0.2">
      <c r="E1285" s="50"/>
      <c r="F1285" s="50"/>
      <c r="G1285" s="50"/>
      <c r="H1285" s="50"/>
    </row>
    <row r="1286" spans="5:8" ht="12.75" customHeight="1" x14ac:dyDescent="0.2">
      <c r="E1286" s="50"/>
      <c r="F1286" s="50"/>
      <c r="G1286" s="50"/>
      <c r="H1286" s="50"/>
    </row>
    <row r="1287" spans="5:8" ht="12.75" customHeight="1" x14ac:dyDescent="0.2">
      <c r="E1287" s="50"/>
      <c r="F1287" s="50"/>
      <c r="G1287" s="50"/>
      <c r="H1287" s="50"/>
    </row>
    <row r="1288" spans="5:8" ht="12.75" customHeight="1" x14ac:dyDescent="0.2">
      <c r="E1288" s="50"/>
      <c r="F1288" s="50"/>
      <c r="G1288" s="50"/>
      <c r="H1288" s="50"/>
    </row>
    <row r="1289" spans="5:8" ht="12.75" customHeight="1" x14ac:dyDescent="0.2">
      <c r="E1289" s="50"/>
      <c r="F1289" s="50"/>
      <c r="G1289" s="50"/>
      <c r="H1289" s="50"/>
    </row>
    <row r="1290" spans="5:8" ht="12.75" customHeight="1" x14ac:dyDescent="0.2">
      <c r="E1290" s="50"/>
      <c r="F1290" s="50"/>
      <c r="G1290" s="50"/>
      <c r="H1290" s="50"/>
    </row>
    <row r="1291" spans="5:8" ht="12.75" customHeight="1" x14ac:dyDescent="0.2">
      <c r="E1291" s="50"/>
      <c r="F1291" s="50"/>
      <c r="G1291" s="50"/>
      <c r="H1291" s="50"/>
    </row>
    <row r="1292" spans="5:8" ht="12.75" customHeight="1" x14ac:dyDescent="0.2">
      <c r="E1292" s="50"/>
      <c r="F1292" s="50"/>
      <c r="G1292" s="50"/>
      <c r="H1292" s="50"/>
    </row>
    <row r="1293" spans="5:8" ht="12.75" customHeight="1" x14ac:dyDescent="0.2">
      <c r="E1293" s="50"/>
      <c r="F1293" s="50"/>
      <c r="G1293" s="50"/>
      <c r="H1293" s="50"/>
    </row>
    <row r="1294" spans="5:8" ht="12.75" customHeight="1" x14ac:dyDescent="0.2">
      <c r="E1294" s="50"/>
      <c r="F1294" s="50"/>
      <c r="G1294" s="50"/>
      <c r="H1294" s="50"/>
    </row>
    <row r="1295" spans="5:8" ht="12.75" customHeight="1" x14ac:dyDescent="0.2">
      <c r="E1295" s="50"/>
      <c r="F1295" s="50"/>
      <c r="G1295" s="50"/>
      <c r="H1295" s="50"/>
    </row>
    <row r="1296" spans="5:8" ht="12.75" customHeight="1" x14ac:dyDescent="0.2">
      <c r="E1296" s="50"/>
      <c r="F1296" s="50"/>
      <c r="G1296" s="50"/>
      <c r="H1296" s="50"/>
    </row>
    <row r="1297" spans="5:8" ht="12.75" customHeight="1" x14ac:dyDescent="0.2">
      <c r="E1297" s="50"/>
      <c r="F1297" s="50"/>
      <c r="G1297" s="50"/>
      <c r="H1297" s="50"/>
    </row>
    <row r="1298" spans="5:8" ht="12.75" customHeight="1" x14ac:dyDescent="0.2">
      <c r="E1298" s="50"/>
      <c r="F1298" s="50"/>
      <c r="G1298" s="50"/>
      <c r="H1298" s="50"/>
    </row>
    <row r="1299" spans="5:8" ht="12.75" customHeight="1" x14ac:dyDescent="0.2">
      <c r="E1299" s="50"/>
      <c r="F1299" s="50"/>
      <c r="G1299" s="50"/>
      <c r="H1299" s="50"/>
    </row>
    <row r="1300" spans="5:8" ht="12.75" customHeight="1" x14ac:dyDescent="0.2">
      <c r="E1300" s="50"/>
      <c r="F1300" s="50"/>
      <c r="G1300" s="50"/>
      <c r="H1300" s="50"/>
    </row>
    <row r="1301" spans="5:8" ht="12.75" customHeight="1" x14ac:dyDescent="0.2">
      <c r="E1301" s="50"/>
      <c r="F1301" s="50"/>
      <c r="G1301" s="50"/>
      <c r="H1301" s="50"/>
    </row>
    <row r="1302" spans="5:8" ht="12.75" customHeight="1" x14ac:dyDescent="0.2">
      <c r="E1302" s="50"/>
      <c r="F1302" s="50"/>
      <c r="G1302" s="50"/>
      <c r="H1302" s="50"/>
    </row>
    <row r="1303" spans="5:8" ht="12.75" customHeight="1" x14ac:dyDescent="0.2">
      <c r="E1303" s="50"/>
      <c r="F1303" s="50"/>
      <c r="G1303" s="50"/>
      <c r="H1303" s="50"/>
    </row>
    <row r="1304" spans="5:8" ht="12.75" customHeight="1" x14ac:dyDescent="0.2">
      <c r="E1304" s="50"/>
      <c r="F1304" s="50"/>
      <c r="G1304" s="50"/>
      <c r="H1304" s="50"/>
    </row>
    <row r="1305" spans="5:8" ht="12.75" customHeight="1" x14ac:dyDescent="0.2">
      <c r="E1305" s="50"/>
      <c r="F1305" s="50"/>
      <c r="G1305" s="50"/>
      <c r="H1305" s="50"/>
    </row>
    <row r="1306" spans="5:8" ht="12.75" customHeight="1" x14ac:dyDescent="0.2">
      <c r="E1306" s="50"/>
      <c r="F1306" s="50"/>
      <c r="G1306" s="50"/>
      <c r="H1306" s="50"/>
    </row>
    <row r="1307" spans="5:8" ht="12.75" customHeight="1" x14ac:dyDescent="0.2">
      <c r="E1307" s="50"/>
      <c r="F1307" s="50"/>
      <c r="G1307" s="50"/>
      <c r="H1307" s="50"/>
    </row>
    <row r="1308" spans="5:8" ht="12.75" customHeight="1" x14ac:dyDescent="0.2">
      <c r="E1308" s="50"/>
      <c r="F1308" s="50"/>
      <c r="G1308" s="50"/>
      <c r="H1308" s="50"/>
    </row>
    <row r="1309" spans="5:8" ht="12.75" customHeight="1" x14ac:dyDescent="0.2">
      <c r="E1309" s="50"/>
      <c r="F1309" s="50"/>
      <c r="G1309" s="50"/>
      <c r="H1309" s="50"/>
    </row>
    <row r="1310" spans="5:8" ht="12.75" customHeight="1" x14ac:dyDescent="0.2">
      <c r="E1310" s="50"/>
      <c r="F1310" s="50"/>
      <c r="G1310" s="50"/>
      <c r="H1310" s="50"/>
    </row>
    <row r="1311" spans="5:8" ht="12.75" customHeight="1" x14ac:dyDescent="0.2">
      <c r="E1311" s="50"/>
      <c r="F1311" s="50"/>
      <c r="G1311" s="50"/>
      <c r="H1311" s="50"/>
    </row>
    <row r="1312" spans="5:8" ht="12.75" customHeight="1" x14ac:dyDescent="0.2">
      <c r="E1312" s="50"/>
      <c r="F1312" s="50"/>
      <c r="G1312" s="50"/>
      <c r="H1312" s="50"/>
    </row>
    <row r="1313" spans="5:8" ht="12.75" customHeight="1" x14ac:dyDescent="0.2">
      <c r="E1313" s="50"/>
      <c r="F1313" s="50"/>
      <c r="G1313" s="50"/>
      <c r="H1313" s="50"/>
    </row>
    <row r="1314" spans="5:8" ht="12.75" customHeight="1" x14ac:dyDescent="0.2">
      <c r="E1314" s="50"/>
      <c r="F1314" s="50"/>
      <c r="G1314" s="50"/>
      <c r="H1314" s="50"/>
    </row>
    <row r="1315" spans="5:8" ht="12.75" customHeight="1" x14ac:dyDescent="0.2">
      <c r="E1315" s="50"/>
      <c r="F1315" s="50"/>
      <c r="G1315" s="50"/>
      <c r="H1315" s="50"/>
    </row>
    <row r="1316" spans="5:8" ht="12.75" customHeight="1" x14ac:dyDescent="0.2">
      <c r="E1316" s="50"/>
      <c r="F1316" s="50"/>
      <c r="G1316" s="50"/>
      <c r="H1316" s="50"/>
    </row>
    <row r="1317" spans="5:8" ht="12.75" customHeight="1" x14ac:dyDescent="0.2">
      <c r="E1317" s="50"/>
      <c r="F1317" s="50"/>
      <c r="G1317" s="50"/>
      <c r="H1317" s="50"/>
    </row>
    <row r="1318" spans="5:8" ht="12.75" customHeight="1" x14ac:dyDescent="0.2">
      <c r="E1318" s="50"/>
      <c r="F1318" s="50"/>
      <c r="G1318" s="50"/>
      <c r="H1318" s="50"/>
    </row>
    <row r="1319" spans="5:8" ht="12.75" customHeight="1" x14ac:dyDescent="0.2">
      <c r="E1319" s="50"/>
      <c r="F1319" s="50"/>
      <c r="G1319" s="50"/>
      <c r="H1319" s="50"/>
    </row>
    <row r="1320" spans="5:8" ht="12.75" customHeight="1" x14ac:dyDescent="0.2">
      <c r="E1320" s="50"/>
      <c r="F1320" s="50"/>
      <c r="G1320" s="50"/>
      <c r="H1320" s="50"/>
    </row>
    <row r="1321" spans="5:8" ht="12.75" customHeight="1" x14ac:dyDescent="0.2">
      <c r="E1321" s="50"/>
      <c r="F1321" s="50"/>
      <c r="G1321" s="50"/>
      <c r="H1321" s="50"/>
    </row>
    <row r="1322" spans="5:8" ht="12.75" customHeight="1" x14ac:dyDescent="0.2">
      <c r="E1322" s="50"/>
      <c r="F1322" s="50"/>
      <c r="G1322" s="50"/>
      <c r="H1322" s="50"/>
    </row>
    <row r="1323" spans="5:8" ht="12.75" customHeight="1" x14ac:dyDescent="0.2">
      <c r="E1323" s="50"/>
      <c r="F1323" s="50"/>
      <c r="G1323" s="50"/>
      <c r="H1323" s="50"/>
    </row>
    <row r="1324" spans="5:8" ht="12.75" customHeight="1" x14ac:dyDescent="0.2">
      <c r="E1324" s="50"/>
      <c r="F1324" s="50"/>
      <c r="G1324" s="50"/>
      <c r="H1324" s="50"/>
    </row>
    <row r="1325" spans="5:8" ht="12.75" customHeight="1" x14ac:dyDescent="0.2">
      <c r="E1325" s="50"/>
      <c r="F1325" s="50"/>
      <c r="G1325" s="50"/>
      <c r="H1325" s="50"/>
    </row>
    <row r="1326" spans="5:8" ht="12.75" customHeight="1" x14ac:dyDescent="0.2">
      <c r="E1326" s="50"/>
      <c r="F1326" s="50"/>
      <c r="G1326" s="50"/>
      <c r="H1326" s="50"/>
    </row>
    <row r="1327" spans="5:8" ht="12.75" customHeight="1" x14ac:dyDescent="0.2">
      <c r="E1327" s="50"/>
      <c r="F1327" s="50"/>
      <c r="G1327" s="50"/>
      <c r="H1327" s="50"/>
    </row>
    <row r="1328" spans="5:8" ht="12.75" customHeight="1" x14ac:dyDescent="0.2">
      <c r="E1328" s="50"/>
      <c r="F1328" s="50"/>
      <c r="G1328" s="50"/>
      <c r="H1328" s="50"/>
    </row>
    <row r="1329" spans="5:8" ht="12.75" customHeight="1" x14ac:dyDescent="0.2">
      <c r="E1329" s="50"/>
      <c r="F1329" s="50"/>
      <c r="G1329" s="50"/>
      <c r="H1329" s="50"/>
    </row>
    <row r="1330" spans="5:8" ht="12.75" customHeight="1" x14ac:dyDescent="0.2">
      <c r="E1330" s="50"/>
      <c r="F1330" s="50"/>
      <c r="G1330" s="50"/>
      <c r="H1330" s="50"/>
    </row>
    <row r="1331" spans="5:8" ht="12.75" customHeight="1" x14ac:dyDescent="0.2">
      <c r="E1331" s="50"/>
      <c r="F1331" s="50"/>
      <c r="G1331" s="50"/>
      <c r="H1331" s="50"/>
    </row>
    <row r="1332" spans="5:8" ht="12.75" customHeight="1" x14ac:dyDescent="0.2">
      <c r="E1332" s="50"/>
      <c r="F1332" s="50"/>
      <c r="G1332" s="50"/>
      <c r="H1332" s="50"/>
    </row>
    <row r="1333" spans="5:8" ht="12.75" customHeight="1" x14ac:dyDescent="0.2">
      <c r="E1333" s="50"/>
      <c r="F1333" s="50"/>
      <c r="G1333" s="50"/>
      <c r="H1333" s="50"/>
    </row>
    <row r="1334" spans="5:8" ht="12.75" customHeight="1" x14ac:dyDescent="0.2">
      <c r="E1334" s="50"/>
      <c r="F1334" s="50"/>
      <c r="G1334" s="50"/>
      <c r="H1334" s="50"/>
    </row>
    <row r="1335" spans="5:8" ht="12.75" customHeight="1" x14ac:dyDescent="0.2">
      <c r="E1335" s="50"/>
      <c r="F1335" s="50"/>
      <c r="G1335" s="50"/>
      <c r="H1335" s="50"/>
    </row>
    <row r="1336" spans="5:8" ht="12.75" customHeight="1" x14ac:dyDescent="0.2">
      <c r="E1336" s="50"/>
      <c r="F1336" s="50"/>
      <c r="G1336" s="50"/>
      <c r="H1336" s="50"/>
    </row>
    <row r="1337" spans="5:8" ht="12.75" customHeight="1" x14ac:dyDescent="0.2">
      <c r="E1337" s="50"/>
      <c r="F1337" s="50"/>
      <c r="G1337" s="50"/>
      <c r="H1337" s="50"/>
    </row>
    <row r="1338" spans="5:8" ht="12.75" customHeight="1" x14ac:dyDescent="0.2">
      <c r="E1338" s="50"/>
      <c r="F1338" s="50"/>
      <c r="G1338" s="50"/>
      <c r="H1338" s="50"/>
    </row>
    <row r="1339" spans="5:8" ht="12.75" customHeight="1" x14ac:dyDescent="0.2">
      <c r="E1339" s="50"/>
      <c r="F1339" s="50"/>
      <c r="G1339" s="50"/>
      <c r="H1339" s="50"/>
    </row>
    <row r="1340" spans="5:8" ht="12.75" customHeight="1" x14ac:dyDescent="0.2">
      <c r="E1340" s="50"/>
      <c r="F1340" s="50"/>
      <c r="G1340" s="50"/>
      <c r="H1340" s="50"/>
    </row>
    <row r="1341" spans="5:8" ht="12.75" customHeight="1" x14ac:dyDescent="0.2">
      <c r="E1341" s="50"/>
      <c r="F1341" s="50"/>
      <c r="G1341" s="50"/>
      <c r="H1341" s="50"/>
    </row>
    <row r="1342" spans="5:8" ht="12.75" customHeight="1" x14ac:dyDescent="0.2">
      <c r="E1342" s="50"/>
      <c r="F1342" s="50"/>
      <c r="G1342" s="50"/>
      <c r="H1342" s="50"/>
    </row>
    <row r="1343" spans="5:8" ht="12.75" customHeight="1" x14ac:dyDescent="0.2">
      <c r="E1343" s="50"/>
      <c r="F1343" s="50"/>
      <c r="G1343" s="50"/>
      <c r="H1343" s="50"/>
    </row>
    <row r="1344" spans="5:8" ht="12.75" customHeight="1" x14ac:dyDescent="0.2">
      <c r="E1344" s="50"/>
      <c r="F1344" s="50"/>
      <c r="G1344" s="50"/>
      <c r="H1344" s="50"/>
    </row>
    <row r="1345" spans="5:8" ht="12.75" customHeight="1" x14ac:dyDescent="0.2">
      <c r="E1345" s="50"/>
      <c r="F1345" s="50"/>
      <c r="G1345" s="50"/>
      <c r="H1345" s="50"/>
    </row>
    <row r="1346" spans="5:8" ht="12.75" customHeight="1" x14ac:dyDescent="0.2">
      <c r="E1346" s="50"/>
      <c r="F1346" s="50"/>
      <c r="G1346" s="50"/>
      <c r="H1346" s="50"/>
    </row>
    <row r="1347" spans="5:8" ht="12.75" customHeight="1" x14ac:dyDescent="0.2">
      <c r="E1347" s="50"/>
      <c r="F1347" s="50"/>
      <c r="G1347" s="50"/>
      <c r="H1347" s="50"/>
    </row>
    <row r="1348" spans="5:8" ht="12.75" customHeight="1" x14ac:dyDescent="0.2">
      <c r="E1348" s="50"/>
      <c r="F1348" s="50"/>
      <c r="G1348" s="50"/>
      <c r="H1348" s="50"/>
    </row>
    <row r="1349" spans="5:8" ht="12.75" customHeight="1" x14ac:dyDescent="0.2">
      <c r="E1349" s="50"/>
      <c r="F1349" s="50"/>
      <c r="G1349" s="50"/>
      <c r="H1349" s="50"/>
    </row>
    <row r="1350" spans="5:8" ht="12.75" customHeight="1" x14ac:dyDescent="0.2">
      <c r="E1350" s="50"/>
      <c r="F1350" s="50"/>
      <c r="G1350" s="50"/>
      <c r="H1350" s="50"/>
    </row>
    <row r="1351" spans="5:8" ht="12.75" customHeight="1" x14ac:dyDescent="0.2">
      <c r="E1351" s="50"/>
      <c r="F1351" s="50"/>
      <c r="G1351" s="50"/>
      <c r="H1351" s="50"/>
    </row>
    <row r="1352" spans="5:8" ht="12.75" customHeight="1" x14ac:dyDescent="0.2">
      <c r="E1352" s="50"/>
      <c r="F1352" s="50"/>
      <c r="G1352" s="50"/>
      <c r="H1352" s="50"/>
    </row>
    <row r="1353" spans="5:8" ht="12.75" customHeight="1" x14ac:dyDescent="0.2">
      <c r="E1353" s="50"/>
      <c r="F1353" s="50"/>
      <c r="G1353" s="50"/>
      <c r="H1353" s="50"/>
    </row>
    <row r="1354" spans="5:8" ht="12.75" customHeight="1" x14ac:dyDescent="0.2">
      <c r="E1354" s="50"/>
      <c r="F1354" s="50"/>
      <c r="G1354" s="50"/>
      <c r="H1354" s="50"/>
    </row>
    <row r="1355" spans="5:8" ht="12.75" customHeight="1" x14ac:dyDescent="0.2">
      <c r="E1355" s="50"/>
      <c r="F1355" s="50"/>
      <c r="G1355" s="50"/>
      <c r="H1355" s="50"/>
    </row>
    <row r="1356" spans="5:8" ht="12.75" customHeight="1" x14ac:dyDescent="0.2">
      <c r="E1356" s="50"/>
      <c r="F1356" s="50"/>
      <c r="G1356" s="50"/>
      <c r="H1356" s="50"/>
    </row>
    <row r="1357" spans="5:8" ht="12.75" customHeight="1" x14ac:dyDescent="0.2">
      <c r="E1357" s="50"/>
      <c r="F1357" s="50"/>
      <c r="G1357" s="50"/>
      <c r="H1357" s="50"/>
    </row>
    <row r="1358" spans="5:8" ht="12.75" customHeight="1" x14ac:dyDescent="0.2">
      <c r="E1358" s="50"/>
      <c r="F1358" s="50"/>
      <c r="G1358" s="50"/>
      <c r="H1358" s="50"/>
    </row>
    <row r="1359" spans="5:8" ht="12.75" customHeight="1" x14ac:dyDescent="0.2">
      <c r="E1359" s="50"/>
      <c r="F1359" s="50"/>
      <c r="G1359" s="50"/>
      <c r="H1359" s="50"/>
    </row>
    <row r="1360" spans="5:8" ht="12.75" customHeight="1" x14ac:dyDescent="0.2">
      <c r="E1360" s="50"/>
      <c r="F1360" s="50"/>
      <c r="G1360" s="50"/>
      <c r="H1360" s="50"/>
    </row>
    <row r="1361" spans="5:8" ht="12.75" customHeight="1" x14ac:dyDescent="0.2">
      <c r="E1361" s="50"/>
      <c r="F1361" s="50"/>
      <c r="G1361" s="50"/>
      <c r="H1361" s="50"/>
    </row>
    <row r="1362" spans="5:8" ht="12.75" customHeight="1" x14ac:dyDescent="0.2">
      <c r="E1362" s="50"/>
      <c r="F1362" s="50"/>
      <c r="G1362" s="50"/>
      <c r="H1362" s="50"/>
    </row>
    <row r="1363" spans="5:8" ht="12.75" customHeight="1" x14ac:dyDescent="0.2">
      <c r="E1363" s="50"/>
      <c r="F1363" s="50"/>
      <c r="G1363" s="50"/>
      <c r="H1363" s="50"/>
    </row>
    <row r="1364" spans="5:8" ht="12.75" customHeight="1" x14ac:dyDescent="0.2">
      <c r="E1364" s="50"/>
      <c r="F1364" s="50"/>
      <c r="G1364" s="50"/>
      <c r="H1364" s="50"/>
    </row>
    <row r="1365" spans="5:8" ht="12.75" customHeight="1" x14ac:dyDescent="0.2">
      <c r="E1365" s="50"/>
      <c r="F1365" s="50"/>
      <c r="G1365" s="50"/>
      <c r="H1365" s="50"/>
    </row>
    <row r="1366" spans="5:8" ht="12.75" customHeight="1" x14ac:dyDescent="0.2">
      <c r="E1366" s="50"/>
      <c r="F1366" s="50"/>
      <c r="G1366" s="50"/>
      <c r="H1366" s="50"/>
    </row>
    <row r="1367" spans="5:8" ht="12.75" customHeight="1" x14ac:dyDescent="0.2">
      <c r="E1367" s="50"/>
      <c r="F1367" s="50"/>
      <c r="G1367" s="50"/>
      <c r="H1367" s="50"/>
    </row>
    <row r="1368" spans="5:8" ht="12.75" customHeight="1" x14ac:dyDescent="0.2">
      <c r="E1368" s="50"/>
      <c r="F1368" s="50"/>
      <c r="G1368" s="50"/>
      <c r="H1368" s="50"/>
    </row>
    <row r="1369" spans="5:8" ht="12.75" customHeight="1" x14ac:dyDescent="0.2">
      <c r="E1369" s="50"/>
      <c r="F1369" s="50"/>
      <c r="G1369" s="50"/>
      <c r="H1369" s="50"/>
    </row>
    <row r="1370" spans="5:8" ht="12.75" customHeight="1" x14ac:dyDescent="0.2">
      <c r="E1370" s="50"/>
      <c r="F1370" s="50"/>
      <c r="G1370" s="50"/>
      <c r="H1370" s="50"/>
    </row>
    <row r="1371" spans="5:8" ht="12.75" customHeight="1" x14ac:dyDescent="0.2">
      <c r="E1371" s="50"/>
      <c r="F1371" s="50"/>
      <c r="G1371" s="50"/>
      <c r="H1371" s="50"/>
    </row>
    <row r="1372" spans="5:8" ht="12.75" customHeight="1" x14ac:dyDescent="0.2">
      <c r="E1372" s="50"/>
      <c r="F1372" s="50"/>
      <c r="G1372" s="50"/>
      <c r="H1372" s="50"/>
    </row>
    <row r="1373" spans="5:8" ht="12.75" customHeight="1" x14ac:dyDescent="0.2">
      <c r="E1373" s="50"/>
      <c r="F1373" s="50"/>
      <c r="G1373" s="50"/>
      <c r="H1373" s="50"/>
    </row>
    <row r="1374" spans="5:8" ht="12.75" customHeight="1" x14ac:dyDescent="0.2">
      <c r="E1374" s="50"/>
      <c r="F1374" s="50"/>
      <c r="G1374" s="50"/>
      <c r="H1374" s="50"/>
    </row>
    <row r="1375" spans="5:8" ht="12.75" customHeight="1" x14ac:dyDescent="0.2">
      <c r="E1375" s="50"/>
      <c r="F1375" s="50"/>
      <c r="G1375" s="50"/>
      <c r="H1375" s="50"/>
    </row>
    <row r="1376" spans="5:8" ht="12.75" customHeight="1" x14ac:dyDescent="0.2">
      <c r="E1376" s="50"/>
      <c r="F1376" s="50"/>
      <c r="G1376" s="50"/>
      <c r="H1376" s="50"/>
    </row>
    <row r="1377" spans="5:8" ht="12.75" customHeight="1" x14ac:dyDescent="0.2">
      <c r="E1377" s="50"/>
      <c r="F1377" s="50"/>
      <c r="G1377" s="50"/>
      <c r="H1377" s="50"/>
    </row>
    <row r="1378" spans="5:8" ht="12.75" customHeight="1" x14ac:dyDescent="0.2">
      <c r="E1378" s="50"/>
      <c r="F1378" s="50"/>
      <c r="G1378" s="50"/>
      <c r="H1378" s="50"/>
    </row>
    <row r="1379" spans="5:8" ht="12.75" customHeight="1" x14ac:dyDescent="0.2">
      <c r="E1379" s="50"/>
      <c r="F1379" s="50"/>
      <c r="G1379" s="50"/>
      <c r="H1379" s="50"/>
    </row>
    <row r="1380" spans="5:8" ht="12.75" customHeight="1" x14ac:dyDescent="0.2">
      <c r="E1380" s="50"/>
      <c r="F1380" s="50"/>
      <c r="G1380" s="50"/>
      <c r="H1380" s="50"/>
    </row>
    <row r="1381" spans="5:8" ht="12.75" customHeight="1" x14ac:dyDescent="0.2">
      <c r="E1381" s="50"/>
      <c r="F1381" s="50"/>
      <c r="G1381" s="50"/>
      <c r="H1381" s="50"/>
    </row>
    <row r="1382" spans="5:8" ht="12.75" customHeight="1" x14ac:dyDescent="0.2">
      <c r="E1382" s="50"/>
      <c r="F1382" s="50"/>
      <c r="G1382" s="50"/>
      <c r="H1382" s="50"/>
    </row>
    <row r="1383" spans="5:8" ht="12.75" customHeight="1" x14ac:dyDescent="0.2">
      <c r="E1383" s="50"/>
      <c r="F1383" s="50"/>
      <c r="G1383" s="50"/>
      <c r="H1383" s="50"/>
    </row>
    <row r="1384" spans="5:8" ht="12.75" customHeight="1" x14ac:dyDescent="0.2">
      <c r="E1384" s="50"/>
      <c r="F1384" s="50"/>
      <c r="G1384" s="50"/>
      <c r="H1384" s="50"/>
    </row>
    <row r="1385" spans="5:8" ht="12.75" customHeight="1" x14ac:dyDescent="0.2">
      <c r="E1385" s="50"/>
      <c r="F1385" s="50"/>
      <c r="G1385" s="50"/>
      <c r="H1385" s="50"/>
    </row>
    <row r="1386" spans="5:8" ht="12.75" customHeight="1" x14ac:dyDescent="0.2">
      <c r="E1386" s="50"/>
      <c r="F1386" s="50"/>
      <c r="G1386" s="50"/>
      <c r="H1386" s="50"/>
    </row>
    <row r="1387" spans="5:8" ht="12.75" customHeight="1" x14ac:dyDescent="0.2">
      <c r="E1387" s="50"/>
      <c r="F1387" s="50"/>
      <c r="G1387" s="50"/>
      <c r="H1387" s="50"/>
    </row>
    <row r="1388" spans="5:8" ht="12.75" customHeight="1" x14ac:dyDescent="0.2">
      <c r="E1388" s="50"/>
      <c r="F1388" s="50"/>
      <c r="G1388" s="50"/>
      <c r="H1388" s="50"/>
    </row>
    <row r="1389" spans="5:8" ht="12.75" customHeight="1" x14ac:dyDescent="0.2">
      <c r="E1389" s="50"/>
      <c r="F1389" s="50"/>
      <c r="G1389" s="50"/>
      <c r="H1389" s="50"/>
    </row>
    <row r="1390" spans="5:8" ht="12.75" customHeight="1" x14ac:dyDescent="0.2">
      <c r="E1390" s="50"/>
      <c r="F1390" s="50"/>
      <c r="G1390" s="50"/>
      <c r="H1390" s="50"/>
    </row>
    <row r="1391" spans="5:8" ht="12.75" customHeight="1" x14ac:dyDescent="0.2">
      <c r="E1391" s="50"/>
      <c r="F1391" s="50"/>
      <c r="G1391" s="50"/>
      <c r="H1391" s="50"/>
    </row>
    <row r="1392" spans="5:8" ht="12.75" customHeight="1" x14ac:dyDescent="0.2">
      <c r="E1392" s="50"/>
      <c r="F1392" s="50"/>
      <c r="G1392" s="50"/>
      <c r="H1392" s="50"/>
    </row>
    <row r="1393" spans="5:8" ht="12.75" customHeight="1" x14ac:dyDescent="0.2">
      <c r="E1393" s="50"/>
      <c r="F1393" s="50"/>
      <c r="G1393" s="50"/>
      <c r="H1393" s="50"/>
    </row>
    <row r="1394" spans="5:8" ht="12.75" customHeight="1" x14ac:dyDescent="0.2">
      <c r="E1394" s="50"/>
      <c r="F1394" s="50"/>
      <c r="G1394" s="50"/>
      <c r="H1394" s="50"/>
    </row>
    <row r="1395" spans="5:8" ht="12.75" customHeight="1" x14ac:dyDescent="0.2">
      <c r="E1395" s="50"/>
      <c r="F1395" s="50"/>
      <c r="G1395" s="50"/>
      <c r="H1395" s="50"/>
    </row>
    <row r="1396" spans="5:8" ht="12.75" customHeight="1" x14ac:dyDescent="0.2">
      <c r="E1396" s="50"/>
      <c r="F1396" s="50"/>
      <c r="G1396" s="50"/>
      <c r="H1396" s="50"/>
    </row>
    <row r="1397" spans="5:8" ht="12.75" customHeight="1" x14ac:dyDescent="0.2">
      <c r="E1397" s="50"/>
      <c r="F1397" s="50"/>
      <c r="G1397" s="50"/>
      <c r="H1397" s="50"/>
    </row>
    <row r="1398" spans="5:8" ht="12.75" customHeight="1" x14ac:dyDescent="0.2">
      <c r="E1398" s="50"/>
      <c r="F1398" s="50"/>
      <c r="G1398" s="50"/>
      <c r="H1398" s="50"/>
    </row>
    <row r="1399" spans="5:8" ht="12.75" customHeight="1" x14ac:dyDescent="0.2">
      <c r="E1399" s="50"/>
      <c r="F1399" s="50"/>
      <c r="G1399" s="50"/>
      <c r="H1399" s="50"/>
    </row>
    <row r="1400" spans="5:8" ht="12.75" customHeight="1" x14ac:dyDescent="0.2">
      <c r="E1400" s="50"/>
      <c r="F1400" s="50"/>
      <c r="G1400" s="50"/>
      <c r="H1400" s="50"/>
    </row>
    <row r="1401" spans="5:8" ht="12.75" customHeight="1" x14ac:dyDescent="0.2">
      <c r="E1401" s="50"/>
      <c r="F1401" s="50"/>
      <c r="G1401" s="50"/>
      <c r="H1401" s="50"/>
    </row>
    <row r="1402" spans="5:8" ht="12.75" customHeight="1" x14ac:dyDescent="0.2">
      <c r="E1402" s="50"/>
      <c r="F1402" s="50"/>
      <c r="G1402" s="50"/>
      <c r="H1402" s="50"/>
    </row>
    <row r="1403" spans="5:8" ht="12.75" customHeight="1" x14ac:dyDescent="0.2">
      <c r="E1403" s="50"/>
      <c r="F1403" s="50"/>
      <c r="G1403" s="50"/>
      <c r="H1403" s="50"/>
    </row>
    <row r="1404" spans="5:8" ht="12.75" customHeight="1" x14ac:dyDescent="0.2">
      <c r="E1404" s="50"/>
      <c r="F1404" s="50"/>
      <c r="G1404" s="50"/>
      <c r="H1404" s="50"/>
    </row>
    <row r="1405" spans="5:8" ht="12.75" customHeight="1" x14ac:dyDescent="0.2">
      <c r="E1405" s="50"/>
      <c r="F1405" s="50"/>
      <c r="G1405" s="50"/>
      <c r="H1405" s="50"/>
    </row>
    <row r="1406" spans="5:8" ht="12.75" customHeight="1" x14ac:dyDescent="0.2">
      <c r="E1406" s="50"/>
      <c r="F1406" s="50"/>
      <c r="G1406" s="50"/>
      <c r="H1406" s="50"/>
    </row>
    <row r="1407" spans="5:8" ht="12.75" customHeight="1" x14ac:dyDescent="0.2">
      <c r="E1407" s="50"/>
      <c r="F1407" s="50"/>
      <c r="G1407" s="50"/>
      <c r="H1407" s="50"/>
    </row>
    <row r="1408" spans="5:8" ht="12.75" customHeight="1" x14ac:dyDescent="0.2">
      <c r="E1408" s="50"/>
      <c r="F1408" s="50"/>
      <c r="G1408" s="50"/>
      <c r="H1408" s="50"/>
    </row>
    <row r="1409" spans="5:8" ht="12.75" customHeight="1" x14ac:dyDescent="0.2">
      <c r="E1409" s="50"/>
      <c r="F1409" s="50"/>
      <c r="G1409" s="50"/>
      <c r="H1409" s="50"/>
    </row>
    <row r="1410" spans="5:8" ht="12.75" customHeight="1" x14ac:dyDescent="0.2">
      <c r="E1410" s="50"/>
      <c r="F1410" s="50"/>
      <c r="G1410" s="50"/>
      <c r="H1410" s="50"/>
    </row>
    <row r="1411" spans="5:8" ht="12.75" customHeight="1" x14ac:dyDescent="0.2">
      <c r="E1411" s="50"/>
      <c r="F1411" s="50"/>
      <c r="G1411" s="50"/>
      <c r="H1411" s="50"/>
    </row>
    <row r="1412" spans="5:8" ht="12.75" customHeight="1" x14ac:dyDescent="0.2">
      <c r="E1412" s="50"/>
      <c r="F1412" s="50"/>
      <c r="G1412" s="50"/>
      <c r="H1412" s="50"/>
    </row>
    <row r="1413" spans="5:8" ht="12.75" customHeight="1" x14ac:dyDescent="0.2">
      <c r="E1413" s="50"/>
      <c r="F1413" s="50"/>
      <c r="G1413" s="50"/>
      <c r="H1413" s="50"/>
    </row>
    <row r="1414" spans="5:8" ht="12.75" customHeight="1" x14ac:dyDescent="0.2">
      <c r="E1414" s="50"/>
      <c r="F1414" s="50"/>
      <c r="G1414" s="50"/>
      <c r="H1414" s="50"/>
    </row>
    <row r="1415" spans="5:8" ht="12.75" customHeight="1" x14ac:dyDescent="0.2">
      <c r="E1415" s="50"/>
      <c r="F1415" s="50"/>
      <c r="G1415" s="50"/>
      <c r="H1415" s="50"/>
    </row>
    <row r="1416" spans="5:8" ht="12.75" customHeight="1" x14ac:dyDescent="0.2">
      <c r="E1416" s="50"/>
      <c r="F1416" s="50"/>
      <c r="G1416" s="50"/>
      <c r="H1416" s="50"/>
    </row>
    <row r="1417" spans="5:8" ht="12.75" customHeight="1" x14ac:dyDescent="0.2">
      <c r="E1417" s="50"/>
      <c r="F1417" s="50"/>
      <c r="G1417" s="50"/>
      <c r="H1417" s="50"/>
    </row>
    <row r="1418" spans="5:8" ht="12.75" customHeight="1" x14ac:dyDescent="0.2">
      <c r="E1418" s="50"/>
      <c r="F1418" s="50"/>
      <c r="G1418" s="50"/>
      <c r="H1418" s="50"/>
    </row>
    <row r="1419" spans="5:8" ht="12.75" customHeight="1" x14ac:dyDescent="0.2">
      <c r="E1419" s="50"/>
      <c r="F1419" s="50"/>
      <c r="G1419" s="50"/>
      <c r="H1419" s="50"/>
    </row>
    <row r="1420" spans="5:8" ht="12.75" customHeight="1" x14ac:dyDescent="0.2">
      <c r="E1420" s="50"/>
      <c r="F1420" s="50"/>
      <c r="G1420" s="50"/>
      <c r="H1420" s="50"/>
    </row>
    <row r="1421" spans="5:8" ht="12.75" customHeight="1" x14ac:dyDescent="0.2">
      <c r="E1421" s="50"/>
      <c r="F1421" s="50"/>
      <c r="G1421" s="50"/>
      <c r="H1421" s="50"/>
    </row>
    <row r="1422" spans="5:8" ht="12.75" customHeight="1" x14ac:dyDescent="0.2">
      <c r="E1422" s="50"/>
      <c r="F1422" s="50"/>
      <c r="G1422" s="50"/>
      <c r="H1422" s="50"/>
    </row>
    <row r="1423" spans="5:8" ht="12.75" customHeight="1" x14ac:dyDescent="0.2">
      <c r="E1423" s="50"/>
      <c r="F1423" s="50"/>
      <c r="G1423" s="50"/>
      <c r="H1423" s="50"/>
    </row>
    <row r="1424" spans="5:8" ht="12.75" customHeight="1" x14ac:dyDescent="0.2">
      <c r="E1424" s="50"/>
      <c r="F1424" s="50"/>
      <c r="G1424" s="50"/>
      <c r="H1424" s="50"/>
    </row>
    <row r="1425" spans="5:8" ht="12.75" customHeight="1" x14ac:dyDescent="0.2">
      <c r="E1425" s="50"/>
      <c r="F1425" s="50"/>
      <c r="G1425" s="50"/>
      <c r="H1425" s="50"/>
    </row>
    <row r="1426" spans="5:8" ht="12.75" customHeight="1" x14ac:dyDescent="0.2">
      <c r="E1426" s="50"/>
      <c r="F1426" s="50"/>
      <c r="G1426" s="50"/>
      <c r="H1426" s="50"/>
    </row>
    <row r="1427" spans="5:8" ht="12.75" customHeight="1" x14ac:dyDescent="0.2">
      <c r="E1427" s="50"/>
      <c r="F1427" s="50"/>
      <c r="G1427" s="50"/>
      <c r="H1427" s="50"/>
    </row>
    <row r="1428" spans="5:8" ht="12.75" customHeight="1" x14ac:dyDescent="0.2">
      <c r="E1428" s="50"/>
      <c r="F1428" s="50"/>
      <c r="G1428" s="50"/>
      <c r="H1428" s="50"/>
    </row>
    <row r="1429" spans="5:8" ht="12.75" customHeight="1" x14ac:dyDescent="0.2">
      <c r="E1429" s="50"/>
      <c r="F1429" s="50"/>
      <c r="G1429" s="50"/>
      <c r="H1429" s="50"/>
    </row>
    <row r="1430" spans="5:8" ht="12.75" customHeight="1" x14ac:dyDescent="0.2">
      <c r="E1430" s="50"/>
      <c r="F1430" s="50"/>
      <c r="G1430" s="50"/>
      <c r="H1430" s="50"/>
    </row>
    <row r="1431" spans="5:8" ht="12.75" customHeight="1" x14ac:dyDescent="0.2">
      <c r="E1431" s="50"/>
      <c r="F1431" s="50"/>
      <c r="G1431" s="50"/>
      <c r="H1431" s="50"/>
    </row>
    <row r="1432" spans="5:8" ht="12.75" customHeight="1" x14ac:dyDescent="0.2">
      <c r="E1432" s="50"/>
      <c r="F1432" s="50"/>
      <c r="G1432" s="50"/>
      <c r="H1432" s="50"/>
    </row>
    <row r="1433" spans="5:8" ht="12.75" customHeight="1" x14ac:dyDescent="0.2">
      <c r="E1433" s="50"/>
      <c r="F1433" s="50"/>
      <c r="G1433" s="50"/>
      <c r="H1433" s="50"/>
    </row>
    <row r="1434" spans="5:8" ht="12.75" customHeight="1" x14ac:dyDescent="0.2">
      <c r="E1434" s="50"/>
      <c r="F1434" s="50"/>
      <c r="G1434" s="50"/>
      <c r="H1434" s="50"/>
    </row>
    <row r="1435" spans="5:8" ht="12.75" customHeight="1" x14ac:dyDescent="0.2">
      <c r="E1435" s="50"/>
      <c r="F1435" s="50"/>
      <c r="G1435" s="50"/>
      <c r="H1435" s="50"/>
    </row>
    <row r="1436" spans="5:8" ht="12.75" customHeight="1" x14ac:dyDescent="0.2">
      <c r="E1436" s="50"/>
      <c r="F1436" s="50"/>
      <c r="G1436" s="50"/>
      <c r="H1436" s="50"/>
    </row>
    <row r="1437" spans="5:8" ht="12.75" customHeight="1" x14ac:dyDescent="0.2">
      <c r="E1437" s="50"/>
      <c r="F1437" s="50"/>
      <c r="G1437" s="50"/>
      <c r="H1437" s="50"/>
    </row>
    <row r="1438" spans="5:8" ht="12.75" customHeight="1" x14ac:dyDescent="0.2">
      <c r="E1438" s="50"/>
      <c r="F1438" s="50"/>
      <c r="G1438" s="50"/>
      <c r="H1438" s="50"/>
    </row>
    <row r="1439" spans="5:8" ht="12.75" customHeight="1" x14ac:dyDescent="0.2">
      <c r="E1439" s="50"/>
      <c r="F1439" s="50"/>
      <c r="G1439" s="50"/>
      <c r="H1439" s="50"/>
    </row>
    <row r="1440" spans="5:8" ht="12.75" customHeight="1" x14ac:dyDescent="0.2">
      <c r="E1440" s="50"/>
      <c r="F1440" s="50"/>
      <c r="G1440" s="50"/>
      <c r="H1440" s="50"/>
    </row>
    <row r="1441" spans="5:8" ht="12.75" customHeight="1" x14ac:dyDescent="0.2">
      <c r="E1441" s="50"/>
      <c r="F1441" s="50"/>
      <c r="G1441" s="50"/>
      <c r="H1441" s="50"/>
    </row>
    <row r="1442" spans="5:8" ht="12.75" customHeight="1" x14ac:dyDescent="0.2">
      <c r="E1442" s="50"/>
      <c r="F1442" s="50"/>
      <c r="G1442" s="50"/>
      <c r="H1442" s="50"/>
    </row>
    <row r="1443" spans="5:8" ht="12.75" customHeight="1" x14ac:dyDescent="0.2">
      <c r="E1443" s="50"/>
      <c r="F1443" s="50"/>
      <c r="G1443" s="50"/>
      <c r="H1443" s="50"/>
    </row>
    <row r="1444" spans="5:8" ht="12.75" customHeight="1" x14ac:dyDescent="0.2">
      <c r="E1444" s="50"/>
      <c r="F1444" s="50"/>
      <c r="G1444" s="50"/>
      <c r="H1444" s="50"/>
    </row>
    <row r="1445" spans="5:8" ht="12.75" customHeight="1" x14ac:dyDescent="0.2">
      <c r="E1445" s="50"/>
      <c r="F1445" s="50"/>
      <c r="G1445" s="50"/>
      <c r="H1445" s="50"/>
    </row>
    <row r="1446" spans="5:8" ht="12.75" customHeight="1" x14ac:dyDescent="0.2">
      <c r="E1446" s="50"/>
      <c r="F1446" s="50"/>
      <c r="G1446" s="50"/>
      <c r="H1446" s="50"/>
    </row>
    <row r="1447" spans="5:8" ht="12.75" customHeight="1" x14ac:dyDescent="0.2">
      <c r="E1447" s="50"/>
      <c r="F1447" s="50"/>
      <c r="G1447" s="50"/>
      <c r="H1447" s="50"/>
    </row>
    <row r="1448" spans="5:8" ht="12.75" customHeight="1" x14ac:dyDescent="0.2">
      <c r="E1448" s="50"/>
      <c r="F1448" s="50"/>
      <c r="G1448" s="50"/>
      <c r="H1448" s="50"/>
    </row>
    <row r="1449" spans="5:8" ht="12.75" customHeight="1" x14ac:dyDescent="0.2">
      <c r="E1449" s="50"/>
      <c r="F1449" s="50"/>
      <c r="G1449" s="50"/>
      <c r="H1449" s="50"/>
    </row>
    <row r="1450" spans="5:8" ht="12.75" customHeight="1" x14ac:dyDescent="0.2">
      <c r="E1450" s="50"/>
      <c r="F1450" s="50"/>
      <c r="G1450" s="50"/>
      <c r="H1450" s="50"/>
    </row>
    <row r="1451" spans="5:8" ht="12.75" customHeight="1" x14ac:dyDescent="0.2">
      <c r="E1451" s="50"/>
      <c r="F1451" s="50"/>
      <c r="G1451" s="50"/>
      <c r="H1451" s="50"/>
    </row>
    <row r="1452" spans="5:8" ht="12.75" customHeight="1" x14ac:dyDescent="0.2">
      <c r="E1452" s="50"/>
      <c r="F1452" s="50"/>
      <c r="G1452" s="50"/>
      <c r="H1452" s="50"/>
    </row>
    <row r="1453" spans="5:8" ht="12.75" customHeight="1" x14ac:dyDescent="0.2">
      <c r="E1453" s="50"/>
      <c r="F1453" s="50"/>
      <c r="G1453" s="50"/>
      <c r="H1453" s="50"/>
    </row>
    <row r="1454" spans="5:8" ht="12.75" customHeight="1" x14ac:dyDescent="0.2">
      <c r="E1454" s="50"/>
      <c r="F1454" s="50"/>
      <c r="G1454" s="50"/>
      <c r="H1454" s="50"/>
    </row>
    <row r="1455" spans="5:8" ht="12.75" customHeight="1" x14ac:dyDescent="0.2">
      <c r="E1455" s="50"/>
      <c r="F1455" s="50"/>
      <c r="G1455" s="50"/>
      <c r="H1455" s="50"/>
    </row>
    <row r="1456" spans="5:8" ht="12.75" customHeight="1" x14ac:dyDescent="0.2">
      <c r="E1456" s="50"/>
      <c r="F1456" s="50"/>
      <c r="G1456" s="50"/>
      <c r="H1456" s="50"/>
    </row>
    <row r="1457" spans="5:8" ht="12.75" customHeight="1" x14ac:dyDescent="0.2">
      <c r="E1457" s="50"/>
      <c r="F1457" s="50"/>
      <c r="G1457" s="50"/>
      <c r="H1457" s="50"/>
    </row>
    <row r="1458" spans="5:8" ht="12.75" customHeight="1" x14ac:dyDescent="0.2">
      <c r="E1458" s="50"/>
      <c r="F1458" s="50"/>
      <c r="G1458" s="50"/>
      <c r="H1458" s="50"/>
    </row>
    <row r="1459" spans="5:8" ht="12.75" customHeight="1" x14ac:dyDescent="0.2">
      <c r="E1459" s="50"/>
      <c r="F1459" s="50"/>
      <c r="G1459" s="50"/>
      <c r="H1459" s="50"/>
    </row>
    <row r="1460" spans="5:8" ht="12.75" customHeight="1" x14ac:dyDescent="0.2">
      <c r="E1460" s="50"/>
      <c r="F1460" s="50"/>
      <c r="G1460" s="50"/>
      <c r="H1460" s="50"/>
    </row>
    <row r="1461" spans="5:8" ht="12.75" customHeight="1" x14ac:dyDescent="0.2">
      <c r="E1461" s="50"/>
      <c r="F1461" s="50"/>
      <c r="G1461" s="50"/>
      <c r="H1461" s="50"/>
    </row>
    <row r="1462" spans="5:8" ht="12.75" customHeight="1" x14ac:dyDescent="0.2">
      <c r="E1462" s="50"/>
      <c r="F1462" s="50"/>
      <c r="G1462" s="50"/>
      <c r="H1462" s="50"/>
    </row>
    <row r="1463" spans="5:8" ht="12.75" customHeight="1" x14ac:dyDescent="0.2">
      <c r="E1463" s="50"/>
      <c r="F1463" s="50"/>
      <c r="G1463" s="50"/>
      <c r="H1463" s="50"/>
    </row>
    <row r="1464" spans="5:8" ht="12.75" customHeight="1" x14ac:dyDescent="0.2">
      <c r="E1464" s="50"/>
      <c r="F1464" s="50"/>
      <c r="G1464" s="50"/>
      <c r="H1464" s="50"/>
    </row>
    <row r="1465" spans="5:8" ht="12.75" customHeight="1" x14ac:dyDescent="0.2">
      <c r="E1465" s="50"/>
      <c r="F1465" s="50"/>
      <c r="G1465" s="50"/>
      <c r="H1465" s="50"/>
    </row>
    <row r="1466" spans="5:8" ht="12.75" customHeight="1" x14ac:dyDescent="0.2">
      <c r="E1466" s="50"/>
      <c r="F1466" s="50"/>
      <c r="G1466" s="50"/>
      <c r="H1466" s="50"/>
    </row>
    <row r="1467" spans="5:8" ht="12.75" customHeight="1" x14ac:dyDescent="0.2">
      <c r="E1467" s="50"/>
      <c r="F1467" s="50"/>
      <c r="G1467" s="50"/>
      <c r="H1467" s="50"/>
    </row>
    <row r="1468" spans="5:8" ht="12.75" customHeight="1" x14ac:dyDescent="0.2">
      <c r="E1468" s="50"/>
      <c r="F1468" s="50"/>
      <c r="G1468" s="50"/>
      <c r="H1468" s="50"/>
    </row>
    <row r="1469" spans="5:8" ht="12.75" customHeight="1" x14ac:dyDescent="0.2">
      <c r="E1469" s="50"/>
      <c r="F1469" s="50"/>
      <c r="G1469" s="50"/>
      <c r="H1469" s="50"/>
    </row>
    <row r="1470" spans="5:8" ht="12.75" customHeight="1" x14ac:dyDescent="0.2">
      <c r="E1470" s="50"/>
      <c r="F1470" s="50"/>
      <c r="G1470" s="50"/>
      <c r="H1470" s="50"/>
    </row>
    <row r="1471" spans="5:8" ht="12.75" customHeight="1" x14ac:dyDescent="0.2">
      <c r="E1471" s="50"/>
      <c r="F1471" s="50"/>
      <c r="G1471" s="50"/>
      <c r="H1471" s="50"/>
    </row>
    <row r="1472" spans="5:8" ht="12.75" customHeight="1" x14ac:dyDescent="0.2">
      <c r="E1472" s="50"/>
      <c r="F1472" s="50"/>
      <c r="G1472" s="50"/>
      <c r="H1472" s="50"/>
    </row>
    <row r="1473" spans="5:8" ht="12.75" customHeight="1" x14ac:dyDescent="0.2">
      <c r="E1473" s="50"/>
      <c r="F1473" s="50"/>
      <c r="G1473" s="50"/>
      <c r="H1473" s="50"/>
    </row>
    <row r="1474" spans="5:8" ht="12.75" customHeight="1" x14ac:dyDescent="0.2">
      <c r="E1474" s="50"/>
      <c r="F1474" s="50"/>
      <c r="G1474" s="50"/>
      <c r="H1474" s="50"/>
    </row>
    <row r="1475" spans="5:8" ht="12.75" customHeight="1" x14ac:dyDescent="0.2">
      <c r="E1475" s="50"/>
      <c r="F1475" s="50"/>
      <c r="G1475" s="50"/>
      <c r="H1475" s="50"/>
    </row>
    <row r="1476" spans="5:8" ht="12.75" customHeight="1" x14ac:dyDescent="0.2">
      <c r="E1476" s="50"/>
      <c r="F1476" s="50"/>
      <c r="G1476" s="50"/>
      <c r="H1476" s="50"/>
    </row>
    <row r="1477" spans="5:8" ht="12.75" customHeight="1" x14ac:dyDescent="0.2">
      <c r="E1477" s="50"/>
      <c r="F1477" s="50"/>
      <c r="G1477" s="50"/>
      <c r="H1477" s="50"/>
    </row>
    <row r="1478" spans="5:8" ht="12.75" customHeight="1" x14ac:dyDescent="0.2">
      <c r="E1478" s="50"/>
      <c r="F1478" s="50"/>
      <c r="G1478" s="50"/>
      <c r="H1478" s="50"/>
    </row>
    <row r="1479" spans="5:8" ht="12.75" customHeight="1" x14ac:dyDescent="0.2">
      <c r="E1479" s="50"/>
      <c r="F1479" s="50"/>
      <c r="G1479" s="50"/>
      <c r="H1479" s="50"/>
    </row>
    <row r="1480" spans="5:8" ht="12.75" customHeight="1" x14ac:dyDescent="0.2">
      <c r="E1480" s="50"/>
      <c r="F1480" s="50"/>
      <c r="G1480" s="50"/>
      <c r="H1480" s="50"/>
    </row>
    <row r="1481" spans="5:8" ht="12.75" customHeight="1" x14ac:dyDescent="0.2">
      <c r="E1481" s="50"/>
      <c r="F1481" s="50"/>
      <c r="G1481" s="50"/>
      <c r="H1481" s="50"/>
    </row>
    <row r="1482" spans="5:8" ht="12.75" customHeight="1" x14ac:dyDescent="0.2">
      <c r="E1482" s="50"/>
      <c r="F1482" s="50"/>
      <c r="G1482" s="50"/>
      <c r="H1482" s="50"/>
    </row>
    <row r="1483" spans="5:8" ht="12.75" customHeight="1" x14ac:dyDescent="0.2">
      <c r="E1483" s="50"/>
      <c r="F1483" s="50"/>
      <c r="G1483" s="50"/>
      <c r="H1483" s="50"/>
    </row>
    <row r="1484" spans="5:8" ht="12.75" customHeight="1" x14ac:dyDescent="0.2">
      <c r="E1484" s="50"/>
      <c r="F1484" s="50"/>
      <c r="G1484" s="50"/>
      <c r="H1484" s="50"/>
    </row>
    <row r="1485" spans="5:8" ht="12.75" customHeight="1" x14ac:dyDescent="0.2">
      <c r="E1485" s="50"/>
      <c r="F1485" s="50"/>
      <c r="G1485" s="50"/>
      <c r="H1485" s="50"/>
    </row>
    <row r="1486" spans="5:8" ht="12.75" customHeight="1" x14ac:dyDescent="0.2">
      <c r="E1486" s="50"/>
      <c r="F1486" s="50"/>
      <c r="G1486" s="50"/>
      <c r="H1486" s="50"/>
    </row>
    <row r="1487" spans="5:8" ht="12.75" customHeight="1" x14ac:dyDescent="0.2">
      <c r="E1487" s="50"/>
      <c r="F1487" s="50"/>
      <c r="G1487" s="50"/>
      <c r="H1487" s="50"/>
    </row>
    <row r="1488" spans="5:8" ht="12.75" customHeight="1" x14ac:dyDescent="0.2">
      <c r="E1488" s="50"/>
      <c r="F1488" s="50"/>
      <c r="G1488" s="50"/>
      <c r="H1488" s="50"/>
    </row>
    <row r="1489" spans="5:8" ht="12.75" customHeight="1" x14ac:dyDescent="0.2">
      <c r="E1489" s="50"/>
      <c r="F1489" s="50"/>
      <c r="G1489" s="50"/>
      <c r="H1489" s="50"/>
    </row>
    <row r="1490" spans="5:8" ht="12.75" customHeight="1" x14ac:dyDescent="0.2">
      <c r="E1490" s="50"/>
      <c r="F1490" s="50"/>
      <c r="G1490" s="50"/>
      <c r="H1490" s="50"/>
    </row>
    <row r="1491" spans="5:8" ht="12.75" customHeight="1" x14ac:dyDescent="0.2">
      <c r="E1491" s="50"/>
      <c r="F1491" s="50"/>
      <c r="G1491" s="50"/>
      <c r="H1491" s="50"/>
    </row>
    <row r="1492" spans="5:8" ht="12.75" customHeight="1" x14ac:dyDescent="0.2">
      <c r="E1492" s="50"/>
      <c r="F1492" s="50"/>
      <c r="G1492" s="50"/>
      <c r="H1492" s="50"/>
    </row>
    <row r="1493" spans="5:8" ht="12.75" customHeight="1" x14ac:dyDescent="0.2">
      <c r="E1493" s="50"/>
      <c r="F1493" s="50"/>
      <c r="G1493" s="50"/>
      <c r="H1493" s="50"/>
    </row>
    <row r="1494" spans="5:8" ht="12.75" customHeight="1" x14ac:dyDescent="0.2">
      <c r="E1494" s="50"/>
      <c r="F1494" s="50"/>
      <c r="G1494" s="50"/>
      <c r="H1494" s="50"/>
    </row>
    <row r="1495" spans="5:8" ht="12.75" customHeight="1" x14ac:dyDescent="0.2">
      <c r="E1495" s="50"/>
      <c r="F1495" s="50"/>
      <c r="G1495" s="50"/>
      <c r="H1495" s="50"/>
    </row>
    <row r="1496" spans="5:8" ht="12.75" customHeight="1" x14ac:dyDescent="0.2">
      <c r="E1496" s="50"/>
      <c r="F1496" s="50"/>
      <c r="G1496" s="50"/>
      <c r="H1496" s="50"/>
    </row>
    <row r="1497" spans="5:8" ht="12.75" customHeight="1" x14ac:dyDescent="0.2">
      <c r="E1497" s="50"/>
      <c r="F1497" s="50"/>
      <c r="G1497" s="50"/>
      <c r="H1497" s="50"/>
    </row>
    <row r="1498" spans="5:8" ht="12.75" customHeight="1" x14ac:dyDescent="0.2">
      <c r="E1498" s="50"/>
      <c r="F1498" s="50"/>
      <c r="G1498" s="50"/>
      <c r="H1498" s="50"/>
    </row>
    <row r="1499" spans="5:8" ht="12.75" customHeight="1" x14ac:dyDescent="0.2">
      <c r="E1499" s="50"/>
      <c r="F1499" s="50"/>
      <c r="G1499" s="50"/>
      <c r="H1499" s="50"/>
    </row>
    <row r="1500" spans="5:8" ht="12.75" customHeight="1" x14ac:dyDescent="0.2">
      <c r="E1500" s="50"/>
      <c r="F1500" s="50"/>
      <c r="G1500" s="50"/>
      <c r="H1500" s="50"/>
    </row>
    <row r="1501" spans="5:8" ht="12.75" customHeight="1" x14ac:dyDescent="0.2">
      <c r="E1501" s="50"/>
      <c r="F1501" s="50"/>
      <c r="G1501" s="50"/>
      <c r="H1501" s="50"/>
    </row>
    <row r="1502" spans="5:8" ht="12.75" customHeight="1" x14ac:dyDescent="0.2">
      <c r="E1502" s="50"/>
      <c r="F1502" s="50"/>
      <c r="G1502" s="50"/>
      <c r="H1502" s="50"/>
    </row>
    <row r="1503" spans="5:8" ht="12.75" customHeight="1" x14ac:dyDescent="0.2">
      <c r="E1503" s="50"/>
      <c r="F1503" s="50"/>
      <c r="G1503" s="50"/>
      <c r="H1503" s="50"/>
    </row>
    <row r="1504" spans="5:8" ht="12.75" customHeight="1" x14ac:dyDescent="0.2">
      <c r="E1504" s="50"/>
      <c r="F1504" s="50"/>
      <c r="G1504" s="50"/>
      <c r="H1504" s="50"/>
    </row>
    <row r="1505" spans="5:8" ht="12.75" customHeight="1" x14ac:dyDescent="0.2">
      <c r="E1505" s="50"/>
      <c r="F1505" s="50"/>
      <c r="G1505" s="50"/>
      <c r="H1505" s="50"/>
    </row>
    <row r="1506" spans="5:8" ht="12.75" customHeight="1" x14ac:dyDescent="0.2">
      <c r="E1506" s="50"/>
      <c r="F1506" s="50"/>
      <c r="G1506" s="50"/>
      <c r="H1506" s="50"/>
    </row>
    <row r="1507" spans="5:8" ht="12.75" customHeight="1" x14ac:dyDescent="0.2">
      <c r="E1507" s="50"/>
      <c r="F1507" s="50"/>
      <c r="G1507" s="50"/>
      <c r="H1507" s="50"/>
    </row>
    <row r="1508" spans="5:8" ht="12.75" customHeight="1" x14ac:dyDescent="0.2">
      <c r="E1508" s="50"/>
      <c r="F1508" s="50"/>
      <c r="G1508" s="50"/>
      <c r="H1508" s="50"/>
    </row>
    <row r="1509" spans="5:8" ht="12.75" customHeight="1" x14ac:dyDescent="0.2">
      <c r="E1509" s="50"/>
      <c r="F1509" s="50"/>
      <c r="G1509" s="50"/>
      <c r="H1509" s="50"/>
    </row>
    <row r="1510" spans="5:8" ht="12.75" customHeight="1" x14ac:dyDescent="0.2">
      <c r="E1510" s="50"/>
      <c r="F1510" s="50"/>
      <c r="G1510" s="50"/>
      <c r="H1510" s="50"/>
    </row>
    <row r="1511" spans="5:8" ht="12.75" customHeight="1" x14ac:dyDescent="0.2">
      <c r="E1511" s="50"/>
      <c r="F1511" s="50"/>
      <c r="G1511" s="50"/>
      <c r="H1511" s="50"/>
    </row>
    <row r="1512" spans="5:8" ht="12.75" customHeight="1" x14ac:dyDescent="0.2">
      <c r="E1512" s="50"/>
      <c r="F1512" s="50"/>
      <c r="G1512" s="50"/>
      <c r="H1512" s="50"/>
    </row>
    <row r="1513" spans="5:8" ht="12.75" customHeight="1" x14ac:dyDescent="0.2">
      <c r="E1513" s="50"/>
      <c r="F1513" s="50"/>
      <c r="G1513" s="50"/>
      <c r="H1513" s="50"/>
    </row>
    <row r="1514" spans="5:8" ht="12.75" customHeight="1" x14ac:dyDescent="0.2">
      <c r="E1514" s="50"/>
      <c r="F1514" s="50"/>
      <c r="G1514" s="50"/>
      <c r="H1514" s="50"/>
    </row>
    <row r="1515" spans="5:8" ht="12.75" customHeight="1" x14ac:dyDescent="0.2">
      <c r="E1515" s="50"/>
      <c r="F1515" s="50"/>
      <c r="G1515" s="50"/>
      <c r="H1515" s="50"/>
    </row>
    <row r="1516" spans="5:8" ht="12.75" customHeight="1" x14ac:dyDescent="0.2">
      <c r="E1516" s="50"/>
      <c r="F1516" s="50"/>
      <c r="G1516" s="50"/>
      <c r="H1516" s="50"/>
    </row>
    <row r="1517" spans="5:8" ht="12.75" customHeight="1" x14ac:dyDescent="0.2">
      <c r="E1517" s="50"/>
      <c r="F1517" s="50"/>
      <c r="G1517" s="50"/>
      <c r="H1517" s="50"/>
    </row>
    <row r="1518" spans="5:8" ht="12.75" customHeight="1" x14ac:dyDescent="0.2">
      <c r="E1518" s="50"/>
      <c r="F1518" s="50"/>
      <c r="G1518" s="50"/>
      <c r="H1518" s="50"/>
    </row>
    <row r="1519" spans="5:8" ht="12.75" customHeight="1" x14ac:dyDescent="0.2">
      <c r="E1519" s="50"/>
      <c r="F1519" s="50"/>
      <c r="G1519" s="50"/>
      <c r="H1519" s="50"/>
    </row>
    <row r="1520" spans="5:8" ht="12.75" customHeight="1" x14ac:dyDescent="0.2">
      <c r="E1520" s="50"/>
      <c r="F1520" s="50"/>
      <c r="G1520" s="50"/>
      <c r="H1520" s="50"/>
    </row>
    <row r="1521" spans="5:8" ht="12.75" customHeight="1" x14ac:dyDescent="0.2">
      <c r="E1521" s="50"/>
      <c r="F1521" s="50"/>
      <c r="G1521" s="50"/>
      <c r="H1521" s="50"/>
    </row>
    <row r="1522" spans="5:8" ht="12.75" customHeight="1" x14ac:dyDescent="0.2">
      <c r="E1522" s="50"/>
      <c r="F1522" s="50"/>
      <c r="G1522" s="50"/>
      <c r="H1522" s="50"/>
    </row>
    <row r="1523" spans="5:8" ht="12.75" customHeight="1" x14ac:dyDescent="0.2">
      <c r="E1523" s="50"/>
      <c r="F1523" s="50"/>
      <c r="G1523" s="50"/>
      <c r="H1523" s="50"/>
    </row>
    <row r="1524" spans="5:8" ht="12.75" customHeight="1" x14ac:dyDescent="0.2">
      <c r="E1524" s="50"/>
      <c r="F1524" s="50"/>
      <c r="G1524" s="50"/>
      <c r="H1524" s="50"/>
    </row>
    <row r="1525" spans="5:8" ht="12.75" customHeight="1" x14ac:dyDescent="0.2">
      <c r="E1525" s="50"/>
      <c r="F1525" s="50"/>
      <c r="G1525" s="50"/>
      <c r="H1525" s="50"/>
    </row>
    <row r="1526" spans="5:8" ht="12.75" customHeight="1" x14ac:dyDescent="0.2">
      <c r="E1526" s="50"/>
      <c r="F1526" s="50"/>
      <c r="G1526" s="50"/>
      <c r="H1526" s="50"/>
    </row>
    <row r="1527" spans="5:8" ht="12.75" customHeight="1" x14ac:dyDescent="0.2">
      <c r="E1527" s="50"/>
      <c r="F1527" s="50"/>
      <c r="G1527" s="50"/>
      <c r="H1527" s="50"/>
    </row>
    <row r="1528" spans="5:8" ht="12.75" customHeight="1" x14ac:dyDescent="0.2">
      <c r="E1528" s="50"/>
      <c r="F1528" s="50"/>
      <c r="G1528" s="50"/>
      <c r="H1528" s="50"/>
    </row>
    <row r="1529" spans="5:8" ht="12.75" customHeight="1" x14ac:dyDescent="0.2">
      <c r="E1529" s="50"/>
      <c r="F1529" s="50"/>
      <c r="G1529" s="50"/>
      <c r="H1529" s="50"/>
    </row>
    <row r="1530" spans="5:8" ht="12.75" customHeight="1" x14ac:dyDescent="0.2">
      <c r="E1530" s="50"/>
      <c r="F1530" s="50"/>
      <c r="G1530" s="50"/>
      <c r="H1530" s="50"/>
    </row>
    <row r="1531" spans="5:8" ht="12.75" customHeight="1" x14ac:dyDescent="0.2">
      <c r="E1531" s="50"/>
      <c r="F1531" s="50"/>
      <c r="G1531" s="50"/>
      <c r="H1531" s="50"/>
    </row>
    <row r="1532" spans="5:8" ht="12.75" customHeight="1" x14ac:dyDescent="0.2">
      <c r="E1532" s="50"/>
      <c r="F1532" s="50"/>
      <c r="G1532" s="50"/>
      <c r="H1532" s="50"/>
    </row>
    <row r="1533" spans="5:8" ht="12.75" customHeight="1" x14ac:dyDescent="0.2">
      <c r="E1533" s="50"/>
      <c r="F1533" s="50"/>
      <c r="G1533" s="50"/>
      <c r="H1533" s="50"/>
    </row>
    <row r="1534" spans="5:8" ht="12.75" customHeight="1" x14ac:dyDescent="0.2">
      <c r="E1534" s="50"/>
      <c r="F1534" s="50"/>
      <c r="G1534" s="50"/>
      <c r="H1534" s="50"/>
    </row>
    <row r="1535" spans="5:8" ht="12.75" customHeight="1" x14ac:dyDescent="0.2">
      <c r="E1535" s="50"/>
      <c r="F1535" s="50"/>
      <c r="G1535" s="50"/>
      <c r="H1535" s="50"/>
    </row>
    <row r="1536" spans="5:8" ht="12.75" customHeight="1" x14ac:dyDescent="0.2">
      <c r="E1536" s="50"/>
      <c r="F1536" s="50"/>
      <c r="G1536" s="50"/>
      <c r="H1536" s="50"/>
    </row>
    <row r="1537" spans="5:8" ht="12.75" customHeight="1" x14ac:dyDescent="0.2">
      <c r="E1537" s="50"/>
      <c r="F1537" s="50"/>
      <c r="G1537" s="50"/>
      <c r="H1537" s="50"/>
    </row>
    <row r="1538" spans="5:8" ht="12.75" customHeight="1" x14ac:dyDescent="0.2">
      <c r="E1538" s="50"/>
      <c r="F1538" s="50"/>
      <c r="G1538" s="50"/>
      <c r="H1538" s="50"/>
    </row>
    <row r="1539" spans="5:8" ht="12.75" customHeight="1" x14ac:dyDescent="0.2">
      <c r="E1539" s="50"/>
      <c r="F1539" s="50"/>
      <c r="G1539" s="50"/>
      <c r="H1539" s="50"/>
    </row>
    <row r="1551" spans="5:8" ht="12.75" customHeight="1" x14ac:dyDescent="0.2">
      <c r="E1551" s="122"/>
      <c r="F1551" s="122"/>
      <c r="G1551" s="50"/>
      <c r="H1551" s="134"/>
    </row>
    <row r="1552" spans="5:8" ht="12.75" customHeight="1" x14ac:dyDescent="0.2">
      <c r="E1552" s="122"/>
      <c r="F1552" s="122"/>
      <c r="G1552" s="50"/>
      <c r="H1552" s="134"/>
    </row>
    <row r="1553" spans="5:23" ht="12.75" customHeight="1" x14ac:dyDescent="0.2">
      <c r="E1553" s="122"/>
      <c r="F1553" s="122"/>
      <c r="G1553" s="50"/>
      <c r="H1553" s="134"/>
      <c r="I1553" s="7"/>
      <c r="J1553" s="77"/>
      <c r="K1553" s="7"/>
      <c r="L1553" s="7"/>
      <c r="M1553" s="77"/>
      <c r="N1553" s="134"/>
      <c r="O1553" s="134"/>
      <c r="P1553" s="134"/>
      <c r="Q1553" s="67"/>
      <c r="R1553" s="67"/>
      <c r="S1553" s="67"/>
      <c r="T1553" s="67"/>
      <c r="U1553" s="135"/>
      <c r="V1553" s="135"/>
      <c r="W1553" s="135"/>
    </row>
    <row r="1554" spans="5:23" ht="12.75" customHeight="1" x14ac:dyDescent="0.2">
      <c r="E1554" s="122"/>
      <c r="F1554" s="122"/>
      <c r="G1554" s="50"/>
      <c r="H1554" s="134"/>
      <c r="I1554" s="7"/>
      <c r="J1554" s="77"/>
      <c r="K1554" s="7"/>
      <c r="L1554" s="7"/>
      <c r="M1554" s="77"/>
      <c r="N1554" s="134"/>
      <c r="O1554" s="134"/>
      <c r="P1554" s="134"/>
      <c r="Q1554" s="67"/>
      <c r="R1554" s="67"/>
      <c r="S1554" s="67"/>
      <c r="T1554" s="67"/>
      <c r="U1554" s="135"/>
      <c r="V1554" s="135"/>
      <c r="W1554" s="135"/>
    </row>
    <row r="1555" spans="5:23" ht="12.75" customHeight="1" x14ac:dyDescent="0.2">
      <c r="E1555" s="122"/>
      <c r="F1555" s="122"/>
      <c r="G1555" s="50"/>
      <c r="H1555" s="134"/>
      <c r="I1555" s="7"/>
      <c r="J1555" s="77"/>
      <c r="K1555" s="7"/>
      <c r="L1555" s="7"/>
      <c r="M1555" s="77"/>
      <c r="N1555" s="134"/>
      <c r="O1555" s="134"/>
      <c r="P1555" s="134"/>
      <c r="Q1555" s="67"/>
      <c r="R1555" s="67"/>
      <c r="S1555" s="67"/>
      <c r="T1555" s="67"/>
      <c r="U1555" s="135"/>
      <c r="V1555" s="135"/>
      <c r="W1555" s="135"/>
    </row>
    <row r="1556" spans="5:23" ht="12.75" customHeight="1" x14ac:dyDescent="0.2">
      <c r="E1556" s="122"/>
      <c r="F1556" s="122"/>
      <c r="G1556" s="50"/>
      <c r="H1556" s="50"/>
      <c r="I1556" s="50"/>
      <c r="J1556" s="4"/>
      <c r="K1556" s="50"/>
      <c r="L1556" s="50"/>
      <c r="M1556" s="4"/>
      <c r="N1556" s="50"/>
      <c r="O1556" s="50"/>
      <c r="P1556" s="50"/>
      <c r="Q1556" s="50"/>
      <c r="R1556" s="50"/>
      <c r="S1556" s="50"/>
      <c r="T1556" s="50"/>
      <c r="U1556" s="50"/>
      <c r="V1556" s="50"/>
      <c r="W1556" s="50"/>
    </row>
    <row r="1557" spans="5:23" ht="12.75" customHeight="1" x14ac:dyDescent="0.2">
      <c r="E1557" s="122"/>
      <c r="F1557" s="122"/>
      <c r="G1557" s="50"/>
      <c r="H1557" s="50"/>
      <c r="I1557" s="50"/>
      <c r="J1557" s="4"/>
      <c r="K1557" s="50"/>
      <c r="L1557" s="50"/>
      <c r="M1557" s="4"/>
      <c r="N1557" s="50"/>
      <c r="O1557" s="50"/>
      <c r="P1557" s="50"/>
      <c r="Q1557" s="50"/>
      <c r="R1557" s="50"/>
      <c r="S1557" s="50"/>
      <c r="T1557" s="50"/>
      <c r="U1557" s="50"/>
      <c r="V1557" s="50"/>
      <c r="W1557" s="50"/>
    </row>
    <row r="1558" spans="5:23" ht="12.75" customHeight="1" x14ac:dyDescent="0.2">
      <c r="E1558" s="122"/>
      <c r="F1558" s="122"/>
      <c r="G1558" s="50"/>
      <c r="H1558" s="50"/>
      <c r="I1558" s="50"/>
      <c r="J1558" s="4"/>
      <c r="K1558" s="50"/>
      <c r="L1558" s="50"/>
      <c r="M1558" s="4"/>
      <c r="N1558" s="50"/>
      <c r="O1558" s="50"/>
      <c r="P1558" s="50"/>
      <c r="Q1558" s="50"/>
      <c r="R1558" s="50"/>
      <c r="S1558" s="50"/>
      <c r="T1558" s="50"/>
      <c r="U1558" s="50"/>
      <c r="V1558" s="50"/>
      <c r="W1558" s="50"/>
    </row>
    <row r="1559" spans="5:23" ht="12.75" customHeight="1" x14ac:dyDescent="0.2">
      <c r="E1559" s="122"/>
      <c r="F1559" s="122"/>
      <c r="G1559" s="50"/>
      <c r="H1559" s="50"/>
      <c r="I1559" s="50"/>
      <c r="J1559" s="4"/>
      <c r="K1559" s="50"/>
      <c r="L1559" s="50"/>
      <c r="M1559" s="4"/>
      <c r="N1559" s="50"/>
      <c r="O1559" s="50"/>
      <c r="P1559" s="50"/>
      <c r="Q1559" s="50"/>
      <c r="R1559" s="50"/>
      <c r="S1559" s="50"/>
      <c r="T1559" s="50"/>
      <c r="U1559" s="50"/>
      <c r="V1559" s="50"/>
      <c r="W1559" s="50"/>
    </row>
    <row r="1560" spans="5:23" ht="12.75" customHeight="1" x14ac:dyDescent="0.2">
      <c r="E1560" s="122"/>
      <c r="F1560" s="122"/>
      <c r="G1560" s="50"/>
      <c r="H1560" s="50"/>
      <c r="I1560" s="50"/>
      <c r="J1560" s="4"/>
      <c r="K1560" s="50"/>
      <c r="L1560" s="50"/>
      <c r="M1560" s="4"/>
      <c r="N1560" s="50"/>
      <c r="O1560" s="50"/>
      <c r="P1560" s="50"/>
      <c r="Q1560" s="50"/>
      <c r="R1560" s="50"/>
      <c r="S1560" s="50"/>
      <c r="T1560" s="50"/>
      <c r="U1560" s="50"/>
      <c r="V1560" s="50"/>
      <c r="W1560" s="50"/>
    </row>
    <row r="1561" spans="5:23" ht="12.75" customHeight="1" x14ac:dyDescent="0.2">
      <c r="E1561" s="122"/>
      <c r="F1561" s="122"/>
      <c r="G1561" s="50"/>
      <c r="H1561" s="50"/>
      <c r="I1561" s="50"/>
      <c r="J1561" s="4"/>
      <c r="K1561" s="50"/>
      <c r="L1561" s="50"/>
      <c r="M1561" s="4"/>
      <c r="N1561" s="50"/>
      <c r="O1561" s="50"/>
      <c r="P1561" s="50"/>
      <c r="Q1561" s="50"/>
      <c r="R1561" s="50"/>
      <c r="S1561" s="50"/>
      <c r="T1561" s="50"/>
      <c r="U1561" s="50"/>
      <c r="V1561" s="50"/>
      <c r="W1561" s="50"/>
    </row>
    <row r="1562" spans="5:23" ht="12.75" customHeight="1" x14ac:dyDescent="0.2">
      <c r="E1562" s="122"/>
      <c r="F1562" s="122"/>
      <c r="G1562" s="50"/>
      <c r="H1562" s="50"/>
      <c r="I1562" s="50"/>
      <c r="J1562" s="4"/>
      <c r="K1562" s="50"/>
      <c r="L1562" s="50"/>
      <c r="M1562" s="4"/>
      <c r="N1562" s="50"/>
      <c r="O1562" s="50"/>
      <c r="P1562" s="50"/>
      <c r="Q1562" s="50"/>
      <c r="R1562" s="50"/>
      <c r="S1562" s="50"/>
      <c r="T1562" s="50"/>
      <c r="U1562" s="50"/>
      <c r="V1562" s="50"/>
      <c r="W1562" s="50"/>
    </row>
    <row r="1563" spans="5:23" ht="12.75" customHeight="1" x14ac:dyDescent="0.2">
      <c r="E1563" s="122"/>
      <c r="F1563" s="122"/>
      <c r="G1563" s="50"/>
      <c r="H1563" s="50"/>
      <c r="I1563" s="50"/>
      <c r="J1563" s="4"/>
      <c r="K1563" s="50"/>
      <c r="L1563" s="50"/>
      <c r="M1563" s="4"/>
      <c r="N1563" s="50"/>
      <c r="O1563" s="50"/>
      <c r="P1563" s="50"/>
      <c r="Q1563" s="50"/>
      <c r="R1563" s="50"/>
      <c r="S1563" s="50"/>
      <c r="T1563" s="50"/>
      <c r="U1563" s="50"/>
      <c r="V1563" s="50"/>
      <c r="W1563" s="50"/>
    </row>
    <row r="1564" spans="5:23" ht="12.75" customHeight="1" x14ac:dyDescent="0.2">
      <c r="E1564" s="122"/>
      <c r="F1564" s="122"/>
      <c r="G1564" s="50"/>
      <c r="H1564" s="50"/>
      <c r="I1564" s="50"/>
      <c r="J1564" s="4"/>
      <c r="K1564" s="50"/>
      <c r="L1564" s="50"/>
      <c r="M1564" s="4"/>
      <c r="N1564" s="50"/>
      <c r="O1564" s="50"/>
      <c r="P1564" s="50"/>
      <c r="Q1564" s="50"/>
      <c r="R1564" s="50"/>
      <c r="S1564" s="50"/>
      <c r="T1564" s="50"/>
      <c r="U1564" s="50"/>
      <c r="V1564" s="50"/>
      <c r="W1564" s="50"/>
    </row>
    <row r="1565" spans="5:23" ht="12.75" customHeight="1" x14ac:dyDescent="0.2">
      <c r="E1565" s="122"/>
      <c r="F1565" s="122"/>
      <c r="G1565" s="50"/>
      <c r="H1565" s="50"/>
      <c r="I1565" s="50"/>
      <c r="J1565" s="4"/>
      <c r="K1565" s="50"/>
      <c r="L1565" s="50"/>
      <c r="M1565" s="4"/>
      <c r="N1565" s="50"/>
      <c r="O1565" s="50"/>
      <c r="P1565" s="50"/>
      <c r="Q1565" s="50"/>
      <c r="R1565" s="50"/>
      <c r="S1565" s="50"/>
      <c r="T1565" s="50"/>
      <c r="U1565" s="50"/>
      <c r="V1565" s="50"/>
      <c r="W1565" s="50"/>
    </row>
    <row r="1566" spans="5:23" ht="12.75" customHeight="1" x14ac:dyDescent="0.2">
      <c r="E1566" s="122"/>
      <c r="F1566" s="122"/>
      <c r="G1566" s="50"/>
      <c r="H1566" s="50"/>
      <c r="I1566" s="50"/>
      <c r="J1566" s="4"/>
      <c r="K1566" s="50"/>
      <c r="L1566" s="50"/>
      <c r="M1566" s="4"/>
      <c r="N1566" s="50"/>
      <c r="O1566" s="50"/>
      <c r="P1566" s="50"/>
      <c r="Q1566" s="50"/>
      <c r="R1566" s="50"/>
      <c r="S1566" s="50"/>
      <c r="T1566" s="50"/>
      <c r="U1566" s="50"/>
      <c r="V1566" s="50"/>
      <c r="W1566" s="50"/>
    </row>
    <row r="1567" spans="5:23" ht="12.75" customHeight="1" x14ac:dyDescent="0.2">
      <c r="E1567" s="122"/>
      <c r="F1567" s="122"/>
      <c r="G1567" s="50"/>
      <c r="H1567" s="50"/>
      <c r="I1567" s="50"/>
      <c r="J1567" s="4"/>
      <c r="K1567" s="50"/>
      <c r="L1567" s="50"/>
      <c r="M1567" s="4"/>
      <c r="N1567" s="50"/>
      <c r="O1567" s="50"/>
      <c r="P1567" s="50"/>
      <c r="Q1567" s="50"/>
      <c r="R1567" s="50"/>
      <c r="S1567" s="50"/>
      <c r="T1567" s="50"/>
      <c r="U1567" s="50"/>
      <c r="V1567" s="50"/>
      <c r="W1567" s="50"/>
    </row>
    <row r="1568" spans="5:23" ht="12.75" customHeight="1" x14ac:dyDescent="0.2">
      <c r="E1568" s="122"/>
      <c r="F1568" s="122"/>
      <c r="G1568" s="50"/>
      <c r="H1568" s="50"/>
      <c r="I1568" s="50"/>
      <c r="J1568" s="4"/>
      <c r="K1568" s="50"/>
      <c r="L1568" s="50"/>
      <c r="M1568" s="4"/>
      <c r="N1568" s="50"/>
      <c r="O1568" s="50"/>
      <c r="P1568" s="50"/>
      <c r="Q1568" s="50"/>
      <c r="R1568" s="50"/>
      <c r="S1568" s="50"/>
      <c r="T1568" s="50"/>
      <c r="U1568" s="50"/>
      <c r="V1568" s="50"/>
      <c r="W1568" s="50"/>
    </row>
    <row r="1569" spans="5:23" ht="12.75" customHeight="1" x14ac:dyDescent="0.2">
      <c r="E1569" s="122"/>
      <c r="F1569" s="122"/>
      <c r="G1569" s="50"/>
      <c r="H1569" s="50"/>
      <c r="I1569" s="50"/>
      <c r="J1569" s="4"/>
      <c r="K1569" s="50"/>
      <c r="L1569" s="50"/>
      <c r="M1569" s="4"/>
      <c r="N1569" s="50"/>
      <c r="O1569" s="50"/>
      <c r="P1569" s="50"/>
      <c r="Q1569" s="50"/>
      <c r="R1569" s="50"/>
      <c r="S1569" s="50"/>
      <c r="T1569" s="50"/>
      <c r="U1569" s="50"/>
      <c r="V1569" s="50"/>
      <c r="W1569" s="50"/>
    </row>
    <row r="1570" spans="5:23" ht="12.75" customHeight="1" x14ac:dyDescent="0.2">
      <c r="E1570" s="122"/>
      <c r="F1570" s="122"/>
      <c r="G1570" s="50"/>
      <c r="H1570" s="50"/>
      <c r="I1570" s="50"/>
      <c r="J1570" s="4"/>
      <c r="K1570" s="50"/>
      <c r="L1570" s="50"/>
      <c r="M1570" s="4"/>
      <c r="N1570" s="50"/>
      <c r="O1570" s="50"/>
      <c r="P1570" s="50"/>
      <c r="Q1570" s="50"/>
      <c r="R1570" s="50"/>
      <c r="S1570" s="50"/>
      <c r="T1570" s="50"/>
      <c r="U1570" s="50"/>
      <c r="V1570" s="50"/>
      <c r="W1570" s="50"/>
    </row>
    <row r="1571" spans="5:23" ht="12.75" customHeight="1" x14ac:dyDescent="0.2">
      <c r="E1571" s="122"/>
      <c r="F1571" s="122"/>
      <c r="G1571" s="50"/>
      <c r="H1571" s="50"/>
      <c r="I1571" s="50"/>
      <c r="J1571" s="4"/>
      <c r="K1571" s="50"/>
      <c r="L1571" s="50"/>
      <c r="M1571" s="4"/>
      <c r="N1571" s="50"/>
      <c r="O1571" s="50"/>
      <c r="P1571" s="50"/>
      <c r="Q1571" s="50"/>
      <c r="R1571" s="50"/>
      <c r="S1571" s="50"/>
      <c r="T1571" s="50"/>
      <c r="U1571" s="50"/>
      <c r="V1571" s="50"/>
      <c r="W1571" s="50"/>
    </row>
    <row r="1572" spans="5:23" ht="12.75" customHeight="1" x14ac:dyDescent="0.2">
      <c r="E1572" s="122"/>
      <c r="F1572" s="122"/>
      <c r="G1572" s="50"/>
      <c r="H1572" s="50"/>
      <c r="I1572" s="50"/>
      <c r="J1572" s="4"/>
      <c r="K1572" s="50"/>
      <c r="L1572" s="50"/>
      <c r="M1572" s="4"/>
      <c r="N1572" s="50"/>
      <c r="O1572" s="50"/>
      <c r="P1572" s="50"/>
      <c r="Q1572" s="50"/>
      <c r="R1572" s="50"/>
      <c r="S1572" s="50"/>
      <c r="T1572" s="50"/>
      <c r="U1572" s="50"/>
      <c r="V1572" s="50"/>
      <c r="W1572" s="50"/>
    </row>
    <row r="1573" spans="5:23" ht="12.75" customHeight="1" x14ac:dyDescent="0.2">
      <c r="E1573" s="122"/>
      <c r="F1573" s="122"/>
      <c r="G1573" s="50"/>
      <c r="H1573" s="50"/>
      <c r="I1573" s="50"/>
      <c r="J1573" s="4"/>
      <c r="K1573" s="50"/>
      <c r="L1573" s="50"/>
      <c r="M1573" s="4"/>
      <c r="N1573" s="50"/>
      <c r="O1573" s="50"/>
      <c r="P1573" s="50"/>
      <c r="Q1573" s="50"/>
      <c r="R1573" s="50"/>
      <c r="S1573" s="50"/>
      <c r="T1573" s="50"/>
      <c r="U1573" s="50"/>
      <c r="V1573" s="50"/>
      <c r="W1573" s="50"/>
    </row>
    <row r="1574" spans="5:23" ht="12.75" customHeight="1" x14ac:dyDescent="0.2">
      <c r="E1574" s="122"/>
      <c r="F1574" s="122"/>
      <c r="G1574" s="50"/>
      <c r="H1574" s="50"/>
      <c r="I1574" s="50"/>
      <c r="J1574" s="4"/>
      <c r="K1574" s="50"/>
      <c r="L1574" s="50"/>
      <c r="M1574" s="4"/>
      <c r="N1574" s="50"/>
      <c r="O1574" s="50"/>
      <c r="P1574" s="50"/>
      <c r="Q1574" s="50"/>
      <c r="R1574" s="50"/>
      <c r="S1574" s="50"/>
      <c r="T1574" s="50"/>
      <c r="U1574" s="50"/>
      <c r="V1574" s="50"/>
      <c r="W1574" s="50"/>
    </row>
    <row r="1575" spans="5:23" ht="12.75" customHeight="1" x14ac:dyDescent="0.2">
      <c r="E1575" s="122"/>
      <c r="F1575" s="122"/>
      <c r="G1575" s="50"/>
      <c r="H1575" s="50"/>
      <c r="I1575" s="50"/>
      <c r="J1575" s="4"/>
      <c r="K1575" s="50"/>
      <c r="L1575" s="50"/>
      <c r="M1575" s="4"/>
      <c r="N1575" s="50"/>
      <c r="O1575" s="50"/>
      <c r="P1575" s="50"/>
      <c r="Q1575" s="50"/>
      <c r="R1575" s="50"/>
      <c r="S1575" s="50"/>
      <c r="T1575" s="50"/>
      <c r="U1575" s="50"/>
      <c r="V1575" s="50"/>
      <c r="W1575" s="50"/>
    </row>
    <row r="1576" spans="5:23" ht="12.75" customHeight="1" x14ac:dyDescent="0.2">
      <c r="E1576" s="122"/>
      <c r="F1576" s="122"/>
      <c r="G1576" s="50"/>
      <c r="H1576" s="50"/>
      <c r="I1576" s="50"/>
      <c r="J1576" s="4"/>
      <c r="K1576" s="50"/>
      <c r="L1576" s="50"/>
      <c r="M1576" s="4"/>
      <c r="N1576" s="50"/>
      <c r="O1576" s="50"/>
      <c r="P1576" s="50"/>
      <c r="Q1576" s="50"/>
      <c r="R1576" s="50"/>
      <c r="S1576" s="50"/>
      <c r="T1576" s="50"/>
      <c r="U1576" s="50"/>
      <c r="V1576" s="50"/>
      <c r="W1576" s="50"/>
    </row>
    <row r="1577" spans="5:23" ht="12.75" customHeight="1" x14ac:dyDescent="0.2">
      <c r="E1577" s="122"/>
      <c r="F1577" s="122"/>
      <c r="G1577" s="50"/>
      <c r="H1577" s="50"/>
      <c r="I1577" s="50"/>
      <c r="J1577" s="4"/>
      <c r="K1577" s="50"/>
      <c r="L1577" s="50"/>
      <c r="M1577" s="4"/>
      <c r="N1577" s="50"/>
      <c r="O1577" s="50"/>
      <c r="P1577" s="50"/>
      <c r="Q1577" s="50"/>
      <c r="R1577" s="50"/>
      <c r="S1577" s="50"/>
      <c r="T1577" s="50"/>
      <c r="U1577" s="50"/>
      <c r="V1577" s="50"/>
      <c r="W1577" s="50"/>
    </row>
    <row r="1578" spans="5:23" ht="12.75" customHeight="1" x14ac:dyDescent="0.2">
      <c r="E1578" s="122"/>
      <c r="F1578" s="122"/>
      <c r="G1578" s="50"/>
      <c r="H1578" s="50"/>
      <c r="I1578" s="50"/>
      <c r="J1578" s="4"/>
      <c r="K1578" s="50"/>
      <c r="L1578" s="50"/>
      <c r="M1578" s="4"/>
      <c r="N1578" s="50"/>
      <c r="O1578" s="50"/>
      <c r="P1578" s="50"/>
      <c r="Q1578" s="50"/>
      <c r="R1578" s="50"/>
      <c r="S1578" s="50"/>
      <c r="T1578" s="50"/>
      <c r="U1578" s="50"/>
      <c r="V1578" s="50"/>
      <c r="W1578" s="50"/>
    </row>
    <row r="1579" spans="5:23" ht="12.75" customHeight="1" x14ac:dyDescent="0.2">
      <c r="E1579" s="122"/>
      <c r="F1579" s="122"/>
      <c r="G1579" s="50"/>
      <c r="H1579" s="50"/>
      <c r="I1579" s="50"/>
      <c r="J1579" s="4"/>
      <c r="K1579" s="50"/>
      <c r="L1579" s="50"/>
      <c r="M1579" s="4"/>
      <c r="N1579" s="50"/>
      <c r="O1579" s="50"/>
      <c r="P1579" s="50"/>
      <c r="Q1579" s="50"/>
      <c r="R1579" s="50"/>
      <c r="S1579" s="50"/>
      <c r="T1579" s="50"/>
      <c r="U1579" s="50"/>
      <c r="V1579" s="50"/>
      <c r="W1579" s="50"/>
    </row>
    <row r="1580" spans="5:23" ht="12.75" customHeight="1" x14ac:dyDescent="0.2">
      <c r="E1580" s="122"/>
      <c r="F1580" s="122"/>
      <c r="G1580" s="50"/>
      <c r="H1580" s="50"/>
      <c r="I1580" s="50"/>
      <c r="J1580" s="4"/>
      <c r="K1580" s="50"/>
      <c r="L1580" s="50"/>
      <c r="M1580" s="4"/>
      <c r="N1580" s="50"/>
      <c r="O1580" s="50"/>
      <c r="P1580" s="50"/>
      <c r="Q1580" s="50"/>
      <c r="R1580" s="50"/>
      <c r="S1580" s="50"/>
      <c r="T1580" s="50"/>
      <c r="U1580" s="50"/>
      <c r="V1580" s="50"/>
      <c r="W1580" s="50"/>
    </row>
    <row r="1581" spans="5:23" ht="12.75" customHeight="1" x14ac:dyDescent="0.2">
      <c r="E1581" s="122"/>
      <c r="F1581" s="122"/>
      <c r="G1581" s="50"/>
      <c r="H1581" s="50"/>
      <c r="I1581" s="50"/>
      <c r="J1581" s="4"/>
      <c r="K1581" s="50"/>
      <c r="L1581" s="50"/>
      <c r="M1581" s="4"/>
      <c r="N1581" s="50"/>
      <c r="O1581" s="50"/>
      <c r="P1581" s="50"/>
      <c r="Q1581" s="50"/>
      <c r="R1581" s="50"/>
      <c r="S1581" s="50"/>
      <c r="T1581" s="50"/>
      <c r="U1581" s="50"/>
      <c r="V1581" s="50"/>
      <c r="W1581" s="50"/>
    </row>
    <row r="1582" spans="5:23" ht="12.75" customHeight="1" x14ac:dyDescent="0.2">
      <c r="E1582" s="122"/>
      <c r="F1582" s="122"/>
      <c r="G1582" s="50"/>
      <c r="H1582" s="50"/>
      <c r="I1582" s="50"/>
      <c r="J1582" s="4"/>
      <c r="K1582" s="50"/>
      <c r="L1582" s="50"/>
      <c r="M1582" s="4"/>
      <c r="N1582" s="50"/>
      <c r="O1582" s="50"/>
      <c r="P1582" s="50"/>
      <c r="Q1582" s="50"/>
      <c r="R1582" s="50"/>
      <c r="S1582" s="50"/>
      <c r="T1582" s="50"/>
      <c r="U1582" s="50"/>
      <c r="V1582" s="50"/>
      <c r="W1582" s="50"/>
    </row>
    <row r="1583" spans="5:23" ht="12.75" customHeight="1" x14ac:dyDescent="0.2">
      <c r="E1583" s="122"/>
      <c r="F1583" s="122"/>
      <c r="G1583" s="50"/>
      <c r="H1583" s="50"/>
      <c r="I1583" s="50"/>
      <c r="J1583" s="4"/>
      <c r="K1583" s="50"/>
      <c r="L1583" s="50"/>
      <c r="M1583" s="4"/>
      <c r="N1583" s="50"/>
      <c r="O1583" s="50"/>
      <c r="P1583" s="50"/>
      <c r="Q1583" s="50"/>
      <c r="R1583" s="50"/>
      <c r="S1583" s="50"/>
      <c r="T1583" s="50"/>
      <c r="U1583" s="50"/>
      <c r="V1583" s="50"/>
      <c r="W1583" s="50"/>
    </row>
    <row r="1584" spans="5:23" ht="12.75" customHeight="1" x14ac:dyDescent="0.2">
      <c r="E1584" s="122"/>
      <c r="F1584" s="122"/>
      <c r="G1584" s="50"/>
      <c r="H1584" s="50"/>
      <c r="I1584" s="50"/>
      <c r="J1584" s="4"/>
      <c r="K1584" s="50"/>
      <c r="L1584" s="50"/>
      <c r="M1584" s="4"/>
      <c r="N1584" s="50"/>
      <c r="O1584" s="50"/>
      <c r="P1584" s="50"/>
      <c r="Q1584" s="50"/>
      <c r="R1584" s="50"/>
      <c r="S1584" s="50"/>
      <c r="T1584" s="50"/>
      <c r="U1584" s="50"/>
      <c r="V1584" s="50"/>
      <c r="W1584" s="50"/>
    </row>
    <row r="1585" spans="5:23" ht="12.75" customHeight="1" x14ac:dyDescent="0.2">
      <c r="E1585" s="122"/>
      <c r="F1585" s="122"/>
      <c r="G1585" s="50"/>
      <c r="H1585" s="50"/>
      <c r="I1585" s="50"/>
      <c r="J1585" s="4"/>
      <c r="K1585" s="50"/>
      <c r="L1585" s="50"/>
      <c r="M1585" s="4"/>
      <c r="N1585" s="50"/>
      <c r="O1585" s="50"/>
      <c r="P1585" s="50"/>
      <c r="Q1585" s="50"/>
      <c r="R1585" s="50"/>
      <c r="S1585" s="50"/>
      <c r="T1585" s="50"/>
      <c r="U1585" s="50"/>
      <c r="V1585" s="50"/>
      <c r="W1585" s="50"/>
    </row>
    <row r="1586" spans="5:23" ht="12.75" customHeight="1" x14ac:dyDescent="0.2">
      <c r="E1586" s="122"/>
      <c r="F1586" s="122"/>
      <c r="G1586" s="50"/>
      <c r="H1586" s="50"/>
      <c r="I1586" s="50"/>
      <c r="J1586" s="4"/>
      <c r="K1586" s="50"/>
      <c r="L1586" s="50"/>
      <c r="M1586" s="4"/>
      <c r="N1586" s="50"/>
      <c r="O1586" s="50"/>
      <c r="P1586" s="50"/>
      <c r="Q1586" s="50"/>
      <c r="R1586" s="50"/>
      <c r="S1586" s="50"/>
      <c r="T1586" s="50"/>
      <c r="U1586" s="50"/>
      <c r="V1586" s="50"/>
      <c r="W1586" s="50"/>
    </row>
    <row r="1587" spans="5:23" ht="12.75" customHeight="1" x14ac:dyDescent="0.2">
      <c r="E1587" s="122"/>
      <c r="F1587" s="122"/>
      <c r="G1587" s="50"/>
      <c r="H1587" s="50"/>
      <c r="I1587" s="50"/>
      <c r="J1587" s="4"/>
      <c r="K1587" s="50"/>
      <c r="L1587" s="50"/>
      <c r="M1587" s="4"/>
      <c r="N1587" s="50"/>
      <c r="O1587" s="50"/>
      <c r="P1587" s="50"/>
      <c r="Q1587" s="50"/>
      <c r="R1587" s="50"/>
      <c r="S1587" s="50"/>
      <c r="T1587" s="50"/>
      <c r="U1587" s="50"/>
      <c r="V1587" s="50"/>
      <c r="W1587" s="50"/>
    </row>
    <row r="1588" spans="5:23" ht="12.75" customHeight="1" x14ac:dyDescent="0.2">
      <c r="E1588" s="122"/>
      <c r="F1588" s="122"/>
      <c r="G1588" s="50"/>
      <c r="H1588" s="50"/>
      <c r="I1588" s="50"/>
      <c r="J1588" s="4"/>
      <c r="K1588" s="50"/>
      <c r="L1588" s="50"/>
      <c r="M1588" s="4"/>
      <c r="N1588" s="50"/>
      <c r="O1588" s="50"/>
      <c r="P1588" s="50"/>
      <c r="Q1588" s="50"/>
      <c r="R1588" s="50"/>
      <c r="S1588" s="50"/>
      <c r="T1588" s="50"/>
      <c r="U1588" s="50"/>
      <c r="V1588" s="50"/>
      <c r="W1588" s="50"/>
    </row>
    <row r="1589" spans="5:23" ht="12.75" customHeight="1" x14ac:dyDescent="0.2">
      <c r="E1589" s="122"/>
      <c r="F1589" s="122"/>
      <c r="G1589" s="50"/>
      <c r="H1589" s="50"/>
      <c r="I1589" s="50"/>
      <c r="J1589" s="4"/>
      <c r="K1589" s="50"/>
      <c r="L1589" s="50"/>
      <c r="M1589" s="4"/>
      <c r="N1589" s="50"/>
      <c r="O1589" s="50"/>
      <c r="P1589" s="50"/>
      <c r="Q1589" s="50"/>
      <c r="R1589" s="50"/>
      <c r="S1589" s="50"/>
      <c r="T1589" s="50"/>
      <c r="U1589" s="50"/>
      <c r="V1589" s="50"/>
      <c r="W1589" s="50"/>
    </row>
    <row r="1590" spans="5:23" ht="12.75" customHeight="1" x14ac:dyDescent="0.2">
      <c r="E1590" s="122"/>
      <c r="F1590" s="122"/>
      <c r="G1590" s="50"/>
      <c r="H1590" s="50"/>
      <c r="I1590" s="50"/>
      <c r="J1590" s="4"/>
      <c r="K1590" s="50"/>
      <c r="L1590" s="50"/>
      <c r="M1590" s="4"/>
      <c r="N1590" s="50"/>
      <c r="O1590" s="50"/>
      <c r="P1590" s="50"/>
      <c r="Q1590" s="50"/>
      <c r="R1590" s="50"/>
      <c r="S1590" s="50"/>
      <c r="T1590" s="50"/>
      <c r="U1590" s="50"/>
      <c r="V1590" s="50"/>
      <c r="W1590" s="50"/>
    </row>
    <row r="1591" spans="5:23" ht="12.75" customHeight="1" x14ac:dyDescent="0.2">
      <c r="E1591" s="122"/>
      <c r="F1591" s="122"/>
      <c r="G1591" s="50"/>
      <c r="H1591" s="50"/>
      <c r="I1591" s="50"/>
      <c r="J1591" s="4"/>
      <c r="K1591" s="50"/>
      <c r="L1591" s="50"/>
      <c r="M1591" s="4"/>
      <c r="N1591" s="50"/>
      <c r="O1591" s="50"/>
      <c r="P1591" s="50"/>
      <c r="Q1591" s="50"/>
      <c r="R1591" s="50"/>
      <c r="S1591" s="50"/>
      <c r="T1591" s="50"/>
      <c r="U1591" s="50"/>
      <c r="V1591" s="50"/>
      <c r="W1591" s="50"/>
    </row>
    <row r="1592" spans="5:23" ht="12.75" customHeight="1" x14ac:dyDescent="0.2">
      <c r="E1592" s="122"/>
      <c r="F1592" s="122"/>
      <c r="G1592" s="50"/>
      <c r="H1592" s="50"/>
      <c r="I1592" s="50"/>
      <c r="J1592" s="4"/>
      <c r="K1592" s="50"/>
      <c r="L1592" s="50"/>
      <c r="M1592" s="4"/>
      <c r="N1592" s="50"/>
      <c r="O1592" s="50"/>
      <c r="P1592" s="50"/>
      <c r="Q1592" s="50"/>
      <c r="R1592" s="50"/>
      <c r="S1592" s="50"/>
      <c r="T1592" s="50"/>
      <c r="U1592" s="50"/>
      <c r="V1592" s="50"/>
      <c r="W1592" s="50"/>
    </row>
    <row r="1593" spans="5:23" ht="12.75" customHeight="1" x14ac:dyDescent="0.2">
      <c r="E1593" s="122"/>
      <c r="F1593" s="122"/>
      <c r="G1593" s="50"/>
      <c r="H1593" s="50"/>
      <c r="I1593" s="50"/>
      <c r="J1593" s="4"/>
      <c r="K1593" s="50"/>
      <c r="L1593" s="50"/>
      <c r="M1593" s="4"/>
      <c r="N1593" s="50"/>
      <c r="O1593" s="50"/>
      <c r="P1593" s="50"/>
      <c r="Q1593" s="50"/>
      <c r="R1593" s="50"/>
      <c r="S1593" s="50"/>
      <c r="T1593" s="50"/>
      <c r="U1593" s="50"/>
      <c r="V1593" s="50"/>
      <c r="W1593" s="50"/>
    </row>
    <row r="1594" spans="5:23" ht="12.75" customHeight="1" x14ac:dyDescent="0.2">
      <c r="E1594" s="122"/>
      <c r="F1594" s="122"/>
      <c r="G1594" s="50"/>
      <c r="H1594" s="50"/>
      <c r="I1594" s="50"/>
      <c r="J1594" s="4"/>
      <c r="K1594" s="50"/>
      <c r="L1594" s="50"/>
      <c r="M1594" s="4"/>
      <c r="N1594" s="50"/>
      <c r="O1594" s="50"/>
      <c r="P1594" s="50"/>
      <c r="Q1594" s="50"/>
      <c r="R1594" s="50"/>
      <c r="S1594" s="50"/>
      <c r="T1594" s="50"/>
      <c r="U1594" s="50"/>
      <c r="V1594" s="50"/>
      <c r="W1594" s="50"/>
    </row>
    <row r="1595" spans="5:23" ht="12.75" customHeight="1" x14ac:dyDescent="0.2">
      <c r="E1595" s="122"/>
      <c r="F1595" s="122"/>
      <c r="G1595" s="50"/>
      <c r="H1595" s="50"/>
      <c r="I1595" s="50"/>
      <c r="J1595" s="4"/>
      <c r="K1595" s="50"/>
      <c r="L1595" s="50"/>
      <c r="M1595" s="4"/>
      <c r="N1595" s="50"/>
      <c r="O1595" s="50"/>
      <c r="P1595" s="50"/>
      <c r="Q1595" s="50"/>
      <c r="R1595" s="50"/>
      <c r="S1595" s="50"/>
      <c r="T1595" s="50"/>
      <c r="U1595" s="50"/>
      <c r="V1595" s="50"/>
      <c r="W1595" s="50"/>
    </row>
    <row r="1596" spans="5:23" ht="12.75" customHeight="1" x14ac:dyDescent="0.2">
      <c r="E1596" s="122"/>
      <c r="F1596" s="122"/>
      <c r="G1596" s="50"/>
      <c r="H1596" s="50"/>
      <c r="I1596" s="50"/>
      <c r="J1596" s="4"/>
      <c r="K1596" s="50"/>
      <c r="L1596" s="50"/>
      <c r="M1596" s="4"/>
      <c r="N1596" s="50"/>
      <c r="O1596" s="50"/>
      <c r="P1596" s="50"/>
      <c r="Q1596" s="50"/>
      <c r="R1596" s="50"/>
      <c r="S1596" s="50"/>
      <c r="T1596" s="50"/>
      <c r="U1596" s="50"/>
      <c r="V1596" s="50"/>
      <c r="W1596" s="50"/>
    </row>
    <row r="1597" spans="5:23" ht="12.75" customHeight="1" x14ac:dyDescent="0.2">
      <c r="E1597" s="122"/>
      <c r="F1597" s="122"/>
      <c r="G1597" s="50"/>
      <c r="H1597" s="50"/>
      <c r="I1597" s="50"/>
      <c r="J1597" s="4"/>
      <c r="K1597" s="50"/>
      <c r="L1597" s="50"/>
      <c r="M1597" s="4"/>
      <c r="N1597" s="50"/>
      <c r="O1597" s="50"/>
      <c r="P1597" s="50"/>
      <c r="Q1597" s="50"/>
      <c r="R1597" s="50"/>
      <c r="S1597" s="50"/>
      <c r="T1597" s="50"/>
      <c r="U1597" s="50"/>
      <c r="V1597" s="50"/>
      <c r="W1597" s="50"/>
    </row>
    <row r="1598" spans="5:23" ht="12.75" customHeight="1" x14ac:dyDescent="0.2">
      <c r="E1598" s="122"/>
      <c r="F1598" s="122"/>
      <c r="G1598" s="50"/>
      <c r="H1598" s="50"/>
      <c r="I1598" s="50"/>
      <c r="J1598" s="4"/>
      <c r="K1598" s="50"/>
      <c r="L1598" s="50"/>
      <c r="M1598" s="4"/>
      <c r="N1598" s="50"/>
      <c r="O1598" s="50"/>
      <c r="P1598" s="50"/>
      <c r="Q1598" s="50"/>
      <c r="R1598" s="50"/>
      <c r="S1598" s="50"/>
      <c r="T1598" s="50"/>
      <c r="U1598" s="50"/>
      <c r="V1598" s="50"/>
      <c r="W1598" s="50"/>
    </row>
    <row r="1599" spans="5:23" ht="12.75" customHeight="1" x14ac:dyDescent="0.2">
      <c r="E1599" s="122"/>
      <c r="F1599" s="122"/>
      <c r="G1599" s="50"/>
      <c r="H1599" s="50"/>
      <c r="I1599" s="50"/>
      <c r="J1599" s="4"/>
      <c r="K1599" s="50"/>
      <c r="L1599" s="50"/>
      <c r="M1599" s="4"/>
      <c r="N1599" s="50"/>
      <c r="O1599" s="50"/>
      <c r="P1599" s="50"/>
      <c r="Q1599" s="50"/>
      <c r="R1599" s="50"/>
      <c r="S1599" s="50"/>
      <c r="T1599" s="50"/>
      <c r="U1599" s="50"/>
      <c r="V1599" s="50"/>
      <c r="W1599" s="50"/>
    </row>
    <row r="1600" spans="5:23" ht="12.75" customHeight="1" x14ac:dyDescent="0.2">
      <c r="E1600" s="122"/>
      <c r="F1600" s="122"/>
      <c r="G1600" s="50"/>
      <c r="H1600" s="50"/>
      <c r="I1600" s="50"/>
      <c r="J1600" s="4"/>
      <c r="K1600" s="50"/>
      <c r="L1600" s="50"/>
      <c r="M1600" s="4"/>
      <c r="N1600" s="50"/>
      <c r="O1600" s="50"/>
      <c r="P1600" s="50"/>
      <c r="Q1600" s="50"/>
      <c r="R1600" s="50"/>
      <c r="S1600" s="50"/>
      <c r="T1600" s="50"/>
      <c r="U1600" s="50"/>
      <c r="V1600" s="50"/>
      <c r="W1600" s="50"/>
    </row>
    <row r="1601" spans="5:23" ht="12.75" customHeight="1" x14ac:dyDescent="0.2">
      <c r="E1601" s="122"/>
      <c r="F1601" s="122"/>
      <c r="G1601" s="50"/>
      <c r="H1601" s="50"/>
      <c r="I1601" s="50"/>
      <c r="J1601" s="4"/>
      <c r="K1601" s="50"/>
      <c r="L1601" s="50"/>
      <c r="M1601" s="4"/>
      <c r="N1601" s="50"/>
      <c r="O1601" s="50"/>
      <c r="P1601" s="50"/>
      <c r="Q1601" s="50"/>
      <c r="R1601" s="50"/>
      <c r="S1601" s="50"/>
      <c r="T1601" s="50"/>
      <c r="U1601" s="50"/>
      <c r="V1601" s="50"/>
      <c r="W1601" s="50"/>
    </row>
    <row r="1602" spans="5:23" ht="12.75" customHeight="1" x14ac:dyDescent="0.2">
      <c r="E1602" s="122"/>
      <c r="F1602" s="122"/>
      <c r="G1602" s="50"/>
      <c r="H1602" s="50"/>
      <c r="I1602" s="50"/>
      <c r="J1602" s="4"/>
      <c r="K1602" s="50"/>
      <c r="L1602" s="50"/>
      <c r="M1602" s="4"/>
      <c r="N1602" s="50"/>
      <c r="O1602" s="50"/>
      <c r="P1602" s="50"/>
      <c r="Q1602" s="50"/>
      <c r="R1602" s="50"/>
      <c r="S1602" s="50"/>
      <c r="T1602" s="50"/>
      <c r="U1602" s="50"/>
      <c r="V1602" s="50"/>
      <c r="W1602" s="50"/>
    </row>
    <row r="1603" spans="5:23" ht="12.75" customHeight="1" x14ac:dyDescent="0.2">
      <c r="E1603" s="122"/>
      <c r="F1603" s="122"/>
      <c r="G1603" s="50"/>
      <c r="H1603" s="50"/>
      <c r="I1603" s="50"/>
      <c r="J1603" s="4"/>
      <c r="K1603" s="50"/>
      <c r="L1603" s="50"/>
      <c r="M1603" s="4"/>
      <c r="N1603" s="50"/>
      <c r="O1603" s="50"/>
      <c r="P1603" s="50"/>
      <c r="Q1603" s="50"/>
      <c r="R1603" s="50"/>
      <c r="S1603" s="50"/>
      <c r="T1603" s="50"/>
      <c r="U1603" s="50"/>
      <c r="V1603" s="50"/>
      <c r="W1603" s="50"/>
    </row>
    <row r="1604" spans="5:23" ht="12.75" customHeight="1" x14ac:dyDescent="0.2">
      <c r="E1604" s="122"/>
      <c r="F1604" s="122"/>
      <c r="G1604" s="50"/>
      <c r="H1604" s="50"/>
      <c r="I1604" s="50"/>
      <c r="J1604" s="4"/>
      <c r="K1604" s="50"/>
      <c r="L1604" s="50"/>
      <c r="M1604" s="4"/>
      <c r="N1604" s="50"/>
      <c r="O1604" s="50"/>
      <c r="P1604" s="50"/>
      <c r="Q1604" s="50"/>
      <c r="R1604" s="50"/>
      <c r="S1604" s="50"/>
      <c r="T1604" s="50"/>
      <c r="U1604" s="50"/>
      <c r="V1604" s="50"/>
      <c r="W1604" s="50"/>
    </row>
    <row r="1605" spans="5:23" ht="12.75" customHeight="1" x14ac:dyDescent="0.2">
      <c r="E1605" s="122"/>
      <c r="F1605" s="122"/>
      <c r="G1605" s="50"/>
      <c r="H1605" s="50"/>
      <c r="I1605" s="50"/>
      <c r="J1605" s="4"/>
      <c r="K1605" s="50"/>
      <c r="L1605" s="50"/>
      <c r="M1605" s="4"/>
      <c r="N1605" s="50"/>
      <c r="O1605" s="50"/>
      <c r="P1605" s="50"/>
      <c r="Q1605" s="50"/>
      <c r="R1605" s="50"/>
      <c r="S1605" s="50"/>
      <c r="T1605" s="50"/>
      <c r="U1605" s="50"/>
      <c r="V1605" s="50"/>
      <c r="W1605" s="50"/>
    </row>
    <row r="1606" spans="5:23" ht="12.75" customHeight="1" x14ac:dyDescent="0.2">
      <c r="E1606" s="122"/>
      <c r="F1606" s="122"/>
      <c r="G1606" s="50"/>
      <c r="H1606" s="50"/>
      <c r="I1606" s="50"/>
      <c r="J1606" s="4"/>
      <c r="K1606" s="50"/>
      <c r="L1606" s="50"/>
      <c r="M1606" s="4"/>
      <c r="N1606" s="50"/>
      <c r="O1606" s="50"/>
      <c r="P1606" s="50"/>
      <c r="Q1606" s="50"/>
      <c r="R1606" s="50"/>
      <c r="S1606" s="50"/>
      <c r="T1606" s="50"/>
      <c r="U1606" s="50"/>
      <c r="V1606" s="50"/>
      <c r="W1606" s="50"/>
    </row>
    <row r="1607" spans="5:23" ht="12.75" customHeight="1" x14ac:dyDescent="0.2">
      <c r="E1607" s="122"/>
      <c r="F1607" s="122"/>
      <c r="G1607" s="50"/>
      <c r="H1607" s="50"/>
      <c r="I1607" s="50"/>
      <c r="J1607" s="4"/>
      <c r="K1607" s="50"/>
      <c r="L1607" s="50"/>
      <c r="M1607" s="4"/>
      <c r="N1607" s="50"/>
      <c r="O1607" s="50"/>
      <c r="P1607" s="50"/>
      <c r="Q1607" s="50"/>
      <c r="R1607" s="50"/>
      <c r="S1607" s="50"/>
      <c r="T1607" s="50"/>
      <c r="U1607" s="50"/>
      <c r="V1607" s="50"/>
      <c r="W1607" s="50"/>
    </row>
    <row r="1608" spans="5:23" ht="12.75" customHeight="1" x14ac:dyDescent="0.2">
      <c r="E1608" s="122"/>
      <c r="F1608" s="122"/>
      <c r="G1608" s="50"/>
      <c r="H1608" s="50"/>
      <c r="I1608" s="50"/>
      <c r="J1608" s="4"/>
      <c r="K1608" s="50"/>
      <c r="L1608" s="50"/>
      <c r="M1608" s="4"/>
      <c r="N1608" s="50"/>
      <c r="O1608" s="50"/>
      <c r="P1608" s="50"/>
      <c r="Q1608" s="50"/>
      <c r="R1608" s="50"/>
      <c r="S1608" s="50"/>
      <c r="T1608" s="50"/>
      <c r="U1608" s="50"/>
      <c r="V1608" s="50"/>
      <c r="W1608" s="50"/>
    </row>
    <row r="1609" spans="5:23" ht="12.75" customHeight="1" x14ac:dyDescent="0.2">
      <c r="E1609" s="122"/>
      <c r="F1609" s="122"/>
      <c r="G1609" s="50"/>
      <c r="H1609" s="50"/>
      <c r="I1609" s="50"/>
      <c r="J1609" s="4"/>
      <c r="K1609" s="50"/>
      <c r="L1609" s="50"/>
      <c r="M1609" s="4"/>
      <c r="N1609" s="50"/>
      <c r="O1609" s="50"/>
      <c r="P1609" s="50"/>
      <c r="Q1609" s="50"/>
      <c r="R1609" s="50"/>
      <c r="S1609" s="50"/>
      <c r="T1609" s="50"/>
      <c r="U1609" s="50"/>
      <c r="V1609" s="50"/>
      <c r="W1609" s="50"/>
    </row>
    <row r="1610" spans="5:23" ht="12.75" customHeight="1" x14ac:dyDescent="0.2">
      <c r="E1610" s="122"/>
      <c r="F1610" s="122"/>
      <c r="G1610" s="50"/>
      <c r="H1610" s="50"/>
      <c r="I1610" s="50"/>
      <c r="J1610" s="4"/>
      <c r="K1610" s="50"/>
      <c r="L1610" s="50"/>
      <c r="M1610" s="4"/>
      <c r="N1610" s="50"/>
      <c r="O1610" s="50"/>
      <c r="P1610" s="50"/>
      <c r="Q1610" s="50"/>
      <c r="R1610" s="50"/>
      <c r="S1610" s="50"/>
      <c r="T1610" s="50"/>
      <c r="U1610" s="50"/>
      <c r="V1610" s="50"/>
      <c r="W1610" s="50"/>
    </row>
    <row r="1611" spans="5:23" ht="12.75" customHeight="1" x14ac:dyDescent="0.2">
      <c r="E1611" s="122"/>
      <c r="F1611" s="122"/>
      <c r="G1611" s="50"/>
      <c r="H1611" s="50"/>
      <c r="I1611" s="50"/>
      <c r="J1611" s="4"/>
      <c r="K1611" s="50"/>
      <c r="L1611" s="50"/>
      <c r="M1611" s="4"/>
      <c r="N1611" s="50"/>
      <c r="O1611" s="50"/>
      <c r="P1611" s="50"/>
      <c r="Q1611" s="50"/>
      <c r="R1611" s="50"/>
      <c r="S1611" s="50"/>
      <c r="T1611" s="50"/>
      <c r="U1611" s="50"/>
      <c r="V1611" s="50"/>
      <c r="W1611" s="50"/>
    </row>
    <row r="1612" spans="5:23" ht="12.75" customHeight="1" x14ac:dyDescent="0.2">
      <c r="E1612" s="122"/>
      <c r="F1612" s="122"/>
      <c r="G1612" s="50"/>
      <c r="H1612" s="50"/>
      <c r="I1612" s="50"/>
      <c r="J1612" s="4"/>
      <c r="K1612" s="50"/>
      <c r="L1612" s="50"/>
      <c r="M1612" s="4"/>
      <c r="N1612" s="50"/>
      <c r="O1612" s="50"/>
      <c r="P1612" s="50"/>
      <c r="Q1612" s="50"/>
      <c r="R1612" s="50"/>
      <c r="S1612" s="50"/>
      <c r="T1612" s="50"/>
      <c r="U1612" s="50"/>
      <c r="V1612" s="50"/>
      <c r="W1612" s="50"/>
    </row>
    <row r="1613" spans="5:23" ht="12.75" customHeight="1" x14ac:dyDescent="0.2">
      <c r="E1613" s="122"/>
      <c r="F1613" s="122"/>
      <c r="G1613" s="50"/>
      <c r="H1613" s="50"/>
      <c r="I1613" s="50"/>
      <c r="J1613" s="4"/>
      <c r="K1613" s="50"/>
      <c r="L1613" s="50"/>
      <c r="M1613" s="4"/>
      <c r="N1613" s="50"/>
      <c r="O1613" s="50"/>
      <c r="P1613" s="50"/>
      <c r="Q1613" s="50"/>
      <c r="R1613" s="50"/>
      <c r="S1613" s="50"/>
      <c r="T1613" s="50"/>
      <c r="U1613" s="50"/>
      <c r="V1613" s="50"/>
      <c r="W1613" s="50"/>
    </row>
    <row r="1614" spans="5:23" ht="12.75" customHeight="1" x14ac:dyDescent="0.2">
      <c r="E1614" s="122"/>
      <c r="F1614" s="122"/>
      <c r="G1614" s="50"/>
      <c r="H1614" s="50"/>
      <c r="I1614" s="50"/>
      <c r="J1614" s="4"/>
      <c r="K1614" s="50"/>
      <c r="L1614" s="50"/>
      <c r="M1614" s="4"/>
      <c r="N1614" s="50"/>
      <c r="O1614" s="50"/>
      <c r="P1614" s="50"/>
      <c r="Q1614" s="50"/>
      <c r="R1614" s="50"/>
      <c r="S1614" s="50"/>
      <c r="T1614" s="50"/>
      <c r="U1614" s="50"/>
      <c r="V1614" s="50"/>
      <c r="W1614" s="50"/>
    </row>
    <row r="1615" spans="5:23" ht="12.75" customHeight="1" x14ac:dyDescent="0.2">
      <c r="E1615" s="122"/>
      <c r="F1615" s="122"/>
      <c r="G1615" s="50"/>
      <c r="H1615" s="50"/>
      <c r="I1615" s="50"/>
      <c r="J1615" s="4"/>
      <c r="K1615" s="50"/>
      <c r="L1615" s="50"/>
      <c r="M1615" s="4"/>
      <c r="N1615" s="50"/>
      <c r="O1615" s="50"/>
      <c r="P1615" s="50"/>
      <c r="Q1615" s="50"/>
      <c r="R1615" s="50"/>
      <c r="S1615" s="50"/>
      <c r="T1615" s="50"/>
      <c r="U1615" s="50"/>
      <c r="V1615" s="50"/>
      <c r="W1615" s="50"/>
    </row>
    <row r="1616" spans="5:23" ht="12.75" customHeight="1" x14ac:dyDescent="0.2">
      <c r="E1616" s="122"/>
      <c r="F1616" s="122"/>
      <c r="G1616" s="50"/>
      <c r="H1616" s="50"/>
      <c r="I1616" s="50"/>
      <c r="J1616" s="4"/>
      <c r="K1616" s="50"/>
      <c r="L1616" s="50"/>
      <c r="M1616" s="4"/>
      <c r="N1616" s="50"/>
      <c r="O1616" s="50"/>
      <c r="P1616" s="50"/>
      <c r="Q1616" s="50"/>
      <c r="R1616" s="50"/>
      <c r="S1616" s="50"/>
      <c r="T1616" s="50"/>
      <c r="U1616" s="50"/>
      <c r="V1616" s="50"/>
      <c r="W1616" s="50"/>
    </row>
    <row r="1617" spans="5:23" ht="12.75" customHeight="1" x14ac:dyDescent="0.2">
      <c r="E1617" s="122"/>
      <c r="F1617" s="122"/>
      <c r="G1617" s="50"/>
      <c r="H1617" s="50"/>
      <c r="I1617" s="50"/>
      <c r="J1617" s="4"/>
      <c r="K1617" s="50"/>
      <c r="L1617" s="50"/>
      <c r="M1617" s="4"/>
      <c r="N1617" s="50"/>
      <c r="O1617" s="50"/>
      <c r="P1617" s="50"/>
      <c r="Q1617" s="50"/>
      <c r="R1617" s="50"/>
      <c r="S1617" s="50"/>
      <c r="T1617" s="50"/>
      <c r="U1617" s="50"/>
      <c r="V1617" s="50"/>
      <c r="W1617" s="50"/>
    </row>
    <row r="1618" spans="5:23" ht="12.75" customHeight="1" x14ac:dyDescent="0.2">
      <c r="E1618" s="122"/>
      <c r="F1618" s="122"/>
      <c r="G1618" s="50"/>
      <c r="H1618" s="50"/>
      <c r="I1618" s="50"/>
      <c r="J1618" s="4"/>
      <c r="K1618" s="50"/>
      <c r="L1618" s="50"/>
      <c r="M1618" s="4"/>
      <c r="N1618" s="50"/>
      <c r="O1618" s="50"/>
      <c r="P1618" s="50"/>
      <c r="Q1618" s="50"/>
      <c r="R1618" s="50"/>
      <c r="S1618" s="50"/>
      <c r="T1618" s="50"/>
      <c r="U1618" s="50"/>
      <c r="V1618" s="50"/>
      <c r="W1618" s="50"/>
    </row>
    <row r="1619" spans="5:23" ht="12.75" customHeight="1" x14ac:dyDescent="0.2">
      <c r="E1619" s="122"/>
      <c r="F1619" s="122"/>
      <c r="G1619" s="50"/>
      <c r="H1619" s="50"/>
      <c r="I1619" s="50"/>
      <c r="J1619" s="4"/>
      <c r="K1619" s="50"/>
      <c r="L1619" s="50"/>
      <c r="M1619" s="4"/>
      <c r="N1619" s="50"/>
      <c r="O1619" s="50"/>
      <c r="P1619" s="50"/>
      <c r="Q1619" s="50"/>
      <c r="R1619" s="50"/>
      <c r="S1619" s="50"/>
      <c r="T1619" s="50"/>
      <c r="U1619" s="50"/>
      <c r="V1619" s="50"/>
      <c r="W1619" s="50"/>
    </row>
    <row r="1620" spans="5:23" ht="12.75" customHeight="1" x14ac:dyDescent="0.2">
      <c r="E1620" s="122"/>
      <c r="F1620" s="122"/>
      <c r="G1620" s="50"/>
      <c r="H1620" s="50"/>
      <c r="I1620" s="50"/>
      <c r="J1620" s="4"/>
      <c r="K1620" s="50"/>
      <c r="L1620" s="50"/>
      <c r="M1620" s="4"/>
      <c r="N1620" s="50"/>
      <c r="O1620" s="50"/>
      <c r="P1620" s="50"/>
      <c r="Q1620" s="50"/>
      <c r="R1620" s="50"/>
      <c r="S1620" s="50"/>
      <c r="T1620" s="50"/>
      <c r="U1620" s="50"/>
      <c r="V1620" s="50"/>
      <c r="W1620" s="50"/>
    </row>
    <row r="1621" spans="5:23" ht="12.75" customHeight="1" x14ac:dyDescent="0.2">
      <c r="E1621" s="122"/>
      <c r="F1621" s="122"/>
      <c r="G1621" s="50"/>
      <c r="H1621" s="50"/>
      <c r="I1621" s="50"/>
      <c r="J1621" s="4"/>
      <c r="K1621" s="50"/>
      <c r="L1621" s="50"/>
      <c r="M1621" s="4"/>
      <c r="N1621" s="50"/>
      <c r="O1621" s="50"/>
      <c r="P1621" s="50"/>
      <c r="Q1621" s="50"/>
      <c r="R1621" s="50"/>
      <c r="S1621" s="50"/>
      <c r="T1621" s="50"/>
      <c r="U1621" s="50"/>
      <c r="V1621" s="50"/>
      <c r="W1621" s="50"/>
    </row>
    <row r="1622" spans="5:23" ht="12.75" customHeight="1" x14ac:dyDescent="0.2">
      <c r="E1622" s="122"/>
      <c r="F1622" s="122"/>
      <c r="G1622" s="50"/>
      <c r="H1622" s="50"/>
      <c r="I1622" s="50"/>
      <c r="J1622" s="4"/>
      <c r="K1622" s="50"/>
      <c r="L1622" s="50"/>
      <c r="M1622" s="4"/>
      <c r="N1622" s="50"/>
      <c r="O1622" s="50"/>
      <c r="P1622" s="50"/>
      <c r="Q1622" s="50"/>
      <c r="R1622" s="50"/>
      <c r="S1622" s="50"/>
      <c r="T1622" s="50"/>
      <c r="U1622" s="50"/>
      <c r="V1622" s="50"/>
      <c r="W1622" s="50"/>
    </row>
    <row r="1623" spans="5:23" ht="12.75" customHeight="1" x14ac:dyDescent="0.2">
      <c r="E1623" s="122"/>
      <c r="F1623" s="122"/>
      <c r="G1623" s="50"/>
      <c r="H1623" s="50"/>
      <c r="I1623" s="50"/>
      <c r="J1623" s="4"/>
      <c r="K1623" s="50"/>
      <c r="L1623" s="50"/>
      <c r="M1623" s="4"/>
      <c r="N1623" s="50"/>
      <c r="O1623" s="50"/>
      <c r="P1623" s="50"/>
      <c r="Q1623" s="50"/>
      <c r="R1623" s="50"/>
      <c r="S1623" s="50"/>
      <c r="T1623" s="50"/>
      <c r="U1623" s="50"/>
      <c r="V1623" s="50"/>
      <c r="W1623" s="50"/>
    </row>
    <row r="1624" spans="5:23" ht="12.75" customHeight="1" x14ac:dyDescent="0.2">
      <c r="E1624" s="122"/>
      <c r="F1624" s="122"/>
      <c r="G1624" s="50"/>
      <c r="H1624" s="50"/>
      <c r="I1624" s="50"/>
      <c r="J1624" s="4"/>
      <c r="K1624" s="50"/>
      <c r="L1624" s="50"/>
      <c r="M1624" s="4"/>
      <c r="N1624" s="50"/>
      <c r="O1624" s="50"/>
      <c r="P1624" s="50"/>
      <c r="Q1624" s="50"/>
      <c r="R1624" s="50"/>
      <c r="S1624" s="50"/>
      <c r="T1624" s="50"/>
      <c r="U1624" s="50"/>
      <c r="V1624" s="50"/>
      <c r="W1624" s="50"/>
    </row>
    <row r="1625" spans="5:23" ht="12.75" customHeight="1" x14ac:dyDescent="0.2">
      <c r="E1625" s="122"/>
      <c r="F1625" s="122"/>
      <c r="G1625" s="50"/>
      <c r="H1625" s="50"/>
      <c r="I1625" s="50"/>
      <c r="J1625" s="4"/>
      <c r="K1625" s="50"/>
      <c r="L1625" s="50"/>
      <c r="M1625" s="4"/>
      <c r="N1625" s="50"/>
      <c r="O1625" s="50"/>
      <c r="P1625" s="50"/>
      <c r="Q1625" s="50"/>
      <c r="R1625" s="50"/>
      <c r="S1625" s="50"/>
      <c r="T1625" s="50"/>
      <c r="U1625" s="50"/>
      <c r="V1625" s="50"/>
      <c r="W1625" s="50"/>
    </row>
    <row r="1626" spans="5:23" ht="12.75" customHeight="1" x14ac:dyDescent="0.2">
      <c r="E1626" s="122"/>
      <c r="F1626" s="122"/>
      <c r="G1626" s="50"/>
      <c r="H1626" s="50"/>
      <c r="I1626" s="50"/>
      <c r="J1626" s="4"/>
      <c r="K1626" s="50"/>
      <c r="L1626" s="50"/>
      <c r="M1626" s="4"/>
      <c r="N1626" s="50"/>
      <c r="O1626" s="50"/>
      <c r="P1626" s="50"/>
      <c r="Q1626" s="50"/>
      <c r="R1626" s="50"/>
      <c r="S1626" s="50"/>
      <c r="T1626" s="50"/>
      <c r="U1626" s="50"/>
      <c r="V1626" s="50"/>
      <c r="W1626" s="50"/>
    </row>
    <row r="1627" spans="5:23" ht="12.75" customHeight="1" x14ac:dyDescent="0.2">
      <c r="E1627" s="122"/>
      <c r="F1627" s="122"/>
      <c r="G1627" s="50"/>
      <c r="H1627" s="50"/>
      <c r="I1627" s="50"/>
      <c r="J1627" s="4"/>
      <c r="K1627" s="50"/>
      <c r="L1627" s="50"/>
      <c r="M1627" s="4"/>
      <c r="N1627" s="50"/>
      <c r="O1627" s="50"/>
      <c r="P1627" s="50"/>
      <c r="Q1627" s="50"/>
      <c r="R1627" s="50"/>
      <c r="S1627" s="50"/>
      <c r="T1627" s="50"/>
      <c r="U1627" s="50"/>
      <c r="V1627" s="50"/>
      <c r="W1627" s="50"/>
    </row>
    <row r="1628" spans="5:23" ht="12.75" customHeight="1" x14ac:dyDescent="0.2">
      <c r="E1628" s="122"/>
      <c r="F1628" s="122"/>
      <c r="G1628" s="50"/>
      <c r="H1628" s="50"/>
      <c r="I1628" s="50"/>
      <c r="J1628" s="4"/>
      <c r="K1628" s="50"/>
      <c r="L1628" s="50"/>
      <c r="M1628" s="4"/>
      <c r="N1628" s="50"/>
      <c r="O1628" s="50"/>
      <c r="P1628" s="50"/>
      <c r="Q1628" s="50"/>
      <c r="R1628" s="50"/>
      <c r="S1628" s="50"/>
      <c r="T1628" s="50"/>
      <c r="U1628" s="50"/>
      <c r="V1628" s="50"/>
      <c r="W1628" s="50"/>
    </row>
    <row r="1629" spans="5:23" ht="12.75" customHeight="1" x14ac:dyDescent="0.2">
      <c r="E1629" s="122"/>
      <c r="F1629" s="122"/>
      <c r="G1629" s="50"/>
      <c r="H1629" s="50"/>
      <c r="I1629" s="50"/>
      <c r="J1629" s="4"/>
      <c r="K1629" s="50"/>
      <c r="L1629" s="50"/>
      <c r="M1629" s="4"/>
      <c r="N1629" s="50"/>
      <c r="O1629" s="50"/>
      <c r="P1629" s="50"/>
      <c r="Q1629" s="50"/>
      <c r="R1629" s="50"/>
      <c r="S1629" s="50"/>
      <c r="T1629" s="50"/>
      <c r="U1629" s="50"/>
      <c r="V1629" s="50"/>
      <c r="W1629" s="50"/>
    </row>
    <row r="1630" spans="5:23" ht="12.75" customHeight="1" x14ac:dyDescent="0.2">
      <c r="E1630" s="122"/>
      <c r="F1630" s="122"/>
      <c r="G1630" s="50"/>
      <c r="H1630" s="50"/>
      <c r="I1630" s="50"/>
      <c r="J1630" s="4"/>
      <c r="K1630" s="50"/>
      <c r="L1630" s="50"/>
      <c r="M1630" s="4"/>
      <c r="N1630" s="50"/>
      <c r="O1630" s="50"/>
      <c r="P1630" s="50"/>
      <c r="Q1630" s="50"/>
      <c r="R1630" s="50"/>
      <c r="S1630" s="50"/>
      <c r="T1630" s="50"/>
      <c r="U1630" s="50"/>
      <c r="V1630" s="50"/>
      <c r="W1630" s="50"/>
    </row>
    <row r="1631" spans="5:23" ht="12.75" customHeight="1" x14ac:dyDescent="0.2">
      <c r="E1631" s="122"/>
      <c r="F1631" s="122"/>
      <c r="G1631" s="50"/>
      <c r="H1631" s="50"/>
      <c r="I1631" s="50"/>
      <c r="J1631" s="4"/>
      <c r="K1631" s="50"/>
      <c r="L1631" s="50"/>
      <c r="M1631" s="4"/>
      <c r="N1631" s="50"/>
      <c r="O1631" s="50"/>
      <c r="P1631" s="50"/>
      <c r="Q1631" s="50"/>
      <c r="R1631" s="50"/>
      <c r="S1631" s="50"/>
      <c r="T1631" s="50"/>
      <c r="U1631" s="50"/>
      <c r="V1631" s="50"/>
      <c r="W1631" s="50"/>
    </row>
    <row r="1632" spans="5:23" ht="12.75" customHeight="1" x14ac:dyDescent="0.2">
      <c r="E1632" s="122"/>
      <c r="F1632" s="122"/>
      <c r="G1632" s="50"/>
      <c r="H1632" s="50"/>
      <c r="I1632" s="50"/>
      <c r="J1632" s="4"/>
      <c r="K1632" s="50"/>
      <c r="L1632" s="50"/>
      <c r="M1632" s="4"/>
      <c r="N1632" s="50"/>
      <c r="O1632" s="50"/>
      <c r="P1632" s="50"/>
      <c r="Q1632" s="50"/>
      <c r="R1632" s="50"/>
      <c r="S1632" s="50"/>
      <c r="T1632" s="50"/>
      <c r="U1632" s="50"/>
      <c r="V1632" s="50"/>
      <c r="W1632" s="50"/>
    </row>
    <row r="1633" spans="5:23" ht="12.75" customHeight="1" x14ac:dyDescent="0.2">
      <c r="E1633" s="122"/>
      <c r="F1633" s="122"/>
      <c r="G1633" s="50"/>
      <c r="H1633" s="50"/>
      <c r="I1633" s="50"/>
      <c r="J1633" s="4"/>
      <c r="K1633" s="50"/>
      <c r="L1633" s="50"/>
      <c r="M1633" s="4"/>
      <c r="N1633" s="50"/>
      <c r="O1633" s="50"/>
      <c r="P1633" s="50"/>
      <c r="Q1633" s="50"/>
      <c r="R1633" s="50"/>
      <c r="S1633" s="50"/>
      <c r="T1633" s="50"/>
      <c r="U1633" s="50"/>
      <c r="V1633" s="50"/>
      <c r="W1633" s="50"/>
    </row>
    <row r="1634" spans="5:23" ht="12.75" customHeight="1" x14ac:dyDescent="0.2">
      <c r="E1634" s="122"/>
      <c r="F1634" s="122"/>
      <c r="G1634" s="50"/>
      <c r="H1634" s="50"/>
      <c r="I1634" s="50"/>
      <c r="J1634" s="4"/>
      <c r="K1634" s="50"/>
      <c r="L1634" s="50"/>
      <c r="M1634" s="4"/>
      <c r="N1634" s="50"/>
      <c r="O1634" s="50"/>
      <c r="P1634" s="50"/>
      <c r="Q1634" s="50"/>
      <c r="R1634" s="50"/>
      <c r="S1634" s="50"/>
      <c r="T1634" s="50"/>
      <c r="U1634" s="50"/>
      <c r="V1634" s="50"/>
      <c r="W1634" s="50"/>
    </row>
    <row r="1635" spans="5:23" ht="12.75" customHeight="1" x14ac:dyDescent="0.2">
      <c r="E1635" s="122"/>
      <c r="F1635" s="122"/>
      <c r="G1635" s="50"/>
      <c r="H1635" s="50"/>
      <c r="I1635" s="50"/>
      <c r="J1635" s="4"/>
      <c r="K1635" s="50"/>
      <c r="L1635" s="50"/>
      <c r="M1635" s="4"/>
      <c r="N1635" s="50"/>
      <c r="O1635" s="50"/>
      <c r="P1635" s="50"/>
      <c r="Q1635" s="50"/>
      <c r="R1635" s="50"/>
      <c r="S1635" s="50"/>
      <c r="T1635" s="50"/>
      <c r="U1635" s="50"/>
      <c r="V1635" s="50"/>
      <c r="W1635" s="50"/>
    </row>
    <row r="1636" spans="5:23" ht="12.75" customHeight="1" x14ac:dyDescent="0.2">
      <c r="E1636" s="122"/>
      <c r="F1636" s="122"/>
      <c r="G1636" s="50"/>
      <c r="H1636" s="50"/>
      <c r="I1636" s="50"/>
      <c r="J1636" s="4"/>
      <c r="K1636" s="50"/>
      <c r="L1636" s="50"/>
      <c r="M1636" s="4"/>
      <c r="N1636" s="50"/>
      <c r="O1636" s="50"/>
      <c r="P1636" s="50"/>
      <c r="Q1636" s="50"/>
      <c r="R1636" s="50"/>
      <c r="S1636" s="50"/>
      <c r="T1636" s="50"/>
      <c r="U1636" s="50"/>
      <c r="V1636" s="50"/>
      <c r="W1636" s="50"/>
    </row>
    <row r="1637" spans="5:23" ht="12.75" customHeight="1" x14ac:dyDescent="0.2">
      <c r="E1637" s="122"/>
      <c r="F1637" s="122"/>
      <c r="G1637" s="50"/>
      <c r="H1637" s="50"/>
      <c r="I1637" s="50"/>
      <c r="J1637" s="4"/>
      <c r="K1637" s="50"/>
      <c r="L1637" s="50"/>
      <c r="M1637" s="4"/>
      <c r="N1637" s="50"/>
      <c r="O1637" s="50"/>
      <c r="P1637" s="50"/>
      <c r="Q1637" s="50"/>
      <c r="R1637" s="50"/>
      <c r="S1637" s="50"/>
      <c r="T1637" s="50"/>
      <c r="U1637" s="50"/>
      <c r="V1637" s="50"/>
      <c r="W1637" s="50"/>
    </row>
    <row r="1638" spans="5:23" ht="12.75" customHeight="1" x14ac:dyDescent="0.2">
      <c r="E1638" s="122"/>
      <c r="F1638" s="122"/>
      <c r="G1638" s="50"/>
      <c r="H1638" s="50"/>
      <c r="I1638" s="50"/>
      <c r="J1638" s="4"/>
      <c r="K1638" s="50"/>
      <c r="L1638" s="50"/>
      <c r="M1638" s="4"/>
      <c r="N1638" s="50"/>
      <c r="O1638" s="50"/>
      <c r="P1638" s="50"/>
      <c r="Q1638" s="50"/>
      <c r="R1638" s="50"/>
      <c r="S1638" s="50"/>
      <c r="T1638" s="50"/>
      <c r="U1638" s="50"/>
      <c r="V1638" s="50"/>
      <c r="W1638" s="50"/>
    </row>
    <row r="1639" spans="5:23" ht="12.75" customHeight="1" x14ac:dyDescent="0.2">
      <c r="E1639" s="122"/>
      <c r="F1639" s="122"/>
      <c r="G1639" s="50"/>
      <c r="H1639" s="50"/>
      <c r="I1639" s="50"/>
      <c r="J1639" s="4"/>
      <c r="K1639" s="50"/>
      <c r="L1639" s="50"/>
      <c r="M1639" s="4"/>
      <c r="N1639" s="50"/>
      <c r="O1639" s="50"/>
      <c r="P1639" s="50"/>
      <c r="Q1639" s="50"/>
      <c r="R1639" s="50"/>
      <c r="S1639" s="50"/>
      <c r="T1639" s="50"/>
      <c r="U1639" s="50"/>
      <c r="V1639" s="50"/>
      <c r="W1639" s="50"/>
    </row>
    <row r="1640" spans="5:23" ht="12.75" customHeight="1" x14ac:dyDescent="0.2">
      <c r="E1640" s="122"/>
      <c r="F1640" s="122"/>
      <c r="G1640" s="50"/>
      <c r="H1640" s="50"/>
      <c r="I1640" s="50"/>
      <c r="J1640" s="4"/>
      <c r="K1640" s="50"/>
      <c r="L1640" s="50"/>
      <c r="M1640" s="4"/>
      <c r="N1640" s="50"/>
      <c r="O1640" s="50"/>
      <c r="P1640" s="50"/>
      <c r="Q1640" s="50"/>
      <c r="R1640" s="50"/>
      <c r="S1640" s="50"/>
      <c r="T1640" s="50"/>
      <c r="U1640" s="50"/>
      <c r="V1640" s="50"/>
      <c r="W1640" s="50"/>
    </row>
    <row r="1641" spans="5:23" ht="12.75" customHeight="1" x14ac:dyDescent="0.2">
      <c r="E1641" s="122"/>
      <c r="F1641" s="122"/>
      <c r="G1641" s="50"/>
      <c r="H1641" s="50"/>
      <c r="I1641" s="50"/>
      <c r="J1641" s="4"/>
      <c r="K1641" s="50"/>
      <c r="L1641" s="50"/>
      <c r="M1641" s="4"/>
      <c r="N1641" s="50"/>
      <c r="O1641" s="50"/>
      <c r="P1641" s="50"/>
      <c r="Q1641" s="50"/>
      <c r="R1641" s="50"/>
      <c r="S1641" s="50"/>
      <c r="T1641" s="50"/>
      <c r="U1641" s="50"/>
      <c r="V1641" s="50"/>
      <c r="W1641" s="50"/>
    </row>
    <row r="1642" spans="5:23" ht="12.75" customHeight="1" x14ac:dyDescent="0.2">
      <c r="E1642" s="122"/>
      <c r="F1642" s="122"/>
      <c r="G1642" s="50"/>
      <c r="H1642" s="50"/>
      <c r="I1642" s="50"/>
      <c r="J1642" s="4"/>
      <c r="K1642" s="50"/>
      <c r="L1642" s="50"/>
      <c r="M1642" s="4"/>
      <c r="N1642" s="50"/>
      <c r="O1642" s="50"/>
      <c r="P1642" s="50"/>
      <c r="Q1642" s="50"/>
      <c r="R1642" s="50"/>
      <c r="S1642" s="50"/>
      <c r="T1642" s="50"/>
      <c r="U1642" s="50"/>
      <c r="V1642" s="50"/>
      <c r="W1642" s="50"/>
    </row>
    <row r="1643" spans="5:23" ht="12.75" customHeight="1" x14ac:dyDescent="0.2">
      <c r="E1643" s="122"/>
      <c r="F1643" s="122"/>
      <c r="G1643" s="50"/>
      <c r="H1643" s="50"/>
      <c r="I1643" s="50"/>
      <c r="J1643" s="4"/>
      <c r="K1643" s="50"/>
      <c r="L1643" s="50"/>
      <c r="M1643" s="4"/>
      <c r="N1643" s="50"/>
      <c r="O1643" s="50"/>
      <c r="P1643" s="50"/>
      <c r="Q1643" s="50"/>
      <c r="R1643" s="50"/>
      <c r="S1643" s="50"/>
      <c r="T1643" s="50"/>
      <c r="U1643" s="50"/>
      <c r="V1643" s="50"/>
      <c r="W1643" s="50"/>
    </row>
    <row r="1644" spans="5:23" ht="12.75" customHeight="1" x14ac:dyDescent="0.2">
      <c r="E1644" s="122"/>
      <c r="F1644" s="122"/>
      <c r="G1644" s="50"/>
      <c r="H1644" s="50"/>
      <c r="I1644" s="50"/>
      <c r="J1644" s="4"/>
      <c r="K1644" s="50"/>
      <c r="L1644" s="50"/>
      <c r="M1644" s="4"/>
      <c r="N1644" s="50"/>
      <c r="O1644" s="50"/>
      <c r="P1644" s="50"/>
      <c r="Q1644" s="50"/>
      <c r="R1644" s="50"/>
      <c r="S1644" s="50"/>
      <c r="T1644" s="50"/>
      <c r="U1644" s="50"/>
      <c r="V1644" s="50"/>
      <c r="W1644" s="50"/>
    </row>
    <row r="1645" spans="5:23" ht="12.75" customHeight="1" x14ac:dyDescent="0.2">
      <c r="E1645" s="122"/>
      <c r="F1645" s="122"/>
      <c r="G1645" s="50"/>
      <c r="H1645" s="50"/>
      <c r="I1645" s="50"/>
      <c r="J1645" s="4"/>
      <c r="K1645" s="50"/>
      <c r="L1645" s="50"/>
      <c r="M1645" s="4"/>
      <c r="N1645" s="50"/>
      <c r="O1645" s="50"/>
      <c r="P1645" s="50"/>
      <c r="Q1645" s="50"/>
      <c r="R1645" s="50"/>
      <c r="S1645" s="50"/>
      <c r="T1645" s="50"/>
      <c r="U1645" s="50"/>
      <c r="V1645" s="50"/>
      <c r="W1645" s="50"/>
    </row>
    <row r="1646" spans="5:23" ht="12.75" customHeight="1" x14ac:dyDescent="0.2">
      <c r="E1646" s="122"/>
      <c r="F1646" s="122"/>
      <c r="G1646" s="50"/>
      <c r="H1646" s="50"/>
      <c r="I1646" s="50"/>
      <c r="J1646" s="4"/>
      <c r="K1646" s="50"/>
      <c r="L1646" s="50"/>
      <c r="M1646" s="4"/>
      <c r="N1646" s="50"/>
      <c r="O1646" s="50"/>
      <c r="P1646" s="50"/>
      <c r="Q1646" s="50"/>
      <c r="R1646" s="50"/>
      <c r="S1646" s="50"/>
      <c r="T1646" s="50"/>
      <c r="U1646" s="50"/>
      <c r="V1646" s="50"/>
      <c r="W1646" s="50"/>
    </row>
    <row r="1647" spans="5:23" ht="12.75" customHeight="1" x14ac:dyDescent="0.2">
      <c r="E1647" s="122"/>
      <c r="F1647" s="122"/>
      <c r="G1647" s="50"/>
      <c r="H1647" s="50"/>
      <c r="I1647" s="50"/>
      <c r="J1647" s="4"/>
      <c r="K1647" s="50"/>
      <c r="L1647" s="50"/>
      <c r="M1647" s="4"/>
      <c r="N1647" s="50"/>
      <c r="O1647" s="50"/>
      <c r="P1647" s="50"/>
      <c r="Q1647" s="50"/>
      <c r="R1647" s="50"/>
      <c r="S1647" s="50"/>
      <c r="T1647" s="50"/>
      <c r="U1647" s="50"/>
      <c r="V1647" s="50"/>
      <c r="W1647" s="50"/>
    </row>
    <row r="1648" spans="5:23" ht="12.75" customHeight="1" x14ac:dyDescent="0.2">
      <c r="E1648" s="122"/>
      <c r="F1648" s="122"/>
      <c r="G1648" s="50"/>
      <c r="H1648" s="50"/>
      <c r="I1648" s="50"/>
      <c r="J1648" s="4"/>
      <c r="K1648" s="50"/>
      <c r="L1648" s="50"/>
      <c r="M1648" s="4"/>
      <c r="N1648" s="50"/>
      <c r="O1648" s="50"/>
      <c r="P1648" s="50"/>
      <c r="Q1648" s="50"/>
      <c r="R1648" s="50"/>
      <c r="S1648" s="50"/>
      <c r="T1648" s="50"/>
      <c r="U1648" s="50"/>
      <c r="V1648" s="50"/>
      <c r="W1648" s="50"/>
    </row>
    <row r="1649" spans="5:23" ht="12.75" customHeight="1" x14ac:dyDescent="0.2">
      <c r="E1649" s="122"/>
      <c r="F1649" s="122"/>
      <c r="G1649" s="50"/>
      <c r="H1649" s="50"/>
      <c r="I1649" s="50"/>
      <c r="J1649" s="4"/>
      <c r="K1649" s="50"/>
      <c r="L1649" s="50"/>
      <c r="M1649" s="4"/>
      <c r="N1649" s="50"/>
      <c r="O1649" s="50"/>
      <c r="P1649" s="50"/>
      <c r="Q1649" s="50"/>
      <c r="R1649" s="50"/>
      <c r="S1649" s="50"/>
      <c r="T1649" s="50"/>
      <c r="U1649" s="50"/>
      <c r="V1649" s="50"/>
      <c r="W1649" s="50"/>
    </row>
    <row r="1650" spans="5:23" ht="12.75" customHeight="1" x14ac:dyDescent="0.2">
      <c r="E1650" s="122"/>
      <c r="F1650" s="122"/>
      <c r="G1650" s="50"/>
      <c r="H1650" s="50"/>
      <c r="I1650" s="50"/>
      <c r="J1650" s="4"/>
      <c r="K1650" s="50"/>
      <c r="L1650" s="50"/>
      <c r="M1650" s="4"/>
      <c r="N1650" s="50"/>
      <c r="O1650" s="50"/>
      <c r="P1650" s="50"/>
      <c r="Q1650" s="50"/>
      <c r="R1650" s="50"/>
      <c r="S1650" s="50"/>
      <c r="T1650" s="50"/>
      <c r="U1650" s="50"/>
      <c r="V1650" s="50"/>
      <c r="W1650" s="50"/>
    </row>
    <row r="1651" spans="5:23" ht="12.75" customHeight="1" x14ac:dyDescent="0.2">
      <c r="E1651" s="122"/>
      <c r="F1651" s="122"/>
      <c r="G1651" s="50"/>
      <c r="H1651" s="50"/>
      <c r="I1651" s="50"/>
      <c r="J1651" s="4"/>
      <c r="K1651" s="50"/>
      <c r="L1651" s="50"/>
      <c r="M1651" s="4"/>
      <c r="N1651" s="50"/>
      <c r="O1651" s="50"/>
      <c r="P1651" s="50"/>
      <c r="Q1651" s="50"/>
      <c r="R1651" s="50"/>
      <c r="S1651" s="50"/>
      <c r="T1651" s="50"/>
      <c r="U1651" s="50"/>
      <c r="V1651" s="50"/>
      <c r="W1651" s="50"/>
    </row>
    <row r="1652" spans="5:23" ht="12.75" customHeight="1" x14ac:dyDescent="0.2">
      <c r="E1652" s="122"/>
      <c r="F1652" s="122"/>
      <c r="G1652" s="50"/>
      <c r="H1652" s="50"/>
      <c r="I1652" s="50"/>
      <c r="J1652" s="4"/>
      <c r="K1652" s="50"/>
      <c r="L1652" s="50"/>
      <c r="M1652" s="4"/>
      <c r="N1652" s="50"/>
      <c r="O1652" s="50"/>
      <c r="P1652" s="50"/>
      <c r="Q1652" s="50"/>
      <c r="R1652" s="50"/>
      <c r="S1652" s="50"/>
      <c r="T1652" s="50"/>
      <c r="U1652" s="50"/>
      <c r="V1652" s="50"/>
      <c r="W1652" s="50"/>
    </row>
    <row r="1653" spans="5:23" ht="12.75" customHeight="1" x14ac:dyDescent="0.2">
      <c r="E1653" s="122"/>
      <c r="F1653" s="122"/>
      <c r="G1653" s="50"/>
      <c r="H1653" s="50"/>
      <c r="I1653" s="50"/>
      <c r="J1653" s="4"/>
      <c r="K1653" s="50"/>
      <c r="L1653" s="50"/>
      <c r="M1653" s="4"/>
      <c r="N1653" s="50"/>
      <c r="O1653" s="50"/>
      <c r="P1653" s="50"/>
      <c r="Q1653" s="50"/>
      <c r="R1653" s="50"/>
      <c r="S1653" s="50"/>
      <c r="T1653" s="50"/>
      <c r="U1653" s="50"/>
      <c r="V1653" s="50"/>
      <c r="W1653" s="50"/>
    </row>
    <row r="1654" spans="5:23" ht="12.75" customHeight="1" x14ac:dyDescent="0.2">
      <c r="E1654" s="122"/>
      <c r="F1654" s="122"/>
      <c r="G1654" s="50"/>
      <c r="H1654" s="50"/>
      <c r="I1654" s="50"/>
      <c r="J1654" s="4"/>
      <c r="K1654" s="50"/>
      <c r="L1654" s="50"/>
      <c r="M1654" s="4"/>
      <c r="N1654" s="50"/>
      <c r="O1654" s="50"/>
      <c r="P1654" s="50"/>
      <c r="Q1654" s="50"/>
      <c r="R1654" s="50"/>
      <c r="S1654" s="50"/>
      <c r="T1654" s="50"/>
      <c r="U1654" s="50"/>
      <c r="V1654" s="50"/>
      <c r="W1654" s="50"/>
    </row>
    <row r="1655" spans="5:23" ht="12.75" customHeight="1" x14ac:dyDescent="0.2">
      <c r="E1655" s="122"/>
      <c r="F1655" s="122"/>
      <c r="G1655" s="50"/>
      <c r="H1655" s="50"/>
      <c r="I1655" s="50"/>
      <c r="J1655" s="4"/>
      <c r="K1655" s="50"/>
      <c r="L1655" s="50"/>
      <c r="M1655" s="4"/>
      <c r="N1655" s="50"/>
      <c r="O1655" s="50"/>
      <c r="P1655" s="50"/>
      <c r="Q1655" s="50"/>
      <c r="R1655" s="50"/>
      <c r="S1655" s="50"/>
      <c r="T1655" s="50"/>
      <c r="U1655" s="50"/>
      <c r="V1655" s="50"/>
      <c r="W1655" s="50"/>
    </row>
    <row r="1656" spans="5:23" ht="12.75" customHeight="1" x14ac:dyDescent="0.2">
      <c r="E1656" s="122"/>
      <c r="F1656" s="122"/>
      <c r="G1656" s="50"/>
      <c r="H1656" s="50"/>
      <c r="I1656" s="50"/>
      <c r="J1656" s="4"/>
      <c r="K1656" s="50"/>
      <c r="L1656" s="50"/>
      <c r="M1656" s="4"/>
      <c r="N1656" s="50"/>
      <c r="O1656" s="50"/>
      <c r="P1656" s="50"/>
      <c r="Q1656" s="50"/>
      <c r="R1656" s="50"/>
      <c r="S1656" s="50"/>
      <c r="T1656" s="50"/>
      <c r="U1656" s="50"/>
      <c r="V1656" s="50"/>
      <c r="W1656" s="50"/>
    </row>
    <row r="1657" spans="5:23" ht="12.75" customHeight="1" x14ac:dyDescent="0.2">
      <c r="E1657" s="122"/>
      <c r="F1657" s="122"/>
      <c r="G1657" s="50"/>
      <c r="H1657" s="50"/>
      <c r="I1657" s="50"/>
      <c r="J1657" s="4"/>
      <c r="K1657" s="50"/>
      <c r="L1657" s="50"/>
      <c r="M1657" s="4"/>
      <c r="N1657" s="50"/>
      <c r="O1657" s="50"/>
      <c r="P1657" s="50"/>
      <c r="Q1657" s="50"/>
      <c r="R1657" s="50"/>
      <c r="S1657" s="50"/>
      <c r="T1657" s="50"/>
      <c r="U1657" s="50"/>
      <c r="V1657" s="50"/>
      <c r="W1657" s="50"/>
    </row>
    <row r="1658" spans="5:23" ht="12.75" customHeight="1" x14ac:dyDescent="0.2">
      <c r="E1658" s="122"/>
      <c r="F1658" s="122"/>
      <c r="G1658" s="50"/>
      <c r="H1658" s="50"/>
      <c r="I1658" s="50"/>
      <c r="J1658" s="4"/>
      <c r="K1658" s="50"/>
      <c r="L1658" s="50"/>
      <c r="M1658" s="4"/>
      <c r="N1658" s="50"/>
      <c r="O1658" s="50"/>
      <c r="P1658" s="50"/>
      <c r="Q1658" s="50"/>
      <c r="R1658" s="50"/>
      <c r="S1658" s="50"/>
      <c r="T1658" s="50"/>
      <c r="U1658" s="50"/>
      <c r="V1658" s="50"/>
      <c r="W1658" s="50"/>
    </row>
    <row r="1659" spans="5:23" ht="12.75" customHeight="1" x14ac:dyDescent="0.2">
      <c r="E1659" s="122"/>
      <c r="F1659" s="122"/>
      <c r="G1659" s="50"/>
      <c r="H1659" s="50"/>
      <c r="I1659" s="50"/>
      <c r="J1659" s="4"/>
      <c r="K1659" s="50"/>
      <c r="L1659" s="50"/>
      <c r="M1659" s="4"/>
      <c r="N1659" s="50"/>
      <c r="O1659" s="50"/>
      <c r="P1659" s="50"/>
      <c r="Q1659" s="50"/>
      <c r="R1659" s="50"/>
      <c r="S1659" s="50"/>
      <c r="T1659" s="50"/>
      <c r="U1659" s="50"/>
      <c r="V1659" s="50"/>
      <c r="W1659" s="50"/>
    </row>
    <row r="1660" spans="5:23" ht="12.75" customHeight="1" x14ac:dyDescent="0.2">
      <c r="E1660" s="122"/>
      <c r="F1660" s="122"/>
      <c r="G1660" s="50"/>
      <c r="H1660" s="50"/>
      <c r="I1660" s="50"/>
      <c r="J1660" s="4"/>
      <c r="K1660" s="50"/>
      <c r="L1660" s="50"/>
      <c r="M1660" s="4"/>
      <c r="N1660" s="50"/>
      <c r="O1660" s="50"/>
      <c r="P1660" s="50"/>
      <c r="Q1660" s="50"/>
      <c r="R1660" s="50"/>
      <c r="S1660" s="50"/>
      <c r="T1660" s="50"/>
      <c r="U1660" s="50"/>
      <c r="V1660" s="50"/>
      <c r="W1660" s="50"/>
    </row>
    <row r="1661" spans="5:23" ht="12.75" customHeight="1" x14ac:dyDescent="0.2">
      <c r="E1661" s="122"/>
      <c r="F1661" s="122"/>
      <c r="G1661" s="50"/>
      <c r="H1661" s="50"/>
      <c r="I1661" s="50"/>
      <c r="J1661" s="4"/>
      <c r="K1661" s="50"/>
      <c r="L1661" s="50"/>
      <c r="M1661" s="4"/>
      <c r="N1661" s="50"/>
      <c r="O1661" s="50"/>
      <c r="P1661" s="50"/>
      <c r="Q1661" s="50"/>
      <c r="R1661" s="50"/>
      <c r="S1661" s="50"/>
      <c r="T1661" s="50"/>
      <c r="U1661" s="50"/>
      <c r="V1661" s="50"/>
      <c r="W1661" s="50"/>
    </row>
    <row r="1662" spans="5:23" ht="12.75" customHeight="1" x14ac:dyDescent="0.2">
      <c r="E1662" s="122"/>
      <c r="F1662" s="122"/>
      <c r="G1662" s="50"/>
      <c r="H1662" s="50"/>
      <c r="I1662" s="50"/>
      <c r="J1662" s="4"/>
      <c r="K1662" s="50"/>
      <c r="L1662" s="50"/>
      <c r="M1662" s="4"/>
      <c r="N1662" s="50"/>
      <c r="O1662" s="50"/>
      <c r="P1662" s="50"/>
      <c r="Q1662" s="50"/>
      <c r="R1662" s="50"/>
      <c r="S1662" s="50"/>
      <c r="T1662" s="50"/>
      <c r="U1662" s="50"/>
      <c r="V1662" s="50"/>
      <c r="W1662" s="50"/>
    </row>
    <row r="1663" spans="5:23" ht="12.75" customHeight="1" x14ac:dyDescent="0.2">
      <c r="E1663" s="122"/>
      <c r="F1663" s="122"/>
      <c r="G1663" s="50"/>
      <c r="H1663" s="50"/>
      <c r="I1663" s="50"/>
      <c r="J1663" s="4"/>
      <c r="K1663" s="50"/>
      <c r="L1663" s="50"/>
      <c r="M1663" s="4"/>
      <c r="N1663" s="50"/>
      <c r="O1663" s="50"/>
      <c r="P1663" s="50"/>
      <c r="Q1663" s="50"/>
      <c r="R1663" s="50"/>
      <c r="S1663" s="50"/>
      <c r="T1663" s="50"/>
      <c r="U1663" s="50"/>
      <c r="V1663" s="50"/>
      <c r="W1663" s="50"/>
    </row>
    <row r="1664" spans="5:23" ht="12.75" customHeight="1" x14ac:dyDescent="0.2">
      <c r="E1664" s="122"/>
      <c r="F1664" s="122"/>
      <c r="G1664" s="50"/>
      <c r="H1664" s="50"/>
      <c r="I1664" s="50"/>
      <c r="J1664" s="4"/>
      <c r="K1664" s="50"/>
      <c r="L1664" s="50"/>
      <c r="M1664" s="4"/>
      <c r="N1664" s="50"/>
      <c r="O1664" s="50"/>
      <c r="P1664" s="50"/>
      <c r="Q1664" s="50"/>
      <c r="R1664" s="50"/>
      <c r="S1664" s="50"/>
      <c r="T1664" s="50"/>
      <c r="U1664" s="50"/>
      <c r="V1664" s="50"/>
      <c r="W1664" s="50"/>
    </row>
    <row r="1665" spans="5:23" ht="12.75" customHeight="1" x14ac:dyDescent="0.2">
      <c r="E1665" s="122"/>
      <c r="F1665" s="122"/>
      <c r="G1665" s="50"/>
      <c r="H1665" s="50"/>
      <c r="I1665" s="50"/>
      <c r="J1665" s="4"/>
      <c r="K1665" s="50"/>
      <c r="L1665" s="50"/>
      <c r="M1665" s="4"/>
      <c r="N1665" s="50"/>
      <c r="O1665" s="50"/>
      <c r="P1665" s="50"/>
      <c r="Q1665" s="50"/>
      <c r="R1665" s="50"/>
      <c r="S1665" s="50"/>
      <c r="T1665" s="50"/>
      <c r="U1665" s="50"/>
      <c r="V1665" s="50"/>
      <c r="W1665" s="50"/>
    </row>
    <row r="1666" spans="5:23" ht="12.75" customHeight="1" x14ac:dyDescent="0.2">
      <c r="E1666" s="122"/>
      <c r="F1666" s="122"/>
      <c r="G1666" s="50"/>
      <c r="H1666" s="50"/>
      <c r="I1666" s="50"/>
      <c r="J1666" s="4"/>
      <c r="K1666" s="50"/>
      <c r="L1666" s="50"/>
      <c r="M1666" s="4"/>
      <c r="N1666" s="50"/>
      <c r="O1666" s="50"/>
      <c r="P1666" s="50"/>
      <c r="Q1666" s="50"/>
      <c r="R1666" s="50"/>
      <c r="S1666" s="50"/>
      <c r="T1666" s="50"/>
      <c r="U1666" s="50"/>
      <c r="V1666" s="50"/>
      <c r="W1666" s="50"/>
    </row>
    <row r="1667" spans="5:23" ht="12.75" customHeight="1" x14ac:dyDescent="0.2">
      <c r="E1667" s="122"/>
      <c r="F1667" s="122"/>
      <c r="G1667" s="50"/>
      <c r="H1667" s="50"/>
      <c r="I1667" s="50"/>
      <c r="J1667" s="4"/>
      <c r="K1667" s="50"/>
      <c r="L1667" s="50"/>
      <c r="M1667" s="4"/>
      <c r="N1667" s="50"/>
      <c r="O1667" s="50"/>
      <c r="P1667" s="50"/>
      <c r="Q1667" s="50"/>
      <c r="R1667" s="50"/>
      <c r="S1667" s="50"/>
      <c r="T1667" s="50"/>
      <c r="U1667" s="50"/>
      <c r="V1667" s="50"/>
      <c r="W1667" s="50"/>
    </row>
    <row r="1668" spans="5:23" ht="12.75" customHeight="1" x14ac:dyDescent="0.2">
      <c r="E1668" s="122"/>
      <c r="F1668" s="122"/>
      <c r="G1668" s="50"/>
      <c r="H1668" s="50"/>
      <c r="I1668" s="50"/>
      <c r="J1668" s="4"/>
      <c r="K1668" s="50"/>
      <c r="L1668" s="50"/>
      <c r="M1668" s="4"/>
      <c r="N1668" s="50"/>
      <c r="O1668" s="50"/>
      <c r="P1668" s="50"/>
      <c r="Q1668" s="50"/>
      <c r="R1668" s="50"/>
      <c r="S1668" s="50"/>
      <c r="T1668" s="50"/>
      <c r="U1668" s="50"/>
      <c r="V1668" s="50"/>
      <c r="W1668" s="50"/>
    </row>
    <row r="1669" spans="5:23" ht="12.75" customHeight="1" x14ac:dyDescent="0.2">
      <c r="E1669" s="122"/>
      <c r="F1669" s="122"/>
      <c r="G1669" s="50"/>
      <c r="H1669" s="50"/>
      <c r="I1669" s="50"/>
      <c r="J1669" s="4"/>
      <c r="K1669" s="50"/>
      <c r="L1669" s="50"/>
      <c r="M1669" s="4"/>
      <c r="N1669" s="50"/>
      <c r="O1669" s="50"/>
      <c r="P1669" s="50"/>
      <c r="Q1669" s="50"/>
      <c r="R1669" s="50"/>
      <c r="S1669" s="50"/>
      <c r="T1669" s="50"/>
      <c r="U1669" s="50"/>
      <c r="V1669" s="50"/>
      <c r="W1669" s="50"/>
    </row>
    <row r="1670" spans="5:23" ht="12.75" customHeight="1" x14ac:dyDescent="0.2">
      <c r="E1670" s="122"/>
      <c r="F1670" s="122"/>
      <c r="G1670" s="50"/>
      <c r="H1670" s="50"/>
      <c r="I1670" s="50"/>
      <c r="J1670" s="4"/>
      <c r="K1670" s="50"/>
      <c r="L1670" s="50"/>
      <c r="M1670" s="4"/>
      <c r="N1670" s="50"/>
      <c r="O1670" s="50"/>
      <c r="P1670" s="50"/>
      <c r="Q1670" s="50"/>
      <c r="R1670" s="50"/>
      <c r="S1670" s="50"/>
      <c r="T1670" s="50"/>
      <c r="U1670" s="50"/>
      <c r="V1670" s="50"/>
      <c r="W1670" s="50"/>
    </row>
    <row r="1671" spans="5:23" ht="12.75" customHeight="1" x14ac:dyDescent="0.2">
      <c r="E1671" s="122"/>
      <c r="F1671" s="122"/>
      <c r="G1671" s="50"/>
      <c r="H1671" s="50"/>
      <c r="I1671" s="50"/>
      <c r="J1671" s="4"/>
      <c r="K1671" s="50"/>
      <c r="L1671" s="50"/>
      <c r="M1671" s="4"/>
      <c r="N1671" s="50"/>
      <c r="O1671" s="50"/>
      <c r="P1671" s="50"/>
      <c r="Q1671" s="50"/>
      <c r="R1671" s="50"/>
      <c r="S1671" s="50"/>
      <c r="T1671" s="50"/>
      <c r="U1671" s="50"/>
      <c r="V1671" s="50"/>
      <c r="W1671" s="50"/>
    </row>
    <row r="1672" spans="5:23" ht="12.75" customHeight="1" x14ac:dyDescent="0.2">
      <c r="E1672" s="122"/>
      <c r="F1672" s="122"/>
      <c r="G1672" s="50"/>
      <c r="H1672" s="50"/>
      <c r="I1672" s="50"/>
      <c r="J1672" s="4"/>
      <c r="K1672" s="50"/>
      <c r="L1672" s="50"/>
      <c r="M1672" s="4"/>
      <c r="N1672" s="50"/>
      <c r="O1672" s="50"/>
      <c r="P1672" s="50"/>
      <c r="Q1672" s="50"/>
      <c r="R1672" s="50"/>
      <c r="S1672" s="50"/>
      <c r="T1672" s="50"/>
      <c r="U1672" s="50"/>
      <c r="V1672" s="50"/>
      <c r="W1672" s="50"/>
    </row>
    <row r="1673" spans="5:23" ht="12.75" customHeight="1" x14ac:dyDescent="0.2">
      <c r="E1673" s="122"/>
      <c r="F1673" s="122"/>
      <c r="G1673" s="50"/>
      <c r="H1673" s="50"/>
      <c r="I1673" s="50"/>
      <c r="J1673" s="4"/>
      <c r="K1673" s="50"/>
      <c r="L1673" s="50"/>
      <c r="M1673" s="4"/>
      <c r="N1673" s="50"/>
      <c r="O1673" s="50"/>
      <c r="P1673" s="50"/>
      <c r="Q1673" s="50"/>
      <c r="R1673" s="50"/>
      <c r="S1673" s="50"/>
      <c r="T1673" s="50"/>
      <c r="U1673" s="50"/>
      <c r="V1673" s="50"/>
      <c r="W1673" s="50"/>
    </row>
    <row r="1674" spans="5:23" ht="12.75" customHeight="1" x14ac:dyDescent="0.2">
      <c r="E1674" s="122"/>
      <c r="F1674" s="122"/>
      <c r="G1674" s="50"/>
      <c r="H1674" s="50"/>
      <c r="I1674" s="50"/>
      <c r="J1674" s="4"/>
      <c r="K1674" s="50"/>
      <c r="L1674" s="50"/>
      <c r="M1674" s="4"/>
      <c r="N1674" s="50"/>
      <c r="O1674" s="50"/>
      <c r="P1674" s="50"/>
      <c r="Q1674" s="50"/>
      <c r="R1674" s="50"/>
      <c r="S1674" s="50"/>
      <c r="T1674" s="50"/>
      <c r="U1674" s="50"/>
      <c r="V1674" s="50"/>
      <c r="W1674" s="50"/>
    </row>
    <row r="1675" spans="5:23" ht="12.75" customHeight="1" x14ac:dyDescent="0.2">
      <c r="E1675" s="122"/>
      <c r="F1675" s="122"/>
      <c r="G1675" s="50"/>
      <c r="H1675" s="50"/>
      <c r="I1675" s="50"/>
      <c r="J1675" s="4"/>
      <c r="K1675" s="50"/>
      <c r="L1675" s="50"/>
      <c r="M1675" s="4"/>
      <c r="N1675" s="50"/>
      <c r="O1675" s="50"/>
      <c r="P1675" s="50"/>
      <c r="Q1675" s="50"/>
      <c r="R1675" s="50"/>
      <c r="S1675" s="50"/>
      <c r="T1675" s="50"/>
      <c r="U1675" s="50"/>
      <c r="V1675" s="50"/>
      <c r="W1675" s="50"/>
    </row>
    <row r="1676" spans="5:23" ht="12.75" customHeight="1" x14ac:dyDescent="0.2">
      <c r="E1676" s="122"/>
      <c r="F1676" s="122"/>
      <c r="G1676" s="50"/>
      <c r="H1676" s="50"/>
      <c r="I1676" s="50"/>
      <c r="J1676" s="4"/>
      <c r="K1676" s="50"/>
      <c r="L1676" s="50"/>
      <c r="M1676" s="4"/>
      <c r="N1676" s="50"/>
      <c r="O1676" s="50"/>
      <c r="P1676" s="50"/>
      <c r="Q1676" s="50"/>
      <c r="R1676" s="50"/>
      <c r="S1676" s="50"/>
      <c r="T1676" s="50"/>
      <c r="U1676" s="50"/>
      <c r="V1676" s="50"/>
      <c r="W1676" s="50"/>
    </row>
    <row r="1677" spans="5:23" ht="12.75" customHeight="1" x14ac:dyDescent="0.2">
      <c r="E1677" s="122"/>
      <c r="F1677" s="122"/>
      <c r="G1677" s="50"/>
      <c r="H1677" s="50"/>
      <c r="I1677" s="50"/>
      <c r="J1677" s="4"/>
      <c r="K1677" s="50"/>
      <c r="L1677" s="50"/>
      <c r="M1677" s="4"/>
      <c r="N1677" s="50"/>
      <c r="O1677" s="50"/>
      <c r="P1677" s="50"/>
      <c r="Q1677" s="50"/>
      <c r="R1677" s="50"/>
      <c r="S1677" s="50"/>
      <c r="T1677" s="50"/>
      <c r="U1677" s="50"/>
      <c r="V1677" s="50"/>
      <c r="W1677" s="50"/>
    </row>
    <row r="1678" spans="5:23" ht="12.75" customHeight="1" x14ac:dyDescent="0.2">
      <c r="E1678" s="122"/>
      <c r="F1678" s="122"/>
      <c r="G1678" s="50"/>
      <c r="H1678" s="50"/>
      <c r="I1678" s="50"/>
      <c r="J1678" s="4"/>
      <c r="K1678" s="50"/>
      <c r="L1678" s="50"/>
      <c r="M1678" s="4"/>
      <c r="N1678" s="50"/>
      <c r="O1678" s="50"/>
      <c r="P1678" s="50"/>
      <c r="Q1678" s="50"/>
      <c r="R1678" s="50"/>
      <c r="S1678" s="50"/>
      <c r="T1678" s="50"/>
      <c r="U1678" s="50"/>
      <c r="V1678" s="50"/>
      <c r="W1678" s="50"/>
    </row>
    <row r="1679" spans="5:23" ht="12.75" customHeight="1" x14ac:dyDescent="0.2">
      <c r="E1679" s="122"/>
      <c r="F1679" s="122"/>
      <c r="G1679" s="50"/>
      <c r="H1679" s="50"/>
      <c r="I1679" s="50"/>
      <c r="J1679" s="4"/>
      <c r="K1679" s="50"/>
      <c r="L1679" s="50"/>
      <c r="M1679" s="4"/>
      <c r="N1679" s="50"/>
      <c r="O1679" s="50"/>
      <c r="P1679" s="50"/>
      <c r="Q1679" s="50"/>
      <c r="R1679" s="50"/>
      <c r="S1679" s="50"/>
      <c r="T1679" s="50"/>
      <c r="U1679" s="50"/>
      <c r="V1679" s="50"/>
      <c r="W1679" s="50"/>
    </row>
    <row r="1680" spans="5:23" ht="12.75" customHeight="1" x14ac:dyDescent="0.2">
      <c r="E1680" s="122"/>
      <c r="F1680" s="122"/>
      <c r="G1680" s="50"/>
      <c r="H1680" s="50"/>
      <c r="I1680" s="50"/>
      <c r="J1680" s="4"/>
      <c r="K1680" s="50"/>
      <c r="L1680" s="50"/>
      <c r="M1680" s="4"/>
      <c r="N1680" s="50"/>
      <c r="O1680" s="50"/>
      <c r="P1680" s="50"/>
      <c r="Q1680" s="50"/>
      <c r="R1680" s="50"/>
      <c r="S1680" s="50"/>
      <c r="T1680" s="50"/>
      <c r="U1680" s="50"/>
      <c r="V1680" s="50"/>
      <c r="W1680" s="50"/>
    </row>
    <row r="1681" spans="5:23" ht="12.75" customHeight="1" x14ac:dyDescent="0.2">
      <c r="E1681" s="122"/>
      <c r="F1681" s="122"/>
      <c r="G1681" s="50"/>
      <c r="H1681" s="50"/>
      <c r="I1681" s="50"/>
      <c r="J1681" s="4"/>
      <c r="K1681" s="50"/>
      <c r="L1681" s="50"/>
      <c r="M1681" s="4"/>
      <c r="N1681" s="50"/>
      <c r="O1681" s="50"/>
      <c r="P1681" s="50"/>
      <c r="Q1681" s="50"/>
      <c r="R1681" s="50"/>
      <c r="S1681" s="50"/>
      <c r="T1681" s="50"/>
      <c r="U1681" s="50"/>
      <c r="V1681" s="50"/>
      <c r="W1681" s="50"/>
    </row>
    <row r="1682" spans="5:23" ht="12.75" customHeight="1" x14ac:dyDescent="0.2">
      <c r="E1682" s="122"/>
      <c r="F1682" s="122"/>
      <c r="G1682" s="50"/>
      <c r="H1682" s="50"/>
      <c r="I1682" s="50"/>
      <c r="J1682" s="4"/>
      <c r="K1682" s="50"/>
      <c r="L1682" s="50"/>
      <c r="M1682" s="4"/>
      <c r="N1682" s="50"/>
      <c r="O1682" s="50"/>
      <c r="P1682" s="50"/>
      <c r="Q1682" s="50"/>
      <c r="R1682" s="50"/>
      <c r="S1682" s="50"/>
      <c r="T1682" s="50"/>
      <c r="U1682" s="50"/>
      <c r="V1682" s="50"/>
      <c r="W1682" s="50"/>
    </row>
    <row r="1683" spans="5:23" ht="12.75" customHeight="1" x14ac:dyDescent="0.2">
      <c r="E1683" s="122"/>
      <c r="F1683" s="122"/>
      <c r="G1683" s="50"/>
      <c r="H1683" s="50"/>
      <c r="I1683" s="50"/>
      <c r="J1683" s="4"/>
      <c r="K1683" s="50"/>
      <c r="L1683" s="50"/>
      <c r="M1683" s="4"/>
      <c r="N1683" s="50"/>
      <c r="O1683" s="50"/>
      <c r="P1683" s="50"/>
      <c r="Q1683" s="50"/>
      <c r="R1683" s="50"/>
      <c r="S1683" s="50"/>
      <c r="T1683" s="50"/>
      <c r="U1683" s="50"/>
      <c r="V1683" s="50"/>
      <c r="W1683" s="50"/>
    </row>
    <row r="1684" spans="5:23" ht="12.75" customHeight="1" x14ac:dyDescent="0.2">
      <c r="E1684" s="122"/>
      <c r="F1684" s="122"/>
      <c r="G1684" s="50"/>
      <c r="H1684" s="50"/>
      <c r="I1684" s="50"/>
      <c r="J1684" s="4"/>
      <c r="K1684" s="50"/>
      <c r="L1684" s="50"/>
      <c r="M1684" s="4"/>
      <c r="N1684" s="50"/>
      <c r="O1684" s="50"/>
      <c r="P1684" s="50"/>
      <c r="Q1684" s="50"/>
      <c r="R1684" s="50"/>
      <c r="S1684" s="50"/>
      <c r="T1684" s="50"/>
      <c r="U1684" s="50"/>
      <c r="V1684" s="50"/>
      <c r="W1684" s="50"/>
    </row>
    <row r="1685" spans="5:23" ht="12.75" customHeight="1" x14ac:dyDescent="0.2">
      <c r="E1685" s="122"/>
      <c r="F1685" s="122"/>
      <c r="G1685" s="50"/>
      <c r="H1685" s="50"/>
      <c r="I1685" s="50"/>
      <c r="J1685" s="4"/>
      <c r="K1685" s="50"/>
      <c r="L1685" s="50"/>
      <c r="M1685" s="4"/>
      <c r="N1685" s="50"/>
      <c r="O1685" s="50"/>
      <c r="P1685" s="50"/>
      <c r="Q1685" s="50"/>
      <c r="R1685" s="50"/>
      <c r="S1685" s="50"/>
      <c r="T1685" s="50"/>
      <c r="U1685" s="50"/>
      <c r="V1685" s="50"/>
      <c r="W1685" s="50"/>
    </row>
    <row r="1686" spans="5:23" ht="12.75" customHeight="1" x14ac:dyDescent="0.2">
      <c r="E1686" s="122"/>
      <c r="F1686" s="122"/>
      <c r="G1686" s="50"/>
      <c r="H1686" s="50"/>
      <c r="I1686" s="50"/>
      <c r="J1686" s="4"/>
      <c r="K1686" s="50"/>
      <c r="L1686" s="50"/>
      <c r="M1686" s="4"/>
      <c r="N1686" s="50"/>
      <c r="O1686" s="50"/>
      <c r="P1686" s="50"/>
      <c r="Q1686" s="50"/>
      <c r="R1686" s="50"/>
      <c r="S1686" s="50"/>
      <c r="T1686" s="50"/>
      <c r="U1686" s="50"/>
      <c r="V1686" s="50"/>
      <c r="W1686" s="50"/>
    </row>
    <row r="1687" spans="5:23" ht="12.75" customHeight="1" x14ac:dyDescent="0.2">
      <c r="E1687" s="122"/>
      <c r="F1687" s="122"/>
      <c r="G1687" s="50"/>
      <c r="H1687" s="50"/>
      <c r="I1687" s="50"/>
      <c r="J1687" s="4"/>
      <c r="K1687" s="50"/>
      <c r="L1687" s="50"/>
      <c r="M1687" s="4"/>
      <c r="N1687" s="50"/>
      <c r="O1687" s="50"/>
      <c r="P1687" s="50"/>
      <c r="Q1687" s="50"/>
      <c r="R1687" s="50"/>
      <c r="S1687" s="50"/>
      <c r="T1687" s="50"/>
      <c r="U1687" s="50"/>
      <c r="V1687" s="50"/>
      <c r="W1687" s="50"/>
    </row>
    <row r="1688" spans="5:23" ht="12.75" customHeight="1" x14ac:dyDescent="0.2">
      <c r="E1688" s="122"/>
      <c r="F1688" s="122"/>
      <c r="G1688" s="50"/>
      <c r="H1688" s="50"/>
      <c r="I1688" s="50"/>
      <c r="J1688" s="4"/>
      <c r="K1688" s="50"/>
      <c r="L1688" s="50"/>
      <c r="M1688" s="4"/>
      <c r="N1688" s="50"/>
      <c r="O1688" s="50"/>
      <c r="P1688" s="50"/>
      <c r="Q1688" s="50"/>
      <c r="R1688" s="50"/>
      <c r="S1688" s="50"/>
      <c r="T1688" s="50"/>
      <c r="U1688" s="50"/>
      <c r="V1688" s="50"/>
      <c r="W1688" s="50"/>
    </row>
    <row r="1689" spans="5:23" ht="12.75" customHeight="1" x14ac:dyDescent="0.2">
      <c r="E1689" s="122"/>
      <c r="F1689" s="122"/>
      <c r="G1689" s="50"/>
      <c r="H1689" s="50"/>
      <c r="I1689" s="50"/>
      <c r="J1689" s="4"/>
      <c r="K1689" s="50"/>
      <c r="L1689" s="50"/>
      <c r="M1689" s="4"/>
      <c r="N1689" s="50"/>
      <c r="O1689" s="50"/>
      <c r="P1689" s="50"/>
      <c r="Q1689" s="50"/>
      <c r="R1689" s="50"/>
      <c r="S1689" s="50"/>
      <c r="T1689" s="50"/>
      <c r="U1689" s="50"/>
      <c r="V1689" s="50"/>
      <c r="W1689" s="50"/>
    </row>
    <row r="1690" spans="5:23" ht="12.75" customHeight="1" x14ac:dyDescent="0.2">
      <c r="E1690" s="122"/>
      <c r="F1690" s="122"/>
      <c r="G1690" s="50"/>
      <c r="H1690" s="50"/>
      <c r="I1690" s="50"/>
      <c r="J1690" s="4"/>
      <c r="K1690" s="50"/>
      <c r="L1690" s="50"/>
      <c r="M1690" s="4"/>
      <c r="N1690" s="50"/>
      <c r="O1690" s="50"/>
      <c r="P1690" s="50"/>
      <c r="Q1690" s="50"/>
      <c r="R1690" s="50"/>
      <c r="S1690" s="50"/>
      <c r="T1690" s="50"/>
      <c r="U1690" s="50"/>
      <c r="V1690" s="50"/>
      <c r="W1690" s="50"/>
    </row>
    <row r="1691" spans="5:23" ht="12.75" customHeight="1" x14ac:dyDescent="0.2">
      <c r="E1691" s="122"/>
      <c r="F1691" s="122"/>
      <c r="G1691" s="50"/>
      <c r="H1691" s="50"/>
      <c r="I1691" s="50"/>
      <c r="J1691" s="4"/>
      <c r="K1691" s="50"/>
      <c r="L1691" s="50"/>
      <c r="M1691" s="4"/>
      <c r="N1691" s="50"/>
      <c r="O1691" s="50"/>
      <c r="P1691" s="50"/>
      <c r="Q1691" s="50"/>
      <c r="R1691" s="50"/>
      <c r="S1691" s="50"/>
      <c r="T1691" s="50"/>
      <c r="U1691" s="50"/>
      <c r="V1691" s="50"/>
      <c r="W1691" s="50"/>
    </row>
    <row r="1692" spans="5:23" ht="12.75" customHeight="1" x14ac:dyDescent="0.2">
      <c r="E1692" s="122"/>
      <c r="F1692" s="122"/>
      <c r="G1692" s="50"/>
      <c r="H1692" s="50"/>
      <c r="I1692" s="50"/>
      <c r="J1692" s="4"/>
      <c r="K1692" s="50"/>
      <c r="L1692" s="50"/>
      <c r="M1692" s="4"/>
      <c r="N1692" s="50"/>
      <c r="O1692" s="50"/>
      <c r="P1692" s="50"/>
      <c r="Q1692" s="50"/>
      <c r="R1692" s="50"/>
      <c r="S1692" s="50"/>
      <c r="T1692" s="50"/>
      <c r="U1692" s="50"/>
      <c r="V1692" s="50"/>
      <c r="W1692" s="50"/>
    </row>
    <row r="1693" spans="5:23" ht="12.75" customHeight="1" x14ac:dyDescent="0.2">
      <c r="E1693" s="122"/>
      <c r="F1693" s="122"/>
      <c r="G1693" s="50"/>
      <c r="H1693" s="50"/>
      <c r="I1693" s="50"/>
      <c r="J1693" s="4"/>
      <c r="K1693" s="50"/>
      <c r="L1693" s="50"/>
      <c r="M1693" s="4"/>
      <c r="N1693" s="50"/>
      <c r="O1693" s="50"/>
      <c r="P1693" s="50"/>
      <c r="Q1693" s="50"/>
      <c r="R1693" s="50"/>
      <c r="S1693" s="50"/>
      <c r="T1693" s="50"/>
      <c r="U1693" s="50"/>
      <c r="V1693" s="50"/>
      <c r="W1693" s="50"/>
    </row>
    <row r="1694" spans="5:23" ht="12.75" customHeight="1" x14ac:dyDescent="0.2">
      <c r="E1694" s="122"/>
      <c r="F1694" s="122"/>
      <c r="G1694" s="50"/>
      <c r="H1694" s="50"/>
      <c r="I1694" s="50"/>
      <c r="J1694" s="4"/>
      <c r="K1694" s="50"/>
      <c r="L1694" s="50"/>
      <c r="M1694" s="4"/>
      <c r="N1694" s="50"/>
      <c r="O1694" s="50"/>
      <c r="P1694" s="50"/>
      <c r="Q1694" s="50"/>
      <c r="R1694" s="50"/>
      <c r="S1694" s="50"/>
      <c r="T1694" s="50"/>
      <c r="U1694" s="50"/>
      <c r="V1694" s="50"/>
      <c r="W1694" s="50"/>
    </row>
    <row r="1695" spans="5:23" ht="12.75" customHeight="1" x14ac:dyDescent="0.2">
      <c r="E1695" s="122"/>
      <c r="F1695" s="122"/>
      <c r="G1695" s="50"/>
      <c r="H1695" s="50"/>
      <c r="I1695" s="50"/>
      <c r="J1695" s="4"/>
      <c r="K1695" s="50"/>
      <c r="L1695" s="50"/>
      <c r="M1695" s="4"/>
      <c r="N1695" s="50"/>
      <c r="O1695" s="50"/>
      <c r="P1695" s="50"/>
      <c r="Q1695" s="50"/>
      <c r="R1695" s="50"/>
      <c r="S1695" s="50"/>
      <c r="T1695" s="50"/>
      <c r="U1695" s="50"/>
      <c r="V1695" s="50"/>
      <c r="W1695" s="50"/>
    </row>
    <row r="1696" spans="5:23" ht="12.75" customHeight="1" x14ac:dyDescent="0.2">
      <c r="E1696" s="122"/>
      <c r="F1696" s="122"/>
      <c r="G1696" s="50"/>
      <c r="H1696" s="50"/>
      <c r="I1696" s="50"/>
      <c r="J1696" s="4"/>
      <c r="K1696" s="50"/>
      <c r="L1696" s="50"/>
      <c r="M1696" s="4"/>
      <c r="N1696" s="50"/>
      <c r="O1696" s="50"/>
      <c r="P1696" s="50"/>
      <c r="Q1696" s="50"/>
      <c r="R1696" s="50"/>
      <c r="S1696" s="50"/>
      <c r="T1696" s="50"/>
      <c r="U1696" s="50"/>
      <c r="V1696" s="50"/>
      <c r="W1696" s="50"/>
    </row>
    <row r="1697" spans="5:23" ht="12.75" customHeight="1" x14ac:dyDescent="0.2">
      <c r="E1697" s="122"/>
      <c r="F1697" s="122"/>
      <c r="G1697" s="50"/>
      <c r="H1697" s="50"/>
      <c r="I1697" s="50"/>
      <c r="J1697" s="4"/>
      <c r="K1697" s="50"/>
      <c r="L1697" s="50"/>
      <c r="M1697" s="4"/>
      <c r="N1697" s="50"/>
      <c r="O1697" s="50"/>
      <c r="P1697" s="50"/>
      <c r="Q1697" s="50"/>
      <c r="R1697" s="50"/>
      <c r="S1697" s="50"/>
      <c r="T1697" s="50"/>
      <c r="U1697" s="50"/>
      <c r="V1697" s="50"/>
      <c r="W1697" s="50"/>
    </row>
    <row r="1698" spans="5:23" ht="12.75" customHeight="1" x14ac:dyDescent="0.2">
      <c r="E1698" s="122"/>
      <c r="F1698" s="122"/>
      <c r="G1698" s="50"/>
      <c r="H1698" s="50"/>
      <c r="I1698" s="50"/>
      <c r="J1698" s="4"/>
      <c r="K1698" s="50"/>
      <c r="L1698" s="50"/>
      <c r="M1698" s="4"/>
      <c r="N1698" s="50"/>
      <c r="O1698" s="50"/>
      <c r="P1698" s="50"/>
      <c r="Q1698" s="50"/>
      <c r="R1698" s="50"/>
      <c r="S1698" s="50"/>
      <c r="T1698" s="50"/>
      <c r="U1698" s="50"/>
      <c r="V1698" s="50"/>
      <c r="W1698" s="50"/>
    </row>
    <row r="1699" spans="5:23" ht="12.75" customHeight="1" x14ac:dyDescent="0.2">
      <c r="E1699" s="122"/>
      <c r="F1699" s="122"/>
      <c r="G1699" s="50"/>
      <c r="H1699" s="50"/>
      <c r="I1699" s="50"/>
      <c r="J1699" s="4"/>
      <c r="K1699" s="50"/>
      <c r="L1699" s="50"/>
      <c r="M1699" s="4"/>
      <c r="N1699" s="50"/>
      <c r="O1699" s="50"/>
      <c r="P1699" s="50"/>
      <c r="Q1699" s="50"/>
      <c r="R1699" s="50"/>
      <c r="S1699" s="50"/>
      <c r="T1699" s="50"/>
      <c r="U1699" s="50"/>
      <c r="V1699" s="50"/>
      <c r="W1699" s="50"/>
    </row>
    <row r="1700" spans="5:23" ht="12.75" customHeight="1" x14ac:dyDescent="0.2">
      <c r="E1700" s="122"/>
      <c r="F1700" s="122"/>
      <c r="G1700" s="50"/>
      <c r="H1700" s="50"/>
      <c r="I1700" s="50"/>
      <c r="J1700" s="4"/>
      <c r="K1700" s="50"/>
      <c r="L1700" s="50"/>
      <c r="M1700" s="4"/>
      <c r="N1700" s="50"/>
      <c r="O1700" s="50"/>
      <c r="P1700" s="50"/>
      <c r="Q1700" s="50"/>
      <c r="R1700" s="50"/>
      <c r="S1700" s="50"/>
      <c r="T1700" s="50"/>
      <c r="U1700" s="50"/>
      <c r="V1700" s="50"/>
      <c r="W1700" s="50"/>
    </row>
    <row r="1701" spans="5:23" ht="12.75" customHeight="1" x14ac:dyDescent="0.2">
      <c r="E1701" s="122"/>
      <c r="F1701" s="122"/>
      <c r="G1701" s="50"/>
      <c r="H1701" s="50"/>
      <c r="I1701" s="50"/>
      <c r="J1701" s="4"/>
      <c r="K1701" s="50"/>
      <c r="L1701" s="50"/>
      <c r="M1701" s="4"/>
      <c r="N1701" s="50"/>
      <c r="O1701" s="50"/>
      <c r="P1701" s="50"/>
      <c r="Q1701" s="50"/>
      <c r="R1701" s="50"/>
      <c r="S1701" s="50"/>
      <c r="T1701" s="50"/>
      <c r="U1701" s="50"/>
      <c r="V1701" s="50"/>
      <c r="W1701" s="50"/>
    </row>
    <row r="1702" spans="5:23" ht="12.75" customHeight="1" x14ac:dyDescent="0.2">
      <c r="E1702" s="122"/>
      <c r="F1702" s="122"/>
      <c r="G1702" s="50"/>
      <c r="H1702" s="50"/>
      <c r="I1702" s="50"/>
      <c r="J1702" s="4"/>
      <c r="K1702" s="50"/>
      <c r="L1702" s="50"/>
      <c r="M1702" s="4"/>
      <c r="N1702" s="50"/>
      <c r="O1702" s="50"/>
      <c r="P1702" s="50"/>
      <c r="Q1702" s="50"/>
      <c r="R1702" s="50"/>
      <c r="S1702" s="50"/>
      <c r="T1702" s="50"/>
      <c r="U1702" s="50"/>
      <c r="V1702" s="50"/>
      <c r="W1702" s="50"/>
    </row>
    <row r="1703" spans="5:23" ht="12.75" customHeight="1" x14ac:dyDescent="0.2">
      <c r="E1703" s="122"/>
      <c r="F1703" s="122"/>
      <c r="G1703" s="50"/>
      <c r="H1703" s="50"/>
      <c r="I1703" s="50"/>
      <c r="J1703" s="4"/>
      <c r="K1703" s="50"/>
      <c r="L1703" s="50"/>
      <c r="M1703" s="4"/>
      <c r="N1703" s="50"/>
      <c r="O1703" s="50"/>
      <c r="P1703" s="50"/>
      <c r="Q1703" s="50"/>
      <c r="R1703" s="50"/>
      <c r="S1703" s="50"/>
      <c r="T1703" s="50"/>
      <c r="U1703" s="50"/>
      <c r="V1703" s="50"/>
      <c r="W1703" s="50"/>
    </row>
    <row r="1704" spans="5:23" ht="12.75" customHeight="1" x14ac:dyDescent="0.2">
      <c r="E1704" s="122"/>
      <c r="F1704" s="122"/>
      <c r="G1704" s="50"/>
      <c r="H1704" s="50"/>
      <c r="I1704" s="50"/>
      <c r="J1704" s="4"/>
      <c r="K1704" s="50"/>
      <c r="L1704" s="50"/>
      <c r="M1704" s="4"/>
      <c r="N1704" s="50"/>
      <c r="O1704" s="50"/>
      <c r="P1704" s="50"/>
      <c r="Q1704" s="50"/>
      <c r="R1704" s="50"/>
      <c r="S1704" s="50"/>
      <c r="T1704" s="50"/>
      <c r="U1704" s="50"/>
      <c r="V1704" s="50"/>
      <c r="W1704" s="50"/>
    </row>
    <row r="1705" spans="5:23" ht="12.75" customHeight="1" x14ac:dyDescent="0.2">
      <c r="E1705" s="122"/>
      <c r="F1705" s="122"/>
      <c r="G1705" s="50"/>
      <c r="H1705" s="50"/>
      <c r="I1705" s="50"/>
      <c r="J1705" s="4"/>
      <c r="K1705" s="50"/>
      <c r="L1705" s="50"/>
      <c r="M1705" s="4"/>
      <c r="N1705" s="50"/>
      <c r="O1705" s="50"/>
      <c r="P1705" s="50"/>
      <c r="Q1705" s="50"/>
      <c r="R1705" s="50"/>
      <c r="S1705" s="50"/>
      <c r="T1705" s="50"/>
      <c r="U1705" s="50"/>
      <c r="V1705" s="50"/>
      <c r="W1705" s="50"/>
    </row>
    <row r="1706" spans="5:23" ht="12.75" customHeight="1" x14ac:dyDescent="0.2">
      <c r="E1706" s="122"/>
      <c r="F1706" s="122"/>
      <c r="G1706" s="50"/>
      <c r="H1706" s="50"/>
      <c r="I1706" s="50"/>
      <c r="J1706" s="4"/>
      <c r="K1706" s="50"/>
      <c r="L1706" s="50"/>
      <c r="M1706" s="4"/>
      <c r="N1706" s="50"/>
      <c r="O1706" s="50"/>
      <c r="P1706" s="50"/>
      <c r="Q1706" s="50"/>
      <c r="R1706" s="50"/>
      <c r="S1706" s="50"/>
      <c r="T1706" s="50"/>
      <c r="U1706" s="50"/>
      <c r="V1706" s="50"/>
      <c r="W1706" s="50"/>
    </row>
    <row r="1707" spans="5:23" ht="12.75" customHeight="1" x14ac:dyDescent="0.2">
      <c r="E1707" s="122"/>
      <c r="F1707" s="122"/>
      <c r="G1707" s="50"/>
      <c r="H1707" s="50"/>
      <c r="I1707" s="50"/>
      <c r="J1707" s="4"/>
      <c r="K1707" s="50"/>
      <c r="L1707" s="50"/>
      <c r="M1707" s="4"/>
      <c r="N1707" s="50"/>
      <c r="O1707" s="50"/>
      <c r="P1707" s="50"/>
      <c r="Q1707" s="50"/>
      <c r="R1707" s="50"/>
      <c r="S1707" s="50"/>
      <c r="T1707" s="50"/>
      <c r="U1707" s="50"/>
      <c r="V1707" s="50"/>
      <c r="W1707" s="50"/>
    </row>
    <row r="1708" spans="5:23" ht="12.75" customHeight="1" x14ac:dyDescent="0.2">
      <c r="E1708" s="122"/>
      <c r="F1708" s="122"/>
      <c r="G1708" s="50"/>
      <c r="H1708" s="50"/>
      <c r="I1708" s="50"/>
      <c r="J1708" s="4"/>
      <c r="K1708" s="50"/>
      <c r="L1708" s="50"/>
      <c r="M1708" s="4"/>
      <c r="N1708" s="50"/>
      <c r="O1708" s="50"/>
      <c r="P1708" s="50"/>
      <c r="Q1708" s="50"/>
      <c r="R1708" s="50"/>
      <c r="S1708" s="50"/>
      <c r="T1708" s="50"/>
      <c r="U1708" s="50"/>
      <c r="V1708" s="50"/>
      <c r="W1708" s="50"/>
    </row>
    <row r="1709" spans="5:23" ht="12.75" customHeight="1" x14ac:dyDescent="0.2">
      <c r="E1709" s="122"/>
      <c r="F1709" s="122"/>
      <c r="G1709" s="50"/>
      <c r="H1709" s="50"/>
      <c r="I1709" s="50"/>
      <c r="J1709" s="4"/>
      <c r="K1709" s="50"/>
      <c r="L1709" s="50"/>
      <c r="M1709" s="4"/>
      <c r="N1709" s="50"/>
      <c r="O1709" s="50"/>
      <c r="P1709" s="50"/>
      <c r="Q1709" s="50"/>
      <c r="R1709" s="50"/>
      <c r="S1709" s="50"/>
      <c r="T1709" s="50"/>
      <c r="U1709" s="50"/>
      <c r="V1709" s="50"/>
      <c r="W1709" s="50"/>
    </row>
    <row r="1710" spans="5:23" ht="12.75" customHeight="1" x14ac:dyDescent="0.2">
      <c r="E1710" s="122"/>
      <c r="F1710" s="122"/>
      <c r="G1710" s="50"/>
      <c r="H1710" s="50"/>
      <c r="I1710" s="50"/>
      <c r="J1710" s="4"/>
      <c r="K1710" s="50"/>
      <c r="L1710" s="50"/>
      <c r="M1710" s="4"/>
      <c r="N1710" s="50"/>
      <c r="O1710" s="50"/>
      <c r="P1710" s="50"/>
      <c r="Q1710" s="50"/>
      <c r="R1710" s="50"/>
      <c r="S1710" s="50"/>
      <c r="T1710" s="50"/>
      <c r="U1710" s="50"/>
      <c r="V1710" s="50"/>
      <c r="W1710" s="50"/>
    </row>
    <row r="1711" spans="5:23" ht="12.75" customHeight="1" x14ac:dyDescent="0.2">
      <c r="E1711" s="122"/>
      <c r="F1711" s="122"/>
      <c r="G1711" s="50"/>
      <c r="H1711" s="50"/>
      <c r="I1711" s="50"/>
      <c r="J1711" s="4"/>
      <c r="K1711" s="50"/>
      <c r="L1711" s="50"/>
      <c r="M1711" s="4"/>
      <c r="N1711" s="50"/>
      <c r="O1711" s="50"/>
      <c r="P1711" s="50"/>
      <c r="Q1711" s="50"/>
      <c r="R1711" s="50"/>
      <c r="S1711" s="50"/>
      <c r="T1711" s="50"/>
      <c r="U1711" s="50"/>
      <c r="V1711" s="50"/>
      <c r="W1711" s="50"/>
    </row>
    <row r="1712" spans="5:23" ht="12.75" customHeight="1" x14ac:dyDescent="0.2">
      <c r="E1712" s="122"/>
      <c r="F1712" s="122"/>
      <c r="G1712" s="50"/>
      <c r="H1712" s="50"/>
      <c r="I1712" s="50"/>
      <c r="J1712" s="4"/>
      <c r="K1712" s="50"/>
      <c r="L1712" s="50"/>
      <c r="M1712" s="4"/>
      <c r="N1712" s="50"/>
      <c r="O1712" s="50"/>
      <c r="P1712" s="50"/>
      <c r="Q1712" s="50"/>
      <c r="R1712" s="50"/>
      <c r="S1712" s="50"/>
      <c r="T1712" s="50"/>
      <c r="U1712" s="50"/>
      <c r="V1712" s="50"/>
      <c r="W1712" s="50"/>
    </row>
    <row r="1713" spans="5:23" ht="12.75" customHeight="1" x14ac:dyDescent="0.2">
      <c r="E1713" s="122"/>
      <c r="F1713" s="122"/>
      <c r="G1713" s="50"/>
      <c r="H1713" s="50"/>
      <c r="I1713" s="50"/>
      <c r="J1713" s="4"/>
      <c r="K1713" s="50"/>
      <c r="L1713" s="50"/>
      <c r="M1713" s="4"/>
      <c r="N1713" s="50"/>
      <c r="O1713" s="50"/>
      <c r="P1713" s="50"/>
      <c r="Q1713" s="50"/>
      <c r="R1713" s="50"/>
      <c r="S1713" s="50"/>
      <c r="T1713" s="50"/>
      <c r="U1713" s="50"/>
      <c r="V1713" s="50"/>
      <c r="W1713" s="50"/>
    </row>
    <row r="1714" spans="5:23" ht="12.75" customHeight="1" x14ac:dyDescent="0.2">
      <c r="E1714" s="122"/>
      <c r="F1714" s="122"/>
      <c r="G1714" s="50"/>
      <c r="H1714" s="50"/>
      <c r="I1714" s="50"/>
      <c r="J1714" s="4"/>
      <c r="K1714" s="50"/>
      <c r="L1714" s="50"/>
      <c r="M1714" s="4"/>
      <c r="N1714" s="50"/>
      <c r="O1714" s="50"/>
      <c r="P1714" s="50"/>
      <c r="Q1714" s="50"/>
      <c r="R1714" s="50"/>
      <c r="S1714" s="50"/>
      <c r="T1714" s="50"/>
      <c r="U1714" s="50"/>
      <c r="V1714" s="50"/>
      <c r="W1714" s="50"/>
    </row>
    <row r="1715" spans="5:23" ht="12.75" customHeight="1" x14ac:dyDescent="0.2">
      <c r="E1715" s="122"/>
      <c r="F1715" s="122"/>
      <c r="G1715" s="50"/>
      <c r="H1715" s="50"/>
      <c r="I1715" s="50"/>
      <c r="J1715" s="4"/>
      <c r="K1715" s="50"/>
      <c r="L1715" s="50"/>
      <c r="M1715" s="4"/>
      <c r="N1715" s="50"/>
      <c r="O1715" s="50"/>
      <c r="P1715" s="50"/>
      <c r="Q1715" s="50"/>
      <c r="R1715" s="50"/>
      <c r="S1715" s="50"/>
      <c r="T1715" s="50"/>
      <c r="U1715" s="50"/>
      <c r="V1715" s="50"/>
      <c r="W1715" s="50"/>
    </row>
    <row r="1716" spans="5:23" ht="12.75" customHeight="1" x14ac:dyDescent="0.2">
      <c r="E1716" s="122"/>
      <c r="F1716" s="122"/>
      <c r="G1716" s="50"/>
      <c r="H1716" s="50"/>
      <c r="I1716" s="50"/>
      <c r="J1716" s="4"/>
      <c r="K1716" s="50"/>
      <c r="L1716" s="50"/>
      <c r="M1716" s="4"/>
      <c r="N1716" s="50"/>
      <c r="O1716" s="50"/>
      <c r="P1716" s="50"/>
      <c r="Q1716" s="50"/>
      <c r="R1716" s="50"/>
      <c r="S1716" s="50"/>
      <c r="T1716" s="50"/>
      <c r="U1716" s="50"/>
      <c r="V1716" s="50"/>
      <c r="W1716" s="50"/>
    </row>
    <row r="1717" spans="5:23" ht="12.75" customHeight="1" x14ac:dyDescent="0.2">
      <c r="E1717" s="122"/>
      <c r="F1717" s="122"/>
      <c r="G1717" s="50"/>
      <c r="H1717" s="50"/>
      <c r="I1717" s="50"/>
      <c r="J1717" s="4"/>
      <c r="K1717" s="50"/>
      <c r="L1717" s="50"/>
      <c r="M1717" s="4"/>
      <c r="N1717" s="50"/>
      <c r="O1717" s="50"/>
      <c r="P1717" s="50"/>
      <c r="Q1717" s="50"/>
      <c r="R1717" s="50"/>
      <c r="S1717" s="50"/>
      <c r="T1717" s="50"/>
      <c r="U1717" s="50"/>
      <c r="V1717" s="50"/>
      <c r="W1717" s="50"/>
    </row>
    <row r="1718" spans="5:23" ht="12.75" customHeight="1" x14ac:dyDescent="0.2">
      <c r="E1718" s="122"/>
      <c r="F1718" s="122"/>
      <c r="G1718" s="50"/>
      <c r="H1718" s="50"/>
      <c r="I1718" s="50"/>
      <c r="J1718" s="4"/>
      <c r="K1718" s="50"/>
      <c r="L1718" s="50"/>
      <c r="M1718" s="4"/>
      <c r="N1718" s="50"/>
      <c r="O1718" s="50"/>
      <c r="P1718" s="50"/>
      <c r="Q1718" s="50"/>
      <c r="R1718" s="50"/>
      <c r="S1718" s="50"/>
      <c r="T1718" s="50"/>
      <c r="U1718" s="50"/>
      <c r="V1718" s="50"/>
      <c r="W1718" s="50"/>
    </row>
    <row r="1719" spans="5:23" ht="12.75" customHeight="1" x14ac:dyDescent="0.2">
      <c r="E1719" s="122"/>
      <c r="F1719" s="122"/>
      <c r="G1719" s="50"/>
      <c r="H1719" s="50"/>
      <c r="I1719" s="50"/>
      <c r="J1719" s="4"/>
      <c r="K1719" s="50"/>
      <c r="L1719" s="50"/>
      <c r="M1719" s="4"/>
      <c r="N1719" s="50"/>
      <c r="O1719" s="50"/>
      <c r="P1719" s="50"/>
      <c r="Q1719" s="50"/>
      <c r="R1719" s="50"/>
      <c r="S1719" s="50"/>
      <c r="T1719" s="50"/>
      <c r="U1719" s="50"/>
      <c r="V1719" s="50"/>
      <c r="W1719" s="50"/>
    </row>
    <row r="1720" spans="5:23" ht="12.75" customHeight="1" x14ac:dyDescent="0.2">
      <c r="E1720" s="122"/>
      <c r="F1720" s="122"/>
      <c r="G1720" s="50"/>
      <c r="H1720" s="50"/>
      <c r="I1720" s="50"/>
      <c r="J1720" s="4"/>
      <c r="K1720" s="50"/>
      <c r="L1720" s="50"/>
      <c r="M1720" s="4"/>
      <c r="N1720" s="50"/>
      <c r="O1720" s="50"/>
      <c r="P1720" s="50"/>
      <c r="Q1720" s="50"/>
      <c r="R1720" s="50"/>
      <c r="S1720" s="50"/>
      <c r="T1720" s="50"/>
      <c r="U1720" s="50"/>
      <c r="V1720" s="50"/>
      <c r="W1720" s="50"/>
    </row>
    <row r="1721" spans="5:23" ht="12.75" customHeight="1" x14ac:dyDescent="0.2">
      <c r="E1721" s="122"/>
      <c r="F1721" s="122"/>
      <c r="G1721" s="50"/>
      <c r="H1721" s="50"/>
      <c r="I1721" s="50"/>
      <c r="J1721" s="4"/>
      <c r="K1721" s="50"/>
      <c r="L1721" s="50"/>
      <c r="M1721" s="4"/>
      <c r="N1721" s="50"/>
      <c r="O1721" s="50"/>
      <c r="P1721" s="50"/>
      <c r="Q1721" s="50"/>
      <c r="R1721" s="50"/>
      <c r="S1721" s="50"/>
      <c r="T1721" s="50"/>
      <c r="U1721" s="50"/>
      <c r="V1721" s="50"/>
      <c r="W1721" s="50"/>
    </row>
    <row r="1722" spans="5:23" ht="12.75" customHeight="1" x14ac:dyDescent="0.2">
      <c r="E1722" s="122"/>
      <c r="F1722" s="122"/>
      <c r="G1722" s="50"/>
      <c r="H1722" s="50"/>
      <c r="I1722" s="50"/>
      <c r="J1722" s="4"/>
      <c r="K1722" s="50"/>
      <c r="L1722" s="50"/>
      <c r="M1722" s="4"/>
      <c r="N1722" s="50"/>
      <c r="O1722" s="50"/>
      <c r="P1722" s="50"/>
      <c r="Q1722" s="50"/>
      <c r="R1722" s="50"/>
      <c r="S1722" s="50"/>
      <c r="T1722" s="50"/>
      <c r="U1722" s="50"/>
      <c r="V1722" s="50"/>
      <c r="W1722" s="50"/>
    </row>
    <row r="1723" spans="5:23" ht="12.75" customHeight="1" x14ac:dyDescent="0.2">
      <c r="E1723" s="122"/>
      <c r="F1723" s="122"/>
      <c r="G1723" s="50"/>
      <c r="H1723" s="50"/>
      <c r="I1723" s="50"/>
      <c r="J1723" s="4"/>
      <c r="K1723" s="50"/>
      <c r="L1723" s="50"/>
      <c r="M1723" s="4"/>
      <c r="N1723" s="50"/>
      <c r="O1723" s="50"/>
      <c r="P1723" s="50"/>
      <c r="Q1723" s="50"/>
      <c r="R1723" s="50"/>
      <c r="S1723" s="50"/>
      <c r="T1723" s="50"/>
      <c r="U1723" s="50"/>
      <c r="V1723" s="50"/>
      <c r="W1723" s="50"/>
    </row>
    <row r="1724" spans="5:23" ht="12.75" customHeight="1" x14ac:dyDescent="0.2">
      <c r="E1724" s="122"/>
      <c r="F1724" s="122"/>
      <c r="G1724" s="50"/>
      <c r="H1724" s="50"/>
      <c r="I1724" s="50"/>
      <c r="J1724" s="4"/>
      <c r="K1724" s="50"/>
      <c r="L1724" s="50"/>
      <c r="M1724" s="4"/>
      <c r="N1724" s="50"/>
      <c r="O1724" s="50"/>
      <c r="P1724" s="50"/>
      <c r="Q1724" s="50"/>
      <c r="R1724" s="50"/>
      <c r="S1724" s="50"/>
      <c r="T1724" s="50"/>
      <c r="U1724" s="50"/>
      <c r="V1724" s="50"/>
      <c r="W1724" s="50"/>
    </row>
    <row r="1725" spans="5:23" ht="12.75" customHeight="1" x14ac:dyDescent="0.2">
      <c r="E1725" s="122"/>
      <c r="F1725" s="122"/>
      <c r="G1725" s="50"/>
      <c r="H1725" s="50"/>
      <c r="I1725" s="50"/>
      <c r="J1725" s="4"/>
      <c r="K1725" s="50"/>
      <c r="L1725" s="50"/>
      <c r="M1725" s="4"/>
      <c r="N1725" s="50"/>
      <c r="O1725" s="50"/>
      <c r="P1725" s="50"/>
      <c r="Q1725" s="50"/>
      <c r="R1725" s="50"/>
      <c r="S1725" s="50"/>
      <c r="T1725" s="50"/>
      <c r="U1725" s="50"/>
      <c r="V1725" s="50"/>
      <c r="W1725" s="50"/>
    </row>
    <row r="1726" spans="5:23" ht="12.75" customHeight="1" x14ac:dyDescent="0.2">
      <c r="E1726" s="122"/>
      <c r="F1726" s="122"/>
      <c r="G1726" s="50"/>
      <c r="H1726" s="50"/>
      <c r="I1726" s="50"/>
      <c r="J1726" s="4"/>
      <c r="K1726" s="50"/>
      <c r="L1726" s="50"/>
      <c r="M1726" s="4"/>
      <c r="N1726" s="50"/>
      <c r="O1726" s="50"/>
      <c r="P1726" s="50"/>
      <c r="Q1726" s="50"/>
      <c r="R1726" s="50"/>
      <c r="S1726" s="50"/>
      <c r="T1726" s="50"/>
      <c r="U1726" s="50"/>
      <c r="V1726" s="50"/>
      <c r="W1726" s="50"/>
    </row>
    <row r="1727" spans="5:23" ht="12.75" customHeight="1" x14ac:dyDescent="0.2">
      <c r="E1727" s="122"/>
      <c r="F1727" s="122"/>
      <c r="G1727" s="50"/>
      <c r="H1727" s="50"/>
      <c r="I1727" s="50"/>
      <c r="J1727" s="4"/>
      <c r="K1727" s="50"/>
      <c r="L1727" s="50"/>
      <c r="M1727" s="4"/>
      <c r="N1727" s="50"/>
      <c r="O1727" s="50"/>
      <c r="P1727" s="50"/>
      <c r="Q1727" s="50"/>
      <c r="R1727" s="50"/>
      <c r="S1727" s="50"/>
      <c r="T1727" s="50"/>
      <c r="U1727" s="50"/>
      <c r="V1727" s="50"/>
      <c r="W1727" s="50"/>
    </row>
    <row r="1728" spans="5:23" ht="12.75" customHeight="1" x14ac:dyDescent="0.2">
      <c r="E1728" s="122"/>
      <c r="F1728" s="122"/>
      <c r="G1728" s="50"/>
      <c r="H1728" s="50"/>
      <c r="I1728" s="50"/>
      <c r="J1728" s="4"/>
      <c r="K1728" s="50"/>
      <c r="L1728" s="50"/>
      <c r="M1728" s="4"/>
      <c r="N1728" s="50"/>
      <c r="O1728" s="50"/>
      <c r="P1728" s="50"/>
      <c r="Q1728" s="50"/>
      <c r="R1728" s="50"/>
      <c r="S1728" s="50"/>
      <c r="T1728" s="50"/>
      <c r="U1728" s="50"/>
      <c r="V1728" s="50"/>
      <c r="W1728" s="50"/>
    </row>
    <row r="1729" spans="5:23" ht="12.75" customHeight="1" x14ac:dyDescent="0.2">
      <c r="E1729" s="122"/>
      <c r="F1729" s="122"/>
      <c r="G1729" s="50"/>
      <c r="H1729" s="50"/>
      <c r="I1729" s="50"/>
      <c r="J1729" s="4"/>
      <c r="K1729" s="50"/>
      <c r="L1729" s="50"/>
      <c r="M1729" s="4"/>
      <c r="N1729" s="50"/>
      <c r="O1729" s="50"/>
      <c r="P1729" s="50"/>
      <c r="Q1729" s="50"/>
      <c r="R1729" s="50"/>
      <c r="S1729" s="50"/>
      <c r="T1729" s="50"/>
      <c r="U1729" s="50"/>
      <c r="V1729" s="50"/>
      <c r="W1729" s="50"/>
    </row>
    <row r="1730" spans="5:23" ht="12.75" customHeight="1" x14ac:dyDescent="0.2">
      <c r="E1730" s="122"/>
      <c r="F1730" s="122"/>
      <c r="G1730" s="50"/>
      <c r="H1730" s="50"/>
      <c r="I1730" s="50"/>
      <c r="J1730" s="4"/>
      <c r="K1730" s="50"/>
      <c r="L1730" s="50"/>
      <c r="M1730" s="4"/>
      <c r="N1730" s="50"/>
      <c r="O1730" s="50"/>
      <c r="P1730" s="50"/>
      <c r="Q1730" s="50"/>
      <c r="R1730" s="50"/>
      <c r="S1730" s="50"/>
      <c r="T1730" s="50"/>
      <c r="U1730" s="50"/>
      <c r="V1730" s="50"/>
      <c r="W1730" s="50"/>
    </row>
    <row r="1731" spans="5:23" ht="12.75" customHeight="1" x14ac:dyDescent="0.2">
      <c r="E1731" s="122"/>
      <c r="F1731" s="122"/>
      <c r="G1731" s="50"/>
      <c r="H1731" s="50"/>
      <c r="I1731" s="50"/>
      <c r="J1731" s="4"/>
      <c r="K1731" s="50"/>
      <c r="L1731" s="50"/>
      <c r="M1731" s="4"/>
      <c r="N1731" s="50"/>
      <c r="O1731" s="50"/>
      <c r="P1731" s="50"/>
      <c r="Q1731" s="50"/>
      <c r="R1731" s="50"/>
      <c r="S1731" s="50"/>
      <c r="T1731" s="50"/>
      <c r="U1731" s="50"/>
      <c r="V1731" s="50"/>
      <c r="W1731" s="50"/>
    </row>
    <row r="1732" spans="5:23" ht="12.75" customHeight="1" x14ac:dyDescent="0.2">
      <c r="E1732" s="122"/>
      <c r="F1732" s="122"/>
      <c r="G1732" s="50"/>
      <c r="H1732" s="50"/>
      <c r="I1732" s="50"/>
      <c r="J1732" s="4"/>
      <c r="K1732" s="50"/>
      <c r="L1732" s="50"/>
      <c r="M1732" s="4"/>
      <c r="N1732" s="50"/>
      <c r="O1732" s="50"/>
      <c r="P1732" s="50"/>
      <c r="Q1732" s="50"/>
      <c r="R1732" s="50"/>
      <c r="S1732" s="50"/>
      <c r="T1732" s="50"/>
      <c r="U1732" s="50"/>
      <c r="V1732" s="50"/>
      <c r="W1732" s="50"/>
    </row>
    <row r="1733" spans="5:23" ht="12.75" customHeight="1" x14ac:dyDescent="0.2">
      <c r="E1733" s="122"/>
      <c r="F1733" s="122"/>
      <c r="G1733" s="50"/>
      <c r="H1733" s="50"/>
      <c r="I1733" s="50"/>
      <c r="J1733" s="4"/>
      <c r="K1733" s="50"/>
      <c r="L1733" s="50"/>
      <c r="M1733" s="4"/>
      <c r="N1733" s="50"/>
      <c r="O1733" s="50"/>
      <c r="P1733" s="50"/>
      <c r="Q1733" s="50"/>
      <c r="R1733" s="50"/>
      <c r="S1733" s="50"/>
      <c r="T1733" s="50"/>
      <c r="U1733" s="50"/>
      <c r="V1733" s="50"/>
      <c r="W1733" s="50"/>
    </row>
    <row r="1734" spans="5:23" ht="12.75" customHeight="1" x14ac:dyDescent="0.2">
      <c r="E1734" s="122"/>
      <c r="F1734" s="122"/>
      <c r="G1734" s="50"/>
      <c r="H1734" s="50"/>
      <c r="I1734" s="50"/>
      <c r="J1734" s="4"/>
      <c r="K1734" s="50"/>
      <c r="L1734" s="50"/>
      <c r="M1734" s="4"/>
      <c r="N1734" s="50"/>
      <c r="O1734" s="50"/>
      <c r="P1734" s="50"/>
      <c r="Q1734" s="50"/>
      <c r="R1734" s="50"/>
      <c r="S1734" s="50"/>
      <c r="T1734" s="50"/>
      <c r="U1734" s="50"/>
      <c r="V1734" s="50"/>
      <c r="W1734" s="50"/>
    </row>
    <row r="1735" spans="5:23" ht="12.75" customHeight="1" x14ac:dyDescent="0.2">
      <c r="E1735" s="122"/>
      <c r="F1735" s="122"/>
      <c r="G1735" s="50"/>
      <c r="H1735" s="50"/>
      <c r="I1735" s="50"/>
      <c r="J1735" s="4"/>
      <c r="K1735" s="50"/>
      <c r="L1735" s="50"/>
      <c r="M1735" s="4"/>
      <c r="N1735" s="50"/>
      <c r="O1735" s="50"/>
      <c r="P1735" s="50"/>
      <c r="Q1735" s="50"/>
      <c r="R1735" s="50"/>
      <c r="S1735" s="50"/>
      <c r="T1735" s="50"/>
      <c r="U1735" s="50"/>
      <c r="V1735" s="50"/>
      <c r="W1735" s="50"/>
    </row>
    <row r="1736" spans="5:23" ht="12.75" customHeight="1" x14ac:dyDescent="0.2">
      <c r="E1736" s="122"/>
      <c r="F1736" s="122"/>
      <c r="G1736" s="50"/>
      <c r="H1736" s="50"/>
      <c r="I1736" s="50"/>
      <c r="J1736" s="4"/>
      <c r="K1736" s="50"/>
      <c r="L1736" s="50"/>
      <c r="M1736" s="4"/>
      <c r="N1736" s="50"/>
      <c r="O1736" s="50"/>
      <c r="P1736" s="50"/>
      <c r="Q1736" s="50"/>
      <c r="R1736" s="50"/>
      <c r="S1736" s="50"/>
      <c r="T1736" s="50"/>
      <c r="U1736" s="50"/>
      <c r="V1736" s="50"/>
      <c r="W1736" s="50"/>
    </row>
    <row r="1737" spans="5:23" ht="12.75" customHeight="1" x14ac:dyDescent="0.2">
      <c r="E1737" s="122"/>
      <c r="F1737" s="122"/>
      <c r="G1737" s="50"/>
      <c r="H1737" s="50"/>
      <c r="I1737" s="50"/>
      <c r="J1737" s="4"/>
      <c r="K1737" s="50"/>
      <c r="L1737" s="50"/>
      <c r="M1737" s="4"/>
      <c r="N1737" s="50"/>
      <c r="O1737" s="50"/>
      <c r="P1737" s="50"/>
      <c r="Q1737" s="50"/>
      <c r="R1737" s="50"/>
      <c r="S1737" s="50"/>
      <c r="T1737" s="50"/>
      <c r="U1737" s="50"/>
      <c r="V1737" s="50"/>
      <c r="W1737" s="50"/>
    </row>
    <row r="1738" spans="5:23" ht="12.75" customHeight="1" x14ac:dyDescent="0.2">
      <c r="E1738" s="122"/>
      <c r="F1738" s="122"/>
      <c r="G1738" s="50"/>
      <c r="H1738" s="50"/>
      <c r="I1738" s="50"/>
      <c r="J1738" s="4"/>
      <c r="K1738" s="50"/>
      <c r="L1738" s="50"/>
      <c r="M1738" s="4"/>
      <c r="N1738" s="50"/>
      <c r="O1738" s="50"/>
      <c r="P1738" s="50"/>
      <c r="Q1738" s="50"/>
      <c r="R1738" s="50"/>
      <c r="S1738" s="50"/>
      <c r="T1738" s="50"/>
      <c r="U1738" s="50"/>
      <c r="V1738" s="50"/>
      <c r="W1738" s="50"/>
    </row>
    <row r="1739" spans="5:23" ht="12.75" customHeight="1" x14ac:dyDescent="0.2">
      <c r="E1739" s="122"/>
      <c r="F1739" s="122"/>
      <c r="G1739" s="50"/>
      <c r="H1739" s="50"/>
      <c r="I1739" s="50"/>
      <c r="J1739" s="4"/>
      <c r="K1739" s="50"/>
      <c r="L1739" s="50"/>
      <c r="M1739" s="4"/>
      <c r="N1739" s="50"/>
      <c r="O1739" s="50"/>
      <c r="P1739" s="50"/>
      <c r="Q1739" s="50"/>
      <c r="R1739" s="50"/>
      <c r="S1739" s="50"/>
      <c r="T1739" s="50"/>
      <c r="U1739" s="50"/>
      <c r="V1739" s="50"/>
      <c r="W1739" s="50"/>
    </row>
    <row r="1740" spans="5:23" ht="12.75" customHeight="1" x14ac:dyDescent="0.2">
      <c r="E1740" s="122"/>
      <c r="F1740" s="122"/>
      <c r="G1740" s="50"/>
      <c r="H1740" s="50"/>
      <c r="I1740" s="50"/>
      <c r="J1740" s="4"/>
      <c r="K1740" s="50"/>
      <c r="L1740" s="50"/>
      <c r="M1740" s="4"/>
      <c r="N1740" s="50"/>
      <c r="O1740" s="50"/>
      <c r="P1740" s="50"/>
      <c r="Q1740" s="50"/>
      <c r="R1740" s="50"/>
      <c r="S1740" s="50"/>
      <c r="T1740" s="50"/>
      <c r="U1740" s="50"/>
      <c r="V1740" s="50"/>
      <c r="W1740" s="50"/>
    </row>
    <row r="1741" spans="5:23" ht="12.75" customHeight="1" x14ac:dyDescent="0.2">
      <c r="E1741" s="122"/>
      <c r="F1741" s="122"/>
      <c r="G1741" s="50"/>
      <c r="H1741" s="50"/>
      <c r="I1741" s="50"/>
      <c r="J1741" s="4"/>
      <c r="K1741" s="50"/>
      <c r="L1741" s="50"/>
      <c r="M1741" s="4"/>
      <c r="N1741" s="50"/>
      <c r="O1741" s="50"/>
      <c r="P1741" s="50"/>
      <c r="Q1741" s="50"/>
      <c r="R1741" s="50"/>
      <c r="S1741" s="50"/>
      <c r="T1741" s="50"/>
      <c r="U1741" s="50"/>
      <c r="V1741" s="50"/>
      <c r="W1741" s="50"/>
    </row>
    <row r="1742" spans="5:23" ht="12.75" customHeight="1" x14ac:dyDescent="0.2">
      <c r="E1742" s="122"/>
      <c r="F1742" s="122"/>
      <c r="G1742" s="50"/>
      <c r="H1742" s="50"/>
      <c r="I1742" s="50"/>
      <c r="J1742" s="4"/>
      <c r="K1742" s="50"/>
      <c r="L1742" s="50"/>
      <c r="M1742" s="4"/>
      <c r="N1742" s="50"/>
      <c r="O1742" s="50"/>
      <c r="P1742" s="50"/>
      <c r="Q1742" s="50"/>
      <c r="R1742" s="50"/>
      <c r="S1742" s="50"/>
      <c r="T1742" s="50"/>
      <c r="U1742" s="50"/>
      <c r="V1742" s="50"/>
      <c r="W1742" s="50"/>
    </row>
    <row r="1743" spans="5:23" ht="12.75" customHeight="1" x14ac:dyDescent="0.2">
      <c r="E1743" s="122"/>
      <c r="F1743" s="122"/>
      <c r="G1743" s="50"/>
      <c r="H1743" s="50"/>
      <c r="I1743" s="50"/>
      <c r="J1743" s="4"/>
      <c r="K1743" s="50"/>
      <c r="L1743" s="50"/>
      <c r="M1743" s="4"/>
      <c r="N1743" s="50"/>
      <c r="O1743" s="50"/>
      <c r="P1743" s="50"/>
      <c r="Q1743" s="50"/>
      <c r="R1743" s="50"/>
      <c r="S1743" s="50"/>
      <c r="T1743" s="50"/>
      <c r="U1743" s="50"/>
      <c r="V1743" s="50"/>
      <c r="W1743" s="50"/>
    </row>
    <row r="1744" spans="5:23" ht="12.75" customHeight="1" x14ac:dyDescent="0.2">
      <c r="E1744" s="122"/>
      <c r="F1744" s="122"/>
      <c r="G1744" s="50"/>
      <c r="H1744" s="50"/>
      <c r="I1744" s="50"/>
      <c r="J1744" s="4"/>
      <c r="K1744" s="50"/>
      <c r="L1744" s="50"/>
      <c r="M1744" s="4"/>
      <c r="N1744" s="50"/>
      <c r="O1744" s="50"/>
      <c r="P1744" s="50"/>
      <c r="Q1744" s="50"/>
      <c r="R1744" s="50"/>
      <c r="S1744" s="50"/>
      <c r="T1744" s="50"/>
      <c r="U1744" s="50"/>
      <c r="V1744" s="50"/>
      <c r="W1744" s="50"/>
    </row>
    <row r="1745" spans="5:23" ht="12.75" customHeight="1" x14ac:dyDescent="0.2">
      <c r="E1745" s="122"/>
      <c r="F1745" s="122"/>
      <c r="G1745" s="50"/>
      <c r="H1745" s="50"/>
      <c r="I1745" s="50"/>
      <c r="J1745" s="4"/>
      <c r="K1745" s="50"/>
      <c r="L1745" s="50"/>
      <c r="M1745" s="4"/>
      <c r="N1745" s="50"/>
      <c r="O1745" s="50"/>
      <c r="P1745" s="50"/>
      <c r="Q1745" s="50"/>
      <c r="R1745" s="50"/>
      <c r="S1745" s="50"/>
      <c r="T1745" s="50"/>
      <c r="U1745" s="50"/>
      <c r="V1745" s="50"/>
      <c r="W1745" s="50"/>
    </row>
    <row r="1746" spans="5:23" ht="12.75" customHeight="1" x14ac:dyDescent="0.2">
      <c r="E1746" s="122"/>
      <c r="F1746" s="122"/>
      <c r="G1746" s="50"/>
      <c r="H1746" s="50"/>
      <c r="I1746" s="50"/>
      <c r="J1746" s="4"/>
      <c r="K1746" s="50"/>
      <c r="L1746" s="50"/>
      <c r="M1746" s="4"/>
      <c r="N1746" s="50"/>
      <c r="O1746" s="50"/>
      <c r="P1746" s="50"/>
      <c r="Q1746" s="50"/>
      <c r="R1746" s="50"/>
      <c r="S1746" s="50"/>
      <c r="T1746" s="50"/>
      <c r="U1746" s="50"/>
      <c r="V1746" s="50"/>
      <c r="W1746" s="50"/>
    </row>
    <row r="1747" spans="5:23" ht="12.75" customHeight="1" x14ac:dyDescent="0.2">
      <c r="E1747" s="122"/>
      <c r="F1747" s="122"/>
      <c r="G1747" s="50"/>
      <c r="H1747" s="50"/>
      <c r="I1747" s="50"/>
      <c r="J1747" s="4"/>
      <c r="K1747" s="50"/>
      <c r="L1747" s="50"/>
      <c r="M1747" s="4"/>
      <c r="N1747" s="50"/>
      <c r="O1747" s="50"/>
      <c r="P1747" s="50"/>
      <c r="Q1747" s="50"/>
      <c r="R1747" s="50"/>
      <c r="S1747" s="50"/>
      <c r="T1747" s="50"/>
      <c r="U1747" s="50"/>
      <c r="V1747" s="50"/>
      <c r="W1747" s="50"/>
    </row>
    <row r="1748" spans="5:23" ht="12.75" customHeight="1" x14ac:dyDescent="0.2">
      <c r="E1748" s="122"/>
      <c r="F1748" s="122"/>
      <c r="G1748" s="50"/>
      <c r="H1748" s="50"/>
      <c r="I1748" s="50"/>
      <c r="J1748" s="4"/>
      <c r="K1748" s="50"/>
      <c r="L1748" s="50"/>
      <c r="M1748" s="4"/>
      <c r="N1748" s="50"/>
      <c r="O1748" s="50"/>
      <c r="P1748" s="50"/>
      <c r="Q1748" s="50"/>
      <c r="R1748" s="50"/>
      <c r="S1748" s="50"/>
      <c r="T1748" s="50"/>
      <c r="U1748" s="50"/>
      <c r="V1748" s="50"/>
      <c r="W1748" s="50"/>
    </row>
    <row r="1749" spans="5:23" ht="12.75" customHeight="1" x14ac:dyDescent="0.2">
      <c r="E1749" s="122"/>
      <c r="F1749" s="122"/>
      <c r="G1749" s="50"/>
      <c r="H1749" s="50"/>
      <c r="I1749" s="50"/>
      <c r="J1749" s="4"/>
      <c r="K1749" s="50"/>
      <c r="L1749" s="50"/>
      <c r="M1749" s="4"/>
      <c r="N1749" s="50"/>
      <c r="O1749" s="50"/>
      <c r="P1749" s="50"/>
      <c r="Q1749" s="50"/>
      <c r="R1749" s="50"/>
      <c r="S1749" s="50"/>
      <c r="T1749" s="50"/>
      <c r="U1749" s="50"/>
      <c r="V1749" s="50"/>
      <c r="W1749" s="50"/>
    </row>
    <row r="1750" spans="5:23" ht="12.75" customHeight="1" x14ac:dyDescent="0.2">
      <c r="E1750" s="122"/>
      <c r="F1750" s="122"/>
      <c r="G1750" s="50"/>
      <c r="H1750" s="50"/>
      <c r="I1750" s="50"/>
      <c r="J1750" s="4"/>
      <c r="K1750" s="50"/>
      <c r="L1750" s="50"/>
      <c r="M1750" s="4"/>
      <c r="N1750" s="50"/>
      <c r="O1750" s="50"/>
      <c r="P1750" s="50"/>
      <c r="Q1750" s="50"/>
      <c r="R1750" s="50"/>
      <c r="S1750" s="50"/>
      <c r="T1750" s="50"/>
      <c r="U1750" s="50"/>
      <c r="V1750" s="50"/>
      <c r="W1750" s="50"/>
    </row>
    <row r="1751" spans="5:23" ht="12.75" customHeight="1" x14ac:dyDescent="0.2">
      <c r="E1751" s="122"/>
      <c r="F1751" s="122"/>
      <c r="G1751" s="50"/>
      <c r="H1751" s="50"/>
      <c r="I1751" s="50"/>
      <c r="J1751" s="4"/>
      <c r="K1751" s="50"/>
      <c r="L1751" s="50"/>
      <c r="M1751" s="4"/>
      <c r="N1751" s="50"/>
      <c r="O1751" s="50"/>
      <c r="P1751" s="50"/>
      <c r="Q1751" s="50"/>
      <c r="R1751" s="50"/>
      <c r="S1751" s="50"/>
      <c r="T1751" s="50"/>
      <c r="U1751" s="50"/>
      <c r="V1751" s="50"/>
      <c r="W1751" s="50"/>
    </row>
    <row r="1752" spans="5:23" ht="12.75" customHeight="1" x14ac:dyDescent="0.2">
      <c r="E1752" s="122"/>
      <c r="F1752" s="122"/>
      <c r="G1752" s="50"/>
      <c r="H1752" s="50"/>
      <c r="I1752" s="50"/>
      <c r="J1752" s="4"/>
      <c r="K1752" s="50"/>
      <c r="L1752" s="50"/>
      <c r="M1752" s="4"/>
      <c r="N1752" s="50"/>
      <c r="O1752" s="50"/>
      <c r="P1752" s="50"/>
      <c r="Q1752" s="50"/>
      <c r="R1752" s="50"/>
      <c r="S1752" s="50"/>
      <c r="T1752" s="50"/>
      <c r="U1752" s="50"/>
      <c r="V1752" s="50"/>
      <c r="W1752" s="50"/>
    </row>
    <row r="1753" spans="5:23" ht="12.75" customHeight="1" x14ac:dyDescent="0.2">
      <c r="E1753" s="122"/>
      <c r="F1753" s="122"/>
      <c r="G1753" s="50"/>
      <c r="H1753" s="50"/>
      <c r="I1753" s="50"/>
      <c r="J1753" s="4"/>
      <c r="K1753" s="50"/>
      <c r="L1753" s="50"/>
      <c r="M1753" s="4"/>
      <c r="N1753" s="50"/>
      <c r="O1753" s="50"/>
      <c r="P1753" s="50"/>
      <c r="Q1753" s="50"/>
      <c r="R1753" s="50"/>
      <c r="S1753" s="50"/>
      <c r="T1753" s="50"/>
      <c r="U1753" s="50"/>
      <c r="V1753" s="50"/>
      <c r="W1753" s="50"/>
    </row>
    <row r="1754" spans="5:23" ht="12.75" customHeight="1" x14ac:dyDescent="0.2">
      <c r="E1754" s="122"/>
      <c r="F1754" s="122"/>
      <c r="G1754" s="50"/>
      <c r="H1754" s="50"/>
      <c r="I1754" s="50"/>
      <c r="J1754" s="4"/>
      <c r="K1754" s="50"/>
      <c r="L1754" s="50"/>
      <c r="M1754" s="4"/>
      <c r="N1754" s="50"/>
      <c r="O1754" s="50"/>
      <c r="P1754" s="50"/>
      <c r="Q1754" s="50"/>
      <c r="R1754" s="50"/>
      <c r="S1754" s="50"/>
      <c r="T1754" s="50"/>
      <c r="U1754" s="50"/>
      <c r="V1754" s="50"/>
      <c r="W1754" s="50"/>
    </row>
    <row r="1755" spans="5:23" ht="12.75" customHeight="1" x14ac:dyDescent="0.2">
      <c r="E1755" s="122"/>
      <c r="F1755" s="122"/>
      <c r="G1755" s="50"/>
      <c r="H1755" s="50"/>
      <c r="I1755" s="50"/>
      <c r="J1755" s="4"/>
      <c r="K1755" s="50"/>
      <c r="L1755" s="50"/>
      <c r="M1755" s="4"/>
      <c r="N1755" s="50"/>
      <c r="O1755" s="50"/>
      <c r="P1755" s="50"/>
      <c r="Q1755" s="50"/>
      <c r="R1755" s="50"/>
      <c r="S1755" s="50"/>
      <c r="T1755" s="50"/>
      <c r="U1755" s="50"/>
      <c r="V1755" s="50"/>
      <c r="W1755" s="50"/>
    </row>
    <row r="1756" spans="5:23" ht="12.75" customHeight="1" x14ac:dyDescent="0.2">
      <c r="E1756" s="122"/>
      <c r="F1756" s="122"/>
      <c r="G1756" s="50"/>
      <c r="H1756" s="50"/>
      <c r="I1756" s="50"/>
      <c r="J1756" s="4"/>
      <c r="K1756" s="50"/>
      <c r="L1756" s="50"/>
      <c r="M1756" s="4"/>
      <c r="N1756" s="50"/>
      <c r="O1756" s="50"/>
      <c r="P1756" s="50"/>
      <c r="Q1756" s="50"/>
      <c r="R1756" s="50"/>
      <c r="S1756" s="50"/>
      <c r="T1756" s="50"/>
      <c r="U1756" s="50"/>
      <c r="V1756" s="50"/>
      <c r="W1756" s="50"/>
    </row>
    <row r="1757" spans="5:23" ht="12.75" customHeight="1" x14ac:dyDescent="0.2">
      <c r="E1757" s="122"/>
      <c r="F1757" s="122"/>
      <c r="G1757" s="50"/>
      <c r="H1757" s="50"/>
      <c r="I1757" s="50"/>
      <c r="J1757" s="4"/>
      <c r="K1757" s="50"/>
      <c r="L1757" s="50"/>
      <c r="M1757" s="4"/>
      <c r="N1757" s="50"/>
      <c r="O1757" s="50"/>
      <c r="P1757" s="50"/>
      <c r="Q1757" s="50"/>
      <c r="R1757" s="50"/>
      <c r="S1757" s="50"/>
      <c r="T1757" s="50"/>
      <c r="U1757" s="50"/>
      <c r="V1757" s="50"/>
      <c r="W1757" s="50"/>
    </row>
    <row r="1758" spans="5:23" ht="12.75" customHeight="1" x14ac:dyDescent="0.2">
      <c r="E1758" s="122"/>
      <c r="F1758" s="122"/>
      <c r="G1758" s="50"/>
      <c r="H1758" s="50"/>
      <c r="I1758" s="50"/>
      <c r="J1758" s="4"/>
      <c r="K1758" s="50"/>
      <c r="L1758" s="50"/>
      <c r="M1758" s="4"/>
      <c r="N1758" s="50"/>
      <c r="O1758" s="50"/>
      <c r="P1758" s="50"/>
      <c r="Q1758" s="50"/>
      <c r="R1758" s="50"/>
      <c r="S1758" s="50"/>
      <c r="T1758" s="50"/>
      <c r="U1758" s="50"/>
      <c r="V1758" s="50"/>
      <c r="W1758" s="50"/>
    </row>
    <row r="1759" spans="5:23" ht="12.75" customHeight="1" x14ac:dyDescent="0.2">
      <c r="E1759" s="122"/>
      <c r="F1759" s="122"/>
      <c r="G1759" s="50"/>
      <c r="H1759" s="50"/>
      <c r="I1759" s="50"/>
      <c r="J1759" s="4"/>
      <c r="K1759" s="50"/>
      <c r="L1759" s="50"/>
      <c r="M1759" s="4"/>
      <c r="N1759" s="50"/>
      <c r="O1759" s="50"/>
      <c r="P1759" s="50"/>
      <c r="Q1759" s="50"/>
      <c r="R1759" s="50"/>
      <c r="S1759" s="50"/>
      <c r="T1759" s="50"/>
      <c r="U1759" s="50"/>
      <c r="V1759" s="50"/>
      <c r="W1759" s="50"/>
    </row>
    <row r="1760" spans="5:23" ht="12.75" customHeight="1" x14ac:dyDescent="0.2">
      <c r="E1760" s="122"/>
      <c r="F1760" s="122"/>
      <c r="G1760" s="50"/>
      <c r="H1760" s="50"/>
      <c r="I1760" s="50"/>
      <c r="J1760" s="4"/>
      <c r="K1760" s="50"/>
      <c r="L1760" s="50"/>
      <c r="M1760" s="4"/>
      <c r="N1760" s="50"/>
      <c r="O1760" s="50"/>
      <c r="P1760" s="50"/>
      <c r="Q1760" s="50"/>
      <c r="R1760" s="50"/>
      <c r="S1760" s="50"/>
      <c r="T1760" s="50"/>
      <c r="U1760" s="50"/>
      <c r="V1760" s="50"/>
      <c r="W1760" s="50"/>
    </row>
    <row r="1761" spans="5:23" ht="12.75" customHeight="1" x14ac:dyDescent="0.2">
      <c r="E1761" s="122"/>
      <c r="F1761" s="122"/>
      <c r="G1761" s="50"/>
      <c r="H1761" s="50"/>
      <c r="I1761" s="50"/>
      <c r="J1761" s="4"/>
      <c r="K1761" s="50"/>
      <c r="L1761" s="50"/>
      <c r="M1761" s="4"/>
      <c r="N1761" s="50"/>
      <c r="O1761" s="50"/>
      <c r="P1761" s="50"/>
      <c r="Q1761" s="50"/>
      <c r="R1761" s="50"/>
      <c r="S1761" s="50"/>
      <c r="T1761" s="50"/>
      <c r="U1761" s="50"/>
      <c r="V1761" s="50"/>
      <c r="W1761" s="50"/>
    </row>
    <row r="1762" spans="5:23" ht="12.75" customHeight="1" x14ac:dyDescent="0.2">
      <c r="E1762" s="122"/>
      <c r="F1762" s="122"/>
      <c r="G1762" s="50"/>
      <c r="H1762" s="50"/>
      <c r="I1762" s="50"/>
      <c r="J1762" s="4"/>
      <c r="K1762" s="50"/>
      <c r="L1762" s="50"/>
      <c r="M1762" s="4"/>
      <c r="N1762" s="50"/>
      <c r="O1762" s="50"/>
      <c r="P1762" s="50"/>
      <c r="Q1762" s="50"/>
      <c r="R1762" s="50"/>
      <c r="S1762" s="50"/>
      <c r="T1762" s="50"/>
      <c r="U1762" s="50"/>
      <c r="V1762" s="50"/>
      <c r="W1762" s="50"/>
    </row>
    <row r="1763" spans="5:23" ht="12.75" customHeight="1" x14ac:dyDescent="0.2">
      <c r="E1763" s="122"/>
      <c r="F1763" s="122"/>
      <c r="G1763" s="50"/>
      <c r="H1763" s="50"/>
      <c r="I1763" s="50"/>
      <c r="J1763" s="4"/>
      <c r="K1763" s="50"/>
      <c r="L1763" s="50"/>
      <c r="M1763" s="4"/>
      <c r="N1763" s="50"/>
      <c r="O1763" s="50"/>
      <c r="P1763" s="50"/>
      <c r="Q1763" s="50"/>
      <c r="R1763" s="50"/>
      <c r="S1763" s="50"/>
      <c r="T1763" s="50"/>
      <c r="U1763" s="50"/>
      <c r="V1763" s="50"/>
      <c r="W1763" s="50"/>
    </row>
    <row r="1764" spans="5:23" ht="12.75" customHeight="1" x14ac:dyDescent="0.2">
      <c r="E1764" s="122"/>
      <c r="F1764" s="122"/>
      <c r="G1764" s="50"/>
      <c r="H1764" s="50"/>
      <c r="I1764" s="50"/>
      <c r="J1764" s="4"/>
      <c r="K1764" s="50"/>
      <c r="L1764" s="50"/>
      <c r="M1764" s="4"/>
      <c r="N1764" s="50"/>
      <c r="O1764" s="50"/>
      <c r="P1764" s="50"/>
      <c r="Q1764" s="50"/>
      <c r="R1764" s="50"/>
      <c r="S1764" s="50"/>
      <c r="T1764" s="50"/>
      <c r="U1764" s="50"/>
      <c r="V1764" s="50"/>
      <c r="W1764" s="50"/>
    </row>
    <row r="1765" spans="5:23" ht="12.75" customHeight="1" x14ac:dyDescent="0.2">
      <c r="E1765" s="122"/>
      <c r="F1765" s="122"/>
      <c r="G1765" s="50"/>
      <c r="H1765" s="50"/>
      <c r="I1765" s="50"/>
      <c r="J1765" s="4"/>
      <c r="K1765" s="50"/>
      <c r="L1765" s="50"/>
      <c r="M1765" s="4"/>
      <c r="N1765" s="50"/>
      <c r="O1765" s="50"/>
      <c r="P1765" s="50"/>
      <c r="Q1765" s="50"/>
      <c r="R1765" s="50"/>
      <c r="S1765" s="50"/>
      <c r="T1765" s="50"/>
      <c r="U1765" s="50"/>
      <c r="V1765" s="50"/>
      <c r="W1765" s="50"/>
    </row>
    <row r="1766" spans="5:23" ht="12.75" customHeight="1" x14ac:dyDescent="0.2">
      <c r="E1766" s="122"/>
      <c r="F1766" s="122"/>
      <c r="G1766" s="50"/>
      <c r="H1766" s="50"/>
      <c r="I1766" s="50"/>
      <c r="J1766" s="4"/>
      <c r="K1766" s="50"/>
      <c r="L1766" s="50"/>
      <c r="M1766" s="4"/>
      <c r="N1766" s="50"/>
      <c r="O1766" s="50"/>
      <c r="P1766" s="50"/>
      <c r="Q1766" s="50"/>
      <c r="R1766" s="50"/>
      <c r="S1766" s="50"/>
      <c r="T1766" s="50"/>
      <c r="U1766" s="50"/>
      <c r="V1766" s="50"/>
      <c r="W1766" s="50"/>
    </row>
    <row r="1767" spans="5:23" ht="12.75" customHeight="1" x14ac:dyDescent="0.2">
      <c r="E1767" s="122"/>
      <c r="F1767" s="122"/>
      <c r="G1767" s="50"/>
      <c r="H1767" s="50"/>
      <c r="I1767" s="50"/>
      <c r="J1767" s="4"/>
      <c r="K1767" s="50"/>
      <c r="L1767" s="50"/>
      <c r="M1767" s="4"/>
      <c r="N1767" s="50"/>
      <c r="O1767" s="50"/>
      <c r="P1767" s="50"/>
      <c r="Q1767" s="50"/>
      <c r="R1767" s="50"/>
      <c r="S1767" s="50"/>
      <c r="T1767" s="50"/>
      <c r="U1767" s="50"/>
      <c r="V1767" s="50"/>
      <c r="W1767" s="50"/>
    </row>
    <row r="1768" spans="5:23" ht="12.75" customHeight="1" x14ac:dyDescent="0.2">
      <c r="E1768" s="122"/>
      <c r="F1768" s="122"/>
      <c r="G1768" s="50"/>
      <c r="H1768" s="50"/>
      <c r="I1768" s="50"/>
      <c r="J1768" s="4"/>
      <c r="K1768" s="50"/>
      <c r="L1768" s="50"/>
      <c r="M1768" s="4"/>
      <c r="N1768" s="50"/>
      <c r="O1768" s="50"/>
      <c r="P1768" s="50"/>
      <c r="Q1768" s="50"/>
      <c r="R1768" s="50"/>
      <c r="S1768" s="50"/>
      <c r="T1768" s="50"/>
      <c r="U1768" s="50"/>
      <c r="V1768" s="50"/>
      <c r="W1768" s="50"/>
    </row>
    <row r="1769" spans="5:23" ht="12.75" customHeight="1" x14ac:dyDescent="0.2">
      <c r="E1769" s="122"/>
      <c r="F1769" s="122"/>
      <c r="G1769" s="50"/>
      <c r="H1769" s="50"/>
      <c r="I1769" s="50"/>
      <c r="J1769" s="4"/>
      <c r="K1769" s="50"/>
      <c r="L1769" s="50"/>
      <c r="M1769" s="4"/>
      <c r="N1769" s="50"/>
      <c r="O1769" s="50"/>
      <c r="P1769" s="50"/>
      <c r="Q1769" s="50"/>
      <c r="R1769" s="50"/>
      <c r="S1769" s="50"/>
      <c r="T1769" s="50"/>
      <c r="U1769" s="50"/>
      <c r="V1769" s="50"/>
      <c r="W1769" s="50"/>
    </row>
    <row r="1770" spans="5:23" ht="12.75" customHeight="1" x14ac:dyDescent="0.2">
      <c r="E1770" s="122"/>
      <c r="F1770" s="122"/>
      <c r="G1770" s="50"/>
      <c r="H1770" s="50"/>
      <c r="I1770" s="50"/>
      <c r="J1770" s="4"/>
      <c r="K1770" s="50"/>
      <c r="L1770" s="50"/>
      <c r="M1770" s="4"/>
      <c r="N1770" s="50"/>
      <c r="O1770" s="50"/>
      <c r="P1770" s="50"/>
      <c r="Q1770" s="50"/>
      <c r="R1770" s="50"/>
      <c r="S1770" s="50"/>
      <c r="T1770" s="50"/>
      <c r="U1770" s="50"/>
      <c r="V1770" s="50"/>
      <c r="W1770" s="50"/>
    </row>
    <row r="1771" spans="5:23" ht="12.75" customHeight="1" x14ac:dyDescent="0.2">
      <c r="E1771" s="122"/>
      <c r="F1771" s="122"/>
      <c r="G1771" s="50"/>
      <c r="H1771" s="50"/>
      <c r="I1771" s="50"/>
      <c r="J1771" s="4"/>
      <c r="K1771" s="50"/>
      <c r="L1771" s="50"/>
      <c r="M1771" s="4"/>
      <c r="N1771" s="50"/>
      <c r="O1771" s="50"/>
      <c r="P1771" s="50"/>
      <c r="Q1771" s="50"/>
      <c r="R1771" s="50"/>
      <c r="S1771" s="50"/>
      <c r="T1771" s="50"/>
      <c r="U1771" s="50"/>
      <c r="V1771" s="50"/>
      <c r="W1771" s="50"/>
    </row>
    <row r="1772" spans="5:23" ht="12.75" customHeight="1" x14ac:dyDescent="0.2">
      <c r="E1772" s="122"/>
      <c r="F1772" s="122"/>
      <c r="G1772" s="50"/>
      <c r="H1772" s="50"/>
      <c r="I1772" s="50"/>
      <c r="J1772" s="4"/>
      <c r="K1772" s="50"/>
      <c r="L1772" s="50"/>
      <c r="M1772" s="4"/>
      <c r="N1772" s="50"/>
      <c r="O1772" s="50"/>
      <c r="P1772" s="50"/>
      <c r="Q1772" s="50"/>
      <c r="R1772" s="50"/>
      <c r="S1772" s="50"/>
      <c r="T1772" s="50"/>
      <c r="U1772" s="50"/>
      <c r="V1772" s="50"/>
      <c r="W1772" s="50"/>
    </row>
    <row r="1773" spans="5:23" ht="12.75" customHeight="1" x14ac:dyDescent="0.2">
      <c r="E1773" s="122"/>
      <c r="F1773" s="122"/>
      <c r="G1773" s="50"/>
      <c r="H1773" s="50"/>
      <c r="I1773" s="50"/>
      <c r="J1773" s="4"/>
      <c r="K1773" s="50"/>
      <c r="L1773" s="50"/>
      <c r="M1773" s="4"/>
      <c r="N1773" s="50"/>
      <c r="O1773" s="50"/>
      <c r="P1773" s="50"/>
      <c r="Q1773" s="50"/>
      <c r="R1773" s="50"/>
      <c r="S1773" s="50"/>
      <c r="T1773" s="50"/>
      <c r="U1773" s="50"/>
      <c r="V1773" s="50"/>
      <c r="W1773" s="50"/>
    </row>
    <row r="1774" spans="5:23" ht="12.75" customHeight="1" x14ac:dyDescent="0.2">
      <c r="E1774" s="122"/>
      <c r="F1774" s="122"/>
      <c r="G1774" s="50"/>
      <c r="H1774" s="50"/>
      <c r="I1774" s="50"/>
      <c r="J1774" s="4"/>
      <c r="K1774" s="50"/>
      <c r="L1774" s="50"/>
      <c r="M1774" s="4"/>
      <c r="N1774" s="50"/>
      <c r="O1774" s="50"/>
      <c r="P1774" s="50"/>
      <c r="Q1774" s="50"/>
      <c r="R1774" s="50"/>
      <c r="S1774" s="50"/>
      <c r="T1774" s="50"/>
      <c r="U1774" s="50"/>
      <c r="V1774" s="50"/>
      <c r="W1774" s="50"/>
    </row>
    <row r="1775" spans="5:23" ht="12.75" customHeight="1" x14ac:dyDescent="0.2">
      <c r="E1775" s="122"/>
      <c r="F1775" s="122"/>
      <c r="G1775" s="50"/>
      <c r="H1775" s="50"/>
      <c r="I1775" s="50"/>
      <c r="J1775" s="4"/>
      <c r="K1775" s="50"/>
      <c r="L1775" s="50"/>
      <c r="M1775" s="4"/>
      <c r="N1775" s="50"/>
      <c r="O1775" s="50"/>
      <c r="P1775" s="50"/>
      <c r="Q1775" s="50"/>
      <c r="R1775" s="50"/>
      <c r="S1775" s="50"/>
      <c r="T1775" s="50"/>
      <c r="U1775" s="50"/>
      <c r="V1775" s="50"/>
      <c r="W1775" s="50"/>
    </row>
    <row r="1776" spans="5:23" ht="12.75" customHeight="1" x14ac:dyDescent="0.2">
      <c r="E1776" s="122"/>
      <c r="F1776" s="122"/>
      <c r="G1776" s="50"/>
      <c r="H1776" s="50"/>
      <c r="I1776" s="50"/>
      <c r="J1776" s="4"/>
      <c r="K1776" s="50"/>
      <c r="L1776" s="50"/>
      <c r="M1776" s="4"/>
      <c r="N1776" s="50"/>
      <c r="O1776" s="50"/>
      <c r="P1776" s="50"/>
      <c r="Q1776" s="50"/>
      <c r="R1776" s="50"/>
      <c r="S1776" s="50"/>
      <c r="T1776" s="50"/>
      <c r="U1776" s="50"/>
      <c r="V1776" s="50"/>
      <c r="W1776" s="50"/>
    </row>
    <row r="1777" spans="5:23" ht="12.75" customHeight="1" x14ac:dyDescent="0.2">
      <c r="E1777" s="122"/>
      <c r="F1777" s="122"/>
      <c r="G1777" s="50"/>
      <c r="H1777" s="50"/>
      <c r="I1777" s="50"/>
      <c r="J1777" s="4"/>
      <c r="K1777" s="50"/>
      <c r="L1777" s="50"/>
      <c r="M1777" s="4"/>
      <c r="N1777" s="50"/>
      <c r="O1777" s="50"/>
      <c r="P1777" s="50"/>
      <c r="Q1777" s="50"/>
      <c r="R1777" s="50"/>
      <c r="S1777" s="50"/>
      <c r="T1777" s="50"/>
      <c r="U1777" s="50"/>
      <c r="V1777" s="50"/>
      <c r="W1777" s="50"/>
    </row>
    <row r="1778" spans="5:23" ht="12.75" customHeight="1" x14ac:dyDescent="0.2">
      <c r="E1778" s="122"/>
      <c r="F1778" s="122"/>
      <c r="G1778" s="50"/>
      <c r="H1778" s="50"/>
      <c r="I1778" s="50"/>
      <c r="J1778" s="4"/>
      <c r="K1778" s="50"/>
      <c r="L1778" s="50"/>
      <c r="M1778" s="4"/>
      <c r="N1778" s="50"/>
      <c r="O1778" s="50"/>
      <c r="P1778" s="50"/>
      <c r="Q1778" s="50"/>
      <c r="R1778" s="50"/>
      <c r="S1778" s="50"/>
      <c r="T1778" s="50"/>
      <c r="U1778" s="50"/>
      <c r="V1778" s="50"/>
      <c r="W1778" s="50"/>
    </row>
    <row r="1779" spans="5:23" ht="12.75" customHeight="1" x14ac:dyDescent="0.2">
      <c r="E1779" s="122"/>
      <c r="F1779" s="122"/>
      <c r="G1779" s="50"/>
      <c r="H1779" s="50"/>
      <c r="I1779" s="50"/>
      <c r="J1779" s="4"/>
      <c r="K1779" s="50"/>
      <c r="L1779" s="50"/>
      <c r="M1779" s="4"/>
      <c r="N1779" s="50"/>
      <c r="O1779" s="50"/>
      <c r="P1779" s="50"/>
      <c r="Q1779" s="50"/>
      <c r="R1779" s="50"/>
      <c r="S1779" s="50"/>
      <c r="T1779" s="50"/>
      <c r="U1779" s="50"/>
      <c r="V1779" s="50"/>
      <c r="W1779" s="50"/>
    </row>
    <row r="1780" spans="5:23" ht="12.75" customHeight="1" x14ac:dyDescent="0.2">
      <c r="E1780" s="122"/>
      <c r="F1780" s="122"/>
      <c r="G1780" s="50"/>
      <c r="H1780" s="50"/>
      <c r="I1780" s="50"/>
      <c r="J1780" s="4"/>
      <c r="K1780" s="50"/>
      <c r="L1780" s="50"/>
      <c r="M1780" s="4"/>
      <c r="N1780" s="50"/>
      <c r="O1780" s="50"/>
      <c r="P1780" s="50"/>
      <c r="Q1780" s="50"/>
      <c r="R1780" s="50"/>
      <c r="S1780" s="50"/>
      <c r="T1780" s="50"/>
      <c r="U1780" s="50"/>
      <c r="V1780" s="50"/>
      <c r="W1780" s="50"/>
    </row>
    <row r="1781" spans="5:23" ht="12.75" customHeight="1" x14ac:dyDescent="0.2">
      <c r="E1781" s="122"/>
      <c r="F1781" s="122"/>
      <c r="G1781" s="50"/>
      <c r="H1781" s="50"/>
      <c r="I1781" s="50"/>
      <c r="J1781" s="4"/>
      <c r="K1781" s="50"/>
      <c r="L1781" s="50"/>
      <c r="M1781" s="4"/>
      <c r="N1781" s="50"/>
      <c r="O1781" s="50"/>
      <c r="P1781" s="50"/>
      <c r="Q1781" s="50"/>
      <c r="R1781" s="50"/>
      <c r="S1781" s="50"/>
      <c r="T1781" s="50"/>
      <c r="U1781" s="50"/>
      <c r="V1781" s="50"/>
      <c r="W1781" s="50"/>
    </row>
    <row r="1782" spans="5:23" ht="12.75" customHeight="1" x14ac:dyDescent="0.2">
      <c r="E1782" s="122"/>
      <c r="F1782" s="122"/>
      <c r="G1782" s="50"/>
      <c r="H1782" s="50"/>
      <c r="I1782" s="50"/>
      <c r="J1782" s="4"/>
      <c r="K1782" s="50"/>
      <c r="L1782" s="50"/>
      <c r="M1782" s="4"/>
      <c r="N1782" s="50"/>
      <c r="O1782" s="50"/>
      <c r="P1782" s="50"/>
      <c r="Q1782" s="50"/>
      <c r="R1782" s="50"/>
      <c r="S1782" s="50"/>
      <c r="T1782" s="50"/>
      <c r="U1782" s="50"/>
      <c r="V1782" s="50"/>
      <c r="W1782" s="50"/>
    </row>
    <row r="1783" spans="5:23" ht="12.75" customHeight="1" x14ac:dyDescent="0.2">
      <c r="E1783" s="122"/>
      <c r="F1783" s="122"/>
      <c r="G1783" s="50"/>
      <c r="H1783" s="50"/>
      <c r="I1783" s="50"/>
      <c r="J1783" s="4"/>
      <c r="K1783" s="50"/>
      <c r="L1783" s="50"/>
      <c r="M1783" s="4"/>
      <c r="N1783" s="50"/>
      <c r="O1783" s="50"/>
      <c r="P1783" s="50"/>
      <c r="Q1783" s="50"/>
      <c r="R1783" s="50"/>
      <c r="S1783" s="50"/>
      <c r="T1783" s="50"/>
      <c r="U1783" s="50"/>
      <c r="V1783" s="50"/>
      <c r="W1783" s="50"/>
    </row>
    <row r="1784" spans="5:23" ht="12.75" customHeight="1" x14ac:dyDescent="0.2">
      <c r="E1784" s="122"/>
      <c r="F1784" s="122"/>
      <c r="G1784" s="50"/>
      <c r="H1784" s="50"/>
      <c r="I1784" s="50"/>
      <c r="J1784" s="4"/>
      <c r="K1784" s="50"/>
      <c r="L1784" s="50"/>
      <c r="M1784" s="4"/>
      <c r="N1784" s="50"/>
      <c r="O1784" s="50"/>
      <c r="P1784" s="50"/>
      <c r="Q1784" s="50"/>
      <c r="R1784" s="50"/>
      <c r="S1784" s="50"/>
      <c r="T1784" s="50"/>
      <c r="U1784" s="50"/>
      <c r="V1784" s="50"/>
      <c r="W1784" s="50"/>
    </row>
    <row r="1785" spans="5:23" ht="12.75" customHeight="1" x14ac:dyDescent="0.2">
      <c r="E1785" s="122"/>
      <c r="F1785" s="122"/>
      <c r="G1785" s="50"/>
      <c r="H1785" s="50"/>
      <c r="I1785" s="50"/>
      <c r="J1785" s="4"/>
      <c r="K1785" s="50"/>
      <c r="L1785" s="50"/>
      <c r="M1785" s="4"/>
      <c r="N1785" s="50"/>
      <c r="O1785" s="50"/>
      <c r="P1785" s="50"/>
      <c r="Q1785" s="50"/>
      <c r="R1785" s="50"/>
      <c r="S1785" s="50"/>
      <c r="T1785" s="50"/>
      <c r="U1785" s="50"/>
      <c r="V1785" s="50"/>
      <c r="W1785" s="50"/>
    </row>
    <row r="1786" spans="5:23" ht="12.75" customHeight="1" x14ac:dyDescent="0.2">
      <c r="E1786" s="122"/>
      <c r="F1786" s="122"/>
      <c r="G1786" s="50"/>
      <c r="H1786" s="50"/>
      <c r="I1786" s="50"/>
      <c r="J1786" s="4"/>
      <c r="K1786" s="50"/>
      <c r="L1786" s="50"/>
      <c r="M1786" s="4"/>
      <c r="N1786" s="50"/>
      <c r="O1786" s="50"/>
      <c r="P1786" s="50"/>
      <c r="Q1786" s="50"/>
      <c r="R1786" s="50"/>
      <c r="S1786" s="50"/>
      <c r="T1786" s="50"/>
      <c r="U1786" s="50"/>
      <c r="V1786" s="50"/>
      <c r="W1786" s="50"/>
    </row>
    <row r="1787" spans="5:23" ht="12.75" customHeight="1" x14ac:dyDescent="0.2">
      <c r="E1787" s="122"/>
      <c r="F1787" s="122"/>
      <c r="G1787" s="50"/>
      <c r="H1787" s="50"/>
      <c r="I1787" s="50"/>
      <c r="J1787" s="4"/>
      <c r="K1787" s="50"/>
      <c r="L1787" s="50"/>
      <c r="M1787" s="4"/>
      <c r="N1787" s="50"/>
      <c r="O1787" s="50"/>
      <c r="P1787" s="50"/>
      <c r="Q1787" s="50"/>
      <c r="R1787" s="50"/>
      <c r="S1787" s="50"/>
      <c r="T1787" s="50"/>
      <c r="U1787" s="50"/>
      <c r="V1787" s="50"/>
      <c r="W1787" s="50"/>
    </row>
    <row r="1788" spans="5:23" ht="12.75" customHeight="1" x14ac:dyDescent="0.2">
      <c r="E1788" s="122"/>
      <c r="F1788" s="122"/>
      <c r="G1788" s="50"/>
      <c r="H1788" s="50"/>
      <c r="I1788" s="50"/>
      <c r="J1788" s="4"/>
      <c r="K1788" s="50"/>
      <c r="L1788" s="50"/>
      <c r="M1788" s="4"/>
      <c r="N1788" s="50"/>
      <c r="O1788" s="50"/>
      <c r="P1788" s="50"/>
      <c r="Q1788" s="50"/>
      <c r="R1788" s="50"/>
      <c r="S1788" s="50"/>
      <c r="T1788" s="50"/>
      <c r="U1788" s="50"/>
      <c r="V1788" s="50"/>
      <c r="W1788" s="50"/>
    </row>
    <row r="1789" spans="5:23" ht="12.75" customHeight="1" x14ac:dyDescent="0.2">
      <c r="E1789" s="122"/>
      <c r="F1789" s="122"/>
      <c r="G1789" s="50"/>
      <c r="H1789" s="50"/>
      <c r="I1789" s="50"/>
      <c r="J1789" s="4"/>
      <c r="K1789" s="50"/>
      <c r="L1789" s="50"/>
      <c r="M1789" s="4"/>
      <c r="N1789" s="50"/>
      <c r="O1789" s="50"/>
      <c r="P1789" s="50"/>
      <c r="Q1789" s="50"/>
      <c r="R1789" s="50"/>
      <c r="S1789" s="50"/>
      <c r="T1789" s="50"/>
      <c r="U1789" s="50"/>
      <c r="V1789" s="50"/>
      <c r="W1789" s="50"/>
    </row>
    <row r="1790" spans="5:23" ht="12.75" customHeight="1" x14ac:dyDescent="0.2">
      <c r="E1790" s="122"/>
      <c r="F1790" s="122"/>
      <c r="G1790" s="50"/>
      <c r="H1790" s="50"/>
      <c r="I1790" s="50"/>
      <c r="J1790" s="4"/>
      <c r="K1790" s="50"/>
      <c r="L1790" s="50"/>
      <c r="M1790" s="4"/>
      <c r="N1790" s="50"/>
      <c r="O1790" s="50"/>
      <c r="P1790" s="50"/>
      <c r="Q1790" s="50"/>
      <c r="R1790" s="50"/>
      <c r="S1790" s="50"/>
      <c r="T1790" s="50"/>
      <c r="U1790" s="50"/>
      <c r="V1790" s="50"/>
      <c r="W1790" s="50"/>
    </row>
  </sheetData>
  <sheetProtection algorithmName="SHA-512" hashValue="pQ73ba3Wc7nXbc9O67+dEBfSaHUAfpwrKBzqHFImtdj/GHHijWL6JINnk3xqK8whuMiiCFV3YALnvyUkz3Ej0A==" saltValue="hB/p9Q/8Ur0sO4TkbK1H7w==" spinCount="100000" sheet="1" objects="1" scenarios="1"/>
  <mergeCells count="6">
    <mergeCell ref="S4:T4"/>
    <mergeCell ref="I3:K3"/>
    <mergeCell ref="E3:F3"/>
    <mergeCell ref="E2:F2"/>
    <mergeCell ref="I4:J4"/>
    <mergeCell ref="K4:L4"/>
  </mergeCells>
  <phoneticPr fontId="19" type="noConversion"/>
  <printOptions horizontalCentered="1" verticalCentered="1" gridLines="1"/>
  <pageMargins left="0.19685039370078741" right="0.19685039370078741" top="0.78740157480314965" bottom="0.78740157480314965" header="0.51181102362204722" footer="0.51181102362204722"/>
  <pageSetup paperSize="9" orientation="landscape" horizontalDpi="300" verticalDpi="360" r:id="rId1"/>
  <headerFooter alignWithMargins="0">
    <oddHeader>&amp;L&amp;F&amp;C&amp;A</oddHeader>
    <oddFooter>&amp;C&amp;8Seite &amp;P von &amp;N Seiten&amp;R&amp;8copyright by robert steinberger 1999</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EBC712-3BD1-4BD2-BE5A-992A48C3D137}">
  <sheetPr codeName="Tabelle129"/>
  <dimension ref="A1:X40"/>
  <sheetViews>
    <sheetView showGridLines="0" workbookViewId="0">
      <selection activeCell="A8" sqref="A8:H8"/>
    </sheetView>
  </sheetViews>
  <sheetFormatPr baseColWidth="10" defaultColWidth="11.42578125" defaultRowHeight="12.75" x14ac:dyDescent="0.2"/>
  <cols>
    <col min="2" max="2" width="26.7109375" bestFit="1" customWidth="1"/>
    <col min="10" max="10" width="11.42578125" style="512"/>
    <col min="13" max="13" width="11.42578125" style="512"/>
    <col min="14" max="16" width="12" bestFit="1" customWidth="1"/>
  </cols>
  <sheetData>
    <row r="1" spans="1:24" x14ac:dyDescent="0.2">
      <c r="A1" s="1043"/>
      <c r="B1" s="50"/>
      <c r="C1" s="50"/>
      <c r="D1" s="50"/>
      <c r="E1" s="123"/>
      <c r="F1" s="123"/>
      <c r="G1" s="50"/>
      <c r="H1" s="134"/>
      <c r="I1" s="7"/>
      <c r="J1" s="77"/>
      <c r="K1" s="7"/>
      <c r="L1" s="7"/>
      <c r="M1" s="77"/>
      <c r="N1" s="134"/>
      <c r="O1" s="134"/>
      <c r="P1" s="134"/>
      <c r="Q1" s="67"/>
      <c r="R1" s="67"/>
      <c r="S1" s="67"/>
      <c r="T1" s="67"/>
      <c r="U1" s="135"/>
      <c r="V1" s="135"/>
      <c r="W1" s="135"/>
      <c r="X1" s="50"/>
    </row>
    <row r="2" spans="1:24" x14ac:dyDescent="0.2">
      <c r="A2" s="50"/>
      <c r="B2" s="1154" t="s">
        <v>766</v>
      </c>
      <c r="C2" s="162"/>
      <c r="D2" s="50"/>
      <c r="E2" s="1588" t="s">
        <v>767</v>
      </c>
      <c r="F2" s="1589"/>
      <c r="G2" s="50"/>
      <c r="H2" s="134"/>
      <c r="I2" s="7"/>
      <c r="J2" s="77"/>
      <c r="K2" s="7"/>
      <c r="L2" s="7"/>
      <c r="M2" s="77"/>
      <c r="N2" s="1156" t="s">
        <v>768</v>
      </c>
      <c r="O2" s="1156" t="s">
        <v>768</v>
      </c>
      <c r="P2" s="1156" t="s">
        <v>768</v>
      </c>
      <c r="Q2" s="199"/>
      <c r="R2" s="199"/>
      <c r="S2" s="199"/>
      <c r="T2" s="199"/>
      <c r="U2" s="135"/>
      <c r="V2" s="135"/>
      <c r="W2" s="135"/>
      <c r="X2" s="50"/>
    </row>
    <row r="3" spans="1:24"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c r="X3" s="50"/>
    </row>
    <row r="4" spans="1:24"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c r="X4" s="50"/>
    </row>
    <row r="5" spans="1:24"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c r="X5" s="50"/>
    </row>
    <row r="6" spans="1:24" ht="15.75" x14ac:dyDescent="0.25">
      <c r="A6" s="62"/>
      <c r="B6" s="50"/>
      <c r="C6" s="50"/>
      <c r="D6" s="50"/>
      <c r="E6" s="123"/>
      <c r="F6" s="123"/>
      <c r="G6" s="50"/>
      <c r="H6" s="134"/>
      <c r="I6" s="7"/>
      <c r="J6" s="77"/>
      <c r="K6" s="7"/>
      <c r="L6" s="7"/>
      <c r="M6" s="77"/>
      <c r="N6" s="134"/>
      <c r="O6" s="134"/>
      <c r="P6" s="134"/>
      <c r="Q6" s="199"/>
      <c r="R6" s="199"/>
      <c r="S6" s="199"/>
      <c r="T6" s="199"/>
      <c r="U6" s="200"/>
      <c r="V6" s="200"/>
      <c r="W6" s="200"/>
      <c r="X6" s="50"/>
    </row>
    <row r="7" spans="1:24" ht="15.75" x14ac:dyDescent="0.25">
      <c r="A7" s="79" t="s">
        <v>3595</v>
      </c>
      <c r="B7" s="124"/>
      <c r="C7" s="124"/>
      <c r="D7" s="124"/>
      <c r="F7" s="310" t="s">
        <v>1290</v>
      </c>
      <c r="G7" s="124"/>
      <c r="H7" s="134"/>
      <c r="I7" s="7"/>
      <c r="J7" s="77"/>
      <c r="K7" s="7"/>
      <c r="L7" s="7"/>
      <c r="M7" s="77"/>
      <c r="N7" s="134"/>
      <c r="O7" s="134"/>
      <c r="P7" s="134"/>
      <c r="Q7" s="67"/>
      <c r="R7" s="67"/>
      <c r="S7" s="67"/>
      <c r="T7" s="67"/>
      <c r="U7" s="135"/>
      <c r="V7" s="135"/>
      <c r="W7" s="135"/>
    </row>
    <row r="8" spans="1:24" x14ac:dyDescent="0.2">
      <c r="A8" s="162"/>
      <c r="B8" s="50"/>
      <c r="C8" s="50"/>
      <c r="D8" s="50"/>
      <c r="E8" s="123"/>
      <c r="F8" s="123"/>
      <c r="G8" s="50"/>
      <c r="H8" s="134"/>
      <c r="I8" s="7"/>
      <c r="J8" s="77"/>
      <c r="K8" s="7"/>
      <c r="L8" s="7"/>
      <c r="M8" s="77"/>
      <c r="N8" s="134"/>
      <c r="O8" s="134"/>
      <c r="P8" s="134"/>
      <c r="Q8" s="67"/>
      <c r="R8" s="67"/>
      <c r="S8" s="67"/>
      <c r="T8" s="67"/>
      <c r="U8" s="135"/>
      <c r="V8" s="135"/>
      <c r="W8" s="135"/>
    </row>
    <row r="9" spans="1:24" x14ac:dyDescent="0.2">
      <c r="A9" s="564" t="s">
        <v>3596</v>
      </c>
      <c r="B9" s="124"/>
      <c r="C9" s="124"/>
      <c r="D9" s="124"/>
      <c r="E9" s="123"/>
      <c r="F9" s="123"/>
      <c r="G9" s="50"/>
      <c r="H9" s="134"/>
      <c r="I9" s="7"/>
      <c r="J9" s="77"/>
      <c r="K9" s="7"/>
      <c r="L9" s="7"/>
      <c r="M9" s="77"/>
      <c r="N9" s="134"/>
      <c r="O9" s="134"/>
      <c r="P9" s="134"/>
      <c r="Q9" s="67"/>
      <c r="R9" s="67"/>
      <c r="S9" s="67"/>
      <c r="T9" s="67"/>
      <c r="U9" s="135"/>
      <c r="V9" s="135"/>
      <c r="W9" s="135"/>
    </row>
    <row r="10" spans="1:24" x14ac:dyDescent="0.2">
      <c r="A10" s="186" t="s">
        <v>1336</v>
      </c>
      <c r="B10" s="123"/>
      <c r="C10" s="123"/>
      <c r="D10" s="124"/>
      <c r="E10" s="123"/>
      <c r="F10" s="123"/>
      <c r="G10" s="50"/>
      <c r="H10" s="134"/>
      <c r="I10" s="7"/>
      <c r="J10" s="77"/>
      <c r="K10" s="7"/>
      <c r="L10" s="7"/>
      <c r="M10" s="77"/>
      <c r="N10" s="134"/>
      <c r="O10" s="134"/>
      <c r="P10" s="134"/>
      <c r="Q10" s="67"/>
      <c r="R10" s="67"/>
      <c r="S10" s="67"/>
      <c r="T10" s="67"/>
      <c r="U10" s="135"/>
      <c r="V10" s="135"/>
      <c r="W10" s="135"/>
    </row>
    <row r="11" spans="1:24" x14ac:dyDescent="0.2">
      <c r="A11" s="131" t="s">
        <v>965</v>
      </c>
      <c r="B11" s="123" t="s">
        <v>852</v>
      </c>
      <c r="C11" s="123"/>
      <c r="D11" s="124" t="s">
        <v>853</v>
      </c>
      <c r="E11" s="121" t="s">
        <v>261</v>
      </c>
      <c r="F11" s="121" t="s">
        <v>261</v>
      </c>
      <c r="G11" s="123" t="s">
        <v>796</v>
      </c>
      <c r="H11" s="127">
        <v>18.79</v>
      </c>
      <c r="I11" s="7">
        <f>VLOOKUP(E11,Steuerung!$A$17:$E$500,5,FALSE)</f>
        <v>2</v>
      </c>
      <c r="J11" s="77">
        <f>VLOOKUP(E11,Steuerung!$A$17:$F$500,6,FALSE)</f>
        <v>58.333333333333329</v>
      </c>
      <c r="K11" s="7">
        <f>VLOOKUP(F11,Steuerung!$A$17:$G$500,7,FALSE)</f>
        <v>2</v>
      </c>
      <c r="L11" s="7">
        <f>VLOOKUP(F11,Steuerung!$A$17:$H$500,8,FALSE)</f>
        <v>46</v>
      </c>
      <c r="M11" s="77">
        <f t="shared" ref="M11:M23" si="0">J11+L11</f>
        <v>104.33333333333333</v>
      </c>
      <c r="N11" s="134">
        <f t="shared" ref="N11:N23" si="1">H11*M11</f>
        <v>1960.4233333333332</v>
      </c>
      <c r="O11" s="134">
        <f t="shared" ref="O11:O23" si="2">H11*J11</f>
        <v>1096.0833333333333</v>
      </c>
      <c r="P11" s="134">
        <f t="shared" ref="P11:P23" si="3">H11*L11</f>
        <v>864.33999999999992</v>
      </c>
      <c r="Q11" s="67">
        <f>VLOOKUP(E11,Steuerung!$A$17:$B$500,2,FALSE)</f>
        <v>0</v>
      </c>
      <c r="R11" s="67">
        <f>VLOOKUP(F11,Steuerung!$A$17:$B$500,2,FALSE)</f>
        <v>0</v>
      </c>
      <c r="S11" s="159">
        <f t="shared" ref="S11:S13" si="4">IFERROR(O11/Q11,0)</f>
        <v>0</v>
      </c>
      <c r="T11" s="159">
        <f t="shared" ref="T11:T13" si="5">IFERROR(P11/R11,0)</f>
        <v>0</v>
      </c>
      <c r="U11" s="135" t="e">
        <f t="shared" ref="U11:U23" si="6">IF(J11&gt;0,O11/Q11*SVS_UHR,0)</f>
        <v>#DIV/0!</v>
      </c>
      <c r="V11" s="135" t="e">
        <f t="shared" ref="V11:V23" si="7">IF(K11&gt;0,P11/R11*SVS_UHR,0)</f>
        <v>#DIV/0!</v>
      </c>
      <c r="W11" s="135" t="e">
        <f t="shared" ref="W11:W23" si="8">U11+V11</f>
        <v>#DIV/0!</v>
      </c>
    </row>
    <row r="12" spans="1:24" x14ac:dyDescent="0.2">
      <c r="A12" s="131" t="s">
        <v>1364</v>
      </c>
      <c r="B12" s="123" t="s">
        <v>3597</v>
      </c>
      <c r="C12" s="123"/>
      <c r="D12" s="124" t="s">
        <v>853</v>
      </c>
      <c r="E12" s="121" t="s">
        <v>261</v>
      </c>
      <c r="F12" s="121" t="s">
        <v>261</v>
      </c>
      <c r="G12" s="123" t="s">
        <v>796</v>
      </c>
      <c r="H12" s="127">
        <v>14.41</v>
      </c>
      <c r="I12" s="7">
        <f>VLOOKUP(E12,Steuerung!$A$17:$E$500,5,FALSE)</f>
        <v>2</v>
      </c>
      <c r="J12" s="77">
        <f>VLOOKUP(E12,Steuerung!$A$17:$F$500,6,FALSE)</f>
        <v>58.333333333333329</v>
      </c>
      <c r="K12" s="7">
        <f>VLOOKUP(F12,Steuerung!$A$17:$G$500,7,FALSE)</f>
        <v>2</v>
      </c>
      <c r="L12" s="7">
        <f>VLOOKUP(F12,Steuerung!$A$17:$H$500,8,FALSE)</f>
        <v>46</v>
      </c>
      <c r="M12" s="77">
        <f t="shared" si="0"/>
        <v>104.33333333333333</v>
      </c>
      <c r="N12" s="134">
        <f t="shared" si="1"/>
        <v>1503.4433333333334</v>
      </c>
      <c r="O12" s="134">
        <f t="shared" si="2"/>
        <v>840.58333333333326</v>
      </c>
      <c r="P12" s="134">
        <f t="shared" si="3"/>
        <v>662.86</v>
      </c>
      <c r="Q12" s="67">
        <f>VLOOKUP(E12,Steuerung!$A$17:$B$500,2,FALSE)</f>
        <v>0</v>
      </c>
      <c r="R12" s="67">
        <f>VLOOKUP(F12,Steuerung!$A$17:$B$500,2,FALSE)</f>
        <v>0</v>
      </c>
      <c r="S12" s="159">
        <f t="shared" si="4"/>
        <v>0</v>
      </c>
      <c r="T12" s="159">
        <f t="shared" si="5"/>
        <v>0</v>
      </c>
      <c r="U12" s="135" t="e">
        <f t="shared" si="6"/>
        <v>#DIV/0!</v>
      </c>
      <c r="V12" s="135" t="e">
        <f t="shared" si="7"/>
        <v>#DIV/0!</v>
      </c>
      <c r="W12" s="135" t="e">
        <f t="shared" si="8"/>
        <v>#DIV/0!</v>
      </c>
    </row>
    <row r="13" spans="1:24" x14ac:dyDescent="0.2">
      <c r="A13" s="131" t="s">
        <v>962</v>
      </c>
      <c r="B13" s="123" t="s">
        <v>852</v>
      </c>
      <c r="C13" s="123"/>
      <c r="D13" s="124" t="s">
        <v>853</v>
      </c>
      <c r="E13" s="121" t="s">
        <v>261</v>
      </c>
      <c r="F13" s="121" t="s">
        <v>261</v>
      </c>
      <c r="G13" s="123" t="s">
        <v>796</v>
      </c>
      <c r="H13" s="127">
        <v>29.94</v>
      </c>
      <c r="I13" s="7">
        <f>VLOOKUP(E13,Steuerung!$A$17:$E$500,5,FALSE)</f>
        <v>2</v>
      </c>
      <c r="J13" s="77">
        <f>VLOOKUP(E13,Steuerung!$A$17:$F$500,6,FALSE)</f>
        <v>58.333333333333329</v>
      </c>
      <c r="K13" s="7">
        <f>VLOOKUP(F13,Steuerung!$A$17:$G$500,7,FALSE)</f>
        <v>2</v>
      </c>
      <c r="L13" s="7">
        <f>VLOOKUP(F13,Steuerung!$A$17:$H$500,8,FALSE)</f>
        <v>46</v>
      </c>
      <c r="M13" s="77">
        <f t="shared" si="0"/>
        <v>104.33333333333333</v>
      </c>
      <c r="N13" s="134">
        <f t="shared" si="1"/>
        <v>3123.74</v>
      </c>
      <c r="O13" s="134">
        <f t="shared" si="2"/>
        <v>1746.5</v>
      </c>
      <c r="P13" s="134">
        <f t="shared" si="3"/>
        <v>1377.24</v>
      </c>
      <c r="Q13" s="67">
        <f>VLOOKUP(E13,Steuerung!$A$17:$B$500,2,FALSE)</f>
        <v>0</v>
      </c>
      <c r="R13" s="67">
        <f>VLOOKUP(F13,Steuerung!$A$17:$B$500,2,FALSE)</f>
        <v>0</v>
      </c>
      <c r="S13" s="159">
        <f t="shared" si="4"/>
        <v>0</v>
      </c>
      <c r="T13" s="159">
        <f t="shared" si="5"/>
        <v>0</v>
      </c>
      <c r="U13" s="135" t="e">
        <f t="shared" si="6"/>
        <v>#DIV/0!</v>
      </c>
      <c r="V13" s="135" t="e">
        <f t="shared" si="7"/>
        <v>#DIV/0!</v>
      </c>
      <c r="W13" s="135" t="e">
        <f t="shared" si="8"/>
        <v>#DIV/0!</v>
      </c>
    </row>
    <row r="14" spans="1:24" x14ac:dyDescent="0.2">
      <c r="A14" s="131" t="s">
        <v>1362</v>
      </c>
      <c r="B14" s="123" t="s">
        <v>3598</v>
      </c>
      <c r="C14" s="123"/>
      <c r="D14" s="124" t="s">
        <v>853</v>
      </c>
      <c r="E14" s="121" t="s">
        <v>261</v>
      </c>
      <c r="F14" s="121" t="s">
        <v>261</v>
      </c>
      <c r="G14" s="123" t="s">
        <v>796</v>
      </c>
      <c r="H14" s="127">
        <v>14.47</v>
      </c>
      <c r="I14" s="7">
        <f>VLOOKUP(E14,Steuerung!$A$17:$E$500,5,FALSE)</f>
        <v>2</v>
      </c>
      <c r="J14" s="77">
        <f>VLOOKUP(E14,Steuerung!$A$17:$F$500,6,FALSE)</f>
        <v>58.333333333333329</v>
      </c>
      <c r="K14" s="7">
        <f>VLOOKUP(F14,Steuerung!$A$17:$G$500,7,FALSE)</f>
        <v>2</v>
      </c>
      <c r="L14" s="7">
        <f>VLOOKUP(F14,Steuerung!$A$17:$H$500,8,FALSE)</f>
        <v>46</v>
      </c>
      <c r="M14" s="77">
        <f t="shared" si="0"/>
        <v>104.33333333333333</v>
      </c>
      <c r="N14" s="134">
        <f t="shared" si="1"/>
        <v>1509.7033333333334</v>
      </c>
      <c r="O14" s="134">
        <f t="shared" si="2"/>
        <v>844.08333333333326</v>
      </c>
      <c r="P14" s="134">
        <f t="shared" si="3"/>
        <v>665.62</v>
      </c>
      <c r="Q14" s="67">
        <f>VLOOKUP(E14,Steuerung!$A$17:$B$500,2,FALSE)</f>
        <v>0</v>
      </c>
      <c r="R14" s="67">
        <f>VLOOKUP(F14,Steuerung!$A$17:$B$500,2,FALSE)</f>
        <v>0</v>
      </c>
      <c r="S14" s="159">
        <f>IFERROR(O14/Q14,0)</f>
        <v>0</v>
      </c>
      <c r="T14" s="159">
        <f>IFERROR(P14/R14,0)</f>
        <v>0</v>
      </c>
      <c r="U14" s="135" t="e">
        <f t="shared" si="6"/>
        <v>#DIV/0!</v>
      </c>
      <c r="V14" s="135" t="e">
        <f t="shared" si="7"/>
        <v>#DIV/0!</v>
      </c>
      <c r="W14" s="135" t="e">
        <f t="shared" si="8"/>
        <v>#DIV/0!</v>
      </c>
    </row>
    <row r="15" spans="1:24" x14ac:dyDescent="0.2">
      <c r="A15" s="131" t="s">
        <v>961</v>
      </c>
      <c r="B15" s="123" t="s">
        <v>3599</v>
      </c>
      <c r="C15" s="123"/>
      <c r="D15" s="124" t="s">
        <v>853</v>
      </c>
      <c r="E15" s="121" t="s">
        <v>261</v>
      </c>
      <c r="F15" s="121" t="s">
        <v>261</v>
      </c>
      <c r="G15" s="123" t="s">
        <v>796</v>
      </c>
      <c r="H15" s="127">
        <v>14.47</v>
      </c>
      <c r="I15" s="7">
        <f>VLOOKUP(E15,Steuerung!$A$17:$E$500,5,FALSE)</f>
        <v>2</v>
      </c>
      <c r="J15" s="77">
        <f>VLOOKUP(E15,Steuerung!$A$17:$F$500,6,FALSE)</f>
        <v>58.333333333333329</v>
      </c>
      <c r="K15" s="7">
        <f>VLOOKUP(F15,Steuerung!$A$17:$G$500,7,FALSE)</f>
        <v>2</v>
      </c>
      <c r="L15" s="7">
        <f>VLOOKUP(F15,Steuerung!$A$17:$H$500,8,FALSE)</f>
        <v>46</v>
      </c>
      <c r="M15" s="77">
        <f t="shared" si="0"/>
        <v>104.33333333333333</v>
      </c>
      <c r="N15" s="134">
        <f t="shared" si="1"/>
        <v>1509.7033333333334</v>
      </c>
      <c r="O15" s="134">
        <f t="shared" si="2"/>
        <v>844.08333333333326</v>
      </c>
      <c r="P15" s="134">
        <f t="shared" si="3"/>
        <v>665.62</v>
      </c>
      <c r="Q15" s="67">
        <f>VLOOKUP(E15,Steuerung!$A$17:$B$500,2,FALSE)</f>
        <v>0</v>
      </c>
      <c r="R15" s="67">
        <f>VLOOKUP(F15,Steuerung!$A$17:$B$500,2,FALSE)</f>
        <v>0</v>
      </c>
      <c r="S15" s="159">
        <f t="shared" ref="S15:S34" si="9">IFERROR(O15/Q15,0)</f>
        <v>0</v>
      </c>
      <c r="T15" s="159">
        <f t="shared" ref="T15:T34" si="10">IFERROR(P15/R15,0)</f>
        <v>0</v>
      </c>
      <c r="U15" s="135" t="e">
        <f t="shared" si="6"/>
        <v>#DIV/0!</v>
      </c>
      <c r="V15" s="135" t="e">
        <f t="shared" si="7"/>
        <v>#DIV/0!</v>
      </c>
      <c r="W15" s="135" t="e">
        <f t="shared" si="8"/>
        <v>#DIV/0!</v>
      </c>
    </row>
    <row r="16" spans="1:24" x14ac:dyDescent="0.2">
      <c r="A16" s="131" t="s">
        <v>1967</v>
      </c>
      <c r="B16" s="123" t="s">
        <v>852</v>
      </c>
      <c r="C16" s="123"/>
      <c r="D16" s="124" t="s">
        <v>853</v>
      </c>
      <c r="E16" s="121" t="s">
        <v>261</v>
      </c>
      <c r="F16" s="121" t="s">
        <v>261</v>
      </c>
      <c r="G16" s="123" t="s">
        <v>796</v>
      </c>
      <c r="H16" s="127">
        <v>27.68</v>
      </c>
      <c r="I16" s="7">
        <f>VLOOKUP(E16,Steuerung!$A$17:$E$500,5,FALSE)</f>
        <v>2</v>
      </c>
      <c r="J16" s="77">
        <f>VLOOKUP(E16,Steuerung!$A$17:$F$500,6,FALSE)</f>
        <v>58.333333333333329</v>
      </c>
      <c r="K16" s="7">
        <f>VLOOKUP(F16,Steuerung!$A$17:$G$500,7,FALSE)</f>
        <v>2</v>
      </c>
      <c r="L16" s="7">
        <f>VLOOKUP(F16,Steuerung!$A$17:$H$500,8,FALSE)</f>
        <v>46</v>
      </c>
      <c r="M16" s="77">
        <f t="shared" si="0"/>
        <v>104.33333333333333</v>
      </c>
      <c r="N16" s="134">
        <f t="shared" si="1"/>
        <v>2887.9466666666667</v>
      </c>
      <c r="O16" s="134">
        <f t="shared" si="2"/>
        <v>1614.6666666666665</v>
      </c>
      <c r="P16" s="134">
        <f t="shared" si="3"/>
        <v>1273.28</v>
      </c>
      <c r="Q16" s="67">
        <f>VLOOKUP(E16,Steuerung!$A$17:$B$500,2,FALSE)</f>
        <v>0</v>
      </c>
      <c r="R16" s="67">
        <f>VLOOKUP(F16,Steuerung!$A$17:$B$500,2,FALSE)</f>
        <v>0</v>
      </c>
      <c r="S16" s="159">
        <f t="shared" si="9"/>
        <v>0</v>
      </c>
      <c r="T16" s="159">
        <f t="shared" si="10"/>
        <v>0</v>
      </c>
      <c r="U16" s="135" t="e">
        <f t="shared" si="6"/>
        <v>#DIV/0!</v>
      </c>
      <c r="V16" s="135" t="e">
        <f t="shared" si="7"/>
        <v>#DIV/0!</v>
      </c>
      <c r="W16" s="135" t="e">
        <f t="shared" si="8"/>
        <v>#DIV/0!</v>
      </c>
    </row>
    <row r="17" spans="1:23" x14ac:dyDescent="0.2">
      <c r="A17" s="131" t="s">
        <v>1337</v>
      </c>
      <c r="B17" s="123" t="s">
        <v>794</v>
      </c>
      <c r="C17" s="123"/>
      <c r="D17" s="124" t="s">
        <v>795</v>
      </c>
      <c r="E17" s="121" t="s">
        <v>188</v>
      </c>
      <c r="F17" s="121" t="s">
        <v>188</v>
      </c>
      <c r="G17" s="123" t="s">
        <v>796</v>
      </c>
      <c r="H17" s="127">
        <v>50.47</v>
      </c>
      <c r="I17" s="7">
        <f>VLOOKUP(E17,Steuerung!$A$17:$E$500,5,FALSE)</f>
        <v>2</v>
      </c>
      <c r="J17" s="77">
        <f>VLOOKUP(E17,Steuerung!$A$17:$F$500,6,FALSE)</f>
        <v>58.333333333333329</v>
      </c>
      <c r="K17" s="7">
        <f>VLOOKUP(F17,Steuerung!$A$17:$G$500,7,FALSE)</f>
        <v>2</v>
      </c>
      <c r="L17" s="7">
        <f>VLOOKUP(F17,Steuerung!$A$17:$H$500,8,FALSE)</f>
        <v>46</v>
      </c>
      <c r="M17" s="77">
        <f t="shared" si="0"/>
        <v>104.33333333333333</v>
      </c>
      <c r="N17" s="134">
        <f t="shared" si="1"/>
        <v>5265.7033333333329</v>
      </c>
      <c r="O17" s="134">
        <f t="shared" si="2"/>
        <v>2944.083333333333</v>
      </c>
      <c r="P17" s="134">
        <f t="shared" si="3"/>
        <v>2321.62</v>
      </c>
      <c r="Q17" s="67">
        <f>VLOOKUP(E17,Steuerung!$A$17:$B$500,2,FALSE)</f>
        <v>0</v>
      </c>
      <c r="R17" s="67">
        <f>VLOOKUP(F17,Steuerung!$A$17:$B$500,2,FALSE)</f>
        <v>0</v>
      </c>
      <c r="S17" s="159">
        <f t="shared" si="9"/>
        <v>0</v>
      </c>
      <c r="T17" s="159">
        <f t="shared" si="10"/>
        <v>0</v>
      </c>
      <c r="U17" s="135" t="e">
        <f t="shared" si="6"/>
        <v>#DIV/0!</v>
      </c>
      <c r="V17" s="135" t="e">
        <f t="shared" si="7"/>
        <v>#DIV/0!</v>
      </c>
      <c r="W17" s="135" t="e">
        <f t="shared" si="8"/>
        <v>#DIV/0!</v>
      </c>
    </row>
    <row r="18" spans="1:23" x14ac:dyDescent="0.2">
      <c r="A18" s="131" t="s">
        <v>966</v>
      </c>
      <c r="B18" s="123" t="s">
        <v>866</v>
      </c>
      <c r="C18" s="123"/>
      <c r="D18" s="124" t="s">
        <v>822</v>
      </c>
      <c r="E18" s="121" t="s">
        <v>281</v>
      </c>
      <c r="F18" s="121" t="s">
        <v>281</v>
      </c>
      <c r="G18" s="123" t="s">
        <v>796</v>
      </c>
      <c r="H18" s="127">
        <v>9.64</v>
      </c>
      <c r="I18" s="7">
        <f>VLOOKUP(E18,Steuerung!$A$17:$E$500,5,FALSE)</f>
        <v>2</v>
      </c>
      <c r="J18" s="77">
        <f>VLOOKUP(E18,Steuerung!$A$17:$F$500,6,FALSE)</f>
        <v>58.333333333333329</v>
      </c>
      <c r="K18" s="7">
        <f>VLOOKUP(F18,Steuerung!$A$17:$G$500,7,FALSE)</f>
        <v>2</v>
      </c>
      <c r="L18" s="7">
        <f>VLOOKUP(F18,Steuerung!$A$17:$H$500,8,FALSE)</f>
        <v>46</v>
      </c>
      <c r="M18" s="77">
        <f t="shared" si="0"/>
        <v>104.33333333333333</v>
      </c>
      <c r="N18" s="134">
        <f t="shared" si="1"/>
        <v>1005.7733333333333</v>
      </c>
      <c r="O18" s="134">
        <f t="shared" si="2"/>
        <v>562.33333333333337</v>
      </c>
      <c r="P18" s="134">
        <f t="shared" si="3"/>
        <v>443.44000000000005</v>
      </c>
      <c r="Q18" s="67">
        <f>VLOOKUP(E18,Steuerung!$A$17:$B$500,2,FALSE)</f>
        <v>0</v>
      </c>
      <c r="R18" s="67">
        <f>VLOOKUP(F18,Steuerung!$A$17:$B$500,2,FALSE)</f>
        <v>0</v>
      </c>
      <c r="S18" s="159">
        <f t="shared" si="9"/>
        <v>0</v>
      </c>
      <c r="T18" s="159">
        <f t="shared" si="10"/>
        <v>0</v>
      </c>
      <c r="U18" s="135" t="e">
        <f t="shared" si="6"/>
        <v>#DIV/0!</v>
      </c>
      <c r="V18" s="135" t="e">
        <f t="shared" si="7"/>
        <v>#DIV/0!</v>
      </c>
      <c r="W18" s="135" t="e">
        <f t="shared" si="8"/>
        <v>#DIV/0!</v>
      </c>
    </row>
    <row r="19" spans="1:23" x14ac:dyDescent="0.2">
      <c r="A19" s="131" t="s">
        <v>964</v>
      </c>
      <c r="B19" s="123" t="s">
        <v>852</v>
      </c>
      <c r="C19" s="123"/>
      <c r="D19" s="124" t="s">
        <v>853</v>
      </c>
      <c r="E19" s="121" t="s">
        <v>261</v>
      </c>
      <c r="F19" s="121" t="s">
        <v>261</v>
      </c>
      <c r="G19" s="123" t="s">
        <v>796</v>
      </c>
      <c r="H19" s="127">
        <v>15</v>
      </c>
      <c r="I19" s="7">
        <f>VLOOKUP(E19,Steuerung!$A$17:$E$500,5,FALSE)</f>
        <v>2</v>
      </c>
      <c r="J19" s="77">
        <f>VLOOKUP(E19,Steuerung!$A$17:$F$500,6,FALSE)</f>
        <v>58.333333333333329</v>
      </c>
      <c r="K19" s="7">
        <f>VLOOKUP(F19,Steuerung!$A$17:$G$500,7,FALSE)</f>
        <v>2</v>
      </c>
      <c r="L19" s="7">
        <f>VLOOKUP(F19,Steuerung!$A$17:$H$500,8,FALSE)</f>
        <v>46</v>
      </c>
      <c r="M19" s="77">
        <f>J19+L19</f>
        <v>104.33333333333333</v>
      </c>
      <c r="N19" s="134">
        <f>H19*M19</f>
        <v>1565</v>
      </c>
      <c r="O19" s="134">
        <f>H19*J19</f>
        <v>874.99999999999989</v>
      </c>
      <c r="P19" s="134">
        <f>H19*L19</f>
        <v>690</v>
      </c>
      <c r="Q19" s="67">
        <f>VLOOKUP(E19,Steuerung!$A$17:$B$500,2,FALSE)</f>
        <v>0</v>
      </c>
      <c r="R19" s="67">
        <f>VLOOKUP(F19,Steuerung!$A$17:$B$500,2,FALSE)</f>
        <v>0</v>
      </c>
      <c r="S19" s="159">
        <f t="shared" si="9"/>
        <v>0</v>
      </c>
      <c r="T19" s="159">
        <f t="shared" si="10"/>
        <v>0</v>
      </c>
      <c r="U19" s="135" t="e">
        <f t="shared" si="6"/>
        <v>#DIV/0!</v>
      </c>
      <c r="V19" s="135" t="e">
        <f t="shared" si="7"/>
        <v>#DIV/0!</v>
      </c>
      <c r="W19" s="135" t="e">
        <f t="shared" si="8"/>
        <v>#DIV/0!</v>
      </c>
    </row>
    <row r="20" spans="1:23" x14ac:dyDescent="0.2">
      <c r="A20" s="131" t="s">
        <v>1367</v>
      </c>
      <c r="B20" s="123" t="s">
        <v>852</v>
      </c>
      <c r="C20" s="123"/>
      <c r="D20" s="124" t="s">
        <v>853</v>
      </c>
      <c r="E20" s="121" t="s">
        <v>261</v>
      </c>
      <c r="F20" s="121" t="s">
        <v>261</v>
      </c>
      <c r="G20" s="123" t="s">
        <v>796</v>
      </c>
      <c r="H20" s="127">
        <v>13.08</v>
      </c>
      <c r="I20" s="7">
        <f>VLOOKUP(E20,Steuerung!$A$17:$E$500,5,FALSE)</f>
        <v>2</v>
      </c>
      <c r="J20" s="77">
        <f>VLOOKUP(E20,Steuerung!$A$17:$F$500,6,FALSE)</f>
        <v>58.333333333333329</v>
      </c>
      <c r="K20" s="7">
        <f>VLOOKUP(F20,Steuerung!$A$17:$G$500,7,FALSE)</f>
        <v>2</v>
      </c>
      <c r="L20" s="7">
        <f>VLOOKUP(F20,Steuerung!$A$17:$H$500,8,FALSE)</f>
        <v>46</v>
      </c>
      <c r="M20" s="77">
        <f>J20+L20</f>
        <v>104.33333333333333</v>
      </c>
      <c r="N20" s="134">
        <f>H20*M20</f>
        <v>1364.6799999999998</v>
      </c>
      <c r="O20" s="134">
        <f>H20*J20</f>
        <v>762.99999999999989</v>
      </c>
      <c r="P20" s="134">
        <f>H20*L20</f>
        <v>601.67999999999995</v>
      </c>
      <c r="Q20" s="67">
        <f>VLOOKUP(E20,Steuerung!$A$17:$B$500,2,FALSE)</f>
        <v>0</v>
      </c>
      <c r="R20" s="67">
        <f>VLOOKUP(F20,Steuerung!$A$17:$B$500,2,FALSE)</f>
        <v>0</v>
      </c>
      <c r="S20" s="159">
        <f t="shared" si="9"/>
        <v>0</v>
      </c>
      <c r="T20" s="159">
        <f t="shared" si="10"/>
        <v>0</v>
      </c>
      <c r="U20" s="135" t="e">
        <f t="shared" si="6"/>
        <v>#DIV/0!</v>
      </c>
      <c r="V20" s="135" t="e">
        <f t="shared" si="7"/>
        <v>#DIV/0!</v>
      </c>
      <c r="W20" s="135" t="e">
        <f t="shared" si="8"/>
        <v>#DIV/0!</v>
      </c>
    </row>
    <row r="21" spans="1:23" x14ac:dyDescent="0.2">
      <c r="A21" s="131"/>
      <c r="B21" s="123" t="s">
        <v>1470</v>
      </c>
      <c r="C21" s="123"/>
      <c r="D21" s="124" t="s">
        <v>821</v>
      </c>
      <c r="E21" s="121" t="s">
        <v>129</v>
      </c>
      <c r="F21" s="121" t="s">
        <v>129</v>
      </c>
      <c r="G21" s="123" t="s">
        <v>822</v>
      </c>
      <c r="H21" s="127">
        <v>6.12</v>
      </c>
      <c r="I21" s="7">
        <f>VLOOKUP(E21,Steuerung!$A$17:$E$500,5,FALSE)</f>
        <v>0</v>
      </c>
      <c r="J21" s="77">
        <f>VLOOKUP(E21,Steuerung!$A$17:$F$500,6,FALSE)</f>
        <v>0</v>
      </c>
      <c r="K21" s="7">
        <f>VLOOKUP(F21,Steuerung!$A$17:$G$500,7,FALSE)</f>
        <v>0</v>
      </c>
      <c r="L21" s="7">
        <f>VLOOKUP(F21,Steuerung!$A$17:$H$500,8,FALSE)</f>
        <v>0</v>
      </c>
      <c r="M21" s="77">
        <f t="shared" si="0"/>
        <v>0</v>
      </c>
      <c r="N21" s="134">
        <f t="shared" si="1"/>
        <v>0</v>
      </c>
      <c r="O21" s="134">
        <f t="shared" si="2"/>
        <v>0</v>
      </c>
      <c r="P21" s="134">
        <f t="shared" si="3"/>
        <v>0</v>
      </c>
      <c r="Q21" s="67">
        <f>VLOOKUP(E21,Steuerung!$A$17:$B$500,2,FALSE)</f>
        <v>0</v>
      </c>
      <c r="R21" s="67">
        <f>VLOOKUP(F21,Steuerung!$A$17:$B$500,2,FALSE)</f>
        <v>0</v>
      </c>
      <c r="S21" s="159">
        <f t="shared" si="9"/>
        <v>0</v>
      </c>
      <c r="T21" s="159">
        <f t="shared" si="10"/>
        <v>0</v>
      </c>
      <c r="U21" s="135">
        <f t="shared" si="6"/>
        <v>0</v>
      </c>
      <c r="V21" s="135">
        <f t="shared" si="7"/>
        <v>0</v>
      </c>
      <c r="W21" s="135">
        <f t="shared" si="8"/>
        <v>0</v>
      </c>
    </row>
    <row r="22" spans="1:23" x14ac:dyDescent="0.2">
      <c r="A22" s="131"/>
      <c r="B22" s="123" t="s">
        <v>820</v>
      </c>
      <c r="C22" s="123"/>
      <c r="D22" s="124" t="s">
        <v>821</v>
      </c>
      <c r="E22" s="121" t="s">
        <v>220</v>
      </c>
      <c r="F22" s="121" t="s">
        <v>220</v>
      </c>
      <c r="G22" s="123" t="s">
        <v>822</v>
      </c>
      <c r="H22" s="127">
        <v>9.86</v>
      </c>
      <c r="I22" s="7">
        <f>VLOOKUP(E22,Steuerung!$A$17:$E$500,5,FALSE)</f>
        <v>2</v>
      </c>
      <c r="J22" s="77">
        <f>VLOOKUP(E22,Steuerung!$A$17:$F$500,6,FALSE)</f>
        <v>58.333333333333329</v>
      </c>
      <c r="K22" s="7">
        <f>VLOOKUP(F22,Steuerung!$A$17:$G$500,7,FALSE)</f>
        <v>2</v>
      </c>
      <c r="L22" s="7">
        <f>VLOOKUP(F22,Steuerung!$A$17:$H$500,8,FALSE)</f>
        <v>46</v>
      </c>
      <c r="M22" s="77">
        <f t="shared" si="0"/>
        <v>104.33333333333333</v>
      </c>
      <c r="N22" s="134">
        <f t="shared" si="1"/>
        <v>1028.7266666666665</v>
      </c>
      <c r="O22" s="134">
        <f t="shared" si="2"/>
        <v>575.16666666666663</v>
      </c>
      <c r="P22" s="134">
        <f t="shared" si="3"/>
        <v>453.55999999999995</v>
      </c>
      <c r="Q22" s="67">
        <f>VLOOKUP(E22,Steuerung!$A$17:$B$500,2,FALSE)</f>
        <v>0</v>
      </c>
      <c r="R22" s="67">
        <f>VLOOKUP(F22,Steuerung!$A$17:$B$500,2,FALSE)</f>
        <v>0</v>
      </c>
      <c r="S22" s="159">
        <f t="shared" si="9"/>
        <v>0</v>
      </c>
      <c r="T22" s="159">
        <f t="shared" si="10"/>
        <v>0</v>
      </c>
      <c r="U22" s="135" t="e">
        <f t="shared" si="6"/>
        <v>#DIV/0!</v>
      </c>
      <c r="V22" s="135" t="e">
        <f t="shared" si="7"/>
        <v>#DIV/0!</v>
      </c>
      <c r="W22" s="135" t="e">
        <f t="shared" si="8"/>
        <v>#DIV/0!</v>
      </c>
    </row>
    <row r="23" spans="1:23" x14ac:dyDescent="0.2">
      <c r="A23" s="131"/>
      <c r="B23" s="123" t="s">
        <v>3600</v>
      </c>
      <c r="C23" s="123"/>
      <c r="D23" s="124" t="s">
        <v>791</v>
      </c>
      <c r="E23" s="121" t="s">
        <v>208</v>
      </c>
      <c r="F23" s="121" t="s">
        <v>208</v>
      </c>
      <c r="G23" s="123" t="s">
        <v>796</v>
      </c>
      <c r="H23" s="127">
        <v>14.3</v>
      </c>
      <c r="I23" s="7">
        <f>VLOOKUP(E23,Steuerung!$A$17:$E$500,5,FALSE)</f>
        <v>2</v>
      </c>
      <c r="J23" s="77">
        <f>VLOOKUP(E23,Steuerung!$A$17:$F$500,6,FALSE)</f>
        <v>58.333333333333329</v>
      </c>
      <c r="K23" s="7">
        <f>VLOOKUP(F23,Steuerung!$A$17:$G$500,7,FALSE)</f>
        <v>2</v>
      </c>
      <c r="L23" s="7">
        <f>VLOOKUP(F23,Steuerung!$A$17:$H$500,8,FALSE)</f>
        <v>46</v>
      </c>
      <c r="M23" s="77">
        <f t="shared" si="0"/>
        <v>104.33333333333333</v>
      </c>
      <c r="N23" s="134">
        <f t="shared" si="1"/>
        <v>1491.9666666666667</v>
      </c>
      <c r="O23" s="134">
        <f t="shared" si="2"/>
        <v>834.16666666666663</v>
      </c>
      <c r="P23" s="134">
        <f t="shared" si="3"/>
        <v>657.80000000000007</v>
      </c>
      <c r="Q23" s="67">
        <f>VLOOKUP(E23,Steuerung!$A$17:$B$500,2,FALSE)</f>
        <v>0</v>
      </c>
      <c r="R23" s="67">
        <f>VLOOKUP(F23,Steuerung!$A$17:$B$500,2,FALSE)</f>
        <v>0</v>
      </c>
      <c r="S23" s="159">
        <f t="shared" si="9"/>
        <v>0</v>
      </c>
      <c r="T23" s="159">
        <f t="shared" si="10"/>
        <v>0</v>
      </c>
      <c r="U23" s="135" t="e">
        <f t="shared" si="6"/>
        <v>#DIV/0!</v>
      </c>
      <c r="V23" s="135" t="e">
        <f t="shared" si="7"/>
        <v>#DIV/0!</v>
      </c>
      <c r="W23" s="135" t="e">
        <f t="shared" si="8"/>
        <v>#DIV/0!</v>
      </c>
    </row>
    <row r="24" spans="1:23" x14ac:dyDescent="0.2">
      <c r="A24" s="131"/>
      <c r="B24" s="123"/>
      <c r="C24" s="123"/>
      <c r="D24" s="124"/>
      <c r="E24" s="121"/>
      <c r="F24" s="121"/>
      <c r="G24" s="123"/>
      <c r="H24" s="127"/>
      <c r="I24" s="7"/>
      <c r="J24" s="77"/>
      <c r="K24" s="7"/>
      <c r="L24" s="7"/>
      <c r="M24" s="77"/>
      <c r="N24" s="134"/>
      <c r="O24" s="134"/>
      <c r="P24" s="134"/>
      <c r="Q24" s="67"/>
      <c r="R24" s="67"/>
      <c r="S24" s="67"/>
      <c r="T24" s="67"/>
      <c r="U24" s="67"/>
      <c r="V24" s="135"/>
      <c r="W24" s="135"/>
    </row>
    <row r="25" spans="1:23" ht="15.75" x14ac:dyDescent="0.25">
      <c r="A25" s="1600" t="s">
        <v>3601</v>
      </c>
      <c r="B25" s="1600"/>
      <c r="C25" s="79"/>
      <c r="D25" s="82"/>
      <c r="E25" s="83"/>
      <c r="F25" s="83"/>
      <c r="G25" s="81"/>
      <c r="H25" s="240"/>
      <c r="I25" s="240"/>
      <c r="J25" s="518"/>
      <c r="K25" s="243"/>
      <c r="L25" s="7"/>
      <c r="M25" s="77"/>
      <c r="N25" s="240"/>
      <c r="O25" s="240"/>
      <c r="P25" s="240"/>
      <c r="Q25" s="84"/>
      <c r="R25" s="84"/>
      <c r="S25" s="84"/>
      <c r="T25" s="84"/>
      <c r="U25" s="84"/>
      <c r="V25" s="85"/>
      <c r="W25" s="85"/>
    </row>
    <row r="26" spans="1:23" x14ac:dyDescent="0.2">
      <c r="A26" s="131" t="s">
        <v>3602</v>
      </c>
      <c r="B26" s="123" t="s">
        <v>845</v>
      </c>
      <c r="C26" s="123"/>
      <c r="D26" s="124" t="s">
        <v>795</v>
      </c>
      <c r="E26" s="121" t="s">
        <v>187</v>
      </c>
      <c r="F26" s="121" t="s">
        <v>187</v>
      </c>
      <c r="G26" s="123" t="s">
        <v>1308</v>
      </c>
      <c r="H26" s="127">
        <v>4</v>
      </c>
      <c r="I26" s="7">
        <f>VLOOKUP(E26,Steuerung!$A$17:$E$500,5,FALSE)</f>
        <v>2</v>
      </c>
      <c r="J26" s="77">
        <f>VLOOKUP(E26,Steuerung!$A$17:$F$500,6,FALSE)</f>
        <v>58.333333333333329</v>
      </c>
      <c r="K26" s="7">
        <f>VLOOKUP(F26,Steuerung!$A$17:$G$500,7,FALSE)</f>
        <v>2</v>
      </c>
      <c r="L26" s="7">
        <f>VLOOKUP(F26,Steuerung!$A$17:$H$500,8,FALSE)</f>
        <v>46</v>
      </c>
      <c r="M26" s="77">
        <f t="shared" ref="M26:M34" si="11">J26+L26</f>
        <v>104.33333333333333</v>
      </c>
      <c r="N26" s="134">
        <f t="shared" ref="N26:N34" si="12">H26*M26</f>
        <v>417.33333333333331</v>
      </c>
      <c r="O26" s="134">
        <f t="shared" ref="O26:O34" si="13">H26*J26</f>
        <v>233.33333333333331</v>
      </c>
      <c r="P26" s="134">
        <f t="shared" ref="P26:P34" si="14">H26*L26</f>
        <v>184</v>
      </c>
      <c r="Q26" s="67">
        <f>VLOOKUP(E26,Steuerung!$A$17:$B$500,2,FALSE)</f>
        <v>0</v>
      </c>
      <c r="R26" s="67">
        <f>VLOOKUP(F26,Steuerung!$A$17:$B$500,2,FALSE)</f>
        <v>0</v>
      </c>
      <c r="S26" s="159">
        <f t="shared" si="9"/>
        <v>0</v>
      </c>
      <c r="T26" s="159">
        <f t="shared" si="10"/>
        <v>0</v>
      </c>
      <c r="U26" s="135" t="e">
        <f t="shared" ref="U26:U34" si="15">IF(J26&gt;0,O26/Q26*SVS_UHR,0)</f>
        <v>#DIV/0!</v>
      </c>
      <c r="V26" s="135" t="e">
        <f t="shared" ref="V26:V34" si="16">IF(K26&gt;0,P26/R26*SVS_UHR,0)</f>
        <v>#DIV/0!</v>
      </c>
      <c r="W26" s="135" t="e">
        <f t="shared" ref="W26:W34" si="17">U26+V26</f>
        <v>#DIV/0!</v>
      </c>
    </row>
    <row r="27" spans="1:23" x14ac:dyDescent="0.2">
      <c r="A27" s="131" t="s">
        <v>3602</v>
      </c>
      <c r="B27" s="123" t="s">
        <v>895</v>
      </c>
      <c r="C27" s="123"/>
      <c r="D27" s="124" t="s">
        <v>853</v>
      </c>
      <c r="E27" s="121" t="s">
        <v>260</v>
      </c>
      <c r="F27" s="121" t="s">
        <v>260</v>
      </c>
      <c r="G27" s="123" t="s">
        <v>1308</v>
      </c>
      <c r="H27" s="127">
        <v>73.28</v>
      </c>
      <c r="I27" s="7">
        <f>VLOOKUP(E27,Steuerung!$A$17:$E$500,5,FALSE)</f>
        <v>2</v>
      </c>
      <c r="J27" s="77">
        <f>VLOOKUP(E27,Steuerung!$A$17:$F$500,6,FALSE)</f>
        <v>58.333333333333329</v>
      </c>
      <c r="K27" s="7">
        <f>VLOOKUP(F27,Steuerung!$A$17:$G$500,7,FALSE)</f>
        <v>2</v>
      </c>
      <c r="L27" s="7">
        <f>VLOOKUP(F27,Steuerung!$A$17:$H$500,8,FALSE)</f>
        <v>46</v>
      </c>
      <c r="M27" s="77">
        <f t="shared" si="11"/>
        <v>104.33333333333333</v>
      </c>
      <c r="N27" s="134">
        <f t="shared" si="12"/>
        <v>7645.5466666666662</v>
      </c>
      <c r="O27" s="134">
        <f t="shared" si="13"/>
        <v>4274.6666666666661</v>
      </c>
      <c r="P27" s="134">
        <f t="shared" si="14"/>
        <v>3370.88</v>
      </c>
      <c r="Q27" s="67">
        <f>VLOOKUP(E27,Steuerung!$A$17:$B$500,2,FALSE)</f>
        <v>0</v>
      </c>
      <c r="R27" s="67">
        <f>VLOOKUP(F27,Steuerung!$A$17:$B$500,2,FALSE)</f>
        <v>0</v>
      </c>
      <c r="S27" s="159">
        <f t="shared" si="9"/>
        <v>0</v>
      </c>
      <c r="T27" s="159">
        <f t="shared" si="10"/>
        <v>0</v>
      </c>
      <c r="U27" s="135" t="e">
        <f t="shared" si="15"/>
        <v>#DIV/0!</v>
      </c>
      <c r="V27" s="135" t="e">
        <f t="shared" si="16"/>
        <v>#DIV/0!</v>
      </c>
      <c r="W27" s="135" t="e">
        <f t="shared" si="17"/>
        <v>#DIV/0!</v>
      </c>
    </row>
    <row r="28" spans="1:23" x14ac:dyDescent="0.2">
      <c r="A28" s="131" t="s">
        <v>3602</v>
      </c>
      <c r="B28" s="123" t="s">
        <v>3599</v>
      </c>
      <c r="C28" s="123"/>
      <c r="D28" s="124" t="s">
        <v>853</v>
      </c>
      <c r="E28" s="121" t="s">
        <v>260</v>
      </c>
      <c r="F28" s="121" t="s">
        <v>260</v>
      </c>
      <c r="G28" s="123" t="s">
        <v>1308</v>
      </c>
      <c r="H28" s="127">
        <v>15.3</v>
      </c>
      <c r="I28" s="7">
        <f>VLOOKUP(E28,Steuerung!$A$17:$E$500,5,FALSE)</f>
        <v>2</v>
      </c>
      <c r="J28" s="77">
        <f>VLOOKUP(E28,Steuerung!$A$17:$F$500,6,FALSE)</f>
        <v>58.333333333333329</v>
      </c>
      <c r="K28" s="7">
        <f>VLOOKUP(F28,Steuerung!$A$17:$G$500,7,FALSE)</f>
        <v>2</v>
      </c>
      <c r="L28" s="7">
        <f>VLOOKUP(F28,Steuerung!$A$17:$H$500,8,FALSE)</f>
        <v>46</v>
      </c>
      <c r="M28" s="77">
        <f t="shared" si="11"/>
        <v>104.33333333333333</v>
      </c>
      <c r="N28" s="134">
        <f t="shared" si="12"/>
        <v>1596.3</v>
      </c>
      <c r="O28" s="134">
        <f t="shared" si="13"/>
        <v>892.5</v>
      </c>
      <c r="P28" s="134">
        <f t="shared" si="14"/>
        <v>703.80000000000007</v>
      </c>
      <c r="Q28" s="67">
        <f>VLOOKUP(E28,Steuerung!$A$17:$B$500,2,FALSE)</f>
        <v>0</v>
      </c>
      <c r="R28" s="67">
        <f>VLOOKUP(F28,Steuerung!$A$17:$B$500,2,FALSE)</f>
        <v>0</v>
      </c>
      <c r="S28" s="159">
        <f t="shared" si="9"/>
        <v>0</v>
      </c>
      <c r="T28" s="159">
        <f t="shared" si="10"/>
        <v>0</v>
      </c>
      <c r="U28" s="135" t="e">
        <f t="shared" si="15"/>
        <v>#DIV/0!</v>
      </c>
      <c r="V28" s="135" t="e">
        <f t="shared" si="16"/>
        <v>#DIV/0!</v>
      </c>
      <c r="W28" s="135" t="e">
        <f t="shared" si="17"/>
        <v>#DIV/0!</v>
      </c>
    </row>
    <row r="29" spans="1:23" x14ac:dyDescent="0.2">
      <c r="A29" s="131" t="s">
        <v>3602</v>
      </c>
      <c r="B29" s="123" t="s">
        <v>3598</v>
      </c>
      <c r="C29" s="123"/>
      <c r="D29" s="124" t="s">
        <v>853</v>
      </c>
      <c r="E29" s="121" t="s">
        <v>260</v>
      </c>
      <c r="F29" s="121" t="s">
        <v>260</v>
      </c>
      <c r="G29" s="123" t="s">
        <v>1308</v>
      </c>
      <c r="H29" s="127">
        <v>22.37</v>
      </c>
      <c r="I29" s="7">
        <f>VLOOKUP(E29,Steuerung!$A$17:$E$500,5,FALSE)</f>
        <v>2</v>
      </c>
      <c r="J29" s="77">
        <f>VLOOKUP(E29,Steuerung!$A$17:$F$500,6,FALSE)</f>
        <v>58.333333333333329</v>
      </c>
      <c r="K29" s="7">
        <f>VLOOKUP(F29,Steuerung!$A$17:$G$500,7,FALSE)</f>
        <v>2</v>
      </c>
      <c r="L29" s="7">
        <f>VLOOKUP(F29,Steuerung!$A$17:$H$500,8,FALSE)</f>
        <v>46</v>
      </c>
      <c r="M29" s="77">
        <f t="shared" si="11"/>
        <v>104.33333333333333</v>
      </c>
      <c r="N29" s="134">
        <f t="shared" si="12"/>
        <v>2333.9366666666665</v>
      </c>
      <c r="O29" s="134">
        <f t="shared" si="13"/>
        <v>1304.9166666666665</v>
      </c>
      <c r="P29" s="134">
        <f t="shared" si="14"/>
        <v>1029.02</v>
      </c>
      <c r="Q29" s="67">
        <f>VLOOKUP(E29,Steuerung!$A$17:$B$500,2,FALSE)</f>
        <v>0</v>
      </c>
      <c r="R29" s="67">
        <f>VLOOKUP(F29,Steuerung!$A$17:$B$500,2,FALSE)</f>
        <v>0</v>
      </c>
      <c r="S29" s="159">
        <f t="shared" si="9"/>
        <v>0</v>
      </c>
      <c r="T29" s="159">
        <f t="shared" si="10"/>
        <v>0</v>
      </c>
      <c r="U29" s="135" t="e">
        <f t="shared" si="15"/>
        <v>#DIV/0!</v>
      </c>
      <c r="V29" s="135" t="e">
        <f t="shared" si="16"/>
        <v>#DIV/0!</v>
      </c>
      <c r="W29" s="135" t="e">
        <f t="shared" si="17"/>
        <v>#DIV/0!</v>
      </c>
    </row>
    <row r="30" spans="1:23" x14ac:dyDescent="0.2">
      <c r="A30" s="131" t="s">
        <v>3602</v>
      </c>
      <c r="B30" s="123" t="s">
        <v>1000</v>
      </c>
      <c r="C30" s="123"/>
      <c r="D30" s="124" t="s">
        <v>1160</v>
      </c>
      <c r="E30" s="121" t="s">
        <v>237</v>
      </c>
      <c r="F30" s="121" t="s">
        <v>237</v>
      </c>
      <c r="G30" s="123" t="s">
        <v>1308</v>
      </c>
      <c r="H30" s="127">
        <v>5.23</v>
      </c>
      <c r="I30" s="7">
        <f>VLOOKUP(E30,Steuerung!$A$17:$E$500,5,FALSE)</f>
        <v>1</v>
      </c>
      <c r="J30" s="77">
        <f>VLOOKUP(E30,Steuerung!$A$17:$F$500,6,FALSE)</f>
        <v>29.166666666666657</v>
      </c>
      <c r="K30" s="7">
        <f>VLOOKUP(F30,Steuerung!$A$17:$G$500,7,FALSE)</f>
        <v>1</v>
      </c>
      <c r="L30" s="7">
        <f>VLOOKUP(F30,Steuerung!$A$17:$H$500,8,FALSE)</f>
        <v>23</v>
      </c>
      <c r="M30" s="77">
        <f t="shared" si="11"/>
        <v>52.166666666666657</v>
      </c>
      <c r="N30" s="134">
        <f t="shared" si="12"/>
        <v>272.83166666666665</v>
      </c>
      <c r="O30" s="134">
        <f t="shared" si="13"/>
        <v>152.54166666666663</v>
      </c>
      <c r="P30" s="134">
        <f t="shared" si="14"/>
        <v>120.29</v>
      </c>
      <c r="Q30" s="67">
        <f>VLOOKUP(E30,Steuerung!$A$17:$B$500,2,FALSE)</f>
        <v>0</v>
      </c>
      <c r="R30" s="67">
        <f>VLOOKUP(F30,Steuerung!$A$17:$B$500,2,FALSE)</f>
        <v>0</v>
      </c>
      <c r="S30" s="159">
        <f t="shared" si="9"/>
        <v>0</v>
      </c>
      <c r="T30" s="159">
        <f t="shared" si="10"/>
        <v>0</v>
      </c>
      <c r="U30" s="135" t="e">
        <f t="shared" si="15"/>
        <v>#DIV/0!</v>
      </c>
      <c r="V30" s="135" t="e">
        <f t="shared" si="16"/>
        <v>#DIV/0!</v>
      </c>
      <c r="W30" s="135" t="e">
        <f t="shared" si="17"/>
        <v>#DIV/0!</v>
      </c>
    </row>
    <row r="31" spans="1:23" x14ac:dyDescent="0.2">
      <c r="A31" s="131" t="s">
        <v>3602</v>
      </c>
      <c r="B31" s="123" t="s">
        <v>794</v>
      </c>
      <c r="C31" s="123"/>
      <c r="D31" s="124" t="s">
        <v>795</v>
      </c>
      <c r="E31" s="121" t="s">
        <v>187</v>
      </c>
      <c r="F31" s="121" t="s">
        <v>187</v>
      </c>
      <c r="G31" s="123" t="s">
        <v>1308</v>
      </c>
      <c r="H31" s="127">
        <v>9.83</v>
      </c>
      <c r="I31" s="7">
        <f>VLOOKUP(E31,Steuerung!$A$17:$E$500,5,FALSE)</f>
        <v>2</v>
      </c>
      <c r="J31" s="77">
        <f>VLOOKUP(E31,Steuerung!$A$17:$F$500,6,FALSE)</f>
        <v>58.333333333333329</v>
      </c>
      <c r="K31" s="7">
        <f>VLOOKUP(F31,Steuerung!$A$17:$G$500,7,FALSE)</f>
        <v>2</v>
      </c>
      <c r="L31" s="7">
        <f>VLOOKUP(F31,Steuerung!$A$17:$H$500,8,FALSE)</f>
        <v>46</v>
      </c>
      <c r="M31" s="77">
        <f t="shared" si="11"/>
        <v>104.33333333333333</v>
      </c>
      <c r="N31" s="134">
        <f t="shared" si="12"/>
        <v>1025.5966666666666</v>
      </c>
      <c r="O31" s="134">
        <f t="shared" si="13"/>
        <v>573.41666666666663</v>
      </c>
      <c r="P31" s="134">
        <f t="shared" si="14"/>
        <v>452.18</v>
      </c>
      <c r="Q31" s="67">
        <f>VLOOKUP(E31,Steuerung!$A$17:$B$500,2,FALSE)</f>
        <v>0</v>
      </c>
      <c r="R31" s="67">
        <f>VLOOKUP(F31,Steuerung!$A$17:$B$500,2,FALSE)</f>
        <v>0</v>
      </c>
      <c r="S31" s="159">
        <f t="shared" si="9"/>
        <v>0</v>
      </c>
      <c r="T31" s="159">
        <f t="shared" si="10"/>
        <v>0</v>
      </c>
      <c r="U31" s="135" t="e">
        <f t="shared" si="15"/>
        <v>#DIV/0!</v>
      </c>
      <c r="V31" s="135" t="e">
        <f t="shared" si="16"/>
        <v>#DIV/0!</v>
      </c>
      <c r="W31" s="135" t="e">
        <f t="shared" si="17"/>
        <v>#DIV/0!</v>
      </c>
    </row>
    <row r="32" spans="1:23" x14ac:dyDescent="0.2">
      <c r="A32" s="131" t="s">
        <v>3603</v>
      </c>
      <c r="B32" s="123" t="s">
        <v>1306</v>
      </c>
      <c r="C32" s="123"/>
      <c r="D32" s="124" t="s">
        <v>822</v>
      </c>
      <c r="E32" s="121" t="s">
        <v>280</v>
      </c>
      <c r="F32" s="121" t="s">
        <v>280</v>
      </c>
      <c r="G32" s="123" t="s">
        <v>1308</v>
      </c>
      <c r="H32" s="127">
        <v>8.31</v>
      </c>
      <c r="I32" s="7">
        <f>VLOOKUP(E32,Steuerung!$A$17:$E$500,5,FALSE)</f>
        <v>2</v>
      </c>
      <c r="J32" s="77">
        <f>VLOOKUP(E32,Steuerung!$A$17:$F$500,6,FALSE)</f>
        <v>58.333333333333329</v>
      </c>
      <c r="K32" s="7">
        <f>VLOOKUP(F32,Steuerung!$A$17:$G$500,7,FALSE)</f>
        <v>2</v>
      </c>
      <c r="L32" s="7">
        <f>VLOOKUP(F32,Steuerung!$A$17:$H$500,8,FALSE)</f>
        <v>46</v>
      </c>
      <c r="M32" s="77">
        <f t="shared" si="11"/>
        <v>104.33333333333333</v>
      </c>
      <c r="N32" s="134">
        <f t="shared" si="12"/>
        <v>867.01</v>
      </c>
      <c r="O32" s="134">
        <f t="shared" si="13"/>
        <v>484.75</v>
      </c>
      <c r="P32" s="134">
        <f t="shared" si="14"/>
        <v>382.26000000000005</v>
      </c>
      <c r="Q32" s="67">
        <f>VLOOKUP(E32,Steuerung!$A$17:$B$500,2,FALSE)</f>
        <v>0</v>
      </c>
      <c r="R32" s="67">
        <f>VLOOKUP(F32,Steuerung!$A$17:$B$500,2,FALSE)</f>
        <v>0</v>
      </c>
      <c r="S32" s="159">
        <f t="shared" si="9"/>
        <v>0</v>
      </c>
      <c r="T32" s="159">
        <f t="shared" si="10"/>
        <v>0</v>
      </c>
      <c r="U32" s="135" t="e">
        <f t="shared" si="15"/>
        <v>#DIV/0!</v>
      </c>
      <c r="V32" s="135" t="e">
        <f t="shared" si="16"/>
        <v>#DIV/0!</v>
      </c>
      <c r="W32" s="135" t="e">
        <f t="shared" si="17"/>
        <v>#DIV/0!</v>
      </c>
    </row>
    <row r="33" spans="1:23" x14ac:dyDescent="0.2">
      <c r="A33" s="131" t="s">
        <v>3602</v>
      </c>
      <c r="B33" s="123" t="s">
        <v>2202</v>
      </c>
      <c r="C33" s="123"/>
      <c r="D33" s="124" t="s">
        <v>821</v>
      </c>
      <c r="E33" s="121" t="s">
        <v>222</v>
      </c>
      <c r="F33" s="121" t="s">
        <v>222</v>
      </c>
      <c r="G33" s="123" t="s">
        <v>822</v>
      </c>
      <c r="H33" s="127">
        <v>4</v>
      </c>
      <c r="I33" s="7">
        <f>VLOOKUP(E33,Steuerung!$A$17:$E$500,5,FALSE)</f>
        <v>5</v>
      </c>
      <c r="J33" s="77">
        <f>VLOOKUP(E33,Steuerung!$A$17:$F$500,6,FALSE)</f>
        <v>137.33333333333334</v>
      </c>
      <c r="K33" s="7">
        <f>VLOOKUP(F33,Steuerung!$A$17:$G$500,7,FALSE)</f>
        <v>5</v>
      </c>
      <c r="L33" s="7">
        <f>VLOOKUP(F33,Steuerung!$A$17:$H$500,8,FALSE)</f>
        <v>113</v>
      </c>
      <c r="M33" s="77">
        <f t="shared" si="11"/>
        <v>250.33333333333334</v>
      </c>
      <c r="N33" s="134">
        <f t="shared" si="12"/>
        <v>1001.3333333333334</v>
      </c>
      <c r="O33" s="134">
        <f t="shared" si="13"/>
        <v>549.33333333333337</v>
      </c>
      <c r="P33" s="134">
        <f t="shared" si="14"/>
        <v>452</v>
      </c>
      <c r="Q33" s="67">
        <f>VLOOKUP(E33,Steuerung!$A$17:$B$500,2,FALSE)</f>
        <v>0</v>
      </c>
      <c r="R33" s="67">
        <f>VLOOKUP(F33,Steuerung!$A$17:$B$500,2,FALSE)</f>
        <v>0</v>
      </c>
      <c r="S33" s="159">
        <f t="shared" si="9"/>
        <v>0</v>
      </c>
      <c r="T33" s="159">
        <f t="shared" si="10"/>
        <v>0</v>
      </c>
      <c r="U33" s="135" t="e">
        <f t="shared" si="15"/>
        <v>#DIV/0!</v>
      </c>
      <c r="V33" s="135" t="e">
        <f t="shared" si="16"/>
        <v>#DIV/0!</v>
      </c>
      <c r="W33" s="135" t="e">
        <f t="shared" si="17"/>
        <v>#DIV/0!</v>
      </c>
    </row>
    <row r="34" spans="1:23" x14ac:dyDescent="0.2">
      <c r="A34" s="131" t="s">
        <v>3602</v>
      </c>
      <c r="B34" s="123" t="s">
        <v>2214</v>
      </c>
      <c r="C34" s="123"/>
      <c r="D34" s="124" t="s">
        <v>821</v>
      </c>
      <c r="E34" s="121" t="s">
        <v>222</v>
      </c>
      <c r="F34" s="121" t="s">
        <v>222</v>
      </c>
      <c r="G34" s="123" t="s">
        <v>822</v>
      </c>
      <c r="H34" s="127">
        <v>4</v>
      </c>
      <c r="I34" s="7">
        <f>VLOOKUP(E34,Steuerung!$A$17:$E$500,5,FALSE)</f>
        <v>5</v>
      </c>
      <c r="J34" s="77">
        <f>VLOOKUP(E34,Steuerung!$A$17:$F$500,6,FALSE)</f>
        <v>137.33333333333334</v>
      </c>
      <c r="K34" s="7">
        <f>VLOOKUP(F34,Steuerung!$A$17:$G$500,7,FALSE)</f>
        <v>5</v>
      </c>
      <c r="L34" s="7">
        <f>VLOOKUP(F34,Steuerung!$A$17:$H$500,8,FALSE)</f>
        <v>113</v>
      </c>
      <c r="M34" s="77">
        <f t="shared" si="11"/>
        <v>250.33333333333334</v>
      </c>
      <c r="N34" s="134">
        <f t="shared" si="12"/>
        <v>1001.3333333333334</v>
      </c>
      <c r="O34" s="134">
        <f t="shared" si="13"/>
        <v>549.33333333333337</v>
      </c>
      <c r="P34" s="134">
        <f t="shared" si="14"/>
        <v>452</v>
      </c>
      <c r="Q34" s="67">
        <f>VLOOKUP(E34,Steuerung!$A$17:$B$500,2,FALSE)</f>
        <v>0</v>
      </c>
      <c r="R34" s="67">
        <f>VLOOKUP(F34,Steuerung!$A$17:$B$500,2,FALSE)</f>
        <v>0</v>
      </c>
      <c r="S34" s="159">
        <f t="shared" si="9"/>
        <v>0</v>
      </c>
      <c r="T34" s="159">
        <f t="shared" si="10"/>
        <v>0</v>
      </c>
      <c r="U34" s="135" t="e">
        <f t="shared" si="15"/>
        <v>#DIV/0!</v>
      </c>
      <c r="V34" s="135" t="e">
        <f t="shared" si="16"/>
        <v>#DIV/0!</v>
      </c>
      <c r="W34" s="135" t="e">
        <f t="shared" si="17"/>
        <v>#DIV/0!</v>
      </c>
    </row>
    <row r="35" spans="1:23" x14ac:dyDescent="0.2">
      <c r="A35" s="82"/>
      <c r="B35" s="82" t="s">
        <v>1374</v>
      </c>
      <c r="C35" s="82"/>
      <c r="D35" s="82"/>
      <c r="E35" s="123"/>
      <c r="F35" s="123"/>
      <c r="G35" s="50"/>
      <c r="H35" s="110">
        <f>SUM(H11:H34)</f>
        <v>384.55</v>
      </c>
      <c r="I35" s="110"/>
      <c r="J35" s="84"/>
      <c r="K35" s="89"/>
      <c r="L35" s="111"/>
      <c r="M35" s="513"/>
      <c r="N35" s="110">
        <f>SUM(N11:N34)</f>
        <v>40378.031666666669</v>
      </c>
      <c r="O35" s="110">
        <f>SUM(O11:O34)</f>
        <v>22554.541666666668</v>
      </c>
      <c r="P35" s="110">
        <f>SUM(P11:P34)</f>
        <v>17823.489999999998</v>
      </c>
      <c r="Q35" s="67"/>
      <c r="R35" s="67"/>
      <c r="S35" s="89">
        <f t="shared" ref="S35:T35" si="18">SUM(S11:S34)</f>
        <v>0</v>
      </c>
      <c r="T35" s="89">
        <f t="shared" si="18"/>
        <v>0</v>
      </c>
      <c r="U35" s="85" t="e">
        <f>SUM(U11:U34)</f>
        <v>#DIV/0!</v>
      </c>
      <c r="V35" s="85" t="e">
        <f>SUM(V11:V34)</f>
        <v>#DIV/0!</v>
      </c>
      <c r="W35" s="85" t="e">
        <f>SUM(W11:W34)</f>
        <v>#DIV/0!</v>
      </c>
    </row>
    <row r="38" spans="1:23" x14ac:dyDescent="0.2">
      <c r="C38" s="162" t="s">
        <v>1286</v>
      </c>
      <c r="D38" s="156"/>
      <c r="E38" s="34">
        <f>E40-E39</f>
        <v>21</v>
      </c>
    </row>
    <row r="39" spans="1:23" x14ac:dyDescent="0.2">
      <c r="C39" s="162" t="s">
        <v>1287</v>
      </c>
      <c r="D39" s="156"/>
      <c r="E39" s="34">
        <f>COUNTIFS(M11:M34,0)</f>
        <v>1</v>
      </c>
    </row>
    <row r="40" spans="1:23" x14ac:dyDescent="0.2">
      <c r="C40" s="162" t="s">
        <v>1288</v>
      </c>
      <c r="D40" s="156"/>
      <c r="E40" s="34">
        <f>COUNTA(M11:M34)</f>
        <v>22</v>
      </c>
    </row>
  </sheetData>
  <sheetProtection algorithmName="SHA-512" hashValue="4JOomWf0p+v1in8ydsD13p1kBG89ygCCMp6zIjdCPg1ORme3vD0suUIOPUkTopSY1h3rb6aWoLJEmFtrNvAWhw==" saltValue="xhlvcDrCJwEBZ5Is8I0c0Q==" spinCount="100000" sheet="1" objects="1" scenarios="1"/>
  <mergeCells count="7">
    <mergeCell ref="S4:T4"/>
    <mergeCell ref="A25:B25"/>
    <mergeCell ref="E2:F2"/>
    <mergeCell ref="E3:F3"/>
    <mergeCell ref="I3:K3"/>
    <mergeCell ref="I4:J4"/>
    <mergeCell ref="K4:L4"/>
  </mergeCells>
  <pageMargins left="0.7" right="0.7" top="0.78740157499999996" bottom="0.78740157499999996"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codeName="Tabelle171">
    <pageSetUpPr fitToPage="1"/>
  </sheetPr>
  <dimension ref="A1:AC340"/>
  <sheetViews>
    <sheetView showGridLines="0" topLeftCell="A283" zoomScaleNormal="100" workbookViewId="0">
      <selection activeCell="A8" sqref="A8:H8"/>
    </sheetView>
  </sheetViews>
  <sheetFormatPr baseColWidth="10" defaultColWidth="11.42578125" defaultRowHeight="12.75" x14ac:dyDescent="0.2"/>
  <cols>
    <col min="1" max="1" width="11.42578125" style="116" customWidth="1"/>
    <col min="2" max="2" width="26.42578125" customWidth="1"/>
    <col min="3" max="3" width="10.42578125" bestFit="1" customWidth="1"/>
    <col min="8" max="8" width="11.42578125" style="178" customWidth="1"/>
    <col min="10" max="10" width="11.42578125" style="512"/>
    <col min="13" max="13" width="11.42578125" style="512"/>
    <col min="14" max="14" width="14.28515625" customWidth="1"/>
    <col min="15" max="15" width="13.28515625" customWidth="1"/>
    <col min="16" max="16" width="14.5703125" customWidth="1"/>
    <col min="21" max="22" width="11.42578125" style="122" customWidth="1"/>
  </cols>
  <sheetData>
    <row r="1" spans="1:29" s="49" customFormat="1" ht="12.75" customHeight="1" x14ac:dyDescent="0.2">
      <c r="A1" s="1190"/>
      <c r="B1" s="50"/>
      <c r="C1" s="50"/>
      <c r="D1" s="50"/>
      <c r="E1" s="123"/>
      <c r="F1" s="123"/>
      <c r="G1" s="50"/>
      <c r="H1" s="573"/>
      <c r="I1" s="7"/>
      <c r="J1" s="77"/>
      <c r="K1" s="7"/>
      <c r="L1" s="7"/>
      <c r="M1" s="77"/>
      <c r="N1" s="134"/>
      <c r="O1" s="134"/>
      <c r="P1" s="134"/>
      <c r="Q1" s="67"/>
      <c r="R1" s="67"/>
      <c r="S1" s="67"/>
      <c r="T1" s="67"/>
      <c r="U1" s="137"/>
      <c r="V1" s="137"/>
      <c r="W1" s="135"/>
      <c r="X1" s="50"/>
      <c r="Y1" s="50"/>
      <c r="Z1" s="50"/>
      <c r="AA1" s="50"/>
      <c r="AB1" s="50"/>
      <c r="AC1" s="50"/>
    </row>
    <row r="2" spans="1:29" s="49" customFormat="1" ht="12.75" customHeight="1" x14ac:dyDescent="0.2">
      <c r="A2" s="152"/>
      <c r="B2" s="1154"/>
      <c r="C2" s="162"/>
      <c r="D2" s="50"/>
      <c r="E2" s="1588" t="s">
        <v>767</v>
      </c>
      <c r="F2" s="1589"/>
      <c r="G2" s="50"/>
      <c r="H2" s="573"/>
      <c r="I2" s="7"/>
      <c r="J2" s="77"/>
      <c r="K2" s="7"/>
      <c r="L2" s="7"/>
      <c r="M2" s="77"/>
      <c r="N2" s="1156" t="s">
        <v>768</v>
      </c>
      <c r="O2" s="1156" t="s">
        <v>768</v>
      </c>
      <c r="P2" s="1156" t="s">
        <v>768</v>
      </c>
      <c r="Q2" s="199"/>
      <c r="R2" s="199"/>
      <c r="S2" s="199"/>
      <c r="T2" s="199"/>
      <c r="U2" s="137"/>
      <c r="V2" s="137"/>
      <c r="W2" s="135"/>
      <c r="X2" s="50"/>
      <c r="Y2" s="50"/>
      <c r="Z2" s="50"/>
      <c r="AA2" s="50"/>
      <c r="AB2" s="50"/>
      <c r="AC2" s="50"/>
    </row>
    <row r="3" spans="1:29" s="49" customFormat="1" ht="12.75" customHeight="1" x14ac:dyDescent="0.2">
      <c r="A3" s="152"/>
      <c r="B3" s="50"/>
      <c r="C3" s="50"/>
      <c r="D3" s="50"/>
      <c r="E3" s="1590" t="s">
        <v>769</v>
      </c>
      <c r="F3" s="1591"/>
      <c r="G3" s="50"/>
      <c r="H3" s="573"/>
      <c r="I3" s="1592" t="s">
        <v>769</v>
      </c>
      <c r="J3" s="1596"/>
      <c r="K3" s="1589"/>
      <c r="L3" s="7"/>
      <c r="M3" s="77"/>
      <c r="N3" s="155" t="s">
        <v>770</v>
      </c>
      <c r="O3" s="155" t="s">
        <v>770</v>
      </c>
      <c r="P3" s="155" t="s">
        <v>770</v>
      </c>
      <c r="Q3" s="199"/>
      <c r="R3" s="199"/>
      <c r="S3" s="199"/>
      <c r="T3" s="199"/>
      <c r="U3" s="137"/>
      <c r="V3" s="137"/>
      <c r="W3" s="135"/>
      <c r="X3" s="50"/>
      <c r="Y3" s="50"/>
      <c r="Z3" s="50"/>
      <c r="AA3" s="50"/>
      <c r="AB3" s="50"/>
      <c r="AC3" s="50"/>
    </row>
    <row r="4" spans="1:29" s="49" customFormat="1" ht="12.75" customHeight="1" x14ac:dyDescent="0.2">
      <c r="A4" s="1190" t="s">
        <v>771</v>
      </c>
      <c r="B4" s="1159" t="s">
        <v>772</v>
      </c>
      <c r="C4" s="1159" t="s">
        <v>773</v>
      </c>
      <c r="D4" s="1043" t="s">
        <v>774</v>
      </c>
      <c r="E4" s="1160" t="s">
        <v>4</v>
      </c>
      <c r="F4" s="1160" t="s">
        <v>775</v>
      </c>
      <c r="G4" s="1043" t="s">
        <v>776</v>
      </c>
      <c r="H4" s="1191" t="s">
        <v>777</v>
      </c>
      <c r="I4" s="1592" t="s">
        <v>4</v>
      </c>
      <c r="J4" s="1599"/>
      <c r="K4" s="1592" t="s">
        <v>775</v>
      </c>
      <c r="L4" s="1594"/>
      <c r="M4" s="1172" t="s">
        <v>53</v>
      </c>
      <c r="N4" s="1162" t="s">
        <v>778</v>
      </c>
      <c r="O4" s="1162" t="s">
        <v>4</v>
      </c>
      <c r="P4" s="1163" t="s">
        <v>779</v>
      </c>
      <c r="Q4" s="1164" t="s">
        <v>4</v>
      </c>
      <c r="R4" s="1165" t="s">
        <v>780</v>
      </c>
      <c r="S4" s="1586" t="s">
        <v>781</v>
      </c>
      <c r="T4" s="1587"/>
      <c r="U4" s="137"/>
      <c r="V4" s="137"/>
      <c r="W4" s="135"/>
      <c r="X4" s="50"/>
      <c r="Y4" s="50"/>
      <c r="Z4" s="50"/>
      <c r="AA4" s="50"/>
      <c r="AB4" s="50"/>
      <c r="AC4" s="50"/>
    </row>
    <row r="5" spans="1:29" s="49" customFormat="1" ht="12.75" customHeight="1" x14ac:dyDescent="0.2">
      <c r="A5" s="152"/>
      <c r="B5" s="50"/>
      <c r="C5" s="50"/>
      <c r="D5" s="50"/>
      <c r="E5" s="123"/>
      <c r="F5" s="123"/>
      <c r="G5" s="50"/>
      <c r="H5" s="573"/>
      <c r="I5" s="1157" t="s">
        <v>782</v>
      </c>
      <c r="J5" s="1167" t="s">
        <v>783</v>
      </c>
      <c r="K5" s="1158" t="s">
        <v>782</v>
      </c>
      <c r="L5" s="1158" t="s">
        <v>783</v>
      </c>
      <c r="M5" s="1173" t="s">
        <v>783</v>
      </c>
      <c r="N5" s="134"/>
      <c r="O5" s="134"/>
      <c r="P5" s="134"/>
      <c r="Q5" s="1168" t="s">
        <v>784</v>
      </c>
      <c r="R5" s="1169" t="s">
        <v>784</v>
      </c>
      <c r="S5" s="1170" t="s">
        <v>4</v>
      </c>
      <c r="T5" s="1170" t="s">
        <v>5</v>
      </c>
      <c r="U5" s="1192" t="s">
        <v>785</v>
      </c>
      <c r="V5" s="1193" t="s">
        <v>780</v>
      </c>
      <c r="W5" s="1171" t="s">
        <v>786</v>
      </c>
      <c r="X5" s="50"/>
      <c r="Y5" s="50"/>
      <c r="Z5" s="50"/>
      <c r="AA5" s="50"/>
      <c r="AB5" s="50"/>
      <c r="AC5" s="50"/>
    </row>
    <row r="6" spans="1:29" s="49" customFormat="1" ht="12.75" customHeight="1" x14ac:dyDescent="0.25">
      <c r="A6" s="174"/>
      <c r="B6" s="50"/>
      <c r="C6" s="50"/>
      <c r="D6" s="50"/>
      <c r="E6" s="123"/>
      <c r="F6" s="123"/>
      <c r="G6" s="50"/>
      <c r="H6" s="573"/>
      <c r="I6" s="7"/>
      <c r="J6" s="77"/>
      <c r="K6" s="7"/>
      <c r="L6" s="7"/>
      <c r="M6" s="77"/>
      <c r="N6" s="134"/>
      <c r="O6" s="134"/>
      <c r="P6" s="134"/>
      <c r="Q6" s="199"/>
      <c r="R6" s="199"/>
      <c r="S6" s="199"/>
      <c r="T6" s="199"/>
      <c r="U6" s="182"/>
      <c r="V6" s="182"/>
      <c r="W6" s="200"/>
      <c r="X6" s="50"/>
      <c r="Y6" s="50"/>
      <c r="Z6" s="50"/>
      <c r="AA6" s="50"/>
      <c r="AB6" s="50"/>
      <c r="AC6" s="50"/>
    </row>
    <row r="7" spans="1:29" s="62" customFormat="1" ht="15.75" x14ac:dyDescent="0.25">
      <c r="A7" s="79" t="s">
        <v>3604</v>
      </c>
      <c r="H7" s="179"/>
      <c r="J7" s="524"/>
      <c r="M7" s="524"/>
      <c r="U7" s="236"/>
      <c r="V7" s="236"/>
    </row>
    <row r="8" spans="1:29" s="49" customFormat="1" ht="12.75" customHeight="1" x14ac:dyDescent="0.2">
      <c r="A8" s="139" t="s">
        <v>3605</v>
      </c>
      <c r="B8" s="50"/>
      <c r="C8" s="50"/>
      <c r="D8" s="50"/>
      <c r="E8" s="123"/>
      <c r="F8" s="123"/>
      <c r="G8" s="50"/>
      <c r="H8" s="573"/>
      <c r="I8" s="7"/>
      <c r="J8" s="77"/>
      <c r="K8" s="7"/>
      <c r="L8" s="7"/>
      <c r="M8" s="77"/>
      <c r="N8" s="134"/>
      <c r="O8" s="134"/>
      <c r="P8" s="134"/>
      <c r="Q8" s="67"/>
      <c r="R8" s="67"/>
      <c r="S8" s="67"/>
      <c r="T8" s="67"/>
      <c r="U8" s="137"/>
      <c r="V8" s="137"/>
      <c r="W8" s="135"/>
      <c r="X8" s="50"/>
      <c r="Y8" s="50"/>
      <c r="Z8" s="50"/>
      <c r="AA8" s="50"/>
      <c r="AB8" s="50"/>
      <c r="AC8" s="50"/>
    </row>
    <row r="12" spans="1:29" x14ac:dyDescent="0.2">
      <c r="A12" s="234" t="s">
        <v>1291</v>
      </c>
    </row>
    <row r="14" spans="1:29" x14ac:dyDescent="0.2">
      <c r="A14" s="131" t="s">
        <v>1300</v>
      </c>
      <c r="B14" s="122" t="s">
        <v>2344</v>
      </c>
      <c r="C14" s="122"/>
      <c r="D14" s="122" t="s">
        <v>795</v>
      </c>
      <c r="E14" s="122" t="s">
        <v>185</v>
      </c>
      <c r="F14" s="122" t="s">
        <v>185</v>
      </c>
      <c r="G14" s="122" t="s">
        <v>1790</v>
      </c>
      <c r="H14" s="178">
        <v>176.27</v>
      </c>
      <c r="I14" s="123">
        <f>VLOOKUP(E14,Steuerung!$A$17:$E$500,5,FALSE)</f>
        <v>1</v>
      </c>
      <c r="J14" s="511">
        <f>VLOOKUP(E14,Steuerung!$A$17:$F$500,6,FALSE)</f>
        <v>29.166666666666657</v>
      </c>
      <c r="K14" s="123">
        <f>VLOOKUP(F14,Steuerung!$A$17:$G$500,7,FALSE)</f>
        <v>1</v>
      </c>
      <c r="L14" s="123">
        <f>VLOOKUP(F14,Steuerung!$A$17:$H$500,8,FALSE)</f>
        <v>23</v>
      </c>
      <c r="M14" s="511">
        <f t="shared" ref="M14:M54" si="0">J14+L14</f>
        <v>52.166666666666657</v>
      </c>
      <c r="N14" s="127">
        <f t="shared" ref="N14:N54" si="1">H14*M14</f>
        <v>9195.4183333333331</v>
      </c>
      <c r="O14" s="127">
        <f t="shared" ref="O14:O54" si="2">H14*J14</f>
        <v>5141.2083333333321</v>
      </c>
      <c r="P14" s="127">
        <f t="shared" ref="P14:P54" si="3">H14*L14</f>
        <v>4054.21</v>
      </c>
      <c r="Q14" s="136">
        <f>VLOOKUP(E14,Steuerung!$A$17:$B$500,2,FALSE)</f>
        <v>0</v>
      </c>
      <c r="R14" s="136">
        <f>VLOOKUP(F14,Steuerung!$A$17:$B$500,2,FALSE)</f>
        <v>0</v>
      </c>
      <c r="S14" s="159">
        <f>IFERROR(O14/Q14,0)</f>
        <v>0</v>
      </c>
      <c r="T14" s="159">
        <f>IFERROR(P14/R14,0)</f>
        <v>0</v>
      </c>
      <c r="U14" s="137" t="e">
        <f t="shared" ref="U14:U54" si="4">IF(J14&gt;0,O14/Q14*SVS_UHR,0)</f>
        <v>#DIV/0!</v>
      </c>
      <c r="V14" s="137" t="e">
        <f t="shared" ref="V14:V54" si="5">IF(K14&gt;0,P14/R14*SVS_UHR,0)</f>
        <v>#DIV/0!</v>
      </c>
      <c r="W14" s="137" t="e">
        <f>U14+V14</f>
        <v>#DIV/0!</v>
      </c>
    </row>
    <row r="15" spans="1:29" x14ac:dyDescent="0.2">
      <c r="A15" s="131" t="s">
        <v>1379</v>
      </c>
      <c r="B15" s="122" t="s">
        <v>3606</v>
      </c>
      <c r="C15" s="122"/>
      <c r="D15" s="122" t="s">
        <v>790</v>
      </c>
      <c r="E15" s="122" t="s">
        <v>164</v>
      </c>
      <c r="F15" s="122" t="s">
        <v>164</v>
      </c>
      <c r="G15" s="122" t="s">
        <v>1790</v>
      </c>
      <c r="H15" s="178">
        <v>19.61</v>
      </c>
      <c r="I15" s="123">
        <f>VLOOKUP(E15,Steuerung!$A$17:$E$500,5,FALSE)</f>
        <v>1</v>
      </c>
      <c r="J15" s="511">
        <f>VLOOKUP(E15,Steuerung!$A$17:$F$500,6,FALSE)</f>
        <v>29.166666666666657</v>
      </c>
      <c r="K15" s="123">
        <f>VLOOKUP(F15,Steuerung!$A$17:$G$500,7,FALSE)</f>
        <v>1</v>
      </c>
      <c r="L15" s="123">
        <f>VLOOKUP(F15,Steuerung!$A$17:$H$500,8,FALSE)</f>
        <v>23</v>
      </c>
      <c r="M15" s="511">
        <f t="shared" si="0"/>
        <v>52.166666666666657</v>
      </c>
      <c r="N15" s="127">
        <f t="shared" si="1"/>
        <v>1022.9883333333331</v>
      </c>
      <c r="O15" s="127">
        <f t="shared" si="2"/>
        <v>571.95833333333314</v>
      </c>
      <c r="P15" s="127">
        <f t="shared" si="3"/>
        <v>451.03</v>
      </c>
      <c r="Q15" s="136">
        <f>VLOOKUP(E15,Steuerung!$A$17:$B$500,2,FALSE)</f>
        <v>0</v>
      </c>
      <c r="R15" s="136">
        <f>VLOOKUP(F15,Steuerung!$A$17:$B$500,2,FALSE)</f>
        <v>0</v>
      </c>
      <c r="S15" s="159">
        <f t="shared" ref="S15:S54" si="6">IFERROR(O15/Q15,0)</f>
        <v>0</v>
      </c>
      <c r="T15" s="159">
        <f t="shared" ref="T15:T54" si="7">IFERROR(P15/R15,0)</f>
        <v>0</v>
      </c>
      <c r="U15" s="137" t="e">
        <f t="shared" si="4"/>
        <v>#DIV/0!</v>
      </c>
      <c r="V15" s="137" t="e">
        <f t="shared" si="5"/>
        <v>#DIV/0!</v>
      </c>
      <c r="W15" s="137" t="e">
        <f>U15+V15</f>
        <v>#DIV/0!</v>
      </c>
      <c r="X15" s="134"/>
      <c r="Y15" s="67"/>
      <c r="Z15" s="67"/>
      <c r="AA15" s="135"/>
      <c r="AB15" s="135"/>
      <c r="AC15" s="135"/>
    </row>
    <row r="16" spans="1:29" x14ac:dyDescent="0.2">
      <c r="A16" s="131" t="s">
        <v>1381</v>
      </c>
      <c r="B16" s="122" t="s">
        <v>176</v>
      </c>
      <c r="C16" s="122"/>
      <c r="D16" s="122" t="s">
        <v>790</v>
      </c>
      <c r="E16" s="122" t="s">
        <v>164</v>
      </c>
      <c r="F16" s="122" t="s">
        <v>164</v>
      </c>
      <c r="G16" s="122" t="s">
        <v>1790</v>
      </c>
      <c r="H16" s="178">
        <v>19.61</v>
      </c>
      <c r="I16" s="123">
        <f>VLOOKUP(E16,Steuerung!$A$17:$E$500,5,FALSE)</f>
        <v>1</v>
      </c>
      <c r="J16" s="511">
        <f>VLOOKUP(E16,Steuerung!$A$17:$F$500,6,FALSE)</f>
        <v>29.166666666666657</v>
      </c>
      <c r="K16" s="123">
        <f>VLOOKUP(F16,Steuerung!$A$17:$G$500,7,FALSE)</f>
        <v>1</v>
      </c>
      <c r="L16" s="123">
        <f>VLOOKUP(F16,Steuerung!$A$17:$H$500,8,FALSE)</f>
        <v>23</v>
      </c>
      <c r="M16" s="511">
        <f t="shared" si="0"/>
        <v>52.166666666666657</v>
      </c>
      <c r="N16" s="127">
        <f t="shared" si="1"/>
        <v>1022.9883333333331</v>
      </c>
      <c r="O16" s="127">
        <f t="shared" si="2"/>
        <v>571.95833333333314</v>
      </c>
      <c r="P16" s="127">
        <f t="shared" si="3"/>
        <v>451.03</v>
      </c>
      <c r="Q16" s="136">
        <f>VLOOKUP(E16,Steuerung!$A$17:$B$500,2,FALSE)</f>
        <v>0</v>
      </c>
      <c r="R16" s="136">
        <f>VLOOKUP(F16,Steuerung!$A$17:$B$500,2,FALSE)</f>
        <v>0</v>
      </c>
      <c r="S16" s="159">
        <f t="shared" si="6"/>
        <v>0</v>
      </c>
      <c r="T16" s="159">
        <f t="shared" si="7"/>
        <v>0</v>
      </c>
      <c r="U16" s="137" t="e">
        <f t="shared" si="4"/>
        <v>#DIV/0!</v>
      </c>
      <c r="V16" s="137" t="e">
        <f t="shared" si="5"/>
        <v>#DIV/0!</v>
      </c>
      <c r="W16" s="137" t="e">
        <f>U16+V16</f>
        <v>#DIV/0!</v>
      </c>
    </row>
    <row r="17" spans="1:23" x14ac:dyDescent="0.2">
      <c r="A17" s="131" t="s">
        <v>2228</v>
      </c>
      <c r="B17" s="122" t="s">
        <v>3607</v>
      </c>
      <c r="C17" s="122"/>
      <c r="D17" s="122" t="s">
        <v>1160</v>
      </c>
      <c r="E17" s="122" t="s">
        <v>237</v>
      </c>
      <c r="F17" s="122" t="s">
        <v>237</v>
      </c>
      <c r="G17" s="122" t="s">
        <v>1666</v>
      </c>
      <c r="H17" s="178">
        <v>12.36</v>
      </c>
      <c r="I17" s="123">
        <f>VLOOKUP(E17,Steuerung!$A$17:$E$500,5,FALSE)</f>
        <v>1</v>
      </c>
      <c r="J17" s="511">
        <f>VLOOKUP(E17,Steuerung!$A$17:$F$500,6,FALSE)</f>
        <v>29.166666666666657</v>
      </c>
      <c r="K17" s="123">
        <f>VLOOKUP(F17,Steuerung!$A$17:$G$500,7,FALSE)</f>
        <v>1</v>
      </c>
      <c r="L17" s="123">
        <f>VLOOKUP(F17,Steuerung!$A$17:$H$500,8,FALSE)</f>
        <v>23</v>
      </c>
      <c r="M17" s="511">
        <f t="shared" si="0"/>
        <v>52.166666666666657</v>
      </c>
      <c r="N17" s="127">
        <f t="shared" si="1"/>
        <v>644.77999999999986</v>
      </c>
      <c r="O17" s="127">
        <f t="shared" si="2"/>
        <v>360.49999999999989</v>
      </c>
      <c r="P17" s="127">
        <f t="shared" si="3"/>
        <v>284.27999999999997</v>
      </c>
      <c r="Q17" s="136">
        <f>VLOOKUP(E17,Steuerung!$A$17:$B$500,2,FALSE)</f>
        <v>0</v>
      </c>
      <c r="R17" s="136">
        <f>VLOOKUP(F17,Steuerung!$A$17:$B$500,2,FALSE)</f>
        <v>0</v>
      </c>
      <c r="S17" s="159">
        <f t="shared" si="6"/>
        <v>0</v>
      </c>
      <c r="T17" s="159">
        <f t="shared" si="7"/>
        <v>0</v>
      </c>
      <c r="U17" s="137" t="e">
        <f t="shared" si="4"/>
        <v>#DIV/0!</v>
      </c>
      <c r="V17" s="137" t="e">
        <f t="shared" si="5"/>
        <v>#DIV/0!</v>
      </c>
      <c r="W17" s="137" t="e">
        <f t="shared" ref="W17:W80" si="8">U17+V17</f>
        <v>#DIV/0!</v>
      </c>
    </row>
    <row r="18" spans="1:23" ht="12" customHeight="1" x14ac:dyDescent="0.2">
      <c r="A18" s="131" t="s">
        <v>2230</v>
      </c>
      <c r="B18" s="122" t="s">
        <v>1974</v>
      </c>
      <c r="C18" s="122"/>
      <c r="D18" s="122" t="s">
        <v>1160</v>
      </c>
      <c r="E18" s="122" t="s">
        <v>237</v>
      </c>
      <c r="F18" s="122" t="s">
        <v>237</v>
      </c>
      <c r="G18" s="122" t="s">
        <v>822</v>
      </c>
      <c r="H18" s="178">
        <v>39.96</v>
      </c>
      <c r="I18" s="123">
        <f>VLOOKUP(E18,Steuerung!$A$17:$E$500,5,FALSE)</f>
        <v>1</v>
      </c>
      <c r="J18" s="511">
        <f>VLOOKUP(E18,Steuerung!$A$17:$F$500,6,FALSE)</f>
        <v>29.166666666666657</v>
      </c>
      <c r="K18" s="123">
        <f>VLOOKUP(F18,Steuerung!$A$17:$G$500,7,FALSE)</f>
        <v>1</v>
      </c>
      <c r="L18" s="123">
        <f>VLOOKUP(F18,Steuerung!$A$17:$H$500,8,FALSE)</f>
        <v>23</v>
      </c>
      <c r="M18" s="511">
        <f t="shared" si="0"/>
        <v>52.166666666666657</v>
      </c>
      <c r="N18" s="127">
        <f t="shared" si="1"/>
        <v>2084.5799999999995</v>
      </c>
      <c r="O18" s="127">
        <f t="shared" si="2"/>
        <v>1165.4999999999995</v>
      </c>
      <c r="P18" s="127">
        <f t="shared" si="3"/>
        <v>919.08</v>
      </c>
      <c r="Q18" s="136">
        <f>VLOOKUP(E18,Steuerung!$A$17:$B$500,2,FALSE)</f>
        <v>0</v>
      </c>
      <c r="R18" s="136">
        <f>VLOOKUP(F18,Steuerung!$A$17:$B$500,2,FALSE)</f>
        <v>0</v>
      </c>
      <c r="S18" s="159">
        <f t="shared" si="6"/>
        <v>0</v>
      </c>
      <c r="T18" s="159">
        <f t="shared" si="7"/>
        <v>0</v>
      </c>
      <c r="U18" s="137" t="e">
        <f t="shared" si="4"/>
        <v>#DIV/0!</v>
      </c>
      <c r="V18" s="137" t="e">
        <f t="shared" si="5"/>
        <v>#DIV/0!</v>
      </c>
      <c r="W18" s="137" t="e">
        <f t="shared" si="8"/>
        <v>#DIV/0!</v>
      </c>
    </row>
    <row r="19" spans="1:23" x14ac:dyDescent="0.2">
      <c r="A19" s="131" t="s">
        <v>3608</v>
      </c>
      <c r="B19" s="122" t="s">
        <v>3607</v>
      </c>
      <c r="C19" s="122"/>
      <c r="D19" s="122" t="s">
        <v>1160</v>
      </c>
      <c r="E19" s="122" t="s">
        <v>237</v>
      </c>
      <c r="F19" s="122" t="s">
        <v>237</v>
      </c>
      <c r="G19" s="122" t="s">
        <v>1666</v>
      </c>
      <c r="H19" s="178">
        <v>12.36</v>
      </c>
      <c r="I19" s="123">
        <f>VLOOKUP(E19,Steuerung!$A$17:$E$500,5,FALSE)</f>
        <v>1</v>
      </c>
      <c r="J19" s="511">
        <f>VLOOKUP(E19,Steuerung!$A$17:$F$500,6,FALSE)</f>
        <v>29.166666666666657</v>
      </c>
      <c r="K19" s="123">
        <f>VLOOKUP(F19,Steuerung!$A$17:$G$500,7,FALSE)</f>
        <v>1</v>
      </c>
      <c r="L19" s="123">
        <f>VLOOKUP(F19,Steuerung!$A$17:$H$500,8,FALSE)</f>
        <v>23</v>
      </c>
      <c r="M19" s="511">
        <f t="shared" si="0"/>
        <v>52.166666666666657</v>
      </c>
      <c r="N19" s="127">
        <f t="shared" si="1"/>
        <v>644.77999999999986</v>
      </c>
      <c r="O19" s="127">
        <f t="shared" si="2"/>
        <v>360.49999999999989</v>
      </c>
      <c r="P19" s="127">
        <f t="shared" si="3"/>
        <v>284.27999999999997</v>
      </c>
      <c r="Q19" s="136">
        <f>VLOOKUP(E19,Steuerung!$A$17:$B$500,2,FALSE)</f>
        <v>0</v>
      </c>
      <c r="R19" s="136">
        <f>VLOOKUP(F19,Steuerung!$A$17:$B$500,2,FALSE)</f>
        <v>0</v>
      </c>
      <c r="S19" s="159">
        <f t="shared" si="6"/>
        <v>0</v>
      </c>
      <c r="T19" s="159">
        <f t="shared" si="7"/>
        <v>0</v>
      </c>
      <c r="U19" s="137" t="e">
        <f t="shared" si="4"/>
        <v>#DIV/0!</v>
      </c>
      <c r="V19" s="137" t="e">
        <f t="shared" si="5"/>
        <v>#DIV/0!</v>
      </c>
      <c r="W19" s="137" t="e">
        <f t="shared" si="8"/>
        <v>#DIV/0!</v>
      </c>
    </row>
    <row r="20" spans="1:23" x14ac:dyDescent="0.2">
      <c r="A20" s="131" t="s">
        <v>3609</v>
      </c>
      <c r="B20" s="122" t="s">
        <v>828</v>
      </c>
      <c r="C20" s="122"/>
      <c r="D20" s="122" t="s">
        <v>804</v>
      </c>
      <c r="E20" s="122" t="s">
        <v>143</v>
      </c>
      <c r="F20" s="122" t="s">
        <v>143</v>
      </c>
      <c r="G20" s="122" t="s">
        <v>1308</v>
      </c>
      <c r="H20" s="178">
        <v>6.67</v>
      </c>
      <c r="I20" s="123">
        <f>VLOOKUP(E20,Steuerung!$A$17:$E$500,5,FALSE)</f>
        <v>0</v>
      </c>
      <c r="J20" s="511">
        <f>VLOOKUP(E20,Steuerung!$A$17:$F$500,6,FALSE)</f>
        <v>0</v>
      </c>
      <c r="K20" s="123">
        <f>VLOOKUP(F20,Steuerung!$A$17:$G$500,7,FALSE)</f>
        <v>0</v>
      </c>
      <c r="L20" s="123">
        <f>VLOOKUP(F20,Steuerung!$A$17:$H$500,8,FALSE)</f>
        <v>0</v>
      </c>
      <c r="M20" s="511">
        <f t="shared" si="0"/>
        <v>0</v>
      </c>
      <c r="N20" s="127">
        <f t="shared" si="1"/>
        <v>0</v>
      </c>
      <c r="O20" s="127">
        <f t="shared" si="2"/>
        <v>0</v>
      </c>
      <c r="P20" s="127">
        <f t="shared" si="3"/>
        <v>0</v>
      </c>
      <c r="Q20" s="136">
        <f>VLOOKUP(E20,Steuerung!$A$17:$B$500,2,FALSE)</f>
        <v>0</v>
      </c>
      <c r="R20" s="136">
        <f>VLOOKUP(F20,Steuerung!$A$17:$B$500,2,FALSE)</f>
        <v>0</v>
      </c>
      <c r="S20" s="159">
        <f t="shared" si="6"/>
        <v>0</v>
      </c>
      <c r="T20" s="159">
        <f t="shared" si="7"/>
        <v>0</v>
      </c>
      <c r="U20" s="137">
        <f t="shared" si="4"/>
        <v>0</v>
      </c>
      <c r="V20" s="137">
        <f t="shared" si="5"/>
        <v>0</v>
      </c>
      <c r="W20" s="137">
        <f t="shared" si="8"/>
        <v>0</v>
      </c>
    </row>
    <row r="21" spans="1:23" x14ac:dyDescent="0.2">
      <c r="A21" s="131" t="s">
        <v>1382</v>
      </c>
      <c r="B21" s="122" t="s">
        <v>150</v>
      </c>
      <c r="C21" s="122"/>
      <c r="D21" s="122" t="s">
        <v>795</v>
      </c>
      <c r="E21" s="122" t="s">
        <v>185</v>
      </c>
      <c r="F21" s="122" t="s">
        <v>185</v>
      </c>
      <c r="G21" s="122" t="s">
        <v>1790</v>
      </c>
      <c r="H21" s="178">
        <v>5.72</v>
      </c>
      <c r="I21" s="123">
        <f>VLOOKUP(E21,Steuerung!$A$17:$E$500,5,FALSE)</f>
        <v>1</v>
      </c>
      <c r="J21" s="511">
        <f>VLOOKUP(E21,Steuerung!$A$17:$F$500,6,FALSE)</f>
        <v>29.166666666666657</v>
      </c>
      <c r="K21" s="123">
        <f>VLOOKUP(F21,Steuerung!$A$17:$G$500,7,FALSE)</f>
        <v>1</v>
      </c>
      <c r="L21" s="123">
        <f>VLOOKUP(F21,Steuerung!$A$17:$H$500,8,FALSE)</f>
        <v>23</v>
      </c>
      <c r="M21" s="511">
        <f t="shared" si="0"/>
        <v>52.166666666666657</v>
      </c>
      <c r="N21" s="127">
        <f t="shared" si="1"/>
        <v>298.39333333333326</v>
      </c>
      <c r="O21" s="127">
        <f t="shared" si="2"/>
        <v>166.83333333333329</v>
      </c>
      <c r="P21" s="127">
        <f t="shared" si="3"/>
        <v>131.56</v>
      </c>
      <c r="Q21" s="136">
        <f>VLOOKUP(E21,Steuerung!$A$17:$B$500,2,FALSE)</f>
        <v>0</v>
      </c>
      <c r="R21" s="136">
        <f>VLOOKUP(F21,Steuerung!$A$17:$B$500,2,FALSE)</f>
        <v>0</v>
      </c>
      <c r="S21" s="159">
        <f t="shared" si="6"/>
        <v>0</v>
      </c>
      <c r="T21" s="159">
        <f t="shared" si="7"/>
        <v>0</v>
      </c>
      <c r="U21" s="137" t="e">
        <f t="shared" si="4"/>
        <v>#DIV/0!</v>
      </c>
      <c r="V21" s="137" t="e">
        <f t="shared" si="5"/>
        <v>#DIV/0!</v>
      </c>
      <c r="W21" s="137" t="e">
        <f t="shared" si="8"/>
        <v>#DIV/0!</v>
      </c>
    </row>
    <row r="22" spans="1:23" x14ac:dyDescent="0.2">
      <c r="A22" s="131" t="s">
        <v>1299</v>
      </c>
      <c r="B22" s="122" t="s">
        <v>3610</v>
      </c>
      <c r="C22" s="122"/>
      <c r="D22" s="122" t="s">
        <v>3611</v>
      </c>
      <c r="E22" s="122" t="s">
        <v>185</v>
      </c>
      <c r="F22" s="122" t="s">
        <v>185</v>
      </c>
      <c r="G22" s="122" t="s">
        <v>1666</v>
      </c>
      <c r="H22" s="178">
        <v>76.930000000000007</v>
      </c>
      <c r="I22" s="123">
        <f>VLOOKUP(E22,Steuerung!$A$17:$E$500,5,FALSE)</f>
        <v>1</v>
      </c>
      <c r="J22" s="511">
        <f>VLOOKUP(E22,Steuerung!$A$17:$F$500,6,FALSE)</f>
        <v>29.166666666666657</v>
      </c>
      <c r="K22" s="123">
        <f>VLOOKUP(F22,Steuerung!$A$17:$G$500,7,FALSE)</f>
        <v>1</v>
      </c>
      <c r="L22" s="123">
        <f>VLOOKUP(F22,Steuerung!$A$17:$H$500,8,FALSE)</f>
        <v>23</v>
      </c>
      <c r="M22" s="511">
        <f t="shared" si="0"/>
        <v>52.166666666666657</v>
      </c>
      <c r="N22" s="127">
        <f t="shared" si="1"/>
        <v>4013.1816666666664</v>
      </c>
      <c r="O22" s="127">
        <f t="shared" si="2"/>
        <v>2243.7916666666661</v>
      </c>
      <c r="P22" s="127">
        <f t="shared" si="3"/>
        <v>1769.39</v>
      </c>
      <c r="Q22" s="136">
        <f>VLOOKUP(E22,Steuerung!$A$17:$B$500,2,FALSE)</f>
        <v>0</v>
      </c>
      <c r="R22" s="136">
        <f>VLOOKUP(F22,Steuerung!$A$17:$B$500,2,FALSE)</f>
        <v>0</v>
      </c>
      <c r="S22" s="159">
        <f t="shared" si="6"/>
        <v>0</v>
      </c>
      <c r="T22" s="159">
        <f t="shared" si="7"/>
        <v>0</v>
      </c>
      <c r="U22" s="137" t="e">
        <f t="shared" si="4"/>
        <v>#DIV/0!</v>
      </c>
      <c r="V22" s="137" t="e">
        <f t="shared" si="5"/>
        <v>#DIV/0!</v>
      </c>
      <c r="W22" s="137" t="e">
        <f t="shared" si="8"/>
        <v>#DIV/0!</v>
      </c>
    </row>
    <row r="23" spans="1:23" x14ac:dyDescent="0.2">
      <c r="A23" s="131" t="s">
        <v>1798</v>
      </c>
      <c r="B23" s="122" t="s">
        <v>3612</v>
      </c>
      <c r="C23" s="122"/>
      <c r="D23" s="122" t="s">
        <v>1160</v>
      </c>
      <c r="E23" s="122" t="s">
        <v>237</v>
      </c>
      <c r="F23" s="122" t="s">
        <v>237</v>
      </c>
      <c r="G23" s="122" t="s">
        <v>1666</v>
      </c>
      <c r="H23" s="178">
        <v>15.66</v>
      </c>
      <c r="I23" s="123">
        <f>VLOOKUP(E23,Steuerung!$A$17:$E$500,5,FALSE)</f>
        <v>1</v>
      </c>
      <c r="J23" s="511">
        <f>VLOOKUP(E23,Steuerung!$A$17:$F$500,6,FALSE)</f>
        <v>29.166666666666657</v>
      </c>
      <c r="K23" s="123">
        <f>VLOOKUP(F23,Steuerung!$A$17:$G$500,7,FALSE)</f>
        <v>1</v>
      </c>
      <c r="L23" s="123">
        <f>VLOOKUP(F23,Steuerung!$A$17:$H$500,8,FALSE)</f>
        <v>23</v>
      </c>
      <c r="M23" s="511">
        <f t="shared" si="0"/>
        <v>52.166666666666657</v>
      </c>
      <c r="N23" s="127">
        <f t="shared" si="1"/>
        <v>816.92999999999984</v>
      </c>
      <c r="O23" s="127">
        <f t="shared" si="2"/>
        <v>456.74999999999983</v>
      </c>
      <c r="P23" s="127">
        <f t="shared" si="3"/>
        <v>360.18</v>
      </c>
      <c r="Q23" s="136">
        <f>VLOOKUP(E23,Steuerung!$A$17:$B$500,2,FALSE)</f>
        <v>0</v>
      </c>
      <c r="R23" s="136">
        <f>VLOOKUP(F23,Steuerung!$A$17:$B$500,2,FALSE)</f>
        <v>0</v>
      </c>
      <c r="S23" s="159">
        <f t="shared" si="6"/>
        <v>0</v>
      </c>
      <c r="T23" s="159">
        <f t="shared" si="7"/>
        <v>0</v>
      </c>
      <c r="U23" s="137" t="e">
        <f t="shared" si="4"/>
        <v>#DIV/0!</v>
      </c>
      <c r="V23" s="137" t="e">
        <f t="shared" si="5"/>
        <v>#DIV/0!</v>
      </c>
      <c r="W23" s="137" t="e">
        <f t="shared" si="8"/>
        <v>#DIV/0!</v>
      </c>
    </row>
    <row r="24" spans="1:23" x14ac:dyDescent="0.2">
      <c r="A24" s="131" t="s">
        <v>3613</v>
      </c>
      <c r="B24" s="122" t="s">
        <v>3614</v>
      </c>
      <c r="C24" s="122"/>
      <c r="D24" s="122" t="s">
        <v>1160</v>
      </c>
      <c r="E24" s="122" t="s">
        <v>237</v>
      </c>
      <c r="F24" s="122" t="s">
        <v>237</v>
      </c>
      <c r="G24" s="122" t="s">
        <v>1666</v>
      </c>
      <c r="H24" s="178">
        <v>6.09</v>
      </c>
      <c r="I24" s="123">
        <f>VLOOKUP(E24,Steuerung!$A$17:$E$500,5,FALSE)</f>
        <v>1</v>
      </c>
      <c r="J24" s="511">
        <f>VLOOKUP(E24,Steuerung!$A$17:$F$500,6,FALSE)</f>
        <v>29.166666666666657</v>
      </c>
      <c r="K24" s="123">
        <f>VLOOKUP(F24,Steuerung!$A$17:$G$500,7,FALSE)</f>
        <v>1</v>
      </c>
      <c r="L24" s="123">
        <f>VLOOKUP(F24,Steuerung!$A$17:$H$500,8,FALSE)</f>
        <v>23</v>
      </c>
      <c r="M24" s="511">
        <f t="shared" si="0"/>
        <v>52.166666666666657</v>
      </c>
      <c r="N24" s="127">
        <f t="shared" si="1"/>
        <v>317.69499999999994</v>
      </c>
      <c r="O24" s="127">
        <f t="shared" si="2"/>
        <v>177.62499999999994</v>
      </c>
      <c r="P24" s="127">
        <f t="shared" si="3"/>
        <v>140.07</v>
      </c>
      <c r="Q24" s="136">
        <f>VLOOKUP(E24,Steuerung!$A$17:$B$500,2,FALSE)</f>
        <v>0</v>
      </c>
      <c r="R24" s="136">
        <f>VLOOKUP(F24,Steuerung!$A$17:$B$500,2,FALSE)</f>
        <v>0</v>
      </c>
      <c r="S24" s="159">
        <f t="shared" si="6"/>
        <v>0</v>
      </c>
      <c r="T24" s="159">
        <f t="shared" si="7"/>
        <v>0</v>
      </c>
      <c r="U24" s="137" t="e">
        <f t="shared" si="4"/>
        <v>#DIV/0!</v>
      </c>
      <c r="V24" s="137" t="e">
        <f t="shared" si="5"/>
        <v>#DIV/0!</v>
      </c>
      <c r="W24" s="137" t="e">
        <f t="shared" si="8"/>
        <v>#DIV/0!</v>
      </c>
    </row>
    <row r="25" spans="1:23" x14ac:dyDescent="0.2">
      <c r="A25" s="131" t="s">
        <v>3615</v>
      </c>
      <c r="B25" s="122" t="s">
        <v>3616</v>
      </c>
      <c r="C25" s="122"/>
      <c r="D25" s="122" t="s">
        <v>1160</v>
      </c>
      <c r="E25" s="122" t="s">
        <v>237</v>
      </c>
      <c r="F25" s="122" t="s">
        <v>237</v>
      </c>
      <c r="G25" s="122" t="s">
        <v>1666</v>
      </c>
      <c r="H25" s="178">
        <v>12.91</v>
      </c>
      <c r="I25" s="123">
        <f>VLOOKUP(E25,Steuerung!$A$17:$E$500,5,FALSE)</f>
        <v>1</v>
      </c>
      <c r="J25" s="511">
        <f>VLOOKUP(E25,Steuerung!$A$17:$F$500,6,FALSE)</f>
        <v>29.166666666666657</v>
      </c>
      <c r="K25" s="123">
        <f>VLOOKUP(F25,Steuerung!$A$17:$G$500,7,FALSE)</f>
        <v>1</v>
      </c>
      <c r="L25" s="123">
        <f>VLOOKUP(F25,Steuerung!$A$17:$H$500,8,FALSE)</f>
        <v>23</v>
      </c>
      <c r="M25" s="511">
        <f t="shared" si="0"/>
        <v>52.166666666666657</v>
      </c>
      <c r="N25" s="127">
        <f t="shared" si="1"/>
        <v>673.47166666666658</v>
      </c>
      <c r="O25" s="127">
        <f t="shared" si="2"/>
        <v>376.54166666666657</v>
      </c>
      <c r="P25" s="127">
        <f t="shared" si="3"/>
        <v>296.93</v>
      </c>
      <c r="Q25" s="136">
        <f>VLOOKUP(E25,Steuerung!$A$17:$B$500,2,FALSE)</f>
        <v>0</v>
      </c>
      <c r="R25" s="136">
        <f>VLOOKUP(F25,Steuerung!$A$17:$B$500,2,FALSE)</f>
        <v>0</v>
      </c>
      <c r="S25" s="159">
        <f t="shared" si="6"/>
        <v>0</v>
      </c>
      <c r="T25" s="159">
        <f t="shared" si="7"/>
        <v>0</v>
      </c>
      <c r="U25" s="137" t="e">
        <f t="shared" si="4"/>
        <v>#DIV/0!</v>
      </c>
      <c r="V25" s="137" t="e">
        <f t="shared" si="5"/>
        <v>#DIV/0!</v>
      </c>
      <c r="W25" s="137" t="e">
        <f t="shared" si="8"/>
        <v>#DIV/0!</v>
      </c>
    </row>
    <row r="26" spans="1:23" x14ac:dyDescent="0.2">
      <c r="A26" s="131" t="s">
        <v>1804</v>
      </c>
      <c r="B26" s="122" t="s">
        <v>3617</v>
      </c>
      <c r="C26" s="122"/>
      <c r="D26" s="122" t="s">
        <v>1160</v>
      </c>
      <c r="E26" s="122" t="s">
        <v>237</v>
      </c>
      <c r="F26" s="122" t="s">
        <v>237</v>
      </c>
      <c r="G26" s="122" t="s">
        <v>1308</v>
      </c>
      <c r="H26" s="178">
        <v>7.2</v>
      </c>
      <c r="I26" s="123">
        <f>VLOOKUP(E26,Steuerung!$A$17:$E$500,5,FALSE)</f>
        <v>1</v>
      </c>
      <c r="J26" s="511">
        <f>VLOOKUP(E26,Steuerung!$A$17:$F$500,6,FALSE)</f>
        <v>29.166666666666657</v>
      </c>
      <c r="K26" s="123">
        <f>VLOOKUP(F26,Steuerung!$A$17:$G$500,7,FALSE)</f>
        <v>1</v>
      </c>
      <c r="L26" s="123">
        <f>VLOOKUP(F26,Steuerung!$A$17:$H$500,8,FALSE)</f>
        <v>23</v>
      </c>
      <c r="M26" s="511">
        <f t="shared" si="0"/>
        <v>52.166666666666657</v>
      </c>
      <c r="N26" s="127">
        <f t="shared" si="1"/>
        <v>375.59999999999997</v>
      </c>
      <c r="O26" s="127">
        <f t="shared" si="2"/>
        <v>209.99999999999994</v>
      </c>
      <c r="P26" s="127">
        <f t="shared" si="3"/>
        <v>165.6</v>
      </c>
      <c r="Q26" s="136">
        <f>VLOOKUP(E26,Steuerung!$A$17:$B$500,2,FALSE)</f>
        <v>0</v>
      </c>
      <c r="R26" s="136">
        <f>VLOOKUP(F26,Steuerung!$A$17:$B$500,2,FALSE)</f>
        <v>0</v>
      </c>
      <c r="S26" s="159">
        <f t="shared" si="6"/>
        <v>0</v>
      </c>
      <c r="T26" s="159">
        <f t="shared" si="7"/>
        <v>0</v>
      </c>
      <c r="U26" s="137" t="e">
        <f t="shared" si="4"/>
        <v>#DIV/0!</v>
      </c>
      <c r="V26" s="137" t="e">
        <f t="shared" si="5"/>
        <v>#DIV/0!</v>
      </c>
      <c r="W26" s="137" t="e">
        <f t="shared" si="8"/>
        <v>#DIV/0!</v>
      </c>
    </row>
    <row r="27" spans="1:23" x14ac:dyDescent="0.2">
      <c r="A27" s="131" t="s">
        <v>2107</v>
      </c>
      <c r="B27" s="122" t="s">
        <v>3618</v>
      </c>
      <c r="C27" s="122"/>
      <c r="D27" s="122" t="s">
        <v>1160</v>
      </c>
      <c r="E27" s="122" t="s">
        <v>237</v>
      </c>
      <c r="F27" s="122" t="s">
        <v>237</v>
      </c>
      <c r="G27" s="122" t="s">
        <v>1666</v>
      </c>
      <c r="H27" s="178">
        <v>31.8</v>
      </c>
      <c r="I27" s="123">
        <f>VLOOKUP(E27,Steuerung!$A$17:$E$500,5,FALSE)</f>
        <v>1</v>
      </c>
      <c r="J27" s="511">
        <f>VLOOKUP(E27,Steuerung!$A$17:$F$500,6,FALSE)</f>
        <v>29.166666666666657</v>
      </c>
      <c r="K27" s="123">
        <f>VLOOKUP(F27,Steuerung!$A$17:$G$500,7,FALSE)</f>
        <v>1</v>
      </c>
      <c r="L27" s="123">
        <f>VLOOKUP(F27,Steuerung!$A$17:$H$500,8,FALSE)</f>
        <v>23</v>
      </c>
      <c r="M27" s="511">
        <f t="shared" si="0"/>
        <v>52.166666666666657</v>
      </c>
      <c r="N27" s="127">
        <f t="shared" si="1"/>
        <v>1658.8999999999996</v>
      </c>
      <c r="O27" s="127">
        <f t="shared" si="2"/>
        <v>927.49999999999977</v>
      </c>
      <c r="P27" s="127">
        <f t="shared" si="3"/>
        <v>731.4</v>
      </c>
      <c r="Q27" s="136">
        <f>VLOOKUP(E27,Steuerung!$A$17:$B$500,2,FALSE)</f>
        <v>0</v>
      </c>
      <c r="R27" s="136">
        <f>VLOOKUP(F27,Steuerung!$A$17:$B$500,2,FALSE)</f>
        <v>0</v>
      </c>
      <c r="S27" s="159">
        <f t="shared" si="6"/>
        <v>0</v>
      </c>
      <c r="T27" s="159">
        <f t="shared" si="7"/>
        <v>0</v>
      </c>
      <c r="U27" s="137" t="e">
        <f t="shared" si="4"/>
        <v>#DIV/0!</v>
      </c>
      <c r="V27" s="137" t="e">
        <f t="shared" si="5"/>
        <v>#DIV/0!</v>
      </c>
      <c r="W27" s="137" t="e">
        <f t="shared" si="8"/>
        <v>#DIV/0!</v>
      </c>
    </row>
    <row r="28" spans="1:23" x14ac:dyDescent="0.2">
      <c r="A28" s="131" t="s">
        <v>2108</v>
      </c>
      <c r="B28" s="122" t="s">
        <v>3619</v>
      </c>
      <c r="C28" s="122"/>
      <c r="D28" s="122" t="s">
        <v>1160</v>
      </c>
      <c r="E28" s="122" t="s">
        <v>237</v>
      </c>
      <c r="F28" s="122" t="s">
        <v>237</v>
      </c>
      <c r="G28" s="122" t="s">
        <v>1666</v>
      </c>
      <c r="H28" s="178">
        <v>7.41</v>
      </c>
      <c r="I28" s="123">
        <f>VLOOKUP(E28,Steuerung!$A$17:$E$500,5,FALSE)</f>
        <v>1</v>
      </c>
      <c r="J28" s="511">
        <f>VLOOKUP(E28,Steuerung!$A$17:$F$500,6,FALSE)</f>
        <v>29.166666666666657</v>
      </c>
      <c r="K28" s="123">
        <f>VLOOKUP(F28,Steuerung!$A$17:$G$500,7,FALSE)</f>
        <v>1</v>
      </c>
      <c r="L28" s="123">
        <f>VLOOKUP(F28,Steuerung!$A$17:$H$500,8,FALSE)</f>
        <v>23</v>
      </c>
      <c r="M28" s="511">
        <f t="shared" si="0"/>
        <v>52.166666666666657</v>
      </c>
      <c r="N28" s="127">
        <f t="shared" si="1"/>
        <v>386.55499999999995</v>
      </c>
      <c r="O28" s="127">
        <f t="shared" si="2"/>
        <v>216.12499999999994</v>
      </c>
      <c r="P28" s="127">
        <f t="shared" si="3"/>
        <v>170.43</v>
      </c>
      <c r="Q28" s="136">
        <f>VLOOKUP(E28,Steuerung!$A$17:$B$500,2,FALSE)</f>
        <v>0</v>
      </c>
      <c r="R28" s="136">
        <f>VLOOKUP(F28,Steuerung!$A$17:$B$500,2,FALSE)</f>
        <v>0</v>
      </c>
      <c r="S28" s="159">
        <f t="shared" si="6"/>
        <v>0</v>
      </c>
      <c r="T28" s="159">
        <f t="shared" si="7"/>
        <v>0</v>
      </c>
      <c r="U28" s="137" t="e">
        <f t="shared" si="4"/>
        <v>#DIV/0!</v>
      </c>
      <c r="V28" s="137" t="e">
        <f t="shared" si="5"/>
        <v>#DIV/0!</v>
      </c>
      <c r="W28" s="137" t="e">
        <f t="shared" si="8"/>
        <v>#DIV/0!</v>
      </c>
    </row>
    <row r="29" spans="1:23" x14ac:dyDescent="0.2">
      <c r="A29" s="131" t="s">
        <v>1390</v>
      </c>
      <c r="B29" s="122" t="s">
        <v>3617</v>
      </c>
      <c r="C29" s="122"/>
      <c r="D29" s="122" t="s">
        <v>1160</v>
      </c>
      <c r="E29" s="122" t="s">
        <v>237</v>
      </c>
      <c r="F29" s="122" t="s">
        <v>237</v>
      </c>
      <c r="G29" s="122" t="s">
        <v>1308</v>
      </c>
      <c r="H29" s="178">
        <v>7.2</v>
      </c>
      <c r="I29" s="123">
        <f>VLOOKUP(E29,Steuerung!$A$17:$E$500,5,FALSE)</f>
        <v>1</v>
      </c>
      <c r="J29" s="511">
        <f>VLOOKUP(E29,Steuerung!$A$17:$F$500,6,FALSE)</f>
        <v>29.166666666666657</v>
      </c>
      <c r="K29" s="123">
        <f>VLOOKUP(F29,Steuerung!$A$17:$G$500,7,FALSE)</f>
        <v>1</v>
      </c>
      <c r="L29" s="123">
        <f>VLOOKUP(F29,Steuerung!$A$17:$H$500,8,FALSE)</f>
        <v>23</v>
      </c>
      <c r="M29" s="511">
        <f t="shared" si="0"/>
        <v>52.166666666666657</v>
      </c>
      <c r="N29" s="127">
        <f t="shared" si="1"/>
        <v>375.59999999999997</v>
      </c>
      <c r="O29" s="127">
        <f t="shared" si="2"/>
        <v>209.99999999999994</v>
      </c>
      <c r="P29" s="127">
        <f t="shared" si="3"/>
        <v>165.6</v>
      </c>
      <c r="Q29" s="136">
        <f>VLOOKUP(E29,Steuerung!$A$17:$B$500,2,FALSE)</f>
        <v>0</v>
      </c>
      <c r="R29" s="136">
        <f>VLOOKUP(F29,Steuerung!$A$17:$B$500,2,FALSE)</f>
        <v>0</v>
      </c>
      <c r="S29" s="159">
        <f t="shared" si="6"/>
        <v>0</v>
      </c>
      <c r="T29" s="159">
        <f t="shared" si="7"/>
        <v>0</v>
      </c>
      <c r="U29" s="137" t="e">
        <f t="shared" si="4"/>
        <v>#DIV/0!</v>
      </c>
      <c r="V29" s="137" t="e">
        <f t="shared" si="5"/>
        <v>#DIV/0!</v>
      </c>
      <c r="W29" s="137" t="e">
        <f t="shared" si="8"/>
        <v>#DIV/0!</v>
      </c>
    </row>
    <row r="30" spans="1:23" x14ac:dyDescent="0.2">
      <c r="A30" s="131" t="s">
        <v>3103</v>
      </c>
      <c r="B30" s="122" t="s">
        <v>3620</v>
      </c>
      <c r="C30" s="122"/>
      <c r="D30" s="122" t="s">
        <v>1160</v>
      </c>
      <c r="E30" s="122" t="s">
        <v>237</v>
      </c>
      <c r="F30" s="122" t="s">
        <v>237</v>
      </c>
      <c r="G30" s="122" t="s">
        <v>1666</v>
      </c>
      <c r="H30" s="178">
        <v>9.44</v>
      </c>
      <c r="I30" s="123">
        <f>VLOOKUP(E30,Steuerung!$A$17:$E$500,5,FALSE)</f>
        <v>1</v>
      </c>
      <c r="J30" s="511">
        <f>VLOOKUP(E30,Steuerung!$A$17:$F$500,6,FALSE)</f>
        <v>29.166666666666657</v>
      </c>
      <c r="K30" s="123">
        <f>VLOOKUP(F30,Steuerung!$A$17:$G$500,7,FALSE)</f>
        <v>1</v>
      </c>
      <c r="L30" s="123">
        <f>VLOOKUP(F30,Steuerung!$A$17:$H$500,8,FALSE)</f>
        <v>23</v>
      </c>
      <c r="M30" s="511">
        <f t="shared" si="0"/>
        <v>52.166666666666657</v>
      </c>
      <c r="N30" s="127">
        <f t="shared" si="1"/>
        <v>492.45333333333321</v>
      </c>
      <c r="O30" s="127">
        <f t="shared" si="2"/>
        <v>275.33333333333326</v>
      </c>
      <c r="P30" s="127">
        <f t="shared" si="3"/>
        <v>217.11999999999998</v>
      </c>
      <c r="Q30" s="136">
        <f>VLOOKUP(E30,Steuerung!$A$17:$B$500,2,FALSE)</f>
        <v>0</v>
      </c>
      <c r="R30" s="136">
        <f>VLOOKUP(F30,Steuerung!$A$17:$B$500,2,FALSE)</f>
        <v>0</v>
      </c>
      <c r="S30" s="159">
        <f t="shared" si="6"/>
        <v>0</v>
      </c>
      <c r="T30" s="159">
        <f t="shared" si="7"/>
        <v>0</v>
      </c>
      <c r="U30" s="137" t="e">
        <f t="shared" si="4"/>
        <v>#DIV/0!</v>
      </c>
      <c r="V30" s="137" t="e">
        <f t="shared" si="5"/>
        <v>#DIV/0!</v>
      </c>
      <c r="W30" s="137" t="e">
        <f t="shared" si="8"/>
        <v>#DIV/0!</v>
      </c>
    </row>
    <row r="31" spans="1:23" x14ac:dyDescent="0.2">
      <c r="A31" s="131" t="s">
        <v>1391</v>
      </c>
      <c r="B31" s="122" t="s">
        <v>3621</v>
      </c>
      <c r="C31" s="122"/>
      <c r="D31" s="122" t="s">
        <v>1160</v>
      </c>
      <c r="E31" s="122" t="s">
        <v>237</v>
      </c>
      <c r="F31" s="122" t="s">
        <v>237</v>
      </c>
      <c r="G31" s="122" t="s">
        <v>1666</v>
      </c>
      <c r="H31" s="178">
        <v>9.07</v>
      </c>
      <c r="I31" s="123">
        <f>VLOOKUP(E31,Steuerung!$A$17:$E$500,5,FALSE)</f>
        <v>1</v>
      </c>
      <c r="J31" s="511">
        <f>VLOOKUP(E31,Steuerung!$A$17:$F$500,6,FALSE)</f>
        <v>29.166666666666657</v>
      </c>
      <c r="K31" s="123">
        <f>VLOOKUP(F31,Steuerung!$A$17:$G$500,7,FALSE)</f>
        <v>1</v>
      </c>
      <c r="L31" s="123">
        <f>VLOOKUP(F31,Steuerung!$A$17:$H$500,8,FALSE)</f>
        <v>23</v>
      </c>
      <c r="M31" s="511">
        <f t="shared" si="0"/>
        <v>52.166666666666657</v>
      </c>
      <c r="N31" s="127">
        <f t="shared" si="1"/>
        <v>473.15166666666659</v>
      </c>
      <c r="O31" s="127">
        <f t="shared" si="2"/>
        <v>264.54166666666657</v>
      </c>
      <c r="P31" s="127">
        <f t="shared" si="3"/>
        <v>208.61</v>
      </c>
      <c r="Q31" s="136">
        <f>VLOOKUP(E31,Steuerung!$A$17:$B$500,2,FALSE)</f>
        <v>0</v>
      </c>
      <c r="R31" s="136">
        <f>VLOOKUP(F31,Steuerung!$A$17:$B$500,2,FALSE)</f>
        <v>0</v>
      </c>
      <c r="S31" s="159">
        <f t="shared" si="6"/>
        <v>0</v>
      </c>
      <c r="T31" s="159">
        <f t="shared" si="7"/>
        <v>0</v>
      </c>
      <c r="U31" s="137" t="e">
        <f t="shared" si="4"/>
        <v>#DIV/0!</v>
      </c>
      <c r="V31" s="137" t="e">
        <f t="shared" si="5"/>
        <v>#DIV/0!</v>
      </c>
      <c r="W31" s="137" t="e">
        <f t="shared" si="8"/>
        <v>#DIV/0!</v>
      </c>
    </row>
    <row r="32" spans="1:23" x14ac:dyDescent="0.2">
      <c r="A32" s="131" t="s">
        <v>1392</v>
      </c>
      <c r="B32" s="122" t="s">
        <v>3622</v>
      </c>
      <c r="C32" s="122"/>
      <c r="D32" s="122" t="s">
        <v>1160</v>
      </c>
      <c r="E32" s="122" t="s">
        <v>237</v>
      </c>
      <c r="F32" s="122" t="s">
        <v>237</v>
      </c>
      <c r="G32" s="122" t="s">
        <v>1666</v>
      </c>
      <c r="H32" s="178">
        <v>11.18</v>
      </c>
      <c r="I32" s="123">
        <f>VLOOKUP(E32,Steuerung!$A$17:$E$500,5,FALSE)</f>
        <v>1</v>
      </c>
      <c r="J32" s="511">
        <f>VLOOKUP(E32,Steuerung!$A$17:$F$500,6,FALSE)</f>
        <v>29.166666666666657</v>
      </c>
      <c r="K32" s="123">
        <f>VLOOKUP(F32,Steuerung!$A$17:$G$500,7,FALSE)</f>
        <v>1</v>
      </c>
      <c r="L32" s="123">
        <f>VLOOKUP(F32,Steuerung!$A$17:$H$500,8,FALSE)</f>
        <v>23</v>
      </c>
      <c r="M32" s="511">
        <f t="shared" si="0"/>
        <v>52.166666666666657</v>
      </c>
      <c r="N32" s="127">
        <f t="shared" si="1"/>
        <v>583.22333333333324</v>
      </c>
      <c r="O32" s="127">
        <f t="shared" si="2"/>
        <v>326.0833333333332</v>
      </c>
      <c r="P32" s="127">
        <f t="shared" si="3"/>
        <v>257.14</v>
      </c>
      <c r="Q32" s="136">
        <f>VLOOKUP(E32,Steuerung!$A$17:$B$500,2,FALSE)</f>
        <v>0</v>
      </c>
      <c r="R32" s="136">
        <f>VLOOKUP(F32,Steuerung!$A$17:$B$500,2,FALSE)</f>
        <v>0</v>
      </c>
      <c r="S32" s="159">
        <f t="shared" si="6"/>
        <v>0</v>
      </c>
      <c r="T32" s="159">
        <f t="shared" si="7"/>
        <v>0</v>
      </c>
      <c r="U32" s="137" t="e">
        <f t="shared" si="4"/>
        <v>#DIV/0!</v>
      </c>
      <c r="V32" s="137" t="e">
        <f t="shared" si="5"/>
        <v>#DIV/0!</v>
      </c>
      <c r="W32" s="137" t="e">
        <f t="shared" si="8"/>
        <v>#DIV/0!</v>
      </c>
    </row>
    <row r="33" spans="1:23" x14ac:dyDescent="0.2">
      <c r="A33" s="131" t="s">
        <v>3105</v>
      </c>
      <c r="B33" s="122" t="s">
        <v>3623</v>
      </c>
      <c r="C33" s="122"/>
      <c r="D33" s="122" t="s">
        <v>1160</v>
      </c>
      <c r="E33" s="122" t="s">
        <v>237</v>
      </c>
      <c r="F33" s="122" t="s">
        <v>237</v>
      </c>
      <c r="G33" s="122" t="s">
        <v>1666</v>
      </c>
      <c r="H33" s="178">
        <v>174.27</v>
      </c>
      <c r="I33" s="123">
        <f>VLOOKUP(E33,Steuerung!$A$17:$E$500,5,FALSE)</f>
        <v>1</v>
      </c>
      <c r="J33" s="511">
        <f>VLOOKUP(E33,Steuerung!$A$17:$F$500,6,FALSE)</f>
        <v>29.166666666666657</v>
      </c>
      <c r="K33" s="123">
        <f>VLOOKUP(F33,Steuerung!$A$17:$G$500,7,FALSE)</f>
        <v>1</v>
      </c>
      <c r="L33" s="123">
        <f>VLOOKUP(F33,Steuerung!$A$17:$H$500,8,FALSE)</f>
        <v>23</v>
      </c>
      <c r="M33" s="511">
        <f t="shared" si="0"/>
        <v>52.166666666666657</v>
      </c>
      <c r="N33" s="127">
        <f t="shared" si="1"/>
        <v>9091.0849999999991</v>
      </c>
      <c r="O33" s="127">
        <f t="shared" si="2"/>
        <v>5082.8749999999991</v>
      </c>
      <c r="P33" s="127">
        <f t="shared" si="3"/>
        <v>4008.21</v>
      </c>
      <c r="Q33" s="136">
        <f>VLOOKUP(E33,Steuerung!$A$17:$B$500,2,FALSE)</f>
        <v>0</v>
      </c>
      <c r="R33" s="136">
        <f>VLOOKUP(F33,Steuerung!$A$17:$B$500,2,FALSE)</f>
        <v>0</v>
      </c>
      <c r="S33" s="159">
        <f t="shared" si="6"/>
        <v>0</v>
      </c>
      <c r="T33" s="159">
        <f t="shared" si="7"/>
        <v>0</v>
      </c>
      <c r="U33" s="137" t="e">
        <f t="shared" si="4"/>
        <v>#DIV/0!</v>
      </c>
      <c r="V33" s="137" t="e">
        <f t="shared" si="5"/>
        <v>#DIV/0!</v>
      </c>
      <c r="W33" s="137" t="e">
        <f t="shared" si="8"/>
        <v>#DIV/0!</v>
      </c>
    </row>
    <row r="34" spans="1:23" x14ac:dyDescent="0.2">
      <c r="A34" s="131" t="s">
        <v>3419</v>
      </c>
      <c r="B34" s="122" t="s">
        <v>3624</v>
      </c>
      <c r="C34" s="122"/>
      <c r="D34" s="122" t="s">
        <v>1160</v>
      </c>
      <c r="E34" s="122" t="s">
        <v>237</v>
      </c>
      <c r="F34" s="122" t="s">
        <v>237</v>
      </c>
      <c r="G34" s="122" t="s">
        <v>1666</v>
      </c>
      <c r="H34" s="178">
        <v>176.27</v>
      </c>
      <c r="I34" s="123">
        <f>VLOOKUP(E34,Steuerung!$A$17:$E$500,5,FALSE)</f>
        <v>1</v>
      </c>
      <c r="J34" s="511">
        <f>VLOOKUP(E34,Steuerung!$A$17:$F$500,6,FALSE)</f>
        <v>29.166666666666657</v>
      </c>
      <c r="K34" s="123">
        <f>VLOOKUP(F34,Steuerung!$A$17:$G$500,7,FALSE)</f>
        <v>1</v>
      </c>
      <c r="L34" s="123">
        <f>VLOOKUP(F34,Steuerung!$A$17:$H$500,8,FALSE)</f>
        <v>23</v>
      </c>
      <c r="M34" s="511">
        <f t="shared" si="0"/>
        <v>52.166666666666657</v>
      </c>
      <c r="N34" s="127">
        <f t="shared" si="1"/>
        <v>9195.4183333333331</v>
      </c>
      <c r="O34" s="127">
        <f t="shared" si="2"/>
        <v>5141.2083333333321</v>
      </c>
      <c r="P34" s="127">
        <f t="shared" si="3"/>
        <v>4054.21</v>
      </c>
      <c r="Q34" s="136">
        <f>VLOOKUP(E34,Steuerung!$A$17:$B$500,2,FALSE)</f>
        <v>0</v>
      </c>
      <c r="R34" s="136">
        <f>VLOOKUP(F34,Steuerung!$A$17:$B$500,2,FALSE)</f>
        <v>0</v>
      </c>
      <c r="S34" s="159">
        <f t="shared" si="6"/>
        <v>0</v>
      </c>
      <c r="T34" s="159">
        <f t="shared" si="7"/>
        <v>0</v>
      </c>
      <c r="U34" s="137" t="e">
        <f t="shared" si="4"/>
        <v>#DIV/0!</v>
      </c>
      <c r="V34" s="137" t="e">
        <f t="shared" si="5"/>
        <v>#DIV/0!</v>
      </c>
      <c r="W34" s="137" t="e">
        <f t="shared" si="8"/>
        <v>#DIV/0!</v>
      </c>
    </row>
    <row r="35" spans="1:23" x14ac:dyDescent="0.2">
      <c r="A35" s="131" t="s">
        <v>1818</v>
      </c>
      <c r="B35" s="122" t="s">
        <v>3625</v>
      </c>
      <c r="C35" s="122"/>
      <c r="D35" s="122" t="s">
        <v>1160</v>
      </c>
      <c r="E35" s="122" t="s">
        <v>237</v>
      </c>
      <c r="F35" s="122" t="s">
        <v>237</v>
      </c>
      <c r="G35" s="122" t="s">
        <v>1666</v>
      </c>
      <c r="H35" s="178">
        <v>144.27000000000001</v>
      </c>
      <c r="I35" s="123">
        <f>VLOOKUP(E35,Steuerung!$A$17:$E$500,5,FALSE)</f>
        <v>1</v>
      </c>
      <c r="J35" s="511">
        <f>VLOOKUP(E35,Steuerung!$A$17:$F$500,6,FALSE)</f>
        <v>29.166666666666657</v>
      </c>
      <c r="K35" s="123">
        <f>VLOOKUP(F35,Steuerung!$A$17:$G$500,7,FALSE)</f>
        <v>1</v>
      </c>
      <c r="L35" s="123">
        <f>VLOOKUP(F35,Steuerung!$A$17:$H$500,8,FALSE)</f>
        <v>23</v>
      </c>
      <c r="M35" s="511">
        <f t="shared" si="0"/>
        <v>52.166666666666657</v>
      </c>
      <c r="N35" s="127">
        <f t="shared" si="1"/>
        <v>7526.0849999999991</v>
      </c>
      <c r="O35" s="127">
        <f t="shared" si="2"/>
        <v>4207.8749999999991</v>
      </c>
      <c r="P35" s="127">
        <f t="shared" si="3"/>
        <v>3318.21</v>
      </c>
      <c r="Q35" s="136">
        <f>VLOOKUP(E35,Steuerung!$A$17:$B$500,2,FALSE)</f>
        <v>0</v>
      </c>
      <c r="R35" s="136">
        <f>VLOOKUP(F35,Steuerung!$A$17:$B$500,2,FALSE)</f>
        <v>0</v>
      </c>
      <c r="S35" s="159">
        <f t="shared" si="6"/>
        <v>0</v>
      </c>
      <c r="T35" s="159">
        <f t="shared" si="7"/>
        <v>0</v>
      </c>
      <c r="U35" s="137" t="e">
        <f t="shared" si="4"/>
        <v>#DIV/0!</v>
      </c>
      <c r="V35" s="137" t="e">
        <f t="shared" si="5"/>
        <v>#DIV/0!</v>
      </c>
      <c r="W35" s="137" t="e">
        <f t="shared" si="8"/>
        <v>#DIV/0!</v>
      </c>
    </row>
    <row r="36" spans="1:23" x14ac:dyDescent="0.2">
      <c r="A36" s="131" t="s">
        <v>1822</v>
      </c>
      <c r="B36" s="122" t="s">
        <v>3626</v>
      </c>
      <c r="C36" s="122"/>
      <c r="D36" s="122" t="s">
        <v>1160</v>
      </c>
      <c r="E36" s="122" t="s">
        <v>237</v>
      </c>
      <c r="F36" s="122" t="s">
        <v>237</v>
      </c>
      <c r="G36" s="122" t="s">
        <v>1666</v>
      </c>
      <c r="H36" s="178">
        <v>176.27</v>
      </c>
      <c r="I36" s="123">
        <f>VLOOKUP(E36,Steuerung!$A$17:$E$500,5,FALSE)</f>
        <v>1</v>
      </c>
      <c r="J36" s="511">
        <f>VLOOKUP(E36,Steuerung!$A$17:$F$500,6,FALSE)</f>
        <v>29.166666666666657</v>
      </c>
      <c r="K36" s="123">
        <f>VLOOKUP(F36,Steuerung!$A$17:$G$500,7,FALSE)</f>
        <v>1</v>
      </c>
      <c r="L36" s="123">
        <f>VLOOKUP(F36,Steuerung!$A$17:$H$500,8,FALSE)</f>
        <v>23</v>
      </c>
      <c r="M36" s="511">
        <f t="shared" si="0"/>
        <v>52.166666666666657</v>
      </c>
      <c r="N36" s="127">
        <f t="shared" si="1"/>
        <v>9195.4183333333331</v>
      </c>
      <c r="O36" s="127">
        <f t="shared" si="2"/>
        <v>5141.2083333333321</v>
      </c>
      <c r="P36" s="127">
        <f t="shared" si="3"/>
        <v>4054.21</v>
      </c>
      <c r="Q36" s="136">
        <f>VLOOKUP(E36,Steuerung!$A$17:$B$500,2,FALSE)</f>
        <v>0</v>
      </c>
      <c r="R36" s="136">
        <f>VLOOKUP(F36,Steuerung!$A$17:$B$500,2,FALSE)</f>
        <v>0</v>
      </c>
      <c r="S36" s="159">
        <f t="shared" si="6"/>
        <v>0</v>
      </c>
      <c r="T36" s="159">
        <f t="shared" si="7"/>
        <v>0</v>
      </c>
      <c r="U36" s="137" t="e">
        <f t="shared" si="4"/>
        <v>#DIV/0!</v>
      </c>
      <c r="V36" s="137" t="e">
        <f t="shared" si="5"/>
        <v>#DIV/0!</v>
      </c>
      <c r="W36" s="137" t="e">
        <f t="shared" si="8"/>
        <v>#DIV/0!</v>
      </c>
    </row>
    <row r="37" spans="1:23" x14ac:dyDescent="0.2">
      <c r="A37" s="131" t="s">
        <v>1393</v>
      </c>
      <c r="B37" s="122" t="s">
        <v>3627</v>
      </c>
      <c r="C37" s="122"/>
      <c r="D37" s="122" t="s">
        <v>795</v>
      </c>
      <c r="E37" s="122" t="s">
        <v>185</v>
      </c>
      <c r="F37" s="122" t="s">
        <v>185</v>
      </c>
      <c r="G37" s="122" t="s">
        <v>1308</v>
      </c>
      <c r="H37" s="178">
        <v>72.92</v>
      </c>
      <c r="I37" s="123">
        <f>VLOOKUP(E37,Steuerung!$A$17:$E$500,5,FALSE)</f>
        <v>1</v>
      </c>
      <c r="J37" s="511">
        <f>VLOOKUP(E37,Steuerung!$A$17:$F$500,6,FALSE)</f>
        <v>29.166666666666657</v>
      </c>
      <c r="K37" s="123">
        <f>VLOOKUP(F37,Steuerung!$A$17:$G$500,7,FALSE)</f>
        <v>1</v>
      </c>
      <c r="L37" s="123">
        <f>VLOOKUP(F37,Steuerung!$A$17:$H$500,8,FALSE)</f>
        <v>23</v>
      </c>
      <c r="M37" s="511">
        <f t="shared" si="0"/>
        <v>52.166666666666657</v>
      </c>
      <c r="N37" s="127">
        <f t="shared" si="1"/>
        <v>3803.9933333333329</v>
      </c>
      <c r="O37" s="127">
        <f t="shared" si="2"/>
        <v>2126.8333333333326</v>
      </c>
      <c r="P37" s="127">
        <f t="shared" si="3"/>
        <v>1677.16</v>
      </c>
      <c r="Q37" s="136">
        <f>VLOOKUP(E37,Steuerung!$A$17:$B$500,2,FALSE)</f>
        <v>0</v>
      </c>
      <c r="R37" s="136">
        <f>VLOOKUP(F37,Steuerung!$A$17:$B$500,2,FALSE)</f>
        <v>0</v>
      </c>
      <c r="S37" s="159">
        <f t="shared" si="6"/>
        <v>0</v>
      </c>
      <c r="T37" s="159">
        <f t="shared" si="7"/>
        <v>0</v>
      </c>
      <c r="U37" s="137" t="e">
        <f t="shared" si="4"/>
        <v>#DIV/0!</v>
      </c>
      <c r="V37" s="137" t="e">
        <f t="shared" si="5"/>
        <v>#DIV/0!</v>
      </c>
      <c r="W37" s="137" t="e">
        <f t="shared" si="8"/>
        <v>#DIV/0!</v>
      </c>
    </row>
    <row r="38" spans="1:23" x14ac:dyDescent="0.2">
      <c r="A38" s="131" t="s">
        <v>1395</v>
      </c>
      <c r="B38" s="122" t="s">
        <v>3628</v>
      </c>
      <c r="C38" s="122"/>
      <c r="D38" s="122" t="s">
        <v>1160</v>
      </c>
      <c r="E38" s="122" t="s">
        <v>131</v>
      </c>
      <c r="F38" s="122" t="s">
        <v>131</v>
      </c>
      <c r="G38" s="122" t="s">
        <v>1308</v>
      </c>
      <c r="H38" s="178">
        <v>38.94</v>
      </c>
      <c r="I38" s="123">
        <f>VLOOKUP(E38,Steuerung!$A$17:$E$500,5,FALSE)</f>
        <v>0</v>
      </c>
      <c r="J38" s="511">
        <f>VLOOKUP(E38,Steuerung!$A$17:$F$500,6,FALSE)</f>
        <v>0</v>
      </c>
      <c r="K38" s="123">
        <f>VLOOKUP(F38,Steuerung!$A$17:$G$500,7,FALSE)</f>
        <v>0</v>
      </c>
      <c r="L38" s="123">
        <f>VLOOKUP(F38,Steuerung!$A$17:$H$500,8,FALSE)</f>
        <v>0</v>
      </c>
      <c r="M38" s="511">
        <f t="shared" si="0"/>
        <v>0</v>
      </c>
      <c r="N38" s="127">
        <f t="shared" si="1"/>
        <v>0</v>
      </c>
      <c r="O38" s="127">
        <f t="shared" si="2"/>
        <v>0</v>
      </c>
      <c r="P38" s="127">
        <f t="shared" si="3"/>
        <v>0</v>
      </c>
      <c r="Q38" s="136">
        <f>VLOOKUP(E38,Steuerung!$A$17:$B$500,2,FALSE)</f>
        <v>0</v>
      </c>
      <c r="R38" s="136">
        <f>VLOOKUP(F38,Steuerung!$A$17:$B$500,2,FALSE)</f>
        <v>0</v>
      </c>
      <c r="S38" s="159">
        <f t="shared" si="6"/>
        <v>0</v>
      </c>
      <c r="T38" s="159">
        <f t="shared" si="7"/>
        <v>0</v>
      </c>
      <c r="U38" s="137">
        <f t="shared" si="4"/>
        <v>0</v>
      </c>
      <c r="V38" s="137">
        <f t="shared" si="5"/>
        <v>0</v>
      </c>
      <c r="W38" s="137">
        <f t="shared" si="8"/>
        <v>0</v>
      </c>
    </row>
    <row r="39" spans="1:23" x14ac:dyDescent="0.2">
      <c r="A39" s="131" t="s">
        <v>2277</v>
      </c>
      <c r="B39" s="122" t="s">
        <v>3629</v>
      </c>
      <c r="C39" s="122"/>
      <c r="D39" s="122" t="s">
        <v>1160</v>
      </c>
      <c r="E39" s="122" t="s">
        <v>237</v>
      </c>
      <c r="F39" s="122" t="s">
        <v>237</v>
      </c>
      <c r="G39" s="122" t="s">
        <v>1308</v>
      </c>
      <c r="H39" s="178">
        <v>7.2</v>
      </c>
      <c r="I39" s="123">
        <f>VLOOKUP(E39,Steuerung!$A$17:$E$500,5,FALSE)</f>
        <v>1</v>
      </c>
      <c r="J39" s="511">
        <f>VLOOKUP(E39,Steuerung!$A$17:$F$500,6,FALSE)</f>
        <v>29.166666666666657</v>
      </c>
      <c r="K39" s="123">
        <f>VLOOKUP(F39,Steuerung!$A$17:$G$500,7,FALSE)</f>
        <v>1</v>
      </c>
      <c r="L39" s="123">
        <f>VLOOKUP(F39,Steuerung!$A$17:$H$500,8,FALSE)</f>
        <v>23</v>
      </c>
      <c r="M39" s="511">
        <f t="shared" si="0"/>
        <v>52.166666666666657</v>
      </c>
      <c r="N39" s="127">
        <f t="shared" si="1"/>
        <v>375.59999999999997</v>
      </c>
      <c r="O39" s="127">
        <f t="shared" si="2"/>
        <v>209.99999999999994</v>
      </c>
      <c r="P39" s="127">
        <f t="shared" si="3"/>
        <v>165.6</v>
      </c>
      <c r="Q39" s="136">
        <f>VLOOKUP(E39,Steuerung!$A$17:$B$500,2,FALSE)</f>
        <v>0</v>
      </c>
      <c r="R39" s="136">
        <f>VLOOKUP(F39,Steuerung!$A$17:$B$500,2,FALSE)</f>
        <v>0</v>
      </c>
      <c r="S39" s="159">
        <f t="shared" si="6"/>
        <v>0</v>
      </c>
      <c r="T39" s="159">
        <f t="shared" si="7"/>
        <v>0</v>
      </c>
      <c r="U39" s="137" t="e">
        <f t="shared" si="4"/>
        <v>#DIV/0!</v>
      </c>
      <c r="V39" s="137" t="e">
        <f t="shared" si="5"/>
        <v>#DIV/0!</v>
      </c>
      <c r="W39" s="137" t="e">
        <f t="shared" si="8"/>
        <v>#DIV/0!</v>
      </c>
    </row>
    <row r="40" spans="1:23" x14ac:dyDescent="0.2">
      <c r="A40" s="131" t="s">
        <v>3630</v>
      </c>
      <c r="B40" s="122" t="s">
        <v>3631</v>
      </c>
      <c r="C40" s="122"/>
      <c r="D40" s="122" t="s">
        <v>1160</v>
      </c>
      <c r="E40" s="122" t="s">
        <v>237</v>
      </c>
      <c r="F40" s="122" t="s">
        <v>237</v>
      </c>
      <c r="G40" s="122" t="s">
        <v>1308</v>
      </c>
      <c r="H40" s="178">
        <v>39.29</v>
      </c>
      <c r="I40" s="123">
        <f>VLOOKUP(E40,Steuerung!$A$17:$E$500,5,FALSE)</f>
        <v>1</v>
      </c>
      <c r="J40" s="511">
        <f>VLOOKUP(E40,Steuerung!$A$17:$F$500,6,FALSE)</f>
        <v>29.166666666666657</v>
      </c>
      <c r="K40" s="123">
        <f>VLOOKUP(F40,Steuerung!$A$17:$G$500,7,FALSE)</f>
        <v>1</v>
      </c>
      <c r="L40" s="123">
        <f>VLOOKUP(F40,Steuerung!$A$17:$H$500,8,FALSE)</f>
        <v>23</v>
      </c>
      <c r="M40" s="511">
        <f t="shared" si="0"/>
        <v>52.166666666666657</v>
      </c>
      <c r="N40" s="127">
        <f t="shared" si="1"/>
        <v>2049.6283333333331</v>
      </c>
      <c r="O40" s="127">
        <f t="shared" si="2"/>
        <v>1145.958333333333</v>
      </c>
      <c r="P40" s="127">
        <f t="shared" si="3"/>
        <v>903.67</v>
      </c>
      <c r="Q40" s="136">
        <f>VLOOKUP(E40,Steuerung!$A$17:$B$500,2,FALSE)</f>
        <v>0</v>
      </c>
      <c r="R40" s="136">
        <f>VLOOKUP(F40,Steuerung!$A$17:$B$500,2,FALSE)</f>
        <v>0</v>
      </c>
      <c r="S40" s="159">
        <f t="shared" si="6"/>
        <v>0</v>
      </c>
      <c r="T40" s="159">
        <f t="shared" si="7"/>
        <v>0</v>
      </c>
      <c r="U40" s="137" t="e">
        <f t="shared" si="4"/>
        <v>#DIV/0!</v>
      </c>
      <c r="V40" s="137" t="e">
        <f t="shared" si="5"/>
        <v>#DIV/0!</v>
      </c>
      <c r="W40" s="137" t="e">
        <f t="shared" si="8"/>
        <v>#DIV/0!</v>
      </c>
    </row>
    <row r="41" spans="1:23" x14ac:dyDescent="0.2">
      <c r="A41" s="131" t="s">
        <v>2282</v>
      </c>
      <c r="B41" s="122" t="s">
        <v>3632</v>
      </c>
      <c r="C41" s="122"/>
      <c r="D41" s="122" t="s">
        <v>1160</v>
      </c>
      <c r="E41" s="122" t="s">
        <v>237</v>
      </c>
      <c r="F41" s="122" t="s">
        <v>237</v>
      </c>
      <c r="G41" s="122" t="s">
        <v>1308</v>
      </c>
      <c r="H41" s="178">
        <v>52.72</v>
      </c>
      <c r="I41" s="123">
        <f>VLOOKUP(E41,Steuerung!$A$17:$E$500,5,FALSE)</f>
        <v>1</v>
      </c>
      <c r="J41" s="511">
        <f>VLOOKUP(E41,Steuerung!$A$17:$F$500,6,FALSE)</f>
        <v>29.166666666666657</v>
      </c>
      <c r="K41" s="123">
        <f>VLOOKUP(F41,Steuerung!$A$17:$G$500,7,FALSE)</f>
        <v>1</v>
      </c>
      <c r="L41" s="123">
        <f>VLOOKUP(F41,Steuerung!$A$17:$H$500,8,FALSE)</f>
        <v>23</v>
      </c>
      <c r="M41" s="511">
        <f t="shared" si="0"/>
        <v>52.166666666666657</v>
      </c>
      <c r="N41" s="127">
        <f t="shared" si="1"/>
        <v>2750.226666666666</v>
      </c>
      <c r="O41" s="127">
        <f t="shared" si="2"/>
        <v>1537.6666666666661</v>
      </c>
      <c r="P41" s="127">
        <f t="shared" si="3"/>
        <v>1212.56</v>
      </c>
      <c r="Q41" s="136">
        <f>VLOOKUP(E41,Steuerung!$A$17:$B$500,2,FALSE)</f>
        <v>0</v>
      </c>
      <c r="R41" s="136">
        <f>VLOOKUP(F41,Steuerung!$A$17:$B$500,2,FALSE)</f>
        <v>0</v>
      </c>
      <c r="S41" s="159">
        <f t="shared" si="6"/>
        <v>0</v>
      </c>
      <c r="T41" s="159">
        <f t="shared" si="7"/>
        <v>0</v>
      </c>
      <c r="U41" s="137" t="e">
        <f t="shared" si="4"/>
        <v>#DIV/0!</v>
      </c>
      <c r="V41" s="137" t="e">
        <f t="shared" si="5"/>
        <v>#DIV/0!</v>
      </c>
      <c r="W41" s="137" t="e">
        <f t="shared" si="8"/>
        <v>#DIV/0!</v>
      </c>
    </row>
    <row r="42" spans="1:23" x14ac:dyDescent="0.2">
      <c r="A42" s="131" t="s">
        <v>3633</v>
      </c>
      <c r="B42" s="122" t="s">
        <v>3634</v>
      </c>
      <c r="C42" s="122"/>
      <c r="D42" s="122" t="s">
        <v>1160</v>
      </c>
      <c r="E42" s="122" t="s">
        <v>237</v>
      </c>
      <c r="F42" s="122" t="s">
        <v>237</v>
      </c>
      <c r="G42" s="122" t="s">
        <v>1308</v>
      </c>
      <c r="H42" s="178">
        <v>12.91</v>
      </c>
      <c r="I42" s="123">
        <f>VLOOKUP(E42,Steuerung!$A$17:$E$500,5,FALSE)</f>
        <v>1</v>
      </c>
      <c r="J42" s="511">
        <f>VLOOKUP(E42,Steuerung!$A$17:$F$500,6,FALSE)</f>
        <v>29.166666666666657</v>
      </c>
      <c r="K42" s="123">
        <f>VLOOKUP(F42,Steuerung!$A$17:$G$500,7,FALSE)</f>
        <v>1</v>
      </c>
      <c r="L42" s="123">
        <f>VLOOKUP(F42,Steuerung!$A$17:$H$500,8,FALSE)</f>
        <v>23</v>
      </c>
      <c r="M42" s="511">
        <f t="shared" si="0"/>
        <v>52.166666666666657</v>
      </c>
      <c r="N42" s="127">
        <f t="shared" si="1"/>
        <v>673.47166666666658</v>
      </c>
      <c r="O42" s="127">
        <f t="shared" si="2"/>
        <v>376.54166666666657</v>
      </c>
      <c r="P42" s="127">
        <f t="shared" si="3"/>
        <v>296.93</v>
      </c>
      <c r="Q42" s="136">
        <f>VLOOKUP(E42,Steuerung!$A$17:$B$500,2,FALSE)</f>
        <v>0</v>
      </c>
      <c r="R42" s="136">
        <f>VLOOKUP(F42,Steuerung!$A$17:$B$500,2,FALSE)</f>
        <v>0</v>
      </c>
      <c r="S42" s="159">
        <f t="shared" si="6"/>
        <v>0</v>
      </c>
      <c r="T42" s="159">
        <f t="shared" si="7"/>
        <v>0</v>
      </c>
      <c r="U42" s="137" t="e">
        <f t="shared" si="4"/>
        <v>#DIV/0!</v>
      </c>
      <c r="V42" s="137" t="e">
        <f t="shared" si="5"/>
        <v>#DIV/0!</v>
      </c>
      <c r="W42" s="137" t="e">
        <f t="shared" si="8"/>
        <v>#DIV/0!</v>
      </c>
    </row>
    <row r="43" spans="1:23" x14ac:dyDescent="0.2">
      <c r="A43" s="131" t="s">
        <v>3635</v>
      </c>
      <c r="B43" s="122" t="s">
        <v>3636</v>
      </c>
      <c r="C43" s="122"/>
      <c r="D43" s="122" t="s">
        <v>1160</v>
      </c>
      <c r="E43" s="122" t="s">
        <v>237</v>
      </c>
      <c r="F43" s="122" t="s">
        <v>237</v>
      </c>
      <c r="G43" s="122" t="s">
        <v>1308</v>
      </c>
      <c r="H43" s="178">
        <v>45.61</v>
      </c>
      <c r="I43" s="123">
        <f>VLOOKUP(E43,Steuerung!$A$17:$E$500,5,FALSE)</f>
        <v>1</v>
      </c>
      <c r="J43" s="511">
        <f>VLOOKUP(E43,Steuerung!$A$17:$F$500,6,FALSE)</f>
        <v>29.166666666666657</v>
      </c>
      <c r="K43" s="123">
        <f>VLOOKUP(F43,Steuerung!$A$17:$G$500,7,FALSE)</f>
        <v>1</v>
      </c>
      <c r="L43" s="123">
        <f>VLOOKUP(F43,Steuerung!$A$17:$H$500,8,FALSE)</f>
        <v>23</v>
      </c>
      <c r="M43" s="511">
        <f t="shared" si="0"/>
        <v>52.166666666666657</v>
      </c>
      <c r="N43" s="127">
        <f t="shared" si="1"/>
        <v>2379.3216666666663</v>
      </c>
      <c r="O43" s="127">
        <f t="shared" si="2"/>
        <v>1330.2916666666663</v>
      </c>
      <c r="P43" s="127">
        <f t="shared" si="3"/>
        <v>1049.03</v>
      </c>
      <c r="Q43" s="136">
        <f>VLOOKUP(E43,Steuerung!$A$17:$B$500,2,FALSE)</f>
        <v>0</v>
      </c>
      <c r="R43" s="136">
        <f>VLOOKUP(F43,Steuerung!$A$17:$B$500,2,FALSE)</f>
        <v>0</v>
      </c>
      <c r="S43" s="159">
        <f t="shared" si="6"/>
        <v>0</v>
      </c>
      <c r="T43" s="159">
        <f t="shared" si="7"/>
        <v>0</v>
      </c>
      <c r="U43" s="137" t="e">
        <f t="shared" si="4"/>
        <v>#DIV/0!</v>
      </c>
      <c r="V43" s="137" t="e">
        <f t="shared" si="5"/>
        <v>#DIV/0!</v>
      </c>
      <c r="W43" s="137" t="e">
        <f t="shared" si="8"/>
        <v>#DIV/0!</v>
      </c>
    </row>
    <row r="44" spans="1:23" x14ac:dyDescent="0.2">
      <c r="A44" s="131" t="s">
        <v>3637</v>
      </c>
      <c r="B44" s="122" t="s">
        <v>3638</v>
      </c>
      <c r="C44" s="122"/>
      <c r="D44" s="122" t="s">
        <v>795</v>
      </c>
      <c r="E44" s="122" t="s">
        <v>185</v>
      </c>
      <c r="F44" s="122" t="s">
        <v>185</v>
      </c>
      <c r="G44" s="122" t="s">
        <v>1666</v>
      </c>
      <c r="H44" s="178">
        <v>28.41</v>
      </c>
      <c r="I44" s="123">
        <f>VLOOKUP(E44,Steuerung!$A$17:$E$500,5,FALSE)</f>
        <v>1</v>
      </c>
      <c r="J44" s="511">
        <f>VLOOKUP(E44,Steuerung!$A$17:$F$500,6,FALSE)</f>
        <v>29.166666666666657</v>
      </c>
      <c r="K44" s="123">
        <f>VLOOKUP(F44,Steuerung!$A$17:$G$500,7,FALSE)</f>
        <v>1</v>
      </c>
      <c r="L44" s="123">
        <f>VLOOKUP(F44,Steuerung!$A$17:$H$500,8,FALSE)</f>
        <v>23</v>
      </c>
      <c r="M44" s="511">
        <f t="shared" si="0"/>
        <v>52.166666666666657</v>
      </c>
      <c r="N44" s="127">
        <f t="shared" si="1"/>
        <v>1482.0549999999998</v>
      </c>
      <c r="O44" s="127">
        <f t="shared" si="2"/>
        <v>828.62499999999977</v>
      </c>
      <c r="P44" s="127">
        <f t="shared" si="3"/>
        <v>653.42999999999995</v>
      </c>
      <c r="Q44" s="136">
        <f>VLOOKUP(E44,Steuerung!$A$17:$B$500,2,FALSE)</f>
        <v>0</v>
      </c>
      <c r="R44" s="136">
        <f>VLOOKUP(F44,Steuerung!$A$17:$B$500,2,FALSE)</f>
        <v>0</v>
      </c>
      <c r="S44" s="159">
        <f t="shared" si="6"/>
        <v>0</v>
      </c>
      <c r="T44" s="159">
        <f t="shared" si="7"/>
        <v>0</v>
      </c>
      <c r="U44" s="137" t="e">
        <f t="shared" si="4"/>
        <v>#DIV/0!</v>
      </c>
      <c r="V44" s="137" t="e">
        <f t="shared" si="5"/>
        <v>#DIV/0!</v>
      </c>
      <c r="W44" s="137" t="e">
        <f t="shared" si="8"/>
        <v>#DIV/0!</v>
      </c>
    </row>
    <row r="45" spans="1:23" x14ac:dyDescent="0.2">
      <c r="A45" s="131" t="s">
        <v>1396</v>
      </c>
      <c r="B45" s="122" t="s">
        <v>3639</v>
      </c>
      <c r="C45" s="122"/>
      <c r="D45" s="122" t="s">
        <v>795</v>
      </c>
      <c r="E45" s="122" t="s">
        <v>185</v>
      </c>
      <c r="F45" s="122" t="s">
        <v>185</v>
      </c>
      <c r="G45" s="122" t="s">
        <v>1308</v>
      </c>
      <c r="H45" s="178">
        <v>72.92</v>
      </c>
      <c r="I45" s="123">
        <f>VLOOKUP(E45,Steuerung!$A$17:$E$500,5,FALSE)</f>
        <v>1</v>
      </c>
      <c r="J45" s="511">
        <f>VLOOKUP(E45,Steuerung!$A$17:$F$500,6,FALSE)</f>
        <v>29.166666666666657</v>
      </c>
      <c r="K45" s="123">
        <f>VLOOKUP(F45,Steuerung!$A$17:$G$500,7,FALSE)</f>
        <v>1</v>
      </c>
      <c r="L45" s="123">
        <f>VLOOKUP(F45,Steuerung!$A$17:$H$500,8,FALSE)</f>
        <v>23</v>
      </c>
      <c r="M45" s="511">
        <f t="shared" si="0"/>
        <v>52.166666666666657</v>
      </c>
      <c r="N45" s="127">
        <f t="shared" si="1"/>
        <v>3803.9933333333329</v>
      </c>
      <c r="O45" s="127">
        <f t="shared" si="2"/>
        <v>2126.8333333333326</v>
      </c>
      <c r="P45" s="127">
        <f t="shared" si="3"/>
        <v>1677.16</v>
      </c>
      <c r="Q45" s="136">
        <f>VLOOKUP(E45,Steuerung!$A$17:$B$500,2,FALSE)</f>
        <v>0</v>
      </c>
      <c r="R45" s="136">
        <f>VLOOKUP(F45,Steuerung!$A$17:$B$500,2,FALSE)</f>
        <v>0</v>
      </c>
      <c r="S45" s="159">
        <f t="shared" si="6"/>
        <v>0</v>
      </c>
      <c r="T45" s="159">
        <f t="shared" si="7"/>
        <v>0</v>
      </c>
      <c r="U45" s="137" t="e">
        <f t="shared" si="4"/>
        <v>#DIV/0!</v>
      </c>
      <c r="V45" s="137" t="e">
        <f t="shared" si="5"/>
        <v>#DIV/0!</v>
      </c>
      <c r="W45" s="137" t="e">
        <f t="shared" si="8"/>
        <v>#DIV/0!</v>
      </c>
    </row>
    <row r="46" spans="1:23" x14ac:dyDescent="0.2">
      <c r="A46" s="131" t="s">
        <v>2303</v>
      </c>
      <c r="B46" s="122" t="s">
        <v>3640</v>
      </c>
      <c r="C46" s="122"/>
      <c r="D46" s="122" t="s">
        <v>1160</v>
      </c>
      <c r="E46" s="122" t="s">
        <v>131</v>
      </c>
      <c r="F46" s="122" t="s">
        <v>131</v>
      </c>
      <c r="G46" s="122" t="s">
        <v>1308</v>
      </c>
      <c r="H46" s="178">
        <v>27.86</v>
      </c>
      <c r="I46" s="123">
        <f>VLOOKUP(E46,Steuerung!$A$17:$E$500,5,FALSE)</f>
        <v>0</v>
      </c>
      <c r="J46" s="511">
        <f>VLOOKUP(E46,Steuerung!$A$17:$F$500,6,FALSE)</f>
        <v>0</v>
      </c>
      <c r="K46" s="123">
        <f>VLOOKUP(F46,Steuerung!$A$17:$G$500,7,FALSE)</f>
        <v>0</v>
      </c>
      <c r="L46" s="123">
        <f>VLOOKUP(F46,Steuerung!$A$17:$H$500,8,FALSE)</f>
        <v>0</v>
      </c>
      <c r="M46" s="511">
        <f t="shared" si="0"/>
        <v>0</v>
      </c>
      <c r="N46" s="127">
        <f t="shared" si="1"/>
        <v>0</v>
      </c>
      <c r="O46" s="127">
        <f t="shared" si="2"/>
        <v>0</v>
      </c>
      <c r="P46" s="127">
        <f t="shared" si="3"/>
        <v>0</v>
      </c>
      <c r="Q46" s="136">
        <f>VLOOKUP(E46,Steuerung!$A$17:$B$500,2,FALSE)</f>
        <v>0</v>
      </c>
      <c r="R46" s="136">
        <f>VLOOKUP(F46,Steuerung!$A$17:$B$500,2,FALSE)</f>
        <v>0</v>
      </c>
      <c r="S46" s="159">
        <f t="shared" si="6"/>
        <v>0</v>
      </c>
      <c r="T46" s="159">
        <f t="shared" si="7"/>
        <v>0</v>
      </c>
      <c r="U46" s="137">
        <f t="shared" si="4"/>
        <v>0</v>
      </c>
      <c r="V46" s="137">
        <f t="shared" si="5"/>
        <v>0</v>
      </c>
      <c r="W46" s="137">
        <f t="shared" si="8"/>
        <v>0</v>
      </c>
    </row>
    <row r="47" spans="1:23" x14ac:dyDescent="0.2">
      <c r="A47" s="131" t="s">
        <v>1401</v>
      </c>
      <c r="B47" s="122" t="s">
        <v>3629</v>
      </c>
      <c r="C47" s="122"/>
      <c r="D47" s="122" t="s">
        <v>1160</v>
      </c>
      <c r="E47" s="122" t="s">
        <v>237</v>
      </c>
      <c r="F47" s="122" t="s">
        <v>237</v>
      </c>
      <c r="G47" s="122" t="s">
        <v>1308</v>
      </c>
      <c r="H47" s="178">
        <v>7.2</v>
      </c>
      <c r="I47" s="123">
        <f>VLOOKUP(E47,Steuerung!$A$17:$E$500,5,FALSE)</f>
        <v>1</v>
      </c>
      <c r="J47" s="511">
        <f>VLOOKUP(E47,Steuerung!$A$17:$F$500,6,FALSE)</f>
        <v>29.166666666666657</v>
      </c>
      <c r="K47" s="123">
        <f>VLOOKUP(F47,Steuerung!$A$17:$G$500,7,FALSE)</f>
        <v>1</v>
      </c>
      <c r="L47" s="123">
        <f>VLOOKUP(F47,Steuerung!$A$17:$H$500,8,FALSE)</f>
        <v>23</v>
      </c>
      <c r="M47" s="511">
        <f t="shared" si="0"/>
        <v>52.166666666666657</v>
      </c>
      <c r="N47" s="127">
        <f t="shared" si="1"/>
        <v>375.59999999999997</v>
      </c>
      <c r="O47" s="127">
        <f t="shared" si="2"/>
        <v>209.99999999999994</v>
      </c>
      <c r="P47" s="127">
        <f t="shared" si="3"/>
        <v>165.6</v>
      </c>
      <c r="Q47" s="136">
        <f>VLOOKUP(E47,Steuerung!$A$17:$B$500,2,FALSE)</f>
        <v>0</v>
      </c>
      <c r="R47" s="136">
        <f>VLOOKUP(F47,Steuerung!$A$17:$B$500,2,FALSE)</f>
        <v>0</v>
      </c>
      <c r="S47" s="159">
        <f t="shared" si="6"/>
        <v>0</v>
      </c>
      <c r="T47" s="159">
        <f t="shared" si="7"/>
        <v>0</v>
      </c>
      <c r="U47" s="137" t="e">
        <f t="shared" si="4"/>
        <v>#DIV/0!</v>
      </c>
      <c r="V47" s="137" t="e">
        <f t="shared" si="5"/>
        <v>#DIV/0!</v>
      </c>
      <c r="W47" s="137" t="e">
        <f t="shared" si="8"/>
        <v>#DIV/0!</v>
      </c>
    </row>
    <row r="48" spans="1:23" x14ac:dyDescent="0.2">
      <c r="A48" s="131" t="s">
        <v>3108</v>
      </c>
      <c r="B48" s="122" t="s">
        <v>3641</v>
      </c>
      <c r="C48" s="122"/>
      <c r="D48" s="122" t="s">
        <v>1160</v>
      </c>
      <c r="E48" s="122" t="s">
        <v>131</v>
      </c>
      <c r="F48" s="122" t="s">
        <v>131</v>
      </c>
      <c r="G48" s="122" t="s">
        <v>1308</v>
      </c>
      <c r="H48" s="178">
        <v>28.12</v>
      </c>
      <c r="I48" s="123">
        <f>VLOOKUP(E48,Steuerung!$A$17:$E$500,5,FALSE)</f>
        <v>0</v>
      </c>
      <c r="J48" s="511">
        <f>VLOOKUP(E48,Steuerung!$A$17:$F$500,6,FALSE)</f>
        <v>0</v>
      </c>
      <c r="K48" s="123">
        <f>VLOOKUP(F48,Steuerung!$A$17:$G$500,7,FALSE)</f>
        <v>0</v>
      </c>
      <c r="L48" s="123">
        <f>VLOOKUP(F48,Steuerung!$A$17:$H$500,8,FALSE)</f>
        <v>0</v>
      </c>
      <c r="M48" s="511">
        <f t="shared" si="0"/>
        <v>0</v>
      </c>
      <c r="N48" s="127">
        <f t="shared" si="1"/>
        <v>0</v>
      </c>
      <c r="O48" s="127">
        <f t="shared" si="2"/>
        <v>0</v>
      </c>
      <c r="P48" s="127">
        <f t="shared" si="3"/>
        <v>0</v>
      </c>
      <c r="Q48" s="136">
        <f>VLOOKUP(E48,Steuerung!$A$17:$B$500,2,FALSE)</f>
        <v>0</v>
      </c>
      <c r="R48" s="136">
        <f>VLOOKUP(F48,Steuerung!$A$17:$B$500,2,FALSE)</f>
        <v>0</v>
      </c>
      <c r="S48" s="159">
        <f t="shared" si="6"/>
        <v>0</v>
      </c>
      <c r="T48" s="159">
        <f t="shared" si="7"/>
        <v>0</v>
      </c>
      <c r="U48" s="137">
        <f t="shared" si="4"/>
        <v>0</v>
      </c>
      <c r="V48" s="137">
        <f t="shared" si="5"/>
        <v>0</v>
      </c>
      <c r="W48" s="137">
        <f t="shared" si="8"/>
        <v>0</v>
      </c>
    </row>
    <row r="49" spans="1:23" x14ac:dyDescent="0.2">
      <c r="A49" s="131" t="s">
        <v>3111</v>
      </c>
      <c r="B49" s="122" t="s">
        <v>3642</v>
      </c>
      <c r="C49" s="122"/>
      <c r="D49" s="122" t="s">
        <v>1160</v>
      </c>
      <c r="E49" s="122" t="s">
        <v>237</v>
      </c>
      <c r="F49" s="122" t="s">
        <v>237</v>
      </c>
      <c r="G49" s="122" t="s">
        <v>822</v>
      </c>
      <c r="H49" s="178">
        <v>31.44</v>
      </c>
      <c r="I49" s="123">
        <f>VLOOKUP(E49,Steuerung!$A$17:$E$500,5,FALSE)</f>
        <v>1</v>
      </c>
      <c r="J49" s="511">
        <f>VLOOKUP(E49,Steuerung!$A$17:$F$500,6,FALSE)</f>
        <v>29.166666666666657</v>
      </c>
      <c r="K49" s="123">
        <f>VLOOKUP(F49,Steuerung!$A$17:$G$500,7,FALSE)</f>
        <v>1</v>
      </c>
      <c r="L49" s="123">
        <f>VLOOKUP(F49,Steuerung!$A$17:$H$500,8,FALSE)</f>
        <v>23</v>
      </c>
      <c r="M49" s="511">
        <f t="shared" si="0"/>
        <v>52.166666666666657</v>
      </c>
      <c r="N49" s="127">
        <f>H49*M49</f>
        <v>1640.1199999999997</v>
      </c>
      <c r="O49" s="127">
        <f t="shared" si="2"/>
        <v>916.99999999999977</v>
      </c>
      <c r="P49" s="127">
        <f t="shared" si="3"/>
        <v>723.12</v>
      </c>
      <c r="Q49" s="136">
        <f>VLOOKUP(E49,Steuerung!$A$17:$B$500,2,FALSE)</f>
        <v>0</v>
      </c>
      <c r="R49" s="136">
        <f>VLOOKUP(F49,Steuerung!$A$17:$B$500,2,FALSE)</f>
        <v>0</v>
      </c>
      <c r="S49" s="159">
        <f t="shared" si="6"/>
        <v>0</v>
      </c>
      <c r="T49" s="159">
        <f t="shared" si="7"/>
        <v>0</v>
      </c>
      <c r="U49" s="137" t="e">
        <f t="shared" si="4"/>
        <v>#DIV/0!</v>
      </c>
      <c r="V49" s="137" t="e">
        <f t="shared" si="5"/>
        <v>#DIV/0!</v>
      </c>
      <c r="W49" s="137" t="e">
        <f t="shared" si="8"/>
        <v>#DIV/0!</v>
      </c>
    </row>
    <row r="50" spans="1:23" x14ac:dyDescent="0.2">
      <c r="A50" s="131" t="s">
        <v>3113</v>
      </c>
      <c r="B50" s="122" t="s">
        <v>3643</v>
      </c>
      <c r="C50" s="122"/>
      <c r="D50" s="122" t="s">
        <v>1160</v>
      </c>
      <c r="E50" s="122" t="s">
        <v>237</v>
      </c>
      <c r="F50" s="122" t="s">
        <v>237</v>
      </c>
      <c r="G50" s="122" t="s">
        <v>1308</v>
      </c>
      <c r="H50" s="178">
        <v>25.61</v>
      </c>
      <c r="I50" s="123">
        <f>VLOOKUP(E50,Steuerung!$A$17:$E$500,5,FALSE)</f>
        <v>1</v>
      </c>
      <c r="J50" s="511">
        <f>VLOOKUP(E50,Steuerung!$A$17:$F$500,6,FALSE)</f>
        <v>29.166666666666657</v>
      </c>
      <c r="K50" s="123">
        <f>VLOOKUP(F50,Steuerung!$A$17:$G$500,7,FALSE)</f>
        <v>1</v>
      </c>
      <c r="L50" s="123">
        <f>VLOOKUP(F50,Steuerung!$A$17:$H$500,8,FALSE)</f>
        <v>23</v>
      </c>
      <c r="M50" s="511">
        <f t="shared" si="0"/>
        <v>52.166666666666657</v>
      </c>
      <c r="N50" s="127">
        <f t="shared" si="1"/>
        <v>1335.988333333333</v>
      </c>
      <c r="O50" s="127">
        <f t="shared" si="2"/>
        <v>746.95833333333303</v>
      </c>
      <c r="P50" s="127">
        <f t="shared" si="3"/>
        <v>589.03</v>
      </c>
      <c r="Q50" s="136">
        <f>VLOOKUP(E50,Steuerung!$A$17:$B$500,2,FALSE)</f>
        <v>0</v>
      </c>
      <c r="R50" s="136">
        <f>VLOOKUP(F50,Steuerung!$A$17:$B$500,2,FALSE)</f>
        <v>0</v>
      </c>
      <c r="S50" s="159">
        <f t="shared" si="6"/>
        <v>0</v>
      </c>
      <c r="T50" s="159">
        <f t="shared" si="7"/>
        <v>0</v>
      </c>
      <c r="U50" s="137" t="e">
        <f t="shared" si="4"/>
        <v>#DIV/0!</v>
      </c>
      <c r="V50" s="137" t="e">
        <f t="shared" si="5"/>
        <v>#DIV/0!</v>
      </c>
      <c r="W50" s="137" t="e">
        <f t="shared" si="8"/>
        <v>#DIV/0!</v>
      </c>
    </row>
    <row r="51" spans="1:23" x14ac:dyDescent="0.2">
      <c r="A51" s="131" t="s">
        <v>3114</v>
      </c>
      <c r="B51" s="122" t="s">
        <v>3026</v>
      </c>
      <c r="C51" s="122"/>
      <c r="D51" s="122" t="s">
        <v>795</v>
      </c>
      <c r="E51" s="122" t="s">
        <v>185</v>
      </c>
      <c r="F51" s="122" t="s">
        <v>185</v>
      </c>
      <c r="G51" s="122" t="s">
        <v>1308</v>
      </c>
      <c r="H51" s="178">
        <v>19.399999999999999</v>
      </c>
      <c r="I51" s="123">
        <f>VLOOKUP(E51,Steuerung!$A$17:$E$500,5,FALSE)</f>
        <v>1</v>
      </c>
      <c r="J51" s="511">
        <f>VLOOKUP(E51,Steuerung!$A$17:$F$500,6,FALSE)</f>
        <v>29.166666666666657</v>
      </c>
      <c r="K51" s="123">
        <f>VLOOKUP(F51,Steuerung!$A$17:$G$500,7,FALSE)</f>
        <v>1</v>
      </c>
      <c r="L51" s="123">
        <f>VLOOKUP(F51,Steuerung!$A$17:$H$500,8,FALSE)</f>
        <v>23</v>
      </c>
      <c r="M51" s="511">
        <f t="shared" si="0"/>
        <v>52.166666666666657</v>
      </c>
      <c r="N51" s="127">
        <f t="shared" si="1"/>
        <v>1012.0333333333331</v>
      </c>
      <c r="O51" s="127">
        <f t="shared" si="2"/>
        <v>565.83333333333314</v>
      </c>
      <c r="P51" s="127">
        <f t="shared" si="3"/>
        <v>446.2</v>
      </c>
      <c r="Q51" s="136">
        <f>VLOOKUP(E51,Steuerung!$A$17:$B$500,2,FALSE)</f>
        <v>0</v>
      </c>
      <c r="R51" s="136">
        <f>VLOOKUP(F51,Steuerung!$A$17:$B$500,2,FALSE)</f>
        <v>0</v>
      </c>
      <c r="S51" s="159">
        <f t="shared" si="6"/>
        <v>0</v>
      </c>
      <c r="T51" s="159">
        <f t="shared" si="7"/>
        <v>0</v>
      </c>
      <c r="U51" s="137" t="e">
        <f t="shared" si="4"/>
        <v>#DIV/0!</v>
      </c>
      <c r="V51" s="137" t="e">
        <f t="shared" si="5"/>
        <v>#DIV/0!</v>
      </c>
      <c r="W51" s="137" t="e">
        <f t="shared" si="8"/>
        <v>#DIV/0!</v>
      </c>
    </row>
    <row r="52" spans="1:23" x14ac:dyDescent="0.2">
      <c r="A52" s="131" t="s">
        <v>3115</v>
      </c>
      <c r="B52" s="122" t="s">
        <v>3644</v>
      </c>
      <c r="C52" s="122"/>
      <c r="D52" s="122" t="s">
        <v>1160</v>
      </c>
      <c r="E52" s="122" t="s">
        <v>237</v>
      </c>
      <c r="F52" s="122" t="s">
        <v>237</v>
      </c>
      <c r="G52" s="122" t="s">
        <v>1308</v>
      </c>
      <c r="H52" s="178">
        <v>13.29</v>
      </c>
      <c r="I52" s="123">
        <f>VLOOKUP(E52,Steuerung!$A$17:$E$500,5,FALSE)</f>
        <v>1</v>
      </c>
      <c r="J52" s="511">
        <f>VLOOKUP(E52,Steuerung!$A$17:$F$500,6,FALSE)</f>
        <v>29.166666666666657</v>
      </c>
      <c r="K52" s="123">
        <f>VLOOKUP(F52,Steuerung!$A$17:$G$500,7,FALSE)</f>
        <v>1</v>
      </c>
      <c r="L52" s="123">
        <f>VLOOKUP(F52,Steuerung!$A$17:$H$500,8,FALSE)</f>
        <v>23</v>
      </c>
      <c r="M52" s="511">
        <f t="shared" si="0"/>
        <v>52.166666666666657</v>
      </c>
      <c r="N52" s="127">
        <f t="shared" si="1"/>
        <v>693.29499999999985</v>
      </c>
      <c r="O52" s="127">
        <f t="shared" si="2"/>
        <v>387.62499999999983</v>
      </c>
      <c r="P52" s="127">
        <f t="shared" si="3"/>
        <v>305.66999999999996</v>
      </c>
      <c r="Q52" s="136">
        <f>VLOOKUP(E52,Steuerung!$A$17:$B$500,2,FALSE)</f>
        <v>0</v>
      </c>
      <c r="R52" s="136">
        <f>VLOOKUP(F52,Steuerung!$A$17:$B$500,2,FALSE)</f>
        <v>0</v>
      </c>
      <c r="S52" s="159">
        <f t="shared" si="6"/>
        <v>0</v>
      </c>
      <c r="T52" s="159">
        <f t="shared" si="7"/>
        <v>0</v>
      </c>
      <c r="U52" s="137" t="e">
        <f t="shared" si="4"/>
        <v>#DIV/0!</v>
      </c>
      <c r="V52" s="137" t="e">
        <f t="shared" si="5"/>
        <v>#DIV/0!</v>
      </c>
      <c r="W52" s="137" t="e">
        <f t="shared" si="8"/>
        <v>#DIV/0!</v>
      </c>
    </row>
    <row r="53" spans="1:23" x14ac:dyDescent="0.2">
      <c r="A53" s="131" t="s">
        <v>3645</v>
      </c>
      <c r="B53" s="122" t="s">
        <v>3646</v>
      </c>
      <c r="C53" s="122"/>
      <c r="D53" s="122" t="s">
        <v>1160</v>
      </c>
      <c r="E53" s="122" t="s">
        <v>237</v>
      </c>
      <c r="F53" s="122" t="s">
        <v>237</v>
      </c>
      <c r="G53" s="122" t="s">
        <v>1308</v>
      </c>
      <c r="H53" s="178">
        <v>38.72</v>
      </c>
      <c r="I53" s="123">
        <f>VLOOKUP(E53,Steuerung!$A$17:$E$500,5,FALSE)</f>
        <v>1</v>
      </c>
      <c r="J53" s="511">
        <f>VLOOKUP(E53,Steuerung!$A$17:$F$500,6,FALSE)</f>
        <v>29.166666666666657</v>
      </c>
      <c r="K53" s="123">
        <f>VLOOKUP(F53,Steuerung!$A$17:$G$500,7,FALSE)</f>
        <v>1</v>
      </c>
      <c r="L53" s="123">
        <f>VLOOKUP(F53,Steuerung!$A$17:$H$500,8,FALSE)</f>
        <v>23</v>
      </c>
      <c r="M53" s="511">
        <f t="shared" si="0"/>
        <v>52.166666666666657</v>
      </c>
      <c r="N53" s="127">
        <f t="shared" si="1"/>
        <v>2019.893333333333</v>
      </c>
      <c r="O53" s="127">
        <f t="shared" si="2"/>
        <v>1129.333333333333</v>
      </c>
      <c r="P53" s="127">
        <f t="shared" si="3"/>
        <v>890.56</v>
      </c>
      <c r="Q53" s="136">
        <f>VLOOKUP(E53,Steuerung!$A$17:$B$500,2,FALSE)</f>
        <v>0</v>
      </c>
      <c r="R53" s="136">
        <f>VLOOKUP(F53,Steuerung!$A$17:$B$500,2,FALSE)</f>
        <v>0</v>
      </c>
      <c r="S53" s="159">
        <f t="shared" si="6"/>
        <v>0</v>
      </c>
      <c r="T53" s="159">
        <f t="shared" si="7"/>
        <v>0</v>
      </c>
      <c r="U53" s="137" t="e">
        <f t="shared" si="4"/>
        <v>#DIV/0!</v>
      </c>
      <c r="V53" s="137" t="e">
        <f t="shared" si="5"/>
        <v>#DIV/0!</v>
      </c>
      <c r="W53" s="137" t="e">
        <f t="shared" si="8"/>
        <v>#DIV/0!</v>
      </c>
    </row>
    <row r="54" spans="1:23" x14ac:dyDescent="0.2">
      <c r="A54" s="131" t="s">
        <v>3647</v>
      </c>
      <c r="B54" s="122" t="s">
        <v>3648</v>
      </c>
      <c r="C54" s="122"/>
      <c r="D54" s="122" t="s">
        <v>1160</v>
      </c>
      <c r="E54" s="122" t="s">
        <v>237</v>
      </c>
      <c r="F54" s="122" t="s">
        <v>237</v>
      </c>
      <c r="H54" s="178">
        <v>8.0500000000000007</v>
      </c>
      <c r="I54" s="123">
        <f>VLOOKUP(E54,Steuerung!$A$17:$E$500,5,FALSE)</f>
        <v>1</v>
      </c>
      <c r="J54" s="511">
        <f>VLOOKUP(E54,Steuerung!$A$17:$F$500,6,FALSE)</f>
        <v>29.166666666666657</v>
      </c>
      <c r="K54" s="123">
        <f>VLOOKUP(F54,Steuerung!$A$17:$G$500,7,FALSE)</f>
        <v>1</v>
      </c>
      <c r="L54" s="123">
        <f>VLOOKUP(F54,Steuerung!$A$17:$H$500,8,FALSE)</f>
        <v>23</v>
      </c>
      <c r="M54" s="511">
        <f t="shared" si="0"/>
        <v>52.166666666666657</v>
      </c>
      <c r="N54" s="127">
        <f t="shared" si="1"/>
        <v>419.94166666666661</v>
      </c>
      <c r="O54" s="127">
        <f t="shared" si="2"/>
        <v>234.7916666666666</v>
      </c>
      <c r="P54" s="127">
        <f t="shared" si="3"/>
        <v>185.15</v>
      </c>
      <c r="Q54" s="136">
        <f>VLOOKUP(E54,Steuerung!$A$17:$B$500,2,FALSE)</f>
        <v>0</v>
      </c>
      <c r="R54" s="136">
        <f>VLOOKUP(F54,Steuerung!$A$17:$B$500,2,FALSE)</f>
        <v>0</v>
      </c>
      <c r="S54" s="159">
        <f t="shared" si="6"/>
        <v>0</v>
      </c>
      <c r="T54" s="159">
        <f t="shared" si="7"/>
        <v>0</v>
      </c>
      <c r="U54" s="137" t="e">
        <f t="shared" si="4"/>
        <v>#DIV/0!</v>
      </c>
      <c r="V54" s="137" t="e">
        <f t="shared" si="5"/>
        <v>#DIV/0!</v>
      </c>
      <c r="W54" s="137" t="e">
        <f t="shared" si="8"/>
        <v>#DIV/0!</v>
      </c>
    </row>
    <row r="55" spans="1:23" x14ac:dyDescent="0.2">
      <c r="A55" s="131"/>
      <c r="B55" s="122"/>
      <c r="C55" s="122"/>
      <c r="D55" s="122"/>
      <c r="E55" s="122"/>
      <c r="F55" s="122"/>
      <c r="I55" s="123"/>
      <c r="J55" s="511"/>
      <c r="K55" s="123"/>
      <c r="L55" s="123"/>
      <c r="M55" s="511"/>
      <c r="N55" s="127"/>
      <c r="O55" s="127"/>
      <c r="P55" s="127"/>
      <c r="Q55" s="136"/>
      <c r="R55" s="136"/>
      <c r="S55" s="136"/>
      <c r="T55" s="136"/>
      <c r="U55" s="137"/>
      <c r="V55" s="137"/>
      <c r="W55" s="137"/>
    </row>
    <row r="56" spans="1:23" x14ac:dyDescent="0.2">
      <c r="I56" s="123"/>
      <c r="J56" s="511"/>
      <c r="K56" s="123"/>
      <c r="L56" s="123"/>
      <c r="M56" s="511"/>
      <c r="N56" s="127"/>
      <c r="O56" s="127"/>
      <c r="P56" s="127"/>
      <c r="Q56" s="136"/>
      <c r="R56" s="136"/>
      <c r="S56" s="136"/>
      <c r="T56" s="136"/>
      <c r="U56" s="137"/>
      <c r="V56" s="137"/>
      <c r="W56" s="137"/>
    </row>
    <row r="57" spans="1:23" x14ac:dyDescent="0.2">
      <c r="A57" s="555" t="s">
        <v>1304</v>
      </c>
      <c r="I57" s="123"/>
      <c r="J57" s="511"/>
      <c r="K57" s="123"/>
      <c r="L57" s="123"/>
      <c r="M57" s="511"/>
      <c r="N57" s="127"/>
      <c r="O57" s="127"/>
      <c r="P57" s="127"/>
      <c r="Q57" s="136"/>
      <c r="R57" s="136"/>
      <c r="S57" s="136"/>
      <c r="T57" s="136"/>
      <c r="U57" s="137"/>
      <c r="V57" s="137"/>
      <c r="W57" s="137"/>
    </row>
    <row r="58" spans="1:23" x14ac:dyDescent="0.2">
      <c r="I58" s="123"/>
      <c r="J58" s="511"/>
      <c r="K58" s="123"/>
      <c r="L58" s="123"/>
      <c r="M58" s="511"/>
      <c r="N58" s="127"/>
      <c r="O58" s="127"/>
      <c r="P58" s="127"/>
      <c r="Q58" s="136"/>
      <c r="R58" s="136"/>
      <c r="S58" s="136"/>
      <c r="T58" s="136"/>
      <c r="U58" s="137"/>
      <c r="V58" s="137"/>
      <c r="W58" s="137"/>
    </row>
    <row r="59" spans="1:23" x14ac:dyDescent="0.2">
      <c r="A59" s="131" t="s">
        <v>840</v>
      </c>
      <c r="B59" s="122" t="s">
        <v>882</v>
      </c>
      <c r="C59" s="122"/>
      <c r="D59" s="122" t="s">
        <v>795</v>
      </c>
      <c r="E59" s="122" t="s">
        <v>185</v>
      </c>
      <c r="F59" s="122" t="s">
        <v>185</v>
      </c>
      <c r="G59" s="122" t="s">
        <v>1790</v>
      </c>
      <c r="H59" s="178">
        <v>176.61</v>
      </c>
      <c r="I59" s="123">
        <f>VLOOKUP(E59,Steuerung!$A$17:$E$500,5,FALSE)</f>
        <v>1</v>
      </c>
      <c r="J59" s="511">
        <f>VLOOKUP(E59,Steuerung!$A$17:$F$500,6,FALSE)</f>
        <v>29.166666666666657</v>
      </c>
      <c r="K59" s="123">
        <f>VLOOKUP(F59,Steuerung!$A$17:$G$500,7,FALSE)</f>
        <v>1</v>
      </c>
      <c r="L59" s="123">
        <f>VLOOKUP(F59,Steuerung!$A$17:$H$500,8,FALSE)</f>
        <v>23</v>
      </c>
      <c r="M59" s="511">
        <f t="shared" ref="M59:M90" si="9">J59+L59</f>
        <v>52.166666666666657</v>
      </c>
      <c r="N59" s="127">
        <f t="shared" ref="N59:N90" si="10">H59*M59</f>
        <v>9213.1549999999988</v>
      </c>
      <c r="O59" s="127">
        <f t="shared" ref="O59:O90" si="11">H59*J59</f>
        <v>5151.1249999999991</v>
      </c>
      <c r="P59" s="127">
        <f t="shared" ref="P59:P90" si="12">H59*L59</f>
        <v>4062.03</v>
      </c>
      <c r="Q59" s="136">
        <f>VLOOKUP(E59,Steuerung!$A$17:$B$500,2,FALSE)</f>
        <v>0</v>
      </c>
      <c r="R59" s="136">
        <f>VLOOKUP(F59,Steuerung!$A$17:$B$500,2,FALSE)</f>
        <v>0</v>
      </c>
      <c r="S59" s="159">
        <f t="shared" ref="S59:S121" si="13">IFERROR(O59/Q59,0)</f>
        <v>0</v>
      </c>
      <c r="T59" s="159">
        <f t="shared" ref="T59:T121" si="14">IFERROR(P59/R59,0)</f>
        <v>0</v>
      </c>
      <c r="U59" s="137" t="e">
        <f t="shared" ref="U59:U90" si="15">IF(J59&gt;0,O59/Q59*SVS_UHR,0)</f>
        <v>#DIV/0!</v>
      </c>
      <c r="V59" s="137" t="e">
        <f t="shared" ref="V59:V90" si="16">IF(K59&gt;0,P59/R59*SVS_UHR,0)</f>
        <v>#DIV/0!</v>
      </c>
      <c r="W59" s="137" t="e">
        <f t="shared" si="8"/>
        <v>#DIV/0!</v>
      </c>
    </row>
    <row r="60" spans="1:23" x14ac:dyDescent="0.2">
      <c r="A60" s="131" t="s">
        <v>841</v>
      </c>
      <c r="B60" s="122" t="s">
        <v>3606</v>
      </c>
      <c r="C60" s="122"/>
      <c r="D60" s="122" t="s">
        <v>790</v>
      </c>
      <c r="E60" s="122" t="s">
        <v>164</v>
      </c>
      <c r="F60" s="122" t="s">
        <v>164</v>
      </c>
      <c r="G60" s="122" t="s">
        <v>1790</v>
      </c>
      <c r="H60" s="178">
        <v>38.83</v>
      </c>
      <c r="I60" s="123">
        <f>VLOOKUP(E60,Steuerung!$A$17:$E$500,5,FALSE)</f>
        <v>1</v>
      </c>
      <c r="J60" s="511">
        <f>VLOOKUP(E60,Steuerung!$A$17:$F$500,6,FALSE)</f>
        <v>29.166666666666657</v>
      </c>
      <c r="K60" s="123">
        <f>VLOOKUP(F60,Steuerung!$A$17:$G$500,7,FALSE)</f>
        <v>1</v>
      </c>
      <c r="L60" s="123">
        <f>VLOOKUP(F60,Steuerung!$A$17:$H$500,8,FALSE)</f>
        <v>23</v>
      </c>
      <c r="M60" s="511">
        <f t="shared" si="9"/>
        <v>52.166666666666657</v>
      </c>
      <c r="N60" s="127">
        <f t="shared" si="10"/>
        <v>2025.6316666666662</v>
      </c>
      <c r="O60" s="127">
        <f t="shared" si="11"/>
        <v>1132.5416666666663</v>
      </c>
      <c r="P60" s="127">
        <f t="shared" si="12"/>
        <v>893.08999999999992</v>
      </c>
      <c r="Q60" s="136">
        <f>VLOOKUP(E60,Steuerung!$A$17:$B$500,2,FALSE)</f>
        <v>0</v>
      </c>
      <c r="R60" s="136">
        <f>VLOOKUP(F60,Steuerung!$A$17:$B$500,2,FALSE)</f>
        <v>0</v>
      </c>
      <c r="S60" s="159">
        <f t="shared" si="13"/>
        <v>0</v>
      </c>
      <c r="T60" s="159">
        <f t="shared" si="14"/>
        <v>0</v>
      </c>
      <c r="U60" s="137" t="e">
        <f t="shared" si="15"/>
        <v>#DIV/0!</v>
      </c>
      <c r="V60" s="137" t="e">
        <f t="shared" si="16"/>
        <v>#DIV/0!</v>
      </c>
      <c r="W60" s="137" t="e">
        <f t="shared" si="8"/>
        <v>#DIV/0!</v>
      </c>
    </row>
    <row r="61" spans="1:23" x14ac:dyDescent="0.2">
      <c r="A61" s="131" t="s">
        <v>842</v>
      </c>
      <c r="B61" s="122" t="s">
        <v>3649</v>
      </c>
      <c r="C61" s="122"/>
      <c r="D61" s="122" t="s">
        <v>790</v>
      </c>
      <c r="E61" s="122" t="s">
        <v>164</v>
      </c>
      <c r="F61" s="122" t="s">
        <v>164</v>
      </c>
      <c r="G61" s="122" t="s">
        <v>1790</v>
      </c>
      <c r="H61" s="178">
        <v>37.799999999999997</v>
      </c>
      <c r="I61" s="123">
        <f>VLOOKUP(E61,Steuerung!$A$17:$E$500,5,FALSE)</f>
        <v>1</v>
      </c>
      <c r="J61" s="511">
        <f>VLOOKUP(E61,Steuerung!$A$17:$F$500,6,FALSE)</f>
        <v>29.166666666666657</v>
      </c>
      <c r="K61" s="123">
        <f>VLOOKUP(F61,Steuerung!$A$17:$G$500,7,FALSE)</f>
        <v>1</v>
      </c>
      <c r="L61" s="123">
        <f>VLOOKUP(F61,Steuerung!$A$17:$H$500,8,FALSE)</f>
        <v>23</v>
      </c>
      <c r="M61" s="511">
        <f t="shared" si="9"/>
        <v>52.166666666666657</v>
      </c>
      <c r="N61" s="127">
        <f t="shared" si="10"/>
        <v>1971.8999999999994</v>
      </c>
      <c r="O61" s="127">
        <f t="shared" si="11"/>
        <v>1102.4999999999995</v>
      </c>
      <c r="P61" s="127">
        <f t="shared" si="12"/>
        <v>869.4</v>
      </c>
      <c r="Q61" s="136">
        <f>VLOOKUP(E61,Steuerung!$A$17:$B$500,2,FALSE)</f>
        <v>0</v>
      </c>
      <c r="R61" s="136">
        <f>VLOOKUP(F61,Steuerung!$A$17:$B$500,2,FALSE)</f>
        <v>0</v>
      </c>
      <c r="S61" s="159">
        <f t="shared" si="13"/>
        <v>0</v>
      </c>
      <c r="T61" s="159">
        <f t="shared" si="14"/>
        <v>0</v>
      </c>
      <c r="U61" s="137" t="e">
        <f t="shared" si="15"/>
        <v>#DIV/0!</v>
      </c>
      <c r="V61" s="137" t="e">
        <f t="shared" si="16"/>
        <v>#DIV/0!</v>
      </c>
      <c r="W61" s="137" t="e">
        <f t="shared" si="8"/>
        <v>#DIV/0!</v>
      </c>
    </row>
    <row r="62" spans="1:23" x14ac:dyDescent="0.2">
      <c r="A62" s="131" t="s">
        <v>846</v>
      </c>
      <c r="B62" s="122" t="s">
        <v>2037</v>
      </c>
      <c r="C62" s="122"/>
      <c r="D62" s="122" t="s">
        <v>821</v>
      </c>
      <c r="E62" s="122" t="s">
        <v>222</v>
      </c>
      <c r="F62" s="122" t="s">
        <v>222</v>
      </c>
      <c r="G62" s="122" t="s">
        <v>822</v>
      </c>
      <c r="H62" s="178">
        <v>4.04</v>
      </c>
      <c r="I62" s="123">
        <f>VLOOKUP(E62,Steuerung!$A$17:$E$500,5,FALSE)</f>
        <v>5</v>
      </c>
      <c r="J62" s="511">
        <f>VLOOKUP(E62,Steuerung!$A$17:$F$500,6,FALSE)</f>
        <v>137.33333333333334</v>
      </c>
      <c r="K62" s="123">
        <f>VLOOKUP(F62,Steuerung!$A$17:$G$500,7,FALSE)</f>
        <v>5</v>
      </c>
      <c r="L62" s="123">
        <f>VLOOKUP(F62,Steuerung!$A$17:$H$500,8,FALSE)</f>
        <v>113</v>
      </c>
      <c r="M62" s="511">
        <f t="shared" si="9"/>
        <v>250.33333333333334</v>
      </c>
      <c r="N62" s="127">
        <f t="shared" si="10"/>
        <v>1011.3466666666667</v>
      </c>
      <c r="O62" s="127">
        <f t="shared" si="11"/>
        <v>554.82666666666671</v>
      </c>
      <c r="P62" s="127">
        <f t="shared" si="12"/>
        <v>456.52</v>
      </c>
      <c r="Q62" s="136">
        <f>VLOOKUP(E62,Steuerung!$A$17:$B$500,2,FALSE)</f>
        <v>0</v>
      </c>
      <c r="R62" s="136">
        <f>VLOOKUP(F62,Steuerung!$A$17:$B$500,2,FALSE)</f>
        <v>0</v>
      </c>
      <c r="S62" s="159">
        <f t="shared" si="13"/>
        <v>0</v>
      </c>
      <c r="T62" s="159">
        <f t="shared" si="14"/>
        <v>0</v>
      </c>
      <c r="U62" s="137" t="e">
        <f t="shared" si="15"/>
        <v>#DIV/0!</v>
      </c>
      <c r="V62" s="137" t="e">
        <f t="shared" si="16"/>
        <v>#DIV/0!</v>
      </c>
      <c r="W62" s="137" t="e">
        <f t="shared" si="8"/>
        <v>#DIV/0!</v>
      </c>
    </row>
    <row r="63" spans="1:23" x14ac:dyDescent="0.2">
      <c r="A63" s="131" t="s">
        <v>3650</v>
      </c>
      <c r="B63" s="122" t="s">
        <v>1385</v>
      </c>
      <c r="C63" s="122"/>
      <c r="D63" s="122" t="s">
        <v>821</v>
      </c>
      <c r="E63" s="122" t="s">
        <v>222</v>
      </c>
      <c r="F63" s="122" t="s">
        <v>222</v>
      </c>
      <c r="G63" s="122" t="s">
        <v>822</v>
      </c>
      <c r="H63" s="178">
        <v>6.6</v>
      </c>
      <c r="I63" s="123">
        <f>VLOOKUP(E63,Steuerung!$A$17:$E$500,5,FALSE)</f>
        <v>5</v>
      </c>
      <c r="J63" s="511">
        <f>VLOOKUP(E63,Steuerung!$A$17:$F$500,6,FALSE)</f>
        <v>137.33333333333334</v>
      </c>
      <c r="K63" s="123">
        <f>VLOOKUP(F63,Steuerung!$A$17:$G$500,7,FALSE)</f>
        <v>5</v>
      </c>
      <c r="L63" s="123">
        <f>VLOOKUP(F63,Steuerung!$A$17:$H$500,8,FALSE)</f>
        <v>113</v>
      </c>
      <c r="M63" s="511">
        <f t="shared" si="9"/>
        <v>250.33333333333334</v>
      </c>
      <c r="N63" s="127">
        <f t="shared" si="10"/>
        <v>1652.2</v>
      </c>
      <c r="O63" s="127">
        <f t="shared" si="11"/>
        <v>906.4</v>
      </c>
      <c r="P63" s="127">
        <f t="shared" si="12"/>
        <v>745.8</v>
      </c>
      <c r="Q63" s="136">
        <f>VLOOKUP(E63,Steuerung!$A$17:$B$500,2,FALSE)</f>
        <v>0</v>
      </c>
      <c r="R63" s="136">
        <f>VLOOKUP(F63,Steuerung!$A$17:$B$500,2,FALSE)</f>
        <v>0</v>
      </c>
      <c r="S63" s="159">
        <f t="shared" si="13"/>
        <v>0</v>
      </c>
      <c r="T63" s="159">
        <f t="shared" si="14"/>
        <v>0</v>
      </c>
      <c r="U63" s="137" t="e">
        <f t="shared" si="15"/>
        <v>#DIV/0!</v>
      </c>
      <c r="V63" s="137" t="e">
        <f t="shared" si="16"/>
        <v>#DIV/0!</v>
      </c>
      <c r="W63" s="137" t="e">
        <f t="shared" si="8"/>
        <v>#DIV/0!</v>
      </c>
    </row>
    <row r="64" spans="1:23" x14ac:dyDescent="0.2">
      <c r="A64" s="131" t="s">
        <v>2355</v>
      </c>
      <c r="B64" s="122" t="s">
        <v>1470</v>
      </c>
      <c r="C64" s="122"/>
      <c r="D64" s="122" t="s">
        <v>821</v>
      </c>
      <c r="E64" s="122" t="s">
        <v>222</v>
      </c>
      <c r="F64" s="122" t="s">
        <v>222</v>
      </c>
      <c r="G64" s="122" t="s">
        <v>822</v>
      </c>
      <c r="H64" s="178">
        <v>6.05</v>
      </c>
      <c r="I64" s="123">
        <f>VLOOKUP(E64,Steuerung!$A$17:$E$500,5,FALSE)</f>
        <v>5</v>
      </c>
      <c r="J64" s="511">
        <f>VLOOKUP(E64,Steuerung!$A$17:$F$500,6,FALSE)</f>
        <v>137.33333333333334</v>
      </c>
      <c r="K64" s="123">
        <f>VLOOKUP(F64,Steuerung!$A$17:$G$500,7,FALSE)</f>
        <v>5</v>
      </c>
      <c r="L64" s="123">
        <f>VLOOKUP(F64,Steuerung!$A$17:$H$500,8,FALSE)</f>
        <v>113</v>
      </c>
      <c r="M64" s="511">
        <f t="shared" si="9"/>
        <v>250.33333333333334</v>
      </c>
      <c r="N64" s="127">
        <f t="shared" si="10"/>
        <v>1514.5166666666667</v>
      </c>
      <c r="O64" s="127">
        <f t="shared" si="11"/>
        <v>830.86666666666667</v>
      </c>
      <c r="P64" s="127">
        <f t="shared" si="12"/>
        <v>683.65</v>
      </c>
      <c r="Q64" s="136">
        <f>VLOOKUP(E64,Steuerung!$A$17:$B$500,2,FALSE)</f>
        <v>0</v>
      </c>
      <c r="R64" s="136">
        <f>VLOOKUP(F64,Steuerung!$A$17:$B$500,2,FALSE)</f>
        <v>0</v>
      </c>
      <c r="S64" s="159">
        <f t="shared" si="13"/>
        <v>0</v>
      </c>
      <c r="T64" s="159">
        <f t="shared" si="14"/>
        <v>0</v>
      </c>
      <c r="U64" s="137" t="e">
        <f t="shared" si="15"/>
        <v>#DIV/0!</v>
      </c>
      <c r="V64" s="137" t="e">
        <f t="shared" si="16"/>
        <v>#DIV/0!</v>
      </c>
      <c r="W64" s="137" t="e">
        <f t="shared" si="8"/>
        <v>#DIV/0!</v>
      </c>
    </row>
    <row r="65" spans="1:23" x14ac:dyDescent="0.2">
      <c r="A65" s="131" t="s">
        <v>2356</v>
      </c>
      <c r="B65" s="122" t="s">
        <v>2033</v>
      </c>
      <c r="C65" s="122"/>
      <c r="D65" s="122" t="s">
        <v>821</v>
      </c>
      <c r="E65" s="122" t="s">
        <v>222</v>
      </c>
      <c r="F65" s="122" t="s">
        <v>222</v>
      </c>
      <c r="G65" s="122" t="s">
        <v>822</v>
      </c>
      <c r="H65" s="178">
        <v>4.04</v>
      </c>
      <c r="I65" s="123">
        <f>VLOOKUP(E65,Steuerung!$A$17:$E$500,5,FALSE)</f>
        <v>5</v>
      </c>
      <c r="J65" s="511">
        <f>VLOOKUP(E65,Steuerung!$A$17:$F$500,6,FALSE)</f>
        <v>137.33333333333334</v>
      </c>
      <c r="K65" s="123">
        <f>VLOOKUP(F65,Steuerung!$A$17:$G$500,7,FALSE)</f>
        <v>5</v>
      </c>
      <c r="L65" s="123">
        <f>VLOOKUP(F65,Steuerung!$A$17:$H$500,8,FALSE)</f>
        <v>113</v>
      </c>
      <c r="M65" s="511">
        <f t="shared" si="9"/>
        <v>250.33333333333334</v>
      </c>
      <c r="N65" s="127">
        <f t="shared" si="10"/>
        <v>1011.3466666666667</v>
      </c>
      <c r="O65" s="127">
        <f t="shared" si="11"/>
        <v>554.82666666666671</v>
      </c>
      <c r="P65" s="127">
        <f t="shared" si="12"/>
        <v>456.52</v>
      </c>
      <c r="Q65" s="136">
        <f>VLOOKUP(E65,Steuerung!$A$17:$B$500,2,FALSE)</f>
        <v>0</v>
      </c>
      <c r="R65" s="136">
        <f>VLOOKUP(F65,Steuerung!$A$17:$B$500,2,FALSE)</f>
        <v>0</v>
      </c>
      <c r="S65" s="159">
        <f t="shared" si="13"/>
        <v>0</v>
      </c>
      <c r="T65" s="159">
        <f t="shared" si="14"/>
        <v>0</v>
      </c>
      <c r="U65" s="137" t="e">
        <f t="shared" si="15"/>
        <v>#DIV/0!</v>
      </c>
      <c r="V65" s="137" t="e">
        <f t="shared" si="16"/>
        <v>#DIV/0!</v>
      </c>
      <c r="W65" s="137" t="e">
        <f t="shared" si="8"/>
        <v>#DIV/0!</v>
      </c>
    </row>
    <row r="66" spans="1:23" x14ac:dyDescent="0.2">
      <c r="A66" s="131" t="s">
        <v>3651</v>
      </c>
      <c r="B66" s="122" t="s">
        <v>1398</v>
      </c>
      <c r="C66" s="122"/>
      <c r="D66" s="122" t="s">
        <v>821</v>
      </c>
      <c r="E66" s="122" t="s">
        <v>222</v>
      </c>
      <c r="F66" s="122" t="s">
        <v>222</v>
      </c>
      <c r="G66" s="122" t="s">
        <v>822</v>
      </c>
      <c r="H66" s="178">
        <v>7.02</v>
      </c>
      <c r="I66" s="123">
        <f>VLOOKUP(E66,Steuerung!$A$17:$E$500,5,FALSE)</f>
        <v>5</v>
      </c>
      <c r="J66" s="511">
        <f>VLOOKUP(E66,Steuerung!$A$17:$F$500,6,FALSE)</f>
        <v>137.33333333333334</v>
      </c>
      <c r="K66" s="123">
        <f>VLOOKUP(F66,Steuerung!$A$17:$G$500,7,FALSE)</f>
        <v>5</v>
      </c>
      <c r="L66" s="123">
        <f>VLOOKUP(F66,Steuerung!$A$17:$H$500,8,FALSE)</f>
        <v>113</v>
      </c>
      <c r="M66" s="511">
        <f t="shared" si="9"/>
        <v>250.33333333333334</v>
      </c>
      <c r="N66" s="127">
        <f t="shared" si="10"/>
        <v>1757.34</v>
      </c>
      <c r="O66" s="127">
        <f t="shared" si="11"/>
        <v>964.08</v>
      </c>
      <c r="P66" s="127">
        <f t="shared" si="12"/>
        <v>793.26</v>
      </c>
      <c r="Q66" s="136">
        <f>VLOOKUP(E66,Steuerung!$A$17:$B$500,2,FALSE)</f>
        <v>0</v>
      </c>
      <c r="R66" s="136">
        <f>VLOOKUP(F66,Steuerung!$A$17:$B$500,2,FALSE)</f>
        <v>0</v>
      </c>
      <c r="S66" s="159">
        <f t="shared" si="13"/>
        <v>0</v>
      </c>
      <c r="T66" s="159">
        <f t="shared" si="14"/>
        <v>0</v>
      </c>
      <c r="U66" s="137" t="e">
        <f t="shared" si="15"/>
        <v>#DIV/0!</v>
      </c>
      <c r="V66" s="137" t="e">
        <f t="shared" si="16"/>
        <v>#DIV/0!</v>
      </c>
      <c r="W66" s="137" t="e">
        <f t="shared" si="8"/>
        <v>#DIV/0!</v>
      </c>
    </row>
    <row r="67" spans="1:23" x14ac:dyDescent="0.2">
      <c r="A67" s="131" t="s">
        <v>1606</v>
      </c>
      <c r="B67" s="122" t="s">
        <v>828</v>
      </c>
      <c r="C67" s="122"/>
      <c r="D67" s="122" t="s">
        <v>804</v>
      </c>
      <c r="E67" s="122" t="s">
        <v>143</v>
      </c>
      <c r="F67" s="122" t="s">
        <v>143</v>
      </c>
      <c r="G67" s="122" t="s">
        <v>1308</v>
      </c>
      <c r="H67" s="178">
        <v>6.67</v>
      </c>
      <c r="I67" s="123">
        <f>VLOOKUP(E67,Steuerung!$A$17:$E$500,5,FALSE)</f>
        <v>0</v>
      </c>
      <c r="J67" s="511">
        <f>VLOOKUP(E67,Steuerung!$A$17:$F$500,6,FALSE)</f>
        <v>0</v>
      </c>
      <c r="K67" s="123">
        <f>VLOOKUP(F67,Steuerung!$A$17:$G$500,7,FALSE)</f>
        <v>0</v>
      </c>
      <c r="L67" s="123">
        <f>VLOOKUP(F67,Steuerung!$A$17:$H$500,8,FALSE)</f>
        <v>0</v>
      </c>
      <c r="M67" s="511">
        <f t="shared" si="9"/>
        <v>0</v>
      </c>
      <c r="N67" s="127">
        <f t="shared" si="10"/>
        <v>0</v>
      </c>
      <c r="O67" s="127">
        <f t="shared" si="11"/>
        <v>0</v>
      </c>
      <c r="P67" s="127">
        <f t="shared" si="12"/>
        <v>0</v>
      </c>
      <c r="Q67" s="136">
        <f>VLOOKUP(E67,Steuerung!$A$17:$B$500,2,FALSE)</f>
        <v>0</v>
      </c>
      <c r="R67" s="136">
        <f>VLOOKUP(F67,Steuerung!$A$17:$B$500,2,FALSE)</f>
        <v>0</v>
      </c>
      <c r="S67" s="159">
        <f t="shared" si="13"/>
        <v>0</v>
      </c>
      <c r="T67" s="159">
        <f t="shared" si="14"/>
        <v>0</v>
      </c>
      <c r="U67" s="137">
        <f t="shared" si="15"/>
        <v>0</v>
      </c>
      <c r="V67" s="137">
        <f t="shared" si="16"/>
        <v>0</v>
      </c>
      <c r="W67" s="137">
        <f t="shared" si="8"/>
        <v>0</v>
      </c>
    </row>
    <row r="68" spans="1:23" x14ac:dyDescent="0.2">
      <c r="A68" s="131" t="s">
        <v>1535</v>
      </c>
      <c r="B68" s="122" t="s">
        <v>150</v>
      </c>
      <c r="C68" s="122"/>
      <c r="D68" s="122" t="s">
        <v>795</v>
      </c>
      <c r="E68" s="122" t="s">
        <v>185</v>
      </c>
      <c r="F68" s="122" t="s">
        <v>185</v>
      </c>
      <c r="G68" s="122" t="s">
        <v>1790</v>
      </c>
      <c r="H68" s="178">
        <v>6.03</v>
      </c>
      <c r="I68" s="123">
        <f>VLOOKUP(E68,Steuerung!$A$17:$E$500,5,FALSE)</f>
        <v>1</v>
      </c>
      <c r="J68" s="511">
        <f>VLOOKUP(E68,Steuerung!$A$17:$F$500,6,FALSE)</f>
        <v>29.166666666666657</v>
      </c>
      <c r="K68" s="123">
        <f>VLOOKUP(F68,Steuerung!$A$17:$G$500,7,FALSE)</f>
        <v>1</v>
      </c>
      <c r="L68" s="123">
        <f>VLOOKUP(F68,Steuerung!$A$17:$H$500,8,FALSE)</f>
        <v>23</v>
      </c>
      <c r="M68" s="511">
        <f t="shared" si="9"/>
        <v>52.166666666666657</v>
      </c>
      <c r="N68" s="127">
        <f t="shared" si="10"/>
        <v>314.56499999999994</v>
      </c>
      <c r="O68" s="127">
        <f t="shared" si="11"/>
        <v>175.87499999999994</v>
      </c>
      <c r="P68" s="127">
        <f t="shared" si="12"/>
        <v>138.69</v>
      </c>
      <c r="Q68" s="136">
        <f>VLOOKUP(E68,Steuerung!$A$17:$B$500,2,FALSE)</f>
        <v>0</v>
      </c>
      <c r="R68" s="136">
        <f>VLOOKUP(F68,Steuerung!$A$17:$B$500,2,FALSE)</f>
        <v>0</v>
      </c>
      <c r="S68" s="159">
        <f t="shared" si="13"/>
        <v>0</v>
      </c>
      <c r="T68" s="159">
        <f t="shared" si="14"/>
        <v>0</v>
      </c>
      <c r="U68" s="137" t="e">
        <f t="shared" si="15"/>
        <v>#DIV/0!</v>
      </c>
      <c r="V68" s="137" t="e">
        <f t="shared" si="16"/>
        <v>#DIV/0!</v>
      </c>
      <c r="W68" s="137" t="e">
        <f t="shared" si="8"/>
        <v>#DIV/0!</v>
      </c>
    </row>
    <row r="69" spans="1:23" x14ac:dyDescent="0.2">
      <c r="A69" s="131" t="s">
        <v>1535</v>
      </c>
      <c r="B69" s="122" t="s">
        <v>3652</v>
      </c>
      <c r="C69" s="122"/>
      <c r="D69" s="122" t="s">
        <v>795</v>
      </c>
      <c r="E69" s="122" t="s">
        <v>185</v>
      </c>
      <c r="F69" s="122" t="s">
        <v>185</v>
      </c>
      <c r="G69" s="122" t="s">
        <v>1308</v>
      </c>
      <c r="H69" s="178">
        <v>12.51</v>
      </c>
      <c r="I69" s="123">
        <f>VLOOKUP(E69,Steuerung!$A$17:$E$500,5,FALSE)</f>
        <v>1</v>
      </c>
      <c r="J69" s="511">
        <f>VLOOKUP(E69,Steuerung!$A$17:$F$500,6,FALSE)</f>
        <v>29.166666666666657</v>
      </c>
      <c r="K69" s="123">
        <f>VLOOKUP(F69,Steuerung!$A$17:$G$500,7,FALSE)</f>
        <v>1</v>
      </c>
      <c r="L69" s="123">
        <f>VLOOKUP(F69,Steuerung!$A$17:$H$500,8,FALSE)</f>
        <v>23</v>
      </c>
      <c r="M69" s="511">
        <f t="shared" si="9"/>
        <v>52.166666666666657</v>
      </c>
      <c r="N69" s="127">
        <f t="shared" si="10"/>
        <v>652.6049999999999</v>
      </c>
      <c r="O69" s="127">
        <f t="shared" si="11"/>
        <v>364.87499999999989</v>
      </c>
      <c r="P69" s="127">
        <f t="shared" si="12"/>
        <v>287.73</v>
      </c>
      <c r="Q69" s="136">
        <f>VLOOKUP(E69,Steuerung!$A$17:$B$500,2,FALSE)</f>
        <v>0</v>
      </c>
      <c r="R69" s="136">
        <f>VLOOKUP(F69,Steuerung!$A$17:$B$500,2,FALSE)</f>
        <v>0</v>
      </c>
      <c r="S69" s="159">
        <f t="shared" si="13"/>
        <v>0</v>
      </c>
      <c r="T69" s="159">
        <f t="shared" si="14"/>
        <v>0</v>
      </c>
      <c r="U69" s="137" t="e">
        <f t="shared" si="15"/>
        <v>#DIV/0!</v>
      </c>
      <c r="V69" s="137" t="e">
        <f t="shared" si="16"/>
        <v>#DIV/0!</v>
      </c>
      <c r="W69" s="137" t="e">
        <f t="shared" si="8"/>
        <v>#DIV/0!</v>
      </c>
    </row>
    <row r="70" spans="1:23" x14ac:dyDescent="0.2">
      <c r="A70" s="131" t="s">
        <v>847</v>
      </c>
      <c r="B70" s="122" t="s">
        <v>3653</v>
      </c>
      <c r="C70" s="122"/>
      <c r="D70" s="122" t="s">
        <v>795</v>
      </c>
      <c r="E70" s="122" t="s">
        <v>185</v>
      </c>
      <c r="F70" s="122" t="s">
        <v>185</v>
      </c>
      <c r="G70" s="122" t="s">
        <v>1308</v>
      </c>
      <c r="H70" s="178">
        <v>34.14</v>
      </c>
      <c r="I70" s="123">
        <f>VLOOKUP(E70,Steuerung!$A$17:$E$500,5,FALSE)</f>
        <v>1</v>
      </c>
      <c r="J70" s="511">
        <f>VLOOKUP(E70,Steuerung!$A$17:$F$500,6,FALSE)</f>
        <v>29.166666666666657</v>
      </c>
      <c r="K70" s="123">
        <f>VLOOKUP(F70,Steuerung!$A$17:$G$500,7,FALSE)</f>
        <v>1</v>
      </c>
      <c r="L70" s="123">
        <f>VLOOKUP(F70,Steuerung!$A$17:$H$500,8,FALSE)</f>
        <v>23</v>
      </c>
      <c r="M70" s="511">
        <f t="shared" si="9"/>
        <v>52.166666666666657</v>
      </c>
      <c r="N70" s="127">
        <f t="shared" si="10"/>
        <v>1780.9699999999998</v>
      </c>
      <c r="O70" s="127">
        <f t="shared" si="11"/>
        <v>995.74999999999966</v>
      </c>
      <c r="P70" s="127">
        <f t="shared" si="12"/>
        <v>785.22</v>
      </c>
      <c r="Q70" s="136">
        <f>VLOOKUP(E70,Steuerung!$A$17:$B$500,2,FALSE)</f>
        <v>0</v>
      </c>
      <c r="R70" s="136">
        <f>VLOOKUP(F70,Steuerung!$A$17:$B$500,2,FALSE)</f>
        <v>0</v>
      </c>
      <c r="S70" s="159">
        <f t="shared" si="13"/>
        <v>0</v>
      </c>
      <c r="T70" s="159">
        <f t="shared" si="14"/>
        <v>0</v>
      </c>
      <c r="U70" s="137" t="e">
        <f t="shared" si="15"/>
        <v>#DIV/0!</v>
      </c>
      <c r="V70" s="137" t="e">
        <f t="shared" si="16"/>
        <v>#DIV/0!</v>
      </c>
      <c r="W70" s="137" t="e">
        <f t="shared" si="8"/>
        <v>#DIV/0!</v>
      </c>
    </row>
    <row r="71" spans="1:23" x14ac:dyDescent="0.2">
      <c r="A71" s="131" t="s">
        <v>1872</v>
      </c>
      <c r="B71" s="122" t="s">
        <v>3654</v>
      </c>
      <c r="C71" s="122"/>
      <c r="D71" s="122" t="s">
        <v>822</v>
      </c>
      <c r="E71" s="122" t="s">
        <v>278</v>
      </c>
      <c r="F71" s="122" t="s">
        <v>278</v>
      </c>
      <c r="G71" s="122" t="s">
        <v>1308</v>
      </c>
      <c r="H71" s="178">
        <v>43.06</v>
      </c>
      <c r="I71" s="123">
        <f>VLOOKUP(E71,Steuerung!$A$17:$E$500,5,FALSE)</f>
        <v>1</v>
      </c>
      <c r="J71" s="511">
        <f>VLOOKUP(E71,Steuerung!$A$17:$F$500,6,FALSE)</f>
        <v>29.166666666666657</v>
      </c>
      <c r="K71" s="123">
        <f>VLOOKUP(F71,Steuerung!$A$17:$G$500,7,FALSE)</f>
        <v>1</v>
      </c>
      <c r="L71" s="123">
        <f>VLOOKUP(F71,Steuerung!$A$17:$H$500,8,FALSE)</f>
        <v>23</v>
      </c>
      <c r="M71" s="511">
        <f t="shared" si="9"/>
        <v>52.166666666666657</v>
      </c>
      <c r="N71" s="127">
        <f t="shared" si="10"/>
        <v>2246.2966666666662</v>
      </c>
      <c r="O71" s="127">
        <f t="shared" si="11"/>
        <v>1255.9166666666663</v>
      </c>
      <c r="P71" s="127">
        <f t="shared" si="12"/>
        <v>990.38000000000011</v>
      </c>
      <c r="Q71" s="136">
        <f>VLOOKUP(E71,Steuerung!$A$17:$B$500,2,FALSE)</f>
        <v>0</v>
      </c>
      <c r="R71" s="136">
        <f>VLOOKUP(F71,Steuerung!$A$17:$B$500,2,FALSE)</f>
        <v>0</v>
      </c>
      <c r="S71" s="159">
        <f t="shared" si="13"/>
        <v>0</v>
      </c>
      <c r="T71" s="159">
        <f t="shared" si="14"/>
        <v>0</v>
      </c>
      <c r="U71" s="137" t="e">
        <f t="shared" si="15"/>
        <v>#DIV/0!</v>
      </c>
      <c r="V71" s="137" t="e">
        <f t="shared" si="16"/>
        <v>#DIV/0!</v>
      </c>
      <c r="W71" s="137" t="e">
        <f t="shared" si="8"/>
        <v>#DIV/0!</v>
      </c>
    </row>
    <row r="72" spans="1:23" x14ac:dyDescent="0.2">
      <c r="A72" s="131" t="s">
        <v>1752</v>
      </c>
      <c r="B72" s="122" t="s">
        <v>3617</v>
      </c>
      <c r="C72" s="122"/>
      <c r="D72" s="122" t="s">
        <v>1160</v>
      </c>
      <c r="E72" s="122" t="s">
        <v>237</v>
      </c>
      <c r="F72" s="122" t="s">
        <v>237</v>
      </c>
      <c r="G72" s="122" t="s">
        <v>1308</v>
      </c>
      <c r="H72" s="178">
        <v>7.2</v>
      </c>
      <c r="I72" s="123">
        <f>VLOOKUP(E72,Steuerung!$A$17:$E$500,5,FALSE)</f>
        <v>1</v>
      </c>
      <c r="J72" s="511">
        <f>VLOOKUP(E72,Steuerung!$A$17:$F$500,6,FALSE)</f>
        <v>29.166666666666657</v>
      </c>
      <c r="K72" s="123">
        <f>VLOOKUP(F72,Steuerung!$A$17:$G$500,7,FALSE)</f>
        <v>1</v>
      </c>
      <c r="L72" s="123">
        <f>VLOOKUP(F72,Steuerung!$A$17:$H$500,8,FALSE)</f>
        <v>23</v>
      </c>
      <c r="M72" s="511">
        <f t="shared" si="9"/>
        <v>52.166666666666657</v>
      </c>
      <c r="N72" s="127">
        <f t="shared" si="10"/>
        <v>375.59999999999997</v>
      </c>
      <c r="O72" s="127">
        <f t="shared" si="11"/>
        <v>209.99999999999994</v>
      </c>
      <c r="P72" s="127">
        <f t="shared" si="12"/>
        <v>165.6</v>
      </c>
      <c r="Q72" s="136">
        <f>VLOOKUP(E72,Steuerung!$A$17:$B$500,2,FALSE)</f>
        <v>0</v>
      </c>
      <c r="R72" s="136">
        <f>VLOOKUP(F72,Steuerung!$A$17:$B$500,2,FALSE)</f>
        <v>0</v>
      </c>
      <c r="S72" s="159">
        <f t="shared" si="13"/>
        <v>0</v>
      </c>
      <c r="T72" s="159">
        <f t="shared" si="14"/>
        <v>0</v>
      </c>
      <c r="U72" s="137" t="e">
        <f t="shared" si="15"/>
        <v>#DIV/0!</v>
      </c>
      <c r="V72" s="137" t="e">
        <f t="shared" si="16"/>
        <v>#DIV/0!</v>
      </c>
      <c r="W72" s="137" t="e">
        <f t="shared" si="8"/>
        <v>#DIV/0!</v>
      </c>
    </row>
    <row r="73" spans="1:23" x14ac:dyDescent="0.2">
      <c r="A73" s="131" t="s">
        <v>1874</v>
      </c>
      <c r="B73" s="122" t="s">
        <v>3655</v>
      </c>
      <c r="C73" s="122"/>
      <c r="D73" s="122" t="s">
        <v>821</v>
      </c>
      <c r="E73" s="122" t="s">
        <v>222</v>
      </c>
      <c r="F73" s="122" t="s">
        <v>222</v>
      </c>
      <c r="G73" s="122" t="s">
        <v>822</v>
      </c>
      <c r="H73" s="178">
        <v>35.53</v>
      </c>
      <c r="I73" s="123">
        <f>VLOOKUP(E73,Steuerung!$A$17:$E$500,5,FALSE)</f>
        <v>5</v>
      </c>
      <c r="J73" s="511">
        <f>VLOOKUP(E73,Steuerung!$A$17:$F$500,6,FALSE)</f>
        <v>137.33333333333334</v>
      </c>
      <c r="K73" s="123">
        <f>VLOOKUP(F73,Steuerung!$A$17:$G$500,7,FALSE)</f>
        <v>5</v>
      </c>
      <c r="L73" s="123">
        <f>VLOOKUP(F73,Steuerung!$A$17:$H$500,8,FALSE)</f>
        <v>113</v>
      </c>
      <c r="M73" s="511">
        <f t="shared" si="9"/>
        <v>250.33333333333334</v>
      </c>
      <c r="N73" s="127">
        <f t="shared" si="10"/>
        <v>8894.3433333333342</v>
      </c>
      <c r="O73" s="127">
        <f t="shared" si="11"/>
        <v>4879.4533333333338</v>
      </c>
      <c r="P73" s="127">
        <f t="shared" si="12"/>
        <v>4014.8900000000003</v>
      </c>
      <c r="Q73" s="136">
        <f>VLOOKUP(E73,Steuerung!$A$17:$B$500,2,FALSE)</f>
        <v>0</v>
      </c>
      <c r="R73" s="136">
        <f>VLOOKUP(F73,Steuerung!$A$17:$B$500,2,FALSE)</f>
        <v>0</v>
      </c>
      <c r="S73" s="159">
        <f t="shared" si="13"/>
        <v>0</v>
      </c>
      <c r="T73" s="159">
        <f t="shared" si="14"/>
        <v>0</v>
      </c>
      <c r="U73" s="137" t="e">
        <f t="shared" si="15"/>
        <v>#DIV/0!</v>
      </c>
      <c r="V73" s="137" t="e">
        <f t="shared" si="16"/>
        <v>#DIV/0!</v>
      </c>
      <c r="W73" s="137" t="e">
        <f t="shared" si="8"/>
        <v>#DIV/0!</v>
      </c>
    </row>
    <row r="74" spans="1:23" x14ac:dyDescent="0.2">
      <c r="A74" s="131" t="s">
        <v>854</v>
      </c>
      <c r="B74" s="122" t="s">
        <v>2033</v>
      </c>
      <c r="C74" s="122"/>
      <c r="D74" s="122" t="s">
        <v>821</v>
      </c>
      <c r="E74" s="122" t="s">
        <v>222</v>
      </c>
      <c r="F74" s="122" t="s">
        <v>222</v>
      </c>
      <c r="G74" s="122" t="s">
        <v>822</v>
      </c>
      <c r="H74" s="178">
        <v>2.34</v>
      </c>
      <c r="I74" s="123">
        <f>VLOOKUP(E74,Steuerung!$A$17:$E$500,5,FALSE)</f>
        <v>5</v>
      </c>
      <c r="J74" s="511">
        <f>VLOOKUP(E74,Steuerung!$A$17:$F$500,6,FALSE)</f>
        <v>137.33333333333334</v>
      </c>
      <c r="K74" s="123">
        <f>VLOOKUP(F74,Steuerung!$A$17:$G$500,7,FALSE)</f>
        <v>5</v>
      </c>
      <c r="L74" s="123">
        <f>VLOOKUP(F74,Steuerung!$A$17:$H$500,8,FALSE)</f>
        <v>113</v>
      </c>
      <c r="M74" s="511">
        <f t="shared" si="9"/>
        <v>250.33333333333334</v>
      </c>
      <c r="N74" s="127">
        <f t="shared" si="10"/>
        <v>585.78</v>
      </c>
      <c r="O74" s="127">
        <f t="shared" si="11"/>
        <v>321.36</v>
      </c>
      <c r="P74" s="127">
        <f t="shared" si="12"/>
        <v>264.41999999999996</v>
      </c>
      <c r="Q74" s="136">
        <f>VLOOKUP(E74,Steuerung!$A$17:$B$500,2,FALSE)</f>
        <v>0</v>
      </c>
      <c r="R74" s="136">
        <f>VLOOKUP(F74,Steuerung!$A$17:$B$500,2,FALSE)</f>
        <v>0</v>
      </c>
      <c r="S74" s="159">
        <f t="shared" si="13"/>
        <v>0</v>
      </c>
      <c r="T74" s="159">
        <f t="shared" si="14"/>
        <v>0</v>
      </c>
      <c r="U74" s="137" t="e">
        <f t="shared" si="15"/>
        <v>#DIV/0!</v>
      </c>
      <c r="V74" s="137" t="e">
        <f t="shared" si="16"/>
        <v>#DIV/0!</v>
      </c>
      <c r="W74" s="137" t="e">
        <f t="shared" si="8"/>
        <v>#DIV/0!</v>
      </c>
    </row>
    <row r="75" spans="1:23" x14ac:dyDescent="0.2">
      <c r="A75" s="131" t="s">
        <v>3656</v>
      </c>
      <c r="B75" s="122" t="s">
        <v>1398</v>
      </c>
      <c r="C75" s="122"/>
      <c r="D75" s="122" t="s">
        <v>821</v>
      </c>
      <c r="E75" s="122" t="s">
        <v>222</v>
      </c>
      <c r="F75" s="122" t="s">
        <v>222</v>
      </c>
      <c r="G75" s="122" t="s">
        <v>822</v>
      </c>
      <c r="H75" s="178">
        <v>5.39</v>
      </c>
      <c r="I75" s="123">
        <f>VLOOKUP(E75,Steuerung!$A$17:$E$500,5,FALSE)</f>
        <v>5</v>
      </c>
      <c r="J75" s="511">
        <f>VLOOKUP(E75,Steuerung!$A$17:$F$500,6,FALSE)</f>
        <v>137.33333333333334</v>
      </c>
      <c r="K75" s="123">
        <f>VLOOKUP(F75,Steuerung!$A$17:$G$500,7,FALSE)</f>
        <v>5</v>
      </c>
      <c r="L75" s="123">
        <f>VLOOKUP(F75,Steuerung!$A$17:$H$500,8,FALSE)</f>
        <v>113</v>
      </c>
      <c r="M75" s="511">
        <f t="shared" si="9"/>
        <v>250.33333333333334</v>
      </c>
      <c r="N75" s="127">
        <f t="shared" si="10"/>
        <v>1349.2966666666666</v>
      </c>
      <c r="O75" s="127">
        <f t="shared" si="11"/>
        <v>740.22666666666669</v>
      </c>
      <c r="P75" s="127">
        <f t="shared" si="12"/>
        <v>609.06999999999994</v>
      </c>
      <c r="Q75" s="136">
        <f>VLOOKUP(E75,Steuerung!$A$17:$B$500,2,FALSE)</f>
        <v>0</v>
      </c>
      <c r="R75" s="136">
        <f>VLOOKUP(F75,Steuerung!$A$17:$B$500,2,FALSE)</f>
        <v>0</v>
      </c>
      <c r="S75" s="159">
        <f t="shared" si="13"/>
        <v>0</v>
      </c>
      <c r="T75" s="159">
        <f t="shared" si="14"/>
        <v>0</v>
      </c>
      <c r="U75" s="137" t="e">
        <f t="shared" si="15"/>
        <v>#DIV/0!</v>
      </c>
      <c r="V75" s="137" t="e">
        <f t="shared" si="16"/>
        <v>#DIV/0!</v>
      </c>
      <c r="W75" s="137" t="e">
        <f t="shared" si="8"/>
        <v>#DIV/0!</v>
      </c>
    </row>
    <row r="76" spans="1:23" x14ac:dyDescent="0.2">
      <c r="A76" s="131" t="s">
        <v>2041</v>
      </c>
      <c r="B76" s="122" t="s">
        <v>1385</v>
      </c>
      <c r="C76" s="122"/>
      <c r="D76" s="122" t="s">
        <v>821</v>
      </c>
      <c r="E76" s="122" t="s">
        <v>222</v>
      </c>
      <c r="F76" s="122" t="s">
        <v>222</v>
      </c>
      <c r="G76" s="122" t="s">
        <v>822</v>
      </c>
      <c r="H76" s="178">
        <v>4.34</v>
      </c>
      <c r="I76" s="123">
        <f>VLOOKUP(E76,Steuerung!$A$17:$E$500,5,FALSE)</f>
        <v>5</v>
      </c>
      <c r="J76" s="511">
        <f>VLOOKUP(E76,Steuerung!$A$17:$F$500,6,FALSE)</f>
        <v>137.33333333333334</v>
      </c>
      <c r="K76" s="123">
        <f>VLOOKUP(F76,Steuerung!$A$17:$G$500,7,FALSE)</f>
        <v>5</v>
      </c>
      <c r="L76" s="123">
        <f>VLOOKUP(F76,Steuerung!$A$17:$H$500,8,FALSE)</f>
        <v>113</v>
      </c>
      <c r="M76" s="511">
        <f t="shared" si="9"/>
        <v>250.33333333333334</v>
      </c>
      <c r="N76" s="127">
        <f t="shared" si="10"/>
        <v>1086.4466666666667</v>
      </c>
      <c r="O76" s="127">
        <f t="shared" si="11"/>
        <v>596.02666666666664</v>
      </c>
      <c r="P76" s="127">
        <f t="shared" si="12"/>
        <v>490.41999999999996</v>
      </c>
      <c r="Q76" s="136">
        <f>VLOOKUP(E76,Steuerung!$A$17:$B$500,2,FALSE)</f>
        <v>0</v>
      </c>
      <c r="R76" s="136">
        <f>VLOOKUP(F76,Steuerung!$A$17:$B$500,2,FALSE)</f>
        <v>0</v>
      </c>
      <c r="S76" s="159">
        <f t="shared" si="13"/>
        <v>0</v>
      </c>
      <c r="T76" s="159">
        <f t="shared" si="14"/>
        <v>0</v>
      </c>
      <c r="U76" s="137" t="e">
        <f t="shared" si="15"/>
        <v>#DIV/0!</v>
      </c>
      <c r="V76" s="137" t="e">
        <f t="shared" si="16"/>
        <v>#DIV/0!</v>
      </c>
      <c r="W76" s="137" t="e">
        <f t="shared" si="8"/>
        <v>#DIV/0!</v>
      </c>
    </row>
    <row r="77" spans="1:23" x14ac:dyDescent="0.2">
      <c r="A77" s="131" t="s">
        <v>1330</v>
      </c>
      <c r="B77" s="122" t="s">
        <v>3657</v>
      </c>
      <c r="C77" s="122"/>
      <c r="D77" s="122" t="s">
        <v>853</v>
      </c>
      <c r="E77" s="122" t="s">
        <v>258</v>
      </c>
      <c r="F77" s="122" t="s">
        <v>258</v>
      </c>
      <c r="G77" s="122" t="s">
        <v>796</v>
      </c>
      <c r="H77" s="178">
        <v>13.26</v>
      </c>
      <c r="I77" s="123">
        <f>VLOOKUP(E77,Steuerung!$A$17:$E$500,5,FALSE)</f>
        <v>1</v>
      </c>
      <c r="J77" s="511">
        <f>VLOOKUP(E77,Steuerung!$A$17:$F$500,6,FALSE)</f>
        <v>29.166666666666657</v>
      </c>
      <c r="K77" s="123">
        <f>VLOOKUP(F77,Steuerung!$A$17:$G$500,7,FALSE)</f>
        <v>1</v>
      </c>
      <c r="L77" s="123">
        <f>VLOOKUP(F77,Steuerung!$A$17:$H$500,8,FALSE)</f>
        <v>23</v>
      </c>
      <c r="M77" s="511">
        <f t="shared" si="9"/>
        <v>52.166666666666657</v>
      </c>
      <c r="N77" s="127">
        <f t="shared" si="10"/>
        <v>691.7299999999999</v>
      </c>
      <c r="O77" s="127">
        <f t="shared" si="11"/>
        <v>386.74999999999989</v>
      </c>
      <c r="P77" s="127">
        <f t="shared" si="12"/>
        <v>304.98</v>
      </c>
      <c r="Q77" s="136">
        <f>VLOOKUP(E77,Steuerung!$A$17:$B$500,2,FALSE)</f>
        <v>0</v>
      </c>
      <c r="R77" s="136">
        <f>VLOOKUP(F77,Steuerung!$A$17:$B$500,2,FALSE)</f>
        <v>0</v>
      </c>
      <c r="S77" s="159">
        <f t="shared" si="13"/>
        <v>0</v>
      </c>
      <c r="T77" s="159">
        <f t="shared" si="14"/>
        <v>0</v>
      </c>
      <c r="U77" s="137" t="e">
        <f t="shared" si="15"/>
        <v>#DIV/0!</v>
      </c>
      <c r="V77" s="137" t="e">
        <f t="shared" si="16"/>
        <v>#DIV/0!</v>
      </c>
      <c r="W77" s="137" t="e">
        <f t="shared" si="8"/>
        <v>#DIV/0!</v>
      </c>
    </row>
    <row r="78" spans="1:23" x14ac:dyDescent="0.2">
      <c r="A78" s="131" t="s">
        <v>1331</v>
      </c>
      <c r="B78" s="122" t="s">
        <v>934</v>
      </c>
      <c r="C78" s="122"/>
      <c r="D78" s="122" t="s">
        <v>853</v>
      </c>
      <c r="E78" s="122" t="s">
        <v>258</v>
      </c>
      <c r="F78" s="122" t="s">
        <v>258</v>
      </c>
      <c r="G78" s="122" t="s">
        <v>796</v>
      </c>
      <c r="H78" s="178">
        <v>15.96</v>
      </c>
      <c r="I78" s="123">
        <f>VLOOKUP(E78,Steuerung!$A$17:$E$500,5,FALSE)</f>
        <v>1</v>
      </c>
      <c r="J78" s="511">
        <f>VLOOKUP(E78,Steuerung!$A$17:$F$500,6,FALSE)</f>
        <v>29.166666666666657</v>
      </c>
      <c r="K78" s="123">
        <f>VLOOKUP(F78,Steuerung!$A$17:$G$500,7,FALSE)</f>
        <v>1</v>
      </c>
      <c r="L78" s="123">
        <f>VLOOKUP(F78,Steuerung!$A$17:$H$500,8,FALSE)</f>
        <v>23</v>
      </c>
      <c r="M78" s="511">
        <f t="shared" si="9"/>
        <v>52.166666666666657</v>
      </c>
      <c r="N78" s="127">
        <f t="shared" si="10"/>
        <v>832.57999999999993</v>
      </c>
      <c r="O78" s="127">
        <f t="shared" si="11"/>
        <v>465.49999999999989</v>
      </c>
      <c r="P78" s="127">
        <f t="shared" si="12"/>
        <v>367.08000000000004</v>
      </c>
      <c r="Q78" s="136">
        <f>VLOOKUP(E78,Steuerung!$A$17:$B$500,2,FALSE)</f>
        <v>0</v>
      </c>
      <c r="R78" s="136">
        <f>VLOOKUP(F78,Steuerung!$A$17:$B$500,2,FALSE)</f>
        <v>0</v>
      </c>
      <c r="S78" s="159">
        <f t="shared" si="13"/>
        <v>0</v>
      </c>
      <c r="T78" s="159">
        <f t="shared" si="14"/>
        <v>0</v>
      </c>
      <c r="U78" s="137" t="e">
        <f t="shared" si="15"/>
        <v>#DIV/0!</v>
      </c>
      <c r="V78" s="137" t="e">
        <f t="shared" si="16"/>
        <v>#DIV/0!</v>
      </c>
      <c r="W78" s="137" t="e">
        <f t="shared" si="8"/>
        <v>#DIV/0!</v>
      </c>
    </row>
    <row r="79" spans="1:23" x14ac:dyDescent="0.2">
      <c r="A79" s="131" t="s">
        <v>3438</v>
      </c>
      <c r="B79" s="122" t="s">
        <v>3658</v>
      </c>
      <c r="C79" s="122"/>
      <c r="D79" s="122" t="s">
        <v>853</v>
      </c>
      <c r="E79" s="122" t="s">
        <v>258</v>
      </c>
      <c r="F79" s="122" t="s">
        <v>258</v>
      </c>
      <c r="G79" s="122" t="s">
        <v>796</v>
      </c>
      <c r="H79" s="178">
        <v>13.26</v>
      </c>
      <c r="I79" s="123">
        <f>VLOOKUP(E79,Steuerung!$A$17:$E$500,5,FALSE)</f>
        <v>1</v>
      </c>
      <c r="J79" s="511">
        <f>VLOOKUP(E79,Steuerung!$A$17:$F$500,6,FALSE)</f>
        <v>29.166666666666657</v>
      </c>
      <c r="K79" s="123">
        <f>VLOOKUP(F79,Steuerung!$A$17:$G$500,7,FALSE)</f>
        <v>1</v>
      </c>
      <c r="L79" s="123">
        <f>VLOOKUP(F79,Steuerung!$A$17:$H$500,8,FALSE)</f>
        <v>23</v>
      </c>
      <c r="M79" s="511">
        <f t="shared" si="9"/>
        <v>52.166666666666657</v>
      </c>
      <c r="N79" s="127">
        <f t="shared" si="10"/>
        <v>691.7299999999999</v>
      </c>
      <c r="O79" s="127">
        <f t="shared" si="11"/>
        <v>386.74999999999989</v>
      </c>
      <c r="P79" s="127">
        <f t="shared" si="12"/>
        <v>304.98</v>
      </c>
      <c r="Q79" s="136">
        <f>VLOOKUP(E79,Steuerung!$A$17:$B$500,2,FALSE)</f>
        <v>0</v>
      </c>
      <c r="R79" s="136">
        <f>VLOOKUP(F79,Steuerung!$A$17:$B$500,2,FALSE)</f>
        <v>0</v>
      </c>
      <c r="S79" s="159">
        <f t="shared" si="13"/>
        <v>0</v>
      </c>
      <c r="T79" s="159">
        <f t="shared" si="14"/>
        <v>0</v>
      </c>
      <c r="U79" s="137" t="e">
        <f t="shared" si="15"/>
        <v>#DIV/0!</v>
      </c>
      <c r="V79" s="137" t="e">
        <f t="shared" si="16"/>
        <v>#DIV/0!</v>
      </c>
      <c r="W79" s="137" t="e">
        <f t="shared" si="8"/>
        <v>#DIV/0!</v>
      </c>
    </row>
    <row r="80" spans="1:23" x14ac:dyDescent="0.2">
      <c r="A80" s="131" t="s">
        <v>3659</v>
      </c>
      <c r="B80" s="122" t="s">
        <v>3660</v>
      </c>
      <c r="C80" s="122"/>
      <c r="D80" s="122" t="s">
        <v>853</v>
      </c>
      <c r="E80" s="122" t="s">
        <v>258</v>
      </c>
      <c r="F80" s="122" t="s">
        <v>258</v>
      </c>
      <c r="G80" s="122" t="s">
        <v>796</v>
      </c>
      <c r="H80" s="178">
        <v>18.72</v>
      </c>
      <c r="I80" s="123">
        <f>VLOOKUP(E80,Steuerung!$A$17:$E$500,5,FALSE)</f>
        <v>1</v>
      </c>
      <c r="J80" s="511">
        <f>VLOOKUP(E80,Steuerung!$A$17:$F$500,6,FALSE)</f>
        <v>29.166666666666657</v>
      </c>
      <c r="K80" s="123">
        <f>VLOOKUP(F80,Steuerung!$A$17:$G$500,7,FALSE)</f>
        <v>1</v>
      </c>
      <c r="L80" s="123">
        <f>VLOOKUP(F80,Steuerung!$A$17:$H$500,8,FALSE)</f>
        <v>23</v>
      </c>
      <c r="M80" s="511">
        <f t="shared" si="9"/>
        <v>52.166666666666657</v>
      </c>
      <c r="N80" s="127">
        <f t="shared" si="10"/>
        <v>976.55999999999972</v>
      </c>
      <c r="O80" s="127">
        <f t="shared" si="11"/>
        <v>545.99999999999977</v>
      </c>
      <c r="P80" s="127">
        <f t="shared" si="12"/>
        <v>430.55999999999995</v>
      </c>
      <c r="Q80" s="136">
        <f>VLOOKUP(E80,Steuerung!$A$17:$B$500,2,FALSE)</f>
        <v>0</v>
      </c>
      <c r="R80" s="136">
        <f>VLOOKUP(F80,Steuerung!$A$17:$B$500,2,FALSE)</f>
        <v>0</v>
      </c>
      <c r="S80" s="159">
        <f t="shared" si="13"/>
        <v>0</v>
      </c>
      <c r="T80" s="159">
        <f t="shared" si="14"/>
        <v>0</v>
      </c>
      <c r="U80" s="137" t="e">
        <f t="shared" si="15"/>
        <v>#DIV/0!</v>
      </c>
      <c r="V80" s="137" t="e">
        <f t="shared" si="16"/>
        <v>#DIV/0!</v>
      </c>
      <c r="W80" s="137" t="e">
        <f t="shared" si="8"/>
        <v>#DIV/0!</v>
      </c>
    </row>
    <row r="81" spans="1:23" x14ac:dyDescent="0.2">
      <c r="A81" s="131" t="s">
        <v>859</v>
      </c>
      <c r="B81" s="122" t="s">
        <v>921</v>
      </c>
      <c r="C81" s="122"/>
      <c r="D81" s="122" t="s">
        <v>804</v>
      </c>
      <c r="E81" s="122" t="s">
        <v>319</v>
      </c>
      <c r="F81" s="122" t="s">
        <v>319</v>
      </c>
      <c r="G81" s="122" t="s">
        <v>1308</v>
      </c>
      <c r="H81" s="178">
        <v>15.95</v>
      </c>
      <c r="I81" s="123">
        <f>VLOOKUP(E81,Steuerung!$A$17:$E$500,5,FALSE)</f>
        <v>1</v>
      </c>
      <c r="J81" s="511">
        <f>VLOOKUP(E81,Steuerung!$A$17:$F$500,6,FALSE)</f>
        <v>29.166666666666657</v>
      </c>
      <c r="K81" s="123">
        <f>VLOOKUP(F81,Steuerung!$A$17:$G$500,7,FALSE)</f>
        <v>1</v>
      </c>
      <c r="L81" s="123">
        <f>VLOOKUP(F81,Steuerung!$A$17:$H$500,8,FALSE)</f>
        <v>23</v>
      </c>
      <c r="M81" s="511">
        <f t="shared" si="9"/>
        <v>52.166666666666657</v>
      </c>
      <c r="N81" s="127">
        <f t="shared" si="10"/>
        <v>832.05833333333317</v>
      </c>
      <c r="O81" s="127">
        <f t="shared" si="11"/>
        <v>465.20833333333314</v>
      </c>
      <c r="P81" s="127">
        <f t="shared" si="12"/>
        <v>366.84999999999997</v>
      </c>
      <c r="Q81" s="136">
        <f>VLOOKUP(E81,Steuerung!$A$17:$B$500,2,FALSE)</f>
        <v>0</v>
      </c>
      <c r="R81" s="136">
        <f>VLOOKUP(F81,Steuerung!$A$17:$B$500,2,FALSE)</f>
        <v>0</v>
      </c>
      <c r="S81" s="159">
        <f t="shared" si="13"/>
        <v>0</v>
      </c>
      <c r="T81" s="159">
        <f t="shared" si="14"/>
        <v>0</v>
      </c>
      <c r="U81" s="137" t="e">
        <f t="shared" si="15"/>
        <v>#DIV/0!</v>
      </c>
      <c r="V81" s="137" t="e">
        <f t="shared" si="16"/>
        <v>#DIV/0!</v>
      </c>
      <c r="W81" s="137" t="e">
        <f t="shared" ref="W81:W144" si="17">U81+V81</f>
        <v>#DIV/0!</v>
      </c>
    </row>
    <row r="82" spans="1:23" x14ac:dyDescent="0.2">
      <c r="A82" s="131" t="s">
        <v>860</v>
      </c>
      <c r="B82" s="122" t="s">
        <v>3661</v>
      </c>
      <c r="C82" s="122"/>
      <c r="D82" s="122" t="s">
        <v>853</v>
      </c>
      <c r="E82" s="122" t="s">
        <v>258</v>
      </c>
      <c r="F82" s="122" t="s">
        <v>258</v>
      </c>
      <c r="G82" s="122" t="s">
        <v>796</v>
      </c>
      <c r="H82" s="178">
        <v>18.72</v>
      </c>
      <c r="I82" s="123">
        <f>VLOOKUP(E82,Steuerung!$A$17:$E$500,5,FALSE)</f>
        <v>1</v>
      </c>
      <c r="J82" s="511">
        <f>VLOOKUP(E82,Steuerung!$A$17:$F$500,6,FALSE)</f>
        <v>29.166666666666657</v>
      </c>
      <c r="K82" s="123">
        <f>VLOOKUP(F82,Steuerung!$A$17:$G$500,7,FALSE)</f>
        <v>1</v>
      </c>
      <c r="L82" s="123">
        <f>VLOOKUP(F82,Steuerung!$A$17:$H$500,8,FALSE)</f>
        <v>23</v>
      </c>
      <c r="M82" s="511">
        <f t="shared" si="9"/>
        <v>52.166666666666657</v>
      </c>
      <c r="N82" s="127">
        <f t="shared" si="10"/>
        <v>976.55999999999972</v>
      </c>
      <c r="O82" s="127">
        <f t="shared" si="11"/>
        <v>545.99999999999977</v>
      </c>
      <c r="P82" s="127">
        <f t="shared" si="12"/>
        <v>430.55999999999995</v>
      </c>
      <c r="Q82" s="136">
        <f>VLOOKUP(E82,Steuerung!$A$17:$B$500,2,FALSE)</f>
        <v>0</v>
      </c>
      <c r="R82" s="136">
        <f>VLOOKUP(F82,Steuerung!$A$17:$B$500,2,FALSE)</f>
        <v>0</v>
      </c>
      <c r="S82" s="159">
        <f t="shared" si="13"/>
        <v>0</v>
      </c>
      <c r="T82" s="159">
        <f t="shared" si="14"/>
        <v>0</v>
      </c>
      <c r="U82" s="137" t="e">
        <f t="shared" si="15"/>
        <v>#DIV/0!</v>
      </c>
      <c r="V82" s="137" t="e">
        <f t="shared" si="16"/>
        <v>#DIV/0!</v>
      </c>
      <c r="W82" s="137" t="e">
        <f t="shared" si="17"/>
        <v>#DIV/0!</v>
      </c>
    </row>
    <row r="83" spans="1:23" x14ac:dyDescent="0.2">
      <c r="A83" s="131" t="s">
        <v>3662</v>
      </c>
      <c r="B83" s="122" t="s">
        <v>3663</v>
      </c>
      <c r="C83" s="122"/>
      <c r="D83" s="122" t="s">
        <v>853</v>
      </c>
      <c r="E83" s="122" t="s">
        <v>258</v>
      </c>
      <c r="F83" s="122" t="s">
        <v>258</v>
      </c>
      <c r="G83" s="122" t="s">
        <v>796</v>
      </c>
      <c r="H83" s="178">
        <v>18.59</v>
      </c>
      <c r="I83" s="123">
        <f>VLOOKUP(E83,Steuerung!$A$17:$E$500,5,FALSE)</f>
        <v>1</v>
      </c>
      <c r="J83" s="511">
        <f>VLOOKUP(E83,Steuerung!$A$17:$F$500,6,FALSE)</f>
        <v>29.166666666666657</v>
      </c>
      <c r="K83" s="123">
        <f>VLOOKUP(F83,Steuerung!$A$17:$G$500,7,FALSE)</f>
        <v>1</v>
      </c>
      <c r="L83" s="123">
        <f>VLOOKUP(F83,Steuerung!$A$17:$H$500,8,FALSE)</f>
        <v>23</v>
      </c>
      <c r="M83" s="511">
        <f t="shared" si="9"/>
        <v>52.166666666666657</v>
      </c>
      <c r="N83" s="127">
        <f t="shared" si="10"/>
        <v>969.77833333333319</v>
      </c>
      <c r="O83" s="127">
        <f t="shared" si="11"/>
        <v>542.20833333333314</v>
      </c>
      <c r="P83" s="127">
        <f t="shared" si="12"/>
        <v>427.57</v>
      </c>
      <c r="Q83" s="136">
        <f>VLOOKUP(E83,Steuerung!$A$17:$B$500,2,FALSE)</f>
        <v>0</v>
      </c>
      <c r="R83" s="136">
        <f>VLOOKUP(F83,Steuerung!$A$17:$B$500,2,FALSE)</f>
        <v>0</v>
      </c>
      <c r="S83" s="159">
        <f t="shared" si="13"/>
        <v>0</v>
      </c>
      <c r="T83" s="159">
        <f t="shared" si="14"/>
        <v>0</v>
      </c>
      <c r="U83" s="137" t="e">
        <f t="shared" si="15"/>
        <v>#DIV/0!</v>
      </c>
      <c r="V83" s="137" t="e">
        <f t="shared" si="16"/>
        <v>#DIV/0!</v>
      </c>
      <c r="W83" s="137" t="e">
        <f t="shared" si="17"/>
        <v>#DIV/0!</v>
      </c>
    </row>
    <row r="84" spans="1:23" x14ac:dyDescent="0.2">
      <c r="A84" s="131" t="s">
        <v>1881</v>
      </c>
      <c r="B84" s="122" t="s">
        <v>921</v>
      </c>
      <c r="C84" s="122"/>
      <c r="D84" s="122" t="s">
        <v>804</v>
      </c>
      <c r="E84" s="122" t="s">
        <v>319</v>
      </c>
      <c r="F84" s="122" t="s">
        <v>319</v>
      </c>
      <c r="G84" s="122" t="s">
        <v>1308</v>
      </c>
      <c r="H84" s="178">
        <v>26.32</v>
      </c>
      <c r="I84" s="123">
        <f>VLOOKUP(E84,Steuerung!$A$17:$E$500,5,FALSE)</f>
        <v>1</v>
      </c>
      <c r="J84" s="511">
        <f>VLOOKUP(E84,Steuerung!$A$17:$F$500,6,FALSE)</f>
        <v>29.166666666666657</v>
      </c>
      <c r="K84" s="123">
        <f>VLOOKUP(F84,Steuerung!$A$17:$G$500,7,FALSE)</f>
        <v>1</v>
      </c>
      <c r="L84" s="123">
        <f>VLOOKUP(F84,Steuerung!$A$17:$H$500,8,FALSE)</f>
        <v>23</v>
      </c>
      <c r="M84" s="511">
        <f t="shared" si="9"/>
        <v>52.166666666666657</v>
      </c>
      <c r="N84" s="127">
        <f t="shared" si="10"/>
        <v>1373.0266666666664</v>
      </c>
      <c r="O84" s="127">
        <f t="shared" si="11"/>
        <v>767.6666666666664</v>
      </c>
      <c r="P84" s="127">
        <f t="shared" si="12"/>
        <v>605.36</v>
      </c>
      <c r="Q84" s="136">
        <f>VLOOKUP(E84,Steuerung!$A$17:$B$500,2,FALSE)</f>
        <v>0</v>
      </c>
      <c r="R84" s="136">
        <f>VLOOKUP(F84,Steuerung!$A$17:$B$500,2,FALSE)</f>
        <v>0</v>
      </c>
      <c r="S84" s="159">
        <f t="shared" si="13"/>
        <v>0</v>
      </c>
      <c r="T84" s="159">
        <f t="shared" si="14"/>
        <v>0</v>
      </c>
      <c r="U84" s="137" t="e">
        <f t="shared" si="15"/>
        <v>#DIV/0!</v>
      </c>
      <c r="V84" s="137" t="e">
        <f t="shared" si="16"/>
        <v>#DIV/0!</v>
      </c>
      <c r="W84" s="137" t="e">
        <f t="shared" si="17"/>
        <v>#DIV/0!</v>
      </c>
    </row>
    <row r="85" spans="1:23" x14ac:dyDescent="0.2">
      <c r="A85" s="131" t="s">
        <v>3664</v>
      </c>
      <c r="B85" s="122" t="s">
        <v>3665</v>
      </c>
      <c r="C85" s="122"/>
      <c r="D85" s="122" t="s">
        <v>853</v>
      </c>
      <c r="E85" s="122" t="s">
        <v>258</v>
      </c>
      <c r="F85" s="122" t="s">
        <v>258</v>
      </c>
      <c r="G85" s="122" t="s">
        <v>796</v>
      </c>
      <c r="H85" s="178">
        <v>18.37</v>
      </c>
      <c r="I85" s="123">
        <f>VLOOKUP(E85,Steuerung!$A$17:$E$500,5,FALSE)</f>
        <v>1</v>
      </c>
      <c r="J85" s="511">
        <f>VLOOKUP(E85,Steuerung!$A$17:$F$500,6,FALSE)</f>
        <v>29.166666666666657</v>
      </c>
      <c r="K85" s="123">
        <f>VLOOKUP(F85,Steuerung!$A$17:$G$500,7,FALSE)</f>
        <v>1</v>
      </c>
      <c r="L85" s="123">
        <f>VLOOKUP(F85,Steuerung!$A$17:$H$500,8,FALSE)</f>
        <v>23</v>
      </c>
      <c r="M85" s="511">
        <f t="shared" si="9"/>
        <v>52.166666666666657</v>
      </c>
      <c r="N85" s="127">
        <f t="shared" si="10"/>
        <v>958.30166666666651</v>
      </c>
      <c r="O85" s="127">
        <f t="shared" si="11"/>
        <v>535.79166666666652</v>
      </c>
      <c r="P85" s="127">
        <f t="shared" si="12"/>
        <v>422.51000000000005</v>
      </c>
      <c r="Q85" s="136">
        <f>VLOOKUP(E85,Steuerung!$A$17:$B$500,2,FALSE)</f>
        <v>0</v>
      </c>
      <c r="R85" s="136">
        <f>VLOOKUP(F85,Steuerung!$A$17:$B$500,2,FALSE)</f>
        <v>0</v>
      </c>
      <c r="S85" s="159">
        <f t="shared" si="13"/>
        <v>0</v>
      </c>
      <c r="T85" s="159">
        <f t="shared" si="14"/>
        <v>0</v>
      </c>
      <c r="U85" s="137" t="e">
        <f t="shared" si="15"/>
        <v>#DIV/0!</v>
      </c>
      <c r="V85" s="137" t="e">
        <f t="shared" si="16"/>
        <v>#DIV/0!</v>
      </c>
      <c r="W85" s="137" t="e">
        <f t="shared" si="17"/>
        <v>#DIV/0!</v>
      </c>
    </row>
    <row r="86" spans="1:23" x14ac:dyDescent="0.2">
      <c r="A86" s="131" t="s">
        <v>3666</v>
      </c>
      <c r="B86" s="122" t="s">
        <v>3627</v>
      </c>
      <c r="C86" s="122"/>
      <c r="D86" s="122" t="s">
        <v>795</v>
      </c>
      <c r="E86" s="122" t="s">
        <v>185</v>
      </c>
      <c r="F86" s="122" t="s">
        <v>185</v>
      </c>
      <c r="G86" s="122" t="s">
        <v>1308</v>
      </c>
      <c r="H86" s="178">
        <v>12.94</v>
      </c>
      <c r="I86" s="123">
        <f>VLOOKUP(E86,Steuerung!$A$17:$E$500,5,FALSE)</f>
        <v>1</v>
      </c>
      <c r="J86" s="511">
        <f>VLOOKUP(E86,Steuerung!$A$17:$F$500,6,FALSE)</f>
        <v>29.166666666666657</v>
      </c>
      <c r="K86" s="123">
        <f>VLOOKUP(F86,Steuerung!$A$17:$G$500,7,FALSE)</f>
        <v>1</v>
      </c>
      <c r="L86" s="123">
        <f>VLOOKUP(F86,Steuerung!$A$17:$H$500,8,FALSE)</f>
        <v>23</v>
      </c>
      <c r="M86" s="511">
        <f t="shared" si="9"/>
        <v>52.166666666666657</v>
      </c>
      <c r="N86" s="127">
        <f t="shared" si="10"/>
        <v>675.03666666666652</v>
      </c>
      <c r="O86" s="127">
        <f t="shared" si="11"/>
        <v>377.41666666666652</v>
      </c>
      <c r="P86" s="127">
        <f t="shared" si="12"/>
        <v>297.62</v>
      </c>
      <c r="Q86" s="136">
        <f>VLOOKUP(E86,Steuerung!$A$17:$B$500,2,FALSE)</f>
        <v>0</v>
      </c>
      <c r="R86" s="136">
        <f>VLOOKUP(F86,Steuerung!$A$17:$B$500,2,FALSE)</f>
        <v>0</v>
      </c>
      <c r="S86" s="159">
        <f t="shared" si="13"/>
        <v>0</v>
      </c>
      <c r="T86" s="159">
        <f t="shared" si="14"/>
        <v>0</v>
      </c>
      <c r="U86" s="137" t="e">
        <f t="shared" si="15"/>
        <v>#DIV/0!</v>
      </c>
      <c r="V86" s="137" t="e">
        <f t="shared" si="16"/>
        <v>#DIV/0!</v>
      </c>
      <c r="W86" s="137" t="e">
        <f t="shared" si="17"/>
        <v>#DIV/0!</v>
      </c>
    </row>
    <row r="87" spans="1:23" x14ac:dyDescent="0.2">
      <c r="A87" s="131" t="s">
        <v>863</v>
      </c>
      <c r="B87" s="122" t="s">
        <v>866</v>
      </c>
      <c r="C87" s="122"/>
      <c r="D87" s="122" t="s">
        <v>822</v>
      </c>
      <c r="E87" s="122" t="s">
        <v>278</v>
      </c>
      <c r="F87" s="122" t="s">
        <v>278</v>
      </c>
      <c r="G87" s="122" t="s">
        <v>1308</v>
      </c>
      <c r="H87" s="178">
        <v>3.51</v>
      </c>
      <c r="I87" s="123">
        <f>VLOOKUP(E87,Steuerung!$A$17:$E$500,5,FALSE)</f>
        <v>1</v>
      </c>
      <c r="J87" s="511">
        <f>VLOOKUP(E87,Steuerung!$A$17:$F$500,6,FALSE)</f>
        <v>29.166666666666657</v>
      </c>
      <c r="K87" s="123">
        <f>VLOOKUP(F87,Steuerung!$A$17:$G$500,7,FALSE)</f>
        <v>1</v>
      </c>
      <c r="L87" s="123">
        <f>VLOOKUP(F87,Steuerung!$A$17:$H$500,8,FALSE)</f>
        <v>23</v>
      </c>
      <c r="M87" s="511">
        <f t="shared" si="9"/>
        <v>52.166666666666657</v>
      </c>
      <c r="N87" s="127">
        <f t="shared" si="10"/>
        <v>183.10499999999996</v>
      </c>
      <c r="O87" s="127">
        <f t="shared" si="11"/>
        <v>102.37499999999996</v>
      </c>
      <c r="P87" s="127">
        <f t="shared" si="12"/>
        <v>80.72999999999999</v>
      </c>
      <c r="Q87" s="136">
        <f>VLOOKUP(E87,Steuerung!$A$17:$B$500,2,FALSE)</f>
        <v>0</v>
      </c>
      <c r="R87" s="136">
        <f>VLOOKUP(F87,Steuerung!$A$17:$B$500,2,FALSE)</f>
        <v>0</v>
      </c>
      <c r="S87" s="159">
        <f t="shared" si="13"/>
        <v>0</v>
      </c>
      <c r="T87" s="159">
        <f t="shared" si="14"/>
        <v>0</v>
      </c>
      <c r="U87" s="137" t="e">
        <f t="shared" si="15"/>
        <v>#DIV/0!</v>
      </c>
      <c r="V87" s="137" t="e">
        <f t="shared" si="16"/>
        <v>#DIV/0!</v>
      </c>
      <c r="W87" s="137" t="e">
        <f t="shared" si="17"/>
        <v>#DIV/0!</v>
      </c>
    </row>
    <row r="88" spans="1:23" x14ac:dyDescent="0.2">
      <c r="A88" s="131" t="s">
        <v>2046</v>
      </c>
      <c r="B88" s="122" t="s">
        <v>3667</v>
      </c>
      <c r="C88" s="122"/>
      <c r="D88" s="122" t="s">
        <v>822</v>
      </c>
      <c r="E88" s="122" t="s">
        <v>278</v>
      </c>
      <c r="F88" s="122" t="s">
        <v>278</v>
      </c>
      <c r="G88" s="122" t="s">
        <v>1308</v>
      </c>
      <c r="H88" s="178">
        <v>4.09</v>
      </c>
      <c r="I88" s="123">
        <f>VLOOKUP(E88,Steuerung!$A$17:$E$500,5,FALSE)</f>
        <v>1</v>
      </c>
      <c r="J88" s="511">
        <f>VLOOKUP(E88,Steuerung!$A$17:$F$500,6,FALSE)</f>
        <v>29.166666666666657</v>
      </c>
      <c r="K88" s="123">
        <f>VLOOKUP(F88,Steuerung!$A$17:$G$500,7,FALSE)</f>
        <v>1</v>
      </c>
      <c r="L88" s="123">
        <f>VLOOKUP(F88,Steuerung!$A$17:$H$500,8,FALSE)</f>
        <v>23</v>
      </c>
      <c r="M88" s="511">
        <f t="shared" si="9"/>
        <v>52.166666666666657</v>
      </c>
      <c r="N88" s="127">
        <f t="shared" si="10"/>
        <v>213.36166666666662</v>
      </c>
      <c r="O88" s="127">
        <f t="shared" si="11"/>
        <v>119.29166666666663</v>
      </c>
      <c r="P88" s="127">
        <f t="shared" si="12"/>
        <v>94.07</v>
      </c>
      <c r="Q88" s="136">
        <f>VLOOKUP(E88,Steuerung!$A$17:$B$500,2,FALSE)</f>
        <v>0</v>
      </c>
      <c r="R88" s="136">
        <f>VLOOKUP(F88,Steuerung!$A$17:$B$500,2,FALSE)</f>
        <v>0</v>
      </c>
      <c r="S88" s="159">
        <f t="shared" si="13"/>
        <v>0</v>
      </c>
      <c r="T88" s="159">
        <f t="shared" si="14"/>
        <v>0</v>
      </c>
      <c r="U88" s="137" t="e">
        <f t="shared" si="15"/>
        <v>#DIV/0!</v>
      </c>
      <c r="V88" s="137" t="e">
        <f t="shared" si="16"/>
        <v>#DIV/0!</v>
      </c>
      <c r="W88" s="137" t="e">
        <f t="shared" si="17"/>
        <v>#DIV/0!</v>
      </c>
    </row>
    <row r="89" spans="1:23" x14ac:dyDescent="0.2">
      <c r="A89" s="131" t="s">
        <v>1891</v>
      </c>
      <c r="B89" s="122" t="s">
        <v>979</v>
      </c>
      <c r="C89" s="122"/>
      <c r="D89" s="122" t="s">
        <v>791</v>
      </c>
      <c r="E89" s="122" t="s">
        <v>205</v>
      </c>
      <c r="F89" s="122" t="s">
        <v>205</v>
      </c>
      <c r="G89" s="122" t="s">
        <v>1308</v>
      </c>
      <c r="H89" s="178">
        <v>3.7</v>
      </c>
      <c r="I89" s="123">
        <f>VLOOKUP(E89,Steuerung!$A$17:$E$500,5,FALSE)</f>
        <v>1</v>
      </c>
      <c r="J89" s="511">
        <f>VLOOKUP(E89,Steuerung!$A$17:$F$500,6,FALSE)</f>
        <v>29.166666666666657</v>
      </c>
      <c r="K89" s="123">
        <f>VLOOKUP(F89,Steuerung!$A$17:$G$500,7,FALSE)</f>
        <v>1</v>
      </c>
      <c r="L89" s="123">
        <f>VLOOKUP(F89,Steuerung!$A$17:$H$500,8,FALSE)</f>
        <v>23</v>
      </c>
      <c r="M89" s="511">
        <f t="shared" si="9"/>
        <v>52.166666666666657</v>
      </c>
      <c r="N89" s="127">
        <f t="shared" si="10"/>
        <v>193.01666666666665</v>
      </c>
      <c r="O89" s="127">
        <f t="shared" si="11"/>
        <v>107.91666666666664</v>
      </c>
      <c r="P89" s="127">
        <f t="shared" si="12"/>
        <v>85.100000000000009</v>
      </c>
      <c r="Q89" s="136">
        <f>VLOOKUP(E89,Steuerung!$A$17:$B$500,2,FALSE)</f>
        <v>0</v>
      </c>
      <c r="R89" s="136">
        <f>VLOOKUP(F89,Steuerung!$A$17:$B$500,2,FALSE)</f>
        <v>0</v>
      </c>
      <c r="S89" s="159">
        <f t="shared" si="13"/>
        <v>0</v>
      </c>
      <c r="T89" s="159">
        <f t="shared" si="14"/>
        <v>0</v>
      </c>
      <c r="U89" s="137" t="e">
        <f t="shared" si="15"/>
        <v>#DIV/0!</v>
      </c>
      <c r="V89" s="137" t="e">
        <f t="shared" si="16"/>
        <v>#DIV/0!</v>
      </c>
      <c r="W89" s="137" t="e">
        <f t="shared" si="17"/>
        <v>#DIV/0!</v>
      </c>
    </row>
    <row r="90" spans="1:23" x14ac:dyDescent="0.2">
      <c r="A90" s="131" t="s">
        <v>870</v>
      </c>
      <c r="B90" s="122" t="s">
        <v>3668</v>
      </c>
      <c r="C90" s="122"/>
      <c r="D90" s="122" t="s">
        <v>795</v>
      </c>
      <c r="E90" s="122" t="s">
        <v>185</v>
      </c>
      <c r="F90" s="122" t="s">
        <v>185</v>
      </c>
      <c r="G90" s="122" t="s">
        <v>1308</v>
      </c>
      <c r="H90" s="178">
        <v>73.14</v>
      </c>
      <c r="I90" s="123">
        <f>VLOOKUP(E90,Steuerung!$A$17:$E$500,5,FALSE)</f>
        <v>1</v>
      </c>
      <c r="J90" s="511">
        <f>VLOOKUP(E90,Steuerung!$A$17:$F$500,6,FALSE)</f>
        <v>29.166666666666657</v>
      </c>
      <c r="K90" s="123">
        <f>VLOOKUP(F90,Steuerung!$A$17:$G$500,7,FALSE)</f>
        <v>1</v>
      </c>
      <c r="L90" s="123">
        <f>VLOOKUP(F90,Steuerung!$A$17:$H$500,8,FALSE)</f>
        <v>23</v>
      </c>
      <c r="M90" s="511">
        <f t="shared" si="9"/>
        <v>52.166666666666657</v>
      </c>
      <c r="N90" s="127">
        <f t="shared" si="10"/>
        <v>3815.4699999999993</v>
      </c>
      <c r="O90" s="127">
        <f t="shared" si="11"/>
        <v>2133.2499999999995</v>
      </c>
      <c r="P90" s="127">
        <f t="shared" si="12"/>
        <v>1682.22</v>
      </c>
      <c r="Q90" s="136">
        <f>VLOOKUP(E90,Steuerung!$A$17:$B$500,2,FALSE)</f>
        <v>0</v>
      </c>
      <c r="R90" s="136">
        <f>VLOOKUP(F90,Steuerung!$A$17:$B$500,2,FALSE)</f>
        <v>0</v>
      </c>
      <c r="S90" s="159">
        <f t="shared" si="13"/>
        <v>0</v>
      </c>
      <c r="T90" s="159">
        <f t="shared" si="14"/>
        <v>0</v>
      </c>
      <c r="U90" s="137" t="e">
        <f t="shared" si="15"/>
        <v>#DIV/0!</v>
      </c>
      <c r="V90" s="137" t="e">
        <f t="shared" si="16"/>
        <v>#DIV/0!</v>
      </c>
      <c r="W90" s="137" t="e">
        <f t="shared" si="17"/>
        <v>#DIV/0!</v>
      </c>
    </row>
    <row r="91" spans="1:23" x14ac:dyDescent="0.2">
      <c r="A91" s="131" t="s">
        <v>1626</v>
      </c>
      <c r="B91" s="122" t="s">
        <v>3669</v>
      </c>
      <c r="C91" s="122"/>
      <c r="D91" s="122" t="s">
        <v>791</v>
      </c>
      <c r="E91" s="122" t="s">
        <v>205</v>
      </c>
      <c r="F91" s="122" t="s">
        <v>205</v>
      </c>
      <c r="G91" s="122" t="s">
        <v>1308</v>
      </c>
      <c r="H91" s="178">
        <v>40.130000000000003</v>
      </c>
      <c r="I91" s="123">
        <f>VLOOKUP(E91,Steuerung!$A$17:$E$500,5,FALSE)</f>
        <v>1</v>
      </c>
      <c r="J91" s="511">
        <f>VLOOKUP(E91,Steuerung!$A$17:$F$500,6,FALSE)</f>
        <v>29.166666666666657</v>
      </c>
      <c r="K91" s="123">
        <f>VLOOKUP(F91,Steuerung!$A$17:$G$500,7,FALSE)</f>
        <v>1</v>
      </c>
      <c r="L91" s="123">
        <f>VLOOKUP(F91,Steuerung!$A$17:$H$500,8,FALSE)</f>
        <v>23</v>
      </c>
      <c r="M91" s="511">
        <f t="shared" ref="M91:M121" si="18">J91+L91</f>
        <v>52.166666666666657</v>
      </c>
      <c r="N91" s="127">
        <f t="shared" ref="N91:N121" si="19">H91*M91</f>
        <v>2093.4483333333333</v>
      </c>
      <c r="O91" s="127">
        <f t="shared" ref="O91:O121" si="20">H91*J91</f>
        <v>1170.458333333333</v>
      </c>
      <c r="P91" s="127">
        <f t="shared" ref="P91:P121" si="21">H91*L91</f>
        <v>922.99</v>
      </c>
      <c r="Q91" s="136">
        <f>VLOOKUP(E91,Steuerung!$A$17:$B$500,2,FALSE)</f>
        <v>0</v>
      </c>
      <c r="R91" s="136">
        <f>VLOOKUP(F91,Steuerung!$A$17:$B$500,2,FALSE)</f>
        <v>0</v>
      </c>
      <c r="S91" s="159">
        <f t="shared" si="13"/>
        <v>0</v>
      </c>
      <c r="T91" s="159">
        <f t="shared" si="14"/>
        <v>0</v>
      </c>
      <c r="U91" s="137" t="e">
        <f t="shared" ref="U91:U121" si="22">IF(J91&gt;0,O91/Q91*SVS_UHR,0)</f>
        <v>#DIV/0!</v>
      </c>
      <c r="V91" s="137" t="e">
        <f t="shared" ref="V91:V121" si="23">IF(K91&gt;0,P91/R91*SVS_UHR,0)</f>
        <v>#DIV/0!</v>
      </c>
      <c r="W91" s="137" t="e">
        <f t="shared" si="17"/>
        <v>#DIV/0!</v>
      </c>
    </row>
    <row r="92" spans="1:23" x14ac:dyDescent="0.2">
      <c r="A92" s="131" t="s">
        <v>1936</v>
      </c>
      <c r="B92" s="122" t="s">
        <v>3629</v>
      </c>
      <c r="C92" s="122"/>
      <c r="D92" s="122" t="s">
        <v>1160</v>
      </c>
      <c r="E92" s="122" t="s">
        <v>237</v>
      </c>
      <c r="F92" s="122" t="s">
        <v>237</v>
      </c>
      <c r="G92" s="122" t="s">
        <v>1308</v>
      </c>
      <c r="H92" s="178">
        <v>7.2</v>
      </c>
      <c r="I92" s="123">
        <f>VLOOKUP(E92,Steuerung!$A$17:$E$500,5,FALSE)</f>
        <v>1</v>
      </c>
      <c r="J92" s="511">
        <f>VLOOKUP(E92,Steuerung!$A$17:$F$500,6,FALSE)</f>
        <v>29.166666666666657</v>
      </c>
      <c r="K92" s="123">
        <f>VLOOKUP(F92,Steuerung!$A$17:$G$500,7,FALSE)</f>
        <v>1</v>
      </c>
      <c r="L92" s="123">
        <f>VLOOKUP(F92,Steuerung!$A$17:$H$500,8,FALSE)</f>
        <v>23</v>
      </c>
      <c r="M92" s="511">
        <f t="shared" si="18"/>
        <v>52.166666666666657</v>
      </c>
      <c r="N92" s="127">
        <f t="shared" si="19"/>
        <v>375.59999999999997</v>
      </c>
      <c r="O92" s="127">
        <f t="shared" si="20"/>
        <v>209.99999999999994</v>
      </c>
      <c r="P92" s="127">
        <f t="shared" si="21"/>
        <v>165.6</v>
      </c>
      <c r="Q92" s="136">
        <f>VLOOKUP(E92,Steuerung!$A$17:$B$500,2,FALSE)</f>
        <v>0</v>
      </c>
      <c r="R92" s="136">
        <f>VLOOKUP(F92,Steuerung!$A$17:$B$500,2,FALSE)</f>
        <v>0</v>
      </c>
      <c r="S92" s="159">
        <f t="shared" si="13"/>
        <v>0</v>
      </c>
      <c r="T92" s="159">
        <f t="shared" si="14"/>
        <v>0</v>
      </c>
      <c r="U92" s="137" t="e">
        <f t="shared" si="22"/>
        <v>#DIV/0!</v>
      </c>
      <c r="V92" s="137" t="e">
        <f t="shared" si="23"/>
        <v>#DIV/0!</v>
      </c>
      <c r="W92" s="137" t="e">
        <f t="shared" si="17"/>
        <v>#DIV/0!</v>
      </c>
    </row>
    <row r="93" spans="1:23" x14ac:dyDescent="0.2">
      <c r="A93" s="131" t="s">
        <v>877</v>
      </c>
      <c r="B93" s="122" t="s">
        <v>3669</v>
      </c>
      <c r="C93" s="122"/>
      <c r="D93" s="122" t="s">
        <v>791</v>
      </c>
      <c r="E93" s="122" t="s">
        <v>205</v>
      </c>
      <c r="F93" s="122" t="s">
        <v>205</v>
      </c>
      <c r="G93" s="122" t="s">
        <v>1308</v>
      </c>
      <c r="H93" s="178">
        <v>40.83</v>
      </c>
      <c r="I93" s="123">
        <f>VLOOKUP(E93,Steuerung!$A$17:$E$500,5,FALSE)</f>
        <v>1</v>
      </c>
      <c r="J93" s="511">
        <f>VLOOKUP(E93,Steuerung!$A$17:$F$500,6,FALSE)</f>
        <v>29.166666666666657</v>
      </c>
      <c r="K93" s="123">
        <f>VLOOKUP(F93,Steuerung!$A$17:$G$500,7,FALSE)</f>
        <v>1</v>
      </c>
      <c r="L93" s="123">
        <f>VLOOKUP(F93,Steuerung!$A$17:$H$500,8,FALSE)</f>
        <v>23</v>
      </c>
      <c r="M93" s="511">
        <f t="shared" si="18"/>
        <v>52.166666666666657</v>
      </c>
      <c r="N93" s="127">
        <f t="shared" si="19"/>
        <v>2129.9649999999997</v>
      </c>
      <c r="O93" s="127">
        <f t="shared" si="20"/>
        <v>1190.8749999999995</v>
      </c>
      <c r="P93" s="127">
        <f t="shared" si="21"/>
        <v>939.08999999999992</v>
      </c>
      <c r="Q93" s="136">
        <f>VLOOKUP(E93,Steuerung!$A$17:$B$500,2,FALSE)</f>
        <v>0</v>
      </c>
      <c r="R93" s="136">
        <f>VLOOKUP(F93,Steuerung!$A$17:$B$500,2,FALSE)</f>
        <v>0</v>
      </c>
      <c r="S93" s="159">
        <f t="shared" si="13"/>
        <v>0</v>
      </c>
      <c r="T93" s="159">
        <f t="shared" si="14"/>
        <v>0</v>
      </c>
      <c r="U93" s="137" t="e">
        <f t="shared" si="22"/>
        <v>#DIV/0!</v>
      </c>
      <c r="V93" s="137" t="e">
        <f t="shared" si="23"/>
        <v>#DIV/0!</v>
      </c>
      <c r="W93" s="137" t="e">
        <f t="shared" si="17"/>
        <v>#DIV/0!</v>
      </c>
    </row>
    <row r="94" spans="1:23" x14ac:dyDescent="0.2">
      <c r="A94" s="131" t="s">
        <v>881</v>
      </c>
      <c r="B94" s="122" t="s">
        <v>3669</v>
      </c>
      <c r="C94" s="122"/>
      <c r="D94" s="122" t="s">
        <v>791</v>
      </c>
      <c r="E94" s="122" t="s">
        <v>205</v>
      </c>
      <c r="F94" s="122" t="s">
        <v>205</v>
      </c>
      <c r="G94" s="122" t="s">
        <v>1308</v>
      </c>
      <c r="H94" s="178">
        <v>40.39</v>
      </c>
      <c r="I94" s="123">
        <f>VLOOKUP(E94,Steuerung!$A$17:$E$500,5,FALSE)</f>
        <v>1</v>
      </c>
      <c r="J94" s="511">
        <f>VLOOKUP(E94,Steuerung!$A$17:$F$500,6,FALSE)</f>
        <v>29.166666666666657</v>
      </c>
      <c r="K94" s="123">
        <f>VLOOKUP(F94,Steuerung!$A$17:$G$500,7,FALSE)</f>
        <v>1</v>
      </c>
      <c r="L94" s="123">
        <f>VLOOKUP(F94,Steuerung!$A$17:$H$500,8,FALSE)</f>
        <v>23</v>
      </c>
      <c r="M94" s="511">
        <f t="shared" si="18"/>
        <v>52.166666666666657</v>
      </c>
      <c r="N94" s="127">
        <f t="shared" si="19"/>
        <v>2107.0116666666663</v>
      </c>
      <c r="O94" s="127">
        <f t="shared" si="20"/>
        <v>1178.0416666666663</v>
      </c>
      <c r="P94" s="127">
        <f t="shared" si="21"/>
        <v>928.97</v>
      </c>
      <c r="Q94" s="136">
        <f>VLOOKUP(E94,Steuerung!$A$17:$B$500,2,FALSE)</f>
        <v>0</v>
      </c>
      <c r="R94" s="136">
        <f>VLOOKUP(F94,Steuerung!$A$17:$B$500,2,FALSE)</f>
        <v>0</v>
      </c>
      <c r="S94" s="159">
        <f t="shared" si="13"/>
        <v>0</v>
      </c>
      <c r="T94" s="159">
        <f t="shared" si="14"/>
        <v>0</v>
      </c>
      <c r="U94" s="137" t="e">
        <f t="shared" si="22"/>
        <v>#DIV/0!</v>
      </c>
      <c r="V94" s="137" t="e">
        <f t="shared" si="23"/>
        <v>#DIV/0!</v>
      </c>
      <c r="W94" s="137" t="e">
        <f t="shared" si="17"/>
        <v>#DIV/0!</v>
      </c>
    </row>
    <row r="95" spans="1:23" x14ac:dyDescent="0.2">
      <c r="A95" s="131" t="s">
        <v>1424</v>
      </c>
      <c r="B95" s="122" t="s">
        <v>921</v>
      </c>
      <c r="C95" s="122"/>
      <c r="D95" s="122" t="s">
        <v>804</v>
      </c>
      <c r="E95" s="122" t="s">
        <v>319</v>
      </c>
      <c r="F95" s="122" t="s">
        <v>319</v>
      </c>
      <c r="G95" s="122" t="s">
        <v>1308</v>
      </c>
      <c r="H95" s="178">
        <v>15.95</v>
      </c>
      <c r="I95" s="123">
        <f>VLOOKUP(E95,Steuerung!$A$17:$E$500,5,FALSE)</f>
        <v>1</v>
      </c>
      <c r="J95" s="511">
        <f>VLOOKUP(E95,Steuerung!$A$17:$F$500,6,FALSE)</f>
        <v>29.166666666666657</v>
      </c>
      <c r="K95" s="123">
        <f>VLOOKUP(F95,Steuerung!$A$17:$G$500,7,FALSE)</f>
        <v>1</v>
      </c>
      <c r="L95" s="123">
        <f>VLOOKUP(F95,Steuerung!$A$17:$H$500,8,FALSE)</f>
        <v>23</v>
      </c>
      <c r="M95" s="511">
        <f t="shared" si="18"/>
        <v>52.166666666666657</v>
      </c>
      <c r="N95" s="127">
        <f t="shared" si="19"/>
        <v>832.05833333333317</v>
      </c>
      <c r="O95" s="127">
        <f t="shared" si="20"/>
        <v>465.20833333333314</v>
      </c>
      <c r="P95" s="127">
        <f t="shared" si="21"/>
        <v>366.84999999999997</v>
      </c>
      <c r="Q95" s="136">
        <f>VLOOKUP(E95,Steuerung!$A$17:$B$500,2,FALSE)</f>
        <v>0</v>
      </c>
      <c r="R95" s="136">
        <f>VLOOKUP(F95,Steuerung!$A$17:$B$500,2,FALSE)</f>
        <v>0</v>
      </c>
      <c r="S95" s="159">
        <f t="shared" si="13"/>
        <v>0</v>
      </c>
      <c r="T95" s="159">
        <f t="shared" si="14"/>
        <v>0</v>
      </c>
      <c r="U95" s="137" t="e">
        <f t="shared" si="22"/>
        <v>#DIV/0!</v>
      </c>
      <c r="V95" s="137" t="e">
        <f t="shared" si="23"/>
        <v>#DIV/0!</v>
      </c>
      <c r="W95" s="137" t="e">
        <f t="shared" si="17"/>
        <v>#DIV/0!</v>
      </c>
    </row>
    <row r="96" spans="1:23" x14ac:dyDescent="0.2">
      <c r="A96" s="131" t="s">
        <v>1628</v>
      </c>
      <c r="B96" s="122" t="s">
        <v>3670</v>
      </c>
      <c r="C96" s="122"/>
      <c r="D96" s="122" t="s">
        <v>791</v>
      </c>
      <c r="E96" s="122" t="s">
        <v>205</v>
      </c>
      <c r="F96" s="122" t="s">
        <v>205</v>
      </c>
      <c r="G96" s="122" t="s">
        <v>796</v>
      </c>
      <c r="H96" s="178">
        <v>36.99</v>
      </c>
      <c r="I96" s="123">
        <f>VLOOKUP(E96,Steuerung!$A$17:$E$500,5,FALSE)</f>
        <v>1</v>
      </c>
      <c r="J96" s="511">
        <f>VLOOKUP(E96,Steuerung!$A$17:$F$500,6,FALSE)</f>
        <v>29.166666666666657</v>
      </c>
      <c r="K96" s="123">
        <f>VLOOKUP(F96,Steuerung!$A$17:$G$500,7,FALSE)</f>
        <v>1</v>
      </c>
      <c r="L96" s="123">
        <f>VLOOKUP(F96,Steuerung!$A$17:$H$500,8,FALSE)</f>
        <v>23</v>
      </c>
      <c r="M96" s="511">
        <f t="shared" si="18"/>
        <v>52.166666666666657</v>
      </c>
      <c r="N96" s="127">
        <f t="shared" si="19"/>
        <v>1929.6449999999998</v>
      </c>
      <c r="O96" s="127">
        <f t="shared" si="20"/>
        <v>1078.8749999999998</v>
      </c>
      <c r="P96" s="127">
        <f t="shared" si="21"/>
        <v>850.7700000000001</v>
      </c>
      <c r="Q96" s="136">
        <f>VLOOKUP(E96,Steuerung!$A$17:$B$500,2,FALSE)</f>
        <v>0</v>
      </c>
      <c r="R96" s="136">
        <f>VLOOKUP(F96,Steuerung!$A$17:$B$500,2,FALSE)</f>
        <v>0</v>
      </c>
      <c r="S96" s="159">
        <f t="shared" si="13"/>
        <v>0</v>
      </c>
      <c r="T96" s="159">
        <f t="shared" si="14"/>
        <v>0</v>
      </c>
      <c r="U96" s="137" t="e">
        <f t="shared" si="22"/>
        <v>#DIV/0!</v>
      </c>
      <c r="V96" s="137" t="e">
        <f t="shared" si="23"/>
        <v>#DIV/0!</v>
      </c>
      <c r="W96" s="137" t="e">
        <f t="shared" si="17"/>
        <v>#DIV/0!</v>
      </c>
    </row>
    <row r="97" spans="1:23" x14ac:dyDescent="0.2">
      <c r="A97" s="131" t="s">
        <v>3671</v>
      </c>
      <c r="B97" s="122" t="s">
        <v>3670</v>
      </c>
      <c r="C97" s="122"/>
      <c r="D97" s="122" t="s">
        <v>791</v>
      </c>
      <c r="E97" s="122" t="s">
        <v>205</v>
      </c>
      <c r="F97" s="122" t="s">
        <v>205</v>
      </c>
      <c r="G97" s="122" t="s">
        <v>796</v>
      </c>
      <c r="H97" s="178">
        <v>36.72</v>
      </c>
      <c r="I97" s="123">
        <f>VLOOKUP(E97,Steuerung!$A$17:$E$500,5,FALSE)</f>
        <v>1</v>
      </c>
      <c r="J97" s="511">
        <f>VLOOKUP(E97,Steuerung!$A$17:$F$500,6,FALSE)</f>
        <v>29.166666666666657</v>
      </c>
      <c r="K97" s="123">
        <f>VLOOKUP(F97,Steuerung!$A$17:$G$500,7,FALSE)</f>
        <v>1</v>
      </c>
      <c r="L97" s="123">
        <f>VLOOKUP(F97,Steuerung!$A$17:$H$500,8,FALSE)</f>
        <v>23</v>
      </c>
      <c r="M97" s="511">
        <f t="shared" si="18"/>
        <v>52.166666666666657</v>
      </c>
      <c r="N97" s="127">
        <f t="shared" si="19"/>
        <v>1915.5599999999995</v>
      </c>
      <c r="O97" s="127">
        <f t="shared" si="20"/>
        <v>1070.9999999999995</v>
      </c>
      <c r="P97" s="127">
        <f t="shared" si="21"/>
        <v>844.56</v>
      </c>
      <c r="Q97" s="136">
        <f>VLOOKUP(E97,Steuerung!$A$17:$B$500,2,FALSE)</f>
        <v>0</v>
      </c>
      <c r="R97" s="136">
        <f>VLOOKUP(F97,Steuerung!$A$17:$B$500,2,FALSE)</f>
        <v>0</v>
      </c>
      <c r="S97" s="159">
        <f t="shared" si="13"/>
        <v>0</v>
      </c>
      <c r="T97" s="159">
        <f t="shared" si="14"/>
        <v>0</v>
      </c>
      <c r="U97" s="137" t="e">
        <f t="shared" si="22"/>
        <v>#DIV/0!</v>
      </c>
      <c r="V97" s="137" t="e">
        <f t="shared" si="23"/>
        <v>#DIV/0!</v>
      </c>
      <c r="W97" s="137" t="e">
        <f t="shared" si="17"/>
        <v>#DIV/0!</v>
      </c>
    </row>
    <row r="98" spans="1:23" x14ac:dyDescent="0.2">
      <c r="A98" s="131" t="s">
        <v>907</v>
      </c>
      <c r="B98" s="122" t="s">
        <v>3672</v>
      </c>
      <c r="C98" s="122"/>
      <c r="D98" s="122" t="s">
        <v>795</v>
      </c>
      <c r="E98" s="122" t="s">
        <v>185</v>
      </c>
      <c r="F98" s="122" t="s">
        <v>185</v>
      </c>
      <c r="G98" s="122" t="s">
        <v>1308</v>
      </c>
      <c r="H98" s="178">
        <v>78.180000000000007</v>
      </c>
      <c r="I98" s="123">
        <f>VLOOKUP(E98,Steuerung!$A$17:$E$500,5,FALSE)</f>
        <v>1</v>
      </c>
      <c r="J98" s="511">
        <f>VLOOKUP(E98,Steuerung!$A$17:$F$500,6,FALSE)</f>
        <v>29.166666666666657</v>
      </c>
      <c r="K98" s="123">
        <f>VLOOKUP(F98,Steuerung!$A$17:$G$500,7,FALSE)</f>
        <v>1</v>
      </c>
      <c r="L98" s="123">
        <f>VLOOKUP(F98,Steuerung!$A$17:$H$500,8,FALSE)</f>
        <v>23</v>
      </c>
      <c r="M98" s="511">
        <f t="shared" si="18"/>
        <v>52.166666666666657</v>
      </c>
      <c r="N98" s="127">
        <f t="shared" si="19"/>
        <v>4078.3899999999994</v>
      </c>
      <c r="O98" s="127">
        <f t="shared" si="20"/>
        <v>2280.2499999999995</v>
      </c>
      <c r="P98" s="127">
        <f t="shared" si="21"/>
        <v>1798.14</v>
      </c>
      <c r="Q98" s="136">
        <f>VLOOKUP(E98,Steuerung!$A$17:$B$500,2,FALSE)</f>
        <v>0</v>
      </c>
      <c r="R98" s="136">
        <f>VLOOKUP(F98,Steuerung!$A$17:$B$500,2,FALSE)</f>
        <v>0</v>
      </c>
      <c r="S98" s="159">
        <f t="shared" si="13"/>
        <v>0</v>
      </c>
      <c r="T98" s="159">
        <f t="shared" si="14"/>
        <v>0</v>
      </c>
      <c r="U98" s="137" t="e">
        <f t="shared" si="22"/>
        <v>#DIV/0!</v>
      </c>
      <c r="V98" s="137" t="e">
        <f t="shared" si="23"/>
        <v>#DIV/0!</v>
      </c>
      <c r="W98" s="137" t="e">
        <f t="shared" si="17"/>
        <v>#DIV/0!</v>
      </c>
    </row>
    <row r="99" spans="1:23" x14ac:dyDescent="0.2">
      <c r="A99" s="131" t="s">
        <v>1428</v>
      </c>
      <c r="B99" s="122" t="s">
        <v>3673</v>
      </c>
      <c r="C99" s="122"/>
      <c r="D99" s="122" t="s">
        <v>1160</v>
      </c>
      <c r="E99" s="122" t="s">
        <v>237</v>
      </c>
      <c r="F99" s="122" t="s">
        <v>237</v>
      </c>
      <c r="G99" s="122" t="s">
        <v>822</v>
      </c>
      <c r="H99" s="178">
        <v>74.819999999999993</v>
      </c>
      <c r="I99" s="123">
        <f>VLOOKUP(E99,Steuerung!$A$17:$E$500,5,FALSE)</f>
        <v>1</v>
      </c>
      <c r="J99" s="511">
        <f>VLOOKUP(E99,Steuerung!$A$17:$F$500,6,FALSE)</f>
        <v>29.166666666666657</v>
      </c>
      <c r="K99" s="123">
        <f>VLOOKUP(F99,Steuerung!$A$17:$G$500,7,FALSE)</f>
        <v>1</v>
      </c>
      <c r="L99" s="123">
        <f>VLOOKUP(F99,Steuerung!$A$17:$H$500,8,FALSE)</f>
        <v>23</v>
      </c>
      <c r="M99" s="511">
        <f t="shared" si="18"/>
        <v>52.166666666666657</v>
      </c>
      <c r="N99" s="127">
        <f t="shared" si="19"/>
        <v>3903.1099999999988</v>
      </c>
      <c r="O99" s="127">
        <f t="shared" si="20"/>
        <v>2182.2499999999991</v>
      </c>
      <c r="P99" s="127">
        <f t="shared" si="21"/>
        <v>1720.86</v>
      </c>
      <c r="Q99" s="136">
        <f>VLOOKUP(E99,Steuerung!$A$17:$B$500,2,FALSE)</f>
        <v>0</v>
      </c>
      <c r="R99" s="136">
        <f>VLOOKUP(F99,Steuerung!$A$17:$B$500,2,FALSE)</f>
        <v>0</v>
      </c>
      <c r="S99" s="159">
        <f t="shared" si="13"/>
        <v>0</v>
      </c>
      <c r="T99" s="159">
        <f t="shared" si="14"/>
        <v>0</v>
      </c>
      <c r="U99" s="137" t="e">
        <f t="shared" si="22"/>
        <v>#DIV/0!</v>
      </c>
      <c r="V99" s="137" t="e">
        <f t="shared" si="23"/>
        <v>#DIV/0!</v>
      </c>
      <c r="W99" s="137" t="e">
        <f t="shared" si="17"/>
        <v>#DIV/0!</v>
      </c>
    </row>
    <row r="100" spans="1:23" x14ac:dyDescent="0.2">
      <c r="A100" s="131" t="s">
        <v>3674</v>
      </c>
      <c r="B100" s="122" t="s">
        <v>3629</v>
      </c>
      <c r="C100" s="122"/>
      <c r="D100" s="122" t="s">
        <v>1160</v>
      </c>
      <c r="E100" s="122" t="s">
        <v>237</v>
      </c>
      <c r="F100" s="122" t="s">
        <v>237</v>
      </c>
      <c r="G100" s="122" t="s">
        <v>1308</v>
      </c>
      <c r="H100" s="178">
        <v>7.2</v>
      </c>
      <c r="I100" s="123">
        <f>VLOOKUP(E100,Steuerung!$A$17:$E$500,5,FALSE)</f>
        <v>1</v>
      </c>
      <c r="J100" s="511">
        <f>VLOOKUP(E100,Steuerung!$A$17:$F$500,6,FALSE)</f>
        <v>29.166666666666657</v>
      </c>
      <c r="K100" s="123">
        <f>VLOOKUP(F100,Steuerung!$A$17:$G$500,7,FALSE)</f>
        <v>1</v>
      </c>
      <c r="L100" s="123">
        <f>VLOOKUP(F100,Steuerung!$A$17:$H$500,8,FALSE)</f>
        <v>23</v>
      </c>
      <c r="M100" s="511">
        <f t="shared" si="18"/>
        <v>52.166666666666657</v>
      </c>
      <c r="N100" s="127">
        <f t="shared" si="19"/>
        <v>375.59999999999997</v>
      </c>
      <c r="O100" s="127">
        <f t="shared" si="20"/>
        <v>209.99999999999994</v>
      </c>
      <c r="P100" s="127">
        <f t="shared" si="21"/>
        <v>165.6</v>
      </c>
      <c r="Q100" s="136">
        <f>VLOOKUP(E100,Steuerung!$A$17:$B$500,2,FALSE)</f>
        <v>0</v>
      </c>
      <c r="R100" s="136">
        <f>VLOOKUP(F100,Steuerung!$A$17:$B$500,2,FALSE)</f>
        <v>0</v>
      </c>
      <c r="S100" s="159">
        <f t="shared" si="13"/>
        <v>0</v>
      </c>
      <c r="T100" s="159">
        <f t="shared" si="14"/>
        <v>0</v>
      </c>
      <c r="U100" s="137" t="e">
        <f t="shared" si="22"/>
        <v>#DIV/0!</v>
      </c>
      <c r="V100" s="137" t="e">
        <f t="shared" si="23"/>
        <v>#DIV/0!</v>
      </c>
      <c r="W100" s="137" t="e">
        <f t="shared" si="17"/>
        <v>#DIV/0!</v>
      </c>
    </row>
    <row r="101" spans="1:23" x14ac:dyDescent="0.2">
      <c r="A101" s="131" t="s">
        <v>1726</v>
      </c>
      <c r="B101" s="122" t="s">
        <v>1243</v>
      </c>
      <c r="C101" s="122"/>
      <c r="D101" s="122" t="s">
        <v>821</v>
      </c>
      <c r="E101" s="122" t="s">
        <v>222</v>
      </c>
      <c r="F101" s="122" t="s">
        <v>222</v>
      </c>
      <c r="G101" s="122" t="s">
        <v>822</v>
      </c>
      <c r="H101" s="178">
        <v>36.57</v>
      </c>
      <c r="I101" s="123">
        <f>VLOOKUP(E101,Steuerung!$A$17:$E$500,5,FALSE)</f>
        <v>5</v>
      </c>
      <c r="J101" s="511">
        <f>VLOOKUP(E101,Steuerung!$A$17:$F$500,6,FALSE)</f>
        <v>137.33333333333334</v>
      </c>
      <c r="K101" s="123">
        <f>VLOOKUP(F101,Steuerung!$A$17:$G$500,7,FALSE)</f>
        <v>5</v>
      </c>
      <c r="L101" s="123">
        <f>VLOOKUP(F101,Steuerung!$A$17:$H$500,8,FALSE)</f>
        <v>113</v>
      </c>
      <c r="M101" s="511">
        <f t="shared" si="18"/>
        <v>250.33333333333334</v>
      </c>
      <c r="N101" s="127">
        <f t="shared" si="19"/>
        <v>9154.69</v>
      </c>
      <c r="O101" s="127">
        <f t="shared" si="20"/>
        <v>5022.2800000000007</v>
      </c>
      <c r="P101" s="127">
        <f t="shared" si="21"/>
        <v>4132.41</v>
      </c>
      <c r="Q101" s="136">
        <f>VLOOKUP(E101,Steuerung!$A$17:$B$500,2,FALSE)</f>
        <v>0</v>
      </c>
      <c r="R101" s="136">
        <f>VLOOKUP(F101,Steuerung!$A$17:$B$500,2,FALSE)</f>
        <v>0</v>
      </c>
      <c r="S101" s="159">
        <f t="shared" si="13"/>
        <v>0</v>
      </c>
      <c r="T101" s="159">
        <f t="shared" si="14"/>
        <v>0</v>
      </c>
      <c r="U101" s="137" t="e">
        <f t="shared" si="22"/>
        <v>#DIV/0!</v>
      </c>
      <c r="V101" s="137" t="e">
        <f t="shared" si="23"/>
        <v>#DIV/0!</v>
      </c>
      <c r="W101" s="137" t="e">
        <f t="shared" si="17"/>
        <v>#DIV/0!</v>
      </c>
    </row>
    <row r="102" spans="1:23" x14ac:dyDescent="0.2">
      <c r="A102" s="131" t="s">
        <v>3675</v>
      </c>
      <c r="B102" s="122" t="s">
        <v>3676</v>
      </c>
      <c r="C102" s="122"/>
      <c r="D102" s="122" t="s">
        <v>821</v>
      </c>
      <c r="E102" s="122" t="s">
        <v>222</v>
      </c>
      <c r="F102" s="122" t="s">
        <v>222</v>
      </c>
      <c r="G102" s="122" t="s">
        <v>822</v>
      </c>
      <c r="H102" s="178">
        <v>3.08</v>
      </c>
      <c r="I102" s="123">
        <f>VLOOKUP(E102,Steuerung!$A$17:$E$500,5,FALSE)</f>
        <v>5</v>
      </c>
      <c r="J102" s="511">
        <f>VLOOKUP(E102,Steuerung!$A$17:$F$500,6,FALSE)</f>
        <v>137.33333333333334</v>
      </c>
      <c r="K102" s="123">
        <f>VLOOKUP(F102,Steuerung!$A$17:$G$500,7,FALSE)</f>
        <v>5</v>
      </c>
      <c r="L102" s="123">
        <f>VLOOKUP(F102,Steuerung!$A$17:$H$500,8,FALSE)</f>
        <v>113</v>
      </c>
      <c r="M102" s="511">
        <f t="shared" si="18"/>
        <v>250.33333333333334</v>
      </c>
      <c r="N102" s="127">
        <f t="shared" si="19"/>
        <v>771.02666666666676</v>
      </c>
      <c r="O102" s="127">
        <f t="shared" si="20"/>
        <v>422.98666666666668</v>
      </c>
      <c r="P102" s="127">
        <f t="shared" si="21"/>
        <v>348.04</v>
      </c>
      <c r="Q102" s="136">
        <f>VLOOKUP(E102,Steuerung!$A$17:$B$500,2,FALSE)</f>
        <v>0</v>
      </c>
      <c r="R102" s="136">
        <f>VLOOKUP(F102,Steuerung!$A$17:$B$500,2,FALSE)</f>
        <v>0</v>
      </c>
      <c r="S102" s="159">
        <f t="shared" si="13"/>
        <v>0</v>
      </c>
      <c r="T102" s="159">
        <f t="shared" si="14"/>
        <v>0</v>
      </c>
      <c r="U102" s="137" t="e">
        <f t="shared" si="22"/>
        <v>#DIV/0!</v>
      </c>
      <c r="V102" s="137" t="e">
        <f t="shared" si="23"/>
        <v>#DIV/0!</v>
      </c>
      <c r="W102" s="137" t="e">
        <f t="shared" si="17"/>
        <v>#DIV/0!</v>
      </c>
    </row>
    <row r="103" spans="1:23" x14ac:dyDescent="0.2">
      <c r="A103" s="131" t="s">
        <v>3677</v>
      </c>
      <c r="B103" s="122" t="s">
        <v>3678</v>
      </c>
      <c r="C103" s="122"/>
      <c r="D103" s="122" t="s">
        <v>821</v>
      </c>
      <c r="E103" s="122" t="s">
        <v>222</v>
      </c>
      <c r="F103" s="122" t="s">
        <v>222</v>
      </c>
      <c r="G103" s="122" t="s">
        <v>822</v>
      </c>
      <c r="H103" s="178">
        <v>1.65</v>
      </c>
      <c r="I103" s="123">
        <f>VLOOKUP(E103,Steuerung!$A$17:$E$500,5,FALSE)</f>
        <v>5</v>
      </c>
      <c r="J103" s="511">
        <f>VLOOKUP(E103,Steuerung!$A$17:$F$500,6,FALSE)</f>
        <v>137.33333333333334</v>
      </c>
      <c r="K103" s="123">
        <f>VLOOKUP(F103,Steuerung!$A$17:$G$500,7,FALSE)</f>
        <v>5</v>
      </c>
      <c r="L103" s="123">
        <f>VLOOKUP(F103,Steuerung!$A$17:$H$500,8,FALSE)</f>
        <v>113</v>
      </c>
      <c r="M103" s="511">
        <f t="shared" si="18"/>
        <v>250.33333333333334</v>
      </c>
      <c r="N103" s="127">
        <f t="shared" si="19"/>
        <v>413.05</v>
      </c>
      <c r="O103" s="127">
        <f t="shared" si="20"/>
        <v>226.6</v>
      </c>
      <c r="P103" s="127">
        <f t="shared" si="21"/>
        <v>186.45</v>
      </c>
      <c r="Q103" s="136">
        <f>VLOOKUP(E103,Steuerung!$A$17:$B$500,2,FALSE)</f>
        <v>0</v>
      </c>
      <c r="R103" s="136">
        <f>VLOOKUP(F103,Steuerung!$A$17:$B$500,2,FALSE)</f>
        <v>0</v>
      </c>
      <c r="S103" s="159">
        <f t="shared" si="13"/>
        <v>0</v>
      </c>
      <c r="T103" s="159">
        <f t="shared" si="14"/>
        <v>0</v>
      </c>
      <c r="U103" s="137" t="e">
        <f t="shared" si="22"/>
        <v>#DIV/0!</v>
      </c>
      <c r="V103" s="137" t="e">
        <f t="shared" si="23"/>
        <v>#DIV/0!</v>
      </c>
      <c r="W103" s="137" t="e">
        <f t="shared" si="17"/>
        <v>#DIV/0!</v>
      </c>
    </row>
    <row r="104" spans="1:23" x14ac:dyDescent="0.2">
      <c r="A104" s="131" t="s">
        <v>1728</v>
      </c>
      <c r="B104" s="122" t="s">
        <v>3679</v>
      </c>
      <c r="C104" s="122"/>
      <c r="D104" s="122" t="s">
        <v>821</v>
      </c>
      <c r="E104" s="122" t="s">
        <v>222</v>
      </c>
      <c r="F104" s="122" t="s">
        <v>222</v>
      </c>
      <c r="G104" s="122" t="s">
        <v>822</v>
      </c>
      <c r="H104" s="178">
        <v>3.08</v>
      </c>
      <c r="I104" s="123">
        <f>VLOOKUP(E104,Steuerung!$A$17:$E$500,5,FALSE)</f>
        <v>5</v>
      </c>
      <c r="J104" s="511">
        <f>VLOOKUP(E104,Steuerung!$A$17:$F$500,6,FALSE)</f>
        <v>137.33333333333334</v>
      </c>
      <c r="K104" s="123">
        <f>VLOOKUP(F104,Steuerung!$A$17:$G$500,7,FALSE)</f>
        <v>5</v>
      </c>
      <c r="L104" s="123">
        <f>VLOOKUP(F104,Steuerung!$A$17:$H$500,8,FALSE)</f>
        <v>113</v>
      </c>
      <c r="M104" s="511">
        <f t="shared" si="18"/>
        <v>250.33333333333334</v>
      </c>
      <c r="N104" s="127">
        <f t="shared" si="19"/>
        <v>771.02666666666676</v>
      </c>
      <c r="O104" s="127">
        <f t="shared" si="20"/>
        <v>422.98666666666668</v>
      </c>
      <c r="P104" s="127">
        <f t="shared" si="21"/>
        <v>348.04</v>
      </c>
      <c r="Q104" s="136">
        <f>VLOOKUP(E104,Steuerung!$A$17:$B$500,2,FALSE)</f>
        <v>0</v>
      </c>
      <c r="R104" s="136">
        <f>VLOOKUP(F104,Steuerung!$A$17:$B$500,2,FALSE)</f>
        <v>0</v>
      </c>
      <c r="S104" s="159">
        <f t="shared" si="13"/>
        <v>0</v>
      </c>
      <c r="T104" s="159">
        <f t="shared" si="14"/>
        <v>0</v>
      </c>
      <c r="U104" s="137" t="e">
        <f t="shared" si="22"/>
        <v>#DIV/0!</v>
      </c>
      <c r="V104" s="137" t="e">
        <f t="shared" si="23"/>
        <v>#DIV/0!</v>
      </c>
      <c r="W104" s="137" t="e">
        <f t="shared" si="17"/>
        <v>#DIV/0!</v>
      </c>
    </row>
    <row r="105" spans="1:23" x14ac:dyDescent="0.2">
      <c r="A105" s="131" t="s">
        <v>3680</v>
      </c>
      <c r="B105" s="122" t="s">
        <v>3681</v>
      </c>
      <c r="C105" s="122"/>
      <c r="D105" s="122" t="s">
        <v>821</v>
      </c>
      <c r="E105" s="122" t="s">
        <v>222</v>
      </c>
      <c r="F105" s="122" t="s">
        <v>222</v>
      </c>
      <c r="G105" s="122" t="s">
        <v>822</v>
      </c>
      <c r="H105" s="178">
        <v>1.65</v>
      </c>
      <c r="I105" s="123">
        <f>VLOOKUP(E105,Steuerung!$A$17:$E$500,5,FALSE)</f>
        <v>5</v>
      </c>
      <c r="J105" s="511">
        <f>VLOOKUP(E105,Steuerung!$A$17:$F$500,6,FALSE)</f>
        <v>137.33333333333334</v>
      </c>
      <c r="K105" s="123">
        <f>VLOOKUP(F105,Steuerung!$A$17:$G$500,7,FALSE)</f>
        <v>5</v>
      </c>
      <c r="L105" s="123">
        <f>VLOOKUP(F105,Steuerung!$A$17:$H$500,8,FALSE)</f>
        <v>113</v>
      </c>
      <c r="M105" s="511">
        <f t="shared" si="18"/>
        <v>250.33333333333334</v>
      </c>
      <c r="N105" s="127">
        <f t="shared" si="19"/>
        <v>413.05</v>
      </c>
      <c r="O105" s="127">
        <f t="shared" si="20"/>
        <v>226.6</v>
      </c>
      <c r="P105" s="127">
        <f t="shared" si="21"/>
        <v>186.45</v>
      </c>
      <c r="Q105" s="136">
        <f>VLOOKUP(E105,Steuerung!$A$17:$B$500,2,FALSE)</f>
        <v>0</v>
      </c>
      <c r="R105" s="136">
        <f>VLOOKUP(F105,Steuerung!$A$17:$B$500,2,FALSE)</f>
        <v>0</v>
      </c>
      <c r="S105" s="159">
        <f t="shared" si="13"/>
        <v>0</v>
      </c>
      <c r="T105" s="159">
        <f t="shared" si="14"/>
        <v>0</v>
      </c>
      <c r="U105" s="137" t="e">
        <f t="shared" si="22"/>
        <v>#DIV/0!</v>
      </c>
      <c r="V105" s="137" t="e">
        <f t="shared" si="23"/>
        <v>#DIV/0!</v>
      </c>
      <c r="W105" s="137" t="e">
        <f t="shared" si="17"/>
        <v>#DIV/0!</v>
      </c>
    </row>
    <row r="106" spans="1:23" x14ac:dyDescent="0.2">
      <c r="A106" s="131" t="s">
        <v>1430</v>
      </c>
      <c r="B106" s="122" t="s">
        <v>3682</v>
      </c>
      <c r="C106" s="122"/>
      <c r="D106" s="122" t="s">
        <v>1160</v>
      </c>
      <c r="E106" s="122" t="s">
        <v>237</v>
      </c>
      <c r="F106" s="122" t="s">
        <v>237</v>
      </c>
      <c r="G106" s="122" t="s">
        <v>822</v>
      </c>
      <c r="H106" s="178">
        <v>9.51</v>
      </c>
      <c r="I106" s="123">
        <f>VLOOKUP(E106,Steuerung!$A$17:$E$500,5,FALSE)</f>
        <v>1</v>
      </c>
      <c r="J106" s="511">
        <f>VLOOKUP(E106,Steuerung!$A$17:$F$500,6,FALSE)</f>
        <v>29.166666666666657</v>
      </c>
      <c r="K106" s="123">
        <f>VLOOKUP(F106,Steuerung!$A$17:$G$500,7,FALSE)</f>
        <v>1</v>
      </c>
      <c r="L106" s="123">
        <f>VLOOKUP(F106,Steuerung!$A$17:$H$500,8,FALSE)</f>
        <v>23</v>
      </c>
      <c r="M106" s="511">
        <f t="shared" si="18"/>
        <v>52.166666666666657</v>
      </c>
      <c r="N106" s="127">
        <f t="shared" si="19"/>
        <v>496.1049999999999</v>
      </c>
      <c r="O106" s="127">
        <f t="shared" si="20"/>
        <v>277.37499999999989</v>
      </c>
      <c r="P106" s="127">
        <f t="shared" si="21"/>
        <v>218.73</v>
      </c>
      <c r="Q106" s="136">
        <f>VLOOKUP(E106,Steuerung!$A$17:$B$500,2,FALSE)</f>
        <v>0</v>
      </c>
      <c r="R106" s="136">
        <f>VLOOKUP(F106,Steuerung!$A$17:$B$500,2,FALSE)</f>
        <v>0</v>
      </c>
      <c r="S106" s="159">
        <f t="shared" si="13"/>
        <v>0</v>
      </c>
      <c r="T106" s="159">
        <f t="shared" si="14"/>
        <v>0</v>
      </c>
      <c r="U106" s="137" t="e">
        <f t="shared" si="22"/>
        <v>#DIV/0!</v>
      </c>
      <c r="V106" s="137" t="e">
        <f t="shared" si="23"/>
        <v>#DIV/0!</v>
      </c>
      <c r="W106" s="137" t="e">
        <f t="shared" si="17"/>
        <v>#DIV/0!</v>
      </c>
    </row>
    <row r="107" spans="1:23" x14ac:dyDescent="0.2">
      <c r="A107" s="131" t="s">
        <v>1729</v>
      </c>
      <c r="B107" s="122" t="s">
        <v>3683</v>
      </c>
      <c r="C107" s="122"/>
      <c r="D107" s="122" t="s">
        <v>1160</v>
      </c>
      <c r="E107" s="122" t="s">
        <v>237</v>
      </c>
      <c r="F107" s="122" t="s">
        <v>237</v>
      </c>
      <c r="G107" s="122" t="s">
        <v>822</v>
      </c>
      <c r="H107" s="178">
        <v>10.029999999999999</v>
      </c>
      <c r="I107" s="123">
        <f>VLOOKUP(E107,Steuerung!$A$17:$E$500,5,FALSE)</f>
        <v>1</v>
      </c>
      <c r="J107" s="511">
        <f>VLOOKUP(E107,Steuerung!$A$17:$F$500,6,FALSE)</f>
        <v>29.166666666666657</v>
      </c>
      <c r="K107" s="123">
        <f>VLOOKUP(F107,Steuerung!$A$17:$G$500,7,FALSE)</f>
        <v>1</v>
      </c>
      <c r="L107" s="123">
        <f>VLOOKUP(F107,Steuerung!$A$17:$H$500,8,FALSE)</f>
        <v>23</v>
      </c>
      <c r="M107" s="511">
        <f t="shared" si="18"/>
        <v>52.166666666666657</v>
      </c>
      <c r="N107" s="127">
        <f t="shared" si="19"/>
        <v>523.23166666666657</v>
      </c>
      <c r="O107" s="127">
        <f t="shared" si="20"/>
        <v>292.54166666666657</v>
      </c>
      <c r="P107" s="127">
        <f t="shared" si="21"/>
        <v>230.69</v>
      </c>
      <c r="Q107" s="136">
        <f>VLOOKUP(E107,Steuerung!$A$17:$B$500,2,FALSE)</f>
        <v>0</v>
      </c>
      <c r="R107" s="136">
        <f>VLOOKUP(F107,Steuerung!$A$17:$B$500,2,FALSE)</f>
        <v>0</v>
      </c>
      <c r="S107" s="159">
        <f t="shared" si="13"/>
        <v>0</v>
      </c>
      <c r="T107" s="159">
        <f t="shared" si="14"/>
        <v>0</v>
      </c>
      <c r="U107" s="137" t="e">
        <f t="shared" si="22"/>
        <v>#DIV/0!</v>
      </c>
      <c r="V107" s="137" t="e">
        <f t="shared" si="23"/>
        <v>#DIV/0!</v>
      </c>
      <c r="W107" s="137" t="e">
        <f t="shared" si="17"/>
        <v>#DIV/0!</v>
      </c>
    </row>
    <row r="108" spans="1:23" x14ac:dyDescent="0.2">
      <c r="A108" s="131" t="s">
        <v>3684</v>
      </c>
      <c r="B108" s="122" t="s">
        <v>3685</v>
      </c>
      <c r="C108" s="122"/>
      <c r="D108" s="122" t="s">
        <v>1160</v>
      </c>
      <c r="E108" s="122" t="s">
        <v>237</v>
      </c>
      <c r="F108" s="122" t="s">
        <v>237</v>
      </c>
      <c r="G108" s="122" t="s">
        <v>822</v>
      </c>
      <c r="H108" s="178">
        <v>102.42</v>
      </c>
      <c r="I108" s="123">
        <f>VLOOKUP(E108,Steuerung!$A$17:$E$500,5,FALSE)</f>
        <v>1</v>
      </c>
      <c r="J108" s="511">
        <f>VLOOKUP(E108,Steuerung!$A$17:$F$500,6,FALSE)</f>
        <v>29.166666666666657</v>
      </c>
      <c r="K108" s="123">
        <f>VLOOKUP(F108,Steuerung!$A$17:$G$500,7,FALSE)</f>
        <v>1</v>
      </c>
      <c r="L108" s="123">
        <f>VLOOKUP(F108,Steuerung!$A$17:$H$500,8,FALSE)</f>
        <v>23</v>
      </c>
      <c r="M108" s="511">
        <f t="shared" si="18"/>
        <v>52.166666666666657</v>
      </c>
      <c r="N108" s="127">
        <f t="shared" si="19"/>
        <v>5342.9099999999989</v>
      </c>
      <c r="O108" s="127">
        <f t="shared" si="20"/>
        <v>2987.2499999999991</v>
      </c>
      <c r="P108" s="127">
        <f t="shared" si="21"/>
        <v>2355.66</v>
      </c>
      <c r="Q108" s="136">
        <f>VLOOKUP(E108,Steuerung!$A$17:$B$500,2,FALSE)</f>
        <v>0</v>
      </c>
      <c r="R108" s="136">
        <f>VLOOKUP(F108,Steuerung!$A$17:$B$500,2,FALSE)</f>
        <v>0</v>
      </c>
      <c r="S108" s="159">
        <f t="shared" si="13"/>
        <v>0</v>
      </c>
      <c r="T108" s="159">
        <f t="shared" si="14"/>
        <v>0</v>
      </c>
      <c r="U108" s="137" t="e">
        <f t="shared" si="22"/>
        <v>#DIV/0!</v>
      </c>
      <c r="V108" s="137" t="e">
        <f t="shared" si="23"/>
        <v>#DIV/0!</v>
      </c>
      <c r="W108" s="137" t="e">
        <f t="shared" si="17"/>
        <v>#DIV/0!</v>
      </c>
    </row>
    <row r="109" spans="1:23" x14ac:dyDescent="0.2">
      <c r="A109" s="131" t="s">
        <v>3686</v>
      </c>
      <c r="B109" s="122" t="s">
        <v>3687</v>
      </c>
      <c r="C109" s="122"/>
      <c r="D109" s="122" t="s">
        <v>1160</v>
      </c>
      <c r="E109" s="122" t="s">
        <v>237</v>
      </c>
      <c r="F109" s="122" t="s">
        <v>237</v>
      </c>
      <c r="G109" s="122" t="s">
        <v>822</v>
      </c>
      <c r="H109" s="178">
        <v>20.52</v>
      </c>
      <c r="I109" s="123">
        <f>VLOOKUP(E109,Steuerung!$A$17:$E$500,5,FALSE)</f>
        <v>1</v>
      </c>
      <c r="J109" s="511">
        <f>VLOOKUP(E109,Steuerung!$A$17:$F$500,6,FALSE)</f>
        <v>29.166666666666657</v>
      </c>
      <c r="K109" s="123">
        <f>VLOOKUP(F109,Steuerung!$A$17:$G$500,7,FALSE)</f>
        <v>1</v>
      </c>
      <c r="L109" s="123">
        <f>VLOOKUP(F109,Steuerung!$A$17:$H$500,8,FALSE)</f>
        <v>23</v>
      </c>
      <c r="M109" s="511">
        <f t="shared" si="18"/>
        <v>52.166666666666657</v>
      </c>
      <c r="N109" s="127">
        <f t="shared" si="19"/>
        <v>1070.4599999999998</v>
      </c>
      <c r="O109" s="127">
        <f t="shared" si="20"/>
        <v>598.49999999999977</v>
      </c>
      <c r="P109" s="127">
        <f t="shared" si="21"/>
        <v>471.96</v>
      </c>
      <c r="Q109" s="136">
        <f>VLOOKUP(E109,Steuerung!$A$17:$B$500,2,FALSE)</f>
        <v>0</v>
      </c>
      <c r="R109" s="136">
        <f>VLOOKUP(F109,Steuerung!$A$17:$B$500,2,FALSE)</f>
        <v>0</v>
      </c>
      <c r="S109" s="159">
        <f t="shared" si="13"/>
        <v>0</v>
      </c>
      <c r="T109" s="159">
        <f t="shared" si="14"/>
        <v>0</v>
      </c>
      <c r="U109" s="137" t="e">
        <f t="shared" si="22"/>
        <v>#DIV/0!</v>
      </c>
      <c r="V109" s="137" t="e">
        <f t="shared" si="23"/>
        <v>#DIV/0!</v>
      </c>
      <c r="W109" s="137" t="e">
        <f t="shared" si="17"/>
        <v>#DIV/0!</v>
      </c>
    </row>
    <row r="110" spans="1:23" x14ac:dyDescent="0.2">
      <c r="A110" s="131" t="s">
        <v>912</v>
      </c>
      <c r="B110" s="122" t="s">
        <v>3688</v>
      </c>
      <c r="C110" s="122"/>
      <c r="D110" s="122" t="s">
        <v>1160</v>
      </c>
      <c r="E110" s="122" t="s">
        <v>237</v>
      </c>
      <c r="F110" s="122" t="s">
        <v>237</v>
      </c>
      <c r="G110" s="122" t="s">
        <v>1308</v>
      </c>
      <c r="H110" s="178">
        <v>23.17</v>
      </c>
      <c r="I110" s="123">
        <f>VLOOKUP(E110,Steuerung!$A$17:$E$500,5,FALSE)</f>
        <v>1</v>
      </c>
      <c r="J110" s="511">
        <f>VLOOKUP(E110,Steuerung!$A$17:$F$500,6,FALSE)</f>
        <v>29.166666666666657</v>
      </c>
      <c r="K110" s="123">
        <f>VLOOKUP(F110,Steuerung!$A$17:$G$500,7,FALSE)</f>
        <v>1</v>
      </c>
      <c r="L110" s="123">
        <f>VLOOKUP(F110,Steuerung!$A$17:$H$500,8,FALSE)</f>
        <v>23</v>
      </c>
      <c r="M110" s="511">
        <f t="shared" si="18"/>
        <v>52.166666666666657</v>
      </c>
      <c r="N110" s="127">
        <f t="shared" si="19"/>
        <v>1208.7016666666666</v>
      </c>
      <c r="O110" s="127">
        <f t="shared" si="20"/>
        <v>675.79166666666652</v>
      </c>
      <c r="P110" s="127">
        <f t="shared" si="21"/>
        <v>532.91000000000008</v>
      </c>
      <c r="Q110" s="136">
        <f>VLOOKUP(E110,Steuerung!$A$17:$B$500,2,FALSE)</f>
        <v>0</v>
      </c>
      <c r="R110" s="136">
        <f>VLOOKUP(F110,Steuerung!$A$17:$B$500,2,FALSE)</f>
        <v>0</v>
      </c>
      <c r="S110" s="159">
        <f t="shared" si="13"/>
        <v>0</v>
      </c>
      <c r="T110" s="159">
        <f t="shared" si="14"/>
        <v>0</v>
      </c>
      <c r="U110" s="137" t="e">
        <f t="shared" si="22"/>
        <v>#DIV/0!</v>
      </c>
      <c r="V110" s="137" t="e">
        <f t="shared" si="23"/>
        <v>#DIV/0!</v>
      </c>
      <c r="W110" s="137" t="e">
        <f t="shared" si="17"/>
        <v>#DIV/0!</v>
      </c>
    </row>
    <row r="111" spans="1:23" x14ac:dyDescent="0.2">
      <c r="A111" s="131" t="s">
        <v>2345</v>
      </c>
      <c r="B111" s="122" t="s">
        <v>3639</v>
      </c>
      <c r="C111" s="122"/>
      <c r="D111" s="122" t="s">
        <v>795</v>
      </c>
      <c r="E111" s="122" t="s">
        <v>185</v>
      </c>
      <c r="F111" s="122" t="s">
        <v>185</v>
      </c>
      <c r="G111" s="122" t="s">
        <v>1308</v>
      </c>
      <c r="H111" s="178">
        <v>12.94</v>
      </c>
      <c r="I111" s="123">
        <f>VLOOKUP(E111,Steuerung!$A$17:$E$500,5,FALSE)</f>
        <v>1</v>
      </c>
      <c r="J111" s="511">
        <f>VLOOKUP(E111,Steuerung!$A$17:$F$500,6,FALSE)</f>
        <v>29.166666666666657</v>
      </c>
      <c r="K111" s="123">
        <f>VLOOKUP(F111,Steuerung!$A$17:$G$500,7,FALSE)</f>
        <v>1</v>
      </c>
      <c r="L111" s="123">
        <f>VLOOKUP(F111,Steuerung!$A$17:$H$500,8,FALSE)</f>
        <v>23</v>
      </c>
      <c r="M111" s="511">
        <f t="shared" si="18"/>
        <v>52.166666666666657</v>
      </c>
      <c r="N111" s="127">
        <f t="shared" si="19"/>
        <v>675.03666666666652</v>
      </c>
      <c r="O111" s="127">
        <f t="shared" si="20"/>
        <v>377.41666666666652</v>
      </c>
      <c r="P111" s="127">
        <f t="shared" si="21"/>
        <v>297.62</v>
      </c>
      <c r="Q111" s="136">
        <f>VLOOKUP(E111,Steuerung!$A$17:$B$500,2,FALSE)</f>
        <v>0</v>
      </c>
      <c r="R111" s="136">
        <f>VLOOKUP(F111,Steuerung!$A$17:$B$500,2,FALSE)</f>
        <v>0</v>
      </c>
      <c r="S111" s="159">
        <f t="shared" si="13"/>
        <v>0</v>
      </c>
      <c r="T111" s="159">
        <f t="shared" si="14"/>
        <v>0</v>
      </c>
      <c r="U111" s="137" t="e">
        <f t="shared" si="22"/>
        <v>#DIV/0!</v>
      </c>
      <c r="V111" s="137" t="e">
        <f t="shared" si="23"/>
        <v>#DIV/0!</v>
      </c>
      <c r="W111" s="137" t="e">
        <f t="shared" si="17"/>
        <v>#DIV/0!</v>
      </c>
    </row>
    <row r="112" spans="1:23" x14ac:dyDescent="0.2">
      <c r="A112" s="131" t="s">
        <v>1433</v>
      </c>
      <c r="B112" s="122" t="s">
        <v>3689</v>
      </c>
      <c r="C112" s="122"/>
      <c r="D112" s="122" t="s">
        <v>795</v>
      </c>
      <c r="E112" s="122" t="s">
        <v>185</v>
      </c>
      <c r="F112" s="122" t="s">
        <v>185</v>
      </c>
      <c r="G112" s="122" t="s">
        <v>1308</v>
      </c>
      <c r="H112" s="178">
        <v>56.07</v>
      </c>
      <c r="I112" s="123">
        <f>VLOOKUP(E112,Steuerung!$A$17:$E$500,5,FALSE)</f>
        <v>1</v>
      </c>
      <c r="J112" s="511">
        <f>VLOOKUP(E112,Steuerung!$A$17:$F$500,6,FALSE)</f>
        <v>29.166666666666657</v>
      </c>
      <c r="K112" s="123">
        <f>VLOOKUP(F112,Steuerung!$A$17:$G$500,7,FALSE)</f>
        <v>1</v>
      </c>
      <c r="L112" s="123">
        <f>VLOOKUP(F112,Steuerung!$A$17:$H$500,8,FALSE)</f>
        <v>23</v>
      </c>
      <c r="M112" s="511">
        <f t="shared" si="18"/>
        <v>52.166666666666657</v>
      </c>
      <c r="N112" s="127">
        <f t="shared" si="19"/>
        <v>2924.9849999999997</v>
      </c>
      <c r="O112" s="127">
        <f t="shared" si="20"/>
        <v>1635.3749999999995</v>
      </c>
      <c r="P112" s="127">
        <f t="shared" si="21"/>
        <v>1289.6099999999999</v>
      </c>
      <c r="Q112" s="136">
        <f>VLOOKUP(E112,Steuerung!$A$17:$B$500,2,FALSE)</f>
        <v>0</v>
      </c>
      <c r="R112" s="136">
        <f>VLOOKUP(F112,Steuerung!$A$17:$B$500,2,FALSE)</f>
        <v>0</v>
      </c>
      <c r="S112" s="159">
        <f t="shared" si="13"/>
        <v>0</v>
      </c>
      <c r="T112" s="159">
        <f t="shared" si="14"/>
        <v>0</v>
      </c>
      <c r="U112" s="137" t="e">
        <f t="shared" si="22"/>
        <v>#DIV/0!</v>
      </c>
      <c r="V112" s="137" t="e">
        <f t="shared" si="23"/>
        <v>#DIV/0!</v>
      </c>
      <c r="W112" s="137" t="e">
        <f t="shared" si="17"/>
        <v>#DIV/0!</v>
      </c>
    </row>
    <row r="113" spans="1:23" x14ac:dyDescent="0.2">
      <c r="A113" s="131" t="s">
        <v>3690</v>
      </c>
      <c r="B113" s="122" t="s">
        <v>921</v>
      </c>
      <c r="C113" s="122"/>
      <c r="D113" s="122" t="s">
        <v>804</v>
      </c>
      <c r="E113" s="122" t="s">
        <v>319</v>
      </c>
      <c r="F113" s="122" t="s">
        <v>319</v>
      </c>
      <c r="G113" s="122" t="s">
        <v>796</v>
      </c>
      <c r="H113" s="178">
        <v>12.93</v>
      </c>
      <c r="I113" s="123">
        <f>VLOOKUP(E113,Steuerung!$A$17:$E$500,5,FALSE)</f>
        <v>1</v>
      </c>
      <c r="J113" s="511">
        <f>VLOOKUP(E113,Steuerung!$A$17:$F$500,6,FALSE)</f>
        <v>29.166666666666657</v>
      </c>
      <c r="K113" s="123">
        <f>VLOOKUP(F113,Steuerung!$A$17:$G$500,7,FALSE)</f>
        <v>1</v>
      </c>
      <c r="L113" s="123">
        <f>VLOOKUP(F113,Steuerung!$A$17:$H$500,8,FALSE)</f>
        <v>23</v>
      </c>
      <c r="M113" s="511">
        <f t="shared" si="18"/>
        <v>52.166666666666657</v>
      </c>
      <c r="N113" s="127">
        <f t="shared" si="19"/>
        <v>674.51499999999987</v>
      </c>
      <c r="O113" s="127">
        <f t="shared" si="20"/>
        <v>377.12499999999989</v>
      </c>
      <c r="P113" s="127">
        <f t="shared" si="21"/>
        <v>297.39</v>
      </c>
      <c r="Q113" s="136">
        <f>VLOOKUP(E113,Steuerung!$A$17:$B$500,2,FALSE)</f>
        <v>0</v>
      </c>
      <c r="R113" s="136">
        <f>VLOOKUP(F113,Steuerung!$A$17:$B$500,2,FALSE)</f>
        <v>0</v>
      </c>
      <c r="S113" s="159">
        <f t="shared" si="13"/>
        <v>0</v>
      </c>
      <c r="T113" s="159">
        <f t="shared" si="14"/>
        <v>0</v>
      </c>
      <c r="U113" s="137" t="e">
        <f t="shared" si="22"/>
        <v>#DIV/0!</v>
      </c>
      <c r="V113" s="137" t="e">
        <f t="shared" si="23"/>
        <v>#DIV/0!</v>
      </c>
      <c r="W113" s="137" t="e">
        <f t="shared" si="17"/>
        <v>#DIV/0!</v>
      </c>
    </row>
    <row r="114" spans="1:23" x14ac:dyDescent="0.2">
      <c r="A114" s="131" t="s">
        <v>3691</v>
      </c>
      <c r="B114" s="122" t="s">
        <v>3617</v>
      </c>
      <c r="C114" s="122"/>
      <c r="D114" s="122" t="s">
        <v>1160</v>
      </c>
      <c r="E114" s="122" t="s">
        <v>237</v>
      </c>
      <c r="F114" s="122" t="s">
        <v>237</v>
      </c>
      <c r="G114" s="122" t="s">
        <v>1308</v>
      </c>
      <c r="H114" s="178">
        <v>7.2</v>
      </c>
      <c r="I114" s="123">
        <f>VLOOKUP(E114,Steuerung!$A$17:$E$500,5,FALSE)</f>
        <v>1</v>
      </c>
      <c r="J114" s="511">
        <f>VLOOKUP(E114,Steuerung!$A$17:$F$500,6,FALSE)</f>
        <v>29.166666666666657</v>
      </c>
      <c r="K114" s="123">
        <f>VLOOKUP(F114,Steuerung!$A$17:$G$500,7,FALSE)</f>
        <v>1</v>
      </c>
      <c r="L114" s="123">
        <f>VLOOKUP(F114,Steuerung!$A$17:$H$500,8,FALSE)</f>
        <v>23</v>
      </c>
      <c r="M114" s="511">
        <f t="shared" si="18"/>
        <v>52.166666666666657</v>
      </c>
      <c r="N114" s="127">
        <f t="shared" si="19"/>
        <v>375.59999999999997</v>
      </c>
      <c r="O114" s="127">
        <f t="shared" si="20"/>
        <v>209.99999999999994</v>
      </c>
      <c r="P114" s="127">
        <f t="shared" si="21"/>
        <v>165.6</v>
      </c>
      <c r="Q114" s="136">
        <f>VLOOKUP(E114,Steuerung!$A$17:$B$500,2,FALSE)</f>
        <v>0</v>
      </c>
      <c r="R114" s="136">
        <f>VLOOKUP(F114,Steuerung!$A$17:$B$500,2,FALSE)</f>
        <v>0</v>
      </c>
      <c r="S114" s="159">
        <f t="shared" si="13"/>
        <v>0</v>
      </c>
      <c r="T114" s="159">
        <f t="shared" si="14"/>
        <v>0</v>
      </c>
      <c r="U114" s="137" t="e">
        <f t="shared" si="22"/>
        <v>#DIV/0!</v>
      </c>
      <c r="V114" s="137" t="e">
        <f t="shared" si="23"/>
        <v>#DIV/0!</v>
      </c>
      <c r="W114" s="137" t="e">
        <f t="shared" si="17"/>
        <v>#DIV/0!</v>
      </c>
    </row>
    <row r="115" spans="1:23" x14ac:dyDescent="0.2">
      <c r="A115" s="131" t="s">
        <v>1439</v>
      </c>
      <c r="B115" s="122" t="s">
        <v>3692</v>
      </c>
      <c r="C115" s="122"/>
      <c r="D115" s="122" t="s">
        <v>791</v>
      </c>
      <c r="E115" s="122" t="s">
        <v>205</v>
      </c>
      <c r="F115" s="122" t="s">
        <v>205</v>
      </c>
      <c r="G115" s="122" t="s">
        <v>796</v>
      </c>
      <c r="H115" s="178">
        <v>18.79</v>
      </c>
      <c r="I115" s="123">
        <f>VLOOKUP(E115,Steuerung!$A$17:$E$500,5,FALSE)</f>
        <v>1</v>
      </c>
      <c r="J115" s="511">
        <f>VLOOKUP(E115,Steuerung!$A$17:$F$500,6,FALSE)</f>
        <v>29.166666666666657</v>
      </c>
      <c r="K115" s="123">
        <f>VLOOKUP(F115,Steuerung!$A$17:$G$500,7,FALSE)</f>
        <v>1</v>
      </c>
      <c r="L115" s="123">
        <f>VLOOKUP(F115,Steuerung!$A$17:$H$500,8,FALSE)</f>
        <v>23</v>
      </c>
      <c r="M115" s="511">
        <f t="shared" si="18"/>
        <v>52.166666666666657</v>
      </c>
      <c r="N115" s="127">
        <f t="shared" si="19"/>
        <v>980.21166666666647</v>
      </c>
      <c r="O115" s="127">
        <f t="shared" si="20"/>
        <v>548.04166666666652</v>
      </c>
      <c r="P115" s="127">
        <f t="shared" si="21"/>
        <v>432.16999999999996</v>
      </c>
      <c r="Q115" s="136">
        <f>VLOOKUP(E115,Steuerung!$A$17:$B$500,2,FALSE)</f>
        <v>0</v>
      </c>
      <c r="R115" s="136">
        <f>VLOOKUP(F115,Steuerung!$A$17:$B$500,2,FALSE)</f>
        <v>0</v>
      </c>
      <c r="S115" s="159">
        <f t="shared" si="13"/>
        <v>0</v>
      </c>
      <c r="T115" s="159">
        <f t="shared" si="14"/>
        <v>0</v>
      </c>
      <c r="U115" s="137" t="e">
        <f t="shared" si="22"/>
        <v>#DIV/0!</v>
      </c>
      <c r="V115" s="137" t="e">
        <f t="shared" si="23"/>
        <v>#DIV/0!</v>
      </c>
      <c r="W115" s="137" t="e">
        <f t="shared" si="17"/>
        <v>#DIV/0!</v>
      </c>
    </row>
    <row r="116" spans="1:23" x14ac:dyDescent="0.2">
      <c r="A116" s="131" t="s">
        <v>3693</v>
      </c>
      <c r="B116" s="122" t="s">
        <v>3694</v>
      </c>
      <c r="C116" s="122"/>
      <c r="D116" s="122" t="s">
        <v>1160</v>
      </c>
      <c r="E116" s="122" t="s">
        <v>237</v>
      </c>
      <c r="F116" s="122" t="s">
        <v>237</v>
      </c>
      <c r="G116" s="122" t="s">
        <v>1308</v>
      </c>
      <c r="H116" s="178">
        <v>10.49</v>
      </c>
      <c r="I116" s="123">
        <f>VLOOKUP(E116,Steuerung!$A$17:$E$500,5,FALSE)</f>
        <v>1</v>
      </c>
      <c r="J116" s="511">
        <f>VLOOKUP(E116,Steuerung!$A$17:$F$500,6,FALSE)</f>
        <v>29.166666666666657</v>
      </c>
      <c r="K116" s="123">
        <f>VLOOKUP(F116,Steuerung!$A$17:$G$500,7,FALSE)</f>
        <v>1</v>
      </c>
      <c r="L116" s="123">
        <f>VLOOKUP(F116,Steuerung!$A$17:$H$500,8,FALSE)</f>
        <v>23</v>
      </c>
      <c r="M116" s="511">
        <f t="shared" si="18"/>
        <v>52.166666666666657</v>
      </c>
      <c r="N116" s="127">
        <f t="shared" si="19"/>
        <v>547.22833333333324</v>
      </c>
      <c r="O116" s="127">
        <f t="shared" si="20"/>
        <v>305.95833333333326</v>
      </c>
      <c r="P116" s="127">
        <f t="shared" si="21"/>
        <v>241.27</v>
      </c>
      <c r="Q116" s="136">
        <f>VLOOKUP(E116,Steuerung!$A$17:$B$500,2,FALSE)</f>
        <v>0</v>
      </c>
      <c r="R116" s="136">
        <f>VLOOKUP(F116,Steuerung!$A$17:$B$500,2,FALSE)</f>
        <v>0</v>
      </c>
      <c r="S116" s="159">
        <f t="shared" si="13"/>
        <v>0</v>
      </c>
      <c r="T116" s="159">
        <f t="shared" si="14"/>
        <v>0</v>
      </c>
      <c r="U116" s="137" t="e">
        <f t="shared" si="22"/>
        <v>#DIV/0!</v>
      </c>
      <c r="V116" s="137" t="e">
        <f t="shared" si="23"/>
        <v>#DIV/0!</v>
      </c>
      <c r="W116" s="137" t="e">
        <f t="shared" si="17"/>
        <v>#DIV/0!</v>
      </c>
    </row>
    <row r="117" spans="1:23" x14ac:dyDescent="0.2">
      <c r="A117" s="131" t="s">
        <v>3695</v>
      </c>
      <c r="B117" s="122" t="s">
        <v>3694</v>
      </c>
      <c r="C117" s="122"/>
      <c r="D117" s="122" t="s">
        <v>1160</v>
      </c>
      <c r="E117" s="122" t="s">
        <v>237</v>
      </c>
      <c r="F117" s="122" t="s">
        <v>237</v>
      </c>
      <c r="G117" s="122" t="s">
        <v>1308</v>
      </c>
      <c r="H117" s="178">
        <v>17.22</v>
      </c>
      <c r="I117" s="123">
        <f>VLOOKUP(E117,Steuerung!$A$17:$E$500,5,FALSE)</f>
        <v>1</v>
      </c>
      <c r="J117" s="511">
        <f>VLOOKUP(E117,Steuerung!$A$17:$F$500,6,FALSE)</f>
        <v>29.166666666666657</v>
      </c>
      <c r="K117" s="123">
        <f>VLOOKUP(F117,Steuerung!$A$17:$G$500,7,FALSE)</f>
        <v>1</v>
      </c>
      <c r="L117" s="123">
        <f>VLOOKUP(F117,Steuerung!$A$17:$H$500,8,FALSE)</f>
        <v>23</v>
      </c>
      <c r="M117" s="511">
        <f t="shared" si="18"/>
        <v>52.166666666666657</v>
      </c>
      <c r="N117" s="127">
        <f t="shared" si="19"/>
        <v>898.30999999999983</v>
      </c>
      <c r="O117" s="127">
        <f t="shared" si="20"/>
        <v>502.24999999999983</v>
      </c>
      <c r="P117" s="127">
        <f t="shared" si="21"/>
        <v>396.05999999999995</v>
      </c>
      <c r="Q117" s="136">
        <f>VLOOKUP(E117,Steuerung!$A$17:$B$500,2,FALSE)</f>
        <v>0</v>
      </c>
      <c r="R117" s="136">
        <f>VLOOKUP(F117,Steuerung!$A$17:$B$500,2,FALSE)</f>
        <v>0</v>
      </c>
      <c r="S117" s="159">
        <f t="shared" si="13"/>
        <v>0</v>
      </c>
      <c r="T117" s="159">
        <f t="shared" si="14"/>
        <v>0</v>
      </c>
      <c r="U117" s="137" t="e">
        <f t="shared" si="22"/>
        <v>#DIV/0!</v>
      </c>
      <c r="V117" s="137" t="e">
        <f t="shared" si="23"/>
        <v>#DIV/0!</v>
      </c>
      <c r="W117" s="137" t="e">
        <f t="shared" si="17"/>
        <v>#DIV/0!</v>
      </c>
    </row>
    <row r="118" spans="1:23" x14ac:dyDescent="0.2">
      <c r="A118" s="131" t="s">
        <v>3131</v>
      </c>
      <c r="B118" s="122" t="s">
        <v>3696</v>
      </c>
      <c r="C118" s="122"/>
      <c r="D118" s="122" t="s">
        <v>1160</v>
      </c>
      <c r="E118" s="122" t="s">
        <v>237</v>
      </c>
      <c r="F118" s="122" t="s">
        <v>237</v>
      </c>
      <c r="G118" s="122" t="s">
        <v>1308</v>
      </c>
      <c r="H118" s="178">
        <v>28.29</v>
      </c>
      <c r="I118" s="123">
        <f>VLOOKUP(E118,Steuerung!$A$17:$E$500,5,FALSE)</f>
        <v>1</v>
      </c>
      <c r="J118" s="511">
        <f>VLOOKUP(E118,Steuerung!$A$17:$F$500,6,FALSE)</f>
        <v>29.166666666666657</v>
      </c>
      <c r="K118" s="123">
        <f>VLOOKUP(F118,Steuerung!$A$17:$G$500,7,FALSE)</f>
        <v>1</v>
      </c>
      <c r="L118" s="123">
        <f>VLOOKUP(F118,Steuerung!$A$17:$H$500,8,FALSE)</f>
        <v>23</v>
      </c>
      <c r="M118" s="511">
        <f t="shared" si="18"/>
        <v>52.166666666666657</v>
      </c>
      <c r="N118" s="127">
        <f t="shared" si="19"/>
        <v>1475.7949999999996</v>
      </c>
      <c r="O118" s="127">
        <f t="shared" si="20"/>
        <v>825.12499999999966</v>
      </c>
      <c r="P118" s="127">
        <f t="shared" si="21"/>
        <v>650.66999999999996</v>
      </c>
      <c r="Q118" s="136">
        <f>VLOOKUP(E118,Steuerung!$A$17:$B$500,2,FALSE)</f>
        <v>0</v>
      </c>
      <c r="R118" s="136">
        <f>VLOOKUP(F118,Steuerung!$A$17:$B$500,2,FALSE)</f>
        <v>0</v>
      </c>
      <c r="S118" s="159">
        <f t="shared" si="13"/>
        <v>0</v>
      </c>
      <c r="T118" s="159">
        <f t="shared" si="14"/>
        <v>0</v>
      </c>
      <c r="U118" s="137" t="e">
        <f t="shared" si="22"/>
        <v>#DIV/0!</v>
      </c>
      <c r="V118" s="137" t="e">
        <f t="shared" si="23"/>
        <v>#DIV/0!</v>
      </c>
      <c r="W118" s="137" t="e">
        <f t="shared" si="17"/>
        <v>#DIV/0!</v>
      </c>
    </row>
    <row r="119" spans="1:23" x14ac:dyDescent="0.2">
      <c r="A119" s="131" t="s">
        <v>2385</v>
      </c>
      <c r="B119" s="122" t="s">
        <v>3696</v>
      </c>
      <c r="C119" s="122"/>
      <c r="D119" s="122" t="s">
        <v>1160</v>
      </c>
      <c r="E119" s="122" t="s">
        <v>237</v>
      </c>
      <c r="F119" s="122" t="s">
        <v>237</v>
      </c>
      <c r="G119" s="122" t="s">
        <v>1308</v>
      </c>
      <c r="H119" s="178">
        <v>20.52</v>
      </c>
      <c r="I119" s="123">
        <f>VLOOKUP(E119,Steuerung!$A$17:$E$500,5,FALSE)</f>
        <v>1</v>
      </c>
      <c r="J119" s="511">
        <f>VLOOKUP(E119,Steuerung!$A$17:$F$500,6,FALSE)</f>
        <v>29.166666666666657</v>
      </c>
      <c r="K119" s="123">
        <f>VLOOKUP(F119,Steuerung!$A$17:$G$500,7,FALSE)</f>
        <v>1</v>
      </c>
      <c r="L119" s="123">
        <f>VLOOKUP(F119,Steuerung!$A$17:$H$500,8,FALSE)</f>
        <v>23</v>
      </c>
      <c r="M119" s="511">
        <f t="shared" si="18"/>
        <v>52.166666666666657</v>
      </c>
      <c r="N119" s="127">
        <f t="shared" si="19"/>
        <v>1070.4599999999998</v>
      </c>
      <c r="O119" s="127">
        <f t="shared" si="20"/>
        <v>598.49999999999977</v>
      </c>
      <c r="P119" s="127">
        <f t="shared" si="21"/>
        <v>471.96</v>
      </c>
      <c r="Q119" s="136">
        <f>VLOOKUP(E119,Steuerung!$A$17:$B$500,2,FALSE)</f>
        <v>0</v>
      </c>
      <c r="R119" s="136">
        <f>VLOOKUP(F119,Steuerung!$A$17:$B$500,2,FALSE)</f>
        <v>0</v>
      </c>
      <c r="S119" s="159">
        <f t="shared" si="13"/>
        <v>0</v>
      </c>
      <c r="T119" s="159">
        <f t="shared" si="14"/>
        <v>0</v>
      </c>
      <c r="U119" s="137" t="e">
        <f t="shared" si="22"/>
        <v>#DIV/0!</v>
      </c>
      <c r="V119" s="137" t="e">
        <f t="shared" si="23"/>
        <v>#DIV/0!</v>
      </c>
      <c r="W119" s="137" t="e">
        <f t="shared" si="17"/>
        <v>#DIV/0!</v>
      </c>
    </row>
    <row r="120" spans="1:23" x14ac:dyDescent="0.2">
      <c r="A120" s="131" t="s">
        <v>3697</v>
      </c>
      <c r="B120" s="122" t="s">
        <v>3696</v>
      </c>
      <c r="C120" s="122"/>
      <c r="D120" s="122" t="s">
        <v>1160</v>
      </c>
      <c r="E120" s="122" t="s">
        <v>237</v>
      </c>
      <c r="F120" s="122" t="s">
        <v>237</v>
      </c>
      <c r="G120" s="122" t="s">
        <v>1308</v>
      </c>
      <c r="H120" s="178">
        <v>25.52</v>
      </c>
      <c r="I120" s="123">
        <f>VLOOKUP(E120,Steuerung!$A$17:$E$500,5,FALSE)</f>
        <v>1</v>
      </c>
      <c r="J120" s="511">
        <f>VLOOKUP(E120,Steuerung!$A$17:$F$500,6,FALSE)</f>
        <v>29.166666666666657</v>
      </c>
      <c r="K120" s="123">
        <f>VLOOKUP(F120,Steuerung!$A$17:$G$500,7,FALSE)</f>
        <v>1</v>
      </c>
      <c r="L120" s="123">
        <f>VLOOKUP(F120,Steuerung!$A$17:$H$500,8,FALSE)</f>
        <v>23</v>
      </c>
      <c r="M120" s="511">
        <f t="shared" si="18"/>
        <v>52.166666666666657</v>
      </c>
      <c r="N120" s="127">
        <f t="shared" si="19"/>
        <v>1331.2933333333331</v>
      </c>
      <c r="O120" s="127">
        <f t="shared" si="20"/>
        <v>744.33333333333303</v>
      </c>
      <c r="P120" s="127">
        <f t="shared" si="21"/>
        <v>586.96</v>
      </c>
      <c r="Q120" s="136">
        <f>VLOOKUP(E120,Steuerung!$A$17:$B$500,2,FALSE)</f>
        <v>0</v>
      </c>
      <c r="R120" s="136">
        <f>VLOOKUP(F120,Steuerung!$A$17:$B$500,2,FALSE)</f>
        <v>0</v>
      </c>
      <c r="S120" s="159">
        <f t="shared" si="13"/>
        <v>0</v>
      </c>
      <c r="T120" s="159">
        <f t="shared" si="14"/>
        <v>0</v>
      </c>
      <c r="U120" s="137" t="e">
        <f t="shared" si="22"/>
        <v>#DIV/0!</v>
      </c>
      <c r="V120" s="137" t="e">
        <f t="shared" si="23"/>
        <v>#DIV/0!</v>
      </c>
      <c r="W120" s="137" t="e">
        <f t="shared" si="17"/>
        <v>#DIV/0!</v>
      </c>
    </row>
    <row r="121" spans="1:23" x14ac:dyDescent="0.2">
      <c r="A121" s="131" t="s">
        <v>3698</v>
      </c>
      <c r="B121" s="122" t="s">
        <v>3699</v>
      </c>
      <c r="C121" s="122"/>
      <c r="D121" s="122" t="s">
        <v>1160</v>
      </c>
      <c r="E121" s="122" t="s">
        <v>237</v>
      </c>
      <c r="F121" s="122" t="s">
        <v>237</v>
      </c>
      <c r="G121" s="122" t="s">
        <v>1308</v>
      </c>
      <c r="H121" s="178">
        <v>36.299999999999997</v>
      </c>
      <c r="I121" s="123">
        <f>VLOOKUP(E121,Steuerung!$A$17:$E$500,5,FALSE)</f>
        <v>1</v>
      </c>
      <c r="J121" s="511">
        <f>VLOOKUP(E121,Steuerung!$A$17:$F$500,6,FALSE)</f>
        <v>29.166666666666657</v>
      </c>
      <c r="K121" s="123">
        <f>VLOOKUP(F121,Steuerung!$A$17:$G$500,7,FALSE)</f>
        <v>1</v>
      </c>
      <c r="L121" s="123">
        <f>VLOOKUP(F121,Steuerung!$A$17:$H$500,8,FALSE)</f>
        <v>23</v>
      </c>
      <c r="M121" s="511">
        <f t="shared" si="18"/>
        <v>52.166666666666657</v>
      </c>
      <c r="N121" s="127">
        <f t="shared" si="19"/>
        <v>1893.6499999999994</v>
      </c>
      <c r="O121" s="127">
        <f t="shared" si="20"/>
        <v>1058.7499999999995</v>
      </c>
      <c r="P121" s="127">
        <f t="shared" si="21"/>
        <v>834.9</v>
      </c>
      <c r="Q121" s="136">
        <f>VLOOKUP(E121,Steuerung!$A$17:$B$500,2,FALSE)</f>
        <v>0</v>
      </c>
      <c r="R121" s="136">
        <f>VLOOKUP(F121,Steuerung!$A$17:$B$500,2,FALSE)</f>
        <v>0</v>
      </c>
      <c r="S121" s="159">
        <f t="shared" si="13"/>
        <v>0</v>
      </c>
      <c r="T121" s="159">
        <f t="shared" si="14"/>
        <v>0</v>
      </c>
      <c r="U121" s="137" t="e">
        <f t="shared" si="22"/>
        <v>#DIV/0!</v>
      </c>
      <c r="V121" s="137" t="e">
        <f t="shared" si="23"/>
        <v>#DIV/0!</v>
      </c>
      <c r="W121" s="137" t="e">
        <f t="shared" si="17"/>
        <v>#DIV/0!</v>
      </c>
    </row>
    <row r="122" spans="1:23" x14ac:dyDescent="0.2">
      <c r="A122" s="131"/>
      <c r="B122" s="122"/>
      <c r="C122" s="122"/>
      <c r="D122" s="122"/>
      <c r="E122" s="122"/>
      <c r="F122" s="122"/>
      <c r="G122" s="122"/>
      <c r="I122" s="123"/>
      <c r="J122" s="511"/>
      <c r="K122" s="123"/>
      <c r="L122" s="123"/>
      <c r="M122" s="511"/>
      <c r="N122" s="127"/>
      <c r="O122" s="127"/>
      <c r="P122" s="127"/>
      <c r="Q122" s="136"/>
      <c r="R122" s="136"/>
      <c r="S122" s="136"/>
      <c r="T122" s="136"/>
      <c r="U122" s="137"/>
      <c r="V122" s="137"/>
      <c r="W122" s="137"/>
    </row>
    <row r="123" spans="1:23" x14ac:dyDescent="0.2">
      <c r="I123" s="123"/>
      <c r="J123" s="511"/>
      <c r="K123" s="123"/>
      <c r="L123" s="123"/>
      <c r="M123" s="511"/>
      <c r="N123" s="127"/>
      <c r="O123" s="127"/>
      <c r="P123" s="127"/>
      <c r="Q123" s="136"/>
      <c r="R123" s="136"/>
      <c r="S123" s="136"/>
      <c r="T123" s="136"/>
      <c r="U123" s="137"/>
      <c r="V123" s="137"/>
      <c r="W123" s="137"/>
    </row>
    <row r="124" spans="1:23" x14ac:dyDescent="0.2">
      <c r="A124" s="555" t="s">
        <v>3453</v>
      </c>
      <c r="I124" s="123"/>
      <c r="J124" s="511"/>
      <c r="K124" s="123"/>
      <c r="L124" s="123"/>
      <c r="M124" s="511"/>
      <c r="N124" s="127"/>
      <c r="O124" s="127"/>
      <c r="P124" s="127"/>
      <c r="Q124" s="136"/>
      <c r="R124" s="136"/>
      <c r="S124" s="136"/>
      <c r="T124" s="136"/>
      <c r="U124" s="137"/>
      <c r="V124" s="137"/>
      <c r="W124" s="137"/>
    </row>
    <row r="125" spans="1:23" x14ac:dyDescent="0.2">
      <c r="A125" s="555"/>
      <c r="I125" s="123"/>
      <c r="J125" s="511"/>
      <c r="K125" s="123"/>
      <c r="L125" s="123"/>
      <c r="M125" s="511"/>
      <c r="N125" s="127"/>
      <c r="O125" s="127"/>
      <c r="P125" s="127"/>
      <c r="Q125" s="136"/>
      <c r="R125" s="136"/>
      <c r="S125" s="136"/>
      <c r="T125" s="136"/>
      <c r="U125" s="137"/>
      <c r="V125" s="137"/>
      <c r="W125" s="137"/>
    </row>
    <row r="126" spans="1:23" x14ac:dyDescent="0.2">
      <c r="A126" s="131" t="s">
        <v>928</v>
      </c>
      <c r="B126" s="122" t="s">
        <v>882</v>
      </c>
      <c r="C126" s="122"/>
      <c r="D126" s="122" t="s">
        <v>795</v>
      </c>
      <c r="E126" s="122" t="s">
        <v>185</v>
      </c>
      <c r="F126" s="122" t="s">
        <v>185</v>
      </c>
      <c r="G126" s="122" t="s">
        <v>1790</v>
      </c>
      <c r="H126" s="178">
        <v>125.07</v>
      </c>
      <c r="I126" s="123">
        <f>VLOOKUP(E126,Steuerung!$A$17:$E$500,5,FALSE)</f>
        <v>1</v>
      </c>
      <c r="J126" s="511">
        <f>VLOOKUP(E126,Steuerung!$A$17:$F$500,6,FALSE)</f>
        <v>29.166666666666657</v>
      </c>
      <c r="K126" s="123">
        <f>VLOOKUP(F126,Steuerung!$A$17:$G$500,7,FALSE)</f>
        <v>1</v>
      </c>
      <c r="L126" s="123">
        <f>VLOOKUP(F126,Steuerung!$A$17:$H$500,8,FALSE)</f>
        <v>23</v>
      </c>
      <c r="M126" s="511">
        <f t="shared" ref="M126:M157" si="24">J126+L126</f>
        <v>52.166666666666657</v>
      </c>
      <c r="N126" s="127">
        <f t="shared" ref="N126:N157" si="25">H126*M126</f>
        <v>6524.4849999999988</v>
      </c>
      <c r="O126" s="127">
        <f t="shared" ref="O126:O157" si="26">H126*J126</f>
        <v>3647.8749999999986</v>
      </c>
      <c r="P126" s="127">
        <f t="shared" ref="P126:P157" si="27">H126*L126</f>
        <v>2876.6099999999997</v>
      </c>
      <c r="Q126" s="136">
        <f>VLOOKUP(E126,Steuerung!$A$17:$B$500,2,FALSE)</f>
        <v>0</v>
      </c>
      <c r="R126" s="136">
        <f>VLOOKUP(F126,Steuerung!$A$17:$B$500,2,FALSE)</f>
        <v>0</v>
      </c>
      <c r="S126" s="159">
        <f t="shared" ref="S126:S189" si="28">IFERROR(O126/Q126,0)</f>
        <v>0</v>
      </c>
      <c r="T126" s="159">
        <f t="shared" ref="T126:T189" si="29">IFERROR(P126/R126,0)</f>
        <v>0</v>
      </c>
      <c r="U126" s="137" t="e">
        <f t="shared" ref="U126:U157" si="30">IF(J126&gt;0,O126/Q126*SVS_UHR,0)</f>
        <v>#DIV/0!</v>
      </c>
      <c r="V126" s="137" t="e">
        <f t="shared" ref="V126:V157" si="31">IF(K126&gt;0,P126/R126*SVS_UHR,0)</f>
        <v>#DIV/0!</v>
      </c>
      <c r="W126" s="137" t="e">
        <f t="shared" si="17"/>
        <v>#DIV/0!</v>
      </c>
    </row>
    <row r="127" spans="1:23" x14ac:dyDescent="0.2">
      <c r="A127" s="131" t="s">
        <v>929</v>
      </c>
      <c r="B127" s="122" t="s">
        <v>3606</v>
      </c>
      <c r="C127" s="122"/>
      <c r="D127" s="122" t="s">
        <v>790</v>
      </c>
      <c r="E127" s="122" t="s">
        <v>164</v>
      </c>
      <c r="F127" s="122" t="s">
        <v>164</v>
      </c>
      <c r="G127" s="122" t="s">
        <v>1790</v>
      </c>
      <c r="H127" s="178">
        <v>40.51</v>
      </c>
      <c r="I127" s="123">
        <f>VLOOKUP(E127,Steuerung!$A$17:$E$500,5,FALSE)</f>
        <v>1</v>
      </c>
      <c r="J127" s="511">
        <f>VLOOKUP(E127,Steuerung!$A$17:$F$500,6,FALSE)</f>
        <v>29.166666666666657</v>
      </c>
      <c r="K127" s="123">
        <f>VLOOKUP(F127,Steuerung!$A$17:$G$500,7,FALSE)</f>
        <v>1</v>
      </c>
      <c r="L127" s="123">
        <f>VLOOKUP(F127,Steuerung!$A$17:$H$500,8,FALSE)</f>
        <v>23</v>
      </c>
      <c r="M127" s="511">
        <f t="shared" si="24"/>
        <v>52.166666666666657</v>
      </c>
      <c r="N127" s="127">
        <f t="shared" si="25"/>
        <v>2113.2716666666661</v>
      </c>
      <c r="O127" s="127">
        <f t="shared" si="26"/>
        <v>1181.5416666666663</v>
      </c>
      <c r="P127" s="127">
        <f t="shared" si="27"/>
        <v>931.7299999999999</v>
      </c>
      <c r="Q127" s="136">
        <f>VLOOKUP(E127,Steuerung!$A$17:$B$500,2,FALSE)</f>
        <v>0</v>
      </c>
      <c r="R127" s="136">
        <f>VLOOKUP(F127,Steuerung!$A$17:$B$500,2,FALSE)</f>
        <v>0</v>
      </c>
      <c r="S127" s="159">
        <f t="shared" si="28"/>
        <v>0</v>
      </c>
      <c r="T127" s="159">
        <f t="shared" si="29"/>
        <v>0</v>
      </c>
      <c r="U127" s="137" t="e">
        <f t="shared" si="30"/>
        <v>#DIV/0!</v>
      </c>
      <c r="V127" s="137" t="e">
        <f t="shared" si="31"/>
        <v>#DIV/0!</v>
      </c>
      <c r="W127" s="137" t="e">
        <f t="shared" si="17"/>
        <v>#DIV/0!</v>
      </c>
    </row>
    <row r="128" spans="1:23" x14ac:dyDescent="0.2">
      <c r="A128" s="131" t="s">
        <v>930</v>
      </c>
      <c r="B128" s="122" t="s">
        <v>3649</v>
      </c>
      <c r="C128" s="122"/>
      <c r="D128" s="122" t="s">
        <v>790</v>
      </c>
      <c r="E128" s="122" t="s">
        <v>164</v>
      </c>
      <c r="F128" s="122" t="s">
        <v>164</v>
      </c>
      <c r="G128" s="122" t="s">
        <v>1790</v>
      </c>
      <c r="H128" s="178">
        <v>37.08</v>
      </c>
      <c r="I128" s="123">
        <f>VLOOKUP(E128,Steuerung!$A$17:$E$500,5,FALSE)</f>
        <v>1</v>
      </c>
      <c r="J128" s="511">
        <f>VLOOKUP(E128,Steuerung!$A$17:$F$500,6,FALSE)</f>
        <v>29.166666666666657</v>
      </c>
      <c r="K128" s="123">
        <f>VLOOKUP(F128,Steuerung!$A$17:$G$500,7,FALSE)</f>
        <v>1</v>
      </c>
      <c r="L128" s="123">
        <f>VLOOKUP(F128,Steuerung!$A$17:$H$500,8,FALSE)</f>
        <v>23</v>
      </c>
      <c r="M128" s="511">
        <f t="shared" si="24"/>
        <v>52.166666666666657</v>
      </c>
      <c r="N128" s="127">
        <f t="shared" si="25"/>
        <v>1934.3399999999995</v>
      </c>
      <c r="O128" s="127">
        <f t="shared" si="26"/>
        <v>1081.4999999999995</v>
      </c>
      <c r="P128" s="127">
        <f t="shared" si="27"/>
        <v>852.83999999999992</v>
      </c>
      <c r="Q128" s="136">
        <f>VLOOKUP(E128,Steuerung!$A$17:$B$500,2,FALSE)</f>
        <v>0</v>
      </c>
      <c r="R128" s="136">
        <f>VLOOKUP(F128,Steuerung!$A$17:$B$500,2,FALSE)</f>
        <v>0</v>
      </c>
      <c r="S128" s="159">
        <f t="shared" si="28"/>
        <v>0</v>
      </c>
      <c r="T128" s="159">
        <f t="shared" si="29"/>
        <v>0</v>
      </c>
      <c r="U128" s="137" t="e">
        <f t="shared" si="30"/>
        <v>#DIV/0!</v>
      </c>
      <c r="V128" s="137" t="e">
        <f t="shared" si="31"/>
        <v>#DIV/0!</v>
      </c>
      <c r="W128" s="137" t="e">
        <f t="shared" si="17"/>
        <v>#DIV/0!</v>
      </c>
    </row>
    <row r="129" spans="1:23" x14ac:dyDescent="0.2">
      <c r="A129" s="131" t="s">
        <v>1638</v>
      </c>
      <c r="B129" s="122" t="s">
        <v>2037</v>
      </c>
      <c r="C129" s="122"/>
      <c r="D129" s="122" t="s">
        <v>821</v>
      </c>
      <c r="E129" s="122" t="s">
        <v>222</v>
      </c>
      <c r="F129" s="122" t="s">
        <v>222</v>
      </c>
      <c r="G129" s="122" t="s">
        <v>822</v>
      </c>
      <c r="H129" s="178">
        <v>4.4800000000000004</v>
      </c>
      <c r="I129" s="123">
        <f>VLOOKUP(E129,Steuerung!$A$17:$E$500,5,FALSE)</f>
        <v>5</v>
      </c>
      <c r="J129" s="511">
        <f>VLOOKUP(E129,Steuerung!$A$17:$F$500,6,FALSE)</f>
        <v>137.33333333333334</v>
      </c>
      <c r="K129" s="123">
        <f>VLOOKUP(F129,Steuerung!$A$17:$G$500,7,FALSE)</f>
        <v>5</v>
      </c>
      <c r="L129" s="123">
        <f>VLOOKUP(F129,Steuerung!$A$17:$H$500,8,FALSE)</f>
        <v>113</v>
      </c>
      <c r="M129" s="511">
        <f t="shared" si="24"/>
        <v>250.33333333333334</v>
      </c>
      <c r="N129" s="127">
        <f t="shared" si="25"/>
        <v>1121.4933333333336</v>
      </c>
      <c r="O129" s="127">
        <f t="shared" si="26"/>
        <v>615.25333333333344</v>
      </c>
      <c r="P129" s="127">
        <f t="shared" si="27"/>
        <v>506.24000000000007</v>
      </c>
      <c r="Q129" s="136">
        <f>VLOOKUP(E129,Steuerung!$A$17:$B$500,2,FALSE)</f>
        <v>0</v>
      </c>
      <c r="R129" s="136">
        <f>VLOOKUP(F129,Steuerung!$A$17:$B$500,2,FALSE)</f>
        <v>0</v>
      </c>
      <c r="S129" s="159">
        <f t="shared" si="28"/>
        <v>0</v>
      </c>
      <c r="T129" s="159">
        <f t="shared" si="29"/>
        <v>0</v>
      </c>
      <c r="U129" s="137" t="e">
        <f t="shared" si="30"/>
        <v>#DIV/0!</v>
      </c>
      <c r="V129" s="137" t="e">
        <f t="shared" si="31"/>
        <v>#DIV/0!</v>
      </c>
      <c r="W129" s="137" t="e">
        <f t="shared" si="17"/>
        <v>#DIV/0!</v>
      </c>
    </row>
    <row r="130" spans="1:23" x14ac:dyDescent="0.2">
      <c r="A130" s="131" t="s">
        <v>3700</v>
      </c>
      <c r="B130" s="122" t="s">
        <v>1385</v>
      </c>
      <c r="C130" s="122"/>
      <c r="D130" s="122" t="s">
        <v>821</v>
      </c>
      <c r="E130" s="122" t="s">
        <v>222</v>
      </c>
      <c r="F130" s="122" t="s">
        <v>222</v>
      </c>
      <c r="G130" s="122" t="s">
        <v>822</v>
      </c>
      <c r="H130" s="178">
        <v>6.6</v>
      </c>
      <c r="I130" s="123">
        <f>VLOOKUP(E130,Steuerung!$A$17:$E$500,5,FALSE)</f>
        <v>5</v>
      </c>
      <c r="J130" s="511">
        <f>VLOOKUP(E130,Steuerung!$A$17:$F$500,6,FALSE)</f>
        <v>137.33333333333334</v>
      </c>
      <c r="K130" s="123">
        <f>VLOOKUP(F130,Steuerung!$A$17:$G$500,7,FALSE)</f>
        <v>5</v>
      </c>
      <c r="L130" s="123">
        <f>VLOOKUP(F130,Steuerung!$A$17:$H$500,8,FALSE)</f>
        <v>113</v>
      </c>
      <c r="M130" s="511">
        <f t="shared" si="24"/>
        <v>250.33333333333334</v>
      </c>
      <c r="N130" s="127">
        <f t="shared" si="25"/>
        <v>1652.2</v>
      </c>
      <c r="O130" s="127">
        <f t="shared" si="26"/>
        <v>906.4</v>
      </c>
      <c r="P130" s="127">
        <f t="shared" si="27"/>
        <v>745.8</v>
      </c>
      <c r="Q130" s="136">
        <f>VLOOKUP(E130,Steuerung!$A$17:$B$500,2,FALSE)</f>
        <v>0</v>
      </c>
      <c r="R130" s="136">
        <f>VLOOKUP(F130,Steuerung!$A$17:$B$500,2,FALSE)</f>
        <v>0</v>
      </c>
      <c r="S130" s="159">
        <f t="shared" si="28"/>
        <v>0</v>
      </c>
      <c r="T130" s="159">
        <f t="shared" si="29"/>
        <v>0</v>
      </c>
      <c r="U130" s="137" t="e">
        <f t="shared" si="30"/>
        <v>#DIV/0!</v>
      </c>
      <c r="V130" s="137" t="e">
        <f t="shared" si="31"/>
        <v>#DIV/0!</v>
      </c>
      <c r="W130" s="137" t="e">
        <f t="shared" si="17"/>
        <v>#DIV/0!</v>
      </c>
    </row>
    <row r="131" spans="1:23" x14ac:dyDescent="0.2">
      <c r="A131" s="131" t="s">
        <v>2412</v>
      </c>
      <c r="B131" s="122" t="s">
        <v>1470</v>
      </c>
      <c r="C131" s="122"/>
      <c r="D131" s="122" t="s">
        <v>821</v>
      </c>
      <c r="E131" s="122" t="s">
        <v>222</v>
      </c>
      <c r="F131" s="122" t="s">
        <v>222</v>
      </c>
      <c r="G131" s="122" t="s">
        <v>822</v>
      </c>
      <c r="H131" s="178">
        <v>6.05</v>
      </c>
      <c r="I131" s="123">
        <f>VLOOKUP(E131,Steuerung!$A$17:$E$500,5,FALSE)</f>
        <v>5</v>
      </c>
      <c r="J131" s="511">
        <f>VLOOKUP(E131,Steuerung!$A$17:$F$500,6,FALSE)</f>
        <v>137.33333333333334</v>
      </c>
      <c r="K131" s="123">
        <f>VLOOKUP(F131,Steuerung!$A$17:$G$500,7,FALSE)</f>
        <v>5</v>
      </c>
      <c r="L131" s="123">
        <f>VLOOKUP(F131,Steuerung!$A$17:$H$500,8,FALSE)</f>
        <v>113</v>
      </c>
      <c r="M131" s="511">
        <f t="shared" si="24"/>
        <v>250.33333333333334</v>
      </c>
      <c r="N131" s="127">
        <f t="shared" si="25"/>
        <v>1514.5166666666667</v>
      </c>
      <c r="O131" s="127">
        <f t="shared" si="26"/>
        <v>830.86666666666667</v>
      </c>
      <c r="P131" s="127">
        <f t="shared" si="27"/>
        <v>683.65</v>
      </c>
      <c r="Q131" s="136">
        <f>VLOOKUP(E131,Steuerung!$A$17:$B$500,2,FALSE)</f>
        <v>0</v>
      </c>
      <c r="R131" s="136">
        <f>VLOOKUP(F131,Steuerung!$A$17:$B$500,2,FALSE)</f>
        <v>0</v>
      </c>
      <c r="S131" s="159">
        <f t="shared" si="28"/>
        <v>0</v>
      </c>
      <c r="T131" s="159">
        <f t="shared" si="29"/>
        <v>0</v>
      </c>
      <c r="U131" s="137" t="e">
        <f t="shared" si="30"/>
        <v>#DIV/0!</v>
      </c>
      <c r="V131" s="137" t="e">
        <f t="shared" si="31"/>
        <v>#DIV/0!</v>
      </c>
      <c r="W131" s="137" t="e">
        <f t="shared" si="17"/>
        <v>#DIV/0!</v>
      </c>
    </row>
    <row r="132" spans="1:23" x14ac:dyDescent="0.2">
      <c r="A132" s="131" t="s">
        <v>1639</v>
      </c>
      <c r="B132" s="122" t="s">
        <v>2033</v>
      </c>
      <c r="C132" s="122"/>
      <c r="D132" s="122" t="s">
        <v>821</v>
      </c>
      <c r="E132" s="122" t="s">
        <v>222</v>
      </c>
      <c r="F132" s="122" t="s">
        <v>222</v>
      </c>
      <c r="G132" s="122" t="s">
        <v>822</v>
      </c>
      <c r="H132" s="178">
        <v>4.04</v>
      </c>
      <c r="I132" s="123">
        <f>VLOOKUP(E132,Steuerung!$A$17:$E$500,5,FALSE)</f>
        <v>5</v>
      </c>
      <c r="J132" s="511">
        <f>VLOOKUP(E132,Steuerung!$A$17:$F$500,6,FALSE)</f>
        <v>137.33333333333334</v>
      </c>
      <c r="K132" s="123">
        <f>VLOOKUP(F132,Steuerung!$A$17:$G$500,7,FALSE)</f>
        <v>5</v>
      </c>
      <c r="L132" s="123">
        <f>VLOOKUP(F132,Steuerung!$A$17:$H$500,8,FALSE)</f>
        <v>113</v>
      </c>
      <c r="M132" s="511">
        <f t="shared" si="24"/>
        <v>250.33333333333334</v>
      </c>
      <c r="N132" s="127">
        <f t="shared" si="25"/>
        <v>1011.3466666666667</v>
      </c>
      <c r="O132" s="127">
        <f t="shared" si="26"/>
        <v>554.82666666666671</v>
      </c>
      <c r="P132" s="127">
        <f t="shared" si="27"/>
        <v>456.52</v>
      </c>
      <c r="Q132" s="136">
        <f>VLOOKUP(E132,Steuerung!$A$17:$B$500,2,FALSE)</f>
        <v>0</v>
      </c>
      <c r="R132" s="136">
        <f>VLOOKUP(F132,Steuerung!$A$17:$B$500,2,FALSE)</f>
        <v>0</v>
      </c>
      <c r="S132" s="159">
        <f t="shared" si="28"/>
        <v>0</v>
      </c>
      <c r="T132" s="159">
        <f t="shared" si="29"/>
        <v>0</v>
      </c>
      <c r="U132" s="137" t="e">
        <f t="shared" si="30"/>
        <v>#DIV/0!</v>
      </c>
      <c r="V132" s="137" t="e">
        <f t="shared" si="31"/>
        <v>#DIV/0!</v>
      </c>
      <c r="W132" s="137" t="e">
        <f t="shared" si="17"/>
        <v>#DIV/0!</v>
      </c>
    </row>
    <row r="133" spans="1:23" x14ac:dyDescent="0.2">
      <c r="A133" s="131" t="s">
        <v>3701</v>
      </c>
      <c r="B133" s="122" t="s">
        <v>1398</v>
      </c>
      <c r="C133" s="122"/>
      <c r="D133" s="122" t="s">
        <v>821</v>
      </c>
      <c r="E133" s="122" t="s">
        <v>222</v>
      </c>
      <c r="F133" s="122" t="s">
        <v>222</v>
      </c>
      <c r="G133" s="122" t="s">
        <v>822</v>
      </c>
      <c r="H133" s="178">
        <v>7.02</v>
      </c>
      <c r="I133" s="123">
        <f>VLOOKUP(E133,Steuerung!$A$17:$E$500,5,FALSE)</f>
        <v>5</v>
      </c>
      <c r="J133" s="511">
        <f>VLOOKUP(E133,Steuerung!$A$17:$F$500,6,FALSE)</f>
        <v>137.33333333333334</v>
      </c>
      <c r="K133" s="123">
        <f>VLOOKUP(F133,Steuerung!$A$17:$G$500,7,FALSE)</f>
        <v>5</v>
      </c>
      <c r="L133" s="123">
        <f>VLOOKUP(F133,Steuerung!$A$17:$H$500,8,FALSE)</f>
        <v>113</v>
      </c>
      <c r="M133" s="511">
        <f t="shared" si="24"/>
        <v>250.33333333333334</v>
      </c>
      <c r="N133" s="127">
        <f t="shared" si="25"/>
        <v>1757.34</v>
      </c>
      <c r="O133" s="127">
        <f t="shared" si="26"/>
        <v>964.08</v>
      </c>
      <c r="P133" s="127">
        <f t="shared" si="27"/>
        <v>793.26</v>
      </c>
      <c r="Q133" s="136">
        <f>VLOOKUP(E133,Steuerung!$A$17:$B$500,2,FALSE)</f>
        <v>0</v>
      </c>
      <c r="R133" s="136">
        <f>VLOOKUP(F133,Steuerung!$A$17:$B$500,2,FALSE)</f>
        <v>0</v>
      </c>
      <c r="S133" s="159">
        <f t="shared" si="28"/>
        <v>0</v>
      </c>
      <c r="T133" s="159">
        <f t="shared" si="29"/>
        <v>0</v>
      </c>
      <c r="U133" s="137" t="e">
        <f t="shared" si="30"/>
        <v>#DIV/0!</v>
      </c>
      <c r="V133" s="137" t="e">
        <f t="shared" si="31"/>
        <v>#DIV/0!</v>
      </c>
      <c r="W133" s="137" t="e">
        <f t="shared" si="17"/>
        <v>#DIV/0!</v>
      </c>
    </row>
    <row r="134" spans="1:23" x14ac:dyDescent="0.2">
      <c r="A134" s="131" t="s">
        <v>3702</v>
      </c>
      <c r="B134" s="122" t="s">
        <v>828</v>
      </c>
      <c r="C134" s="122"/>
      <c r="D134" s="122" t="s">
        <v>804</v>
      </c>
      <c r="E134" s="122" t="s">
        <v>143</v>
      </c>
      <c r="F134" s="122" t="s">
        <v>143</v>
      </c>
      <c r="G134" s="122" t="s">
        <v>1308</v>
      </c>
      <c r="H134" s="178">
        <v>6.67</v>
      </c>
      <c r="I134" s="123">
        <f>VLOOKUP(E134,Steuerung!$A$17:$E$500,5,FALSE)</f>
        <v>0</v>
      </c>
      <c r="J134" s="511">
        <f>VLOOKUP(E134,Steuerung!$A$17:$F$500,6,FALSE)</f>
        <v>0</v>
      </c>
      <c r="K134" s="123">
        <f>VLOOKUP(F134,Steuerung!$A$17:$G$500,7,FALSE)</f>
        <v>0</v>
      </c>
      <c r="L134" s="123">
        <f>VLOOKUP(F134,Steuerung!$A$17:$H$500,8,FALSE)</f>
        <v>0</v>
      </c>
      <c r="M134" s="511">
        <f t="shared" si="24"/>
        <v>0</v>
      </c>
      <c r="N134" s="127">
        <f t="shared" si="25"/>
        <v>0</v>
      </c>
      <c r="O134" s="127">
        <f t="shared" si="26"/>
        <v>0</v>
      </c>
      <c r="P134" s="127">
        <f t="shared" si="27"/>
        <v>0</v>
      </c>
      <c r="Q134" s="136">
        <f>VLOOKUP(E134,Steuerung!$A$17:$B$500,2,FALSE)</f>
        <v>0</v>
      </c>
      <c r="R134" s="136">
        <f>VLOOKUP(F134,Steuerung!$A$17:$B$500,2,FALSE)</f>
        <v>0</v>
      </c>
      <c r="S134" s="159">
        <f t="shared" si="28"/>
        <v>0</v>
      </c>
      <c r="T134" s="159">
        <f t="shared" si="29"/>
        <v>0</v>
      </c>
      <c r="U134" s="137">
        <f t="shared" si="30"/>
        <v>0</v>
      </c>
      <c r="V134" s="137">
        <f t="shared" si="31"/>
        <v>0</v>
      </c>
      <c r="W134" s="137">
        <f t="shared" si="17"/>
        <v>0</v>
      </c>
    </row>
    <row r="135" spans="1:23" x14ac:dyDescent="0.2">
      <c r="A135" s="131" t="s">
        <v>3703</v>
      </c>
      <c r="B135" s="122" t="s">
        <v>3704</v>
      </c>
      <c r="C135" s="122"/>
      <c r="D135" s="122" t="s">
        <v>795</v>
      </c>
      <c r="E135" s="122" t="s">
        <v>185</v>
      </c>
      <c r="F135" s="122" t="s">
        <v>185</v>
      </c>
      <c r="G135" s="122" t="s">
        <v>1790</v>
      </c>
      <c r="H135" s="178">
        <v>10.37</v>
      </c>
      <c r="I135" s="123">
        <f>VLOOKUP(E135,Steuerung!$A$17:$E$500,5,FALSE)</f>
        <v>1</v>
      </c>
      <c r="J135" s="511">
        <f>VLOOKUP(E135,Steuerung!$A$17:$F$500,6,FALSE)</f>
        <v>29.166666666666657</v>
      </c>
      <c r="K135" s="123">
        <f>VLOOKUP(F135,Steuerung!$A$17:$G$500,7,FALSE)</f>
        <v>1</v>
      </c>
      <c r="L135" s="123">
        <f>VLOOKUP(F135,Steuerung!$A$17:$H$500,8,FALSE)</f>
        <v>23</v>
      </c>
      <c r="M135" s="511">
        <f t="shared" si="24"/>
        <v>52.166666666666657</v>
      </c>
      <c r="N135" s="127">
        <f t="shared" si="25"/>
        <v>540.96833333333325</v>
      </c>
      <c r="O135" s="127">
        <f t="shared" si="26"/>
        <v>302.4583333333332</v>
      </c>
      <c r="P135" s="127">
        <f t="shared" si="27"/>
        <v>238.51</v>
      </c>
      <c r="Q135" s="136">
        <f>VLOOKUP(E135,Steuerung!$A$17:$B$500,2,FALSE)</f>
        <v>0</v>
      </c>
      <c r="R135" s="136">
        <f>VLOOKUP(F135,Steuerung!$A$17:$B$500,2,FALSE)</f>
        <v>0</v>
      </c>
      <c r="S135" s="159">
        <f t="shared" si="28"/>
        <v>0</v>
      </c>
      <c r="T135" s="159">
        <f t="shared" si="29"/>
        <v>0</v>
      </c>
      <c r="U135" s="137" t="e">
        <f t="shared" si="30"/>
        <v>#DIV/0!</v>
      </c>
      <c r="V135" s="137" t="e">
        <f t="shared" si="31"/>
        <v>#DIV/0!</v>
      </c>
      <c r="W135" s="137" t="e">
        <f t="shared" si="17"/>
        <v>#DIV/0!</v>
      </c>
    </row>
    <row r="136" spans="1:23" x14ac:dyDescent="0.2">
      <c r="A136" s="131" t="s">
        <v>1458</v>
      </c>
      <c r="B136" s="122" t="s">
        <v>150</v>
      </c>
      <c r="C136" s="122"/>
      <c r="D136" s="122" t="s">
        <v>795</v>
      </c>
      <c r="E136" s="122" t="s">
        <v>185</v>
      </c>
      <c r="F136" s="122" t="s">
        <v>185</v>
      </c>
      <c r="G136" s="122" t="s">
        <v>1790</v>
      </c>
      <c r="H136" s="178">
        <v>5.72</v>
      </c>
      <c r="I136" s="123">
        <f>VLOOKUP(E136,Steuerung!$A$17:$E$500,5,FALSE)</f>
        <v>1</v>
      </c>
      <c r="J136" s="511">
        <f>VLOOKUP(E136,Steuerung!$A$17:$F$500,6,FALSE)</f>
        <v>29.166666666666657</v>
      </c>
      <c r="K136" s="123">
        <f>VLOOKUP(F136,Steuerung!$A$17:$G$500,7,FALSE)</f>
        <v>1</v>
      </c>
      <c r="L136" s="123">
        <f>VLOOKUP(F136,Steuerung!$A$17:$H$500,8,FALSE)</f>
        <v>23</v>
      </c>
      <c r="M136" s="511">
        <f t="shared" si="24"/>
        <v>52.166666666666657</v>
      </c>
      <c r="N136" s="127">
        <f t="shared" si="25"/>
        <v>298.39333333333326</v>
      </c>
      <c r="O136" s="127">
        <f t="shared" si="26"/>
        <v>166.83333333333329</v>
      </c>
      <c r="P136" s="127">
        <f t="shared" si="27"/>
        <v>131.56</v>
      </c>
      <c r="Q136" s="136">
        <f>VLOOKUP(E136,Steuerung!$A$17:$B$500,2,FALSE)</f>
        <v>0</v>
      </c>
      <c r="R136" s="136">
        <f>VLOOKUP(F136,Steuerung!$A$17:$B$500,2,FALSE)</f>
        <v>0</v>
      </c>
      <c r="S136" s="159">
        <f t="shared" si="28"/>
        <v>0</v>
      </c>
      <c r="T136" s="159">
        <f t="shared" si="29"/>
        <v>0</v>
      </c>
      <c r="U136" s="137" t="e">
        <f t="shared" si="30"/>
        <v>#DIV/0!</v>
      </c>
      <c r="V136" s="137" t="e">
        <f t="shared" si="31"/>
        <v>#DIV/0!</v>
      </c>
      <c r="W136" s="137" t="e">
        <f t="shared" si="17"/>
        <v>#DIV/0!</v>
      </c>
    </row>
    <row r="137" spans="1:23" x14ac:dyDescent="0.2">
      <c r="A137" s="131" t="s">
        <v>1337</v>
      </c>
      <c r="B137" s="122" t="s">
        <v>3653</v>
      </c>
      <c r="C137" s="122"/>
      <c r="D137" s="122" t="s">
        <v>795</v>
      </c>
      <c r="E137" s="122" t="s">
        <v>185</v>
      </c>
      <c r="F137" s="122" t="s">
        <v>185</v>
      </c>
      <c r="G137" s="122" t="s">
        <v>1308</v>
      </c>
      <c r="H137" s="178">
        <v>46.72</v>
      </c>
      <c r="I137" s="123">
        <f>VLOOKUP(E137,Steuerung!$A$17:$E$500,5,FALSE)</f>
        <v>1</v>
      </c>
      <c r="J137" s="511">
        <f>VLOOKUP(E137,Steuerung!$A$17:$F$500,6,FALSE)</f>
        <v>29.166666666666657</v>
      </c>
      <c r="K137" s="123">
        <f>VLOOKUP(F137,Steuerung!$A$17:$G$500,7,FALSE)</f>
        <v>1</v>
      </c>
      <c r="L137" s="123">
        <f>VLOOKUP(F137,Steuerung!$A$17:$H$500,8,FALSE)</f>
        <v>23</v>
      </c>
      <c r="M137" s="511">
        <f t="shared" si="24"/>
        <v>52.166666666666657</v>
      </c>
      <c r="N137" s="127">
        <f t="shared" si="25"/>
        <v>2437.226666666666</v>
      </c>
      <c r="O137" s="127">
        <f t="shared" si="26"/>
        <v>1362.6666666666663</v>
      </c>
      <c r="P137" s="127">
        <f t="shared" si="27"/>
        <v>1074.56</v>
      </c>
      <c r="Q137" s="136">
        <f>VLOOKUP(E137,Steuerung!$A$17:$B$500,2,FALSE)</f>
        <v>0</v>
      </c>
      <c r="R137" s="136">
        <f>VLOOKUP(F137,Steuerung!$A$17:$B$500,2,FALSE)</f>
        <v>0</v>
      </c>
      <c r="S137" s="159">
        <f t="shared" si="28"/>
        <v>0</v>
      </c>
      <c r="T137" s="159">
        <f t="shared" si="29"/>
        <v>0</v>
      </c>
      <c r="U137" s="137" t="e">
        <f t="shared" si="30"/>
        <v>#DIV/0!</v>
      </c>
      <c r="V137" s="137" t="e">
        <f t="shared" si="31"/>
        <v>#DIV/0!</v>
      </c>
      <c r="W137" s="137" t="e">
        <f t="shared" si="17"/>
        <v>#DIV/0!</v>
      </c>
    </row>
    <row r="138" spans="1:23" x14ac:dyDescent="0.2">
      <c r="A138" s="131" t="s">
        <v>1341</v>
      </c>
      <c r="B138" s="122" t="s">
        <v>3705</v>
      </c>
      <c r="C138" s="122"/>
      <c r="D138" s="122" t="s">
        <v>791</v>
      </c>
      <c r="E138" s="122" t="s">
        <v>205</v>
      </c>
      <c r="F138" s="122" t="s">
        <v>205</v>
      </c>
      <c r="G138" s="122" t="s">
        <v>796</v>
      </c>
      <c r="H138" s="178">
        <v>15.68</v>
      </c>
      <c r="I138" s="123">
        <f>VLOOKUP(E138,Steuerung!$A$17:$E$500,5,FALSE)</f>
        <v>1</v>
      </c>
      <c r="J138" s="511">
        <f>VLOOKUP(E138,Steuerung!$A$17:$F$500,6,FALSE)</f>
        <v>29.166666666666657</v>
      </c>
      <c r="K138" s="123">
        <f>VLOOKUP(F138,Steuerung!$A$17:$G$500,7,FALSE)</f>
        <v>1</v>
      </c>
      <c r="L138" s="123">
        <f>VLOOKUP(F138,Steuerung!$A$17:$H$500,8,FALSE)</f>
        <v>23</v>
      </c>
      <c r="M138" s="511">
        <f t="shared" si="24"/>
        <v>52.166666666666657</v>
      </c>
      <c r="N138" s="127">
        <f t="shared" si="25"/>
        <v>817.97333333333313</v>
      </c>
      <c r="O138" s="127">
        <f t="shared" si="26"/>
        <v>457.3333333333332</v>
      </c>
      <c r="P138" s="127">
        <f t="shared" si="27"/>
        <v>360.64</v>
      </c>
      <c r="Q138" s="136">
        <f>VLOOKUP(E138,Steuerung!$A$17:$B$500,2,FALSE)</f>
        <v>0</v>
      </c>
      <c r="R138" s="136">
        <f>VLOOKUP(F138,Steuerung!$A$17:$B$500,2,FALSE)</f>
        <v>0</v>
      </c>
      <c r="S138" s="159">
        <f t="shared" si="28"/>
        <v>0</v>
      </c>
      <c r="T138" s="159">
        <f t="shared" si="29"/>
        <v>0</v>
      </c>
      <c r="U138" s="137" t="e">
        <f t="shared" si="30"/>
        <v>#DIV/0!</v>
      </c>
      <c r="V138" s="137" t="e">
        <f t="shared" si="31"/>
        <v>#DIV/0!</v>
      </c>
      <c r="W138" s="137" t="e">
        <f t="shared" si="17"/>
        <v>#DIV/0!</v>
      </c>
    </row>
    <row r="139" spans="1:23" x14ac:dyDescent="0.2">
      <c r="A139" s="131" t="s">
        <v>1540</v>
      </c>
      <c r="B139" s="122" t="s">
        <v>3617</v>
      </c>
      <c r="C139" s="122"/>
      <c r="D139" s="122" t="s">
        <v>1160</v>
      </c>
      <c r="E139" s="122" t="s">
        <v>237</v>
      </c>
      <c r="F139" s="122" t="s">
        <v>237</v>
      </c>
      <c r="G139" s="122" t="s">
        <v>1308</v>
      </c>
      <c r="H139" s="178">
        <v>7.2</v>
      </c>
      <c r="I139" s="123">
        <f>VLOOKUP(E139,Steuerung!$A$17:$E$500,5,FALSE)</f>
        <v>1</v>
      </c>
      <c r="J139" s="511">
        <f>VLOOKUP(E139,Steuerung!$A$17:$F$500,6,FALSE)</f>
        <v>29.166666666666657</v>
      </c>
      <c r="K139" s="123">
        <f>VLOOKUP(F139,Steuerung!$A$17:$G$500,7,FALSE)</f>
        <v>1</v>
      </c>
      <c r="L139" s="123">
        <f>VLOOKUP(F139,Steuerung!$A$17:$H$500,8,FALSE)</f>
        <v>23</v>
      </c>
      <c r="M139" s="511">
        <f t="shared" si="24"/>
        <v>52.166666666666657</v>
      </c>
      <c r="N139" s="127">
        <f t="shared" si="25"/>
        <v>375.59999999999997</v>
      </c>
      <c r="O139" s="127">
        <f t="shared" si="26"/>
        <v>209.99999999999994</v>
      </c>
      <c r="P139" s="127">
        <f t="shared" si="27"/>
        <v>165.6</v>
      </c>
      <c r="Q139" s="136">
        <f>VLOOKUP(E139,Steuerung!$A$17:$B$500,2,FALSE)</f>
        <v>0</v>
      </c>
      <c r="R139" s="136">
        <f>VLOOKUP(F139,Steuerung!$A$17:$B$500,2,FALSE)</f>
        <v>0</v>
      </c>
      <c r="S139" s="159">
        <f t="shared" si="28"/>
        <v>0</v>
      </c>
      <c r="T139" s="159">
        <f t="shared" si="29"/>
        <v>0</v>
      </c>
      <c r="U139" s="137" t="e">
        <f t="shared" si="30"/>
        <v>#DIV/0!</v>
      </c>
      <c r="V139" s="137" t="e">
        <f t="shared" si="31"/>
        <v>#DIV/0!</v>
      </c>
      <c r="W139" s="137" t="e">
        <f t="shared" si="17"/>
        <v>#DIV/0!</v>
      </c>
    </row>
    <row r="140" spans="1:23" x14ac:dyDescent="0.2">
      <c r="A140" s="131" t="s">
        <v>3025</v>
      </c>
      <c r="B140" s="122" t="s">
        <v>3705</v>
      </c>
      <c r="C140" s="122"/>
      <c r="D140" s="122" t="s">
        <v>791</v>
      </c>
      <c r="E140" s="122" t="s">
        <v>205</v>
      </c>
      <c r="F140" s="122" t="s">
        <v>205</v>
      </c>
      <c r="G140" s="122" t="s">
        <v>796</v>
      </c>
      <c r="H140" s="178">
        <v>13.26</v>
      </c>
      <c r="I140" s="123">
        <f>VLOOKUP(E140,Steuerung!$A$17:$E$500,5,FALSE)</f>
        <v>1</v>
      </c>
      <c r="J140" s="511">
        <f>VLOOKUP(E140,Steuerung!$A$17:$F$500,6,FALSE)</f>
        <v>29.166666666666657</v>
      </c>
      <c r="K140" s="123">
        <f>VLOOKUP(F140,Steuerung!$A$17:$G$500,7,FALSE)</f>
        <v>1</v>
      </c>
      <c r="L140" s="123">
        <f>VLOOKUP(F140,Steuerung!$A$17:$H$500,8,FALSE)</f>
        <v>23</v>
      </c>
      <c r="M140" s="511">
        <f t="shared" si="24"/>
        <v>52.166666666666657</v>
      </c>
      <c r="N140" s="127">
        <f t="shared" si="25"/>
        <v>691.7299999999999</v>
      </c>
      <c r="O140" s="127">
        <f t="shared" si="26"/>
        <v>386.74999999999989</v>
      </c>
      <c r="P140" s="127">
        <f t="shared" si="27"/>
        <v>304.98</v>
      </c>
      <c r="Q140" s="136">
        <f>VLOOKUP(E140,Steuerung!$A$17:$B$500,2,FALSE)</f>
        <v>0</v>
      </c>
      <c r="R140" s="136">
        <f>VLOOKUP(F140,Steuerung!$A$17:$B$500,2,FALSE)</f>
        <v>0</v>
      </c>
      <c r="S140" s="159">
        <f t="shared" si="28"/>
        <v>0</v>
      </c>
      <c r="T140" s="159">
        <f t="shared" si="29"/>
        <v>0</v>
      </c>
      <c r="U140" s="137" t="e">
        <f t="shared" si="30"/>
        <v>#DIV/0!</v>
      </c>
      <c r="V140" s="137" t="e">
        <f t="shared" si="31"/>
        <v>#DIV/0!</v>
      </c>
      <c r="W140" s="137" t="e">
        <f t="shared" si="17"/>
        <v>#DIV/0!</v>
      </c>
    </row>
    <row r="141" spans="1:23" x14ac:dyDescent="0.2">
      <c r="A141" s="131" t="s">
        <v>1542</v>
      </c>
      <c r="B141" s="122" t="s">
        <v>3245</v>
      </c>
      <c r="C141" s="122"/>
      <c r="D141" s="122" t="s">
        <v>791</v>
      </c>
      <c r="E141" s="122" t="s">
        <v>205</v>
      </c>
      <c r="F141" s="122" t="s">
        <v>205</v>
      </c>
      <c r="G141" s="122" t="s">
        <v>1308</v>
      </c>
      <c r="H141" s="178">
        <v>16.190000000000001</v>
      </c>
      <c r="I141" s="123">
        <f>VLOOKUP(E141,Steuerung!$A$17:$E$500,5,FALSE)</f>
        <v>1</v>
      </c>
      <c r="J141" s="511">
        <f>VLOOKUP(E141,Steuerung!$A$17:$F$500,6,FALSE)</f>
        <v>29.166666666666657</v>
      </c>
      <c r="K141" s="123">
        <f>VLOOKUP(F141,Steuerung!$A$17:$G$500,7,FALSE)</f>
        <v>1</v>
      </c>
      <c r="L141" s="123">
        <f>VLOOKUP(F141,Steuerung!$A$17:$H$500,8,FALSE)</f>
        <v>23</v>
      </c>
      <c r="M141" s="511">
        <f t="shared" si="24"/>
        <v>52.166666666666657</v>
      </c>
      <c r="N141" s="127">
        <f t="shared" si="25"/>
        <v>844.57833333333326</v>
      </c>
      <c r="O141" s="127">
        <f t="shared" si="26"/>
        <v>472.2083333333332</v>
      </c>
      <c r="P141" s="127">
        <f t="shared" si="27"/>
        <v>372.37</v>
      </c>
      <c r="Q141" s="136">
        <f>VLOOKUP(E141,Steuerung!$A$17:$B$500,2,FALSE)</f>
        <v>0</v>
      </c>
      <c r="R141" s="136">
        <f>VLOOKUP(F141,Steuerung!$A$17:$B$500,2,FALSE)</f>
        <v>0</v>
      </c>
      <c r="S141" s="159">
        <f t="shared" si="28"/>
        <v>0</v>
      </c>
      <c r="T141" s="159">
        <f t="shared" si="29"/>
        <v>0</v>
      </c>
      <c r="U141" s="137" t="e">
        <f t="shared" si="30"/>
        <v>#DIV/0!</v>
      </c>
      <c r="V141" s="137" t="e">
        <f t="shared" si="31"/>
        <v>#DIV/0!</v>
      </c>
      <c r="W141" s="137" t="e">
        <f t="shared" si="17"/>
        <v>#DIV/0!</v>
      </c>
    </row>
    <row r="142" spans="1:23" x14ac:dyDescent="0.2">
      <c r="A142" s="131" t="s">
        <v>1344</v>
      </c>
      <c r="B142" s="122" t="s">
        <v>3705</v>
      </c>
      <c r="C142" s="122"/>
      <c r="D142" s="122" t="s">
        <v>791</v>
      </c>
      <c r="E142" s="122" t="s">
        <v>205</v>
      </c>
      <c r="F142" s="122" t="s">
        <v>205</v>
      </c>
      <c r="G142" s="122" t="s">
        <v>796</v>
      </c>
      <c r="H142" s="178">
        <v>13.26</v>
      </c>
      <c r="I142" s="123">
        <f>VLOOKUP(E142,Steuerung!$A$17:$E$500,5,FALSE)</f>
        <v>1</v>
      </c>
      <c r="J142" s="511">
        <f>VLOOKUP(E142,Steuerung!$A$17:$F$500,6,FALSE)</f>
        <v>29.166666666666657</v>
      </c>
      <c r="K142" s="123">
        <f>VLOOKUP(F142,Steuerung!$A$17:$G$500,7,FALSE)</f>
        <v>1</v>
      </c>
      <c r="L142" s="123">
        <f>VLOOKUP(F142,Steuerung!$A$17:$H$500,8,FALSE)</f>
        <v>23</v>
      </c>
      <c r="M142" s="511">
        <f t="shared" si="24"/>
        <v>52.166666666666657</v>
      </c>
      <c r="N142" s="127">
        <f t="shared" si="25"/>
        <v>691.7299999999999</v>
      </c>
      <c r="O142" s="127">
        <f t="shared" si="26"/>
        <v>386.74999999999989</v>
      </c>
      <c r="P142" s="127">
        <f t="shared" si="27"/>
        <v>304.98</v>
      </c>
      <c r="Q142" s="136">
        <f>VLOOKUP(E142,Steuerung!$A$17:$B$500,2,FALSE)</f>
        <v>0</v>
      </c>
      <c r="R142" s="136">
        <f>VLOOKUP(F142,Steuerung!$A$17:$B$500,2,FALSE)</f>
        <v>0</v>
      </c>
      <c r="S142" s="159">
        <f t="shared" si="28"/>
        <v>0</v>
      </c>
      <c r="T142" s="159">
        <f t="shared" si="29"/>
        <v>0</v>
      </c>
      <c r="U142" s="137" t="e">
        <f t="shared" si="30"/>
        <v>#DIV/0!</v>
      </c>
      <c r="V142" s="137" t="e">
        <f t="shared" si="31"/>
        <v>#DIV/0!</v>
      </c>
      <c r="W142" s="137" t="e">
        <f t="shared" si="17"/>
        <v>#DIV/0!</v>
      </c>
    </row>
    <row r="143" spans="1:23" x14ac:dyDescent="0.2">
      <c r="A143" s="131" t="s">
        <v>1345</v>
      </c>
      <c r="B143" s="122" t="s">
        <v>1000</v>
      </c>
      <c r="C143" s="122"/>
      <c r="D143" s="122" t="s">
        <v>804</v>
      </c>
      <c r="E143" s="122" t="s">
        <v>319</v>
      </c>
      <c r="F143" s="122" t="s">
        <v>319</v>
      </c>
      <c r="G143" s="122" t="s">
        <v>796</v>
      </c>
      <c r="H143" s="178">
        <v>21.56</v>
      </c>
      <c r="I143" s="123">
        <f>VLOOKUP(E143,Steuerung!$A$17:$E$500,5,FALSE)</f>
        <v>1</v>
      </c>
      <c r="J143" s="511">
        <f>VLOOKUP(E143,Steuerung!$A$17:$F$500,6,FALSE)</f>
        <v>29.166666666666657</v>
      </c>
      <c r="K143" s="123">
        <f>VLOOKUP(F143,Steuerung!$A$17:$G$500,7,FALSE)</f>
        <v>1</v>
      </c>
      <c r="L143" s="123">
        <f>VLOOKUP(F143,Steuerung!$A$17:$H$500,8,FALSE)</f>
        <v>23</v>
      </c>
      <c r="M143" s="511">
        <f t="shared" si="24"/>
        <v>52.166666666666657</v>
      </c>
      <c r="N143" s="127">
        <f t="shared" si="25"/>
        <v>1124.7133333333331</v>
      </c>
      <c r="O143" s="127">
        <f t="shared" si="26"/>
        <v>628.83333333333314</v>
      </c>
      <c r="P143" s="127">
        <f t="shared" si="27"/>
        <v>495.88</v>
      </c>
      <c r="Q143" s="136">
        <f>VLOOKUP(E143,Steuerung!$A$17:$B$500,2,FALSE)</f>
        <v>0</v>
      </c>
      <c r="R143" s="136">
        <f>VLOOKUP(F143,Steuerung!$A$17:$B$500,2,FALSE)</f>
        <v>0</v>
      </c>
      <c r="S143" s="159">
        <f t="shared" si="28"/>
        <v>0</v>
      </c>
      <c r="T143" s="159">
        <f t="shared" si="29"/>
        <v>0</v>
      </c>
      <c r="U143" s="137" t="e">
        <f t="shared" si="30"/>
        <v>#DIV/0!</v>
      </c>
      <c r="V143" s="137" t="e">
        <f t="shared" si="31"/>
        <v>#DIV/0!</v>
      </c>
      <c r="W143" s="137" t="e">
        <f t="shared" si="17"/>
        <v>#DIV/0!</v>
      </c>
    </row>
    <row r="144" spans="1:23" x14ac:dyDescent="0.2">
      <c r="A144" s="131" t="s">
        <v>943</v>
      </c>
      <c r="B144" s="122" t="s">
        <v>852</v>
      </c>
      <c r="C144" s="122"/>
      <c r="D144" s="122" t="s">
        <v>853</v>
      </c>
      <c r="E144" s="122" t="s">
        <v>258</v>
      </c>
      <c r="F144" s="122" t="s">
        <v>258</v>
      </c>
      <c r="G144" s="122" t="s">
        <v>796</v>
      </c>
      <c r="H144" s="178">
        <v>13.26</v>
      </c>
      <c r="I144" s="123">
        <f>VLOOKUP(E144,Steuerung!$A$17:$E$500,5,FALSE)</f>
        <v>1</v>
      </c>
      <c r="J144" s="511">
        <f>VLOOKUP(E144,Steuerung!$A$17:$F$500,6,FALSE)</f>
        <v>29.166666666666657</v>
      </c>
      <c r="K144" s="123">
        <f>VLOOKUP(F144,Steuerung!$A$17:$G$500,7,FALSE)</f>
        <v>1</v>
      </c>
      <c r="L144" s="123">
        <f>VLOOKUP(F144,Steuerung!$A$17:$H$500,8,FALSE)</f>
        <v>23</v>
      </c>
      <c r="M144" s="511">
        <f t="shared" si="24"/>
        <v>52.166666666666657</v>
      </c>
      <c r="N144" s="127">
        <f t="shared" si="25"/>
        <v>691.7299999999999</v>
      </c>
      <c r="O144" s="127">
        <f t="shared" si="26"/>
        <v>386.74999999999989</v>
      </c>
      <c r="P144" s="127">
        <f t="shared" si="27"/>
        <v>304.98</v>
      </c>
      <c r="Q144" s="136">
        <f>VLOOKUP(E144,Steuerung!$A$17:$B$500,2,FALSE)</f>
        <v>0</v>
      </c>
      <c r="R144" s="136">
        <f>VLOOKUP(F144,Steuerung!$A$17:$B$500,2,FALSE)</f>
        <v>0</v>
      </c>
      <c r="S144" s="159">
        <f t="shared" si="28"/>
        <v>0</v>
      </c>
      <c r="T144" s="159">
        <f t="shared" si="29"/>
        <v>0</v>
      </c>
      <c r="U144" s="137" t="e">
        <f t="shared" si="30"/>
        <v>#DIV/0!</v>
      </c>
      <c r="V144" s="137" t="e">
        <f t="shared" si="31"/>
        <v>#DIV/0!</v>
      </c>
      <c r="W144" s="137" t="e">
        <f t="shared" si="17"/>
        <v>#DIV/0!</v>
      </c>
    </row>
    <row r="145" spans="1:23" x14ac:dyDescent="0.2">
      <c r="A145" s="131" t="s">
        <v>1547</v>
      </c>
      <c r="B145" s="122" t="s">
        <v>852</v>
      </c>
      <c r="C145" s="122"/>
      <c r="D145" s="122" t="s">
        <v>853</v>
      </c>
      <c r="E145" s="122" t="s">
        <v>258</v>
      </c>
      <c r="F145" s="122" t="s">
        <v>258</v>
      </c>
      <c r="G145" s="122" t="s">
        <v>796</v>
      </c>
      <c r="H145" s="178">
        <v>18.79</v>
      </c>
      <c r="I145" s="123">
        <f>VLOOKUP(E145,Steuerung!$A$17:$E$500,5,FALSE)</f>
        <v>1</v>
      </c>
      <c r="J145" s="511">
        <f>VLOOKUP(E145,Steuerung!$A$17:$F$500,6,FALSE)</f>
        <v>29.166666666666657</v>
      </c>
      <c r="K145" s="123">
        <f>VLOOKUP(F145,Steuerung!$A$17:$G$500,7,FALSE)</f>
        <v>1</v>
      </c>
      <c r="L145" s="123">
        <f>VLOOKUP(F145,Steuerung!$A$17:$H$500,8,FALSE)</f>
        <v>23</v>
      </c>
      <c r="M145" s="511">
        <f t="shared" si="24"/>
        <v>52.166666666666657</v>
      </c>
      <c r="N145" s="127">
        <f t="shared" si="25"/>
        <v>980.21166666666647</v>
      </c>
      <c r="O145" s="127">
        <f t="shared" si="26"/>
        <v>548.04166666666652</v>
      </c>
      <c r="P145" s="127">
        <f t="shared" si="27"/>
        <v>432.16999999999996</v>
      </c>
      <c r="Q145" s="136">
        <f>VLOOKUP(E145,Steuerung!$A$17:$B$500,2,FALSE)</f>
        <v>0</v>
      </c>
      <c r="R145" s="136">
        <f>VLOOKUP(F145,Steuerung!$A$17:$B$500,2,FALSE)</f>
        <v>0</v>
      </c>
      <c r="S145" s="159">
        <f t="shared" si="28"/>
        <v>0</v>
      </c>
      <c r="T145" s="159">
        <f t="shared" si="29"/>
        <v>0</v>
      </c>
      <c r="U145" s="137" t="e">
        <f t="shared" si="30"/>
        <v>#DIV/0!</v>
      </c>
      <c r="V145" s="137" t="e">
        <f t="shared" si="31"/>
        <v>#DIV/0!</v>
      </c>
      <c r="W145" s="137" t="e">
        <f t="shared" ref="W145:W208" si="32">U145+V145</f>
        <v>#DIV/0!</v>
      </c>
    </row>
    <row r="146" spans="1:23" x14ac:dyDescent="0.2">
      <c r="A146" s="131" t="s">
        <v>948</v>
      </c>
      <c r="B146" s="122" t="s">
        <v>921</v>
      </c>
      <c r="C146" s="122"/>
      <c r="D146" s="122" t="s">
        <v>804</v>
      </c>
      <c r="E146" s="122" t="s">
        <v>319</v>
      </c>
      <c r="F146" s="122" t="s">
        <v>319</v>
      </c>
      <c r="G146" s="122" t="s">
        <v>796</v>
      </c>
      <c r="H146" s="178">
        <v>16.03</v>
      </c>
      <c r="I146" s="123">
        <f>VLOOKUP(E146,Steuerung!$A$17:$E$500,5,FALSE)</f>
        <v>1</v>
      </c>
      <c r="J146" s="511">
        <f>VLOOKUP(E146,Steuerung!$A$17:$F$500,6,FALSE)</f>
        <v>29.166666666666657</v>
      </c>
      <c r="K146" s="123">
        <f>VLOOKUP(F146,Steuerung!$A$17:$G$500,7,FALSE)</f>
        <v>1</v>
      </c>
      <c r="L146" s="123">
        <f>VLOOKUP(F146,Steuerung!$A$17:$H$500,8,FALSE)</f>
        <v>23</v>
      </c>
      <c r="M146" s="511">
        <f t="shared" si="24"/>
        <v>52.166666666666657</v>
      </c>
      <c r="N146" s="127">
        <f t="shared" si="25"/>
        <v>836.23166666666657</v>
      </c>
      <c r="O146" s="127">
        <f t="shared" si="26"/>
        <v>467.54166666666657</v>
      </c>
      <c r="P146" s="127">
        <f t="shared" si="27"/>
        <v>368.69000000000005</v>
      </c>
      <c r="Q146" s="136">
        <f>VLOOKUP(E146,Steuerung!$A$17:$B$500,2,FALSE)</f>
        <v>0</v>
      </c>
      <c r="R146" s="136">
        <f>VLOOKUP(F146,Steuerung!$A$17:$B$500,2,FALSE)</f>
        <v>0</v>
      </c>
      <c r="S146" s="159">
        <f t="shared" si="28"/>
        <v>0</v>
      </c>
      <c r="T146" s="159">
        <f t="shared" si="29"/>
        <v>0</v>
      </c>
      <c r="U146" s="137" t="e">
        <f t="shared" si="30"/>
        <v>#DIV/0!</v>
      </c>
      <c r="V146" s="137" t="e">
        <f t="shared" si="31"/>
        <v>#DIV/0!</v>
      </c>
      <c r="W146" s="137" t="e">
        <f t="shared" si="32"/>
        <v>#DIV/0!</v>
      </c>
    </row>
    <row r="147" spans="1:23" x14ac:dyDescent="0.2">
      <c r="A147" s="131" t="s">
        <v>1351</v>
      </c>
      <c r="B147" s="122" t="s">
        <v>2189</v>
      </c>
      <c r="C147" s="122"/>
      <c r="D147" s="122" t="s">
        <v>791</v>
      </c>
      <c r="E147" s="122" t="s">
        <v>205</v>
      </c>
      <c r="F147" s="122" t="s">
        <v>205</v>
      </c>
      <c r="G147" s="122" t="s">
        <v>796</v>
      </c>
      <c r="H147" s="178">
        <v>21.56</v>
      </c>
      <c r="I147" s="123">
        <f>VLOOKUP(E147,Steuerung!$A$17:$E$500,5,FALSE)</f>
        <v>1</v>
      </c>
      <c r="J147" s="511">
        <f>VLOOKUP(E147,Steuerung!$A$17:$F$500,6,FALSE)</f>
        <v>29.166666666666657</v>
      </c>
      <c r="K147" s="123">
        <f>VLOOKUP(F147,Steuerung!$A$17:$G$500,7,FALSE)</f>
        <v>1</v>
      </c>
      <c r="L147" s="123">
        <f>VLOOKUP(F147,Steuerung!$A$17:$H$500,8,FALSE)</f>
        <v>23</v>
      </c>
      <c r="M147" s="511">
        <f t="shared" si="24"/>
        <v>52.166666666666657</v>
      </c>
      <c r="N147" s="127">
        <f t="shared" si="25"/>
        <v>1124.7133333333331</v>
      </c>
      <c r="O147" s="127">
        <f t="shared" si="26"/>
        <v>628.83333333333314</v>
      </c>
      <c r="P147" s="127">
        <f t="shared" si="27"/>
        <v>495.88</v>
      </c>
      <c r="Q147" s="136">
        <f>VLOOKUP(E147,Steuerung!$A$17:$B$500,2,FALSE)</f>
        <v>0</v>
      </c>
      <c r="R147" s="136">
        <f>VLOOKUP(F147,Steuerung!$A$17:$B$500,2,FALSE)</f>
        <v>0</v>
      </c>
      <c r="S147" s="159">
        <f t="shared" si="28"/>
        <v>0</v>
      </c>
      <c r="T147" s="159">
        <f t="shared" si="29"/>
        <v>0</v>
      </c>
      <c r="U147" s="137" t="e">
        <f t="shared" si="30"/>
        <v>#DIV/0!</v>
      </c>
      <c r="V147" s="137" t="e">
        <f t="shared" si="31"/>
        <v>#DIV/0!</v>
      </c>
      <c r="W147" s="137" t="e">
        <f t="shared" si="32"/>
        <v>#DIV/0!</v>
      </c>
    </row>
    <row r="148" spans="1:23" x14ac:dyDescent="0.2">
      <c r="A148" s="131" t="s">
        <v>1353</v>
      </c>
      <c r="B148" s="122" t="s">
        <v>2189</v>
      </c>
      <c r="C148" s="122"/>
      <c r="D148" s="122" t="s">
        <v>791</v>
      </c>
      <c r="E148" s="122" t="s">
        <v>205</v>
      </c>
      <c r="F148" s="122" t="s">
        <v>205</v>
      </c>
      <c r="G148" s="122" t="s">
        <v>796</v>
      </c>
      <c r="H148" s="178">
        <v>21.2</v>
      </c>
      <c r="I148" s="123">
        <f>VLOOKUP(E148,Steuerung!$A$17:$E$500,5,FALSE)</f>
        <v>1</v>
      </c>
      <c r="J148" s="511">
        <f>VLOOKUP(E148,Steuerung!$A$17:$F$500,6,FALSE)</f>
        <v>29.166666666666657</v>
      </c>
      <c r="K148" s="123">
        <f>VLOOKUP(F148,Steuerung!$A$17:$G$500,7,FALSE)</f>
        <v>1</v>
      </c>
      <c r="L148" s="123">
        <f>VLOOKUP(F148,Steuerung!$A$17:$H$500,8,FALSE)</f>
        <v>23</v>
      </c>
      <c r="M148" s="511">
        <f t="shared" si="24"/>
        <v>52.166666666666657</v>
      </c>
      <c r="N148" s="127">
        <f t="shared" si="25"/>
        <v>1105.9333333333332</v>
      </c>
      <c r="O148" s="127">
        <f t="shared" si="26"/>
        <v>618.33333333333314</v>
      </c>
      <c r="P148" s="127">
        <f t="shared" si="27"/>
        <v>487.59999999999997</v>
      </c>
      <c r="Q148" s="136">
        <f>VLOOKUP(E148,Steuerung!$A$17:$B$500,2,FALSE)</f>
        <v>0</v>
      </c>
      <c r="R148" s="136">
        <f>VLOOKUP(F148,Steuerung!$A$17:$B$500,2,FALSE)</f>
        <v>0</v>
      </c>
      <c r="S148" s="159">
        <f t="shared" si="28"/>
        <v>0</v>
      </c>
      <c r="T148" s="159">
        <f t="shared" si="29"/>
        <v>0</v>
      </c>
      <c r="U148" s="137" t="e">
        <f t="shared" si="30"/>
        <v>#DIV/0!</v>
      </c>
      <c r="V148" s="137" t="e">
        <f t="shared" si="31"/>
        <v>#DIV/0!</v>
      </c>
      <c r="W148" s="137" t="e">
        <f t="shared" si="32"/>
        <v>#DIV/0!</v>
      </c>
    </row>
    <row r="149" spans="1:23" x14ac:dyDescent="0.2">
      <c r="A149" s="131" t="s">
        <v>1356</v>
      </c>
      <c r="B149" s="122" t="s">
        <v>3627</v>
      </c>
      <c r="C149" s="122"/>
      <c r="D149" s="122" t="s">
        <v>795</v>
      </c>
      <c r="E149" s="122" t="s">
        <v>185</v>
      </c>
      <c r="F149" s="122" t="s">
        <v>185</v>
      </c>
      <c r="G149" s="122" t="s">
        <v>1308</v>
      </c>
      <c r="H149" s="178">
        <v>12.94</v>
      </c>
      <c r="I149" s="123">
        <f>VLOOKUP(E149,Steuerung!$A$17:$E$500,5,FALSE)</f>
        <v>1</v>
      </c>
      <c r="J149" s="511">
        <f>VLOOKUP(E149,Steuerung!$A$17:$F$500,6,FALSE)</f>
        <v>29.166666666666657</v>
      </c>
      <c r="K149" s="123">
        <f>VLOOKUP(F149,Steuerung!$A$17:$G$500,7,FALSE)</f>
        <v>1</v>
      </c>
      <c r="L149" s="123">
        <f>VLOOKUP(F149,Steuerung!$A$17:$H$500,8,FALSE)</f>
        <v>23</v>
      </c>
      <c r="M149" s="511">
        <f t="shared" si="24"/>
        <v>52.166666666666657</v>
      </c>
      <c r="N149" s="127">
        <f t="shared" si="25"/>
        <v>675.03666666666652</v>
      </c>
      <c r="O149" s="127">
        <f t="shared" si="26"/>
        <v>377.41666666666652</v>
      </c>
      <c r="P149" s="127">
        <f t="shared" si="27"/>
        <v>297.62</v>
      </c>
      <c r="Q149" s="136">
        <f>VLOOKUP(E149,Steuerung!$A$17:$B$500,2,FALSE)</f>
        <v>0</v>
      </c>
      <c r="R149" s="136">
        <f>VLOOKUP(F149,Steuerung!$A$17:$B$500,2,FALSE)</f>
        <v>0</v>
      </c>
      <c r="S149" s="159">
        <f t="shared" si="28"/>
        <v>0</v>
      </c>
      <c r="T149" s="159">
        <f t="shared" si="29"/>
        <v>0</v>
      </c>
      <c r="U149" s="137" t="e">
        <f t="shared" si="30"/>
        <v>#DIV/0!</v>
      </c>
      <c r="V149" s="137" t="e">
        <f t="shared" si="31"/>
        <v>#DIV/0!</v>
      </c>
      <c r="W149" s="137" t="e">
        <f t="shared" si="32"/>
        <v>#DIV/0!</v>
      </c>
    </row>
    <row r="150" spans="1:23" x14ac:dyDescent="0.2">
      <c r="A150" s="131" t="s">
        <v>956</v>
      </c>
      <c r="B150" s="122" t="s">
        <v>866</v>
      </c>
      <c r="C150" s="122"/>
      <c r="D150" s="122" t="s">
        <v>822</v>
      </c>
      <c r="E150" s="122" t="s">
        <v>278</v>
      </c>
      <c r="F150" s="122" t="s">
        <v>278</v>
      </c>
      <c r="G150" s="122" t="s">
        <v>1308</v>
      </c>
      <c r="H150" s="178">
        <v>3.51</v>
      </c>
      <c r="I150" s="123">
        <f>VLOOKUP(E150,Steuerung!$A$17:$E$500,5,FALSE)</f>
        <v>1</v>
      </c>
      <c r="J150" s="511">
        <f>VLOOKUP(E150,Steuerung!$A$17:$F$500,6,FALSE)</f>
        <v>29.166666666666657</v>
      </c>
      <c r="K150" s="123">
        <f>VLOOKUP(F150,Steuerung!$A$17:$G$500,7,FALSE)</f>
        <v>1</v>
      </c>
      <c r="L150" s="123">
        <f>VLOOKUP(F150,Steuerung!$A$17:$H$500,8,FALSE)</f>
        <v>23</v>
      </c>
      <c r="M150" s="511">
        <f t="shared" si="24"/>
        <v>52.166666666666657</v>
      </c>
      <c r="N150" s="127">
        <f t="shared" si="25"/>
        <v>183.10499999999996</v>
      </c>
      <c r="O150" s="127">
        <f t="shared" si="26"/>
        <v>102.37499999999996</v>
      </c>
      <c r="P150" s="127">
        <f t="shared" si="27"/>
        <v>80.72999999999999</v>
      </c>
      <c r="Q150" s="136">
        <f>VLOOKUP(E150,Steuerung!$A$17:$B$500,2,FALSE)</f>
        <v>0</v>
      </c>
      <c r="R150" s="136">
        <f>VLOOKUP(F150,Steuerung!$A$17:$B$500,2,FALSE)</f>
        <v>0</v>
      </c>
      <c r="S150" s="159">
        <f t="shared" si="28"/>
        <v>0</v>
      </c>
      <c r="T150" s="159">
        <f t="shared" si="29"/>
        <v>0</v>
      </c>
      <c r="U150" s="137" t="e">
        <f t="shared" si="30"/>
        <v>#DIV/0!</v>
      </c>
      <c r="V150" s="137" t="e">
        <f t="shared" si="31"/>
        <v>#DIV/0!</v>
      </c>
      <c r="W150" s="137" t="e">
        <f t="shared" si="32"/>
        <v>#DIV/0!</v>
      </c>
    </row>
    <row r="151" spans="1:23" x14ac:dyDescent="0.2">
      <c r="A151" s="131" t="s">
        <v>957</v>
      </c>
      <c r="B151" s="122" t="s">
        <v>3706</v>
      </c>
      <c r="C151" s="122"/>
      <c r="D151" s="122" t="s">
        <v>822</v>
      </c>
      <c r="E151" s="122" t="s">
        <v>278</v>
      </c>
      <c r="F151" s="122" t="s">
        <v>278</v>
      </c>
      <c r="G151" s="122" t="s">
        <v>1308</v>
      </c>
      <c r="H151" s="178">
        <v>4.09</v>
      </c>
      <c r="I151" s="123">
        <f>VLOOKUP(E151,Steuerung!$A$17:$E$500,5,FALSE)</f>
        <v>1</v>
      </c>
      <c r="J151" s="511">
        <f>VLOOKUP(E151,Steuerung!$A$17:$F$500,6,FALSE)</f>
        <v>29.166666666666657</v>
      </c>
      <c r="K151" s="123">
        <f>VLOOKUP(F151,Steuerung!$A$17:$G$500,7,FALSE)</f>
        <v>1</v>
      </c>
      <c r="L151" s="123">
        <f>VLOOKUP(F151,Steuerung!$A$17:$H$500,8,FALSE)</f>
        <v>23</v>
      </c>
      <c r="M151" s="511">
        <f t="shared" si="24"/>
        <v>52.166666666666657</v>
      </c>
      <c r="N151" s="127">
        <f t="shared" si="25"/>
        <v>213.36166666666662</v>
      </c>
      <c r="O151" s="127">
        <f t="shared" si="26"/>
        <v>119.29166666666663</v>
      </c>
      <c r="P151" s="127">
        <f t="shared" si="27"/>
        <v>94.07</v>
      </c>
      <c r="Q151" s="136">
        <f>VLOOKUP(E151,Steuerung!$A$17:$B$500,2,FALSE)</f>
        <v>0</v>
      </c>
      <c r="R151" s="136">
        <f>VLOOKUP(F151,Steuerung!$A$17:$B$500,2,FALSE)</f>
        <v>0</v>
      </c>
      <c r="S151" s="159">
        <f t="shared" si="28"/>
        <v>0</v>
      </c>
      <c r="T151" s="159">
        <f t="shared" si="29"/>
        <v>0</v>
      </c>
      <c r="U151" s="137" t="e">
        <f t="shared" si="30"/>
        <v>#DIV/0!</v>
      </c>
      <c r="V151" s="137" t="e">
        <f t="shared" si="31"/>
        <v>#DIV/0!</v>
      </c>
      <c r="W151" s="137" t="e">
        <f t="shared" si="32"/>
        <v>#DIV/0!</v>
      </c>
    </row>
    <row r="152" spans="1:23" x14ac:dyDescent="0.2">
      <c r="A152" s="131" t="s">
        <v>3707</v>
      </c>
      <c r="B152" s="122" t="s">
        <v>979</v>
      </c>
      <c r="C152" s="122"/>
      <c r="D152" s="122" t="s">
        <v>791</v>
      </c>
      <c r="E152" s="122" t="s">
        <v>205</v>
      </c>
      <c r="F152" s="122" t="s">
        <v>205</v>
      </c>
      <c r="G152" s="122" t="s">
        <v>1308</v>
      </c>
      <c r="H152" s="178">
        <v>3.7</v>
      </c>
      <c r="I152" s="123">
        <f>VLOOKUP(E152,Steuerung!$A$17:$E$500,5,FALSE)</f>
        <v>1</v>
      </c>
      <c r="J152" s="511">
        <f>VLOOKUP(E152,Steuerung!$A$17:$F$500,6,FALSE)</f>
        <v>29.166666666666657</v>
      </c>
      <c r="K152" s="123">
        <f>VLOOKUP(F152,Steuerung!$A$17:$G$500,7,FALSE)</f>
        <v>1</v>
      </c>
      <c r="L152" s="123">
        <f>VLOOKUP(F152,Steuerung!$A$17:$H$500,8,FALSE)</f>
        <v>23</v>
      </c>
      <c r="M152" s="511">
        <f t="shared" si="24"/>
        <v>52.166666666666657</v>
      </c>
      <c r="N152" s="127">
        <f t="shared" si="25"/>
        <v>193.01666666666665</v>
      </c>
      <c r="O152" s="127">
        <f t="shared" si="26"/>
        <v>107.91666666666664</v>
      </c>
      <c r="P152" s="127">
        <f t="shared" si="27"/>
        <v>85.100000000000009</v>
      </c>
      <c r="Q152" s="136">
        <f>VLOOKUP(E152,Steuerung!$A$17:$B$500,2,FALSE)</f>
        <v>0</v>
      </c>
      <c r="R152" s="136">
        <f>VLOOKUP(F152,Steuerung!$A$17:$B$500,2,FALSE)</f>
        <v>0</v>
      </c>
      <c r="S152" s="159">
        <f t="shared" si="28"/>
        <v>0</v>
      </c>
      <c r="T152" s="159">
        <f t="shared" si="29"/>
        <v>0</v>
      </c>
      <c r="U152" s="137" t="e">
        <f t="shared" si="30"/>
        <v>#DIV/0!</v>
      </c>
      <c r="V152" s="137" t="e">
        <f t="shared" si="31"/>
        <v>#DIV/0!</v>
      </c>
      <c r="W152" s="137" t="e">
        <f t="shared" si="32"/>
        <v>#DIV/0!</v>
      </c>
    </row>
    <row r="153" spans="1:23" x14ac:dyDescent="0.2">
      <c r="A153" s="131" t="s">
        <v>982</v>
      </c>
      <c r="B153" s="122" t="s">
        <v>3668</v>
      </c>
      <c r="C153" s="122"/>
      <c r="D153" s="122" t="s">
        <v>795</v>
      </c>
      <c r="E153" s="122" t="s">
        <v>185</v>
      </c>
      <c r="F153" s="122" t="s">
        <v>185</v>
      </c>
      <c r="G153" s="122" t="s">
        <v>1308</v>
      </c>
      <c r="H153" s="178">
        <v>72.92</v>
      </c>
      <c r="I153" s="123">
        <f>VLOOKUP(E153,Steuerung!$A$17:$E$500,5,FALSE)</f>
        <v>1</v>
      </c>
      <c r="J153" s="511">
        <f>VLOOKUP(E153,Steuerung!$A$17:$F$500,6,FALSE)</f>
        <v>29.166666666666657</v>
      </c>
      <c r="K153" s="123">
        <f>VLOOKUP(F153,Steuerung!$A$17:$G$500,7,FALSE)</f>
        <v>1</v>
      </c>
      <c r="L153" s="123">
        <f>VLOOKUP(F153,Steuerung!$A$17:$H$500,8,FALSE)</f>
        <v>23</v>
      </c>
      <c r="M153" s="511">
        <f t="shared" si="24"/>
        <v>52.166666666666657</v>
      </c>
      <c r="N153" s="127">
        <f t="shared" si="25"/>
        <v>3803.9933333333329</v>
      </c>
      <c r="O153" s="127">
        <f t="shared" si="26"/>
        <v>2126.8333333333326</v>
      </c>
      <c r="P153" s="127">
        <f t="shared" si="27"/>
        <v>1677.16</v>
      </c>
      <c r="Q153" s="136">
        <f>VLOOKUP(E153,Steuerung!$A$17:$B$500,2,FALSE)</f>
        <v>0</v>
      </c>
      <c r="R153" s="136">
        <f>VLOOKUP(F153,Steuerung!$A$17:$B$500,2,FALSE)</f>
        <v>0</v>
      </c>
      <c r="S153" s="159">
        <f t="shared" si="28"/>
        <v>0</v>
      </c>
      <c r="T153" s="159">
        <f t="shared" si="29"/>
        <v>0</v>
      </c>
      <c r="U153" s="137" t="e">
        <f t="shared" si="30"/>
        <v>#DIV/0!</v>
      </c>
      <c r="V153" s="137" t="e">
        <f t="shared" si="31"/>
        <v>#DIV/0!</v>
      </c>
      <c r="W153" s="137" t="e">
        <f t="shared" si="32"/>
        <v>#DIV/0!</v>
      </c>
    </row>
    <row r="154" spans="1:23" x14ac:dyDescent="0.2">
      <c r="A154" s="131" t="s">
        <v>1764</v>
      </c>
      <c r="B154" s="122" t="s">
        <v>3708</v>
      </c>
      <c r="C154" s="122"/>
      <c r="D154" s="122" t="s">
        <v>1160</v>
      </c>
      <c r="E154" s="122" t="s">
        <v>237</v>
      </c>
      <c r="F154" s="122" t="s">
        <v>237</v>
      </c>
      <c r="G154" s="122" t="s">
        <v>1308</v>
      </c>
      <c r="H154" s="178">
        <v>29.97</v>
      </c>
      <c r="I154" s="123">
        <f>VLOOKUP(E154,Steuerung!$A$17:$E$500,5,FALSE)</f>
        <v>1</v>
      </c>
      <c r="J154" s="511">
        <f>VLOOKUP(E154,Steuerung!$A$17:$F$500,6,FALSE)</f>
        <v>29.166666666666657</v>
      </c>
      <c r="K154" s="123">
        <f>VLOOKUP(F154,Steuerung!$A$17:$G$500,7,FALSE)</f>
        <v>1</v>
      </c>
      <c r="L154" s="123">
        <f>VLOOKUP(F154,Steuerung!$A$17:$H$500,8,FALSE)</f>
        <v>23</v>
      </c>
      <c r="M154" s="511">
        <f t="shared" si="24"/>
        <v>52.166666666666657</v>
      </c>
      <c r="N154" s="127">
        <f t="shared" si="25"/>
        <v>1563.4349999999997</v>
      </c>
      <c r="O154" s="127">
        <f t="shared" si="26"/>
        <v>874.12499999999966</v>
      </c>
      <c r="P154" s="127">
        <f t="shared" si="27"/>
        <v>689.31</v>
      </c>
      <c r="Q154" s="136">
        <f>VLOOKUP(E154,Steuerung!$A$17:$B$500,2,FALSE)</f>
        <v>0</v>
      </c>
      <c r="R154" s="136">
        <f>VLOOKUP(F154,Steuerung!$A$17:$B$500,2,FALSE)</f>
        <v>0</v>
      </c>
      <c r="S154" s="159">
        <f t="shared" si="28"/>
        <v>0</v>
      </c>
      <c r="T154" s="159">
        <f t="shared" si="29"/>
        <v>0</v>
      </c>
      <c r="U154" s="137" t="e">
        <f t="shared" si="30"/>
        <v>#DIV/0!</v>
      </c>
      <c r="V154" s="137" t="e">
        <f t="shared" si="31"/>
        <v>#DIV/0!</v>
      </c>
      <c r="W154" s="137" t="e">
        <f t="shared" si="32"/>
        <v>#DIV/0!</v>
      </c>
    </row>
    <row r="155" spans="1:23" x14ac:dyDescent="0.2">
      <c r="A155" s="131" t="s">
        <v>3030</v>
      </c>
      <c r="B155" s="122" t="s">
        <v>3629</v>
      </c>
      <c r="C155" s="122"/>
      <c r="D155" s="122" t="s">
        <v>1160</v>
      </c>
      <c r="E155" s="122" t="s">
        <v>237</v>
      </c>
      <c r="F155" s="122" t="s">
        <v>237</v>
      </c>
      <c r="G155" s="122" t="s">
        <v>1308</v>
      </c>
      <c r="H155" s="178">
        <v>7.2</v>
      </c>
      <c r="I155" s="123">
        <f>VLOOKUP(E155,Steuerung!$A$17:$E$500,5,FALSE)</f>
        <v>1</v>
      </c>
      <c r="J155" s="511">
        <f>VLOOKUP(E155,Steuerung!$A$17:$F$500,6,FALSE)</f>
        <v>29.166666666666657</v>
      </c>
      <c r="K155" s="123">
        <f>VLOOKUP(F155,Steuerung!$A$17:$G$500,7,FALSE)</f>
        <v>1</v>
      </c>
      <c r="L155" s="123">
        <f>VLOOKUP(F155,Steuerung!$A$17:$H$500,8,FALSE)</f>
        <v>23</v>
      </c>
      <c r="M155" s="511">
        <f t="shared" si="24"/>
        <v>52.166666666666657</v>
      </c>
      <c r="N155" s="127">
        <f t="shared" si="25"/>
        <v>375.59999999999997</v>
      </c>
      <c r="O155" s="127">
        <f t="shared" si="26"/>
        <v>209.99999999999994</v>
      </c>
      <c r="P155" s="127">
        <f t="shared" si="27"/>
        <v>165.6</v>
      </c>
      <c r="Q155" s="136">
        <f>VLOOKUP(E155,Steuerung!$A$17:$B$500,2,FALSE)</f>
        <v>0</v>
      </c>
      <c r="R155" s="136">
        <f>VLOOKUP(F155,Steuerung!$A$17:$B$500,2,FALSE)</f>
        <v>0</v>
      </c>
      <c r="S155" s="159">
        <f t="shared" si="28"/>
        <v>0</v>
      </c>
      <c r="T155" s="159">
        <f t="shared" si="29"/>
        <v>0</v>
      </c>
      <c r="U155" s="137" t="e">
        <f t="shared" si="30"/>
        <v>#DIV/0!</v>
      </c>
      <c r="V155" s="137" t="e">
        <f t="shared" si="31"/>
        <v>#DIV/0!</v>
      </c>
      <c r="W155" s="137" t="e">
        <f t="shared" si="32"/>
        <v>#DIV/0!</v>
      </c>
    </row>
    <row r="156" spans="1:23" x14ac:dyDescent="0.2">
      <c r="A156" s="131" t="s">
        <v>1765</v>
      </c>
      <c r="B156" s="122" t="s">
        <v>3709</v>
      </c>
      <c r="C156" s="122"/>
      <c r="D156" s="122" t="s">
        <v>1160</v>
      </c>
      <c r="E156" s="122" t="s">
        <v>237</v>
      </c>
      <c r="F156" s="122" t="s">
        <v>237</v>
      </c>
      <c r="G156" s="122" t="s">
        <v>822</v>
      </c>
      <c r="H156" s="178">
        <v>15.46</v>
      </c>
      <c r="I156" s="123">
        <f>VLOOKUP(E156,Steuerung!$A$17:$E$500,5,FALSE)</f>
        <v>1</v>
      </c>
      <c r="J156" s="511">
        <f>VLOOKUP(E156,Steuerung!$A$17:$F$500,6,FALSE)</f>
        <v>29.166666666666657</v>
      </c>
      <c r="K156" s="123">
        <f>VLOOKUP(F156,Steuerung!$A$17:$G$500,7,FALSE)</f>
        <v>1</v>
      </c>
      <c r="L156" s="123">
        <f>VLOOKUP(F156,Steuerung!$A$17:$H$500,8,FALSE)</f>
        <v>23</v>
      </c>
      <c r="M156" s="511">
        <f t="shared" si="24"/>
        <v>52.166666666666657</v>
      </c>
      <c r="N156" s="127">
        <f t="shared" si="25"/>
        <v>806.49666666666656</v>
      </c>
      <c r="O156" s="127">
        <f t="shared" si="26"/>
        <v>450.91666666666657</v>
      </c>
      <c r="P156" s="127">
        <f t="shared" si="27"/>
        <v>355.58000000000004</v>
      </c>
      <c r="Q156" s="136">
        <f>VLOOKUP(E156,Steuerung!$A$17:$B$500,2,FALSE)</f>
        <v>0</v>
      </c>
      <c r="R156" s="136">
        <f>VLOOKUP(F156,Steuerung!$A$17:$B$500,2,FALSE)</f>
        <v>0</v>
      </c>
      <c r="S156" s="159">
        <f t="shared" si="28"/>
        <v>0</v>
      </c>
      <c r="T156" s="159">
        <f t="shared" si="29"/>
        <v>0</v>
      </c>
      <c r="U156" s="137" t="e">
        <f t="shared" si="30"/>
        <v>#DIV/0!</v>
      </c>
      <c r="V156" s="137" t="e">
        <f t="shared" si="31"/>
        <v>#DIV/0!</v>
      </c>
      <c r="W156" s="137" t="e">
        <f t="shared" si="32"/>
        <v>#DIV/0!</v>
      </c>
    </row>
    <row r="157" spans="1:23" x14ac:dyDescent="0.2">
      <c r="A157" s="131" t="s">
        <v>1766</v>
      </c>
      <c r="B157" s="122" t="s">
        <v>3710</v>
      </c>
      <c r="C157" s="122"/>
      <c r="D157" s="122" t="s">
        <v>1160</v>
      </c>
      <c r="E157" s="122" t="s">
        <v>237</v>
      </c>
      <c r="F157" s="122" t="s">
        <v>237</v>
      </c>
      <c r="G157" s="122" t="s">
        <v>1308</v>
      </c>
      <c r="H157" s="178">
        <v>16.53</v>
      </c>
      <c r="I157" s="123">
        <f>VLOOKUP(E157,Steuerung!$A$17:$E$500,5,FALSE)</f>
        <v>1</v>
      </c>
      <c r="J157" s="511">
        <f>VLOOKUP(E157,Steuerung!$A$17:$F$500,6,FALSE)</f>
        <v>29.166666666666657</v>
      </c>
      <c r="K157" s="123">
        <f>VLOOKUP(F157,Steuerung!$A$17:$G$500,7,FALSE)</f>
        <v>1</v>
      </c>
      <c r="L157" s="123">
        <f>VLOOKUP(F157,Steuerung!$A$17:$H$500,8,FALSE)</f>
        <v>23</v>
      </c>
      <c r="M157" s="511">
        <f t="shared" si="24"/>
        <v>52.166666666666657</v>
      </c>
      <c r="N157" s="127">
        <f t="shared" si="25"/>
        <v>862.31499999999994</v>
      </c>
      <c r="O157" s="127">
        <f t="shared" si="26"/>
        <v>482.12499999999989</v>
      </c>
      <c r="P157" s="127">
        <f t="shared" si="27"/>
        <v>380.19000000000005</v>
      </c>
      <c r="Q157" s="136">
        <f>VLOOKUP(E157,Steuerung!$A$17:$B$500,2,FALSE)</f>
        <v>0</v>
      </c>
      <c r="R157" s="136">
        <f>VLOOKUP(F157,Steuerung!$A$17:$B$500,2,FALSE)</f>
        <v>0</v>
      </c>
      <c r="S157" s="159">
        <f t="shared" si="28"/>
        <v>0</v>
      </c>
      <c r="T157" s="159">
        <f t="shared" si="29"/>
        <v>0</v>
      </c>
      <c r="U157" s="137" t="e">
        <f t="shared" si="30"/>
        <v>#DIV/0!</v>
      </c>
      <c r="V157" s="137" t="e">
        <f t="shared" si="31"/>
        <v>#DIV/0!</v>
      </c>
      <c r="W157" s="137" t="e">
        <f t="shared" si="32"/>
        <v>#DIV/0!</v>
      </c>
    </row>
    <row r="158" spans="1:23" x14ac:dyDescent="0.2">
      <c r="A158" s="131" t="s">
        <v>989</v>
      </c>
      <c r="B158" s="122" t="s">
        <v>3711</v>
      </c>
      <c r="C158" s="122"/>
      <c r="D158" s="122" t="s">
        <v>1160</v>
      </c>
      <c r="E158" s="122" t="s">
        <v>237</v>
      </c>
      <c r="F158" s="122" t="s">
        <v>237</v>
      </c>
      <c r="G158" s="122" t="s">
        <v>1308</v>
      </c>
      <c r="H158" s="178">
        <v>30.33</v>
      </c>
      <c r="I158" s="123">
        <f>VLOOKUP(E158,Steuerung!$A$17:$E$500,5,FALSE)</f>
        <v>1</v>
      </c>
      <c r="J158" s="511">
        <f>VLOOKUP(E158,Steuerung!$A$17:$F$500,6,FALSE)</f>
        <v>29.166666666666657</v>
      </c>
      <c r="K158" s="123">
        <f>VLOOKUP(F158,Steuerung!$A$17:$G$500,7,FALSE)</f>
        <v>1</v>
      </c>
      <c r="L158" s="123">
        <f>VLOOKUP(F158,Steuerung!$A$17:$H$500,8,FALSE)</f>
        <v>23</v>
      </c>
      <c r="M158" s="511">
        <f t="shared" ref="M158:M189" si="33">J158+L158</f>
        <v>52.166666666666657</v>
      </c>
      <c r="N158" s="127">
        <f t="shared" ref="N158:N189" si="34">H158*M158</f>
        <v>1582.2149999999997</v>
      </c>
      <c r="O158" s="127">
        <f t="shared" ref="O158:O194" si="35">H158*J158</f>
        <v>884.62499999999966</v>
      </c>
      <c r="P158" s="127">
        <f t="shared" ref="P158:P194" si="36">H158*L158</f>
        <v>697.58999999999992</v>
      </c>
      <c r="Q158" s="136">
        <f>VLOOKUP(E158,Steuerung!$A$17:$B$500,2,FALSE)</f>
        <v>0</v>
      </c>
      <c r="R158" s="136">
        <f>VLOOKUP(F158,Steuerung!$A$17:$B$500,2,FALSE)</f>
        <v>0</v>
      </c>
      <c r="S158" s="159">
        <f t="shared" si="28"/>
        <v>0</v>
      </c>
      <c r="T158" s="159">
        <f t="shared" si="29"/>
        <v>0</v>
      </c>
      <c r="U158" s="137" t="e">
        <f t="shared" ref="U158:U194" si="37">IF(J158&gt;0,O158/Q158*SVS_UHR,0)</f>
        <v>#DIV/0!</v>
      </c>
      <c r="V158" s="137" t="e">
        <f t="shared" ref="V158:V194" si="38">IF(K158&gt;0,P158/R158*SVS_UHR,0)</f>
        <v>#DIV/0!</v>
      </c>
      <c r="W158" s="137" t="e">
        <f t="shared" si="32"/>
        <v>#DIV/0!</v>
      </c>
    </row>
    <row r="159" spans="1:23" x14ac:dyDescent="0.2">
      <c r="A159" s="131" t="s">
        <v>1767</v>
      </c>
      <c r="B159" s="122" t="s">
        <v>3712</v>
      </c>
      <c r="C159" s="122"/>
      <c r="D159" s="122" t="s">
        <v>825</v>
      </c>
      <c r="E159" s="122" t="s">
        <v>298</v>
      </c>
      <c r="F159" s="122" t="s">
        <v>298</v>
      </c>
      <c r="G159" s="122" t="s">
        <v>1308</v>
      </c>
      <c r="H159" s="178">
        <v>16.47</v>
      </c>
      <c r="I159" s="123">
        <f>VLOOKUP(E159,Steuerung!$A$17:$E$500,5,FALSE)</f>
        <v>1</v>
      </c>
      <c r="J159" s="511">
        <f>VLOOKUP(E159,Steuerung!$A$17:$F$500,6,FALSE)</f>
        <v>29.166666666666657</v>
      </c>
      <c r="K159" s="123">
        <f>VLOOKUP(F159,Steuerung!$A$17:$G$500,7,FALSE)</f>
        <v>1</v>
      </c>
      <c r="L159" s="123">
        <f>VLOOKUP(F159,Steuerung!$A$17:$H$500,8,FALSE)</f>
        <v>23</v>
      </c>
      <c r="M159" s="511">
        <f t="shared" si="33"/>
        <v>52.166666666666657</v>
      </c>
      <c r="N159" s="127">
        <f t="shared" si="34"/>
        <v>859.18499999999983</v>
      </c>
      <c r="O159" s="127">
        <f t="shared" si="35"/>
        <v>480.37499999999983</v>
      </c>
      <c r="P159" s="127">
        <f t="shared" si="36"/>
        <v>378.80999999999995</v>
      </c>
      <c r="Q159" s="136">
        <f>VLOOKUP(E159,Steuerung!$A$17:$B$500,2,FALSE)</f>
        <v>0</v>
      </c>
      <c r="R159" s="136">
        <f>VLOOKUP(F159,Steuerung!$A$17:$B$500,2,FALSE)</f>
        <v>0</v>
      </c>
      <c r="S159" s="159">
        <f t="shared" si="28"/>
        <v>0</v>
      </c>
      <c r="T159" s="159">
        <f t="shared" si="29"/>
        <v>0</v>
      </c>
      <c r="U159" s="137" t="e">
        <f t="shared" si="37"/>
        <v>#DIV/0!</v>
      </c>
      <c r="V159" s="137" t="e">
        <f t="shared" si="38"/>
        <v>#DIV/0!</v>
      </c>
      <c r="W159" s="137" t="e">
        <f t="shared" si="32"/>
        <v>#DIV/0!</v>
      </c>
    </row>
    <row r="160" spans="1:23" x14ac:dyDescent="0.2">
      <c r="A160" s="131" t="s">
        <v>1768</v>
      </c>
      <c r="B160" s="122" t="s">
        <v>1974</v>
      </c>
      <c r="C160" s="122"/>
      <c r="D160" s="122" t="s">
        <v>1160</v>
      </c>
      <c r="E160" s="122" t="s">
        <v>237</v>
      </c>
      <c r="F160" s="122" t="s">
        <v>237</v>
      </c>
      <c r="G160" s="122" t="s">
        <v>822</v>
      </c>
      <c r="H160" s="178">
        <v>19.98</v>
      </c>
      <c r="I160" s="123">
        <f>VLOOKUP(E160,Steuerung!$A$17:$E$500,5,FALSE)</f>
        <v>1</v>
      </c>
      <c r="J160" s="511">
        <f>VLOOKUP(E160,Steuerung!$A$17:$F$500,6,FALSE)</f>
        <v>29.166666666666657</v>
      </c>
      <c r="K160" s="123">
        <f>VLOOKUP(F160,Steuerung!$A$17:$G$500,7,FALSE)</f>
        <v>1</v>
      </c>
      <c r="L160" s="123">
        <f>VLOOKUP(F160,Steuerung!$A$17:$H$500,8,FALSE)</f>
        <v>23</v>
      </c>
      <c r="M160" s="511">
        <f t="shared" si="33"/>
        <v>52.166666666666657</v>
      </c>
      <c r="N160" s="127">
        <f t="shared" si="34"/>
        <v>1042.2899999999997</v>
      </c>
      <c r="O160" s="127">
        <f t="shared" si="35"/>
        <v>582.74999999999977</v>
      </c>
      <c r="P160" s="127">
        <f t="shared" si="36"/>
        <v>459.54</v>
      </c>
      <c r="Q160" s="136">
        <f>VLOOKUP(E160,Steuerung!$A$17:$B$500,2,FALSE)</f>
        <v>0</v>
      </c>
      <c r="R160" s="136">
        <f>VLOOKUP(F160,Steuerung!$A$17:$B$500,2,FALSE)</f>
        <v>0</v>
      </c>
      <c r="S160" s="159">
        <f t="shared" si="28"/>
        <v>0</v>
      </c>
      <c r="T160" s="159">
        <f t="shared" si="29"/>
        <v>0</v>
      </c>
      <c r="U160" s="137" t="e">
        <f t="shared" si="37"/>
        <v>#DIV/0!</v>
      </c>
      <c r="V160" s="137" t="e">
        <f t="shared" si="38"/>
        <v>#DIV/0!</v>
      </c>
      <c r="W160" s="137" t="e">
        <f t="shared" si="32"/>
        <v>#DIV/0!</v>
      </c>
    </row>
    <row r="161" spans="1:23" x14ac:dyDescent="0.2">
      <c r="A161" s="131" t="s">
        <v>992</v>
      </c>
      <c r="B161" s="122" t="s">
        <v>1974</v>
      </c>
      <c r="C161" s="122"/>
      <c r="D161" s="122" t="s">
        <v>1160</v>
      </c>
      <c r="E161" s="122" t="s">
        <v>237</v>
      </c>
      <c r="F161" s="122" t="s">
        <v>237</v>
      </c>
      <c r="G161" s="122" t="s">
        <v>822</v>
      </c>
      <c r="H161" s="178">
        <v>30.33</v>
      </c>
      <c r="I161" s="123">
        <f>VLOOKUP(E161,Steuerung!$A$17:$E$500,5,FALSE)</f>
        <v>1</v>
      </c>
      <c r="J161" s="511">
        <f>VLOOKUP(E161,Steuerung!$A$17:$F$500,6,FALSE)</f>
        <v>29.166666666666657</v>
      </c>
      <c r="K161" s="123">
        <f>VLOOKUP(F161,Steuerung!$A$17:$G$500,7,FALSE)</f>
        <v>1</v>
      </c>
      <c r="L161" s="123">
        <f>VLOOKUP(F161,Steuerung!$A$17:$H$500,8,FALSE)</f>
        <v>23</v>
      </c>
      <c r="M161" s="511">
        <f t="shared" si="33"/>
        <v>52.166666666666657</v>
      </c>
      <c r="N161" s="127">
        <f t="shared" si="34"/>
        <v>1582.2149999999997</v>
      </c>
      <c r="O161" s="127">
        <f t="shared" si="35"/>
        <v>884.62499999999966</v>
      </c>
      <c r="P161" s="127">
        <f t="shared" si="36"/>
        <v>697.58999999999992</v>
      </c>
      <c r="Q161" s="136">
        <f>VLOOKUP(E161,Steuerung!$A$17:$B$500,2,FALSE)</f>
        <v>0</v>
      </c>
      <c r="R161" s="136">
        <f>VLOOKUP(F161,Steuerung!$A$17:$B$500,2,FALSE)</f>
        <v>0</v>
      </c>
      <c r="S161" s="159">
        <f t="shared" si="28"/>
        <v>0</v>
      </c>
      <c r="T161" s="159">
        <f t="shared" si="29"/>
        <v>0</v>
      </c>
      <c r="U161" s="137" t="e">
        <f t="shared" si="37"/>
        <v>#DIV/0!</v>
      </c>
      <c r="V161" s="137" t="e">
        <f t="shared" si="38"/>
        <v>#DIV/0!</v>
      </c>
      <c r="W161" s="137" t="e">
        <f t="shared" si="32"/>
        <v>#DIV/0!</v>
      </c>
    </row>
    <row r="162" spans="1:23" x14ac:dyDescent="0.2">
      <c r="A162" s="131" t="s">
        <v>993</v>
      </c>
      <c r="B162" s="122" t="s">
        <v>1691</v>
      </c>
      <c r="C162" s="122"/>
      <c r="D162" s="122" t="s">
        <v>1160</v>
      </c>
      <c r="E162" s="122" t="s">
        <v>237</v>
      </c>
      <c r="F162" s="122" t="s">
        <v>237</v>
      </c>
      <c r="G162" s="122" t="s">
        <v>1308</v>
      </c>
      <c r="H162" s="178">
        <v>28.32</v>
      </c>
      <c r="I162" s="123">
        <f>VLOOKUP(E162,Steuerung!$A$17:$E$500,5,FALSE)</f>
        <v>1</v>
      </c>
      <c r="J162" s="511">
        <f>VLOOKUP(E162,Steuerung!$A$17:$F$500,6,FALSE)</f>
        <v>29.166666666666657</v>
      </c>
      <c r="K162" s="123">
        <f>VLOOKUP(F162,Steuerung!$A$17:$G$500,7,FALSE)</f>
        <v>1</v>
      </c>
      <c r="L162" s="123">
        <f>VLOOKUP(F162,Steuerung!$A$17:$H$500,8,FALSE)</f>
        <v>23</v>
      </c>
      <c r="M162" s="511">
        <f t="shared" si="33"/>
        <v>52.166666666666657</v>
      </c>
      <c r="N162" s="127">
        <f t="shared" si="34"/>
        <v>1477.3599999999997</v>
      </c>
      <c r="O162" s="127">
        <f t="shared" si="35"/>
        <v>825.99999999999977</v>
      </c>
      <c r="P162" s="127">
        <f t="shared" si="36"/>
        <v>651.36</v>
      </c>
      <c r="Q162" s="136">
        <f>VLOOKUP(E162,Steuerung!$A$17:$B$500,2,FALSE)</f>
        <v>0</v>
      </c>
      <c r="R162" s="136">
        <f>VLOOKUP(F162,Steuerung!$A$17:$B$500,2,FALSE)</f>
        <v>0</v>
      </c>
      <c r="S162" s="159">
        <f t="shared" si="28"/>
        <v>0</v>
      </c>
      <c r="T162" s="159">
        <f t="shared" si="29"/>
        <v>0</v>
      </c>
      <c r="U162" s="137" t="e">
        <f t="shared" si="37"/>
        <v>#DIV/0!</v>
      </c>
      <c r="V162" s="137" t="e">
        <f t="shared" si="38"/>
        <v>#DIV/0!</v>
      </c>
      <c r="W162" s="137" t="e">
        <f t="shared" si="32"/>
        <v>#DIV/0!</v>
      </c>
    </row>
    <row r="163" spans="1:23" x14ac:dyDescent="0.2">
      <c r="A163" s="131" t="s">
        <v>1462</v>
      </c>
      <c r="B163" s="122" t="s">
        <v>1691</v>
      </c>
      <c r="C163" s="122"/>
      <c r="D163" s="122" t="s">
        <v>1160</v>
      </c>
      <c r="E163" s="122" t="s">
        <v>237</v>
      </c>
      <c r="F163" s="122" t="s">
        <v>237</v>
      </c>
      <c r="G163" s="122" t="s">
        <v>1308</v>
      </c>
      <c r="H163" s="178">
        <v>30.49</v>
      </c>
      <c r="I163" s="123">
        <f>VLOOKUP(E163,Steuerung!$A$17:$E$500,5,FALSE)</f>
        <v>1</v>
      </c>
      <c r="J163" s="511">
        <f>VLOOKUP(E163,Steuerung!$A$17:$F$500,6,FALSE)</f>
        <v>29.166666666666657</v>
      </c>
      <c r="K163" s="123">
        <f>VLOOKUP(F163,Steuerung!$A$17:$G$500,7,FALSE)</f>
        <v>1</v>
      </c>
      <c r="L163" s="123">
        <f>VLOOKUP(F163,Steuerung!$A$17:$H$500,8,FALSE)</f>
        <v>23</v>
      </c>
      <c r="M163" s="511">
        <f t="shared" si="33"/>
        <v>52.166666666666657</v>
      </c>
      <c r="N163" s="127">
        <f t="shared" si="34"/>
        <v>1590.5616666666663</v>
      </c>
      <c r="O163" s="127">
        <f t="shared" si="35"/>
        <v>889.29166666666629</v>
      </c>
      <c r="P163" s="127">
        <f t="shared" si="36"/>
        <v>701.27</v>
      </c>
      <c r="Q163" s="136">
        <f>VLOOKUP(E163,Steuerung!$A$17:$B$500,2,FALSE)</f>
        <v>0</v>
      </c>
      <c r="R163" s="136">
        <f>VLOOKUP(F163,Steuerung!$A$17:$B$500,2,FALSE)</f>
        <v>0</v>
      </c>
      <c r="S163" s="159">
        <f t="shared" si="28"/>
        <v>0</v>
      </c>
      <c r="T163" s="159">
        <f t="shared" si="29"/>
        <v>0</v>
      </c>
      <c r="U163" s="137" t="e">
        <f t="shared" si="37"/>
        <v>#DIV/0!</v>
      </c>
      <c r="V163" s="137" t="e">
        <f t="shared" si="38"/>
        <v>#DIV/0!</v>
      </c>
      <c r="W163" s="137" t="e">
        <f t="shared" si="32"/>
        <v>#DIV/0!</v>
      </c>
    </row>
    <row r="164" spans="1:23" x14ac:dyDescent="0.2">
      <c r="A164" s="131" t="s">
        <v>3035</v>
      </c>
      <c r="B164" s="122" t="s">
        <v>1974</v>
      </c>
      <c r="C164" s="122"/>
      <c r="D164" s="122" t="s">
        <v>1160</v>
      </c>
      <c r="E164" s="122" t="s">
        <v>237</v>
      </c>
      <c r="F164" s="122" t="s">
        <v>237</v>
      </c>
      <c r="G164" s="122" t="s">
        <v>822</v>
      </c>
      <c r="H164" s="178">
        <v>30.33</v>
      </c>
      <c r="I164" s="123">
        <f>VLOOKUP(E164,Steuerung!$A$17:$E$500,5,FALSE)</f>
        <v>1</v>
      </c>
      <c r="J164" s="511">
        <f>VLOOKUP(E164,Steuerung!$A$17:$F$500,6,FALSE)</f>
        <v>29.166666666666657</v>
      </c>
      <c r="K164" s="123">
        <f>VLOOKUP(F164,Steuerung!$A$17:$G$500,7,FALSE)</f>
        <v>1</v>
      </c>
      <c r="L164" s="123">
        <f>VLOOKUP(F164,Steuerung!$A$17:$H$500,8,FALSE)</f>
        <v>23</v>
      </c>
      <c r="M164" s="511">
        <f t="shared" si="33"/>
        <v>52.166666666666657</v>
      </c>
      <c r="N164" s="127">
        <f t="shared" si="34"/>
        <v>1582.2149999999997</v>
      </c>
      <c r="O164" s="127">
        <f t="shared" si="35"/>
        <v>884.62499999999966</v>
      </c>
      <c r="P164" s="127">
        <f t="shared" si="36"/>
        <v>697.58999999999992</v>
      </c>
      <c r="Q164" s="136">
        <f>VLOOKUP(E164,Steuerung!$A$17:$B$500,2,FALSE)</f>
        <v>0</v>
      </c>
      <c r="R164" s="136">
        <f>VLOOKUP(F164,Steuerung!$A$17:$B$500,2,FALSE)</f>
        <v>0</v>
      </c>
      <c r="S164" s="159">
        <f t="shared" si="28"/>
        <v>0</v>
      </c>
      <c r="T164" s="159">
        <f t="shared" si="29"/>
        <v>0</v>
      </c>
      <c r="U164" s="137" t="e">
        <f t="shared" si="37"/>
        <v>#DIV/0!</v>
      </c>
      <c r="V164" s="137" t="e">
        <f t="shared" si="38"/>
        <v>#DIV/0!</v>
      </c>
      <c r="W164" s="137" t="e">
        <f t="shared" si="32"/>
        <v>#DIV/0!</v>
      </c>
    </row>
    <row r="165" spans="1:23" x14ac:dyDescent="0.2">
      <c r="A165" s="131" t="s">
        <v>3039</v>
      </c>
      <c r="B165" s="122" t="s">
        <v>1691</v>
      </c>
      <c r="C165" s="122"/>
      <c r="D165" s="122" t="s">
        <v>1160</v>
      </c>
      <c r="E165" s="122" t="s">
        <v>237</v>
      </c>
      <c r="F165" s="122" t="s">
        <v>237</v>
      </c>
      <c r="G165" s="122" t="s">
        <v>1308</v>
      </c>
      <c r="H165" s="178">
        <v>36.869999999999997</v>
      </c>
      <c r="I165" s="123">
        <f>VLOOKUP(E165,Steuerung!$A$17:$E$500,5,FALSE)</f>
        <v>1</v>
      </c>
      <c r="J165" s="511">
        <f>VLOOKUP(E165,Steuerung!$A$17:$F$500,6,FALSE)</f>
        <v>29.166666666666657</v>
      </c>
      <c r="K165" s="123">
        <f>VLOOKUP(F165,Steuerung!$A$17:$G$500,7,FALSE)</f>
        <v>1</v>
      </c>
      <c r="L165" s="123">
        <f>VLOOKUP(F165,Steuerung!$A$17:$H$500,8,FALSE)</f>
        <v>23</v>
      </c>
      <c r="M165" s="511">
        <f t="shared" si="33"/>
        <v>52.166666666666657</v>
      </c>
      <c r="N165" s="127">
        <f t="shared" si="34"/>
        <v>1923.3849999999995</v>
      </c>
      <c r="O165" s="127">
        <f t="shared" si="35"/>
        <v>1075.3749999999995</v>
      </c>
      <c r="P165" s="127">
        <f t="shared" si="36"/>
        <v>848.01</v>
      </c>
      <c r="Q165" s="136">
        <f>VLOOKUP(E165,Steuerung!$A$17:$B$500,2,FALSE)</f>
        <v>0</v>
      </c>
      <c r="R165" s="136">
        <f>VLOOKUP(F165,Steuerung!$A$17:$B$500,2,FALSE)</f>
        <v>0</v>
      </c>
      <c r="S165" s="159">
        <f t="shared" si="28"/>
        <v>0</v>
      </c>
      <c r="T165" s="159">
        <f t="shared" si="29"/>
        <v>0</v>
      </c>
      <c r="U165" s="137" t="e">
        <f t="shared" si="37"/>
        <v>#DIV/0!</v>
      </c>
      <c r="V165" s="137" t="e">
        <f t="shared" si="38"/>
        <v>#DIV/0!</v>
      </c>
      <c r="W165" s="137" t="e">
        <f t="shared" si="32"/>
        <v>#DIV/0!</v>
      </c>
    </row>
    <row r="166" spans="1:23" x14ac:dyDescent="0.2">
      <c r="A166" s="131" t="s">
        <v>1007</v>
      </c>
      <c r="B166" s="122" t="s">
        <v>3672</v>
      </c>
      <c r="C166" s="122"/>
      <c r="D166" s="122" t="s">
        <v>795</v>
      </c>
      <c r="E166" s="122" t="s">
        <v>185</v>
      </c>
      <c r="F166" s="122" t="s">
        <v>185</v>
      </c>
      <c r="G166" s="122" t="s">
        <v>1308</v>
      </c>
      <c r="H166" s="178">
        <v>74.84</v>
      </c>
      <c r="I166" s="123">
        <f>VLOOKUP(E166,Steuerung!$A$17:$E$500,5,FALSE)</f>
        <v>1</v>
      </c>
      <c r="J166" s="511">
        <f>VLOOKUP(E166,Steuerung!$A$17:$F$500,6,FALSE)</f>
        <v>29.166666666666657</v>
      </c>
      <c r="K166" s="123">
        <f>VLOOKUP(F166,Steuerung!$A$17:$G$500,7,FALSE)</f>
        <v>1</v>
      </c>
      <c r="L166" s="123">
        <f>VLOOKUP(F166,Steuerung!$A$17:$H$500,8,FALSE)</f>
        <v>23</v>
      </c>
      <c r="M166" s="511">
        <f t="shared" si="33"/>
        <v>52.166666666666657</v>
      </c>
      <c r="N166" s="127">
        <f t="shared" si="34"/>
        <v>3904.1533333333327</v>
      </c>
      <c r="O166" s="127">
        <f t="shared" si="35"/>
        <v>2182.8333333333326</v>
      </c>
      <c r="P166" s="127">
        <f t="shared" si="36"/>
        <v>1721.3200000000002</v>
      </c>
      <c r="Q166" s="136">
        <f>VLOOKUP(E166,Steuerung!$A$17:$B$500,2,FALSE)</f>
        <v>0</v>
      </c>
      <c r="R166" s="136">
        <f>VLOOKUP(F166,Steuerung!$A$17:$B$500,2,FALSE)</f>
        <v>0</v>
      </c>
      <c r="S166" s="159">
        <f t="shared" si="28"/>
        <v>0</v>
      </c>
      <c r="T166" s="159">
        <f t="shared" si="29"/>
        <v>0</v>
      </c>
      <c r="U166" s="137" t="e">
        <f t="shared" si="37"/>
        <v>#DIV/0!</v>
      </c>
      <c r="V166" s="137" t="e">
        <f t="shared" si="38"/>
        <v>#DIV/0!</v>
      </c>
      <c r="W166" s="137" t="e">
        <f t="shared" si="32"/>
        <v>#DIV/0!</v>
      </c>
    </row>
    <row r="167" spans="1:23" x14ac:dyDescent="0.2">
      <c r="A167" s="131" t="s">
        <v>1463</v>
      </c>
      <c r="B167" s="122" t="s">
        <v>3713</v>
      </c>
      <c r="C167" s="122"/>
      <c r="D167" s="122" t="s">
        <v>1160</v>
      </c>
      <c r="E167" s="122" t="s">
        <v>237</v>
      </c>
      <c r="F167" s="122" t="s">
        <v>237</v>
      </c>
      <c r="G167" s="122" t="s">
        <v>822</v>
      </c>
      <c r="H167" s="178">
        <v>33.42</v>
      </c>
      <c r="I167" s="123">
        <f>VLOOKUP(E167,Steuerung!$A$17:$E$500,5,FALSE)</f>
        <v>1</v>
      </c>
      <c r="J167" s="511">
        <f>VLOOKUP(E167,Steuerung!$A$17:$F$500,6,FALSE)</f>
        <v>29.166666666666657</v>
      </c>
      <c r="K167" s="123">
        <f>VLOOKUP(F167,Steuerung!$A$17:$G$500,7,FALSE)</f>
        <v>1</v>
      </c>
      <c r="L167" s="123">
        <f>VLOOKUP(F167,Steuerung!$A$17:$H$500,8,FALSE)</f>
        <v>23</v>
      </c>
      <c r="M167" s="511">
        <f t="shared" si="33"/>
        <v>52.166666666666657</v>
      </c>
      <c r="N167" s="127">
        <f t="shared" si="34"/>
        <v>1743.4099999999999</v>
      </c>
      <c r="O167" s="127">
        <f t="shared" si="35"/>
        <v>974.74999999999977</v>
      </c>
      <c r="P167" s="127">
        <f t="shared" si="36"/>
        <v>768.66000000000008</v>
      </c>
      <c r="Q167" s="136">
        <f>VLOOKUP(E167,Steuerung!$A$17:$B$500,2,FALSE)</f>
        <v>0</v>
      </c>
      <c r="R167" s="136">
        <f>VLOOKUP(F167,Steuerung!$A$17:$B$500,2,FALSE)</f>
        <v>0</v>
      </c>
      <c r="S167" s="159">
        <f t="shared" si="28"/>
        <v>0</v>
      </c>
      <c r="T167" s="159">
        <f t="shared" si="29"/>
        <v>0</v>
      </c>
      <c r="U167" s="137" t="e">
        <f t="shared" si="37"/>
        <v>#DIV/0!</v>
      </c>
      <c r="V167" s="137" t="e">
        <f t="shared" si="38"/>
        <v>#DIV/0!</v>
      </c>
      <c r="W167" s="137" t="e">
        <f t="shared" si="32"/>
        <v>#DIV/0!</v>
      </c>
    </row>
    <row r="168" spans="1:23" ht="14.25" customHeight="1" x14ac:dyDescent="0.2">
      <c r="A168" s="131" t="s">
        <v>1015</v>
      </c>
      <c r="B168" s="122" t="s">
        <v>3629</v>
      </c>
      <c r="C168" s="122"/>
      <c r="D168" s="122" t="s">
        <v>1160</v>
      </c>
      <c r="E168" s="122" t="s">
        <v>237</v>
      </c>
      <c r="F168" s="122" t="s">
        <v>237</v>
      </c>
      <c r="G168" s="122" t="s">
        <v>1308</v>
      </c>
      <c r="H168" s="178">
        <v>7.2</v>
      </c>
      <c r="I168" s="123">
        <f>VLOOKUP(E168,Steuerung!$A$17:$E$500,5,FALSE)</f>
        <v>1</v>
      </c>
      <c r="J168" s="511">
        <f>VLOOKUP(E168,Steuerung!$A$17:$F$500,6,FALSE)</f>
        <v>29.166666666666657</v>
      </c>
      <c r="K168" s="123">
        <f>VLOOKUP(F168,Steuerung!$A$17:$G$500,7,FALSE)</f>
        <v>1</v>
      </c>
      <c r="L168" s="123">
        <f>VLOOKUP(F168,Steuerung!$A$17:$H$500,8,FALSE)</f>
        <v>23</v>
      </c>
      <c r="M168" s="511">
        <f t="shared" si="33"/>
        <v>52.166666666666657</v>
      </c>
      <c r="N168" s="127">
        <f t="shared" si="34"/>
        <v>375.59999999999997</v>
      </c>
      <c r="O168" s="127">
        <f t="shared" si="35"/>
        <v>209.99999999999994</v>
      </c>
      <c r="P168" s="127">
        <f t="shared" si="36"/>
        <v>165.6</v>
      </c>
      <c r="Q168" s="136">
        <f>VLOOKUP(E168,Steuerung!$A$17:$B$500,2,FALSE)</f>
        <v>0</v>
      </c>
      <c r="R168" s="136">
        <f>VLOOKUP(F168,Steuerung!$A$17:$B$500,2,FALSE)</f>
        <v>0</v>
      </c>
      <c r="S168" s="159">
        <f t="shared" si="28"/>
        <v>0</v>
      </c>
      <c r="T168" s="159">
        <f t="shared" si="29"/>
        <v>0</v>
      </c>
      <c r="U168" s="137" t="e">
        <f t="shared" si="37"/>
        <v>#DIV/0!</v>
      </c>
      <c r="V168" s="137" t="e">
        <f t="shared" si="38"/>
        <v>#DIV/0!</v>
      </c>
      <c r="W168" s="137" t="e">
        <f t="shared" si="32"/>
        <v>#DIV/0!</v>
      </c>
    </row>
    <row r="169" spans="1:23" ht="14.25" customHeight="1" x14ac:dyDescent="0.2">
      <c r="A169" s="131" t="s">
        <v>2424</v>
      </c>
      <c r="B169" s="122" t="s">
        <v>3714</v>
      </c>
      <c r="C169" s="122"/>
      <c r="D169" s="122" t="s">
        <v>1160</v>
      </c>
      <c r="E169" s="122" t="s">
        <v>237</v>
      </c>
      <c r="F169" s="122" t="s">
        <v>237</v>
      </c>
      <c r="G169" s="122" t="s">
        <v>1308</v>
      </c>
      <c r="H169" s="178">
        <v>49.95</v>
      </c>
      <c r="I169" s="123">
        <f>VLOOKUP(E169,Steuerung!$A$17:$E$500,5,FALSE)</f>
        <v>1</v>
      </c>
      <c r="J169" s="511">
        <f>VLOOKUP(E169,Steuerung!$A$17:$F$500,6,FALSE)</f>
        <v>29.166666666666657</v>
      </c>
      <c r="K169" s="123">
        <f>VLOOKUP(F169,Steuerung!$A$17:$G$500,7,FALSE)</f>
        <v>1</v>
      </c>
      <c r="L169" s="123">
        <f>VLOOKUP(F169,Steuerung!$A$17:$H$500,8,FALSE)</f>
        <v>23</v>
      </c>
      <c r="M169" s="511">
        <f t="shared" si="33"/>
        <v>52.166666666666657</v>
      </c>
      <c r="N169" s="127">
        <f t="shared" si="34"/>
        <v>2605.7249999999995</v>
      </c>
      <c r="O169" s="127">
        <f t="shared" si="35"/>
        <v>1456.8749999999995</v>
      </c>
      <c r="P169" s="127">
        <f t="shared" si="36"/>
        <v>1148.8500000000001</v>
      </c>
      <c r="Q169" s="136">
        <f>VLOOKUP(E169,Steuerung!$A$17:$B$500,2,FALSE)</f>
        <v>0</v>
      </c>
      <c r="R169" s="136">
        <f>VLOOKUP(F169,Steuerung!$A$17:$B$500,2,FALSE)</f>
        <v>0</v>
      </c>
      <c r="S169" s="159">
        <f t="shared" si="28"/>
        <v>0</v>
      </c>
      <c r="T169" s="159">
        <f t="shared" si="29"/>
        <v>0</v>
      </c>
      <c r="U169" s="137" t="e">
        <f t="shared" si="37"/>
        <v>#DIV/0!</v>
      </c>
      <c r="V169" s="137" t="e">
        <f t="shared" si="38"/>
        <v>#DIV/0!</v>
      </c>
      <c r="W169" s="137" t="e">
        <f t="shared" si="32"/>
        <v>#DIV/0!</v>
      </c>
    </row>
    <row r="170" spans="1:23" x14ac:dyDescent="0.2">
      <c r="A170" s="131" t="s">
        <v>1464</v>
      </c>
      <c r="B170" s="122" t="s">
        <v>3715</v>
      </c>
      <c r="C170" s="122"/>
      <c r="D170" s="122" t="s">
        <v>1160</v>
      </c>
      <c r="E170" s="122" t="s">
        <v>237</v>
      </c>
      <c r="F170" s="122" t="s">
        <v>237</v>
      </c>
      <c r="G170" s="122" t="s">
        <v>822</v>
      </c>
      <c r="H170" s="178">
        <v>19.98</v>
      </c>
      <c r="I170" s="123">
        <f>VLOOKUP(E170,Steuerung!$A$17:$E$500,5,FALSE)</f>
        <v>1</v>
      </c>
      <c r="J170" s="511">
        <f>VLOOKUP(E170,Steuerung!$A$17:$F$500,6,FALSE)</f>
        <v>29.166666666666657</v>
      </c>
      <c r="K170" s="123">
        <f>VLOOKUP(F170,Steuerung!$A$17:$G$500,7,FALSE)</f>
        <v>1</v>
      </c>
      <c r="L170" s="123">
        <f>VLOOKUP(F170,Steuerung!$A$17:$H$500,8,FALSE)</f>
        <v>23</v>
      </c>
      <c r="M170" s="511">
        <f t="shared" si="33"/>
        <v>52.166666666666657</v>
      </c>
      <c r="N170" s="127">
        <f t="shared" si="34"/>
        <v>1042.2899999999997</v>
      </c>
      <c r="O170" s="127">
        <f t="shared" si="35"/>
        <v>582.74999999999977</v>
      </c>
      <c r="P170" s="127">
        <f t="shared" si="36"/>
        <v>459.54</v>
      </c>
      <c r="Q170" s="136">
        <f>VLOOKUP(E170,Steuerung!$A$17:$B$500,2,FALSE)</f>
        <v>0</v>
      </c>
      <c r="R170" s="136">
        <f>VLOOKUP(F170,Steuerung!$A$17:$B$500,2,FALSE)</f>
        <v>0</v>
      </c>
      <c r="S170" s="159">
        <f t="shared" si="28"/>
        <v>0</v>
      </c>
      <c r="T170" s="159">
        <f t="shared" si="29"/>
        <v>0</v>
      </c>
      <c r="U170" s="137" t="e">
        <f t="shared" si="37"/>
        <v>#DIV/0!</v>
      </c>
      <c r="V170" s="137" t="e">
        <f t="shared" si="38"/>
        <v>#DIV/0!</v>
      </c>
      <c r="W170" s="137" t="e">
        <f t="shared" si="32"/>
        <v>#DIV/0!</v>
      </c>
    </row>
    <row r="171" spans="1:23" x14ac:dyDescent="0.2">
      <c r="A171" s="131" t="s">
        <v>1018</v>
      </c>
      <c r="B171" s="122" t="s">
        <v>3716</v>
      </c>
      <c r="C171" s="122"/>
      <c r="D171" s="122" t="s">
        <v>1160</v>
      </c>
      <c r="E171" s="122" t="s">
        <v>237</v>
      </c>
      <c r="F171" s="122" t="s">
        <v>237</v>
      </c>
      <c r="G171" s="122" t="s">
        <v>1308</v>
      </c>
      <c r="H171" s="178">
        <v>19.98</v>
      </c>
      <c r="I171" s="123">
        <f>VLOOKUP(E171,Steuerung!$A$17:$E$500,5,FALSE)</f>
        <v>1</v>
      </c>
      <c r="J171" s="511">
        <f>VLOOKUP(E171,Steuerung!$A$17:$F$500,6,FALSE)</f>
        <v>29.166666666666657</v>
      </c>
      <c r="K171" s="123">
        <f>VLOOKUP(F171,Steuerung!$A$17:$G$500,7,FALSE)</f>
        <v>1</v>
      </c>
      <c r="L171" s="123">
        <f>VLOOKUP(F171,Steuerung!$A$17:$H$500,8,FALSE)</f>
        <v>23</v>
      </c>
      <c r="M171" s="511">
        <f t="shared" si="33"/>
        <v>52.166666666666657</v>
      </c>
      <c r="N171" s="127">
        <f t="shared" si="34"/>
        <v>1042.2899999999997</v>
      </c>
      <c r="O171" s="127">
        <f t="shared" si="35"/>
        <v>582.74999999999977</v>
      </c>
      <c r="P171" s="127">
        <f t="shared" si="36"/>
        <v>459.54</v>
      </c>
      <c r="Q171" s="136">
        <f>VLOOKUP(E171,Steuerung!$A$17:$B$500,2,FALSE)</f>
        <v>0</v>
      </c>
      <c r="R171" s="136">
        <f>VLOOKUP(F171,Steuerung!$A$17:$B$500,2,FALSE)</f>
        <v>0</v>
      </c>
      <c r="S171" s="159">
        <f t="shared" si="28"/>
        <v>0</v>
      </c>
      <c r="T171" s="159">
        <f t="shared" si="29"/>
        <v>0</v>
      </c>
      <c r="U171" s="137" t="e">
        <f t="shared" si="37"/>
        <v>#DIV/0!</v>
      </c>
      <c r="V171" s="137" t="e">
        <f t="shared" si="38"/>
        <v>#DIV/0!</v>
      </c>
      <c r="W171" s="137" t="e">
        <f t="shared" si="32"/>
        <v>#DIV/0!</v>
      </c>
    </row>
    <row r="172" spans="1:23" x14ac:dyDescent="0.2">
      <c r="A172" s="131" t="s">
        <v>3717</v>
      </c>
      <c r="B172" s="122" t="s">
        <v>3718</v>
      </c>
      <c r="C172" s="122"/>
      <c r="D172" s="122" t="s">
        <v>1160</v>
      </c>
      <c r="E172" s="122" t="s">
        <v>237</v>
      </c>
      <c r="F172" s="122" t="s">
        <v>237</v>
      </c>
      <c r="G172" s="122" t="s">
        <v>1308</v>
      </c>
      <c r="H172" s="178">
        <v>19.98</v>
      </c>
      <c r="I172" s="123">
        <f>VLOOKUP(E172,Steuerung!$A$17:$E$500,5,FALSE)</f>
        <v>1</v>
      </c>
      <c r="J172" s="511">
        <f>VLOOKUP(E172,Steuerung!$A$17:$F$500,6,FALSE)</f>
        <v>29.166666666666657</v>
      </c>
      <c r="K172" s="123">
        <f>VLOOKUP(F172,Steuerung!$A$17:$G$500,7,FALSE)</f>
        <v>1</v>
      </c>
      <c r="L172" s="123">
        <f>VLOOKUP(F172,Steuerung!$A$17:$H$500,8,FALSE)</f>
        <v>23</v>
      </c>
      <c r="M172" s="511">
        <f t="shared" si="33"/>
        <v>52.166666666666657</v>
      </c>
      <c r="N172" s="127">
        <f t="shared" si="34"/>
        <v>1042.2899999999997</v>
      </c>
      <c r="O172" s="127">
        <f t="shared" si="35"/>
        <v>582.74999999999977</v>
      </c>
      <c r="P172" s="127">
        <f t="shared" si="36"/>
        <v>459.54</v>
      </c>
      <c r="Q172" s="136">
        <f>VLOOKUP(E172,Steuerung!$A$17:$B$500,2,FALSE)</f>
        <v>0</v>
      </c>
      <c r="R172" s="136">
        <f>VLOOKUP(F172,Steuerung!$A$17:$B$500,2,FALSE)</f>
        <v>0</v>
      </c>
      <c r="S172" s="159">
        <f t="shared" si="28"/>
        <v>0</v>
      </c>
      <c r="T172" s="159">
        <f t="shared" si="29"/>
        <v>0</v>
      </c>
      <c r="U172" s="137" t="e">
        <f t="shared" si="37"/>
        <v>#DIV/0!</v>
      </c>
      <c r="V172" s="137" t="e">
        <f t="shared" si="38"/>
        <v>#DIV/0!</v>
      </c>
      <c r="W172" s="137" t="e">
        <f t="shared" si="32"/>
        <v>#DIV/0!</v>
      </c>
    </row>
    <row r="173" spans="1:23" x14ac:dyDescent="0.2">
      <c r="A173" s="131" t="s">
        <v>1020</v>
      </c>
      <c r="B173" s="122" t="s">
        <v>3719</v>
      </c>
      <c r="C173" s="122"/>
      <c r="D173" s="122" t="s">
        <v>1160</v>
      </c>
      <c r="E173" s="122" t="s">
        <v>237</v>
      </c>
      <c r="F173" s="122" t="s">
        <v>237</v>
      </c>
      <c r="G173" s="122" t="s">
        <v>1308</v>
      </c>
      <c r="H173" s="178">
        <v>19.98</v>
      </c>
      <c r="I173" s="123">
        <f>VLOOKUP(E173,Steuerung!$A$17:$E$500,5,FALSE)</f>
        <v>1</v>
      </c>
      <c r="J173" s="511">
        <f>VLOOKUP(E173,Steuerung!$A$17:$F$500,6,FALSE)</f>
        <v>29.166666666666657</v>
      </c>
      <c r="K173" s="123">
        <f>VLOOKUP(F173,Steuerung!$A$17:$G$500,7,FALSE)</f>
        <v>1</v>
      </c>
      <c r="L173" s="123">
        <f>VLOOKUP(F173,Steuerung!$A$17:$H$500,8,FALSE)</f>
        <v>23</v>
      </c>
      <c r="M173" s="511">
        <f t="shared" si="33"/>
        <v>52.166666666666657</v>
      </c>
      <c r="N173" s="127">
        <f t="shared" si="34"/>
        <v>1042.2899999999997</v>
      </c>
      <c r="O173" s="127">
        <f t="shared" si="35"/>
        <v>582.74999999999977</v>
      </c>
      <c r="P173" s="127">
        <f t="shared" si="36"/>
        <v>459.54</v>
      </c>
      <c r="Q173" s="136">
        <f>VLOOKUP(E173,Steuerung!$A$17:$B$500,2,FALSE)</f>
        <v>0</v>
      </c>
      <c r="R173" s="136">
        <f>VLOOKUP(F173,Steuerung!$A$17:$B$500,2,FALSE)</f>
        <v>0</v>
      </c>
      <c r="S173" s="159">
        <f t="shared" si="28"/>
        <v>0</v>
      </c>
      <c r="T173" s="159">
        <f t="shared" si="29"/>
        <v>0</v>
      </c>
      <c r="U173" s="137" t="e">
        <f t="shared" si="37"/>
        <v>#DIV/0!</v>
      </c>
      <c r="V173" s="137" t="e">
        <f t="shared" si="38"/>
        <v>#DIV/0!</v>
      </c>
      <c r="W173" s="137" t="e">
        <f t="shared" si="32"/>
        <v>#DIV/0!</v>
      </c>
    </row>
    <row r="174" spans="1:23" x14ac:dyDescent="0.2">
      <c r="A174" s="131" t="s">
        <v>3163</v>
      </c>
      <c r="B174" s="122" t="s">
        <v>2189</v>
      </c>
      <c r="C174" s="122"/>
      <c r="D174" s="122" t="s">
        <v>1160</v>
      </c>
      <c r="E174" s="122" t="s">
        <v>237</v>
      </c>
      <c r="F174" s="122" t="s">
        <v>237</v>
      </c>
      <c r="G174" s="122" t="s">
        <v>1308</v>
      </c>
      <c r="H174" s="178">
        <v>23.43</v>
      </c>
      <c r="I174" s="123">
        <f>VLOOKUP(E174,Steuerung!$A$17:$E$500,5,FALSE)</f>
        <v>1</v>
      </c>
      <c r="J174" s="511">
        <f>VLOOKUP(E174,Steuerung!$A$17:$F$500,6,FALSE)</f>
        <v>29.166666666666657</v>
      </c>
      <c r="K174" s="123">
        <f>VLOOKUP(F174,Steuerung!$A$17:$G$500,7,FALSE)</f>
        <v>1</v>
      </c>
      <c r="L174" s="123">
        <f>VLOOKUP(F174,Steuerung!$A$17:$H$500,8,FALSE)</f>
        <v>23</v>
      </c>
      <c r="M174" s="511">
        <f t="shared" si="33"/>
        <v>52.166666666666657</v>
      </c>
      <c r="N174" s="127">
        <f t="shared" si="34"/>
        <v>1222.2649999999999</v>
      </c>
      <c r="O174" s="127">
        <f t="shared" si="35"/>
        <v>683.37499999999977</v>
      </c>
      <c r="P174" s="127">
        <f t="shared" si="36"/>
        <v>538.89</v>
      </c>
      <c r="Q174" s="136">
        <f>VLOOKUP(E174,Steuerung!$A$17:$B$500,2,FALSE)</f>
        <v>0</v>
      </c>
      <c r="R174" s="136">
        <f>VLOOKUP(F174,Steuerung!$A$17:$B$500,2,FALSE)</f>
        <v>0</v>
      </c>
      <c r="S174" s="159">
        <f t="shared" si="28"/>
        <v>0</v>
      </c>
      <c r="T174" s="159">
        <f t="shared" si="29"/>
        <v>0</v>
      </c>
      <c r="U174" s="137" t="e">
        <f t="shared" si="37"/>
        <v>#DIV/0!</v>
      </c>
      <c r="V174" s="137" t="e">
        <f t="shared" si="38"/>
        <v>#DIV/0!</v>
      </c>
      <c r="W174" s="137" t="e">
        <f t="shared" si="32"/>
        <v>#DIV/0!</v>
      </c>
    </row>
    <row r="175" spans="1:23" x14ac:dyDescent="0.2">
      <c r="A175" s="131" t="s">
        <v>1025</v>
      </c>
      <c r="B175" s="122" t="s">
        <v>3720</v>
      </c>
      <c r="C175" s="122"/>
      <c r="D175" s="122" t="s">
        <v>1160</v>
      </c>
      <c r="E175" s="122" t="s">
        <v>237</v>
      </c>
      <c r="F175" s="122" t="s">
        <v>237</v>
      </c>
      <c r="G175" s="122" t="s">
        <v>1308</v>
      </c>
      <c r="H175" s="178">
        <v>32.49</v>
      </c>
      <c r="I175" s="123">
        <f>VLOOKUP(E175,Steuerung!$A$17:$E$500,5,FALSE)</f>
        <v>1</v>
      </c>
      <c r="J175" s="511">
        <f>VLOOKUP(E175,Steuerung!$A$17:$F$500,6,FALSE)</f>
        <v>29.166666666666657</v>
      </c>
      <c r="K175" s="123">
        <f>VLOOKUP(F175,Steuerung!$A$17:$G$500,7,FALSE)</f>
        <v>1</v>
      </c>
      <c r="L175" s="123">
        <f>VLOOKUP(F175,Steuerung!$A$17:$H$500,8,FALSE)</f>
        <v>23</v>
      </c>
      <c r="M175" s="511">
        <f t="shared" si="33"/>
        <v>52.166666666666657</v>
      </c>
      <c r="N175" s="127">
        <f t="shared" si="34"/>
        <v>1694.8949999999998</v>
      </c>
      <c r="O175" s="127">
        <f t="shared" si="35"/>
        <v>947.62499999999977</v>
      </c>
      <c r="P175" s="127">
        <f t="shared" si="36"/>
        <v>747.2700000000001</v>
      </c>
      <c r="Q175" s="136">
        <f>VLOOKUP(E175,Steuerung!$A$17:$B$500,2,FALSE)</f>
        <v>0</v>
      </c>
      <c r="R175" s="136">
        <f>VLOOKUP(F175,Steuerung!$A$17:$B$500,2,FALSE)</f>
        <v>0</v>
      </c>
      <c r="S175" s="159">
        <f t="shared" si="28"/>
        <v>0</v>
      </c>
      <c r="T175" s="159">
        <f t="shared" si="29"/>
        <v>0</v>
      </c>
      <c r="U175" s="137" t="e">
        <f t="shared" si="37"/>
        <v>#DIV/0!</v>
      </c>
      <c r="V175" s="137" t="e">
        <f t="shared" si="38"/>
        <v>#DIV/0!</v>
      </c>
      <c r="W175" s="137" t="e">
        <f t="shared" si="32"/>
        <v>#DIV/0!</v>
      </c>
    </row>
    <row r="176" spans="1:23" x14ac:dyDescent="0.2">
      <c r="A176" s="131" t="s">
        <v>1026</v>
      </c>
      <c r="B176" s="122" t="s">
        <v>2189</v>
      </c>
      <c r="C176" s="122"/>
      <c r="D176" s="122" t="s">
        <v>1160</v>
      </c>
      <c r="E176" s="122" t="s">
        <v>237</v>
      </c>
      <c r="F176" s="122" t="s">
        <v>237</v>
      </c>
      <c r="G176" s="122" t="s">
        <v>1308</v>
      </c>
      <c r="H176" s="178">
        <v>19.93</v>
      </c>
      <c r="I176" s="123">
        <f>VLOOKUP(E176,Steuerung!$A$17:$E$500,5,FALSE)</f>
        <v>1</v>
      </c>
      <c r="J176" s="511">
        <f>VLOOKUP(E176,Steuerung!$A$17:$F$500,6,FALSE)</f>
        <v>29.166666666666657</v>
      </c>
      <c r="K176" s="123">
        <f>VLOOKUP(F176,Steuerung!$A$17:$G$500,7,FALSE)</f>
        <v>1</v>
      </c>
      <c r="L176" s="123">
        <f>VLOOKUP(F176,Steuerung!$A$17:$H$500,8,FALSE)</f>
        <v>23</v>
      </c>
      <c r="M176" s="511">
        <f t="shared" si="33"/>
        <v>52.166666666666657</v>
      </c>
      <c r="N176" s="127">
        <f t="shared" si="34"/>
        <v>1039.6816666666664</v>
      </c>
      <c r="O176" s="127">
        <f t="shared" si="35"/>
        <v>581.29166666666652</v>
      </c>
      <c r="P176" s="127">
        <f t="shared" si="36"/>
        <v>458.39</v>
      </c>
      <c r="Q176" s="136">
        <f>VLOOKUP(E176,Steuerung!$A$17:$B$500,2,FALSE)</f>
        <v>0</v>
      </c>
      <c r="R176" s="136">
        <f>VLOOKUP(F176,Steuerung!$A$17:$B$500,2,FALSE)</f>
        <v>0</v>
      </c>
      <c r="S176" s="159">
        <f t="shared" si="28"/>
        <v>0</v>
      </c>
      <c r="T176" s="159">
        <f t="shared" si="29"/>
        <v>0</v>
      </c>
      <c r="U176" s="137" t="e">
        <f t="shared" si="37"/>
        <v>#DIV/0!</v>
      </c>
      <c r="V176" s="137" t="e">
        <f t="shared" si="38"/>
        <v>#DIV/0!</v>
      </c>
      <c r="W176" s="137" t="e">
        <f t="shared" si="32"/>
        <v>#DIV/0!</v>
      </c>
    </row>
    <row r="177" spans="1:23" x14ac:dyDescent="0.2">
      <c r="A177" s="131" t="s">
        <v>3721</v>
      </c>
      <c r="B177" s="122" t="s">
        <v>3722</v>
      </c>
      <c r="C177" s="122"/>
      <c r="D177" s="122" t="s">
        <v>1160</v>
      </c>
      <c r="E177" s="122" t="s">
        <v>237</v>
      </c>
      <c r="F177" s="122" t="s">
        <v>237</v>
      </c>
      <c r="G177" s="122" t="s">
        <v>1308</v>
      </c>
      <c r="H177" s="178">
        <v>15.19</v>
      </c>
      <c r="I177" s="123">
        <f>VLOOKUP(E177,Steuerung!$A$17:$E$500,5,FALSE)</f>
        <v>1</v>
      </c>
      <c r="J177" s="511">
        <f>VLOOKUP(E177,Steuerung!$A$17:$F$500,6,FALSE)</f>
        <v>29.166666666666657</v>
      </c>
      <c r="K177" s="123">
        <f>VLOOKUP(F177,Steuerung!$A$17:$G$500,7,FALSE)</f>
        <v>1</v>
      </c>
      <c r="L177" s="123">
        <f>VLOOKUP(F177,Steuerung!$A$17:$H$500,8,FALSE)</f>
        <v>23</v>
      </c>
      <c r="M177" s="511">
        <f t="shared" si="33"/>
        <v>52.166666666666657</v>
      </c>
      <c r="N177" s="127">
        <f t="shared" si="34"/>
        <v>792.41166666666652</v>
      </c>
      <c r="O177" s="127">
        <f t="shared" si="35"/>
        <v>443.04166666666652</v>
      </c>
      <c r="P177" s="127">
        <f t="shared" si="36"/>
        <v>349.37</v>
      </c>
      <c r="Q177" s="136">
        <f>VLOOKUP(E177,Steuerung!$A$17:$B$500,2,FALSE)</f>
        <v>0</v>
      </c>
      <c r="R177" s="136">
        <f>VLOOKUP(F177,Steuerung!$A$17:$B$500,2,FALSE)</f>
        <v>0</v>
      </c>
      <c r="S177" s="159">
        <f t="shared" si="28"/>
        <v>0</v>
      </c>
      <c r="T177" s="159">
        <f t="shared" si="29"/>
        <v>0</v>
      </c>
      <c r="U177" s="137" t="e">
        <f t="shared" si="37"/>
        <v>#DIV/0!</v>
      </c>
      <c r="V177" s="137" t="e">
        <f t="shared" si="38"/>
        <v>#DIV/0!</v>
      </c>
      <c r="W177" s="137" t="e">
        <f t="shared" si="32"/>
        <v>#DIV/0!</v>
      </c>
    </row>
    <row r="178" spans="1:23" x14ac:dyDescent="0.2">
      <c r="A178" s="131" t="s">
        <v>1466</v>
      </c>
      <c r="B178" s="122" t="s">
        <v>2970</v>
      </c>
      <c r="C178" s="122"/>
      <c r="D178" s="122" t="s">
        <v>1160</v>
      </c>
      <c r="E178" s="122" t="s">
        <v>237</v>
      </c>
      <c r="F178" s="122" t="s">
        <v>237</v>
      </c>
      <c r="G178" s="122" t="s">
        <v>1308</v>
      </c>
      <c r="H178" s="178">
        <v>13.08</v>
      </c>
      <c r="I178" s="123">
        <f>VLOOKUP(E178,Steuerung!$A$17:$E$500,5,FALSE)</f>
        <v>1</v>
      </c>
      <c r="J178" s="511">
        <f>VLOOKUP(E178,Steuerung!$A$17:$F$500,6,FALSE)</f>
        <v>29.166666666666657</v>
      </c>
      <c r="K178" s="123">
        <f>VLOOKUP(F178,Steuerung!$A$17:$G$500,7,FALSE)</f>
        <v>1</v>
      </c>
      <c r="L178" s="123">
        <f>VLOOKUP(F178,Steuerung!$A$17:$H$500,8,FALSE)</f>
        <v>23</v>
      </c>
      <c r="M178" s="511">
        <f t="shared" si="33"/>
        <v>52.166666666666657</v>
      </c>
      <c r="N178" s="127">
        <f t="shared" si="34"/>
        <v>682.33999999999992</v>
      </c>
      <c r="O178" s="127">
        <f t="shared" si="35"/>
        <v>381.49999999999989</v>
      </c>
      <c r="P178" s="127">
        <f t="shared" si="36"/>
        <v>300.83999999999997</v>
      </c>
      <c r="Q178" s="136">
        <f>VLOOKUP(E178,Steuerung!$A$17:$B$500,2,FALSE)</f>
        <v>0</v>
      </c>
      <c r="R178" s="136">
        <f>VLOOKUP(F178,Steuerung!$A$17:$B$500,2,FALSE)</f>
        <v>0</v>
      </c>
      <c r="S178" s="159">
        <f t="shared" si="28"/>
        <v>0</v>
      </c>
      <c r="T178" s="159">
        <f t="shared" si="29"/>
        <v>0</v>
      </c>
      <c r="U178" s="137" t="e">
        <f t="shared" si="37"/>
        <v>#DIV/0!</v>
      </c>
      <c r="V178" s="137" t="e">
        <f t="shared" si="38"/>
        <v>#DIV/0!</v>
      </c>
      <c r="W178" s="137" t="e">
        <f t="shared" si="32"/>
        <v>#DIV/0!</v>
      </c>
    </row>
    <row r="179" spans="1:23" x14ac:dyDescent="0.2">
      <c r="A179" s="131" t="s">
        <v>3723</v>
      </c>
      <c r="B179" s="122" t="s">
        <v>1974</v>
      </c>
      <c r="C179" s="122"/>
      <c r="D179" s="122" t="s">
        <v>1160</v>
      </c>
      <c r="E179" s="122" t="s">
        <v>237</v>
      </c>
      <c r="F179" s="122" t="s">
        <v>237</v>
      </c>
      <c r="G179" s="122" t="s">
        <v>822</v>
      </c>
      <c r="H179" s="178">
        <v>23.07</v>
      </c>
      <c r="I179" s="123">
        <f>VLOOKUP(E179,Steuerung!$A$17:$E$500,5,FALSE)</f>
        <v>1</v>
      </c>
      <c r="J179" s="511">
        <f>VLOOKUP(E179,Steuerung!$A$17:$F$500,6,FALSE)</f>
        <v>29.166666666666657</v>
      </c>
      <c r="K179" s="123">
        <f>VLOOKUP(F179,Steuerung!$A$17:$G$500,7,FALSE)</f>
        <v>1</v>
      </c>
      <c r="L179" s="123">
        <f>VLOOKUP(F179,Steuerung!$A$17:$H$500,8,FALSE)</f>
        <v>23</v>
      </c>
      <c r="M179" s="511">
        <f t="shared" si="33"/>
        <v>52.166666666666657</v>
      </c>
      <c r="N179" s="127">
        <f t="shared" si="34"/>
        <v>1203.4849999999999</v>
      </c>
      <c r="O179" s="127">
        <f t="shared" si="35"/>
        <v>672.87499999999977</v>
      </c>
      <c r="P179" s="127">
        <f t="shared" si="36"/>
        <v>530.61</v>
      </c>
      <c r="Q179" s="136">
        <f>VLOOKUP(E179,Steuerung!$A$17:$B$500,2,FALSE)</f>
        <v>0</v>
      </c>
      <c r="R179" s="136">
        <f>VLOOKUP(F179,Steuerung!$A$17:$B$500,2,FALSE)</f>
        <v>0</v>
      </c>
      <c r="S179" s="159">
        <f t="shared" si="28"/>
        <v>0</v>
      </c>
      <c r="T179" s="159">
        <f t="shared" si="29"/>
        <v>0</v>
      </c>
      <c r="U179" s="137" t="e">
        <f t="shared" si="37"/>
        <v>#DIV/0!</v>
      </c>
      <c r="V179" s="137" t="e">
        <f t="shared" si="38"/>
        <v>#DIV/0!</v>
      </c>
      <c r="W179" s="137" t="e">
        <f t="shared" si="32"/>
        <v>#DIV/0!</v>
      </c>
    </row>
    <row r="180" spans="1:23" x14ac:dyDescent="0.2">
      <c r="A180" s="131" t="s">
        <v>1040</v>
      </c>
      <c r="B180" s="122" t="s">
        <v>3639</v>
      </c>
      <c r="C180" s="122"/>
      <c r="D180" s="122" t="s">
        <v>795</v>
      </c>
      <c r="E180" s="122" t="s">
        <v>185</v>
      </c>
      <c r="F180" s="122" t="s">
        <v>185</v>
      </c>
      <c r="G180" s="122" t="s">
        <v>1308</v>
      </c>
      <c r="H180" s="178">
        <v>12.94</v>
      </c>
      <c r="I180" s="123">
        <f>VLOOKUP(E180,Steuerung!$A$17:$E$500,5,FALSE)</f>
        <v>1</v>
      </c>
      <c r="J180" s="511">
        <f>VLOOKUP(E180,Steuerung!$A$17:$F$500,6,FALSE)</f>
        <v>29.166666666666657</v>
      </c>
      <c r="K180" s="123">
        <f>VLOOKUP(F180,Steuerung!$A$17:$G$500,7,FALSE)</f>
        <v>1</v>
      </c>
      <c r="L180" s="123">
        <f>VLOOKUP(F180,Steuerung!$A$17:$H$500,8,FALSE)</f>
        <v>23</v>
      </c>
      <c r="M180" s="511">
        <f t="shared" si="33"/>
        <v>52.166666666666657</v>
      </c>
      <c r="N180" s="127">
        <f t="shared" si="34"/>
        <v>675.03666666666652</v>
      </c>
      <c r="O180" s="127">
        <f t="shared" si="35"/>
        <v>377.41666666666652</v>
      </c>
      <c r="P180" s="127">
        <f t="shared" si="36"/>
        <v>297.62</v>
      </c>
      <c r="Q180" s="136">
        <f>VLOOKUP(E180,Steuerung!$A$17:$B$500,2,FALSE)</f>
        <v>0</v>
      </c>
      <c r="R180" s="136">
        <f>VLOOKUP(F180,Steuerung!$A$17:$B$500,2,FALSE)</f>
        <v>0</v>
      </c>
      <c r="S180" s="159">
        <f t="shared" si="28"/>
        <v>0</v>
      </c>
      <c r="T180" s="159">
        <f t="shared" si="29"/>
        <v>0</v>
      </c>
      <c r="U180" s="137" t="e">
        <f t="shared" si="37"/>
        <v>#DIV/0!</v>
      </c>
      <c r="V180" s="137" t="e">
        <f t="shared" si="38"/>
        <v>#DIV/0!</v>
      </c>
      <c r="W180" s="137" t="e">
        <f t="shared" si="32"/>
        <v>#DIV/0!</v>
      </c>
    </row>
    <row r="181" spans="1:23" x14ac:dyDescent="0.2">
      <c r="A181" s="131" t="s">
        <v>2425</v>
      </c>
      <c r="B181" s="122" t="s">
        <v>979</v>
      </c>
      <c r="C181" s="122"/>
      <c r="D181" s="122" t="s">
        <v>791</v>
      </c>
      <c r="E181" s="122" t="s">
        <v>205</v>
      </c>
      <c r="F181" s="122" t="s">
        <v>205</v>
      </c>
      <c r="G181" s="122" t="s">
        <v>1308</v>
      </c>
      <c r="H181" s="178">
        <v>3.67</v>
      </c>
      <c r="I181" s="123">
        <f>VLOOKUP(E181,Steuerung!$A$17:$E$500,5,FALSE)</f>
        <v>1</v>
      </c>
      <c r="J181" s="511">
        <f>VLOOKUP(E181,Steuerung!$A$17:$F$500,6,FALSE)</f>
        <v>29.166666666666657</v>
      </c>
      <c r="K181" s="123">
        <f>VLOOKUP(F181,Steuerung!$A$17:$G$500,7,FALSE)</f>
        <v>1</v>
      </c>
      <c r="L181" s="123">
        <f>VLOOKUP(F181,Steuerung!$A$17:$H$500,8,FALSE)</f>
        <v>23</v>
      </c>
      <c r="M181" s="511">
        <f t="shared" si="33"/>
        <v>52.166666666666657</v>
      </c>
      <c r="N181" s="127">
        <f t="shared" si="34"/>
        <v>191.45166666666663</v>
      </c>
      <c r="O181" s="127">
        <f t="shared" si="35"/>
        <v>107.04166666666663</v>
      </c>
      <c r="P181" s="127">
        <f t="shared" si="36"/>
        <v>84.41</v>
      </c>
      <c r="Q181" s="136">
        <f>VLOOKUP(E181,Steuerung!$A$17:$B$500,2,FALSE)</f>
        <v>0</v>
      </c>
      <c r="R181" s="136">
        <f>VLOOKUP(F181,Steuerung!$A$17:$B$500,2,FALSE)</f>
        <v>0</v>
      </c>
      <c r="S181" s="159">
        <f t="shared" si="28"/>
        <v>0</v>
      </c>
      <c r="T181" s="159">
        <f t="shared" si="29"/>
        <v>0</v>
      </c>
      <c r="U181" s="137" t="e">
        <f t="shared" si="37"/>
        <v>#DIV/0!</v>
      </c>
      <c r="V181" s="137" t="e">
        <f t="shared" si="38"/>
        <v>#DIV/0!</v>
      </c>
      <c r="W181" s="137" t="e">
        <f t="shared" si="32"/>
        <v>#DIV/0!</v>
      </c>
    </row>
    <row r="182" spans="1:23" x14ac:dyDescent="0.2">
      <c r="A182" s="131" t="s">
        <v>1041</v>
      </c>
      <c r="B182" s="122" t="s">
        <v>3667</v>
      </c>
      <c r="C182" s="122"/>
      <c r="D182" s="122" t="s">
        <v>822</v>
      </c>
      <c r="E182" s="122" t="s">
        <v>278</v>
      </c>
      <c r="F182" s="122" t="s">
        <v>278</v>
      </c>
      <c r="G182" s="122" t="s">
        <v>1308</v>
      </c>
      <c r="H182" s="178">
        <v>4.0599999999999996</v>
      </c>
      <c r="I182" s="123">
        <f>VLOOKUP(E182,Steuerung!$A$17:$E$500,5,FALSE)</f>
        <v>1</v>
      </c>
      <c r="J182" s="511">
        <f>VLOOKUP(E182,Steuerung!$A$17:$F$500,6,FALSE)</f>
        <v>29.166666666666657</v>
      </c>
      <c r="K182" s="123">
        <f>VLOOKUP(F182,Steuerung!$A$17:$G$500,7,FALSE)</f>
        <v>1</v>
      </c>
      <c r="L182" s="123">
        <f>VLOOKUP(F182,Steuerung!$A$17:$H$500,8,FALSE)</f>
        <v>23</v>
      </c>
      <c r="M182" s="511">
        <f t="shared" si="33"/>
        <v>52.166666666666657</v>
      </c>
      <c r="N182" s="127">
        <f t="shared" si="34"/>
        <v>211.7966666666666</v>
      </c>
      <c r="O182" s="127">
        <f t="shared" si="35"/>
        <v>118.41666666666661</v>
      </c>
      <c r="P182" s="127">
        <f t="shared" si="36"/>
        <v>93.38</v>
      </c>
      <c r="Q182" s="136">
        <f>VLOOKUP(E182,Steuerung!$A$17:$B$500,2,FALSE)</f>
        <v>0</v>
      </c>
      <c r="R182" s="136">
        <f>VLOOKUP(F182,Steuerung!$A$17:$B$500,2,FALSE)</f>
        <v>0</v>
      </c>
      <c r="S182" s="159">
        <f t="shared" si="28"/>
        <v>0</v>
      </c>
      <c r="T182" s="159">
        <f t="shared" si="29"/>
        <v>0</v>
      </c>
      <c r="U182" s="137" t="e">
        <f t="shared" si="37"/>
        <v>#DIV/0!</v>
      </c>
      <c r="V182" s="137" t="e">
        <f t="shared" si="38"/>
        <v>#DIV/0!</v>
      </c>
      <c r="W182" s="137" t="e">
        <f t="shared" si="32"/>
        <v>#DIV/0!</v>
      </c>
    </row>
    <row r="183" spans="1:23" x14ac:dyDescent="0.2">
      <c r="A183" s="131" t="s">
        <v>1042</v>
      </c>
      <c r="B183" s="122" t="s">
        <v>866</v>
      </c>
      <c r="C183" s="122"/>
      <c r="D183" s="122" t="s">
        <v>822</v>
      </c>
      <c r="E183" s="122" t="s">
        <v>278</v>
      </c>
      <c r="F183" s="122" t="s">
        <v>278</v>
      </c>
      <c r="G183" s="122" t="s">
        <v>1308</v>
      </c>
      <c r="H183" s="178">
        <v>3.48</v>
      </c>
      <c r="I183" s="123">
        <f>VLOOKUP(E183,Steuerung!$A$17:$E$500,5,FALSE)</f>
        <v>1</v>
      </c>
      <c r="J183" s="511">
        <f>VLOOKUP(E183,Steuerung!$A$17:$F$500,6,FALSE)</f>
        <v>29.166666666666657</v>
      </c>
      <c r="K183" s="123">
        <f>VLOOKUP(F183,Steuerung!$A$17:$G$500,7,FALSE)</f>
        <v>1</v>
      </c>
      <c r="L183" s="123">
        <f>VLOOKUP(F183,Steuerung!$A$17:$H$500,8,FALSE)</f>
        <v>23</v>
      </c>
      <c r="M183" s="511">
        <f t="shared" si="33"/>
        <v>52.166666666666657</v>
      </c>
      <c r="N183" s="127">
        <f t="shared" si="34"/>
        <v>181.53999999999996</v>
      </c>
      <c r="O183" s="127">
        <f t="shared" si="35"/>
        <v>101.49999999999997</v>
      </c>
      <c r="P183" s="127">
        <f t="shared" si="36"/>
        <v>80.040000000000006</v>
      </c>
      <c r="Q183" s="136">
        <f>VLOOKUP(E183,Steuerung!$A$17:$B$500,2,FALSE)</f>
        <v>0</v>
      </c>
      <c r="R183" s="136">
        <f>VLOOKUP(F183,Steuerung!$A$17:$B$500,2,FALSE)</f>
        <v>0</v>
      </c>
      <c r="S183" s="159">
        <f t="shared" si="28"/>
        <v>0</v>
      </c>
      <c r="T183" s="159">
        <f t="shared" si="29"/>
        <v>0</v>
      </c>
      <c r="U183" s="137" t="e">
        <f t="shared" si="37"/>
        <v>#DIV/0!</v>
      </c>
      <c r="V183" s="137" t="e">
        <f t="shared" si="38"/>
        <v>#DIV/0!</v>
      </c>
      <c r="W183" s="137" t="e">
        <f t="shared" si="32"/>
        <v>#DIV/0!</v>
      </c>
    </row>
    <row r="184" spans="1:23" x14ac:dyDescent="0.2">
      <c r="A184" s="131" t="s">
        <v>1467</v>
      </c>
      <c r="B184" s="122" t="s">
        <v>3689</v>
      </c>
      <c r="C184" s="122"/>
      <c r="D184" s="122" t="s">
        <v>795</v>
      </c>
      <c r="E184" s="122" t="s">
        <v>185</v>
      </c>
      <c r="F184" s="122" t="s">
        <v>185</v>
      </c>
      <c r="G184" s="122" t="s">
        <v>1308</v>
      </c>
      <c r="H184" s="178">
        <v>46.72</v>
      </c>
      <c r="I184" s="123">
        <f>VLOOKUP(E184,Steuerung!$A$17:$E$500,5,FALSE)</f>
        <v>1</v>
      </c>
      <c r="J184" s="511">
        <f>VLOOKUP(E184,Steuerung!$A$17:$F$500,6,FALSE)</f>
        <v>29.166666666666657</v>
      </c>
      <c r="K184" s="123">
        <f>VLOOKUP(F184,Steuerung!$A$17:$G$500,7,FALSE)</f>
        <v>1</v>
      </c>
      <c r="L184" s="123">
        <f>VLOOKUP(F184,Steuerung!$A$17:$H$500,8,FALSE)</f>
        <v>23</v>
      </c>
      <c r="M184" s="511">
        <f t="shared" si="33"/>
        <v>52.166666666666657</v>
      </c>
      <c r="N184" s="127">
        <f t="shared" si="34"/>
        <v>2437.226666666666</v>
      </c>
      <c r="O184" s="127">
        <f t="shared" si="35"/>
        <v>1362.6666666666663</v>
      </c>
      <c r="P184" s="127">
        <f t="shared" si="36"/>
        <v>1074.56</v>
      </c>
      <c r="Q184" s="136">
        <f>VLOOKUP(E184,Steuerung!$A$17:$B$500,2,FALSE)</f>
        <v>0</v>
      </c>
      <c r="R184" s="136">
        <f>VLOOKUP(F184,Steuerung!$A$17:$B$500,2,FALSE)</f>
        <v>0</v>
      </c>
      <c r="S184" s="159">
        <f t="shared" si="28"/>
        <v>0</v>
      </c>
      <c r="T184" s="159">
        <f t="shared" si="29"/>
        <v>0</v>
      </c>
      <c r="U184" s="137" t="e">
        <f t="shared" si="37"/>
        <v>#DIV/0!</v>
      </c>
      <c r="V184" s="137" t="e">
        <f t="shared" si="38"/>
        <v>#DIV/0!</v>
      </c>
      <c r="W184" s="137" t="e">
        <f t="shared" si="32"/>
        <v>#DIV/0!</v>
      </c>
    </row>
    <row r="185" spans="1:23" x14ac:dyDescent="0.2">
      <c r="A185" s="131" t="s">
        <v>3724</v>
      </c>
      <c r="B185" s="122" t="s">
        <v>2189</v>
      </c>
      <c r="C185" s="122"/>
      <c r="D185" s="122" t="s">
        <v>791</v>
      </c>
      <c r="E185" s="122" t="s">
        <v>205</v>
      </c>
      <c r="F185" s="122" t="s">
        <v>205</v>
      </c>
      <c r="G185" s="122" t="s">
        <v>796</v>
      </c>
      <c r="H185" s="178">
        <v>21.2</v>
      </c>
      <c r="I185" s="123">
        <f>VLOOKUP(E185,Steuerung!$A$17:$E$500,5,FALSE)</f>
        <v>1</v>
      </c>
      <c r="J185" s="511">
        <f>VLOOKUP(E185,Steuerung!$A$17:$F$500,6,FALSE)</f>
        <v>29.166666666666657</v>
      </c>
      <c r="K185" s="123">
        <f>VLOOKUP(F185,Steuerung!$A$17:$G$500,7,FALSE)</f>
        <v>1</v>
      </c>
      <c r="L185" s="123">
        <f>VLOOKUP(F185,Steuerung!$A$17:$H$500,8,FALSE)</f>
        <v>23</v>
      </c>
      <c r="M185" s="511">
        <f t="shared" si="33"/>
        <v>52.166666666666657</v>
      </c>
      <c r="N185" s="127">
        <f t="shared" si="34"/>
        <v>1105.9333333333332</v>
      </c>
      <c r="O185" s="127">
        <f t="shared" si="35"/>
        <v>618.33333333333314</v>
      </c>
      <c r="P185" s="127">
        <f t="shared" si="36"/>
        <v>487.59999999999997</v>
      </c>
      <c r="Q185" s="136">
        <f>VLOOKUP(E185,Steuerung!$A$17:$B$500,2,FALSE)</f>
        <v>0</v>
      </c>
      <c r="R185" s="136">
        <f>VLOOKUP(F185,Steuerung!$A$17:$B$500,2,FALSE)</f>
        <v>0</v>
      </c>
      <c r="S185" s="159">
        <f t="shared" si="28"/>
        <v>0</v>
      </c>
      <c r="T185" s="159">
        <f t="shared" si="29"/>
        <v>0</v>
      </c>
      <c r="U185" s="137" t="e">
        <f t="shared" si="37"/>
        <v>#DIV/0!</v>
      </c>
      <c r="V185" s="137" t="e">
        <f t="shared" si="38"/>
        <v>#DIV/0!</v>
      </c>
      <c r="W185" s="137" t="e">
        <f t="shared" si="32"/>
        <v>#DIV/0!</v>
      </c>
    </row>
    <row r="186" spans="1:23" x14ac:dyDescent="0.2">
      <c r="A186" s="131" t="s">
        <v>2436</v>
      </c>
      <c r="B186" s="122" t="s">
        <v>3617</v>
      </c>
      <c r="C186" s="122"/>
      <c r="D186" s="122" t="s">
        <v>1160</v>
      </c>
      <c r="E186" s="122" t="s">
        <v>237</v>
      </c>
      <c r="F186" s="122" t="s">
        <v>237</v>
      </c>
      <c r="G186" s="122" t="s">
        <v>1308</v>
      </c>
      <c r="H186" s="178">
        <v>7.2</v>
      </c>
      <c r="I186" s="123">
        <f>VLOOKUP(E186,Steuerung!$A$17:$E$500,5,FALSE)</f>
        <v>1</v>
      </c>
      <c r="J186" s="511">
        <f>VLOOKUP(E186,Steuerung!$A$17:$F$500,6,FALSE)</f>
        <v>29.166666666666657</v>
      </c>
      <c r="K186" s="123">
        <f>VLOOKUP(F186,Steuerung!$A$17:$G$500,7,FALSE)</f>
        <v>1</v>
      </c>
      <c r="L186" s="123">
        <f>VLOOKUP(F186,Steuerung!$A$17:$H$500,8,FALSE)</f>
        <v>23</v>
      </c>
      <c r="M186" s="511">
        <f t="shared" si="33"/>
        <v>52.166666666666657</v>
      </c>
      <c r="N186" s="127">
        <f t="shared" si="34"/>
        <v>375.59999999999997</v>
      </c>
      <c r="O186" s="127">
        <f t="shared" si="35"/>
        <v>209.99999999999994</v>
      </c>
      <c r="P186" s="127">
        <f t="shared" si="36"/>
        <v>165.6</v>
      </c>
      <c r="Q186" s="136">
        <f>VLOOKUP(E186,Steuerung!$A$17:$B$500,2,FALSE)</f>
        <v>0</v>
      </c>
      <c r="R186" s="136">
        <f>VLOOKUP(F186,Steuerung!$A$17:$B$500,2,FALSE)</f>
        <v>0</v>
      </c>
      <c r="S186" s="159">
        <f t="shared" si="28"/>
        <v>0</v>
      </c>
      <c r="T186" s="159">
        <f t="shared" si="29"/>
        <v>0</v>
      </c>
      <c r="U186" s="137" t="e">
        <f t="shared" si="37"/>
        <v>#DIV/0!</v>
      </c>
      <c r="V186" s="137" t="e">
        <f t="shared" si="38"/>
        <v>#DIV/0!</v>
      </c>
      <c r="W186" s="137" t="e">
        <f t="shared" si="32"/>
        <v>#DIV/0!</v>
      </c>
    </row>
    <row r="187" spans="1:23" x14ac:dyDescent="0.2">
      <c r="A187" s="131" t="s">
        <v>1476</v>
      </c>
      <c r="B187" s="122" t="s">
        <v>2189</v>
      </c>
      <c r="C187" s="122"/>
      <c r="D187" s="122" t="s">
        <v>791</v>
      </c>
      <c r="E187" s="122" t="s">
        <v>205</v>
      </c>
      <c r="F187" s="122" t="s">
        <v>205</v>
      </c>
      <c r="G187" s="122" t="s">
        <v>796</v>
      </c>
      <c r="H187" s="178">
        <v>21.56</v>
      </c>
      <c r="I187" s="123">
        <f>VLOOKUP(E187,Steuerung!$A$17:$E$500,5,FALSE)</f>
        <v>1</v>
      </c>
      <c r="J187" s="511">
        <f>VLOOKUP(E187,Steuerung!$A$17:$F$500,6,FALSE)</f>
        <v>29.166666666666657</v>
      </c>
      <c r="K187" s="123">
        <f>VLOOKUP(F187,Steuerung!$A$17:$G$500,7,FALSE)</f>
        <v>1</v>
      </c>
      <c r="L187" s="123">
        <f>VLOOKUP(F187,Steuerung!$A$17:$H$500,8,FALSE)</f>
        <v>23</v>
      </c>
      <c r="M187" s="511">
        <f t="shared" si="33"/>
        <v>52.166666666666657</v>
      </c>
      <c r="N187" s="127">
        <f t="shared" si="34"/>
        <v>1124.7133333333331</v>
      </c>
      <c r="O187" s="127">
        <f t="shared" si="35"/>
        <v>628.83333333333314</v>
      </c>
      <c r="P187" s="127">
        <f t="shared" si="36"/>
        <v>495.88</v>
      </c>
      <c r="Q187" s="136">
        <f>VLOOKUP(E187,Steuerung!$A$17:$B$500,2,FALSE)</f>
        <v>0</v>
      </c>
      <c r="R187" s="136">
        <f>VLOOKUP(F187,Steuerung!$A$17:$B$500,2,FALSE)</f>
        <v>0</v>
      </c>
      <c r="S187" s="159">
        <f t="shared" si="28"/>
        <v>0</v>
      </c>
      <c r="T187" s="159">
        <f t="shared" si="29"/>
        <v>0</v>
      </c>
      <c r="U187" s="137" t="e">
        <f t="shared" si="37"/>
        <v>#DIV/0!</v>
      </c>
      <c r="V187" s="137" t="e">
        <f t="shared" si="38"/>
        <v>#DIV/0!</v>
      </c>
      <c r="W187" s="137" t="e">
        <f t="shared" si="32"/>
        <v>#DIV/0!</v>
      </c>
    </row>
    <row r="188" spans="1:23" x14ac:dyDescent="0.2">
      <c r="A188" s="131" t="s">
        <v>3725</v>
      </c>
      <c r="B188" s="122" t="s">
        <v>2189</v>
      </c>
      <c r="C188" s="122"/>
      <c r="D188" s="122" t="s">
        <v>791</v>
      </c>
      <c r="E188" s="122" t="s">
        <v>205</v>
      </c>
      <c r="F188" s="122" t="s">
        <v>205</v>
      </c>
      <c r="G188" s="122" t="s">
        <v>796</v>
      </c>
      <c r="H188" s="178">
        <v>21.56</v>
      </c>
      <c r="I188" s="123">
        <f>VLOOKUP(E188,Steuerung!$A$17:$E$500,5,FALSE)</f>
        <v>1</v>
      </c>
      <c r="J188" s="511">
        <f>VLOOKUP(E188,Steuerung!$A$17:$F$500,6,FALSE)</f>
        <v>29.166666666666657</v>
      </c>
      <c r="K188" s="123">
        <f>VLOOKUP(F188,Steuerung!$A$17:$G$500,7,FALSE)</f>
        <v>1</v>
      </c>
      <c r="L188" s="123">
        <f>VLOOKUP(F188,Steuerung!$A$17:$H$500,8,FALSE)</f>
        <v>23</v>
      </c>
      <c r="M188" s="511">
        <f t="shared" si="33"/>
        <v>52.166666666666657</v>
      </c>
      <c r="N188" s="127">
        <f t="shared" si="34"/>
        <v>1124.7133333333331</v>
      </c>
      <c r="O188" s="127">
        <f t="shared" si="35"/>
        <v>628.83333333333314</v>
      </c>
      <c r="P188" s="127">
        <f t="shared" si="36"/>
        <v>495.88</v>
      </c>
      <c r="Q188" s="136">
        <f>VLOOKUP(E188,Steuerung!$A$17:$B$500,2,FALSE)</f>
        <v>0</v>
      </c>
      <c r="R188" s="136">
        <f>VLOOKUP(F188,Steuerung!$A$17:$B$500,2,FALSE)</f>
        <v>0</v>
      </c>
      <c r="S188" s="159">
        <f t="shared" si="28"/>
        <v>0</v>
      </c>
      <c r="T188" s="159">
        <f t="shared" si="29"/>
        <v>0</v>
      </c>
      <c r="U188" s="137" t="e">
        <f t="shared" si="37"/>
        <v>#DIV/0!</v>
      </c>
      <c r="V188" s="137" t="e">
        <f t="shared" si="38"/>
        <v>#DIV/0!</v>
      </c>
      <c r="W188" s="137" t="e">
        <f t="shared" si="32"/>
        <v>#DIV/0!</v>
      </c>
    </row>
    <row r="189" spans="1:23" x14ac:dyDescent="0.2">
      <c r="A189" s="131" t="s">
        <v>3165</v>
      </c>
      <c r="B189" s="122" t="s">
        <v>2189</v>
      </c>
      <c r="C189" s="122"/>
      <c r="D189" s="122" t="s">
        <v>791</v>
      </c>
      <c r="E189" s="122" t="s">
        <v>205</v>
      </c>
      <c r="F189" s="122" t="s">
        <v>205</v>
      </c>
      <c r="G189" s="122" t="s">
        <v>796</v>
      </c>
      <c r="H189" s="178">
        <v>21.56</v>
      </c>
      <c r="I189" s="123">
        <f>VLOOKUP(E189,Steuerung!$A$17:$E$500,5,FALSE)</f>
        <v>1</v>
      </c>
      <c r="J189" s="511">
        <f>VLOOKUP(E189,Steuerung!$A$17:$F$500,6,FALSE)</f>
        <v>29.166666666666657</v>
      </c>
      <c r="K189" s="123">
        <f>VLOOKUP(F189,Steuerung!$A$17:$G$500,7,FALSE)</f>
        <v>1</v>
      </c>
      <c r="L189" s="123">
        <f>VLOOKUP(F189,Steuerung!$A$17:$H$500,8,FALSE)</f>
        <v>23</v>
      </c>
      <c r="M189" s="511">
        <f t="shared" si="33"/>
        <v>52.166666666666657</v>
      </c>
      <c r="N189" s="127">
        <f t="shared" si="34"/>
        <v>1124.7133333333331</v>
      </c>
      <c r="O189" s="127">
        <f t="shared" si="35"/>
        <v>628.83333333333314</v>
      </c>
      <c r="P189" s="127">
        <f t="shared" si="36"/>
        <v>495.88</v>
      </c>
      <c r="Q189" s="136">
        <f>VLOOKUP(E189,Steuerung!$A$17:$B$500,2,FALSE)</f>
        <v>0</v>
      </c>
      <c r="R189" s="136">
        <f>VLOOKUP(F189,Steuerung!$A$17:$B$500,2,FALSE)</f>
        <v>0</v>
      </c>
      <c r="S189" s="159">
        <f t="shared" si="28"/>
        <v>0</v>
      </c>
      <c r="T189" s="159">
        <f t="shared" si="29"/>
        <v>0</v>
      </c>
      <c r="U189" s="137" t="e">
        <f t="shared" si="37"/>
        <v>#DIV/0!</v>
      </c>
      <c r="V189" s="137" t="e">
        <f t="shared" si="38"/>
        <v>#DIV/0!</v>
      </c>
      <c r="W189" s="137" t="e">
        <f t="shared" si="32"/>
        <v>#DIV/0!</v>
      </c>
    </row>
    <row r="190" spans="1:23" x14ac:dyDescent="0.2">
      <c r="A190" s="131" t="s">
        <v>3170</v>
      </c>
      <c r="B190" s="122" t="s">
        <v>3726</v>
      </c>
      <c r="C190" s="122"/>
      <c r="D190" s="122" t="s">
        <v>853</v>
      </c>
      <c r="E190" s="122" t="s">
        <v>258</v>
      </c>
      <c r="F190" s="122" t="s">
        <v>258</v>
      </c>
      <c r="G190" s="122" t="s">
        <v>796</v>
      </c>
      <c r="H190" s="178">
        <v>18.79</v>
      </c>
      <c r="I190" s="123">
        <f>VLOOKUP(E190,Steuerung!$A$17:$E$500,5,FALSE)</f>
        <v>1</v>
      </c>
      <c r="J190" s="511">
        <f>VLOOKUP(E190,Steuerung!$A$17:$F$500,6,FALSE)</f>
        <v>29.166666666666657</v>
      </c>
      <c r="K190" s="123">
        <f>VLOOKUP(F190,Steuerung!$A$17:$G$500,7,FALSE)</f>
        <v>1</v>
      </c>
      <c r="L190" s="123">
        <f>VLOOKUP(F190,Steuerung!$A$17:$H$500,8,FALSE)</f>
        <v>23</v>
      </c>
      <c r="M190" s="511">
        <f>J190+L190</f>
        <v>52.166666666666657</v>
      </c>
      <c r="N190" s="127">
        <f>H190*M190</f>
        <v>980.21166666666647</v>
      </c>
      <c r="O190" s="127">
        <f t="shared" si="35"/>
        <v>548.04166666666652</v>
      </c>
      <c r="P190" s="127">
        <f t="shared" si="36"/>
        <v>432.16999999999996</v>
      </c>
      <c r="Q190" s="136">
        <f>VLOOKUP(E190,Steuerung!$A$17:$B$500,2,FALSE)</f>
        <v>0</v>
      </c>
      <c r="R190" s="136">
        <f>VLOOKUP(F190,Steuerung!$A$17:$B$500,2,FALSE)</f>
        <v>0</v>
      </c>
      <c r="S190" s="159">
        <f t="shared" ref="S190:S194" si="39">IFERROR(O190/Q190,0)</f>
        <v>0</v>
      </c>
      <c r="T190" s="159">
        <f t="shared" ref="T190:T194" si="40">IFERROR(P190/R190,0)</f>
        <v>0</v>
      </c>
      <c r="U190" s="137" t="e">
        <f t="shared" si="37"/>
        <v>#DIV/0!</v>
      </c>
      <c r="V190" s="137" t="e">
        <f t="shared" si="38"/>
        <v>#DIV/0!</v>
      </c>
      <c r="W190" s="137" t="e">
        <f t="shared" si="32"/>
        <v>#DIV/0!</v>
      </c>
    </row>
    <row r="191" spans="1:23" x14ac:dyDescent="0.2">
      <c r="A191" s="131" t="s">
        <v>3174</v>
      </c>
      <c r="B191" s="122" t="s">
        <v>921</v>
      </c>
      <c r="C191" s="122"/>
      <c r="D191" s="122" t="s">
        <v>804</v>
      </c>
      <c r="E191" s="122" t="s">
        <v>319</v>
      </c>
      <c r="F191" s="122" t="s">
        <v>319</v>
      </c>
      <c r="G191" s="122" t="s">
        <v>796</v>
      </c>
      <c r="H191" s="178">
        <v>13.26</v>
      </c>
      <c r="I191" s="123">
        <f>VLOOKUP(E191,Steuerung!$A$17:$E$500,5,FALSE)</f>
        <v>1</v>
      </c>
      <c r="J191" s="511">
        <f>VLOOKUP(E191,Steuerung!$A$17:$F$500,6,FALSE)</f>
        <v>29.166666666666657</v>
      </c>
      <c r="K191" s="123">
        <f>VLOOKUP(F191,Steuerung!$A$17:$G$500,7,FALSE)</f>
        <v>1</v>
      </c>
      <c r="L191" s="123">
        <f>VLOOKUP(F191,Steuerung!$A$17:$H$500,8,FALSE)</f>
        <v>23</v>
      </c>
      <c r="M191" s="511">
        <f>J191+L191</f>
        <v>52.166666666666657</v>
      </c>
      <c r="N191" s="127">
        <f>H191*M191</f>
        <v>691.7299999999999</v>
      </c>
      <c r="O191" s="127">
        <f t="shared" si="35"/>
        <v>386.74999999999989</v>
      </c>
      <c r="P191" s="127">
        <f t="shared" si="36"/>
        <v>304.98</v>
      </c>
      <c r="Q191" s="136">
        <f>VLOOKUP(E191,Steuerung!$A$17:$B$500,2,FALSE)</f>
        <v>0</v>
      </c>
      <c r="R191" s="136">
        <f>VLOOKUP(F191,Steuerung!$A$17:$B$500,2,FALSE)</f>
        <v>0</v>
      </c>
      <c r="S191" s="159">
        <f t="shared" si="39"/>
        <v>0</v>
      </c>
      <c r="T191" s="159">
        <f t="shared" si="40"/>
        <v>0</v>
      </c>
      <c r="U191" s="137" t="e">
        <f t="shared" si="37"/>
        <v>#DIV/0!</v>
      </c>
      <c r="V191" s="137" t="e">
        <f t="shared" si="38"/>
        <v>#DIV/0!</v>
      </c>
      <c r="W191" s="137" t="e">
        <f t="shared" si="32"/>
        <v>#DIV/0!</v>
      </c>
    </row>
    <row r="192" spans="1:23" x14ac:dyDescent="0.2">
      <c r="A192" s="131" t="s">
        <v>3727</v>
      </c>
      <c r="B192" s="122" t="s">
        <v>3705</v>
      </c>
      <c r="C192" s="122"/>
      <c r="D192" s="122" t="s">
        <v>853</v>
      </c>
      <c r="E192" s="122" t="s">
        <v>258</v>
      </c>
      <c r="F192" s="122" t="s">
        <v>258</v>
      </c>
      <c r="G192" s="122" t="s">
        <v>796</v>
      </c>
      <c r="H192" s="178">
        <v>13.26</v>
      </c>
      <c r="I192" s="123">
        <f>VLOOKUP(E192,Steuerung!$A$17:$E$500,5,FALSE)</f>
        <v>1</v>
      </c>
      <c r="J192" s="511">
        <f>VLOOKUP(E192,Steuerung!$A$17:$F$500,6,FALSE)</f>
        <v>29.166666666666657</v>
      </c>
      <c r="K192" s="123">
        <f>VLOOKUP(F192,Steuerung!$A$17:$G$500,7,FALSE)</f>
        <v>1</v>
      </c>
      <c r="L192" s="123">
        <f>VLOOKUP(F192,Steuerung!$A$17:$H$500,8,FALSE)</f>
        <v>23</v>
      </c>
      <c r="M192" s="511">
        <f>J192+L192</f>
        <v>52.166666666666657</v>
      </c>
      <c r="N192" s="127">
        <f>H192*M192</f>
        <v>691.7299999999999</v>
      </c>
      <c r="O192" s="127">
        <f t="shared" si="35"/>
        <v>386.74999999999989</v>
      </c>
      <c r="P192" s="127">
        <f t="shared" si="36"/>
        <v>304.98</v>
      </c>
      <c r="Q192" s="136">
        <f>VLOOKUP(E192,Steuerung!$A$17:$B$500,2,FALSE)</f>
        <v>0</v>
      </c>
      <c r="R192" s="136">
        <f>VLOOKUP(F192,Steuerung!$A$17:$B$500,2,FALSE)</f>
        <v>0</v>
      </c>
      <c r="S192" s="159">
        <f t="shared" si="39"/>
        <v>0</v>
      </c>
      <c r="T192" s="159">
        <f t="shared" si="40"/>
        <v>0</v>
      </c>
      <c r="U192" s="137" t="e">
        <f t="shared" si="37"/>
        <v>#DIV/0!</v>
      </c>
      <c r="V192" s="137" t="e">
        <f t="shared" si="38"/>
        <v>#DIV/0!</v>
      </c>
      <c r="W192" s="137" t="e">
        <f t="shared" si="32"/>
        <v>#DIV/0!</v>
      </c>
    </row>
    <row r="193" spans="1:23" x14ac:dyDescent="0.2">
      <c r="A193" s="131" t="s">
        <v>3728</v>
      </c>
      <c r="B193" s="122" t="s">
        <v>3015</v>
      </c>
      <c r="C193" s="122"/>
      <c r="D193" s="122" t="s">
        <v>1160</v>
      </c>
      <c r="E193" s="122" t="s">
        <v>237</v>
      </c>
      <c r="F193" s="122" t="s">
        <v>237</v>
      </c>
      <c r="G193" s="122" t="s">
        <v>1308</v>
      </c>
      <c r="H193" s="178">
        <v>10.65</v>
      </c>
      <c r="I193" s="123">
        <f>VLOOKUP(E193,Steuerung!$A$17:$E$500,5,FALSE)</f>
        <v>1</v>
      </c>
      <c r="J193" s="511">
        <f>VLOOKUP(E193,Steuerung!$A$17:$F$500,6,FALSE)</f>
        <v>29.166666666666657</v>
      </c>
      <c r="K193" s="123">
        <f>VLOOKUP(F193,Steuerung!$A$17:$G$500,7,FALSE)</f>
        <v>1</v>
      </c>
      <c r="L193" s="123">
        <f>VLOOKUP(F193,Steuerung!$A$17:$H$500,8,FALSE)</f>
        <v>23</v>
      </c>
      <c r="M193" s="511">
        <f>J193+L193</f>
        <v>52.166666666666657</v>
      </c>
      <c r="N193" s="127">
        <f>H193*M193</f>
        <v>555.57499999999993</v>
      </c>
      <c r="O193" s="127">
        <f t="shared" si="35"/>
        <v>310.62499999999989</v>
      </c>
      <c r="P193" s="127">
        <f t="shared" si="36"/>
        <v>244.95000000000002</v>
      </c>
      <c r="Q193" s="136">
        <f>VLOOKUP(E193,Steuerung!$A$17:$B$500,2,FALSE)</f>
        <v>0</v>
      </c>
      <c r="R193" s="136">
        <f>VLOOKUP(F193,Steuerung!$A$17:$B$500,2,FALSE)</f>
        <v>0</v>
      </c>
      <c r="S193" s="159">
        <f t="shared" si="39"/>
        <v>0</v>
      </c>
      <c r="T193" s="159">
        <f t="shared" si="40"/>
        <v>0</v>
      </c>
      <c r="U193" s="137" t="e">
        <f t="shared" si="37"/>
        <v>#DIV/0!</v>
      </c>
      <c r="V193" s="137" t="e">
        <f t="shared" si="38"/>
        <v>#DIV/0!</v>
      </c>
      <c r="W193" s="137" t="e">
        <f t="shared" si="32"/>
        <v>#DIV/0!</v>
      </c>
    </row>
    <row r="194" spans="1:23" x14ac:dyDescent="0.2">
      <c r="A194" s="131" t="s">
        <v>3729</v>
      </c>
      <c r="B194" s="122" t="s">
        <v>2189</v>
      </c>
      <c r="C194" s="122"/>
      <c r="D194" s="122" t="s">
        <v>791</v>
      </c>
      <c r="E194" s="122" t="s">
        <v>205</v>
      </c>
      <c r="F194" s="122" t="s">
        <v>205</v>
      </c>
      <c r="G194" s="122" t="s">
        <v>796</v>
      </c>
      <c r="H194" s="178">
        <v>23.96</v>
      </c>
      <c r="I194" s="123">
        <f>VLOOKUP(E194,Steuerung!$A$17:$E$500,5,FALSE)</f>
        <v>1</v>
      </c>
      <c r="J194" s="511">
        <f>VLOOKUP(E194,Steuerung!$A$17:$F$500,6,FALSE)</f>
        <v>29.166666666666657</v>
      </c>
      <c r="K194" s="123">
        <f>VLOOKUP(F194,Steuerung!$A$17:$G$500,7,FALSE)</f>
        <v>1</v>
      </c>
      <c r="L194" s="123">
        <f>VLOOKUP(F194,Steuerung!$A$17:$H$500,8,FALSE)</f>
        <v>23</v>
      </c>
      <c r="M194" s="511">
        <f>J194+L194</f>
        <v>52.166666666666657</v>
      </c>
      <c r="N194" s="127">
        <f>H194*M194</f>
        <v>1249.9133333333332</v>
      </c>
      <c r="O194" s="127">
        <f t="shared" si="35"/>
        <v>698.83333333333314</v>
      </c>
      <c r="P194" s="127">
        <f t="shared" si="36"/>
        <v>551.08000000000004</v>
      </c>
      <c r="Q194" s="136">
        <f>VLOOKUP(E194,Steuerung!$A$17:$B$500,2,FALSE)</f>
        <v>0</v>
      </c>
      <c r="R194" s="136">
        <f>VLOOKUP(F194,Steuerung!$A$17:$B$500,2,FALSE)</f>
        <v>0</v>
      </c>
      <c r="S194" s="159">
        <f t="shared" si="39"/>
        <v>0</v>
      </c>
      <c r="T194" s="159">
        <f t="shared" si="40"/>
        <v>0</v>
      </c>
      <c r="U194" s="137" t="e">
        <f t="shared" si="37"/>
        <v>#DIV/0!</v>
      </c>
      <c r="V194" s="137" t="e">
        <f t="shared" si="38"/>
        <v>#DIV/0!</v>
      </c>
      <c r="W194" s="137" t="e">
        <f t="shared" si="32"/>
        <v>#DIV/0!</v>
      </c>
    </row>
    <row r="195" spans="1:23" x14ac:dyDescent="0.2">
      <c r="A195" s="131"/>
      <c r="B195" s="122"/>
      <c r="C195" s="122"/>
      <c r="D195" s="122"/>
      <c r="E195" s="122"/>
      <c r="F195" s="122"/>
      <c r="G195" s="122"/>
      <c r="I195" s="123"/>
      <c r="J195" s="511"/>
      <c r="K195" s="123"/>
      <c r="L195" s="123"/>
      <c r="M195" s="511"/>
      <c r="N195" s="127"/>
      <c r="O195" s="127"/>
      <c r="P195" s="127"/>
      <c r="Q195" s="136"/>
      <c r="R195" s="136"/>
      <c r="S195" s="136"/>
      <c r="T195" s="136"/>
      <c r="U195" s="137"/>
      <c r="V195" s="137"/>
      <c r="W195" s="137"/>
    </row>
    <row r="196" spans="1:23" x14ac:dyDescent="0.2">
      <c r="A196" s="131"/>
      <c r="B196" s="122"/>
      <c r="C196" s="122"/>
      <c r="D196" s="122"/>
      <c r="E196" s="122"/>
      <c r="F196" s="122"/>
      <c r="G196" s="122"/>
      <c r="I196" s="123"/>
      <c r="J196" s="511"/>
      <c r="K196" s="123"/>
      <c r="L196" s="123"/>
      <c r="M196" s="511"/>
      <c r="N196" s="127"/>
      <c r="O196" s="127"/>
      <c r="P196" s="127"/>
      <c r="Q196" s="136"/>
      <c r="R196" s="136"/>
      <c r="S196" s="136"/>
      <c r="T196" s="136"/>
      <c r="U196" s="137"/>
      <c r="V196" s="137"/>
      <c r="W196" s="137"/>
    </row>
    <row r="197" spans="1:23" x14ac:dyDescent="0.2">
      <c r="A197" s="555" t="s">
        <v>3464</v>
      </c>
      <c r="I197" s="123"/>
      <c r="J197" s="511"/>
      <c r="K197" s="123"/>
      <c r="L197" s="123"/>
      <c r="M197" s="511"/>
      <c r="N197" s="127"/>
      <c r="O197" s="127"/>
      <c r="P197" s="127"/>
      <c r="Q197" s="136"/>
      <c r="R197" s="136"/>
      <c r="S197" s="136"/>
      <c r="T197" s="136"/>
      <c r="U197" s="137"/>
      <c r="V197" s="137"/>
      <c r="W197" s="137"/>
    </row>
    <row r="198" spans="1:23" x14ac:dyDescent="0.2">
      <c r="I198" s="123"/>
      <c r="J198" s="511"/>
      <c r="K198" s="123"/>
      <c r="L198" s="123"/>
      <c r="M198" s="511"/>
      <c r="N198" s="127"/>
      <c r="O198" s="127"/>
      <c r="P198" s="127"/>
      <c r="Q198" s="136"/>
      <c r="R198" s="136"/>
      <c r="S198" s="136"/>
      <c r="T198" s="136"/>
      <c r="U198" s="137"/>
      <c r="V198" s="137"/>
      <c r="W198" s="137"/>
    </row>
    <row r="199" spans="1:23" x14ac:dyDescent="0.2">
      <c r="A199" s="131" t="s">
        <v>1054</v>
      </c>
      <c r="B199" s="122" t="s">
        <v>882</v>
      </c>
      <c r="C199" s="122"/>
      <c r="D199" s="122" t="s">
        <v>795</v>
      </c>
      <c r="E199" s="122" t="s">
        <v>185</v>
      </c>
      <c r="F199" s="122" t="s">
        <v>185</v>
      </c>
      <c r="G199" s="122" t="s">
        <v>1790</v>
      </c>
      <c r="H199" s="178">
        <v>125.07</v>
      </c>
      <c r="I199" s="123">
        <f>VLOOKUP(E199,Steuerung!$A$17:$E$500,5,FALSE)</f>
        <v>1</v>
      </c>
      <c r="J199" s="511">
        <f>VLOOKUP(E199,Steuerung!$A$17:$F$500,6,FALSE)</f>
        <v>29.166666666666657</v>
      </c>
      <c r="K199" s="123">
        <f>VLOOKUP(F199,Steuerung!$A$17:$G$500,7,FALSE)</f>
        <v>1</v>
      </c>
      <c r="L199" s="123">
        <f>VLOOKUP(F199,Steuerung!$A$17:$H$500,8,FALSE)</f>
        <v>23</v>
      </c>
      <c r="M199" s="511">
        <f t="shared" ref="M199:M232" si="41">J199+L199</f>
        <v>52.166666666666657</v>
      </c>
      <c r="N199" s="127">
        <f t="shared" ref="N199:N232" si="42">H199*M199</f>
        <v>6524.4849999999988</v>
      </c>
      <c r="O199" s="127">
        <f t="shared" ref="O199:O232" si="43">H199*J199</f>
        <v>3647.8749999999986</v>
      </c>
      <c r="P199" s="127">
        <f t="shared" ref="P199:P232" si="44">H199*L199</f>
        <v>2876.6099999999997</v>
      </c>
      <c r="Q199" s="136">
        <f>VLOOKUP(E199,Steuerung!$A$17:$B$500,2,FALSE)</f>
        <v>0</v>
      </c>
      <c r="R199" s="136">
        <f>VLOOKUP(F199,Steuerung!$A$17:$B$500,2,FALSE)</f>
        <v>0</v>
      </c>
      <c r="S199" s="159">
        <f t="shared" ref="S199:S262" si="45">IFERROR(O199/Q199,0)</f>
        <v>0</v>
      </c>
      <c r="T199" s="159">
        <f t="shared" ref="T199:T262" si="46">IFERROR(P199/R199,0)</f>
        <v>0</v>
      </c>
      <c r="U199" s="137" t="e">
        <f t="shared" ref="U199:U230" si="47">IF(J199&gt;0,O199/Q199*SVS_UHR,0)</f>
        <v>#DIV/0!</v>
      </c>
      <c r="V199" s="137" t="e">
        <f t="shared" ref="V199:V230" si="48">IF(K199&gt;0,P199/R199*SVS_UHR,0)</f>
        <v>#DIV/0!</v>
      </c>
      <c r="W199" s="137" t="e">
        <f t="shared" si="32"/>
        <v>#DIV/0!</v>
      </c>
    </row>
    <row r="200" spans="1:23" x14ac:dyDescent="0.2">
      <c r="A200" s="131" t="s">
        <v>1055</v>
      </c>
      <c r="B200" s="122" t="s">
        <v>3606</v>
      </c>
      <c r="C200" s="122"/>
      <c r="D200" s="122" t="s">
        <v>790</v>
      </c>
      <c r="E200" s="122" t="s">
        <v>164</v>
      </c>
      <c r="F200" s="122" t="s">
        <v>164</v>
      </c>
      <c r="G200" s="122" t="s">
        <v>1790</v>
      </c>
      <c r="H200" s="178">
        <v>40.51</v>
      </c>
      <c r="I200" s="123">
        <f>VLOOKUP(E200,Steuerung!$A$17:$E$500,5,FALSE)</f>
        <v>1</v>
      </c>
      <c r="J200" s="511">
        <f>VLOOKUP(E200,Steuerung!$A$17:$F$500,6,FALSE)</f>
        <v>29.166666666666657</v>
      </c>
      <c r="K200" s="123">
        <f>VLOOKUP(F200,Steuerung!$A$17:$G$500,7,FALSE)</f>
        <v>1</v>
      </c>
      <c r="L200" s="123">
        <f>VLOOKUP(F200,Steuerung!$A$17:$H$500,8,FALSE)</f>
        <v>23</v>
      </c>
      <c r="M200" s="511">
        <f t="shared" si="41"/>
        <v>52.166666666666657</v>
      </c>
      <c r="N200" s="127">
        <f t="shared" si="42"/>
        <v>2113.2716666666661</v>
      </c>
      <c r="O200" s="127">
        <f t="shared" si="43"/>
        <v>1181.5416666666663</v>
      </c>
      <c r="P200" s="127">
        <f t="shared" si="44"/>
        <v>931.7299999999999</v>
      </c>
      <c r="Q200" s="136">
        <f>VLOOKUP(E200,Steuerung!$A$17:$B$500,2,FALSE)</f>
        <v>0</v>
      </c>
      <c r="R200" s="136">
        <f>VLOOKUP(F200,Steuerung!$A$17:$B$500,2,FALSE)</f>
        <v>0</v>
      </c>
      <c r="S200" s="159">
        <f t="shared" si="45"/>
        <v>0</v>
      </c>
      <c r="T200" s="159">
        <f t="shared" si="46"/>
        <v>0</v>
      </c>
      <c r="U200" s="137" t="e">
        <f t="shared" si="47"/>
        <v>#DIV/0!</v>
      </c>
      <c r="V200" s="137" t="e">
        <f t="shared" si="48"/>
        <v>#DIV/0!</v>
      </c>
      <c r="W200" s="137" t="e">
        <f t="shared" si="32"/>
        <v>#DIV/0!</v>
      </c>
    </row>
    <row r="201" spans="1:23" x14ac:dyDescent="0.2">
      <c r="A201" s="131" t="s">
        <v>1056</v>
      </c>
      <c r="B201" s="122" t="s">
        <v>3649</v>
      </c>
      <c r="C201" s="122"/>
      <c r="D201" s="122" t="s">
        <v>790</v>
      </c>
      <c r="E201" s="122" t="s">
        <v>164</v>
      </c>
      <c r="F201" s="122" t="s">
        <v>164</v>
      </c>
      <c r="G201" s="122" t="s">
        <v>1790</v>
      </c>
      <c r="H201" s="178">
        <v>37.08</v>
      </c>
      <c r="I201" s="123">
        <f>VLOOKUP(E201,Steuerung!$A$17:$E$500,5,FALSE)</f>
        <v>1</v>
      </c>
      <c r="J201" s="511">
        <f>VLOOKUP(E201,Steuerung!$A$17:$F$500,6,FALSE)</f>
        <v>29.166666666666657</v>
      </c>
      <c r="K201" s="123">
        <f>VLOOKUP(F201,Steuerung!$A$17:$G$500,7,FALSE)</f>
        <v>1</v>
      </c>
      <c r="L201" s="123">
        <f>VLOOKUP(F201,Steuerung!$A$17:$H$500,8,FALSE)</f>
        <v>23</v>
      </c>
      <c r="M201" s="511">
        <f t="shared" si="41"/>
        <v>52.166666666666657</v>
      </c>
      <c r="N201" s="127">
        <f t="shared" si="42"/>
        <v>1934.3399999999995</v>
      </c>
      <c r="O201" s="127">
        <f t="shared" si="43"/>
        <v>1081.4999999999995</v>
      </c>
      <c r="P201" s="127">
        <f t="shared" si="44"/>
        <v>852.83999999999992</v>
      </c>
      <c r="Q201" s="136">
        <f>VLOOKUP(E201,Steuerung!$A$17:$B$500,2,FALSE)</f>
        <v>0</v>
      </c>
      <c r="R201" s="136">
        <f>VLOOKUP(F201,Steuerung!$A$17:$B$500,2,FALSE)</f>
        <v>0</v>
      </c>
      <c r="S201" s="159">
        <f t="shared" si="45"/>
        <v>0</v>
      </c>
      <c r="T201" s="159">
        <f t="shared" si="46"/>
        <v>0</v>
      </c>
      <c r="U201" s="137" t="e">
        <f t="shared" si="47"/>
        <v>#DIV/0!</v>
      </c>
      <c r="V201" s="137" t="e">
        <f t="shared" si="48"/>
        <v>#DIV/0!</v>
      </c>
      <c r="W201" s="137" t="e">
        <f t="shared" si="32"/>
        <v>#DIV/0!</v>
      </c>
    </row>
    <row r="202" spans="1:23" x14ac:dyDescent="0.2">
      <c r="A202" s="131" t="s">
        <v>1647</v>
      </c>
      <c r="B202" s="122" t="s">
        <v>2037</v>
      </c>
      <c r="C202" s="122"/>
      <c r="D202" s="122" t="s">
        <v>821</v>
      </c>
      <c r="E202" s="122" t="s">
        <v>222</v>
      </c>
      <c r="F202" s="122" t="s">
        <v>222</v>
      </c>
      <c r="G202" s="122" t="s">
        <v>822</v>
      </c>
      <c r="H202" s="178">
        <v>4.4800000000000004</v>
      </c>
      <c r="I202" s="123">
        <f>VLOOKUP(E202,Steuerung!$A$17:$E$500,5,FALSE)</f>
        <v>5</v>
      </c>
      <c r="J202" s="511">
        <f>VLOOKUP(E202,Steuerung!$A$17:$F$500,6,FALSE)</f>
        <v>137.33333333333334</v>
      </c>
      <c r="K202" s="123">
        <f>VLOOKUP(F202,Steuerung!$A$17:$G$500,7,FALSE)</f>
        <v>5</v>
      </c>
      <c r="L202" s="123">
        <f>VLOOKUP(F202,Steuerung!$A$17:$H$500,8,FALSE)</f>
        <v>113</v>
      </c>
      <c r="M202" s="511">
        <f t="shared" si="41"/>
        <v>250.33333333333334</v>
      </c>
      <c r="N202" s="127">
        <f t="shared" si="42"/>
        <v>1121.4933333333336</v>
      </c>
      <c r="O202" s="127">
        <f t="shared" si="43"/>
        <v>615.25333333333344</v>
      </c>
      <c r="P202" s="127">
        <f t="shared" si="44"/>
        <v>506.24000000000007</v>
      </c>
      <c r="Q202" s="136">
        <f>VLOOKUP(E202,Steuerung!$A$17:$B$500,2,FALSE)</f>
        <v>0</v>
      </c>
      <c r="R202" s="136">
        <f>VLOOKUP(F202,Steuerung!$A$17:$B$500,2,FALSE)</f>
        <v>0</v>
      </c>
      <c r="S202" s="159">
        <f t="shared" si="45"/>
        <v>0</v>
      </c>
      <c r="T202" s="159">
        <f t="shared" si="46"/>
        <v>0</v>
      </c>
      <c r="U202" s="137" t="e">
        <f t="shared" si="47"/>
        <v>#DIV/0!</v>
      </c>
      <c r="V202" s="137" t="e">
        <f t="shared" si="48"/>
        <v>#DIV/0!</v>
      </c>
      <c r="W202" s="137" t="e">
        <f t="shared" si="32"/>
        <v>#DIV/0!</v>
      </c>
    </row>
    <row r="203" spans="1:23" x14ac:dyDescent="0.2">
      <c r="A203" s="131" t="s">
        <v>3730</v>
      </c>
      <c r="B203" s="122" t="s">
        <v>1385</v>
      </c>
      <c r="C203" s="122"/>
      <c r="D203" s="122" t="s">
        <v>821</v>
      </c>
      <c r="E203" s="122" t="s">
        <v>222</v>
      </c>
      <c r="F203" s="122" t="s">
        <v>222</v>
      </c>
      <c r="G203" s="122" t="s">
        <v>822</v>
      </c>
      <c r="H203" s="178">
        <v>6.6</v>
      </c>
      <c r="I203" s="123">
        <f>VLOOKUP(E203,Steuerung!$A$17:$E$500,5,FALSE)</f>
        <v>5</v>
      </c>
      <c r="J203" s="511">
        <f>VLOOKUP(E203,Steuerung!$A$17:$F$500,6,FALSE)</f>
        <v>137.33333333333334</v>
      </c>
      <c r="K203" s="123">
        <f>VLOOKUP(F203,Steuerung!$A$17:$G$500,7,FALSE)</f>
        <v>5</v>
      </c>
      <c r="L203" s="123">
        <f>VLOOKUP(F203,Steuerung!$A$17:$H$500,8,FALSE)</f>
        <v>113</v>
      </c>
      <c r="M203" s="511">
        <f t="shared" si="41"/>
        <v>250.33333333333334</v>
      </c>
      <c r="N203" s="127">
        <f t="shared" si="42"/>
        <v>1652.2</v>
      </c>
      <c r="O203" s="127">
        <f t="shared" si="43"/>
        <v>906.4</v>
      </c>
      <c r="P203" s="127">
        <f t="shared" si="44"/>
        <v>745.8</v>
      </c>
      <c r="Q203" s="136">
        <f>VLOOKUP(E203,Steuerung!$A$17:$B$500,2,FALSE)</f>
        <v>0</v>
      </c>
      <c r="R203" s="136">
        <f>VLOOKUP(F203,Steuerung!$A$17:$B$500,2,FALSE)</f>
        <v>0</v>
      </c>
      <c r="S203" s="159">
        <f t="shared" si="45"/>
        <v>0</v>
      </c>
      <c r="T203" s="159">
        <f t="shared" si="46"/>
        <v>0</v>
      </c>
      <c r="U203" s="137" t="e">
        <f t="shared" si="47"/>
        <v>#DIV/0!</v>
      </c>
      <c r="V203" s="137" t="e">
        <f t="shared" si="48"/>
        <v>#DIV/0!</v>
      </c>
      <c r="W203" s="137" t="e">
        <f t="shared" si="32"/>
        <v>#DIV/0!</v>
      </c>
    </row>
    <row r="204" spans="1:23" x14ac:dyDescent="0.2">
      <c r="A204" s="131" t="s">
        <v>2464</v>
      </c>
      <c r="B204" s="122" t="s">
        <v>1470</v>
      </c>
      <c r="C204" s="122"/>
      <c r="D204" s="122" t="s">
        <v>821</v>
      </c>
      <c r="E204" s="122" t="s">
        <v>222</v>
      </c>
      <c r="F204" s="122" t="s">
        <v>222</v>
      </c>
      <c r="G204" s="122" t="s">
        <v>822</v>
      </c>
      <c r="H204" s="178">
        <v>6.05</v>
      </c>
      <c r="I204" s="123">
        <f>VLOOKUP(E204,Steuerung!$A$17:$E$500,5,FALSE)</f>
        <v>5</v>
      </c>
      <c r="J204" s="511">
        <f>VLOOKUP(E204,Steuerung!$A$17:$F$500,6,FALSE)</f>
        <v>137.33333333333334</v>
      </c>
      <c r="K204" s="123">
        <f>VLOOKUP(F204,Steuerung!$A$17:$G$500,7,FALSE)</f>
        <v>5</v>
      </c>
      <c r="L204" s="123">
        <f>VLOOKUP(F204,Steuerung!$A$17:$H$500,8,FALSE)</f>
        <v>113</v>
      </c>
      <c r="M204" s="511">
        <f t="shared" si="41"/>
        <v>250.33333333333334</v>
      </c>
      <c r="N204" s="127">
        <f t="shared" si="42"/>
        <v>1514.5166666666667</v>
      </c>
      <c r="O204" s="127">
        <f t="shared" si="43"/>
        <v>830.86666666666667</v>
      </c>
      <c r="P204" s="127">
        <f t="shared" si="44"/>
        <v>683.65</v>
      </c>
      <c r="Q204" s="136">
        <f>VLOOKUP(E204,Steuerung!$A$17:$B$500,2,FALSE)</f>
        <v>0</v>
      </c>
      <c r="R204" s="136">
        <f>VLOOKUP(F204,Steuerung!$A$17:$B$500,2,FALSE)</f>
        <v>0</v>
      </c>
      <c r="S204" s="159">
        <f t="shared" si="45"/>
        <v>0</v>
      </c>
      <c r="T204" s="159">
        <f t="shared" si="46"/>
        <v>0</v>
      </c>
      <c r="U204" s="137" t="e">
        <f t="shared" si="47"/>
        <v>#DIV/0!</v>
      </c>
      <c r="V204" s="137" t="e">
        <f t="shared" si="48"/>
        <v>#DIV/0!</v>
      </c>
      <c r="W204" s="137" t="e">
        <f t="shared" si="32"/>
        <v>#DIV/0!</v>
      </c>
    </row>
    <row r="205" spans="1:23" x14ac:dyDescent="0.2">
      <c r="A205" s="131" t="s">
        <v>2465</v>
      </c>
      <c r="B205" s="122" t="s">
        <v>2033</v>
      </c>
      <c r="C205" s="122"/>
      <c r="D205" s="122" t="s">
        <v>821</v>
      </c>
      <c r="E205" s="122" t="s">
        <v>222</v>
      </c>
      <c r="F205" s="122" t="s">
        <v>222</v>
      </c>
      <c r="G205" s="122" t="s">
        <v>822</v>
      </c>
      <c r="H205" s="178">
        <v>4.04</v>
      </c>
      <c r="I205" s="123">
        <f>VLOOKUP(E205,Steuerung!$A$17:$E$500,5,FALSE)</f>
        <v>5</v>
      </c>
      <c r="J205" s="511">
        <f>VLOOKUP(E205,Steuerung!$A$17:$F$500,6,FALSE)</f>
        <v>137.33333333333334</v>
      </c>
      <c r="K205" s="123">
        <f>VLOOKUP(F205,Steuerung!$A$17:$G$500,7,FALSE)</f>
        <v>5</v>
      </c>
      <c r="L205" s="123">
        <f>VLOOKUP(F205,Steuerung!$A$17:$H$500,8,FALSE)</f>
        <v>113</v>
      </c>
      <c r="M205" s="511">
        <f t="shared" si="41"/>
        <v>250.33333333333334</v>
      </c>
      <c r="N205" s="127">
        <f t="shared" si="42"/>
        <v>1011.3466666666667</v>
      </c>
      <c r="O205" s="127">
        <f t="shared" si="43"/>
        <v>554.82666666666671</v>
      </c>
      <c r="P205" s="127">
        <f t="shared" si="44"/>
        <v>456.52</v>
      </c>
      <c r="Q205" s="136">
        <f>VLOOKUP(E205,Steuerung!$A$17:$B$500,2,FALSE)</f>
        <v>0</v>
      </c>
      <c r="R205" s="136">
        <f>VLOOKUP(F205,Steuerung!$A$17:$B$500,2,FALSE)</f>
        <v>0</v>
      </c>
      <c r="S205" s="159">
        <f t="shared" si="45"/>
        <v>0</v>
      </c>
      <c r="T205" s="159">
        <f t="shared" si="46"/>
        <v>0</v>
      </c>
      <c r="U205" s="137" t="e">
        <f t="shared" si="47"/>
        <v>#DIV/0!</v>
      </c>
      <c r="V205" s="137" t="e">
        <f t="shared" si="48"/>
        <v>#DIV/0!</v>
      </c>
      <c r="W205" s="137" t="e">
        <f t="shared" si="32"/>
        <v>#DIV/0!</v>
      </c>
    </row>
    <row r="206" spans="1:23" x14ac:dyDescent="0.2">
      <c r="A206" s="131" t="s">
        <v>3731</v>
      </c>
      <c r="B206" s="122" t="s">
        <v>1398</v>
      </c>
      <c r="C206" s="122"/>
      <c r="D206" s="122" t="s">
        <v>821</v>
      </c>
      <c r="E206" s="122" t="s">
        <v>222</v>
      </c>
      <c r="F206" s="122" t="s">
        <v>222</v>
      </c>
      <c r="G206" s="122" t="s">
        <v>822</v>
      </c>
      <c r="H206" s="178">
        <v>7.02</v>
      </c>
      <c r="I206" s="123">
        <f>VLOOKUP(E206,Steuerung!$A$17:$E$500,5,FALSE)</f>
        <v>5</v>
      </c>
      <c r="J206" s="511">
        <f>VLOOKUP(E206,Steuerung!$A$17:$F$500,6,FALSE)</f>
        <v>137.33333333333334</v>
      </c>
      <c r="K206" s="123">
        <f>VLOOKUP(F206,Steuerung!$A$17:$G$500,7,FALSE)</f>
        <v>5</v>
      </c>
      <c r="L206" s="123">
        <f>VLOOKUP(F206,Steuerung!$A$17:$H$500,8,FALSE)</f>
        <v>113</v>
      </c>
      <c r="M206" s="511">
        <f t="shared" si="41"/>
        <v>250.33333333333334</v>
      </c>
      <c r="N206" s="127">
        <f t="shared" si="42"/>
        <v>1757.34</v>
      </c>
      <c r="O206" s="127">
        <f t="shared" si="43"/>
        <v>964.08</v>
      </c>
      <c r="P206" s="127">
        <f t="shared" si="44"/>
        <v>793.26</v>
      </c>
      <c r="Q206" s="136">
        <f>VLOOKUP(E206,Steuerung!$A$17:$B$500,2,FALSE)</f>
        <v>0</v>
      </c>
      <c r="R206" s="136">
        <f>VLOOKUP(F206,Steuerung!$A$17:$B$500,2,FALSE)</f>
        <v>0</v>
      </c>
      <c r="S206" s="159">
        <f t="shared" si="45"/>
        <v>0</v>
      </c>
      <c r="T206" s="159">
        <f t="shared" si="46"/>
        <v>0</v>
      </c>
      <c r="U206" s="137" t="e">
        <f t="shared" si="47"/>
        <v>#DIV/0!</v>
      </c>
      <c r="V206" s="137" t="e">
        <f t="shared" si="48"/>
        <v>#DIV/0!</v>
      </c>
      <c r="W206" s="137" t="e">
        <f t="shared" si="32"/>
        <v>#DIV/0!</v>
      </c>
    </row>
    <row r="207" spans="1:23" x14ac:dyDescent="0.2">
      <c r="A207" s="131" t="s">
        <v>1649</v>
      </c>
      <c r="B207" s="122" t="s">
        <v>828</v>
      </c>
      <c r="C207" s="122"/>
      <c r="D207" s="122" t="s">
        <v>1160</v>
      </c>
      <c r="E207" s="122" t="s">
        <v>131</v>
      </c>
      <c r="F207" s="122" t="s">
        <v>131</v>
      </c>
      <c r="G207" s="122" t="s">
        <v>1308</v>
      </c>
      <c r="H207" s="178">
        <v>6.62</v>
      </c>
      <c r="I207" s="123">
        <f>VLOOKUP(E207,Steuerung!$A$17:$E$500,5,FALSE)</f>
        <v>0</v>
      </c>
      <c r="J207" s="511">
        <f>VLOOKUP(E207,Steuerung!$A$17:$F$500,6,FALSE)</f>
        <v>0</v>
      </c>
      <c r="K207" s="123">
        <f>VLOOKUP(F207,Steuerung!$A$17:$G$500,7,FALSE)</f>
        <v>0</v>
      </c>
      <c r="L207" s="123">
        <f>VLOOKUP(F207,Steuerung!$A$17:$H$500,8,FALSE)</f>
        <v>0</v>
      </c>
      <c r="M207" s="511">
        <f t="shared" si="41"/>
        <v>0</v>
      </c>
      <c r="N207" s="127">
        <f t="shared" si="42"/>
        <v>0</v>
      </c>
      <c r="O207" s="127">
        <f t="shared" si="43"/>
        <v>0</v>
      </c>
      <c r="P207" s="127">
        <f t="shared" si="44"/>
        <v>0</v>
      </c>
      <c r="Q207" s="136">
        <f>VLOOKUP(E207,Steuerung!$A$17:$B$500,2,FALSE)</f>
        <v>0</v>
      </c>
      <c r="R207" s="136">
        <f>VLOOKUP(F207,Steuerung!$A$17:$B$500,2,FALSE)</f>
        <v>0</v>
      </c>
      <c r="S207" s="159">
        <f t="shared" si="45"/>
        <v>0</v>
      </c>
      <c r="T207" s="159">
        <f t="shared" si="46"/>
        <v>0</v>
      </c>
      <c r="U207" s="137">
        <f t="shared" si="47"/>
        <v>0</v>
      </c>
      <c r="V207" s="137">
        <f t="shared" si="48"/>
        <v>0</v>
      </c>
      <c r="W207" s="137">
        <f t="shared" si="32"/>
        <v>0</v>
      </c>
    </row>
    <row r="208" spans="1:23" x14ac:dyDescent="0.2">
      <c r="A208" s="131" t="s">
        <v>3703</v>
      </c>
      <c r="B208" s="122" t="s">
        <v>3704</v>
      </c>
      <c r="C208" s="122"/>
      <c r="D208" s="122" t="s">
        <v>795</v>
      </c>
      <c r="E208" s="122" t="s">
        <v>185</v>
      </c>
      <c r="F208" s="122" t="s">
        <v>185</v>
      </c>
      <c r="G208" s="122" t="s">
        <v>1790</v>
      </c>
      <c r="H208" s="178">
        <v>10.37</v>
      </c>
      <c r="I208" s="123">
        <f>VLOOKUP(E208,Steuerung!$A$17:$E$500,5,FALSE)</f>
        <v>1</v>
      </c>
      <c r="J208" s="511">
        <f>VLOOKUP(E208,Steuerung!$A$17:$F$500,6,FALSE)</f>
        <v>29.166666666666657</v>
      </c>
      <c r="K208" s="123">
        <f>VLOOKUP(F208,Steuerung!$A$17:$G$500,7,FALSE)</f>
        <v>1</v>
      </c>
      <c r="L208" s="123">
        <f>VLOOKUP(F208,Steuerung!$A$17:$H$500,8,FALSE)</f>
        <v>23</v>
      </c>
      <c r="M208" s="511">
        <f t="shared" si="41"/>
        <v>52.166666666666657</v>
      </c>
      <c r="N208" s="127">
        <f t="shared" si="42"/>
        <v>540.96833333333325</v>
      </c>
      <c r="O208" s="127">
        <f t="shared" si="43"/>
        <v>302.4583333333332</v>
      </c>
      <c r="P208" s="127">
        <f t="shared" si="44"/>
        <v>238.51</v>
      </c>
      <c r="Q208" s="136">
        <f>VLOOKUP(E208,Steuerung!$A$17:$B$500,2,FALSE)</f>
        <v>0</v>
      </c>
      <c r="R208" s="136">
        <f>VLOOKUP(F208,Steuerung!$A$17:$B$500,2,FALSE)</f>
        <v>0</v>
      </c>
      <c r="S208" s="159">
        <f t="shared" si="45"/>
        <v>0</v>
      </c>
      <c r="T208" s="159">
        <f t="shared" si="46"/>
        <v>0</v>
      </c>
      <c r="U208" s="137" t="e">
        <f t="shared" si="47"/>
        <v>#DIV/0!</v>
      </c>
      <c r="V208" s="137" t="e">
        <f t="shared" si="48"/>
        <v>#DIV/0!</v>
      </c>
      <c r="W208" s="137" t="e">
        <f t="shared" si="32"/>
        <v>#DIV/0!</v>
      </c>
    </row>
    <row r="209" spans="1:23" x14ac:dyDescent="0.2">
      <c r="A209" s="131" t="s">
        <v>1494</v>
      </c>
      <c r="B209" s="122" t="s">
        <v>150</v>
      </c>
      <c r="C209" s="122"/>
      <c r="D209" s="122" t="s">
        <v>795</v>
      </c>
      <c r="E209" s="122" t="s">
        <v>185</v>
      </c>
      <c r="F209" s="122" t="s">
        <v>185</v>
      </c>
      <c r="G209" s="122" t="s">
        <v>1790</v>
      </c>
      <c r="H209" s="178">
        <v>5.72</v>
      </c>
      <c r="I209" s="123">
        <f>VLOOKUP(E209,Steuerung!$A$17:$E$500,5,FALSE)</f>
        <v>1</v>
      </c>
      <c r="J209" s="511">
        <f>VLOOKUP(E209,Steuerung!$A$17:$F$500,6,FALSE)</f>
        <v>29.166666666666657</v>
      </c>
      <c r="K209" s="123">
        <f>VLOOKUP(F209,Steuerung!$A$17:$G$500,7,FALSE)</f>
        <v>1</v>
      </c>
      <c r="L209" s="123">
        <f>VLOOKUP(F209,Steuerung!$A$17:$H$500,8,FALSE)</f>
        <v>23</v>
      </c>
      <c r="M209" s="511">
        <f t="shared" si="41"/>
        <v>52.166666666666657</v>
      </c>
      <c r="N209" s="127">
        <f t="shared" si="42"/>
        <v>298.39333333333326</v>
      </c>
      <c r="O209" s="127">
        <f t="shared" si="43"/>
        <v>166.83333333333329</v>
      </c>
      <c r="P209" s="127">
        <f t="shared" si="44"/>
        <v>131.56</v>
      </c>
      <c r="Q209" s="136">
        <f>VLOOKUP(E209,Steuerung!$A$17:$B$500,2,FALSE)</f>
        <v>0</v>
      </c>
      <c r="R209" s="136">
        <f>VLOOKUP(F209,Steuerung!$A$17:$B$500,2,FALSE)</f>
        <v>0</v>
      </c>
      <c r="S209" s="159">
        <f t="shared" si="45"/>
        <v>0</v>
      </c>
      <c r="T209" s="159">
        <f t="shared" si="46"/>
        <v>0</v>
      </c>
      <c r="U209" s="137" t="e">
        <f t="shared" si="47"/>
        <v>#DIV/0!</v>
      </c>
      <c r="V209" s="137" t="e">
        <f t="shared" si="48"/>
        <v>#DIV/0!</v>
      </c>
      <c r="W209" s="137" t="e">
        <f t="shared" ref="W209:W212" si="49">U209+V209</f>
        <v>#DIV/0!</v>
      </c>
    </row>
    <row r="210" spans="1:23" x14ac:dyDescent="0.2">
      <c r="A210" s="131" t="s">
        <v>1060</v>
      </c>
      <c r="B210" s="122" t="s">
        <v>3653</v>
      </c>
      <c r="C210" s="122"/>
      <c r="D210" s="122" t="s">
        <v>795</v>
      </c>
      <c r="E210" s="122" t="s">
        <v>185</v>
      </c>
      <c r="F210" s="122" t="s">
        <v>185</v>
      </c>
      <c r="G210" s="122" t="s">
        <v>1308</v>
      </c>
      <c r="H210" s="178">
        <v>46.72</v>
      </c>
      <c r="I210" s="123">
        <f>VLOOKUP(E210,Steuerung!$A$17:$E$500,5,FALSE)</f>
        <v>1</v>
      </c>
      <c r="J210" s="511">
        <f>VLOOKUP(E210,Steuerung!$A$17:$F$500,6,FALSE)</f>
        <v>29.166666666666657</v>
      </c>
      <c r="K210" s="123">
        <f>VLOOKUP(F210,Steuerung!$A$17:$G$500,7,FALSE)</f>
        <v>1</v>
      </c>
      <c r="L210" s="123">
        <f>VLOOKUP(F210,Steuerung!$A$17:$H$500,8,FALSE)</f>
        <v>23</v>
      </c>
      <c r="M210" s="511">
        <f t="shared" si="41"/>
        <v>52.166666666666657</v>
      </c>
      <c r="N210" s="127">
        <f t="shared" si="42"/>
        <v>2437.226666666666</v>
      </c>
      <c r="O210" s="127">
        <f t="shared" si="43"/>
        <v>1362.6666666666663</v>
      </c>
      <c r="P210" s="127">
        <f t="shared" si="44"/>
        <v>1074.56</v>
      </c>
      <c r="Q210" s="136">
        <f>VLOOKUP(E210,Steuerung!$A$17:$B$500,2,FALSE)</f>
        <v>0</v>
      </c>
      <c r="R210" s="136">
        <f>VLOOKUP(F210,Steuerung!$A$17:$B$500,2,FALSE)</f>
        <v>0</v>
      </c>
      <c r="S210" s="159">
        <f t="shared" si="45"/>
        <v>0</v>
      </c>
      <c r="T210" s="159">
        <f t="shared" si="46"/>
        <v>0</v>
      </c>
      <c r="U210" s="137" t="e">
        <f t="shared" si="47"/>
        <v>#DIV/0!</v>
      </c>
      <c r="V210" s="137" t="e">
        <f t="shared" si="48"/>
        <v>#DIV/0!</v>
      </c>
      <c r="W210" s="137" t="e">
        <f t="shared" si="49"/>
        <v>#DIV/0!</v>
      </c>
    </row>
    <row r="211" spans="1:23" x14ac:dyDescent="0.2">
      <c r="A211" s="131" t="s">
        <v>1658</v>
      </c>
      <c r="B211" s="122" t="s">
        <v>852</v>
      </c>
      <c r="C211" s="122"/>
      <c r="D211" s="122" t="s">
        <v>791</v>
      </c>
      <c r="E211" s="122" t="s">
        <v>205</v>
      </c>
      <c r="F211" s="122" t="s">
        <v>205</v>
      </c>
      <c r="G211" s="122" t="s">
        <v>796</v>
      </c>
      <c r="H211" s="178">
        <v>15.56</v>
      </c>
      <c r="I211" s="123">
        <f>VLOOKUP(E211,Steuerung!$A$17:$E$500,5,FALSE)</f>
        <v>1</v>
      </c>
      <c r="J211" s="511">
        <f>VLOOKUP(E211,Steuerung!$A$17:$F$500,6,FALSE)</f>
        <v>29.166666666666657</v>
      </c>
      <c r="K211" s="123">
        <f>VLOOKUP(F211,Steuerung!$A$17:$G$500,7,FALSE)</f>
        <v>1</v>
      </c>
      <c r="L211" s="123">
        <f>VLOOKUP(F211,Steuerung!$A$17:$H$500,8,FALSE)</f>
        <v>23</v>
      </c>
      <c r="M211" s="511">
        <f t="shared" si="41"/>
        <v>52.166666666666657</v>
      </c>
      <c r="N211" s="127">
        <f t="shared" si="42"/>
        <v>811.71333333333325</v>
      </c>
      <c r="O211" s="127">
        <f t="shared" si="43"/>
        <v>453.8333333333332</v>
      </c>
      <c r="P211" s="127">
        <f t="shared" si="44"/>
        <v>357.88</v>
      </c>
      <c r="Q211" s="136">
        <f>VLOOKUP(E211,Steuerung!$A$17:$B$500,2,FALSE)</f>
        <v>0</v>
      </c>
      <c r="R211" s="136">
        <f>VLOOKUP(F211,Steuerung!$A$17:$B$500,2,FALSE)</f>
        <v>0</v>
      </c>
      <c r="S211" s="159">
        <f t="shared" si="45"/>
        <v>0</v>
      </c>
      <c r="T211" s="159">
        <f t="shared" si="46"/>
        <v>0</v>
      </c>
      <c r="U211" s="137" t="e">
        <f t="shared" si="47"/>
        <v>#DIV/0!</v>
      </c>
      <c r="V211" s="137" t="e">
        <f t="shared" si="48"/>
        <v>#DIV/0!</v>
      </c>
      <c r="W211" s="137" t="e">
        <f t="shared" si="49"/>
        <v>#DIV/0!</v>
      </c>
    </row>
    <row r="212" spans="1:23" x14ac:dyDescent="0.2">
      <c r="A212" s="131" t="s">
        <v>1067</v>
      </c>
      <c r="B212" s="122" t="s">
        <v>3617</v>
      </c>
      <c r="C212" s="122"/>
      <c r="D212" s="122" t="s">
        <v>1160</v>
      </c>
      <c r="E212" s="122" t="s">
        <v>237</v>
      </c>
      <c r="F212" s="122" t="s">
        <v>237</v>
      </c>
      <c r="G212" s="122" t="s">
        <v>1308</v>
      </c>
      <c r="H212" s="178">
        <v>7.02</v>
      </c>
      <c r="I212" s="123">
        <f>VLOOKUP(E212,Steuerung!$A$17:$E$500,5,FALSE)</f>
        <v>1</v>
      </c>
      <c r="J212" s="511">
        <f>VLOOKUP(E212,Steuerung!$A$17:$F$500,6,FALSE)</f>
        <v>29.166666666666657</v>
      </c>
      <c r="K212" s="123">
        <f>VLOOKUP(F212,Steuerung!$A$17:$G$500,7,FALSE)</f>
        <v>1</v>
      </c>
      <c r="L212" s="123">
        <f>VLOOKUP(F212,Steuerung!$A$17:$H$500,8,FALSE)</f>
        <v>23</v>
      </c>
      <c r="M212" s="511">
        <f t="shared" si="41"/>
        <v>52.166666666666657</v>
      </c>
      <c r="N212" s="127">
        <f t="shared" si="42"/>
        <v>366.20999999999992</v>
      </c>
      <c r="O212" s="127">
        <f t="shared" si="43"/>
        <v>204.74999999999991</v>
      </c>
      <c r="P212" s="127">
        <f t="shared" si="44"/>
        <v>161.45999999999998</v>
      </c>
      <c r="Q212" s="136">
        <f>VLOOKUP(E212,Steuerung!$A$17:$B$500,2,FALSE)</f>
        <v>0</v>
      </c>
      <c r="R212" s="136">
        <f>VLOOKUP(F212,Steuerung!$A$17:$B$500,2,FALSE)</f>
        <v>0</v>
      </c>
      <c r="S212" s="159">
        <f t="shared" si="45"/>
        <v>0</v>
      </c>
      <c r="T212" s="159">
        <f t="shared" si="46"/>
        <v>0</v>
      </c>
      <c r="U212" s="137" t="e">
        <f t="shared" si="47"/>
        <v>#DIV/0!</v>
      </c>
      <c r="V212" s="137" t="e">
        <f t="shared" si="48"/>
        <v>#DIV/0!</v>
      </c>
      <c r="W212" s="137" t="e">
        <f t="shared" si="49"/>
        <v>#DIV/0!</v>
      </c>
    </row>
    <row r="213" spans="1:23" x14ac:dyDescent="0.2">
      <c r="A213" s="131" t="s">
        <v>1068</v>
      </c>
      <c r="B213" s="122" t="s">
        <v>1000</v>
      </c>
      <c r="C213" s="122"/>
      <c r="D213" s="122" t="s">
        <v>804</v>
      </c>
      <c r="E213" s="122" t="s">
        <v>319</v>
      </c>
      <c r="F213" s="122" t="s">
        <v>319</v>
      </c>
      <c r="G213" s="122" t="s">
        <v>796</v>
      </c>
      <c r="H213" s="178">
        <v>21.56</v>
      </c>
      <c r="I213" s="123">
        <f>VLOOKUP(E213,Steuerung!$A$17:$E$500,5,FALSE)</f>
        <v>1</v>
      </c>
      <c r="J213" s="511">
        <f>VLOOKUP(E213,Steuerung!$A$17:$F$500,6,FALSE)</f>
        <v>29.166666666666657</v>
      </c>
      <c r="K213" s="123">
        <f>VLOOKUP(F213,Steuerung!$A$17:$G$500,7,FALSE)</f>
        <v>1</v>
      </c>
      <c r="L213" s="123">
        <f>VLOOKUP(F213,Steuerung!$A$17:$H$500,8,FALSE)</f>
        <v>23</v>
      </c>
      <c r="M213" s="511">
        <f t="shared" si="41"/>
        <v>52.166666666666657</v>
      </c>
      <c r="N213" s="127">
        <f t="shared" si="42"/>
        <v>1124.7133333333331</v>
      </c>
      <c r="O213" s="127">
        <f t="shared" si="43"/>
        <v>628.83333333333314</v>
      </c>
      <c r="P213" s="127">
        <f t="shared" si="44"/>
        <v>495.88</v>
      </c>
      <c r="Q213" s="136">
        <f>VLOOKUP(E213,Steuerung!$A$17:$B$500,2,FALSE)</f>
        <v>0</v>
      </c>
      <c r="R213" s="136">
        <f>VLOOKUP(F213,Steuerung!$A$17:$B$500,2,FALSE)</f>
        <v>0</v>
      </c>
      <c r="S213" s="159">
        <f t="shared" si="45"/>
        <v>0</v>
      </c>
      <c r="T213" s="159">
        <f t="shared" si="46"/>
        <v>0</v>
      </c>
      <c r="U213" s="137" t="e">
        <f t="shared" si="47"/>
        <v>#DIV/0!</v>
      </c>
      <c r="V213" s="137" t="e">
        <f t="shared" si="48"/>
        <v>#DIV/0!</v>
      </c>
      <c r="W213" s="137" t="e">
        <f t="shared" ref="W213:W272" si="50">U213+V213</f>
        <v>#DIV/0!</v>
      </c>
    </row>
    <row r="214" spans="1:23" x14ac:dyDescent="0.2">
      <c r="A214" s="131" t="s">
        <v>2467</v>
      </c>
      <c r="B214" s="122" t="s">
        <v>852</v>
      </c>
      <c r="C214" s="122"/>
      <c r="D214" s="122" t="s">
        <v>853</v>
      </c>
      <c r="E214" s="122" t="s">
        <v>258</v>
      </c>
      <c r="F214" s="122" t="s">
        <v>258</v>
      </c>
      <c r="G214" s="122" t="s">
        <v>796</v>
      </c>
      <c r="H214" s="178">
        <v>13.26</v>
      </c>
      <c r="I214" s="123">
        <f>VLOOKUP(E214,Steuerung!$A$17:$E$500,5,FALSE)</f>
        <v>1</v>
      </c>
      <c r="J214" s="511">
        <f>VLOOKUP(E214,Steuerung!$A$17:$F$500,6,FALSE)</f>
        <v>29.166666666666657</v>
      </c>
      <c r="K214" s="123">
        <f>VLOOKUP(F214,Steuerung!$A$17:$G$500,7,FALSE)</f>
        <v>1</v>
      </c>
      <c r="L214" s="123">
        <f>VLOOKUP(F214,Steuerung!$A$17:$H$500,8,FALSE)</f>
        <v>23</v>
      </c>
      <c r="M214" s="511">
        <f t="shared" si="41"/>
        <v>52.166666666666657</v>
      </c>
      <c r="N214" s="127">
        <f t="shared" si="42"/>
        <v>691.7299999999999</v>
      </c>
      <c r="O214" s="127">
        <f t="shared" si="43"/>
        <v>386.74999999999989</v>
      </c>
      <c r="P214" s="127">
        <f t="shared" si="44"/>
        <v>304.98</v>
      </c>
      <c r="Q214" s="136">
        <f>VLOOKUP(E214,Steuerung!$A$17:$B$500,2,FALSE)</f>
        <v>0</v>
      </c>
      <c r="R214" s="136">
        <f>VLOOKUP(F214,Steuerung!$A$17:$B$500,2,FALSE)</f>
        <v>0</v>
      </c>
      <c r="S214" s="159">
        <f t="shared" si="45"/>
        <v>0</v>
      </c>
      <c r="T214" s="159">
        <f t="shared" si="46"/>
        <v>0</v>
      </c>
      <c r="U214" s="137" t="e">
        <f t="shared" si="47"/>
        <v>#DIV/0!</v>
      </c>
      <c r="V214" s="137" t="e">
        <f t="shared" si="48"/>
        <v>#DIV/0!</v>
      </c>
      <c r="W214" s="137" t="e">
        <f t="shared" si="50"/>
        <v>#DIV/0!</v>
      </c>
    </row>
    <row r="215" spans="1:23" x14ac:dyDescent="0.2">
      <c r="A215" s="131" t="s">
        <v>2468</v>
      </c>
      <c r="B215" s="122" t="s">
        <v>852</v>
      </c>
      <c r="C215" s="122"/>
      <c r="D215" s="122" t="s">
        <v>853</v>
      </c>
      <c r="E215" s="122" t="s">
        <v>258</v>
      </c>
      <c r="F215" s="122" t="s">
        <v>258</v>
      </c>
      <c r="G215" s="122" t="s">
        <v>796</v>
      </c>
      <c r="H215" s="178">
        <v>18.79</v>
      </c>
      <c r="I215" s="123">
        <f>VLOOKUP(E215,Steuerung!$A$17:$E$500,5,FALSE)</f>
        <v>1</v>
      </c>
      <c r="J215" s="511">
        <f>VLOOKUP(E215,Steuerung!$A$17:$F$500,6,FALSE)</f>
        <v>29.166666666666657</v>
      </c>
      <c r="K215" s="123">
        <f>VLOOKUP(F215,Steuerung!$A$17:$G$500,7,FALSE)</f>
        <v>1</v>
      </c>
      <c r="L215" s="123">
        <f>VLOOKUP(F215,Steuerung!$A$17:$H$500,8,FALSE)</f>
        <v>23</v>
      </c>
      <c r="M215" s="511">
        <f t="shared" si="41"/>
        <v>52.166666666666657</v>
      </c>
      <c r="N215" s="127">
        <f t="shared" si="42"/>
        <v>980.21166666666647</v>
      </c>
      <c r="O215" s="127">
        <f t="shared" si="43"/>
        <v>548.04166666666652</v>
      </c>
      <c r="P215" s="127">
        <f t="shared" si="44"/>
        <v>432.16999999999996</v>
      </c>
      <c r="Q215" s="136">
        <f>VLOOKUP(E215,Steuerung!$A$17:$B$500,2,FALSE)</f>
        <v>0</v>
      </c>
      <c r="R215" s="136">
        <f>VLOOKUP(F215,Steuerung!$A$17:$B$500,2,FALSE)</f>
        <v>0</v>
      </c>
      <c r="S215" s="159">
        <f t="shared" si="45"/>
        <v>0</v>
      </c>
      <c r="T215" s="159">
        <f t="shared" si="46"/>
        <v>0</v>
      </c>
      <c r="U215" s="137" t="e">
        <f t="shared" si="47"/>
        <v>#DIV/0!</v>
      </c>
      <c r="V215" s="137" t="e">
        <f t="shared" si="48"/>
        <v>#DIV/0!</v>
      </c>
      <c r="W215" s="137" t="e">
        <f t="shared" si="50"/>
        <v>#DIV/0!</v>
      </c>
    </row>
    <row r="216" spans="1:23" x14ac:dyDescent="0.2">
      <c r="A216" s="131" t="s">
        <v>1777</v>
      </c>
      <c r="B216" s="122" t="s">
        <v>2189</v>
      </c>
      <c r="C216" s="122"/>
      <c r="D216" s="122" t="s">
        <v>791</v>
      </c>
      <c r="E216" s="122" t="s">
        <v>205</v>
      </c>
      <c r="F216" s="122" t="s">
        <v>205</v>
      </c>
      <c r="G216" s="122" t="s">
        <v>796</v>
      </c>
      <c r="H216" s="178">
        <v>21.56</v>
      </c>
      <c r="I216" s="123">
        <f>VLOOKUP(E216,Steuerung!$A$17:$E$500,5,FALSE)</f>
        <v>1</v>
      </c>
      <c r="J216" s="511">
        <f>VLOOKUP(E216,Steuerung!$A$17:$F$500,6,FALSE)</f>
        <v>29.166666666666657</v>
      </c>
      <c r="K216" s="123">
        <f>VLOOKUP(F216,Steuerung!$A$17:$G$500,7,FALSE)</f>
        <v>1</v>
      </c>
      <c r="L216" s="123">
        <f>VLOOKUP(F216,Steuerung!$A$17:$H$500,8,FALSE)</f>
        <v>23</v>
      </c>
      <c r="M216" s="511">
        <f t="shared" si="41"/>
        <v>52.166666666666657</v>
      </c>
      <c r="N216" s="127">
        <f t="shared" si="42"/>
        <v>1124.7133333333331</v>
      </c>
      <c r="O216" s="127">
        <f t="shared" si="43"/>
        <v>628.83333333333314</v>
      </c>
      <c r="P216" s="127">
        <f t="shared" si="44"/>
        <v>495.88</v>
      </c>
      <c r="Q216" s="136">
        <f>VLOOKUP(E216,Steuerung!$A$17:$B$500,2,FALSE)</f>
        <v>0</v>
      </c>
      <c r="R216" s="136">
        <f>VLOOKUP(F216,Steuerung!$A$17:$B$500,2,FALSE)</f>
        <v>0</v>
      </c>
      <c r="S216" s="159">
        <f t="shared" si="45"/>
        <v>0</v>
      </c>
      <c r="T216" s="159">
        <f t="shared" si="46"/>
        <v>0</v>
      </c>
      <c r="U216" s="137" t="e">
        <f t="shared" si="47"/>
        <v>#DIV/0!</v>
      </c>
      <c r="V216" s="137" t="e">
        <f t="shared" si="48"/>
        <v>#DIV/0!</v>
      </c>
      <c r="W216" s="137" t="e">
        <f t="shared" si="50"/>
        <v>#DIV/0!</v>
      </c>
    </row>
    <row r="217" spans="1:23" x14ac:dyDescent="0.2">
      <c r="A217" s="131" t="s">
        <v>3196</v>
      </c>
      <c r="B217" s="122" t="s">
        <v>2189</v>
      </c>
      <c r="C217" s="122"/>
      <c r="D217" s="122" t="s">
        <v>791</v>
      </c>
      <c r="E217" s="122" t="s">
        <v>205</v>
      </c>
      <c r="F217" s="122" t="s">
        <v>205</v>
      </c>
      <c r="G217" s="122" t="s">
        <v>796</v>
      </c>
      <c r="H217" s="178">
        <v>21.56</v>
      </c>
      <c r="I217" s="123">
        <f>VLOOKUP(E217,Steuerung!$A$17:$E$500,5,FALSE)</f>
        <v>1</v>
      </c>
      <c r="J217" s="511">
        <f>VLOOKUP(E217,Steuerung!$A$17:$F$500,6,FALSE)</f>
        <v>29.166666666666657</v>
      </c>
      <c r="K217" s="123">
        <f>VLOOKUP(F217,Steuerung!$A$17:$G$500,7,FALSE)</f>
        <v>1</v>
      </c>
      <c r="L217" s="123">
        <f>VLOOKUP(F217,Steuerung!$A$17:$H$500,8,FALSE)</f>
        <v>23</v>
      </c>
      <c r="M217" s="511">
        <f t="shared" si="41"/>
        <v>52.166666666666657</v>
      </c>
      <c r="N217" s="127">
        <f t="shared" si="42"/>
        <v>1124.7133333333331</v>
      </c>
      <c r="O217" s="127">
        <f t="shared" si="43"/>
        <v>628.83333333333314</v>
      </c>
      <c r="P217" s="127">
        <f t="shared" si="44"/>
        <v>495.88</v>
      </c>
      <c r="Q217" s="136">
        <f>VLOOKUP(E217,Steuerung!$A$17:$B$500,2,FALSE)</f>
        <v>0</v>
      </c>
      <c r="R217" s="136">
        <f>VLOOKUP(F217,Steuerung!$A$17:$B$500,2,FALSE)</f>
        <v>0</v>
      </c>
      <c r="S217" s="159">
        <f t="shared" si="45"/>
        <v>0</v>
      </c>
      <c r="T217" s="159">
        <f t="shared" si="46"/>
        <v>0</v>
      </c>
      <c r="U217" s="137" t="e">
        <f t="shared" si="47"/>
        <v>#DIV/0!</v>
      </c>
      <c r="V217" s="137" t="e">
        <f t="shared" si="48"/>
        <v>#DIV/0!</v>
      </c>
      <c r="W217" s="137" t="e">
        <f t="shared" si="50"/>
        <v>#DIV/0!</v>
      </c>
    </row>
    <row r="218" spans="1:23" x14ac:dyDescent="0.2">
      <c r="A218" s="131" t="s">
        <v>1071</v>
      </c>
      <c r="B218" s="122" t="s">
        <v>979</v>
      </c>
      <c r="C218" s="122"/>
      <c r="D218" s="122" t="s">
        <v>853</v>
      </c>
      <c r="E218" s="122" t="s">
        <v>258</v>
      </c>
      <c r="F218" s="122" t="s">
        <v>258</v>
      </c>
      <c r="G218" s="122" t="s">
        <v>1308</v>
      </c>
      <c r="H218" s="178">
        <v>5.44</v>
      </c>
      <c r="I218" s="123">
        <f>VLOOKUP(E218,Steuerung!$A$17:$E$500,5,FALSE)</f>
        <v>1</v>
      </c>
      <c r="J218" s="511">
        <f>VLOOKUP(E218,Steuerung!$A$17:$F$500,6,FALSE)</f>
        <v>29.166666666666657</v>
      </c>
      <c r="K218" s="123">
        <f>VLOOKUP(F218,Steuerung!$A$17:$G$500,7,FALSE)</f>
        <v>1</v>
      </c>
      <c r="L218" s="123">
        <f>VLOOKUP(F218,Steuerung!$A$17:$H$500,8,FALSE)</f>
        <v>23</v>
      </c>
      <c r="M218" s="511">
        <f t="shared" si="41"/>
        <v>52.166666666666657</v>
      </c>
      <c r="N218" s="127">
        <f t="shared" si="42"/>
        <v>283.78666666666663</v>
      </c>
      <c r="O218" s="127">
        <f t="shared" si="43"/>
        <v>158.66666666666663</v>
      </c>
      <c r="P218" s="127">
        <f t="shared" si="44"/>
        <v>125.12</v>
      </c>
      <c r="Q218" s="136">
        <f>VLOOKUP(E218,Steuerung!$A$17:$B$500,2,FALSE)</f>
        <v>0</v>
      </c>
      <c r="R218" s="136">
        <f>VLOOKUP(F218,Steuerung!$A$17:$B$500,2,FALSE)</f>
        <v>0</v>
      </c>
      <c r="S218" s="159">
        <f t="shared" si="45"/>
        <v>0</v>
      </c>
      <c r="T218" s="159">
        <f t="shared" si="46"/>
        <v>0</v>
      </c>
      <c r="U218" s="137" t="e">
        <f t="shared" si="47"/>
        <v>#DIV/0!</v>
      </c>
      <c r="V218" s="137" t="e">
        <f t="shared" si="48"/>
        <v>#DIV/0!</v>
      </c>
      <c r="W218" s="137" t="e">
        <f t="shared" si="50"/>
        <v>#DIV/0!</v>
      </c>
    </row>
    <row r="219" spans="1:23" x14ac:dyDescent="0.2">
      <c r="A219" s="131" t="s">
        <v>2469</v>
      </c>
      <c r="B219" s="122" t="s">
        <v>1000</v>
      </c>
      <c r="C219" s="122"/>
      <c r="D219" s="122" t="s">
        <v>804</v>
      </c>
      <c r="E219" s="122" t="s">
        <v>319</v>
      </c>
      <c r="F219" s="122" t="s">
        <v>319</v>
      </c>
      <c r="G219" s="122" t="s">
        <v>1308</v>
      </c>
      <c r="H219" s="178">
        <v>6.15</v>
      </c>
      <c r="I219" s="123">
        <f>VLOOKUP(E219,Steuerung!$A$17:$E$500,5,FALSE)</f>
        <v>1</v>
      </c>
      <c r="J219" s="511">
        <f>VLOOKUP(E219,Steuerung!$A$17:$F$500,6,FALSE)</f>
        <v>29.166666666666657</v>
      </c>
      <c r="K219" s="123">
        <f>VLOOKUP(F219,Steuerung!$A$17:$G$500,7,FALSE)</f>
        <v>1</v>
      </c>
      <c r="L219" s="123">
        <f>VLOOKUP(F219,Steuerung!$A$17:$H$500,8,FALSE)</f>
        <v>23</v>
      </c>
      <c r="M219" s="511">
        <f t="shared" si="41"/>
        <v>52.166666666666657</v>
      </c>
      <c r="N219" s="127">
        <f t="shared" si="42"/>
        <v>320.82499999999999</v>
      </c>
      <c r="O219" s="127">
        <f t="shared" si="43"/>
        <v>179.37499999999994</v>
      </c>
      <c r="P219" s="127">
        <f t="shared" si="44"/>
        <v>141.45000000000002</v>
      </c>
      <c r="Q219" s="136">
        <f>VLOOKUP(E219,Steuerung!$A$17:$B$500,2,FALSE)</f>
        <v>0</v>
      </c>
      <c r="R219" s="136">
        <f>VLOOKUP(F219,Steuerung!$A$17:$B$500,2,FALSE)</f>
        <v>0</v>
      </c>
      <c r="S219" s="159">
        <f t="shared" si="45"/>
        <v>0</v>
      </c>
      <c r="T219" s="159">
        <f t="shared" si="46"/>
        <v>0</v>
      </c>
      <c r="U219" s="137" t="e">
        <f t="shared" si="47"/>
        <v>#DIV/0!</v>
      </c>
      <c r="V219" s="137" t="e">
        <f t="shared" si="48"/>
        <v>#DIV/0!</v>
      </c>
      <c r="W219" s="137" t="e">
        <f t="shared" si="50"/>
        <v>#DIV/0!</v>
      </c>
    </row>
    <row r="220" spans="1:23" x14ac:dyDescent="0.2">
      <c r="A220" s="131" t="s">
        <v>3197</v>
      </c>
      <c r="B220" s="122" t="s">
        <v>2189</v>
      </c>
      <c r="C220" s="122"/>
      <c r="D220" s="122" t="s">
        <v>791</v>
      </c>
      <c r="E220" s="122" t="s">
        <v>205</v>
      </c>
      <c r="F220" s="122" t="s">
        <v>205</v>
      </c>
      <c r="G220" s="122" t="s">
        <v>796</v>
      </c>
      <c r="H220" s="178">
        <v>21.56</v>
      </c>
      <c r="I220" s="123">
        <f>VLOOKUP(E220,Steuerung!$A$17:$E$500,5,FALSE)</f>
        <v>1</v>
      </c>
      <c r="J220" s="511">
        <f>VLOOKUP(E220,Steuerung!$A$17:$F$500,6,FALSE)</f>
        <v>29.166666666666657</v>
      </c>
      <c r="K220" s="123">
        <f>VLOOKUP(F220,Steuerung!$A$17:$G$500,7,FALSE)</f>
        <v>1</v>
      </c>
      <c r="L220" s="123">
        <f>VLOOKUP(F220,Steuerung!$A$17:$H$500,8,FALSE)</f>
        <v>23</v>
      </c>
      <c r="M220" s="511">
        <f t="shared" si="41"/>
        <v>52.166666666666657</v>
      </c>
      <c r="N220" s="127">
        <f t="shared" si="42"/>
        <v>1124.7133333333331</v>
      </c>
      <c r="O220" s="127">
        <f t="shared" si="43"/>
        <v>628.83333333333314</v>
      </c>
      <c r="P220" s="127">
        <f t="shared" si="44"/>
        <v>495.88</v>
      </c>
      <c r="Q220" s="136">
        <f>VLOOKUP(E220,Steuerung!$A$17:$B$500,2,FALSE)</f>
        <v>0</v>
      </c>
      <c r="R220" s="136">
        <f>VLOOKUP(F220,Steuerung!$A$17:$B$500,2,FALSE)</f>
        <v>0</v>
      </c>
      <c r="S220" s="159">
        <f t="shared" si="45"/>
        <v>0</v>
      </c>
      <c r="T220" s="159">
        <f t="shared" si="46"/>
        <v>0</v>
      </c>
      <c r="U220" s="137" t="e">
        <f t="shared" si="47"/>
        <v>#DIV/0!</v>
      </c>
      <c r="V220" s="137" t="e">
        <f t="shared" si="48"/>
        <v>#DIV/0!</v>
      </c>
      <c r="W220" s="137" t="e">
        <f t="shared" si="50"/>
        <v>#DIV/0!</v>
      </c>
    </row>
    <row r="221" spans="1:23" x14ac:dyDescent="0.2">
      <c r="A221" s="131" t="s">
        <v>1074</v>
      </c>
      <c r="B221" s="122" t="s">
        <v>1873</v>
      </c>
      <c r="C221" s="122"/>
      <c r="D221" s="122" t="s">
        <v>791</v>
      </c>
      <c r="E221" s="122" t="s">
        <v>205</v>
      </c>
      <c r="F221" s="122" t="s">
        <v>205</v>
      </c>
      <c r="G221" s="122" t="s">
        <v>796</v>
      </c>
      <c r="H221" s="178">
        <v>27.1</v>
      </c>
      <c r="I221" s="123">
        <f>VLOOKUP(E221,Steuerung!$A$17:$E$500,5,FALSE)</f>
        <v>1</v>
      </c>
      <c r="J221" s="511">
        <f>VLOOKUP(E221,Steuerung!$A$17:$F$500,6,FALSE)</f>
        <v>29.166666666666657</v>
      </c>
      <c r="K221" s="123">
        <f>VLOOKUP(F221,Steuerung!$A$17:$G$500,7,FALSE)</f>
        <v>1</v>
      </c>
      <c r="L221" s="123">
        <f>VLOOKUP(F221,Steuerung!$A$17:$H$500,8,FALSE)</f>
        <v>23</v>
      </c>
      <c r="M221" s="511">
        <f t="shared" si="41"/>
        <v>52.166666666666657</v>
      </c>
      <c r="N221" s="127">
        <f t="shared" si="42"/>
        <v>1413.7166666666665</v>
      </c>
      <c r="O221" s="127">
        <f t="shared" si="43"/>
        <v>790.4166666666664</v>
      </c>
      <c r="P221" s="127">
        <f t="shared" si="44"/>
        <v>623.30000000000007</v>
      </c>
      <c r="Q221" s="136">
        <f>VLOOKUP(E221,Steuerung!$A$17:$B$500,2,FALSE)</f>
        <v>0</v>
      </c>
      <c r="R221" s="136">
        <f>VLOOKUP(F221,Steuerung!$A$17:$B$500,2,FALSE)</f>
        <v>0</v>
      </c>
      <c r="S221" s="159">
        <f t="shared" si="45"/>
        <v>0</v>
      </c>
      <c r="T221" s="159">
        <f t="shared" si="46"/>
        <v>0</v>
      </c>
      <c r="U221" s="137" t="e">
        <f t="shared" si="47"/>
        <v>#DIV/0!</v>
      </c>
      <c r="V221" s="137" t="e">
        <f t="shared" si="48"/>
        <v>#DIV/0!</v>
      </c>
      <c r="W221" s="137" t="e">
        <f t="shared" si="50"/>
        <v>#DIV/0!</v>
      </c>
    </row>
    <row r="222" spans="1:23" x14ac:dyDescent="0.2">
      <c r="A222" s="131" t="s">
        <v>2001</v>
      </c>
      <c r="B222" s="122" t="s">
        <v>921</v>
      </c>
      <c r="C222" s="122"/>
      <c r="D222" s="122" t="s">
        <v>1160</v>
      </c>
      <c r="E222" s="122" t="s">
        <v>237</v>
      </c>
      <c r="F222" s="122" t="s">
        <v>237</v>
      </c>
      <c r="G222" s="122" t="s">
        <v>1308</v>
      </c>
      <c r="H222" s="178">
        <v>6.85</v>
      </c>
      <c r="I222" s="123">
        <f>VLOOKUP(E222,Steuerung!$A$17:$E$500,5,FALSE)</f>
        <v>1</v>
      </c>
      <c r="J222" s="511">
        <f>VLOOKUP(E222,Steuerung!$A$17:$F$500,6,FALSE)</f>
        <v>29.166666666666657</v>
      </c>
      <c r="K222" s="123">
        <f>VLOOKUP(F222,Steuerung!$A$17:$G$500,7,FALSE)</f>
        <v>1</v>
      </c>
      <c r="L222" s="123">
        <f>VLOOKUP(F222,Steuerung!$A$17:$H$500,8,FALSE)</f>
        <v>23</v>
      </c>
      <c r="M222" s="511">
        <f t="shared" si="41"/>
        <v>52.166666666666657</v>
      </c>
      <c r="N222" s="127">
        <f t="shared" si="42"/>
        <v>357.34166666666658</v>
      </c>
      <c r="O222" s="127">
        <f t="shared" si="43"/>
        <v>199.7916666666666</v>
      </c>
      <c r="P222" s="127">
        <f t="shared" si="44"/>
        <v>157.54999999999998</v>
      </c>
      <c r="Q222" s="136">
        <f>VLOOKUP(E222,Steuerung!$A$17:$B$500,2,FALSE)</f>
        <v>0</v>
      </c>
      <c r="R222" s="136">
        <f>VLOOKUP(F222,Steuerung!$A$17:$B$500,2,FALSE)</f>
        <v>0</v>
      </c>
      <c r="S222" s="159">
        <f t="shared" si="45"/>
        <v>0</v>
      </c>
      <c r="T222" s="159">
        <f t="shared" si="46"/>
        <v>0</v>
      </c>
      <c r="U222" s="137" t="e">
        <f t="shared" si="47"/>
        <v>#DIV/0!</v>
      </c>
      <c r="V222" s="137" t="e">
        <f t="shared" si="48"/>
        <v>#DIV/0!</v>
      </c>
      <c r="W222" s="137" t="e">
        <f t="shared" si="50"/>
        <v>#DIV/0!</v>
      </c>
    </row>
    <row r="223" spans="1:23" x14ac:dyDescent="0.2">
      <c r="A223" s="131" t="s">
        <v>3732</v>
      </c>
      <c r="B223" s="122" t="s">
        <v>2189</v>
      </c>
      <c r="C223" s="122"/>
      <c r="D223" s="122" t="s">
        <v>791</v>
      </c>
      <c r="E223" s="122" t="s">
        <v>205</v>
      </c>
      <c r="F223" s="122" t="s">
        <v>205</v>
      </c>
      <c r="G223" s="122" t="s">
        <v>796</v>
      </c>
      <c r="H223" s="178">
        <v>21.2</v>
      </c>
      <c r="I223" s="123">
        <f>VLOOKUP(E223,Steuerung!$A$17:$E$500,5,FALSE)</f>
        <v>1</v>
      </c>
      <c r="J223" s="511">
        <f>VLOOKUP(E223,Steuerung!$A$17:$F$500,6,FALSE)</f>
        <v>29.166666666666657</v>
      </c>
      <c r="K223" s="123">
        <f>VLOOKUP(F223,Steuerung!$A$17:$G$500,7,FALSE)</f>
        <v>1</v>
      </c>
      <c r="L223" s="123">
        <f>VLOOKUP(F223,Steuerung!$A$17:$H$500,8,FALSE)</f>
        <v>23</v>
      </c>
      <c r="M223" s="511">
        <f t="shared" si="41"/>
        <v>52.166666666666657</v>
      </c>
      <c r="N223" s="127">
        <f t="shared" si="42"/>
        <v>1105.9333333333332</v>
      </c>
      <c r="O223" s="127">
        <f t="shared" si="43"/>
        <v>618.33333333333314</v>
      </c>
      <c r="P223" s="127">
        <f t="shared" si="44"/>
        <v>487.59999999999997</v>
      </c>
      <c r="Q223" s="136">
        <f>VLOOKUP(E223,Steuerung!$A$17:$B$500,2,FALSE)</f>
        <v>0</v>
      </c>
      <c r="R223" s="136">
        <f>VLOOKUP(F223,Steuerung!$A$17:$B$500,2,FALSE)</f>
        <v>0</v>
      </c>
      <c r="S223" s="159">
        <f t="shared" si="45"/>
        <v>0</v>
      </c>
      <c r="T223" s="159">
        <f t="shared" si="46"/>
        <v>0</v>
      </c>
      <c r="U223" s="137" t="e">
        <f t="shared" si="47"/>
        <v>#DIV/0!</v>
      </c>
      <c r="V223" s="137" t="e">
        <f t="shared" si="48"/>
        <v>#DIV/0!</v>
      </c>
      <c r="W223" s="137" t="e">
        <f t="shared" si="50"/>
        <v>#DIV/0!</v>
      </c>
    </row>
    <row r="224" spans="1:23" x14ac:dyDescent="0.2">
      <c r="A224" s="131" t="s">
        <v>2457</v>
      </c>
      <c r="B224" s="122" t="s">
        <v>794</v>
      </c>
      <c r="C224" s="122"/>
      <c r="D224" s="122" t="s">
        <v>795</v>
      </c>
      <c r="E224" s="122" t="s">
        <v>185</v>
      </c>
      <c r="F224" s="122" t="s">
        <v>185</v>
      </c>
      <c r="G224" s="122" t="s">
        <v>1308</v>
      </c>
      <c r="H224" s="178">
        <v>12.94</v>
      </c>
      <c r="I224" s="123">
        <f>VLOOKUP(E224,Steuerung!$A$17:$E$500,5,FALSE)</f>
        <v>1</v>
      </c>
      <c r="J224" s="511">
        <f>VLOOKUP(E224,Steuerung!$A$17:$F$500,6,FALSE)</f>
        <v>29.166666666666657</v>
      </c>
      <c r="K224" s="123">
        <f>VLOOKUP(F224,Steuerung!$A$17:$G$500,7,FALSE)</f>
        <v>1</v>
      </c>
      <c r="L224" s="123">
        <f>VLOOKUP(F224,Steuerung!$A$17:$H$500,8,FALSE)</f>
        <v>23</v>
      </c>
      <c r="M224" s="511">
        <f t="shared" si="41"/>
        <v>52.166666666666657</v>
      </c>
      <c r="N224" s="127">
        <f t="shared" si="42"/>
        <v>675.03666666666652</v>
      </c>
      <c r="O224" s="127">
        <f t="shared" si="43"/>
        <v>377.41666666666652</v>
      </c>
      <c r="P224" s="127">
        <f t="shared" si="44"/>
        <v>297.62</v>
      </c>
      <c r="Q224" s="136">
        <f>VLOOKUP(E224,Steuerung!$A$17:$B$500,2,FALSE)</f>
        <v>0</v>
      </c>
      <c r="R224" s="136">
        <f>VLOOKUP(F224,Steuerung!$A$17:$B$500,2,FALSE)</f>
        <v>0</v>
      </c>
      <c r="S224" s="159">
        <f t="shared" si="45"/>
        <v>0</v>
      </c>
      <c r="T224" s="159">
        <f t="shared" si="46"/>
        <v>0</v>
      </c>
      <c r="U224" s="137" t="e">
        <f t="shared" si="47"/>
        <v>#DIV/0!</v>
      </c>
      <c r="V224" s="137" t="e">
        <f t="shared" si="48"/>
        <v>#DIV/0!</v>
      </c>
      <c r="W224" s="137" t="e">
        <f t="shared" si="50"/>
        <v>#DIV/0!</v>
      </c>
    </row>
    <row r="225" spans="1:23" x14ac:dyDescent="0.2">
      <c r="A225" s="131" t="s">
        <v>1083</v>
      </c>
      <c r="B225" s="122" t="s">
        <v>866</v>
      </c>
      <c r="C225" s="122"/>
      <c r="D225" s="122" t="s">
        <v>822</v>
      </c>
      <c r="E225" s="122" t="s">
        <v>278</v>
      </c>
      <c r="F225" s="122" t="s">
        <v>278</v>
      </c>
      <c r="G225" s="122" t="s">
        <v>1308</v>
      </c>
      <c r="H225" s="178">
        <v>3.51</v>
      </c>
      <c r="I225" s="123">
        <f>VLOOKUP(E225,Steuerung!$A$17:$E$500,5,FALSE)</f>
        <v>1</v>
      </c>
      <c r="J225" s="511">
        <f>VLOOKUP(E225,Steuerung!$A$17:$F$500,6,FALSE)</f>
        <v>29.166666666666657</v>
      </c>
      <c r="K225" s="123">
        <f>VLOOKUP(F225,Steuerung!$A$17:$G$500,7,FALSE)</f>
        <v>1</v>
      </c>
      <c r="L225" s="123">
        <f>VLOOKUP(F225,Steuerung!$A$17:$H$500,8,FALSE)</f>
        <v>23</v>
      </c>
      <c r="M225" s="511">
        <f t="shared" si="41"/>
        <v>52.166666666666657</v>
      </c>
      <c r="N225" s="127">
        <f t="shared" si="42"/>
        <v>183.10499999999996</v>
      </c>
      <c r="O225" s="127">
        <f t="shared" si="43"/>
        <v>102.37499999999996</v>
      </c>
      <c r="P225" s="127">
        <f t="shared" si="44"/>
        <v>80.72999999999999</v>
      </c>
      <c r="Q225" s="136">
        <f>VLOOKUP(E225,Steuerung!$A$17:$B$500,2,FALSE)</f>
        <v>0</v>
      </c>
      <c r="R225" s="136">
        <f>VLOOKUP(F225,Steuerung!$A$17:$B$500,2,FALSE)</f>
        <v>0</v>
      </c>
      <c r="S225" s="159">
        <f t="shared" si="45"/>
        <v>0</v>
      </c>
      <c r="T225" s="159">
        <f t="shared" si="46"/>
        <v>0</v>
      </c>
      <c r="U225" s="137" t="e">
        <f t="shared" si="47"/>
        <v>#DIV/0!</v>
      </c>
      <c r="V225" s="137" t="e">
        <f t="shared" si="48"/>
        <v>#DIV/0!</v>
      </c>
      <c r="W225" s="137" t="e">
        <f t="shared" si="50"/>
        <v>#DIV/0!</v>
      </c>
    </row>
    <row r="226" spans="1:23" x14ac:dyDescent="0.2">
      <c r="A226" s="131" t="s">
        <v>1084</v>
      </c>
      <c r="B226" s="122" t="s">
        <v>1034</v>
      </c>
      <c r="C226" s="122"/>
      <c r="D226" s="122" t="s">
        <v>822</v>
      </c>
      <c r="E226" s="122" t="s">
        <v>278</v>
      </c>
      <c r="F226" s="122" t="s">
        <v>278</v>
      </c>
      <c r="G226" s="122" t="s">
        <v>1308</v>
      </c>
      <c r="H226" s="178">
        <v>4.09</v>
      </c>
      <c r="I226" s="123">
        <f>VLOOKUP(E226,Steuerung!$A$17:$E$500,5,FALSE)</f>
        <v>1</v>
      </c>
      <c r="J226" s="511">
        <f>VLOOKUP(E226,Steuerung!$A$17:$F$500,6,FALSE)</f>
        <v>29.166666666666657</v>
      </c>
      <c r="K226" s="123">
        <f>VLOOKUP(F226,Steuerung!$A$17:$G$500,7,FALSE)</f>
        <v>1</v>
      </c>
      <c r="L226" s="123">
        <f>VLOOKUP(F226,Steuerung!$A$17:$H$500,8,FALSE)</f>
        <v>23</v>
      </c>
      <c r="M226" s="511">
        <f t="shared" si="41"/>
        <v>52.166666666666657</v>
      </c>
      <c r="N226" s="127">
        <f t="shared" si="42"/>
        <v>213.36166666666662</v>
      </c>
      <c r="O226" s="127">
        <f t="shared" si="43"/>
        <v>119.29166666666663</v>
      </c>
      <c r="P226" s="127">
        <f t="shared" si="44"/>
        <v>94.07</v>
      </c>
      <c r="Q226" s="136">
        <f>VLOOKUP(E226,Steuerung!$A$17:$B$500,2,FALSE)</f>
        <v>0</v>
      </c>
      <c r="R226" s="136">
        <f>VLOOKUP(F226,Steuerung!$A$17:$B$500,2,FALSE)</f>
        <v>0</v>
      </c>
      <c r="S226" s="159">
        <f t="shared" si="45"/>
        <v>0</v>
      </c>
      <c r="T226" s="159">
        <f t="shared" si="46"/>
        <v>0</v>
      </c>
      <c r="U226" s="137" t="e">
        <f t="shared" si="47"/>
        <v>#DIV/0!</v>
      </c>
      <c r="V226" s="137" t="e">
        <f t="shared" si="48"/>
        <v>#DIV/0!</v>
      </c>
      <c r="W226" s="137" t="e">
        <f t="shared" si="50"/>
        <v>#DIV/0!</v>
      </c>
    </row>
    <row r="227" spans="1:23" x14ac:dyDescent="0.2">
      <c r="A227" s="131" t="s">
        <v>3051</v>
      </c>
      <c r="B227" s="122" t="s">
        <v>3733</v>
      </c>
      <c r="C227" s="122"/>
      <c r="D227" s="122" t="s">
        <v>791</v>
      </c>
      <c r="E227" s="122" t="s">
        <v>205</v>
      </c>
      <c r="F227" s="122" t="s">
        <v>205</v>
      </c>
      <c r="G227" s="122" t="s">
        <v>1308</v>
      </c>
      <c r="H227" s="178">
        <v>3.98</v>
      </c>
      <c r="I227" s="123">
        <f>VLOOKUP(E227,Steuerung!$A$17:$E$500,5,FALSE)</f>
        <v>1</v>
      </c>
      <c r="J227" s="511">
        <f>VLOOKUP(E227,Steuerung!$A$17:$F$500,6,FALSE)</f>
        <v>29.166666666666657</v>
      </c>
      <c r="K227" s="123">
        <f>VLOOKUP(F227,Steuerung!$A$17:$G$500,7,FALSE)</f>
        <v>1</v>
      </c>
      <c r="L227" s="123">
        <f>VLOOKUP(F227,Steuerung!$A$17:$H$500,8,FALSE)</f>
        <v>23</v>
      </c>
      <c r="M227" s="511">
        <f t="shared" si="41"/>
        <v>52.166666666666657</v>
      </c>
      <c r="N227" s="127">
        <f t="shared" si="42"/>
        <v>207.62333333333331</v>
      </c>
      <c r="O227" s="127">
        <f t="shared" si="43"/>
        <v>116.0833333333333</v>
      </c>
      <c r="P227" s="127">
        <f t="shared" si="44"/>
        <v>91.54</v>
      </c>
      <c r="Q227" s="136">
        <f>VLOOKUP(E227,Steuerung!$A$17:$B$500,2,FALSE)</f>
        <v>0</v>
      </c>
      <c r="R227" s="136">
        <f>VLOOKUP(F227,Steuerung!$A$17:$B$500,2,FALSE)</f>
        <v>0</v>
      </c>
      <c r="S227" s="159">
        <f t="shared" si="45"/>
        <v>0</v>
      </c>
      <c r="T227" s="159">
        <f t="shared" si="46"/>
        <v>0</v>
      </c>
      <c r="U227" s="137" t="e">
        <f t="shared" si="47"/>
        <v>#DIV/0!</v>
      </c>
      <c r="V227" s="137" t="e">
        <f t="shared" si="48"/>
        <v>#DIV/0!</v>
      </c>
      <c r="W227" s="137" t="e">
        <f t="shared" si="50"/>
        <v>#DIV/0!</v>
      </c>
    </row>
    <row r="228" spans="1:23" x14ac:dyDescent="0.2">
      <c r="A228" s="131" t="s">
        <v>1495</v>
      </c>
      <c r="B228" s="122" t="s">
        <v>3668</v>
      </c>
      <c r="C228" s="122"/>
      <c r="D228" s="122" t="s">
        <v>795</v>
      </c>
      <c r="E228" s="122" t="s">
        <v>185</v>
      </c>
      <c r="F228" s="122" t="s">
        <v>185</v>
      </c>
      <c r="G228" s="122" t="s">
        <v>1308</v>
      </c>
      <c r="H228" s="178">
        <v>72.819999999999993</v>
      </c>
      <c r="I228" s="123">
        <f>VLOOKUP(E228,Steuerung!$A$17:$E$500,5,FALSE)</f>
        <v>1</v>
      </c>
      <c r="J228" s="511">
        <f>VLOOKUP(E228,Steuerung!$A$17:$F$500,6,FALSE)</f>
        <v>29.166666666666657</v>
      </c>
      <c r="K228" s="123">
        <f>VLOOKUP(F228,Steuerung!$A$17:$G$500,7,FALSE)</f>
        <v>1</v>
      </c>
      <c r="L228" s="123">
        <f>VLOOKUP(F228,Steuerung!$A$17:$H$500,8,FALSE)</f>
        <v>23</v>
      </c>
      <c r="M228" s="511">
        <f t="shared" si="41"/>
        <v>52.166666666666657</v>
      </c>
      <c r="N228" s="127">
        <f t="shared" si="42"/>
        <v>3798.7766666666657</v>
      </c>
      <c r="O228" s="127">
        <f t="shared" si="43"/>
        <v>2123.9166666666656</v>
      </c>
      <c r="P228" s="127">
        <f t="shared" si="44"/>
        <v>1674.86</v>
      </c>
      <c r="Q228" s="136">
        <f>VLOOKUP(E228,Steuerung!$A$17:$B$500,2,FALSE)</f>
        <v>0</v>
      </c>
      <c r="R228" s="136">
        <f>VLOOKUP(F228,Steuerung!$A$17:$B$500,2,FALSE)</f>
        <v>0</v>
      </c>
      <c r="S228" s="159">
        <f t="shared" si="45"/>
        <v>0</v>
      </c>
      <c r="T228" s="159">
        <f t="shared" si="46"/>
        <v>0</v>
      </c>
      <c r="U228" s="137" t="e">
        <f t="shared" si="47"/>
        <v>#DIV/0!</v>
      </c>
      <c r="V228" s="137" t="e">
        <f t="shared" si="48"/>
        <v>#DIV/0!</v>
      </c>
      <c r="W228" s="137" t="e">
        <f t="shared" si="50"/>
        <v>#DIV/0!</v>
      </c>
    </row>
    <row r="229" spans="1:23" x14ac:dyDescent="0.2">
      <c r="A229" s="131" t="s">
        <v>1113</v>
      </c>
      <c r="B229" s="122" t="s">
        <v>1974</v>
      </c>
      <c r="C229" s="122"/>
      <c r="D229" s="122" t="s">
        <v>1160</v>
      </c>
      <c r="E229" s="122" t="s">
        <v>237</v>
      </c>
      <c r="F229" s="122" t="s">
        <v>237</v>
      </c>
      <c r="G229" s="122" t="s">
        <v>822</v>
      </c>
      <c r="H229" s="178">
        <v>33.42</v>
      </c>
      <c r="I229" s="123">
        <f>VLOOKUP(E229,Steuerung!$A$17:$E$500,5,FALSE)</f>
        <v>1</v>
      </c>
      <c r="J229" s="511">
        <f>VLOOKUP(E229,Steuerung!$A$17:$F$500,6,FALSE)</f>
        <v>29.166666666666657</v>
      </c>
      <c r="K229" s="123">
        <f>VLOOKUP(F229,Steuerung!$A$17:$G$500,7,FALSE)</f>
        <v>1</v>
      </c>
      <c r="L229" s="123">
        <f>VLOOKUP(F229,Steuerung!$A$17:$H$500,8,FALSE)</f>
        <v>23</v>
      </c>
      <c r="M229" s="511">
        <f t="shared" si="41"/>
        <v>52.166666666666657</v>
      </c>
      <c r="N229" s="127">
        <f t="shared" si="42"/>
        <v>1743.4099999999999</v>
      </c>
      <c r="O229" s="127">
        <f t="shared" si="43"/>
        <v>974.74999999999977</v>
      </c>
      <c r="P229" s="127">
        <f t="shared" si="44"/>
        <v>768.66000000000008</v>
      </c>
      <c r="Q229" s="136">
        <f>VLOOKUP(E229,Steuerung!$A$17:$B$500,2,FALSE)</f>
        <v>0</v>
      </c>
      <c r="R229" s="136">
        <f>VLOOKUP(F229,Steuerung!$A$17:$B$500,2,FALSE)</f>
        <v>0</v>
      </c>
      <c r="S229" s="159">
        <f t="shared" si="45"/>
        <v>0</v>
      </c>
      <c r="T229" s="159">
        <f t="shared" si="46"/>
        <v>0</v>
      </c>
      <c r="U229" s="137" t="e">
        <f t="shared" si="47"/>
        <v>#DIV/0!</v>
      </c>
      <c r="V229" s="137" t="e">
        <f t="shared" si="48"/>
        <v>#DIV/0!</v>
      </c>
      <c r="W229" s="137" t="e">
        <f t="shared" si="50"/>
        <v>#DIV/0!</v>
      </c>
    </row>
    <row r="230" spans="1:23" x14ac:dyDescent="0.2">
      <c r="A230" s="131" t="s">
        <v>3058</v>
      </c>
      <c r="B230" s="122" t="s">
        <v>3629</v>
      </c>
      <c r="C230" s="122"/>
      <c r="D230" s="122" t="s">
        <v>1160</v>
      </c>
      <c r="E230" s="122" t="s">
        <v>237</v>
      </c>
      <c r="F230" s="122" t="s">
        <v>237</v>
      </c>
      <c r="G230" s="122" t="s">
        <v>1308</v>
      </c>
      <c r="H230" s="178">
        <v>7.02</v>
      </c>
      <c r="I230" s="123">
        <f>VLOOKUP(E230,Steuerung!$A$17:$E$500,5,FALSE)</f>
        <v>1</v>
      </c>
      <c r="J230" s="511">
        <f>VLOOKUP(E230,Steuerung!$A$17:$F$500,6,FALSE)</f>
        <v>29.166666666666657</v>
      </c>
      <c r="K230" s="123">
        <f>VLOOKUP(F230,Steuerung!$A$17:$G$500,7,FALSE)</f>
        <v>1</v>
      </c>
      <c r="L230" s="123">
        <f>VLOOKUP(F230,Steuerung!$A$17:$H$500,8,FALSE)</f>
        <v>23</v>
      </c>
      <c r="M230" s="511">
        <f t="shared" si="41"/>
        <v>52.166666666666657</v>
      </c>
      <c r="N230" s="127">
        <f t="shared" si="42"/>
        <v>366.20999999999992</v>
      </c>
      <c r="O230" s="127">
        <f t="shared" si="43"/>
        <v>204.74999999999991</v>
      </c>
      <c r="P230" s="127">
        <f t="shared" si="44"/>
        <v>161.45999999999998</v>
      </c>
      <c r="Q230" s="136">
        <f>VLOOKUP(E230,Steuerung!$A$17:$B$500,2,FALSE)</f>
        <v>0</v>
      </c>
      <c r="R230" s="136">
        <f>VLOOKUP(F230,Steuerung!$A$17:$B$500,2,FALSE)</f>
        <v>0</v>
      </c>
      <c r="S230" s="159">
        <f t="shared" si="45"/>
        <v>0</v>
      </c>
      <c r="T230" s="159">
        <f t="shared" si="46"/>
        <v>0</v>
      </c>
      <c r="U230" s="137" t="e">
        <f t="shared" si="47"/>
        <v>#DIV/0!</v>
      </c>
      <c r="V230" s="137" t="e">
        <f t="shared" si="48"/>
        <v>#DIV/0!</v>
      </c>
      <c r="W230" s="137" t="e">
        <f t="shared" si="50"/>
        <v>#DIV/0!</v>
      </c>
    </row>
    <row r="231" spans="1:23" x14ac:dyDescent="0.2">
      <c r="A231" s="131" t="s">
        <v>1779</v>
      </c>
      <c r="B231" s="122" t="s">
        <v>3734</v>
      </c>
      <c r="C231" s="122"/>
      <c r="D231" s="122" t="s">
        <v>1160</v>
      </c>
      <c r="E231" s="122" t="s">
        <v>237</v>
      </c>
      <c r="F231" s="122" t="s">
        <v>237</v>
      </c>
      <c r="G231" s="122" t="s">
        <v>822</v>
      </c>
      <c r="H231" s="178">
        <v>15.64</v>
      </c>
      <c r="I231" s="123">
        <f>VLOOKUP(E231,Steuerung!$A$17:$E$500,5,FALSE)</f>
        <v>1</v>
      </c>
      <c r="J231" s="511">
        <f>VLOOKUP(E231,Steuerung!$A$17:$F$500,6,FALSE)</f>
        <v>29.166666666666657</v>
      </c>
      <c r="K231" s="123">
        <f>VLOOKUP(F231,Steuerung!$A$17:$G$500,7,FALSE)</f>
        <v>1</v>
      </c>
      <c r="L231" s="123">
        <f>VLOOKUP(F231,Steuerung!$A$17:$H$500,8,FALSE)</f>
        <v>23</v>
      </c>
      <c r="M231" s="511">
        <f>J231+L231</f>
        <v>52.166666666666657</v>
      </c>
      <c r="N231" s="127">
        <f>H231*M231</f>
        <v>815.88666666666654</v>
      </c>
      <c r="O231" s="127">
        <f>H231*J231</f>
        <v>456.16666666666652</v>
      </c>
      <c r="P231" s="127">
        <f>H231*L231</f>
        <v>359.72</v>
      </c>
      <c r="Q231" s="136">
        <f>VLOOKUP(E231,Steuerung!$A$17:$B$500,2,FALSE)</f>
        <v>0</v>
      </c>
      <c r="R231" s="136">
        <f>VLOOKUP(F231,Steuerung!$A$17:$B$500,2,FALSE)</f>
        <v>0</v>
      </c>
      <c r="S231" s="159">
        <f t="shared" si="45"/>
        <v>0</v>
      </c>
      <c r="T231" s="159">
        <f t="shared" si="46"/>
        <v>0</v>
      </c>
      <c r="U231" s="137" t="e">
        <f t="shared" ref="U231:U262" si="51">IF(J231&gt;0,O231/Q231*SVS_UHR,0)</f>
        <v>#DIV/0!</v>
      </c>
      <c r="V231" s="137" t="e">
        <f t="shared" ref="V231:V262" si="52">IF(K231&gt;0,P231/R231*SVS_UHR,0)</f>
        <v>#DIV/0!</v>
      </c>
      <c r="W231" s="137" t="e">
        <f t="shared" si="50"/>
        <v>#DIV/0!</v>
      </c>
    </row>
    <row r="232" spans="1:23" x14ac:dyDescent="0.2">
      <c r="A232" s="131" t="s">
        <v>1115</v>
      </c>
      <c r="B232" s="122" t="s">
        <v>1974</v>
      </c>
      <c r="C232" s="122"/>
      <c r="D232" s="122" t="s">
        <v>1160</v>
      </c>
      <c r="E232" s="122" t="s">
        <v>237</v>
      </c>
      <c r="F232" s="122" t="s">
        <v>237</v>
      </c>
      <c r="G232" s="122" t="s">
        <v>822</v>
      </c>
      <c r="H232" s="178">
        <v>19.98</v>
      </c>
      <c r="I232" s="123">
        <f>VLOOKUP(E232,Steuerung!$A$17:$E$500,5,FALSE)</f>
        <v>1</v>
      </c>
      <c r="J232" s="511">
        <f>VLOOKUP(E232,Steuerung!$A$17:$F$500,6,FALSE)</f>
        <v>29.166666666666657</v>
      </c>
      <c r="K232" s="123">
        <f>VLOOKUP(F232,Steuerung!$A$17:$G$500,7,FALSE)</f>
        <v>1</v>
      </c>
      <c r="L232" s="123">
        <f>VLOOKUP(F232,Steuerung!$A$17:$H$500,8,FALSE)</f>
        <v>23</v>
      </c>
      <c r="M232" s="511">
        <f t="shared" si="41"/>
        <v>52.166666666666657</v>
      </c>
      <c r="N232" s="127">
        <f t="shared" si="42"/>
        <v>1042.2899999999997</v>
      </c>
      <c r="O232" s="127">
        <f t="shared" si="43"/>
        <v>582.74999999999977</v>
      </c>
      <c r="P232" s="127">
        <f t="shared" si="44"/>
        <v>459.54</v>
      </c>
      <c r="Q232" s="136">
        <f>VLOOKUP(E232,Steuerung!$A$17:$B$500,2,FALSE)</f>
        <v>0</v>
      </c>
      <c r="R232" s="136">
        <f>VLOOKUP(F232,Steuerung!$A$17:$B$500,2,FALSE)</f>
        <v>0</v>
      </c>
      <c r="S232" s="159">
        <f t="shared" si="45"/>
        <v>0</v>
      </c>
      <c r="T232" s="159">
        <f t="shared" si="46"/>
        <v>0</v>
      </c>
      <c r="U232" s="137" t="e">
        <f t="shared" si="51"/>
        <v>#DIV/0!</v>
      </c>
      <c r="V232" s="137" t="e">
        <f t="shared" si="52"/>
        <v>#DIV/0!</v>
      </c>
      <c r="W232" s="137" t="e">
        <f t="shared" si="50"/>
        <v>#DIV/0!</v>
      </c>
    </row>
    <row r="233" spans="1:23" x14ac:dyDescent="0.2">
      <c r="A233" s="131" t="s">
        <v>3198</v>
      </c>
      <c r="B233" s="122" t="s">
        <v>1159</v>
      </c>
      <c r="C233" s="122"/>
      <c r="D233" s="122" t="s">
        <v>1160</v>
      </c>
      <c r="E233" s="122" t="s">
        <v>237</v>
      </c>
      <c r="F233" s="122" t="s">
        <v>237</v>
      </c>
      <c r="G233" s="122" t="s">
        <v>1308</v>
      </c>
      <c r="H233" s="178">
        <v>33.270000000000003</v>
      </c>
      <c r="I233" s="123">
        <f>VLOOKUP(E233,Steuerung!$A$17:$E$500,5,FALSE)</f>
        <v>1</v>
      </c>
      <c r="J233" s="511">
        <f>VLOOKUP(E233,Steuerung!$A$17:$F$500,6,FALSE)</f>
        <v>29.166666666666657</v>
      </c>
      <c r="K233" s="123">
        <f>VLOOKUP(F233,Steuerung!$A$17:$G$500,7,FALSE)</f>
        <v>1</v>
      </c>
      <c r="L233" s="123">
        <f>VLOOKUP(F233,Steuerung!$A$17:$H$500,8,FALSE)</f>
        <v>23</v>
      </c>
      <c r="M233" s="511">
        <f t="shared" ref="M233:M262" si="53">J233+L233</f>
        <v>52.166666666666657</v>
      </c>
      <c r="N233" s="127">
        <f t="shared" ref="N233:N262" si="54">H233*M233</f>
        <v>1735.5849999999998</v>
      </c>
      <c r="O233" s="127">
        <f t="shared" ref="O233:O262" si="55">H233*J233</f>
        <v>970.37499999999977</v>
      </c>
      <c r="P233" s="127">
        <f t="shared" ref="P233:P262" si="56">H233*L233</f>
        <v>765.21</v>
      </c>
      <c r="Q233" s="136">
        <f>VLOOKUP(E233,Steuerung!$A$17:$B$500,2,FALSE)</f>
        <v>0</v>
      </c>
      <c r="R233" s="136">
        <f>VLOOKUP(F233,Steuerung!$A$17:$B$500,2,FALSE)</f>
        <v>0</v>
      </c>
      <c r="S233" s="159">
        <f t="shared" si="45"/>
        <v>0</v>
      </c>
      <c r="T233" s="159">
        <f t="shared" si="46"/>
        <v>0</v>
      </c>
      <c r="U233" s="137" t="e">
        <f t="shared" si="51"/>
        <v>#DIV/0!</v>
      </c>
      <c r="V233" s="137" t="e">
        <f t="shared" si="52"/>
        <v>#DIV/0!</v>
      </c>
      <c r="W233" s="137" t="e">
        <f t="shared" si="50"/>
        <v>#DIV/0!</v>
      </c>
    </row>
    <row r="234" spans="1:23" x14ac:dyDescent="0.2">
      <c r="A234" s="131" t="s">
        <v>1780</v>
      </c>
      <c r="B234" s="122" t="s">
        <v>1974</v>
      </c>
      <c r="C234" s="122"/>
      <c r="D234" s="122" t="s">
        <v>1160</v>
      </c>
      <c r="E234" s="122" t="s">
        <v>237</v>
      </c>
      <c r="F234" s="122" t="s">
        <v>237</v>
      </c>
      <c r="G234" s="122" t="s">
        <v>822</v>
      </c>
      <c r="H234" s="178">
        <v>40.68</v>
      </c>
      <c r="I234" s="123">
        <f>VLOOKUP(E234,Steuerung!$A$17:$E$500,5,FALSE)</f>
        <v>1</v>
      </c>
      <c r="J234" s="511">
        <f>VLOOKUP(E234,Steuerung!$A$17:$F$500,6,FALSE)</f>
        <v>29.166666666666657</v>
      </c>
      <c r="K234" s="123">
        <f>VLOOKUP(F234,Steuerung!$A$17:$G$500,7,FALSE)</f>
        <v>1</v>
      </c>
      <c r="L234" s="123">
        <f>VLOOKUP(F234,Steuerung!$A$17:$H$500,8,FALSE)</f>
        <v>23</v>
      </c>
      <c r="M234" s="511">
        <f t="shared" si="53"/>
        <v>52.166666666666657</v>
      </c>
      <c r="N234" s="127">
        <f t="shared" si="54"/>
        <v>2122.1399999999994</v>
      </c>
      <c r="O234" s="127">
        <f t="shared" si="55"/>
        <v>1186.4999999999995</v>
      </c>
      <c r="P234" s="127">
        <f t="shared" si="56"/>
        <v>935.64</v>
      </c>
      <c r="Q234" s="136">
        <f>VLOOKUP(E234,Steuerung!$A$17:$B$500,2,FALSE)</f>
        <v>0</v>
      </c>
      <c r="R234" s="136">
        <f>VLOOKUP(F234,Steuerung!$A$17:$B$500,2,FALSE)</f>
        <v>0</v>
      </c>
      <c r="S234" s="159">
        <f t="shared" si="45"/>
        <v>0</v>
      </c>
      <c r="T234" s="159">
        <f t="shared" si="46"/>
        <v>0</v>
      </c>
      <c r="U234" s="137" t="e">
        <f t="shared" si="51"/>
        <v>#DIV/0!</v>
      </c>
      <c r="V234" s="137" t="e">
        <f t="shared" si="52"/>
        <v>#DIV/0!</v>
      </c>
      <c r="W234" s="137" t="e">
        <f t="shared" si="50"/>
        <v>#DIV/0!</v>
      </c>
    </row>
    <row r="235" spans="1:23" x14ac:dyDescent="0.2">
      <c r="A235" s="131" t="s">
        <v>3735</v>
      </c>
      <c r="B235" s="122" t="s">
        <v>1159</v>
      </c>
      <c r="C235" s="122"/>
      <c r="D235" s="122" t="s">
        <v>1160</v>
      </c>
      <c r="E235" s="122" t="s">
        <v>131</v>
      </c>
      <c r="F235" s="122" t="s">
        <v>131</v>
      </c>
      <c r="G235" s="122" t="s">
        <v>1308</v>
      </c>
      <c r="H235" s="178">
        <v>19.98</v>
      </c>
      <c r="I235" s="123">
        <f>VLOOKUP(E235,Steuerung!$A$17:$E$500,5,FALSE)</f>
        <v>0</v>
      </c>
      <c r="J235" s="511">
        <f>VLOOKUP(E235,Steuerung!$A$17:$F$500,6,FALSE)</f>
        <v>0</v>
      </c>
      <c r="K235" s="123">
        <f>VLOOKUP(F235,Steuerung!$A$17:$G$500,7,FALSE)</f>
        <v>0</v>
      </c>
      <c r="L235" s="123">
        <f>VLOOKUP(F235,Steuerung!$A$17:$H$500,8,FALSE)</f>
        <v>0</v>
      </c>
      <c r="M235" s="511">
        <f t="shared" si="53"/>
        <v>0</v>
      </c>
      <c r="N235" s="127">
        <f t="shared" si="54"/>
        <v>0</v>
      </c>
      <c r="O235" s="127">
        <f t="shared" si="55"/>
        <v>0</v>
      </c>
      <c r="P235" s="127">
        <f t="shared" si="56"/>
        <v>0</v>
      </c>
      <c r="Q235" s="136">
        <f>VLOOKUP(E235,Steuerung!$A$17:$B$500,2,FALSE)</f>
        <v>0</v>
      </c>
      <c r="R235" s="136">
        <f>VLOOKUP(F235,Steuerung!$A$17:$B$500,2,FALSE)</f>
        <v>0</v>
      </c>
      <c r="S235" s="159">
        <f t="shared" si="45"/>
        <v>0</v>
      </c>
      <c r="T235" s="159">
        <f t="shared" si="46"/>
        <v>0</v>
      </c>
      <c r="U235" s="137">
        <f t="shared" si="51"/>
        <v>0</v>
      </c>
      <c r="V235" s="137">
        <f t="shared" si="52"/>
        <v>0</v>
      </c>
      <c r="W235" s="137">
        <f t="shared" si="50"/>
        <v>0</v>
      </c>
    </row>
    <row r="236" spans="1:23" x14ac:dyDescent="0.2">
      <c r="A236" s="131" t="s">
        <v>1123</v>
      </c>
      <c r="B236" s="122" t="s">
        <v>1159</v>
      </c>
      <c r="C236" s="122"/>
      <c r="D236" s="122" t="s">
        <v>1160</v>
      </c>
      <c r="E236" s="122" t="s">
        <v>131</v>
      </c>
      <c r="F236" s="122" t="s">
        <v>131</v>
      </c>
      <c r="G236" s="122" t="s">
        <v>1308</v>
      </c>
      <c r="H236" s="178">
        <v>40.86</v>
      </c>
      <c r="I236" s="123">
        <f>VLOOKUP(E236,Steuerung!$A$17:$E$500,5,FALSE)</f>
        <v>0</v>
      </c>
      <c r="J236" s="511">
        <f>VLOOKUP(E236,Steuerung!$A$17:$F$500,6,FALSE)</f>
        <v>0</v>
      </c>
      <c r="K236" s="123">
        <f>VLOOKUP(F236,Steuerung!$A$17:$G$500,7,FALSE)</f>
        <v>0</v>
      </c>
      <c r="L236" s="123">
        <f>VLOOKUP(F236,Steuerung!$A$17:$H$500,8,FALSE)</f>
        <v>0</v>
      </c>
      <c r="M236" s="511">
        <f t="shared" si="53"/>
        <v>0</v>
      </c>
      <c r="N236" s="127">
        <f t="shared" si="54"/>
        <v>0</v>
      </c>
      <c r="O236" s="127">
        <f t="shared" si="55"/>
        <v>0</v>
      </c>
      <c r="P236" s="127">
        <f t="shared" si="56"/>
        <v>0</v>
      </c>
      <c r="Q236" s="136">
        <f>VLOOKUP(E236,Steuerung!$A$17:$B$500,2,FALSE)</f>
        <v>0</v>
      </c>
      <c r="R236" s="136">
        <f>VLOOKUP(F236,Steuerung!$A$17:$B$500,2,FALSE)</f>
        <v>0</v>
      </c>
      <c r="S236" s="159">
        <f t="shared" si="45"/>
        <v>0</v>
      </c>
      <c r="T236" s="159">
        <f t="shared" si="46"/>
        <v>0</v>
      </c>
      <c r="U236" s="137">
        <f t="shared" si="51"/>
        <v>0</v>
      </c>
      <c r="V236" s="137">
        <f t="shared" si="52"/>
        <v>0</v>
      </c>
      <c r="W236" s="137">
        <f t="shared" si="50"/>
        <v>0</v>
      </c>
    </row>
    <row r="237" spans="1:23" x14ac:dyDescent="0.2">
      <c r="A237" s="131" t="s">
        <v>3736</v>
      </c>
      <c r="B237" s="122" t="s">
        <v>3737</v>
      </c>
      <c r="C237" s="122"/>
      <c r="D237" s="122" t="s">
        <v>1160</v>
      </c>
      <c r="E237" s="122" t="s">
        <v>239</v>
      </c>
      <c r="F237" s="122" t="s">
        <v>239</v>
      </c>
      <c r="G237" s="122" t="s">
        <v>822</v>
      </c>
      <c r="H237" s="178">
        <v>11.93</v>
      </c>
      <c r="I237" s="123">
        <f>VLOOKUP(E237,Steuerung!$A$17:$E$500,5,FALSE)</f>
        <v>2</v>
      </c>
      <c r="J237" s="511">
        <f>VLOOKUP(E237,Steuerung!$A$17:$F$500,6,FALSE)</f>
        <v>58.333333333333329</v>
      </c>
      <c r="K237" s="123">
        <f>VLOOKUP(F237,Steuerung!$A$17:$G$500,7,FALSE)</f>
        <v>2</v>
      </c>
      <c r="L237" s="123">
        <f>VLOOKUP(F237,Steuerung!$A$17:$H$500,8,FALSE)</f>
        <v>46</v>
      </c>
      <c r="M237" s="511">
        <f t="shared" si="53"/>
        <v>104.33333333333333</v>
      </c>
      <c r="N237" s="127">
        <f t="shared" si="54"/>
        <v>1244.6966666666665</v>
      </c>
      <c r="O237" s="127">
        <f t="shared" si="55"/>
        <v>695.91666666666663</v>
      </c>
      <c r="P237" s="127">
        <f t="shared" si="56"/>
        <v>548.78</v>
      </c>
      <c r="Q237" s="136">
        <f>VLOOKUP(E237,Steuerung!$A$17:$B$500,2,FALSE)</f>
        <v>0</v>
      </c>
      <c r="R237" s="136">
        <f>VLOOKUP(F237,Steuerung!$A$17:$B$500,2,FALSE)</f>
        <v>0</v>
      </c>
      <c r="S237" s="159">
        <f t="shared" si="45"/>
        <v>0</v>
      </c>
      <c r="T237" s="159">
        <f t="shared" si="46"/>
        <v>0</v>
      </c>
      <c r="U237" s="137" t="e">
        <f t="shared" si="51"/>
        <v>#DIV/0!</v>
      </c>
      <c r="V237" s="137" t="e">
        <f t="shared" si="52"/>
        <v>#DIV/0!</v>
      </c>
      <c r="W237" s="137" t="e">
        <f t="shared" si="50"/>
        <v>#DIV/0!</v>
      </c>
    </row>
    <row r="238" spans="1:23" x14ac:dyDescent="0.2">
      <c r="A238" s="131" t="s">
        <v>3063</v>
      </c>
      <c r="B238" s="122" t="s">
        <v>1159</v>
      </c>
      <c r="C238" s="122"/>
      <c r="D238" s="122" t="s">
        <v>1160</v>
      </c>
      <c r="E238" s="122" t="s">
        <v>237</v>
      </c>
      <c r="F238" s="122" t="s">
        <v>237</v>
      </c>
      <c r="G238" s="122" t="s">
        <v>1308</v>
      </c>
      <c r="H238" s="178">
        <v>40.32</v>
      </c>
      <c r="I238" s="123">
        <f>VLOOKUP(E238,Steuerung!$A$17:$E$500,5,FALSE)</f>
        <v>1</v>
      </c>
      <c r="J238" s="511">
        <f>VLOOKUP(E238,Steuerung!$A$17:$F$500,6,FALSE)</f>
        <v>29.166666666666657</v>
      </c>
      <c r="K238" s="123">
        <f>VLOOKUP(F238,Steuerung!$A$17:$G$500,7,FALSE)</f>
        <v>1</v>
      </c>
      <c r="L238" s="123">
        <f>VLOOKUP(F238,Steuerung!$A$17:$H$500,8,FALSE)</f>
        <v>23</v>
      </c>
      <c r="M238" s="511">
        <f t="shared" si="53"/>
        <v>52.166666666666657</v>
      </c>
      <c r="N238" s="127">
        <f t="shared" si="54"/>
        <v>2103.3599999999997</v>
      </c>
      <c r="O238" s="127">
        <f t="shared" si="55"/>
        <v>1175.9999999999995</v>
      </c>
      <c r="P238" s="127">
        <f t="shared" si="56"/>
        <v>927.36</v>
      </c>
      <c r="Q238" s="136">
        <f>VLOOKUP(E238,Steuerung!$A$17:$B$500,2,FALSE)</f>
        <v>0</v>
      </c>
      <c r="R238" s="136">
        <f>VLOOKUP(F238,Steuerung!$A$17:$B$500,2,FALSE)</f>
        <v>0</v>
      </c>
      <c r="S238" s="159">
        <f t="shared" si="45"/>
        <v>0</v>
      </c>
      <c r="T238" s="159">
        <f t="shared" si="46"/>
        <v>0</v>
      </c>
      <c r="U238" s="137" t="e">
        <f t="shared" si="51"/>
        <v>#DIV/0!</v>
      </c>
      <c r="V238" s="137" t="e">
        <f t="shared" si="52"/>
        <v>#DIV/0!</v>
      </c>
      <c r="W238" s="137" t="e">
        <f t="shared" si="50"/>
        <v>#DIV/0!</v>
      </c>
    </row>
    <row r="239" spans="1:23" x14ac:dyDescent="0.2">
      <c r="A239" s="131" t="s">
        <v>1135</v>
      </c>
      <c r="B239" s="122" t="s">
        <v>794</v>
      </c>
      <c r="C239" s="122"/>
      <c r="D239" s="122" t="s">
        <v>795</v>
      </c>
      <c r="E239" s="122" t="s">
        <v>185</v>
      </c>
      <c r="F239" s="122" t="s">
        <v>185</v>
      </c>
      <c r="G239" s="122" t="s">
        <v>1308</v>
      </c>
      <c r="H239" s="178">
        <v>74.84</v>
      </c>
      <c r="I239" s="123">
        <f>VLOOKUP(E239,Steuerung!$A$17:$E$500,5,FALSE)</f>
        <v>1</v>
      </c>
      <c r="J239" s="511">
        <f>VLOOKUP(E239,Steuerung!$A$17:$F$500,6,FALSE)</f>
        <v>29.166666666666657</v>
      </c>
      <c r="K239" s="123">
        <f>VLOOKUP(F239,Steuerung!$A$17:$G$500,7,FALSE)</f>
        <v>1</v>
      </c>
      <c r="L239" s="123">
        <f>VLOOKUP(F239,Steuerung!$A$17:$H$500,8,FALSE)</f>
        <v>23</v>
      </c>
      <c r="M239" s="511">
        <f t="shared" si="53"/>
        <v>52.166666666666657</v>
      </c>
      <c r="N239" s="127">
        <f t="shared" si="54"/>
        <v>3904.1533333333327</v>
      </c>
      <c r="O239" s="127">
        <f t="shared" si="55"/>
        <v>2182.8333333333326</v>
      </c>
      <c r="P239" s="127">
        <f t="shared" si="56"/>
        <v>1721.3200000000002</v>
      </c>
      <c r="Q239" s="136">
        <f>VLOOKUP(E239,Steuerung!$A$17:$B$500,2,FALSE)</f>
        <v>0</v>
      </c>
      <c r="R239" s="136">
        <f>VLOOKUP(F239,Steuerung!$A$17:$B$500,2,FALSE)</f>
        <v>0</v>
      </c>
      <c r="S239" s="159">
        <f t="shared" si="45"/>
        <v>0</v>
      </c>
      <c r="T239" s="159">
        <f t="shared" si="46"/>
        <v>0</v>
      </c>
      <c r="U239" s="137" t="e">
        <f t="shared" si="51"/>
        <v>#DIV/0!</v>
      </c>
      <c r="V239" s="137" t="e">
        <f t="shared" si="52"/>
        <v>#DIV/0!</v>
      </c>
      <c r="W239" s="137" t="e">
        <f t="shared" si="50"/>
        <v>#DIV/0!</v>
      </c>
    </row>
    <row r="240" spans="1:23" x14ac:dyDescent="0.2">
      <c r="A240" s="131" t="s">
        <v>3738</v>
      </c>
      <c r="B240" s="122" t="s">
        <v>3739</v>
      </c>
      <c r="C240" s="122"/>
      <c r="D240" s="122" t="s">
        <v>1160</v>
      </c>
      <c r="E240" s="122" t="s">
        <v>237</v>
      </c>
      <c r="F240" s="122" t="s">
        <v>237</v>
      </c>
      <c r="G240" s="122" t="s">
        <v>822</v>
      </c>
      <c r="H240" s="178">
        <v>54.12</v>
      </c>
      <c r="I240" s="123">
        <f>VLOOKUP(E240,Steuerung!$A$17:$E$500,5,FALSE)</f>
        <v>1</v>
      </c>
      <c r="J240" s="511">
        <f>VLOOKUP(E240,Steuerung!$A$17:$F$500,6,FALSE)</f>
        <v>29.166666666666657</v>
      </c>
      <c r="K240" s="123">
        <f>VLOOKUP(F240,Steuerung!$A$17:$G$500,7,FALSE)</f>
        <v>1</v>
      </c>
      <c r="L240" s="123">
        <f>VLOOKUP(F240,Steuerung!$A$17:$H$500,8,FALSE)</f>
        <v>23</v>
      </c>
      <c r="M240" s="511">
        <f t="shared" si="53"/>
        <v>52.166666666666657</v>
      </c>
      <c r="N240" s="127">
        <f t="shared" si="54"/>
        <v>2823.2599999999993</v>
      </c>
      <c r="O240" s="127">
        <f t="shared" si="55"/>
        <v>1578.4999999999993</v>
      </c>
      <c r="P240" s="127">
        <f t="shared" si="56"/>
        <v>1244.76</v>
      </c>
      <c r="Q240" s="136">
        <f>VLOOKUP(E240,Steuerung!$A$17:$B$500,2,FALSE)</f>
        <v>0</v>
      </c>
      <c r="R240" s="136">
        <f>VLOOKUP(F240,Steuerung!$A$17:$B$500,2,FALSE)</f>
        <v>0</v>
      </c>
      <c r="S240" s="159">
        <f t="shared" si="45"/>
        <v>0</v>
      </c>
      <c r="T240" s="159">
        <f t="shared" si="46"/>
        <v>0</v>
      </c>
      <c r="U240" s="137" t="e">
        <f t="shared" si="51"/>
        <v>#DIV/0!</v>
      </c>
      <c r="V240" s="137" t="e">
        <f t="shared" si="52"/>
        <v>#DIV/0!</v>
      </c>
      <c r="W240" s="137" t="e">
        <f t="shared" si="50"/>
        <v>#DIV/0!</v>
      </c>
    </row>
    <row r="241" spans="1:23" x14ac:dyDescent="0.2">
      <c r="A241" s="131" t="s">
        <v>1142</v>
      </c>
      <c r="B241" s="122" t="s">
        <v>3629</v>
      </c>
      <c r="C241" s="122"/>
      <c r="D241" s="122" t="s">
        <v>1160</v>
      </c>
      <c r="E241" s="122" t="s">
        <v>237</v>
      </c>
      <c r="F241" s="122" t="s">
        <v>237</v>
      </c>
      <c r="G241" s="122" t="s">
        <v>1308</v>
      </c>
      <c r="H241" s="178">
        <v>7.2</v>
      </c>
      <c r="I241" s="123">
        <f>VLOOKUP(E241,Steuerung!$A$17:$E$500,5,FALSE)</f>
        <v>1</v>
      </c>
      <c r="J241" s="511">
        <f>VLOOKUP(E241,Steuerung!$A$17:$F$500,6,FALSE)</f>
        <v>29.166666666666657</v>
      </c>
      <c r="K241" s="123">
        <f>VLOOKUP(F241,Steuerung!$A$17:$G$500,7,FALSE)</f>
        <v>1</v>
      </c>
      <c r="L241" s="123">
        <f>VLOOKUP(F241,Steuerung!$A$17:$H$500,8,FALSE)</f>
        <v>23</v>
      </c>
      <c r="M241" s="511">
        <f t="shared" si="53"/>
        <v>52.166666666666657</v>
      </c>
      <c r="N241" s="127">
        <f t="shared" si="54"/>
        <v>375.59999999999997</v>
      </c>
      <c r="O241" s="127">
        <f t="shared" si="55"/>
        <v>209.99999999999994</v>
      </c>
      <c r="P241" s="127">
        <f t="shared" si="56"/>
        <v>165.6</v>
      </c>
      <c r="Q241" s="136">
        <f>VLOOKUP(E241,Steuerung!$A$17:$B$500,2,FALSE)</f>
        <v>0</v>
      </c>
      <c r="R241" s="136">
        <f>VLOOKUP(F241,Steuerung!$A$17:$B$500,2,FALSE)</f>
        <v>0</v>
      </c>
      <c r="S241" s="159">
        <f t="shared" si="45"/>
        <v>0</v>
      </c>
      <c r="T241" s="159">
        <f t="shared" si="46"/>
        <v>0</v>
      </c>
      <c r="U241" s="137" t="e">
        <f t="shared" si="51"/>
        <v>#DIV/0!</v>
      </c>
      <c r="V241" s="137" t="e">
        <f t="shared" si="52"/>
        <v>#DIV/0!</v>
      </c>
      <c r="W241" s="137" t="e">
        <f t="shared" si="50"/>
        <v>#DIV/0!</v>
      </c>
    </row>
    <row r="242" spans="1:23" x14ac:dyDescent="0.2">
      <c r="A242" s="131" t="s">
        <v>2475</v>
      </c>
      <c r="B242" s="122" t="s">
        <v>3008</v>
      </c>
      <c r="C242" s="122"/>
      <c r="D242" s="122" t="s">
        <v>1160</v>
      </c>
      <c r="E242" s="122" t="s">
        <v>237</v>
      </c>
      <c r="F242" s="122" t="s">
        <v>237</v>
      </c>
      <c r="G242" s="122" t="s">
        <v>822</v>
      </c>
      <c r="H242" s="178">
        <v>45.71</v>
      </c>
      <c r="I242" s="123">
        <f>VLOOKUP(E242,Steuerung!$A$17:$E$500,5,FALSE)</f>
        <v>1</v>
      </c>
      <c r="J242" s="511">
        <f>VLOOKUP(E242,Steuerung!$A$17:$F$500,6,FALSE)</f>
        <v>29.166666666666657</v>
      </c>
      <c r="K242" s="123">
        <f>VLOOKUP(F242,Steuerung!$A$17:$G$500,7,FALSE)</f>
        <v>1</v>
      </c>
      <c r="L242" s="123">
        <f>VLOOKUP(F242,Steuerung!$A$17:$H$500,8,FALSE)</f>
        <v>23</v>
      </c>
      <c r="M242" s="511">
        <f t="shared" si="53"/>
        <v>52.166666666666657</v>
      </c>
      <c r="N242" s="127">
        <f t="shared" si="54"/>
        <v>2384.538333333333</v>
      </c>
      <c r="O242" s="127">
        <f t="shared" si="55"/>
        <v>1333.208333333333</v>
      </c>
      <c r="P242" s="127">
        <f t="shared" si="56"/>
        <v>1051.33</v>
      </c>
      <c r="Q242" s="136">
        <f>VLOOKUP(E242,Steuerung!$A$17:$B$500,2,FALSE)</f>
        <v>0</v>
      </c>
      <c r="R242" s="136">
        <f>VLOOKUP(F242,Steuerung!$A$17:$B$500,2,FALSE)</f>
        <v>0</v>
      </c>
      <c r="S242" s="159">
        <f t="shared" si="45"/>
        <v>0</v>
      </c>
      <c r="T242" s="159">
        <f t="shared" si="46"/>
        <v>0</v>
      </c>
      <c r="U242" s="137" t="e">
        <f t="shared" si="51"/>
        <v>#DIV/0!</v>
      </c>
      <c r="V242" s="137" t="e">
        <f t="shared" si="52"/>
        <v>#DIV/0!</v>
      </c>
      <c r="W242" s="137" t="e">
        <f t="shared" si="50"/>
        <v>#DIV/0!</v>
      </c>
    </row>
    <row r="243" spans="1:23" x14ac:dyDescent="0.2">
      <c r="A243" s="131" t="s">
        <v>1145</v>
      </c>
      <c r="B243" s="122" t="s">
        <v>3740</v>
      </c>
      <c r="C243" s="122"/>
      <c r="D243" s="122" t="s">
        <v>1160</v>
      </c>
      <c r="E243" s="122" t="s">
        <v>237</v>
      </c>
      <c r="F243" s="122" t="s">
        <v>237</v>
      </c>
      <c r="G243" s="122" t="s">
        <v>1308</v>
      </c>
      <c r="H243" s="178">
        <v>26.88</v>
      </c>
      <c r="I243" s="123">
        <f>VLOOKUP(E243,Steuerung!$A$17:$E$500,5,FALSE)</f>
        <v>1</v>
      </c>
      <c r="J243" s="511">
        <f>VLOOKUP(E243,Steuerung!$A$17:$F$500,6,FALSE)</f>
        <v>29.166666666666657</v>
      </c>
      <c r="K243" s="123">
        <f>VLOOKUP(F243,Steuerung!$A$17:$G$500,7,FALSE)</f>
        <v>1</v>
      </c>
      <c r="L243" s="123">
        <f>VLOOKUP(F243,Steuerung!$A$17:$H$500,8,FALSE)</f>
        <v>23</v>
      </c>
      <c r="M243" s="511">
        <f t="shared" si="53"/>
        <v>52.166666666666657</v>
      </c>
      <c r="N243" s="127">
        <f t="shared" si="54"/>
        <v>1402.2399999999998</v>
      </c>
      <c r="O243" s="127">
        <f t="shared" si="55"/>
        <v>783.99999999999977</v>
      </c>
      <c r="P243" s="127">
        <f t="shared" si="56"/>
        <v>618.24</v>
      </c>
      <c r="Q243" s="136">
        <f>VLOOKUP(E243,Steuerung!$A$17:$B$500,2,FALSE)</f>
        <v>0</v>
      </c>
      <c r="R243" s="136">
        <f>VLOOKUP(F243,Steuerung!$A$17:$B$500,2,FALSE)</f>
        <v>0</v>
      </c>
      <c r="S243" s="159">
        <f t="shared" si="45"/>
        <v>0</v>
      </c>
      <c r="T243" s="159">
        <f t="shared" si="46"/>
        <v>0</v>
      </c>
      <c r="U243" s="137" t="e">
        <f t="shared" si="51"/>
        <v>#DIV/0!</v>
      </c>
      <c r="V243" s="137" t="e">
        <f t="shared" si="52"/>
        <v>#DIV/0!</v>
      </c>
      <c r="W243" s="137" t="e">
        <f t="shared" si="50"/>
        <v>#DIV/0!</v>
      </c>
    </row>
    <row r="244" spans="1:23" x14ac:dyDescent="0.2">
      <c r="A244" s="131" t="s">
        <v>1146</v>
      </c>
      <c r="B244" s="122" t="s">
        <v>3741</v>
      </c>
      <c r="C244" s="122"/>
      <c r="D244" s="122" t="s">
        <v>1160</v>
      </c>
      <c r="E244" s="122" t="s">
        <v>237</v>
      </c>
      <c r="F244" s="122" t="s">
        <v>237</v>
      </c>
      <c r="G244" s="122" t="s">
        <v>822</v>
      </c>
      <c r="H244" s="178">
        <v>33.78</v>
      </c>
      <c r="I244" s="123">
        <f>VLOOKUP(E244,Steuerung!$A$17:$E$500,5,FALSE)</f>
        <v>1</v>
      </c>
      <c r="J244" s="511">
        <f>VLOOKUP(E244,Steuerung!$A$17:$F$500,6,FALSE)</f>
        <v>29.166666666666657</v>
      </c>
      <c r="K244" s="123">
        <f>VLOOKUP(F244,Steuerung!$A$17:$G$500,7,FALSE)</f>
        <v>1</v>
      </c>
      <c r="L244" s="123">
        <f>VLOOKUP(F244,Steuerung!$A$17:$H$500,8,FALSE)</f>
        <v>23</v>
      </c>
      <c r="M244" s="511">
        <f t="shared" si="53"/>
        <v>52.166666666666657</v>
      </c>
      <c r="N244" s="127">
        <f t="shared" si="54"/>
        <v>1762.1899999999998</v>
      </c>
      <c r="O244" s="127">
        <f t="shared" si="55"/>
        <v>985.24999999999966</v>
      </c>
      <c r="P244" s="127">
        <f t="shared" si="56"/>
        <v>776.94</v>
      </c>
      <c r="Q244" s="136">
        <f>VLOOKUP(E244,Steuerung!$A$17:$B$500,2,FALSE)</f>
        <v>0</v>
      </c>
      <c r="R244" s="136">
        <f>VLOOKUP(F244,Steuerung!$A$17:$B$500,2,FALSE)</f>
        <v>0</v>
      </c>
      <c r="S244" s="159">
        <f t="shared" si="45"/>
        <v>0</v>
      </c>
      <c r="T244" s="159">
        <f t="shared" si="46"/>
        <v>0</v>
      </c>
      <c r="U244" s="137" t="e">
        <f t="shared" si="51"/>
        <v>#DIV/0!</v>
      </c>
      <c r="V244" s="137" t="e">
        <f t="shared" si="52"/>
        <v>#DIV/0!</v>
      </c>
      <c r="W244" s="137" t="e">
        <f t="shared" si="50"/>
        <v>#DIV/0!</v>
      </c>
    </row>
    <row r="245" spans="1:23" x14ac:dyDescent="0.2">
      <c r="A245" s="131" t="s">
        <v>3742</v>
      </c>
      <c r="B245" s="122" t="s">
        <v>3741</v>
      </c>
      <c r="C245" s="122"/>
      <c r="D245" s="122" t="s">
        <v>1160</v>
      </c>
      <c r="E245" s="122" t="s">
        <v>237</v>
      </c>
      <c r="F245" s="122" t="s">
        <v>237</v>
      </c>
      <c r="G245" s="122" t="s">
        <v>1308</v>
      </c>
      <c r="H245" s="178">
        <v>19.98</v>
      </c>
      <c r="I245" s="123">
        <f>VLOOKUP(E245,Steuerung!$A$17:$E$500,5,FALSE)</f>
        <v>1</v>
      </c>
      <c r="J245" s="511">
        <f>VLOOKUP(E245,Steuerung!$A$17:$F$500,6,FALSE)</f>
        <v>29.166666666666657</v>
      </c>
      <c r="K245" s="123">
        <f>VLOOKUP(F245,Steuerung!$A$17:$G$500,7,FALSE)</f>
        <v>1</v>
      </c>
      <c r="L245" s="123">
        <f>VLOOKUP(F245,Steuerung!$A$17:$H$500,8,FALSE)</f>
        <v>23</v>
      </c>
      <c r="M245" s="511">
        <f t="shared" si="53"/>
        <v>52.166666666666657</v>
      </c>
      <c r="N245" s="127">
        <f t="shared" si="54"/>
        <v>1042.2899999999997</v>
      </c>
      <c r="O245" s="127">
        <f t="shared" si="55"/>
        <v>582.74999999999977</v>
      </c>
      <c r="P245" s="127">
        <f t="shared" si="56"/>
        <v>459.54</v>
      </c>
      <c r="Q245" s="136">
        <f>VLOOKUP(E245,Steuerung!$A$17:$B$500,2,FALSE)</f>
        <v>0</v>
      </c>
      <c r="R245" s="136">
        <f>VLOOKUP(F245,Steuerung!$A$17:$B$500,2,FALSE)</f>
        <v>0</v>
      </c>
      <c r="S245" s="159">
        <f t="shared" si="45"/>
        <v>0</v>
      </c>
      <c r="T245" s="159">
        <f t="shared" si="46"/>
        <v>0</v>
      </c>
      <c r="U245" s="137" t="e">
        <f t="shared" si="51"/>
        <v>#DIV/0!</v>
      </c>
      <c r="V245" s="137" t="e">
        <f t="shared" si="52"/>
        <v>#DIV/0!</v>
      </c>
      <c r="W245" s="137" t="e">
        <f t="shared" si="50"/>
        <v>#DIV/0!</v>
      </c>
    </row>
    <row r="246" spans="1:23" x14ac:dyDescent="0.2">
      <c r="A246" s="131" t="s">
        <v>3470</v>
      </c>
      <c r="B246" s="122" t="s">
        <v>1974</v>
      </c>
      <c r="C246" s="122"/>
      <c r="D246" s="122" t="s">
        <v>1160</v>
      </c>
      <c r="E246" s="122" t="s">
        <v>237</v>
      </c>
      <c r="F246" s="122" t="s">
        <v>237</v>
      </c>
      <c r="G246" s="122" t="s">
        <v>822</v>
      </c>
      <c r="H246" s="178">
        <v>61.02</v>
      </c>
      <c r="I246" s="123">
        <f>VLOOKUP(E246,Steuerung!$A$17:$E$500,5,FALSE)</f>
        <v>1</v>
      </c>
      <c r="J246" s="511">
        <f>VLOOKUP(E246,Steuerung!$A$17:$F$500,6,FALSE)</f>
        <v>29.166666666666657</v>
      </c>
      <c r="K246" s="123">
        <f>VLOOKUP(F246,Steuerung!$A$17:$G$500,7,FALSE)</f>
        <v>1</v>
      </c>
      <c r="L246" s="123">
        <f>VLOOKUP(F246,Steuerung!$A$17:$H$500,8,FALSE)</f>
        <v>23</v>
      </c>
      <c r="M246" s="511">
        <f t="shared" si="53"/>
        <v>52.166666666666657</v>
      </c>
      <c r="N246" s="127">
        <f t="shared" si="54"/>
        <v>3183.2099999999996</v>
      </c>
      <c r="O246" s="127">
        <f t="shared" si="55"/>
        <v>1779.7499999999995</v>
      </c>
      <c r="P246" s="127">
        <f t="shared" si="56"/>
        <v>1403.46</v>
      </c>
      <c r="Q246" s="136">
        <f>VLOOKUP(E246,Steuerung!$A$17:$B$500,2,FALSE)</f>
        <v>0</v>
      </c>
      <c r="R246" s="136">
        <f>VLOOKUP(F246,Steuerung!$A$17:$B$500,2,FALSE)</f>
        <v>0</v>
      </c>
      <c r="S246" s="159">
        <f t="shared" si="45"/>
        <v>0</v>
      </c>
      <c r="T246" s="159">
        <f t="shared" si="46"/>
        <v>0</v>
      </c>
      <c r="U246" s="137" t="e">
        <f t="shared" si="51"/>
        <v>#DIV/0!</v>
      </c>
      <c r="V246" s="137" t="e">
        <f t="shared" si="52"/>
        <v>#DIV/0!</v>
      </c>
      <c r="W246" s="137" t="e">
        <f t="shared" si="50"/>
        <v>#DIV/0!</v>
      </c>
    </row>
    <row r="247" spans="1:23" x14ac:dyDescent="0.2">
      <c r="A247" s="131" t="s">
        <v>2459</v>
      </c>
      <c r="B247" s="122" t="s">
        <v>794</v>
      </c>
      <c r="C247" s="122"/>
      <c r="D247" s="122" t="s">
        <v>795</v>
      </c>
      <c r="E247" s="122" t="s">
        <v>185</v>
      </c>
      <c r="F247" s="122" t="s">
        <v>185</v>
      </c>
      <c r="G247" s="122" t="s">
        <v>1308</v>
      </c>
      <c r="H247" s="178">
        <v>12.94</v>
      </c>
      <c r="I247" s="123">
        <f>VLOOKUP(E247,Steuerung!$A$17:$E$500,5,FALSE)</f>
        <v>1</v>
      </c>
      <c r="J247" s="511">
        <f>VLOOKUP(E247,Steuerung!$A$17:$F$500,6,FALSE)</f>
        <v>29.166666666666657</v>
      </c>
      <c r="K247" s="123">
        <f>VLOOKUP(F247,Steuerung!$A$17:$G$500,7,FALSE)</f>
        <v>1</v>
      </c>
      <c r="L247" s="123">
        <f>VLOOKUP(F247,Steuerung!$A$17:$H$500,8,FALSE)</f>
        <v>23</v>
      </c>
      <c r="M247" s="511">
        <f t="shared" si="53"/>
        <v>52.166666666666657</v>
      </c>
      <c r="N247" s="127">
        <f t="shared" si="54"/>
        <v>675.03666666666652</v>
      </c>
      <c r="O247" s="127">
        <f t="shared" si="55"/>
        <v>377.41666666666652</v>
      </c>
      <c r="P247" s="127">
        <f t="shared" si="56"/>
        <v>297.62</v>
      </c>
      <c r="Q247" s="136">
        <f>VLOOKUP(E247,Steuerung!$A$17:$B$500,2,FALSE)</f>
        <v>0</v>
      </c>
      <c r="R247" s="136">
        <f>VLOOKUP(F247,Steuerung!$A$17:$B$500,2,FALSE)</f>
        <v>0</v>
      </c>
      <c r="S247" s="159">
        <f t="shared" si="45"/>
        <v>0</v>
      </c>
      <c r="T247" s="159">
        <f t="shared" si="46"/>
        <v>0</v>
      </c>
      <c r="U247" s="137" t="e">
        <f t="shared" si="51"/>
        <v>#DIV/0!</v>
      </c>
      <c r="V247" s="137" t="e">
        <f t="shared" si="52"/>
        <v>#DIV/0!</v>
      </c>
      <c r="W247" s="137" t="e">
        <f t="shared" si="50"/>
        <v>#DIV/0!</v>
      </c>
    </row>
    <row r="248" spans="1:23" x14ac:dyDescent="0.2">
      <c r="A248" s="131" t="s">
        <v>1162</v>
      </c>
      <c r="B248" s="122" t="s">
        <v>979</v>
      </c>
      <c r="C248" s="122"/>
      <c r="D248" s="122" t="s">
        <v>791</v>
      </c>
      <c r="E248" s="122" t="s">
        <v>205</v>
      </c>
      <c r="F248" s="122" t="s">
        <v>205</v>
      </c>
      <c r="G248" s="122" t="s">
        <v>1308</v>
      </c>
      <c r="H248" s="178">
        <v>3.67</v>
      </c>
      <c r="I248" s="123">
        <f>VLOOKUP(E248,Steuerung!$A$17:$E$500,5,FALSE)</f>
        <v>1</v>
      </c>
      <c r="J248" s="511">
        <f>VLOOKUP(E248,Steuerung!$A$17:$F$500,6,FALSE)</f>
        <v>29.166666666666657</v>
      </c>
      <c r="K248" s="123">
        <f>VLOOKUP(F248,Steuerung!$A$17:$G$500,7,FALSE)</f>
        <v>1</v>
      </c>
      <c r="L248" s="123">
        <f>VLOOKUP(F248,Steuerung!$A$17:$H$500,8,FALSE)</f>
        <v>23</v>
      </c>
      <c r="M248" s="511">
        <f t="shared" si="53"/>
        <v>52.166666666666657</v>
      </c>
      <c r="N248" s="127">
        <f t="shared" si="54"/>
        <v>191.45166666666663</v>
      </c>
      <c r="O248" s="127">
        <f t="shared" si="55"/>
        <v>107.04166666666663</v>
      </c>
      <c r="P248" s="127">
        <f t="shared" si="56"/>
        <v>84.41</v>
      </c>
      <c r="Q248" s="136">
        <f>VLOOKUP(E248,Steuerung!$A$17:$B$500,2,FALSE)</f>
        <v>0</v>
      </c>
      <c r="R248" s="136">
        <f>VLOOKUP(F248,Steuerung!$A$17:$B$500,2,FALSE)</f>
        <v>0</v>
      </c>
      <c r="S248" s="159">
        <f t="shared" si="45"/>
        <v>0</v>
      </c>
      <c r="T248" s="159">
        <f t="shared" si="46"/>
        <v>0</v>
      </c>
      <c r="U248" s="137" t="e">
        <f t="shared" si="51"/>
        <v>#DIV/0!</v>
      </c>
      <c r="V248" s="137" t="e">
        <f t="shared" si="52"/>
        <v>#DIV/0!</v>
      </c>
      <c r="W248" s="137" t="e">
        <f t="shared" si="50"/>
        <v>#DIV/0!</v>
      </c>
    </row>
    <row r="249" spans="1:23" x14ac:dyDescent="0.2">
      <c r="A249" s="131" t="s">
        <v>1163</v>
      </c>
      <c r="B249" s="122" t="s">
        <v>1034</v>
      </c>
      <c r="C249" s="122"/>
      <c r="D249" s="122" t="s">
        <v>822</v>
      </c>
      <c r="E249" s="122" t="s">
        <v>278</v>
      </c>
      <c r="F249" s="122" t="s">
        <v>278</v>
      </c>
      <c r="G249" s="122" t="s">
        <v>1308</v>
      </c>
      <c r="H249" s="178">
        <v>4.0599999999999996</v>
      </c>
      <c r="I249" s="123">
        <f>VLOOKUP(E249,Steuerung!$A$17:$E$500,5,FALSE)</f>
        <v>1</v>
      </c>
      <c r="J249" s="511">
        <f>VLOOKUP(E249,Steuerung!$A$17:$F$500,6,FALSE)</f>
        <v>29.166666666666657</v>
      </c>
      <c r="K249" s="123">
        <f>VLOOKUP(F249,Steuerung!$A$17:$G$500,7,FALSE)</f>
        <v>1</v>
      </c>
      <c r="L249" s="123">
        <f>VLOOKUP(F249,Steuerung!$A$17:$H$500,8,FALSE)</f>
        <v>23</v>
      </c>
      <c r="M249" s="511">
        <f t="shared" si="53"/>
        <v>52.166666666666657</v>
      </c>
      <c r="N249" s="127">
        <f t="shared" si="54"/>
        <v>211.7966666666666</v>
      </c>
      <c r="O249" s="127">
        <f t="shared" si="55"/>
        <v>118.41666666666661</v>
      </c>
      <c r="P249" s="127">
        <f t="shared" si="56"/>
        <v>93.38</v>
      </c>
      <c r="Q249" s="136">
        <f>VLOOKUP(E249,Steuerung!$A$17:$B$500,2,FALSE)</f>
        <v>0</v>
      </c>
      <c r="R249" s="136">
        <f>VLOOKUP(F249,Steuerung!$A$17:$B$500,2,FALSE)</f>
        <v>0</v>
      </c>
      <c r="S249" s="159">
        <f t="shared" si="45"/>
        <v>0</v>
      </c>
      <c r="T249" s="159">
        <f t="shared" si="46"/>
        <v>0</v>
      </c>
      <c r="U249" s="137" t="e">
        <f t="shared" si="51"/>
        <v>#DIV/0!</v>
      </c>
      <c r="V249" s="137" t="e">
        <f t="shared" si="52"/>
        <v>#DIV/0!</v>
      </c>
      <c r="W249" s="137" t="e">
        <f t="shared" si="50"/>
        <v>#DIV/0!</v>
      </c>
    </row>
    <row r="250" spans="1:23" x14ac:dyDescent="0.2">
      <c r="A250" s="131" t="s">
        <v>1164</v>
      </c>
      <c r="B250" s="122" t="s">
        <v>866</v>
      </c>
      <c r="C250" s="122"/>
      <c r="D250" s="122" t="s">
        <v>822</v>
      </c>
      <c r="E250" s="122" t="s">
        <v>278</v>
      </c>
      <c r="F250" s="122" t="s">
        <v>278</v>
      </c>
      <c r="G250" s="122" t="s">
        <v>1308</v>
      </c>
      <c r="H250" s="178">
        <v>3.49</v>
      </c>
      <c r="I250" s="123">
        <f>VLOOKUP(E250,Steuerung!$A$17:$E$500,5,FALSE)</f>
        <v>1</v>
      </c>
      <c r="J250" s="511">
        <f>VLOOKUP(E250,Steuerung!$A$17:$F$500,6,FALSE)</f>
        <v>29.166666666666657</v>
      </c>
      <c r="K250" s="123">
        <f>VLOOKUP(F250,Steuerung!$A$17:$G$500,7,FALSE)</f>
        <v>1</v>
      </c>
      <c r="L250" s="123">
        <f>VLOOKUP(F250,Steuerung!$A$17:$H$500,8,FALSE)</f>
        <v>23</v>
      </c>
      <c r="M250" s="511">
        <f t="shared" si="53"/>
        <v>52.166666666666657</v>
      </c>
      <c r="N250" s="127">
        <f t="shared" si="54"/>
        <v>182.06166666666664</v>
      </c>
      <c r="O250" s="127">
        <f t="shared" si="55"/>
        <v>101.79166666666664</v>
      </c>
      <c r="P250" s="127">
        <f t="shared" si="56"/>
        <v>80.27000000000001</v>
      </c>
      <c r="Q250" s="136">
        <f>VLOOKUP(E250,Steuerung!$A$17:$B$500,2,FALSE)</f>
        <v>0</v>
      </c>
      <c r="R250" s="136">
        <f>VLOOKUP(F250,Steuerung!$A$17:$B$500,2,FALSE)</f>
        <v>0</v>
      </c>
      <c r="S250" s="159">
        <f t="shared" si="45"/>
        <v>0</v>
      </c>
      <c r="T250" s="159">
        <f t="shared" si="46"/>
        <v>0</v>
      </c>
      <c r="U250" s="137" t="e">
        <f t="shared" si="51"/>
        <v>#DIV/0!</v>
      </c>
      <c r="V250" s="137" t="e">
        <f t="shared" si="52"/>
        <v>#DIV/0!</v>
      </c>
      <c r="W250" s="137" t="e">
        <f t="shared" si="50"/>
        <v>#DIV/0!</v>
      </c>
    </row>
    <row r="251" spans="1:23" x14ac:dyDescent="0.2">
      <c r="A251" s="131" t="s">
        <v>1502</v>
      </c>
      <c r="B251" s="122" t="s">
        <v>794</v>
      </c>
      <c r="C251" s="122"/>
      <c r="D251" s="122" t="s">
        <v>795</v>
      </c>
      <c r="E251" s="122" t="s">
        <v>185</v>
      </c>
      <c r="F251" s="122" t="s">
        <v>185</v>
      </c>
      <c r="G251" s="122" t="s">
        <v>1308</v>
      </c>
      <c r="H251" s="178">
        <v>46.72</v>
      </c>
      <c r="I251" s="123">
        <f>VLOOKUP(E251,Steuerung!$A$17:$E$500,5,FALSE)</f>
        <v>1</v>
      </c>
      <c r="J251" s="511">
        <f>VLOOKUP(E251,Steuerung!$A$17:$F$500,6,FALSE)</f>
        <v>29.166666666666657</v>
      </c>
      <c r="K251" s="123">
        <f>VLOOKUP(F251,Steuerung!$A$17:$G$500,7,FALSE)</f>
        <v>1</v>
      </c>
      <c r="L251" s="123">
        <f>VLOOKUP(F251,Steuerung!$A$17:$H$500,8,FALSE)</f>
        <v>23</v>
      </c>
      <c r="M251" s="511">
        <f t="shared" si="53"/>
        <v>52.166666666666657</v>
      </c>
      <c r="N251" s="127">
        <f t="shared" si="54"/>
        <v>2437.226666666666</v>
      </c>
      <c r="O251" s="127">
        <f t="shared" si="55"/>
        <v>1362.6666666666663</v>
      </c>
      <c r="P251" s="127">
        <f t="shared" si="56"/>
        <v>1074.56</v>
      </c>
      <c r="Q251" s="136">
        <f>VLOOKUP(E251,Steuerung!$A$17:$B$500,2,FALSE)</f>
        <v>0</v>
      </c>
      <c r="R251" s="136">
        <f>VLOOKUP(F251,Steuerung!$A$17:$B$500,2,FALSE)</f>
        <v>0</v>
      </c>
      <c r="S251" s="159">
        <f t="shared" si="45"/>
        <v>0</v>
      </c>
      <c r="T251" s="159">
        <f t="shared" si="46"/>
        <v>0</v>
      </c>
      <c r="U251" s="137" t="e">
        <f t="shared" si="51"/>
        <v>#DIV/0!</v>
      </c>
      <c r="V251" s="137" t="e">
        <f t="shared" si="52"/>
        <v>#DIV/0!</v>
      </c>
      <c r="W251" s="137" t="e">
        <f t="shared" si="50"/>
        <v>#DIV/0!</v>
      </c>
    </row>
    <row r="252" spans="1:23" x14ac:dyDescent="0.2">
      <c r="A252" s="131" t="s">
        <v>3743</v>
      </c>
      <c r="B252" s="122" t="s">
        <v>2189</v>
      </c>
      <c r="C252" s="122"/>
      <c r="D252" s="122" t="s">
        <v>1160</v>
      </c>
      <c r="E252" s="122" t="s">
        <v>237</v>
      </c>
      <c r="F252" s="122" t="s">
        <v>237</v>
      </c>
      <c r="G252" s="122" t="s">
        <v>796</v>
      </c>
      <c r="H252" s="178">
        <v>21.2</v>
      </c>
      <c r="I252" s="123">
        <f>VLOOKUP(E252,Steuerung!$A$17:$E$500,5,FALSE)</f>
        <v>1</v>
      </c>
      <c r="J252" s="511">
        <f>VLOOKUP(E252,Steuerung!$A$17:$F$500,6,FALSE)</f>
        <v>29.166666666666657</v>
      </c>
      <c r="K252" s="123">
        <f>VLOOKUP(F252,Steuerung!$A$17:$G$500,7,FALSE)</f>
        <v>1</v>
      </c>
      <c r="L252" s="123">
        <f>VLOOKUP(F252,Steuerung!$A$17:$H$500,8,FALSE)</f>
        <v>23</v>
      </c>
      <c r="M252" s="511">
        <f t="shared" si="53"/>
        <v>52.166666666666657</v>
      </c>
      <c r="N252" s="127">
        <f t="shared" si="54"/>
        <v>1105.9333333333332</v>
      </c>
      <c r="O252" s="127">
        <f t="shared" si="55"/>
        <v>618.33333333333314</v>
      </c>
      <c r="P252" s="127">
        <f t="shared" si="56"/>
        <v>487.59999999999997</v>
      </c>
      <c r="Q252" s="136">
        <f>VLOOKUP(E252,Steuerung!$A$17:$B$500,2,FALSE)</f>
        <v>0</v>
      </c>
      <c r="R252" s="136">
        <f>VLOOKUP(F252,Steuerung!$A$17:$B$500,2,FALSE)</f>
        <v>0</v>
      </c>
      <c r="S252" s="159">
        <f t="shared" si="45"/>
        <v>0</v>
      </c>
      <c r="T252" s="159">
        <f t="shared" si="46"/>
        <v>0</v>
      </c>
      <c r="U252" s="137" t="e">
        <f t="shared" si="51"/>
        <v>#DIV/0!</v>
      </c>
      <c r="V252" s="137" t="e">
        <f t="shared" si="52"/>
        <v>#DIV/0!</v>
      </c>
      <c r="W252" s="137" t="e">
        <f t="shared" si="50"/>
        <v>#DIV/0!</v>
      </c>
    </row>
    <row r="253" spans="1:23" x14ac:dyDescent="0.2">
      <c r="A253" s="131" t="s">
        <v>1507</v>
      </c>
      <c r="B253" s="122" t="s">
        <v>3617</v>
      </c>
      <c r="C253" s="122"/>
      <c r="D253" s="122" t="s">
        <v>1160</v>
      </c>
      <c r="E253" s="122" t="s">
        <v>237</v>
      </c>
      <c r="F253" s="122" t="s">
        <v>237</v>
      </c>
      <c r="G253" s="122" t="s">
        <v>1308</v>
      </c>
      <c r="H253" s="178">
        <v>7.02</v>
      </c>
      <c r="I253" s="123">
        <f>VLOOKUP(E253,Steuerung!$A$17:$E$500,5,FALSE)</f>
        <v>1</v>
      </c>
      <c r="J253" s="511">
        <f>VLOOKUP(E253,Steuerung!$A$17:$F$500,6,FALSE)</f>
        <v>29.166666666666657</v>
      </c>
      <c r="K253" s="123">
        <f>VLOOKUP(F253,Steuerung!$A$17:$G$500,7,FALSE)</f>
        <v>1</v>
      </c>
      <c r="L253" s="123">
        <f>VLOOKUP(F253,Steuerung!$A$17:$H$500,8,FALSE)</f>
        <v>23</v>
      </c>
      <c r="M253" s="511">
        <f t="shared" si="53"/>
        <v>52.166666666666657</v>
      </c>
      <c r="N253" s="127">
        <f t="shared" si="54"/>
        <v>366.20999999999992</v>
      </c>
      <c r="O253" s="127">
        <f t="shared" si="55"/>
        <v>204.74999999999991</v>
      </c>
      <c r="P253" s="127">
        <f t="shared" si="56"/>
        <v>161.45999999999998</v>
      </c>
      <c r="Q253" s="136">
        <f>VLOOKUP(E253,Steuerung!$A$17:$B$500,2,FALSE)</f>
        <v>0</v>
      </c>
      <c r="R253" s="136">
        <f>VLOOKUP(F253,Steuerung!$A$17:$B$500,2,FALSE)</f>
        <v>0</v>
      </c>
      <c r="S253" s="159">
        <f t="shared" si="45"/>
        <v>0</v>
      </c>
      <c r="T253" s="159">
        <f t="shared" si="46"/>
        <v>0</v>
      </c>
      <c r="U253" s="137" t="e">
        <f t="shared" si="51"/>
        <v>#DIV/0!</v>
      </c>
      <c r="V253" s="137" t="e">
        <f t="shared" si="52"/>
        <v>#DIV/0!</v>
      </c>
      <c r="W253" s="137" t="e">
        <f t="shared" si="50"/>
        <v>#DIV/0!</v>
      </c>
    </row>
    <row r="254" spans="1:23" x14ac:dyDescent="0.2">
      <c r="A254" s="131" t="s">
        <v>3472</v>
      </c>
      <c r="B254" s="122" t="s">
        <v>852</v>
      </c>
      <c r="C254" s="122"/>
      <c r="D254" s="122" t="s">
        <v>853</v>
      </c>
      <c r="E254" s="122" t="s">
        <v>258</v>
      </c>
      <c r="F254" s="122" t="s">
        <v>258</v>
      </c>
      <c r="G254" s="122" t="s">
        <v>796</v>
      </c>
      <c r="H254" s="178">
        <v>13.26</v>
      </c>
      <c r="I254" s="123">
        <f>VLOOKUP(E254,Steuerung!$A$17:$E$500,5,FALSE)</f>
        <v>1</v>
      </c>
      <c r="J254" s="511">
        <f>VLOOKUP(E254,Steuerung!$A$17:$F$500,6,FALSE)</f>
        <v>29.166666666666657</v>
      </c>
      <c r="K254" s="123">
        <f>VLOOKUP(F254,Steuerung!$A$17:$G$500,7,FALSE)</f>
        <v>1</v>
      </c>
      <c r="L254" s="123">
        <f>VLOOKUP(F254,Steuerung!$A$17:$H$500,8,FALSE)</f>
        <v>23</v>
      </c>
      <c r="M254" s="511">
        <f t="shared" si="53"/>
        <v>52.166666666666657</v>
      </c>
      <c r="N254" s="127">
        <f t="shared" si="54"/>
        <v>691.7299999999999</v>
      </c>
      <c r="O254" s="127">
        <f t="shared" si="55"/>
        <v>386.74999999999989</v>
      </c>
      <c r="P254" s="127">
        <f t="shared" si="56"/>
        <v>304.98</v>
      </c>
      <c r="Q254" s="136">
        <f>VLOOKUP(E254,Steuerung!$A$17:$B$500,2,FALSE)</f>
        <v>0</v>
      </c>
      <c r="R254" s="136">
        <f>VLOOKUP(F254,Steuerung!$A$17:$B$500,2,FALSE)</f>
        <v>0</v>
      </c>
      <c r="S254" s="159">
        <f t="shared" si="45"/>
        <v>0</v>
      </c>
      <c r="T254" s="159">
        <f t="shared" si="46"/>
        <v>0</v>
      </c>
      <c r="U254" s="137" t="e">
        <f t="shared" si="51"/>
        <v>#DIV/0!</v>
      </c>
      <c r="V254" s="137" t="e">
        <f t="shared" si="52"/>
        <v>#DIV/0!</v>
      </c>
      <c r="W254" s="137" t="e">
        <f t="shared" si="50"/>
        <v>#DIV/0!</v>
      </c>
    </row>
    <row r="255" spans="1:23" x14ac:dyDescent="0.2">
      <c r="A255" s="131" t="s">
        <v>3744</v>
      </c>
      <c r="B255" s="122" t="s">
        <v>852</v>
      </c>
      <c r="C255" s="122"/>
      <c r="D255" s="122" t="s">
        <v>853</v>
      </c>
      <c r="E255" s="122" t="s">
        <v>258</v>
      </c>
      <c r="F255" s="122" t="s">
        <v>258</v>
      </c>
      <c r="G255" s="122" t="s">
        <v>796</v>
      </c>
      <c r="H255" s="178">
        <v>18.79</v>
      </c>
      <c r="I255" s="123">
        <f>VLOOKUP(E255,Steuerung!$A$17:$E$500,5,FALSE)</f>
        <v>1</v>
      </c>
      <c r="J255" s="511">
        <f>VLOOKUP(E255,Steuerung!$A$17:$F$500,6,FALSE)</f>
        <v>29.166666666666657</v>
      </c>
      <c r="K255" s="123">
        <f>VLOOKUP(F255,Steuerung!$A$17:$G$500,7,FALSE)</f>
        <v>1</v>
      </c>
      <c r="L255" s="123">
        <f>VLOOKUP(F255,Steuerung!$A$17:$H$500,8,FALSE)</f>
        <v>23</v>
      </c>
      <c r="M255" s="511">
        <f t="shared" si="53"/>
        <v>52.166666666666657</v>
      </c>
      <c r="N255" s="127">
        <f t="shared" si="54"/>
        <v>980.21166666666647</v>
      </c>
      <c r="O255" s="127">
        <f t="shared" si="55"/>
        <v>548.04166666666652</v>
      </c>
      <c r="P255" s="127">
        <f t="shared" si="56"/>
        <v>432.16999999999996</v>
      </c>
      <c r="Q255" s="136">
        <f>VLOOKUP(E255,Steuerung!$A$17:$B$500,2,FALSE)</f>
        <v>0</v>
      </c>
      <c r="R255" s="136">
        <f>VLOOKUP(F255,Steuerung!$A$17:$B$500,2,FALSE)</f>
        <v>0</v>
      </c>
      <c r="S255" s="159">
        <f t="shared" si="45"/>
        <v>0</v>
      </c>
      <c r="T255" s="159">
        <f t="shared" si="46"/>
        <v>0</v>
      </c>
      <c r="U255" s="137" t="e">
        <f t="shared" si="51"/>
        <v>#DIV/0!</v>
      </c>
      <c r="V255" s="137" t="e">
        <f t="shared" si="52"/>
        <v>#DIV/0!</v>
      </c>
      <c r="W255" s="137" t="e">
        <f t="shared" si="50"/>
        <v>#DIV/0!</v>
      </c>
    </row>
    <row r="256" spans="1:23" x14ac:dyDescent="0.2">
      <c r="A256" s="131" t="s">
        <v>3409</v>
      </c>
      <c r="B256" s="122" t="s">
        <v>852</v>
      </c>
      <c r="C256" s="122"/>
      <c r="D256" s="122" t="s">
        <v>853</v>
      </c>
      <c r="E256" s="122" t="s">
        <v>258</v>
      </c>
      <c r="F256" s="122" t="s">
        <v>258</v>
      </c>
      <c r="G256" s="122" t="s">
        <v>796</v>
      </c>
      <c r="H256" s="178">
        <v>13.26</v>
      </c>
      <c r="I256" s="123">
        <f>VLOOKUP(E256,Steuerung!$A$17:$E$500,5,FALSE)</f>
        <v>1</v>
      </c>
      <c r="J256" s="511">
        <f>VLOOKUP(E256,Steuerung!$A$17:$F$500,6,FALSE)</f>
        <v>29.166666666666657</v>
      </c>
      <c r="K256" s="123">
        <f>VLOOKUP(F256,Steuerung!$A$17:$G$500,7,FALSE)</f>
        <v>1</v>
      </c>
      <c r="L256" s="123">
        <f>VLOOKUP(F256,Steuerung!$A$17:$H$500,8,FALSE)</f>
        <v>23</v>
      </c>
      <c r="M256" s="511">
        <f t="shared" si="53"/>
        <v>52.166666666666657</v>
      </c>
      <c r="N256" s="127">
        <f t="shared" si="54"/>
        <v>691.7299999999999</v>
      </c>
      <c r="O256" s="127">
        <f t="shared" si="55"/>
        <v>386.74999999999989</v>
      </c>
      <c r="P256" s="127">
        <f t="shared" si="56"/>
        <v>304.98</v>
      </c>
      <c r="Q256" s="136">
        <f>VLOOKUP(E256,Steuerung!$A$17:$B$500,2,FALSE)</f>
        <v>0</v>
      </c>
      <c r="R256" s="136">
        <f>VLOOKUP(F256,Steuerung!$A$17:$B$500,2,FALSE)</f>
        <v>0</v>
      </c>
      <c r="S256" s="159">
        <f t="shared" si="45"/>
        <v>0</v>
      </c>
      <c r="T256" s="159">
        <f t="shared" si="46"/>
        <v>0</v>
      </c>
      <c r="U256" s="137" t="e">
        <f t="shared" si="51"/>
        <v>#DIV/0!</v>
      </c>
      <c r="V256" s="137" t="e">
        <f t="shared" si="52"/>
        <v>#DIV/0!</v>
      </c>
      <c r="W256" s="137" t="e">
        <f t="shared" si="50"/>
        <v>#DIV/0!</v>
      </c>
    </row>
    <row r="257" spans="1:23" x14ac:dyDescent="0.2">
      <c r="A257" s="131" t="s">
        <v>3208</v>
      </c>
      <c r="B257" s="122" t="s">
        <v>852</v>
      </c>
      <c r="C257" s="122"/>
      <c r="D257" s="122" t="s">
        <v>853</v>
      </c>
      <c r="E257" s="122" t="s">
        <v>258</v>
      </c>
      <c r="F257" s="122" t="s">
        <v>258</v>
      </c>
      <c r="G257" s="122" t="s">
        <v>796</v>
      </c>
      <c r="H257" s="178">
        <v>13.26</v>
      </c>
      <c r="I257" s="123">
        <f>VLOOKUP(E257,Steuerung!$A$17:$E$500,5,FALSE)</f>
        <v>1</v>
      </c>
      <c r="J257" s="511">
        <f>VLOOKUP(E257,Steuerung!$A$17:$F$500,6,FALSE)</f>
        <v>29.166666666666657</v>
      </c>
      <c r="K257" s="123">
        <f>VLOOKUP(F257,Steuerung!$A$17:$G$500,7,FALSE)</f>
        <v>1</v>
      </c>
      <c r="L257" s="123">
        <f>VLOOKUP(F257,Steuerung!$A$17:$H$500,8,FALSE)</f>
        <v>23</v>
      </c>
      <c r="M257" s="511">
        <f t="shared" si="53"/>
        <v>52.166666666666657</v>
      </c>
      <c r="N257" s="127">
        <f t="shared" si="54"/>
        <v>691.7299999999999</v>
      </c>
      <c r="O257" s="127">
        <f t="shared" si="55"/>
        <v>386.74999999999989</v>
      </c>
      <c r="P257" s="127">
        <f t="shared" si="56"/>
        <v>304.98</v>
      </c>
      <c r="Q257" s="136">
        <f>VLOOKUP(E257,Steuerung!$A$17:$B$500,2,FALSE)</f>
        <v>0</v>
      </c>
      <c r="R257" s="136">
        <f>VLOOKUP(F257,Steuerung!$A$17:$B$500,2,FALSE)</f>
        <v>0</v>
      </c>
      <c r="S257" s="159">
        <f t="shared" si="45"/>
        <v>0</v>
      </c>
      <c r="T257" s="159">
        <f t="shared" si="46"/>
        <v>0</v>
      </c>
      <c r="U257" s="137" t="e">
        <f t="shared" si="51"/>
        <v>#DIV/0!</v>
      </c>
      <c r="V257" s="137" t="e">
        <f t="shared" si="52"/>
        <v>#DIV/0!</v>
      </c>
      <c r="W257" s="137" t="e">
        <f t="shared" si="50"/>
        <v>#DIV/0!</v>
      </c>
    </row>
    <row r="258" spans="1:23" x14ac:dyDescent="0.2">
      <c r="A258" s="131" t="s">
        <v>3211</v>
      </c>
      <c r="B258" s="122" t="s">
        <v>852</v>
      </c>
      <c r="C258" s="122"/>
      <c r="D258" s="122" t="s">
        <v>853</v>
      </c>
      <c r="E258" s="122" t="s">
        <v>258</v>
      </c>
      <c r="F258" s="122" t="s">
        <v>258</v>
      </c>
      <c r="G258" s="122" t="s">
        <v>796</v>
      </c>
      <c r="H258" s="178">
        <v>18.79</v>
      </c>
      <c r="I258" s="123">
        <f>VLOOKUP(E258,Steuerung!$A$17:$E$500,5,FALSE)</f>
        <v>1</v>
      </c>
      <c r="J258" s="511">
        <f>VLOOKUP(E258,Steuerung!$A$17:$F$500,6,FALSE)</f>
        <v>29.166666666666657</v>
      </c>
      <c r="K258" s="123">
        <f>VLOOKUP(F258,Steuerung!$A$17:$G$500,7,FALSE)</f>
        <v>1</v>
      </c>
      <c r="L258" s="123">
        <f>VLOOKUP(F258,Steuerung!$A$17:$H$500,8,FALSE)</f>
        <v>23</v>
      </c>
      <c r="M258" s="511">
        <f t="shared" si="53"/>
        <v>52.166666666666657</v>
      </c>
      <c r="N258" s="127">
        <f t="shared" si="54"/>
        <v>980.21166666666647</v>
      </c>
      <c r="O258" s="127">
        <f t="shared" si="55"/>
        <v>548.04166666666652</v>
      </c>
      <c r="P258" s="127">
        <f t="shared" si="56"/>
        <v>432.16999999999996</v>
      </c>
      <c r="Q258" s="136">
        <f>VLOOKUP(E258,Steuerung!$A$17:$B$500,2,FALSE)</f>
        <v>0</v>
      </c>
      <c r="R258" s="136">
        <f>VLOOKUP(F258,Steuerung!$A$17:$B$500,2,FALSE)</f>
        <v>0</v>
      </c>
      <c r="S258" s="159">
        <f t="shared" si="45"/>
        <v>0</v>
      </c>
      <c r="T258" s="159">
        <f t="shared" si="46"/>
        <v>0</v>
      </c>
      <c r="U258" s="137" t="e">
        <f t="shared" si="51"/>
        <v>#DIV/0!</v>
      </c>
      <c r="V258" s="137" t="e">
        <f t="shared" si="52"/>
        <v>#DIV/0!</v>
      </c>
      <c r="W258" s="137" t="e">
        <f t="shared" si="50"/>
        <v>#DIV/0!</v>
      </c>
    </row>
    <row r="259" spans="1:23" x14ac:dyDescent="0.2">
      <c r="A259" s="131" t="s">
        <v>3214</v>
      </c>
      <c r="B259" s="122" t="s">
        <v>921</v>
      </c>
      <c r="C259" s="122"/>
      <c r="D259" s="122" t="s">
        <v>804</v>
      </c>
      <c r="E259" s="122" t="s">
        <v>319</v>
      </c>
      <c r="F259" s="122" t="s">
        <v>319</v>
      </c>
      <c r="G259" s="122" t="s">
        <v>3745</v>
      </c>
      <c r="H259" s="178">
        <v>13.26</v>
      </c>
      <c r="I259" s="123">
        <f>VLOOKUP(E259,Steuerung!$A$17:$E$500,5,FALSE)</f>
        <v>1</v>
      </c>
      <c r="J259" s="511">
        <f>VLOOKUP(E259,Steuerung!$A$17:$F$500,6,FALSE)</f>
        <v>29.166666666666657</v>
      </c>
      <c r="K259" s="123">
        <f>VLOOKUP(F259,Steuerung!$A$17:$G$500,7,FALSE)</f>
        <v>1</v>
      </c>
      <c r="L259" s="123">
        <f>VLOOKUP(F259,Steuerung!$A$17:$H$500,8,FALSE)</f>
        <v>23</v>
      </c>
      <c r="M259" s="511">
        <f t="shared" si="53"/>
        <v>52.166666666666657</v>
      </c>
      <c r="N259" s="127">
        <f t="shared" si="54"/>
        <v>691.7299999999999</v>
      </c>
      <c r="O259" s="127">
        <f t="shared" si="55"/>
        <v>386.74999999999989</v>
      </c>
      <c r="P259" s="127">
        <f t="shared" si="56"/>
        <v>304.98</v>
      </c>
      <c r="Q259" s="136">
        <f>VLOOKUP(E259,Steuerung!$A$17:$B$500,2,FALSE)</f>
        <v>0</v>
      </c>
      <c r="R259" s="136">
        <f>VLOOKUP(F259,Steuerung!$A$17:$B$500,2,FALSE)</f>
        <v>0</v>
      </c>
      <c r="S259" s="159">
        <f t="shared" si="45"/>
        <v>0</v>
      </c>
      <c r="T259" s="159">
        <f t="shared" si="46"/>
        <v>0</v>
      </c>
      <c r="U259" s="137" t="e">
        <f t="shared" si="51"/>
        <v>#DIV/0!</v>
      </c>
      <c r="V259" s="137" t="e">
        <f t="shared" si="52"/>
        <v>#DIV/0!</v>
      </c>
      <c r="W259" s="137" t="e">
        <f t="shared" si="50"/>
        <v>#DIV/0!</v>
      </c>
    </row>
    <row r="260" spans="1:23" x14ac:dyDescent="0.2">
      <c r="A260" s="131" t="s">
        <v>1514</v>
      </c>
      <c r="B260" s="122" t="s">
        <v>1159</v>
      </c>
      <c r="C260" s="122"/>
      <c r="D260" s="122" t="s">
        <v>1160</v>
      </c>
      <c r="E260" s="122" t="s">
        <v>237</v>
      </c>
      <c r="F260" s="122" t="s">
        <v>237</v>
      </c>
      <c r="G260" s="122" t="s">
        <v>1308</v>
      </c>
      <c r="H260" s="178">
        <v>59.68</v>
      </c>
      <c r="I260" s="123">
        <f>VLOOKUP(E260,Steuerung!$A$17:$E$500,5,FALSE)</f>
        <v>1</v>
      </c>
      <c r="J260" s="511">
        <f>VLOOKUP(E260,Steuerung!$A$17:$F$500,6,FALSE)</f>
        <v>29.166666666666657</v>
      </c>
      <c r="K260" s="123">
        <f>VLOOKUP(F260,Steuerung!$A$17:$G$500,7,FALSE)</f>
        <v>1</v>
      </c>
      <c r="L260" s="123">
        <f>VLOOKUP(F260,Steuerung!$A$17:$H$500,8,FALSE)</f>
        <v>23</v>
      </c>
      <c r="M260" s="511">
        <f t="shared" si="53"/>
        <v>52.166666666666657</v>
      </c>
      <c r="N260" s="127">
        <f t="shared" si="54"/>
        <v>3113.3066666666659</v>
      </c>
      <c r="O260" s="127">
        <f t="shared" si="55"/>
        <v>1740.6666666666661</v>
      </c>
      <c r="P260" s="127">
        <f t="shared" si="56"/>
        <v>1372.64</v>
      </c>
      <c r="Q260" s="136">
        <f>VLOOKUP(E260,Steuerung!$A$17:$B$500,2,FALSE)</f>
        <v>0</v>
      </c>
      <c r="R260" s="136">
        <f>VLOOKUP(F260,Steuerung!$A$17:$B$500,2,FALSE)</f>
        <v>0</v>
      </c>
      <c r="S260" s="159">
        <f t="shared" si="45"/>
        <v>0</v>
      </c>
      <c r="T260" s="159">
        <f t="shared" si="46"/>
        <v>0</v>
      </c>
      <c r="U260" s="137" t="e">
        <f t="shared" si="51"/>
        <v>#DIV/0!</v>
      </c>
      <c r="V260" s="137" t="e">
        <f t="shared" si="52"/>
        <v>#DIV/0!</v>
      </c>
      <c r="W260" s="137" t="e">
        <f t="shared" si="50"/>
        <v>#DIV/0!</v>
      </c>
    </row>
    <row r="261" spans="1:23" x14ac:dyDescent="0.2">
      <c r="A261" s="131" t="s">
        <v>3746</v>
      </c>
      <c r="B261" s="122" t="s">
        <v>2189</v>
      </c>
      <c r="C261" s="122"/>
      <c r="D261" s="122" t="s">
        <v>791</v>
      </c>
      <c r="E261" s="122" t="s">
        <v>205</v>
      </c>
      <c r="F261" s="122" t="s">
        <v>205</v>
      </c>
      <c r="G261" s="122" t="s">
        <v>796</v>
      </c>
      <c r="H261" s="178">
        <v>21.56</v>
      </c>
      <c r="I261" s="123">
        <f>VLOOKUP(E261,Steuerung!$A$17:$E$500,5,FALSE)</f>
        <v>1</v>
      </c>
      <c r="J261" s="511">
        <f>VLOOKUP(E261,Steuerung!$A$17:$F$500,6,FALSE)</f>
        <v>29.166666666666657</v>
      </c>
      <c r="K261" s="123">
        <f>VLOOKUP(F261,Steuerung!$A$17:$G$500,7,FALSE)</f>
        <v>1</v>
      </c>
      <c r="L261" s="123">
        <f>VLOOKUP(F261,Steuerung!$A$17:$H$500,8,FALSE)</f>
        <v>23</v>
      </c>
      <c r="M261" s="511">
        <f t="shared" si="53"/>
        <v>52.166666666666657</v>
      </c>
      <c r="N261" s="127">
        <f t="shared" si="54"/>
        <v>1124.7133333333331</v>
      </c>
      <c r="O261" s="127">
        <f t="shared" si="55"/>
        <v>628.83333333333314</v>
      </c>
      <c r="P261" s="127">
        <f t="shared" si="56"/>
        <v>495.88</v>
      </c>
      <c r="Q261" s="136">
        <f>VLOOKUP(E261,Steuerung!$A$17:$B$500,2,FALSE)</f>
        <v>0</v>
      </c>
      <c r="R261" s="136">
        <f>VLOOKUP(F261,Steuerung!$A$17:$B$500,2,FALSE)</f>
        <v>0</v>
      </c>
      <c r="S261" s="159">
        <f t="shared" si="45"/>
        <v>0</v>
      </c>
      <c r="T261" s="159">
        <f t="shared" si="46"/>
        <v>0</v>
      </c>
      <c r="U261" s="137" t="e">
        <f t="shared" si="51"/>
        <v>#DIV/0!</v>
      </c>
      <c r="V261" s="137" t="e">
        <f t="shared" si="52"/>
        <v>#DIV/0!</v>
      </c>
      <c r="W261" s="137" t="e">
        <f t="shared" si="50"/>
        <v>#DIV/0!</v>
      </c>
    </row>
    <row r="262" spans="1:23" x14ac:dyDescent="0.2">
      <c r="A262" s="131" t="s">
        <v>3747</v>
      </c>
      <c r="B262" s="122" t="s">
        <v>2189</v>
      </c>
      <c r="C262" s="122"/>
      <c r="D262" s="122" t="s">
        <v>791</v>
      </c>
      <c r="E262" s="122" t="s">
        <v>205</v>
      </c>
      <c r="F262" s="122" t="s">
        <v>205</v>
      </c>
      <c r="G262" s="122" t="s">
        <v>3748</v>
      </c>
      <c r="H262" s="178">
        <v>21.2</v>
      </c>
      <c r="I262" s="123">
        <f>VLOOKUP(E262,Steuerung!$A$17:$E$500,5,FALSE)</f>
        <v>1</v>
      </c>
      <c r="J262" s="511">
        <f>VLOOKUP(E262,Steuerung!$A$17:$F$500,6,FALSE)</f>
        <v>29.166666666666657</v>
      </c>
      <c r="K262" s="123">
        <f>VLOOKUP(F262,Steuerung!$A$17:$G$500,7,FALSE)</f>
        <v>1</v>
      </c>
      <c r="L262" s="123">
        <f>VLOOKUP(F262,Steuerung!$A$17:$H$500,8,FALSE)</f>
        <v>23</v>
      </c>
      <c r="M262" s="511">
        <f t="shared" si="53"/>
        <v>52.166666666666657</v>
      </c>
      <c r="N262" s="127">
        <f t="shared" si="54"/>
        <v>1105.9333333333332</v>
      </c>
      <c r="O262" s="127">
        <f t="shared" si="55"/>
        <v>618.33333333333314</v>
      </c>
      <c r="P262" s="127">
        <f t="shared" si="56"/>
        <v>487.59999999999997</v>
      </c>
      <c r="Q262" s="136">
        <f>VLOOKUP(E262,Steuerung!$A$17:$B$500,2,FALSE)</f>
        <v>0</v>
      </c>
      <c r="R262" s="136">
        <f>VLOOKUP(F262,Steuerung!$A$17:$B$500,2,FALSE)</f>
        <v>0</v>
      </c>
      <c r="S262" s="159">
        <f t="shared" si="45"/>
        <v>0</v>
      </c>
      <c r="T262" s="159">
        <f t="shared" si="46"/>
        <v>0</v>
      </c>
      <c r="U262" s="137" t="e">
        <f t="shared" si="51"/>
        <v>#DIV/0!</v>
      </c>
      <c r="V262" s="137" t="e">
        <f t="shared" si="52"/>
        <v>#DIV/0!</v>
      </c>
      <c r="W262" s="137" t="e">
        <f t="shared" si="50"/>
        <v>#DIV/0!</v>
      </c>
    </row>
    <row r="263" spans="1:23" x14ac:dyDescent="0.2">
      <c r="I263" s="123"/>
      <c r="J263" s="511"/>
      <c r="K263" s="123"/>
      <c r="L263" s="123"/>
      <c r="M263" s="511"/>
      <c r="N263" s="127"/>
      <c r="O263" s="127"/>
      <c r="P263" s="127"/>
      <c r="Q263" s="136"/>
      <c r="R263" s="136"/>
      <c r="S263" s="136"/>
      <c r="T263" s="136"/>
      <c r="U263" s="137"/>
      <c r="V263" s="137"/>
      <c r="W263" s="137"/>
    </row>
    <row r="264" spans="1:23" x14ac:dyDescent="0.2">
      <c r="I264" s="123"/>
      <c r="J264" s="511"/>
      <c r="K264" s="123"/>
      <c r="L264" s="123"/>
      <c r="M264" s="511"/>
      <c r="N264" s="127"/>
      <c r="O264" s="127"/>
      <c r="P264" s="127"/>
      <c r="Q264" s="136"/>
      <c r="R264" s="136"/>
      <c r="S264" s="136"/>
      <c r="T264" s="136"/>
      <c r="U264" s="137"/>
      <c r="V264" s="137"/>
      <c r="W264" s="137"/>
    </row>
    <row r="265" spans="1:23" x14ac:dyDescent="0.2">
      <c r="A265" s="555" t="s">
        <v>3487</v>
      </c>
      <c r="I265" s="123"/>
      <c r="J265" s="511"/>
      <c r="K265" s="123"/>
      <c r="L265" s="123"/>
      <c r="M265" s="511"/>
      <c r="N265" s="127"/>
      <c r="O265" s="127"/>
      <c r="P265" s="127"/>
      <c r="Q265" s="136"/>
      <c r="R265" s="136"/>
      <c r="S265" s="136"/>
      <c r="T265" s="136"/>
      <c r="U265" s="137"/>
      <c r="V265" s="137"/>
      <c r="W265" s="137"/>
    </row>
    <row r="266" spans="1:23" x14ac:dyDescent="0.2">
      <c r="I266" s="123"/>
      <c r="J266" s="511"/>
      <c r="K266" s="123"/>
      <c r="L266" s="123"/>
      <c r="M266" s="511"/>
      <c r="N266" s="127"/>
      <c r="O266" s="127"/>
      <c r="P266" s="127"/>
      <c r="Q266" s="136"/>
      <c r="R266" s="136"/>
      <c r="S266" s="136"/>
      <c r="T266" s="136"/>
      <c r="U266" s="137"/>
      <c r="V266" s="137"/>
      <c r="W266" s="137"/>
    </row>
    <row r="267" spans="1:23" x14ac:dyDescent="0.2">
      <c r="A267" s="131" t="s">
        <v>1168</v>
      </c>
      <c r="B267" s="122" t="s">
        <v>882</v>
      </c>
      <c r="C267" s="122"/>
      <c r="D267" s="122" t="s">
        <v>795</v>
      </c>
      <c r="E267" s="122" t="s">
        <v>185</v>
      </c>
      <c r="F267" s="122" t="s">
        <v>185</v>
      </c>
      <c r="G267" s="122" t="s">
        <v>1790</v>
      </c>
      <c r="H267" s="178">
        <v>125.07</v>
      </c>
      <c r="I267" s="123">
        <f>VLOOKUP(E267,Steuerung!$A$17:$E$500,5,FALSE)</f>
        <v>1</v>
      </c>
      <c r="J267" s="511">
        <f>VLOOKUP(E267,Steuerung!$A$17:$F$500,6,FALSE)</f>
        <v>29.166666666666657</v>
      </c>
      <c r="K267" s="123">
        <f>VLOOKUP(F267,Steuerung!$A$17:$G$500,7,FALSE)</f>
        <v>1</v>
      </c>
      <c r="L267" s="123">
        <f>VLOOKUP(F267,Steuerung!$A$17:$H$500,8,FALSE)</f>
        <v>23</v>
      </c>
      <c r="M267" s="511">
        <f t="shared" ref="M267:M298" si="57">J267+L267</f>
        <v>52.166666666666657</v>
      </c>
      <c r="N267" s="127">
        <f t="shared" ref="N267:N298" si="58">H267*M267</f>
        <v>6524.4849999999988</v>
      </c>
      <c r="O267" s="127">
        <f t="shared" ref="O267:O298" si="59">H267*J267</f>
        <v>3647.8749999999986</v>
      </c>
      <c r="P267" s="127">
        <f t="shared" ref="P267:P298" si="60">H267*L267</f>
        <v>2876.6099999999997</v>
      </c>
      <c r="Q267" s="136">
        <f>VLOOKUP(E267,Steuerung!$A$17:$B$500,2,FALSE)</f>
        <v>0</v>
      </c>
      <c r="R267" s="136">
        <f>VLOOKUP(F267,Steuerung!$A$17:$B$500,2,FALSE)</f>
        <v>0</v>
      </c>
      <c r="S267" s="159">
        <f t="shared" ref="S267:S330" si="61">IFERROR(O267/Q267,0)</f>
        <v>0</v>
      </c>
      <c r="T267" s="159">
        <f t="shared" ref="T267:T330" si="62">IFERROR(P267/R267,0)</f>
        <v>0</v>
      </c>
      <c r="U267" s="137" t="e">
        <f t="shared" ref="U267:U298" si="63">IF(J267&gt;0,O267/Q267*SVS_UHR,0)</f>
        <v>#DIV/0!</v>
      </c>
      <c r="V267" s="137" t="e">
        <f t="shared" ref="V267:V298" si="64">IF(K267&gt;0,P267/R267*SVS_UHR,0)</f>
        <v>#DIV/0!</v>
      </c>
      <c r="W267" s="137" t="e">
        <f t="shared" si="50"/>
        <v>#DIV/0!</v>
      </c>
    </row>
    <row r="268" spans="1:23" x14ac:dyDescent="0.2">
      <c r="A268" s="131" t="s">
        <v>1169</v>
      </c>
      <c r="B268" s="122" t="s">
        <v>3749</v>
      </c>
      <c r="C268" s="122"/>
      <c r="D268" s="122" t="s">
        <v>795</v>
      </c>
      <c r="E268" s="122" t="s">
        <v>185</v>
      </c>
      <c r="F268" s="122" t="s">
        <v>185</v>
      </c>
      <c r="G268" s="122" t="s">
        <v>1790</v>
      </c>
      <c r="H268" s="178">
        <v>40.51</v>
      </c>
      <c r="I268" s="123">
        <f>VLOOKUP(E268,Steuerung!$A$17:$E$500,5,FALSE)</f>
        <v>1</v>
      </c>
      <c r="J268" s="511">
        <f>VLOOKUP(E268,Steuerung!$A$17:$F$500,6,FALSE)</f>
        <v>29.166666666666657</v>
      </c>
      <c r="K268" s="123">
        <f>VLOOKUP(F268,Steuerung!$A$17:$G$500,7,FALSE)</f>
        <v>1</v>
      </c>
      <c r="L268" s="123">
        <f>VLOOKUP(F268,Steuerung!$A$17:$H$500,8,FALSE)</f>
        <v>23</v>
      </c>
      <c r="M268" s="511">
        <f t="shared" si="57"/>
        <v>52.166666666666657</v>
      </c>
      <c r="N268" s="127">
        <f t="shared" si="58"/>
        <v>2113.2716666666661</v>
      </c>
      <c r="O268" s="127">
        <f t="shared" si="59"/>
        <v>1181.5416666666663</v>
      </c>
      <c r="P268" s="127">
        <f t="shared" si="60"/>
        <v>931.7299999999999</v>
      </c>
      <c r="Q268" s="136">
        <f>VLOOKUP(E268,Steuerung!$A$17:$B$500,2,FALSE)</f>
        <v>0</v>
      </c>
      <c r="R268" s="136">
        <f>VLOOKUP(F268,Steuerung!$A$17:$B$500,2,FALSE)</f>
        <v>0</v>
      </c>
      <c r="S268" s="159">
        <f t="shared" si="61"/>
        <v>0</v>
      </c>
      <c r="T268" s="159">
        <f t="shared" si="62"/>
        <v>0</v>
      </c>
      <c r="U268" s="137" t="e">
        <f t="shared" si="63"/>
        <v>#DIV/0!</v>
      </c>
      <c r="V268" s="137" t="e">
        <f t="shared" si="64"/>
        <v>#DIV/0!</v>
      </c>
      <c r="W268" s="137" t="e">
        <f t="shared" si="50"/>
        <v>#DIV/0!</v>
      </c>
    </row>
    <row r="269" spans="1:23" x14ac:dyDescent="0.2">
      <c r="A269" s="131" t="s">
        <v>1170</v>
      </c>
      <c r="B269" s="122" t="s">
        <v>3750</v>
      </c>
      <c r="C269" s="122"/>
      <c r="D269" s="122" t="s">
        <v>795</v>
      </c>
      <c r="E269" s="122" t="s">
        <v>185</v>
      </c>
      <c r="F269" s="122" t="s">
        <v>185</v>
      </c>
      <c r="G269" s="122" t="s">
        <v>1790</v>
      </c>
      <c r="H269" s="178">
        <v>37.08</v>
      </c>
      <c r="I269" s="123">
        <f>VLOOKUP(E269,Steuerung!$A$17:$E$500,5,FALSE)</f>
        <v>1</v>
      </c>
      <c r="J269" s="511">
        <f>VLOOKUP(E269,Steuerung!$A$17:$F$500,6,FALSE)</f>
        <v>29.166666666666657</v>
      </c>
      <c r="K269" s="123">
        <f>VLOOKUP(F269,Steuerung!$A$17:$G$500,7,FALSE)</f>
        <v>1</v>
      </c>
      <c r="L269" s="123">
        <f>VLOOKUP(F269,Steuerung!$A$17:$H$500,8,FALSE)</f>
        <v>23</v>
      </c>
      <c r="M269" s="511">
        <f t="shared" si="57"/>
        <v>52.166666666666657</v>
      </c>
      <c r="N269" s="127">
        <f t="shared" si="58"/>
        <v>1934.3399999999995</v>
      </c>
      <c r="O269" s="127">
        <f t="shared" si="59"/>
        <v>1081.4999999999995</v>
      </c>
      <c r="P269" s="127">
        <f t="shared" si="60"/>
        <v>852.83999999999992</v>
      </c>
      <c r="Q269" s="136">
        <f>VLOOKUP(E269,Steuerung!$A$17:$B$500,2,FALSE)</f>
        <v>0</v>
      </c>
      <c r="R269" s="136">
        <f>VLOOKUP(F269,Steuerung!$A$17:$B$500,2,FALSE)</f>
        <v>0</v>
      </c>
      <c r="S269" s="159">
        <f t="shared" si="61"/>
        <v>0</v>
      </c>
      <c r="T269" s="159">
        <f t="shared" si="62"/>
        <v>0</v>
      </c>
      <c r="U269" s="137" t="e">
        <f t="shared" si="63"/>
        <v>#DIV/0!</v>
      </c>
      <c r="V269" s="137" t="e">
        <f t="shared" si="64"/>
        <v>#DIV/0!</v>
      </c>
      <c r="W269" s="137" t="e">
        <f t="shared" si="50"/>
        <v>#DIV/0!</v>
      </c>
    </row>
    <row r="270" spans="1:23" x14ac:dyDescent="0.2">
      <c r="A270" s="131" t="s">
        <v>3751</v>
      </c>
      <c r="B270" s="122" t="s">
        <v>2037</v>
      </c>
      <c r="C270" s="122"/>
      <c r="D270" s="122" t="s">
        <v>821</v>
      </c>
      <c r="E270" s="122" t="s">
        <v>222</v>
      </c>
      <c r="F270" s="122" t="s">
        <v>222</v>
      </c>
      <c r="G270" s="122" t="s">
        <v>822</v>
      </c>
      <c r="H270" s="178">
        <v>4.4800000000000004</v>
      </c>
      <c r="I270" s="123">
        <f>VLOOKUP(E270,Steuerung!$A$17:$E$500,5,FALSE)</f>
        <v>5</v>
      </c>
      <c r="J270" s="511">
        <f>VLOOKUP(E270,Steuerung!$A$17:$F$500,6,FALSE)</f>
        <v>137.33333333333334</v>
      </c>
      <c r="K270" s="123">
        <f>VLOOKUP(F270,Steuerung!$A$17:$G$500,7,FALSE)</f>
        <v>5</v>
      </c>
      <c r="L270" s="123">
        <f>VLOOKUP(F270,Steuerung!$A$17:$H$500,8,FALSE)</f>
        <v>113</v>
      </c>
      <c r="M270" s="511">
        <f t="shared" si="57"/>
        <v>250.33333333333334</v>
      </c>
      <c r="N270" s="127">
        <f t="shared" si="58"/>
        <v>1121.4933333333336</v>
      </c>
      <c r="O270" s="127">
        <f t="shared" si="59"/>
        <v>615.25333333333344</v>
      </c>
      <c r="P270" s="127">
        <f t="shared" si="60"/>
        <v>506.24000000000007</v>
      </c>
      <c r="Q270" s="136">
        <f>VLOOKUP(E270,Steuerung!$A$17:$B$500,2,FALSE)</f>
        <v>0</v>
      </c>
      <c r="R270" s="136">
        <f>VLOOKUP(F270,Steuerung!$A$17:$B$500,2,FALSE)</f>
        <v>0</v>
      </c>
      <c r="S270" s="159">
        <f t="shared" si="61"/>
        <v>0</v>
      </c>
      <c r="T270" s="159">
        <f t="shared" si="62"/>
        <v>0</v>
      </c>
      <c r="U270" s="137" t="e">
        <f t="shared" si="63"/>
        <v>#DIV/0!</v>
      </c>
      <c r="V270" s="137" t="e">
        <f t="shared" si="64"/>
        <v>#DIV/0!</v>
      </c>
      <c r="W270" s="137" t="e">
        <f t="shared" si="50"/>
        <v>#DIV/0!</v>
      </c>
    </row>
    <row r="271" spans="1:23" x14ac:dyDescent="0.2">
      <c r="A271" s="131" t="s">
        <v>3752</v>
      </c>
      <c r="B271" s="122" t="s">
        <v>1385</v>
      </c>
      <c r="C271" s="122"/>
      <c r="D271" s="122" t="s">
        <v>821</v>
      </c>
      <c r="E271" s="122" t="s">
        <v>222</v>
      </c>
      <c r="F271" s="122" t="s">
        <v>222</v>
      </c>
      <c r="G271" s="122" t="s">
        <v>822</v>
      </c>
      <c r="H271" s="178">
        <v>6.6</v>
      </c>
      <c r="I271" s="123">
        <f>VLOOKUP(E271,Steuerung!$A$17:$E$500,5,FALSE)</f>
        <v>5</v>
      </c>
      <c r="J271" s="511">
        <f>VLOOKUP(E271,Steuerung!$A$17:$F$500,6,FALSE)</f>
        <v>137.33333333333334</v>
      </c>
      <c r="K271" s="123">
        <f>VLOOKUP(F271,Steuerung!$A$17:$G$500,7,FALSE)</f>
        <v>5</v>
      </c>
      <c r="L271" s="123">
        <f>VLOOKUP(F271,Steuerung!$A$17:$H$500,8,FALSE)</f>
        <v>113</v>
      </c>
      <c r="M271" s="511">
        <f t="shared" si="57"/>
        <v>250.33333333333334</v>
      </c>
      <c r="N271" s="127">
        <f t="shared" si="58"/>
        <v>1652.2</v>
      </c>
      <c r="O271" s="127">
        <f t="shared" si="59"/>
        <v>906.4</v>
      </c>
      <c r="P271" s="127">
        <f t="shared" si="60"/>
        <v>745.8</v>
      </c>
      <c r="Q271" s="136">
        <f>VLOOKUP(E271,Steuerung!$A$17:$B$500,2,FALSE)</f>
        <v>0</v>
      </c>
      <c r="R271" s="136">
        <f>VLOOKUP(F271,Steuerung!$A$17:$B$500,2,FALSE)</f>
        <v>0</v>
      </c>
      <c r="S271" s="159">
        <f t="shared" si="61"/>
        <v>0</v>
      </c>
      <c r="T271" s="159">
        <f t="shared" si="62"/>
        <v>0</v>
      </c>
      <c r="U271" s="137" t="e">
        <f t="shared" si="63"/>
        <v>#DIV/0!</v>
      </c>
      <c r="V271" s="137" t="e">
        <f t="shared" si="64"/>
        <v>#DIV/0!</v>
      </c>
      <c r="W271" s="137" t="e">
        <f t="shared" si="50"/>
        <v>#DIV/0!</v>
      </c>
    </row>
    <row r="272" spans="1:23" x14ac:dyDescent="0.2">
      <c r="A272" s="131" t="s">
        <v>2506</v>
      </c>
      <c r="B272" s="122" t="s">
        <v>1470</v>
      </c>
      <c r="C272" s="122"/>
      <c r="D272" s="122" t="s">
        <v>821</v>
      </c>
      <c r="E272" s="122" t="s">
        <v>222</v>
      </c>
      <c r="F272" s="122" t="s">
        <v>222</v>
      </c>
      <c r="G272" s="122" t="s">
        <v>822</v>
      </c>
      <c r="H272" s="178">
        <v>6.05</v>
      </c>
      <c r="I272" s="123">
        <f>VLOOKUP(E272,Steuerung!$A$17:$E$500,5,FALSE)</f>
        <v>5</v>
      </c>
      <c r="J272" s="511">
        <f>VLOOKUP(E272,Steuerung!$A$17:$F$500,6,FALSE)</f>
        <v>137.33333333333334</v>
      </c>
      <c r="K272" s="123">
        <f>VLOOKUP(F272,Steuerung!$A$17:$G$500,7,FALSE)</f>
        <v>5</v>
      </c>
      <c r="L272" s="123">
        <f>VLOOKUP(F272,Steuerung!$A$17:$H$500,8,FALSE)</f>
        <v>113</v>
      </c>
      <c r="M272" s="511">
        <f t="shared" si="57"/>
        <v>250.33333333333334</v>
      </c>
      <c r="N272" s="127">
        <f t="shared" si="58"/>
        <v>1514.5166666666667</v>
      </c>
      <c r="O272" s="127">
        <f t="shared" si="59"/>
        <v>830.86666666666667</v>
      </c>
      <c r="P272" s="127">
        <f t="shared" si="60"/>
        <v>683.65</v>
      </c>
      <c r="Q272" s="136">
        <f>VLOOKUP(E272,Steuerung!$A$17:$B$500,2,FALSE)</f>
        <v>0</v>
      </c>
      <c r="R272" s="136">
        <f>VLOOKUP(F272,Steuerung!$A$17:$B$500,2,FALSE)</f>
        <v>0</v>
      </c>
      <c r="S272" s="159">
        <f t="shared" si="61"/>
        <v>0</v>
      </c>
      <c r="T272" s="159">
        <f t="shared" si="62"/>
        <v>0</v>
      </c>
      <c r="U272" s="137" t="e">
        <f t="shared" si="63"/>
        <v>#DIV/0!</v>
      </c>
      <c r="V272" s="137" t="e">
        <f t="shared" si="64"/>
        <v>#DIV/0!</v>
      </c>
      <c r="W272" s="137" t="e">
        <f t="shared" si="50"/>
        <v>#DIV/0!</v>
      </c>
    </row>
    <row r="273" spans="1:23" x14ac:dyDescent="0.2">
      <c r="A273" s="131" t="s">
        <v>2507</v>
      </c>
      <c r="B273" s="122" t="s">
        <v>2033</v>
      </c>
      <c r="C273" s="122"/>
      <c r="D273" s="122" t="s">
        <v>821</v>
      </c>
      <c r="E273" s="122" t="s">
        <v>222</v>
      </c>
      <c r="F273" s="122" t="s">
        <v>222</v>
      </c>
      <c r="G273" s="122" t="s">
        <v>822</v>
      </c>
      <c r="H273" s="178">
        <v>4.04</v>
      </c>
      <c r="I273" s="123">
        <f>VLOOKUP(E273,Steuerung!$A$17:$E$500,5,FALSE)</f>
        <v>5</v>
      </c>
      <c r="J273" s="511">
        <f>VLOOKUP(E273,Steuerung!$A$17:$F$500,6,FALSE)</f>
        <v>137.33333333333334</v>
      </c>
      <c r="K273" s="123">
        <f>VLOOKUP(F273,Steuerung!$A$17:$G$500,7,FALSE)</f>
        <v>5</v>
      </c>
      <c r="L273" s="123">
        <f>VLOOKUP(F273,Steuerung!$A$17:$H$500,8,FALSE)</f>
        <v>113</v>
      </c>
      <c r="M273" s="511">
        <f t="shared" si="57"/>
        <v>250.33333333333334</v>
      </c>
      <c r="N273" s="127">
        <f t="shared" si="58"/>
        <v>1011.3466666666667</v>
      </c>
      <c r="O273" s="127">
        <f t="shared" si="59"/>
        <v>554.82666666666671</v>
      </c>
      <c r="P273" s="127">
        <f t="shared" si="60"/>
        <v>456.52</v>
      </c>
      <c r="Q273" s="136">
        <f>VLOOKUP(E273,Steuerung!$A$17:$B$500,2,FALSE)</f>
        <v>0</v>
      </c>
      <c r="R273" s="136">
        <f>VLOOKUP(F273,Steuerung!$A$17:$B$500,2,FALSE)</f>
        <v>0</v>
      </c>
      <c r="S273" s="159">
        <f t="shared" si="61"/>
        <v>0</v>
      </c>
      <c r="T273" s="159">
        <f t="shared" si="62"/>
        <v>0</v>
      </c>
      <c r="U273" s="137" t="e">
        <f t="shared" si="63"/>
        <v>#DIV/0!</v>
      </c>
      <c r="V273" s="137" t="e">
        <f t="shared" si="64"/>
        <v>#DIV/0!</v>
      </c>
      <c r="W273" s="137" t="e">
        <f t="shared" ref="W273:W298" si="65">U273+V273</f>
        <v>#DIV/0!</v>
      </c>
    </row>
    <row r="274" spans="1:23" x14ac:dyDescent="0.2">
      <c r="A274" s="131" t="s">
        <v>3753</v>
      </c>
      <c r="B274" s="122" t="s">
        <v>1398</v>
      </c>
      <c r="C274" s="122"/>
      <c r="D274" s="122" t="s">
        <v>821</v>
      </c>
      <c r="E274" s="122" t="s">
        <v>222</v>
      </c>
      <c r="F274" s="122" t="s">
        <v>222</v>
      </c>
      <c r="G274" s="122" t="s">
        <v>822</v>
      </c>
      <c r="H274" s="178">
        <v>7.02</v>
      </c>
      <c r="I274" s="123">
        <f>VLOOKUP(E274,Steuerung!$A$17:$E$500,5,FALSE)</f>
        <v>5</v>
      </c>
      <c r="J274" s="511">
        <f>VLOOKUP(E274,Steuerung!$A$17:$F$500,6,FALSE)</f>
        <v>137.33333333333334</v>
      </c>
      <c r="K274" s="123">
        <f>VLOOKUP(F274,Steuerung!$A$17:$G$500,7,FALSE)</f>
        <v>5</v>
      </c>
      <c r="L274" s="123">
        <f>VLOOKUP(F274,Steuerung!$A$17:$H$500,8,FALSE)</f>
        <v>113</v>
      </c>
      <c r="M274" s="511">
        <f t="shared" si="57"/>
        <v>250.33333333333334</v>
      </c>
      <c r="N274" s="127">
        <f t="shared" si="58"/>
        <v>1757.34</v>
      </c>
      <c r="O274" s="127">
        <f t="shared" si="59"/>
        <v>964.08</v>
      </c>
      <c r="P274" s="127">
        <f t="shared" si="60"/>
        <v>793.26</v>
      </c>
      <c r="Q274" s="136">
        <f>VLOOKUP(E274,Steuerung!$A$17:$B$500,2,FALSE)</f>
        <v>0</v>
      </c>
      <c r="R274" s="136">
        <f>VLOOKUP(F274,Steuerung!$A$17:$B$500,2,FALSE)</f>
        <v>0</v>
      </c>
      <c r="S274" s="159">
        <f t="shared" si="61"/>
        <v>0</v>
      </c>
      <c r="T274" s="159">
        <f t="shared" si="62"/>
        <v>0</v>
      </c>
      <c r="U274" s="137" t="e">
        <f t="shared" si="63"/>
        <v>#DIV/0!</v>
      </c>
      <c r="V274" s="137" t="e">
        <f t="shared" si="64"/>
        <v>#DIV/0!</v>
      </c>
      <c r="W274" s="137" t="e">
        <f t="shared" si="65"/>
        <v>#DIV/0!</v>
      </c>
    </row>
    <row r="275" spans="1:23" x14ac:dyDescent="0.2">
      <c r="A275" s="116" t="s">
        <v>3754</v>
      </c>
      <c r="B275" s="122" t="s">
        <v>828</v>
      </c>
      <c r="C275" s="122"/>
      <c r="D275" s="122" t="s">
        <v>804</v>
      </c>
      <c r="E275" s="122" t="s">
        <v>143</v>
      </c>
      <c r="F275" s="122" t="s">
        <v>143</v>
      </c>
      <c r="G275" s="122" t="s">
        <v>1308</v>
      </c>
      <c r="H275" s="178">
        <v>6.67</v>
      </c>
      <c r="I275" s="123">
        <f>VLOOKUP(E275,Steuerung!$A$17:$E$500,5,FALSE)</f>
        <v>0</v>
      </c>
      <c r="J275" s="511">
        <f>VLOOKUP(E275,Steuerung!$A$17:$F$500,6,FALSE)</f>
        <v>0</v>
      </c>
      <c r="K275" s="123">
        <f>VLOOKUP(F275,Steuerung!$A$17:$G$500,7,FALSE)</f>
        <v>0</v>
      </c>
      <c r="L275" s="123">
        <f>VLOOKUP(F275,Steuerung!$A$17:$H$500,8,FALSE)</f>
        <v>0</v>
      </c>
      <c r="M275" s="511">
        <f t="shared" si="57"/>
        <v>0</v>
      </c>
      <c r="N275" s="127">
        <f t="shared" si="58"/>
        <v>0</v>
      </c>
      <c r="O275" s="127">
        <f t="shared" si="59"/>
        <v>0</v>
      </c>
      <c r="P275" s="127">
        <f t="shared" si="60"/>
        <v>0</v>
      </c>
      <c r="Q275" s="136">
        <f>VLOOKUP(E275,Steuerung!$A$17:$B$500,2,FALSE)</f>
        <v>0</v>
      </c>
      <c r="R275" s="136">
        <f>VLOOKUP(F275,Steuerung!$A$17:$B$500,2,FALSE)</f>
        <v>0</v>
      </c>
      <c r="S275" s="159">
        <f t="shared" si="61"/>
        <v>0</v>
      </c>
      <c r="T275" s="159">
        <f t="shared" si="62"/>
        <v>0</v>
      </c>
      <c r="U275" s="137">
        <f t="shared" si="63"/>
        <v>0</v>
      </c>
      <c r="V275" s="137">
        <f t="shared" si="64"/>
        <v>0</v>
      </c>
      <c r="W275" s="137">
        <f t="shared" si="65"/>
        <v>0</v>
      </c>
    </row>
    <row r="276" spans="1:23" x14ac:dyDescent="0.2">
      <c r="A276" s="116" t="s">
        <v>3755</v>
      </c>
      <c r="B276" s="122" t="s">
        <v>3704</v>
      </c>
      <c r="C276" s="122"/>
      <c r="D276" s="122" t="s">
        <v>795</v>
      </c>
      <c r="E276" s="122" t="s">
        <v>185</v>
      </c>
      <c r="F276" s="122" t="s">
        <v>185</v>
      </c>
      <c r="G276" s="122" t="s">
        <v>1790</v>
      </c>
      <c r="H276" s="178">
        <v>10.37</v>
      </c>
      <c r="I276" s="123">
        <f>VLOOKUP(E276,Steuerung!$A$17:$E$500,5,FALSE)</f>
        <v>1</v>
      </c>
      <c r="J276" s="511">
        <f>VLOOKUP(E276,Steuerung!$A$17:$F$500,6,FALSE)</f>
        <v>29.166666666666657</v>
      </c>
      <c r="K276" s="123">
        <f>VLOOKUP(F276,Steuerung!$A$17:$G$500,7,FALSE)</f>
        <v>1</v>
      </c>
      <c r="L276" s="123">
        <f>VLOOKUP(F276,Steuerung!$A$17:$H$500,8,FALSE)</f>
        <v>23</v>
      </c>
      <c r="M276" s="511">
        <f t="shared" si="57"/>
        <v>52.166666666666657</v>
      </c>
      <c r="N276" s="127">
        <f t="shared" si="58"/>
        <v>540.96833333333325</v>
      </c>
      <c r="O276" s="127">
        <f t="shared" si="59"/>
        <v>302.4583333333332</v>
      </c>
      <c r="P276" s="127">
        <f t="shared" si="60"/>
        <v>238.51</v>
      </c>
      <c r="Q276" s="136">
        <f>VLOOKUP(E276,Steuerung!$A$17:$B$500,2,FALSE)</f>
        <v>0</v>
      </c>
      <c r="R276" s="136">
        <f>VLOOKUP(F276,Steuerung!$A$17:$B$500,2,FALSE)</f>
        <v>0</v>
      </c>
      <c r="S276" s="159">
        <f t="shared" si="61"/>
        <v>0</v>
      </c>
      <c r="T276" s="159">
        <f t="shared" si="62"/>
        <v>0</v>
      </c>
      <c r="U276" s="137" t="e">
        <f t="shared" si="63"/>
        <v>#DIV/0!</v>
      </c>
      <c r="V276" s="137" t="e">
        <f t="shared" si="64"/>
        <v>#DIV/0!</v>
      </c>
      <c r="W276" s="137" t="e">
        <f t="shared" si="65"/>
        <v>#DIV/0!</v>
      </c>
    </row>
    <row r="277" spans="1:23" x14ac:dyDescent="0.2">
      <c r="A277" s="116" t="s">
        <v>1527</v>
      </c>
      <c r="B277" s="122" t="s">
        <v>150</v>
      </c>
      <c r="C277" s="122"/>
      <c r="D277" s="122" t="s">
        <v>795</v>
      </c>
      <c r="E277" s="122" t="s">
        <v>185</v>
      </c>
      <c r="F277" s="122" t="s">
        <v>185</v>
      </c>
      <c r="G277" s="122" t="s">
        <v>1790</v>
      </c>
      <c r="H277" s="178">
        <v>5.72</v>
      </c>
      <c r="I277" s="123">
        <f>VLOOKUP(E277,Steuerung!$A$17:$E$500,5,FALSE)</f>
        <v>1</v>
      </c>
      <c r="J277" s="511">
        <f>VLOOKUP(E277,Steuerung!$A$17:$F$500,6,FALSE)</f>
        <v>29.166666666666657</v>
      </c>
      <c r="K277" s="123">
        <f>VLOOKUP(F277,Steuerung!$A$17:$G$500,7,FALSE)</f>
        <v>1</v>
      </c>
      <c r="L277" s="123">
        <f>VLOOKUP(F277,Steuerung!$A$17:$H$500,8,FALSE)</f>
        <v>23</v>
      </c>
      <c r="M277" s="511">
        <f t="shared" si="57"/>
        <v>52.166666666666657</v>
      </c>
      <c r="N277" s="127">
        <f t="shared" si="58"/>
        <v>298.39333333333326</v>
      </c>
      <c r="O277" s="127">
        <f t="shared" si="59"/>
        <v>166.83333333333329</v>
      </c>
      <c r="P277" s="127">
        <f t="shared" si="60"/>
        <v>131.56</v>
      </c>
      <c r="Q277" s="136">
        <f>VLOOKUP(E277,Steuerung!$A$17:$B$500,2,FALSE)</f>
        <v>0</v>
      </c>
      <c r="R277" s="136">
        <f>VLOOKUP(F277,Steuerung!$A$17:$B$500,2,FALSE)</f>
        <v>0</v>
      </c>
      <c r="S277" s="159">
        <f t="shared" si="61"/>
        <v>0</v>
      </c>
      <c r="T277" s="159">
        <f t="shared" si="62"/>
        <v>0</v>
      </c>
      <c r="U277" s="137" t="e">
        <f t="shared" si="63"/>
        <v>#DIV/0!</v>
      </c>
      <c r="V277" s="137" t="e">
        <f t="shared" si="64"/>
        <v>#DIV/0!</v>
      </c>
      <c r="W277" s="137" t="e">
        <f t="shared" si="65"/>
        <v>#DIV/0!</v>
      </c>
    </row>
    <row r="278" spans="1:23" x14ac:dyDescent="0.2">
      <c r="A278" s="131" t="s">
        <v>1178</v>
      </c>
      <c r="B278" s="122" t="s">
        <v>3653</v>
      </c>
      <c r="C278" s="122"/>
      <c r="D278" s="122" t="s">
        <v>795</v>
      </c>
      <c r="E278" s="122" t="s">
        <v>185</v>
      </c>
      <c r="F278" s="122" t="s">
        <v>185</v>
      </c>
      <c r="G278" s="122" t="s">
        <v>1308</v>
      </c>
      <c r="H278" s="178">
        <v>46.72</v>
      </c>
      <c r="I278" s="123">
        <f>VLOOKUP(E278,Steuerung!$A$17:$E$500,5,FALSE)</f>
        <v>1</v>
      </c>
      <c r="J278" s="511">
        <f>VLOOKUP(E278,Steuerung!$A$17:$F$500,6,FALSE)</f>
        <v>29.166666666666657</v>
      </c>
      <c r="K278" s="123">
        <f>VLOOKUP(F278,Steuerung!$A$17:$G$500,7,FALSE)</f>
        <v>1</v>
      </c>
      <c r="L278" s="123">
        <f>VLOOKUP(F278,Steuerung!$A$17:$H$500,8,FALSE)</f>
        <v>23</v>
      </c>
      <c r="M278" s="511">
        <f t="shared" si="57"/>
        <v>52.166666666666657</v>
      </c>
      <c r="N278" s="127">
        <f t="shared" si="58"/>
        <v>2437.226666666666</v>
      </c>
      <c r="O278" s="127">
        <f t="shared" si="59"/>
        <v>1362.6666666666663</v>
      </c>
      <c r="P278" s="127">
        <f t="shared" si="60"/>
        <v>1074.56</v>
      </c>
      <c r="Q278" s="136">
        <f>VLOOKUP(E278,Steuerung!$A$17:$B$500,2,FALSE)</f>
        <v>0</v>
      </c>
      <c r="R278" s="136">
        <f>VLOOKUP(F278,Steuerung!$A$17:$B$500,2,FALSE)</f>
        <v>0</v>
      </c>
      <c r="S278" s="159">
        <f t="shared" si="61"/>
        <v>0</v>
      </c>
      <c r="T278" s="159">
        <f t="shared" si="62"/>
        <v>0</v>
      </c>
      <c r="U278" s="137" t="e">
        <f t="shared" si="63"/>
        <v>#DIV/0!</v>
      </c>
      <c r="V278" s="137" t="e">
        <f t="shared" si="64"/>
        <v>#DIV/0!</v>
      </c>
      <c r="W278" s="137" t="e">
        <f t="shared" si="65"/>
        <v>#DIV/0!</v>
      </c>
    </row>
    <row r="279" spans="1:23" x14ac:dyDescent="0.2">
      <c r="A279" s="131" t="s">
        <v>1183</v>
      </c>
      <c r="B279" s="122" t="s">
        <v>852</v>
      </c>
      <c r="C279" s="122"/>
      <c r="D279" s="122" t="s">
        <v>853</v>
      </c>
      <c r="E279" s="122" t="s">
        <v>258</v>
      </c>
      <c r="F279" s="122" t="s">
        <v>258</v>
      </c>
      <c r="G279" s="122" t="s">
        <v>796</v>
      </c>
      <c r="H279" s="178">
        <v>21.2</v>
      </c>
      <c r="I279" s="123">
        <f>VLOOKUP(E279,Steuerung!$A$17:$E$500,5,FALSE)</f>
        <v>1</v>
      </c>
      <c r="J279" s="511">
        <f>VLOOKUP(E279,Steuerung!$A$17:$F$500,6,FALSE)</f>
        <v>29.166666666666657</v>
      </c>
      <c r="K279" s="123">
        <f>VLOOKUP(F279,Steuerung!$A$17:$G$500,7,FALSE)</f>
        <v>1</v>
      </c>
      <c r="L279" s="123">
        <f>VLOOKUP(F279,Steuerung!$A$17:$H$500,8,FALSE)</f>
        <v>23</v>
      </c>
      <c r="M279" s="511">
        <f t="shared" si="57"/>
        <v>52.166666666666657</v>
      </c>
      <c r="N279" s="127">
        <f t="shared" si="58"/>
        <v>1105.9333333333332</v>
      </c>
      <c r="O279" s="127">
        <f t="shared" si="59"/>
        <v>618.33333333333314</v>
      </c>
      <c r="P279" s="127">
        <f t="shared" si="60"/>
        <v>487.59999999999997</v>
      </c>
      <c r="Q279" s="136">
        <f>VLOOKUP(E279,Steuerung!$A$17:$B$500,2,FALSE)</f>
        <v>0</v>
      </c>
      <c r="R279" s="136">
        <f>VLOOKUP(F279,Steuerung!$A$17:$B$500,2,FALSE)</f>
        <v>0</v>
      </c>
      <c r="S279" s="159">
        <f t="shared" si="61"/>
        <v>0</v>
      </c>
      <c r="T279" s="159">
        <f t="shared" si="62"/>
        <v>0</v>
      </c>
      <c r="U279" s="137" t="e">
        <f t="shared" si="63"/>
        <v>#DIV/0!</v>
      </c>
      <c r="V279" s="137" t="e">
        <f t="shared" si="64"/>
        <v>#DIV/0!</v>
      </c>
      <c r="W279" s="137" t="e">
        <f t="shared" si="65"/>
        <v>#DIV/0!</v>
      </c>
    </row>
    <row r="280" spans="1:23" x14ac:dyDescent="0.2">
      <c r="A280" s="131" t="s">
        <v>1184</v>
      </c>
      <c r="B280" s="122" t="s">
        <v>3617</v>
      </c>
      <c r="C280" s="122"/>
      <c r="D280" s="122" t="s">
        <v>1160</v>
      </c>
      <c r="E280" s="122" t="s">
        <v>237</v>
      </c>
      <c r="F280" s="122" t="s">
        <v>237</v>
      </c>
      <c r="G280" s="122" t="s">
        <v>1308</v>
      </c>
      <c r="H280" s="178">
        <v>7.2</v>
      </c>
      <c r="I280" s="123">
        <f>VLOOKUP(E280,Steuerung!$A$17:$E$500,5,FALSE)</f>
        <v>1</v>
      </c>
      <c r="J280" s="511">
        <f>VLOOKUP(E280,Steuerung!$A$17:$F$500,6,FALSE)</f>
        <v>29.166666666666657</v>
      </c>
      <c r="K280" s="123">
        <f>VLOOKUP(F280,Steuerung!$A$17:$G$500,7,FALSE)</f>
        <v>1</v>
      </c>
      <c r="L280" s="123">
        <f>VLOOKUP(F280,Steuerung!$A$17:$H$500,8,FALSE)</f>
        <v>23</v>
      </c>
      <c r="M280" s="511">
        <f t="shared" si="57"/>
        <v>52.166666666666657</v>
      </c>
      <c r="N280" s="127">
        <f t="shared" si="58"/>
        <v>375.59999999999997</v>
      </c>
      <c r="O280" s="127">
        <f t="shared" si="59"/>
        <v>209.99999999999994</v>
      </c>
      <c r="P280" s="127">
        <f t="shared" si="60"/>
        <v>165.6</v>
      </c>
      <c r="Q280" s="136">
        <f>VLOOKUP(E280,Steuerung!$A$17:$B$500,2,FALSE)</f>
        <v>0</v>
      </c>
      <c r="R280" s="136">
        <f>VLOOKUP(F280,Steuerung!$A$17:$B$500,2,FALSE)</f>
        <v>0</v>
      </c>
      <c r="S280" s="159">
        <f t="shared" si="61"/>
        <v>0</v>
      </c>
      <c r="T280" s="159">
        <f t="shared" si="62"/>
        <v>0</v>
      </c>
      <c r="U280" s="137" t="e">
        <f t="shared" si="63"/>
        <v>#DIV/0!</v>
      </c>
      <c r="V280" s="137" t="e">
        <f t="shared" si="64"/>
        <v>#DIV/0!</v>
      </c>
      <c r="W280" s="137" t="e">
        <f t="shared" si="65"/>
        <v>#DIV/0!</v>
      </c>
    </row>
    <row r="281" spans="1:23" x14ac:dyDescent="0.2">
      <c r="A281" s="131" t="s">
        <v>3073</v>
      </c>
      <c r="B281" s="122" t="s">
        <v>852</v>
      </c>
      <c r="C281" s="122"/>
      <c r="D281" s="122" t="s">
        <v>853</v>
      </c>
      <c r="E281" s="122" t="s">
        <v>258</v>
      </c>
      <c r="F281" s="122" t="s">
        <v>258</v>
      </c>
      <c r="G281" s="122" t="s">
        <v>796</v>
      </c>
      <c r="H281" s="178">
        <v>13.26</v>
      </c>
      <c r="I281" s="123">
        <f>VLOOKUP(E281,Steuerung!$A$17:$E$500,5,FALSE)</f>
        <v>1</v>
      </c>
      <c r="J281" s="511">
        <f>VLOOKUP(E281,Steuerung!$A$17:$F$500,6,FALSE)</f>
        <v>29.166666666666657</v>
      </c>
      <c r="K281" s="123">
        <f>VLOOKUP(F281,Steuerung!$A$17:$G$500,7,FALSE)</f>
        <v>1</v>
      </c>
      <c r="L281" s="123">
        <f>VLOOKUP(F281,Steuerung!$A$17:$H$500,8,FALSE)</f>
        <v>23</v>
      </c>
      <c r="M281" s="511">
        <f t="shared" si="57"/>
        <v>52.166666666666657</v>
      </c>
      <c r="N281" s="127">
        <f t="shared" si="58"/>
        <v>691.7299999999999</v>
      </c>
      <c r="O281" s="127">
        <f t="shared" si="59"/>
        <v>386.74999999999989</v>
      </c>
      <c r="P281" s="127">
        <f t="shared" si="60"/>
        <v>304.98</v>
      </c>
      <c r="Q281" s="136">
        <f>VLOOKUP(E281,Steuerung!$A$17:$B$500,2,FALSE)</f>
        <v>0</v>
      </c>
      <c r="R281" s="136">
        <f>VLOOKUP(F281,Steuerung!$A$17:$B$500,2,FALSE)</f>
        <v>0</v>
      </c>
      <c r="S281" s="159">
        <f t="shared" si="61"/>
        <v>0</v>
      </c>
      <c r="T281" s="159">
        <f t="shared" si="62"/>
        <v>0</v>
      </c>
      <c r="U281" s="137" t="e">
        <f t="shared" si="63"/>
        <v>#DIV/0!</v>
      </c>
      <c r="V281" s="137" t="e">
        <f t="shared" si="64"/>
        <v>#DIV/0!</v>
      </c>
      <c r="W281" s="137" t="e">
        <f t="shared" si="65"/>
        <v>#DIV/0!</v>
      </c>
    </row>
    <row r="282" spans="1:23" x14ac:dyDescent="0.2">
      <c r="A282" s="131" t="s">
        <v>2509</v>
      </c>
      <c r="B282" s="122" t="s">
        <v>852</v>
      </c>
      <c r="C282" s="122"/>
      <c r="D282" s="122" t="s">
        <v>853</v>
      </c>
      <c r="E282" s="122" t="s">
        <v>258</v>
      </c>
      <c r="F282" s="122" t="s">
        <v>258</v>
      </c>
      <c r="G282" s="122" t="s">
        <v>796</v>
      </c>
      <c r="H282" s="178">
        <v>13.26</v>
      </c>
      <c r="I282" s="123">
        <f>VLOOKUP(E282,Steuerung!$A$17:$E$500,5,FALSE)</f>
        <v>1</v>
      </c>
      <c r="J282" s="511">
        <f>VLOOKUP(E282,Steuerung!$A$17:$F$500,6,FALSE)</f>
        <v>29.166666666666657</v>
      </c>
      <c r="K282" s="123">
        <f>VLOOKUP(F282,Steuerung!$A$17:$G$500,7,FALSE)</f>
        <v>1</v>
      </c>
      <c r="L282" s="123">
        <f>VLOOKUP(F282,Steuerung!$A$17:$H$500,8,FALSE)</f>
        <v>23</v>
      </c>
      <c r="M282" s="511">
        <f t="shared" si="57"/>
        <v>52.166666666666657</v>
      </c>
      <c r="N282" s="127">
        <f t="shared" si="58"/>
        <v>691.7299999999999</v>
      </c>
      <c r="O282" s="127">
        <f t="shared" si="59"/>
        <v>386.74999999999989</v>
      </c>
      <c r="P282" s="127">
        <f t="shared" si="60"/>
        <v>304.98</v>
      </c>
      <c r="Q282" s="136">
        <f>VLOOKUP(E282,Steuerung!$A$17:$B$500,2,FALSE)</f>
        <v>0</v>
      </c>
      <c r="R282" s="136">
        <f>VLOOKUP(F282,Steuerung!$A$17:$B$500,2,FALSE)</f>
        <v>0</v>
      </c>
      <c r="S282" s="159">
        <f t="shared" si="61"/>
        <v>0</v>
      </c>
      <c r="T282" s="159">
        <f t="shared" si="62"/>
        <v>0</v>
      </c>
      <c r="U282" s="137" t="e">
        <f t="shared" si="63"/>
        <v>#DIV/0!</v>
      </c>
      <c r="V282" s="137" t="e">
        <f t="shared" si="64"/>
        <v>#DIV/0!</v>
      </c>
      <c r="W282" s="137" t="e">
        <f t="shared" si="65"/>
        <v>#DIV/0!</v>
      </c>
    </row>
    <row r="283" spans="1:23" x14ac:dyDescent="0.2">
      <c r="A283" s="131" t="s">
        <v>3756</v>
      </c>
      <c r="B283" s="122" t="s">
        <v>1000</v>
      </c>
      <c r="C283" s="122"/>
      <c r="D283" s="122" t="s">
        <v>804</v>
      </c>
      <c r="E283" s="122" t="s">
        <v>319</v>
      </c>
      <c r="F283" s="122" t="s">
        <v>319</v>
      </c>
      <c r="G283" s="122" t="s">
        <v>796</v>
      </c>
      <c r="H283" s="178">
        <v>18.79</v>
      </c>
      <c r="I283" s="123">
        <f>VLOOKUP(E283,Steuerung!$A$17:$E$500,5,FALSE)</f>
        <v>1</v>
      </c>
      <c r="J283" s="511">
        <f>VLOOKUP(E283,Steuerung!$A$17:$F$500,6,FALSE)</f>
        <v>29.166666666666657</v>
      </c>
      <c r="K283" s="123">
        <f>VLOOKUP(F283,Steuerung!$A$17:$G$500,7,FALSE)</f>
        <v>1</v>
      </c>
      <c r="L283" s="123">
        <f>VLOOKUP(F283,Steuerung!$A$17:$H$500,8,FALSE)</f>
        <v>23</v>
      </c>
      <c r="M283" s="511">
        <f t="shared" si="57"/>
        <v>52.166666666666657</v>
      </c>
      <c r="N283" s="127">
        <f t="shared" si="58"/>
        <v>980.21166666666647</v>
      </c>
      <c r="O283" s="127">
        <f t="shared" si="59"/>
        <v>548.04166666666652</v>
      </c>
      <c r="P283" s="127">
        <f t="shared" si="60"/>
        <v>432.16999999999996</v>
      </c>
      <c r="Q283" s="136">
        <f>VLOOKUP(E283,Steuerung!$A$17:$B$500,2,FALSE)</f>
        <v>0</v>
      </c>
      <c r="R283" s="136">
        <f>VLOOKUP(F283,Steuerung!$A$17:$B$500,2,FALSE)</f>
        <v>0</v>
      </c>
      <c r="S283" s="159">
        <f t="shared" si="61"/>
        <v>0</v>
      </c>
      <c r="T283" s="159">
        <f t="shared" si="62"/>
        <v>0</v>
      </c>
      <c r="U283" s="137" t="e">
        <f t="shared" si="63"/>
        <v>#DIV/0!</v>
      </c>
      <c r="V283" s="137" t="e">
        <f t="shared" si="64"/>
        <v>#DIV/0!</v>
      </c>
      <c r="W283" s="137" t="e">
        <f t="shared" si="65"/>
        <v>#DIV/0!</v>
      </c>
    </row>
    <row r="284" spans="1:23" x14ac:dyDescent="0.2">
      <c r="A284" s="131" t="s">
        <v>2511</v>
      </c>
      <c r="B284" s="122" t="s">
        <v>852</v>
      </c>
      <c r="C284" s="122"/>
      <c r="D284" s="122" t="s">
        <v>853</v>
      </c>
      <c r="E284" s="122" t="s">
        <v>258</v>
      </c>
      <c r="F284" s="122" t="s">
        <v>258</v>
      </c>
      <c r="G284" s="122" t="s">
        <v>796</v>
      </c>
      <c r="H284" s="178">
        <v>13.26</v>
      </c>
      <c r="I284" s="123">
        <f>VLOOKUP(E284,Steuerung!$A$17:$E$500,5,FALSE)</f>
        <v>1</v>
      </c>
      <c r="J284" s="511">
        <f>VLOOKUP(E284,Steuerung!$A$17:$F$500,6,FALSE)</f>
        <v>29.166666666666657</v>
      </c>
      <c r="K284" s="123">
        <f>VLOOKUP(F284,Steuerung!$A$17:$G$500,7,FALSE)</f>
        <v>1</v>
      </c>
      <c r="L284" s="123">
        <f>VLOOKUP(F284,Steuerung!$A$17:$H$500,8,FALSE)</f>
        <v>23</v>
      </c>
      <c r="M284" s="511">
        <f t="shared" si="57"/>
        <v>52.166666666666657</v>
      </c>
      <c r="N284" s="127">
        <f t="shared" si="58"/>
        <v>691.7299999999999</v>
      </c>
      <c r="O284" s="127">
        <f t="shared" si="59"/>
        <v>386.74999999999989</v>
      </c>
      <c r="P284" s="127">
        <f t="shared" si="60"/>
        <v>304.98</v>
      </c>
      <c r="Q284" s="136">
        <f>VLOOKUP(E284,Steuerung!$A$17:$B$500,2,FALSE)</f>
        <v>0</v>
      </c>
      <c r="R284" s="136">
        <f>VLOOKUP(F284,Steuerung!$A$17:$B$500,2,FALSE)</f>
        <v>0</v>
      </c>
      <c r="S284" s="159">
        <f t="shared" si="61"/>
        <v>0</v>
      </c>
      <c r="T284" s="159">
        <f t="shared" si="62"/>
        <v>0</v>
      </c>
      <c r="U284" s="137" t="e">
        <f t="shared" si="63"/>
        <v>#DIV/0!</v>
      </c>
      <c r="V284" s="137" t="e">
        <f t="shared" si="64"/>
        <v>#DIV/0!</v>
      </c>
      <c r="W284" s="137" t="e">
        <f t="shared" si="65"/>
        <v>#DIV/0!</v>
      </c>
    </row>
    <row r="285" spans="1:23" x14ac:dyDescent="0.2">
      <c r="A285" s="131" t="s">
        <v>3075</v>
      </c>
      <c r="B285" s="122" t="s">
        <v>852</v>
      </c>
      <c r="C285" s="122"/>
      <c r="D285" s="122" t="s">
        <v>853</v>
      </c>
      <c r="E285" s="122" t="s">
        <v>258</v>
      </c>
      <c r="F285" s="122" t="s">
        <v>258</v>
      </c>
      <c r="G285" s="122" t="s">
        <v>796</v>
      </c>
      <c r="H285" s="178">
        <v>18.79</v>
      </c>
      <c r="I285" s="123">
        <f>VLOOKUP(E285,Steuerung!$A$17:$E$500,5,FALSE)</f>
        <v>1</v>
      </c>
      <c r="J285" s="511">
        <f>VLOOKUP(E285,Steuerung!$A$17:$F$500,6,FALSE)</f>
        <v>29.166666666666657</v>
      </c>
      <c r="K285" s="123">
        <f>VLOOKUP(F285,Steuerung!$A$17:$G$500,7,FALSE)</f>
        <v>1</v>
      </c>
      <c r="L285" s="123">
        <f>VLOOKUP(F285,Steuerung!$A$17:$H$500,8,FALSE)</f>
        <v>23</v>
      </c>
      <c r="M285" s="511">
        <f t="shared" si="57"/>
        <v>52.166666666666657</v>
      </c>
      <c r="N285" s="127">
        <f t="shared" si="58"/>
        <v>980.21166666666647</v>
      </c>
      <c r="O285" s="127">
        <f t="shared" si="59"/>
        <v>548.04166666666652</v>
      </c>
      <c r="P285" s="127">
        <f t="shared" si="60"/>
        <v>432.16999999999996</v>
      </c>
      <c r="Q285" s="136">
        <f>VLOOKUP(E285,Steuerung!$A$17:$B$500,2,FALSE)</f>
        <v>0</v>
      </c>
      <c r="R285" s="136">
        <f>VLOOKUP(F285,Steuerung!$A$17:$B$500,2,FALSE)</f>
        <v>0</v>
      </c>
      <c r="S285" s="159">
        <f t="shared" si="61"/>
        <v>0</v>
      </c>
      <c r="T285" s="159">
        <f t="shared" si="62"/>
        <v>0</v>
      </c>
      <c r="U285" s="137" t="e">
        <f t="shared" si="63"/>
        <v>#DIV/0!</v>
      </c>
      <c r="V285" s="137" t="e">
        <f t="shared" si="64"/>
        <v>#DIV/0!</v>
      </c>
      <c r="W285" s="137" t="e">
        <f t="shared" si="65"/>
        <v>#DIV/0!</v>
      </c>
    </row>
    <row r="286" spans="1:23" x14ac:dyDescent="0.2">
      <c r="A286" s="131" t="s">
        <v>3757</v>
      </c>
      <c r="B286" s="122" t="s">
        <v>852</v>
      </c>
      <c r="C286" s="122"/>
      <c r="D286" s="122" t="s">
        <v>853</v>
      </c>
      <c r="E286" s="122" t="s">
        <v>258</v>
      </c>
      <c r="F286" s="122" t="s">
        <v>258</v>
      </c>
      <c r="G286" s="122" t="s">
        <v>796</v>
      </c>
      <c r="H286" s="178">
        <v>16.03</v>
      </c>
      <c r="I286" s="123">
        <f>VLOOKUP(E286,Steuerung!$A$17:$E$500,5,FALSE)</f>
        <v>1</v>
      </c>
      <c r="J286" s="511">
        <f>VLOOKUP(E286,Steuerung!$A$17:$F$500,6,FALSE)</f>
        <v>29.166666666666657</v>
      </c>
      <c r="K286" s="123">
        <f>VLOOKUP(F286,Steuerung!$A$17:$G$500,7,FALSE)</f>
        <v>1</v>
      </c>
      <c r="L286" s="123">
        <f>VLOOKUP(F286,Steuerung!$A$17:$H$500,8,FALSE)</f>
        <v>23</v>
      </c>
      <c r="M286" s="511">
        <f t="shared" si="57"/>
        <v>52.166666666666657</v>
      </c>
      <c r="N286" s="127">
        <f t="shared" si="58"/>
        <v>836.23166666666657</v>
      </c>
      <c r="O286" s="127">
        <f t="shared" si="59"/>
        <v>467.54166666666657</v>
      </c>
      <c r="P286" s="127">
        <f t="shared" si="60"/>
        <v>368.69000000000005</v>
      </c>
      <c r="Q286" s="136">
        <f>VLOOKUP(E286,Steuerung!$A$17:$B$500,2,FALSE)</f>
        <v>0</v>
      </c>
      <c r="R286" s="136">
        <f>VLOOKUP(F286,Steuerung!$A$17:$B$500,2,FALSE)</f>
        <v>0</v>
      </c>
      <c r="S286" s="159">
        <f t="shared" si="61"/>
        <v>0</v>
      </c>
      <c r="T286" s="159">
        <f t="shared" si="62"/>
        <v>0</v>
      </c>
      <c r="U286" s="137" t="e">
        <f t="shared" si="63"/>
        <v>#DIV/0!</v>
      </c>
      <c r="V286" s="137" t="e">
        <f t="shared" si="64"/>
        <v>#DIV/0!</v>
      </c>
      <c r="W286" s="137" t="e">
        <f t="shared" si="65"/>
        <v>#DIV/0!</v>
      </c>
    </row>
    <row r="287" spans="1:23" x14ac:dyDescent="0.2">
      <c r="A287" s="131" t="s">
        <v>1191</v>
      </c>
      <c r="B287" s="122" t="s">
        <v>921</v>
      </c>
      <c r="C287" s="122"/>
      <c r="D287" s="122" t="s">
        <v>791</v>
      </c>
      <c r="E287" s="122" t="s">
        <v>205</v>
      </c>
      <c r="F287" s="122" t="s">
        <v>205</v>
      </c>
      <c r="G287" s="122" t="s">
        <v>796</v>
      </c>
      <c r="H287" s="178">
        <v>13.26</v>
      </c>
      <c r="I287" s="123">
        <f>VLOOKUP(E287,Steuerung!$A$17:$E$500,5,FALSE)</f>
        <v>1</v>
      </c>
      <c r="J287" s="511">
        <f>VLOOKUP(E287,Steuerung!$A$17:$F$500,6,FALSE)</f>
        <v>29.166666666666657</v>
      </c>
      <c r="K287" s="123">
        <f>VLOOKUP(F287,Steuerung!$A$17:$G$500,7,FALSE)</f>
        <v>1</v>
      </c>
      <c r="L287" s="123">
        <f>VLOOKUP(F287,Steuerung!$A$17:$H$500,8,FALSE)</f>
        <v>23</v>
      </c>
      <c r="M287" s="511">
        <f t="shared" si="57"/>
        <v>52.166666666666657</v>
      </c>
      <c r="N287" s="127">
        <f t="shared" si="58"/>
        <v>691.7299999999999</v>
      </c>
      <c r="O287" s="127">
        <f t="shared" si="59"/>
        <v>386.74999999999989</v>
      </c>
      <c r="P287" s="127">
        <f t="shared" si="60"/>
        <v>304.98</v>
      </c>
      <c r="Q287" s="136">
        <f>VLOOKUP(E287,Steuerung!$A$17:$B$500,2,FALSE)</f>
        <v>0</v>
      </c>
      <c r="R287" s="136">
        <f>VLOOKUP(F287,Steuerung!$A$17:$B$500,2,FALSE)</f>
        <v>0</v>
      </c>
      <c r="S287" s="159">
        <f t="shared" si="61"/>
        <v>0</v>
      </c>
      <c r="T287" s="159">
        <f t="shared" si="62"/>
        <v>0</v>
      </c>
      <c r="U287" s="137" t="e">
        <f t="shared" si="63"/>
        <v>#DIV/0!</v>
      </c>
      <c r="V287" s="137" t="e">
        <f t="shared" si="64"/>
        <v>#DIV/0!</v>
      </c>
      <c r="W287" s="137" t="e">
        <f t="shared" si="65"/>
        <v>#DIV/0!</v>
      </c>
    </row>
    <row r="288" spans="1:23" x14ac:dyDescent="0.2">
      <c r="A288" s="131" t="s">
        <v>2017</v>
      </c>
      <c r="B288" s="122" t="s">
        <v>852</v>
      </c>
      <c r="C288" s="122"/>
      <c r="D288" s="122" t="s">
        <v>853</v>
      </c>
      <c r="E288" s="122" t="s">
        <v>258</v>
      </c>
      <c r="F288" s="122" t="s">
        <v>258</v>
      </c>
      <c r="G288" s="122" t="s">
        <v>796</v>
      </c>
      <c r="H288" s="178">
        <v>26.71</v>
      </c>
      <c r="I288" s="123">
        <f>VLOOKUP(E288,Steuerung!$A$17:$E$500,5,FALSE)</f>
        <v>1</v>
      </c>
      <c r="J288" s="511">
        <f>VLOOKUP(E288,Steuerung!$A$17:$F$500,6,FALSE)</f>
        <v>29.166666666666657</v>
      </c>
      <c r="K288" s="123">
        <f>VLOOKUP(F288,Steuerung!$A$17:$G$500,7,FALSE)</f>
        <v>1</v>
      </c>
      <c r="L288" s="123">
        <f>VLOOKUP(F288,Steuerung!$A$17:$H$500,8,FALSE)</f>
        <v>23</v>
      </c>
      <c r="M288" s="511">
        <f t="shared" si="57"/>
        <v>52.166666666666657</v>
      </c>
      <c r="N288" s="127">
        <f t="shared" si="58"/>
        <v>1393.3716666666664</v>
      </c>
      <c r="O288" s="127">
        <f t="shared" si="59"/>
        <v>779.0416666666664</v>
      </c>
      <c r="P288" s="127">
        <f t="shared" si="60"/>
        <v>614.33000000000004</v>
      </c>
      <c r="Q288" s="136">
        <f>VLOOKUP(E288,Steuerung!$A$17:$B$500,2,FALSE)</f>
        <v>0</v>
      </c>
      <c r="R288" s="136">
        <f>VLOOKUP(F288,Steuerung!$A$17:$B$500,2,FALSE)</f>
        <v>0</v>
      </c>
      <c r="S288" s="159">
        <f t="shared" si="61"/>
        <v>0</v>
      </c>
      <c r="T288" s="159">
        <f t="shared" si="62"/>
        <v>0</v>
      </c>
      <c r="U288" s="137" t="e">
        <f t="shared" si="63"/>
        <v>#DIV/0!</v>
      </c>
      <c r="V288" s="137" t="e">
        <f t="shared" si="64"/>
        <v>#DIV/0!</v>
      </c>
      <c r="W288" s="137" t="e">
        <f t="shared" si="65"/>
        <v>#DIV/0!</v>
      </c>
    </row>
    <row r="289" spans="1:23" x14ac:dyDescent="0.2">
      <c r="A289" s="131" t="s">
        <v>2501</v>
      </c>
      <c r="B289" s="122" t="s">
        <v>3627</v>
      </c>
      <c r="C289" s="122"/>
      <c r="D289" s="122" t="s">
        <v>795</v>
      </c>
      <c r="E289" s="122" t="s">
        <v>185</v>
      </c>
      <c r="F289" s="122" t="s">
        <v>185</v>
      </c>
      <c r="G289" s="122" t="s">
        <v>1308</v>
      </c>
      <c r="H289" s="178">
        <v>12.94</v>
      </c>
      <c r="I289" s="123">
        <f>VLOOKUP(E289,Steuerung!$A$17:$E$500,5,FALSE)</f>
        <v>1</v>
      </c>
      <c r="J289" s="511">
        <f>VLOOKUP(E289,Steuerung!$A$17:$F$500,6,FALSE)</f>
        <v>29.166666666666657</v>
      </c>
      <c r="K289" s="123">
        <f>VLOOKUP(F289,Steuerung!$A$17:$G$500,7,FALSE)</f>
        <v>1</v>
      </c>
      <c r="L289" s="123">
        <f>VLOOKUP(F289,Steuerung!$A$17:$H$500,8,FALSE)</f>
        <v>23</v>
      </c>
      <c r="M289" s="511">
        <f t="shared" si="57"/>
        <v>52.166666666666657</v>
      </c>
      <c r="N289" s="127">
        <f t="shared" si="58"/>
        <v>675.03666666666652</v>
      </c>
      <c r="O289" s="127">
        <f t="shared" si="59"/>
        <v>377.41666666666652</v>
      </c>
      <c r="P289" s="127">
        <f t="shared" si="60"/>
        <v>297.62</v>
      </c>
      <c r="Q289" s="136">
        <f>VLOOKUP(E289,Steuerung!$A$17:$B$500,2,FALSE)</f>
        <v>0</v>
      </c>
      <c r="R289" s="136">
        <f>VLOOKUP(F289,Steuerung!$A$17:$B$500,2,FALSE)</f>
        <v>0</v>
      </c>
      <c r="S289" s="159">
        <f t="shared" si="61"/>
        <v>0</v>
      </c>
      <c r="T289" s="159">
        <f t="shared" si="62"/>
        <v>0</v>
      </c>
      <c r="U289" s="137" t="e">
        <f t="shared" si="63"/>
        <v>#DIV/0!</v>
      </c>
      <c r="V289" s="137" t="e">
        <f t="shared" si="64"/>
        <v>#DIV/0!</v>
      </c>
      <c r="W289" s="137" t="e">
        <f t="shared" si="65"/>
        <v>#DIV/0!</v>
      </c>
    </row>
    <row r="290" spans="1:23" x14ac:dyDescent="0.2">
      <c r="A290" s="131" t="s">
        <v>1197</v>
      </c>
      <c r="B290" s="122" t="s">
        <v>866</v>
      </c>
      <c r="C290" s="122"/>
      <c r="D290" s="122" t="s">
        <v>822</v>
      </c>
      <c r="E290" s="122" t="s">
        <v>278</v>
      </c>
      <c r="F290" s="122" t="s">
        <v>278</v>
      </c>
      <c r="G290" s="122" t="s">
        <v>1308</v>
      </c>
      <c r="H290" s="178">
        <v>3.51</v>
      </c>
      <c r="I290" s="123">
        <f>VLOOKUP(E290,Steuerung!$A$17:$E$500,5,FALSE)</f>
        <v>1</v>
      </c>
      <c r="J290" s="511">
        <f>VLOOKUP(E290,Steuerung!$A$17:$F$500,6,FALSE)</f>
        <v>29.166666666666657</v>
      </c>
      <c r="K290" s="123">
        <f>VLOOKUP(F290,Steuerung!$A$17:$G$500,7,FALSE)</f>
        <v>1</v>
      </c>
      <c r="L290" s="123">
        <f>VLOOKUP(F290,Steuerung!$A$17:$H$500,8,FALSE)</f>
        <v>23</v>
      </c>
      <c r="M290" s="511">
        <f t="shared" si="57"/>
        <v>52.166666666666657</v>
      </c>
      <c r="N290" s="127">
        <f t="shared" si="58"/>
        <v>183.10499999999996</v>
      </c>
      <c r="O290" s="127">
        <f t="shared" si="59"/>
        <v>102.37499999999996</v>
      </c>
      <c r="P290" s="127">
        <f t="shared" si="60"/>
        <v>80.72999999999999</v>
      </c>
      <c r="Q290" s="136">
        <f>VLOOKUP(E290,Steuerung!$A$17:$B$500,2,FALSE)</f>
        <v>0</v>
      </c>
      <c r="R290" s="136">
        <f>VLOOKUP(F290,Steuerung!$A$17:$B$500,2,FALSE)</f>
        <v>0</v>
      </c>
      <c r="S290" s="159">
        <f t="shared" si="61"/>
        <v>0</v>
      </c>
      <c r="T290" s="159">
        <f t="shared" si="62"/>
        <v>0</v>
      </c>
      <c r="U290" s="137" t="e">
        <f t="shared" si="63"/>
        <v>#DIV/0!</v>
      </c>
      <c r="V290" s="137" t="e">
        <f t="shared" si="64"/>
        <v>#DIV/0!</v>
      </c>
      <c r="W290" s="137" t="e">
        <f t="shared" si="65"/>
        <v>#DIV/0!</v>
      </c>
    </row>
    <row r="291" spans="1:23" x14ac:dyDescent="0.2">
      <c r="A291" s="116" t="s">
        <v>1198</v>
      </c>
      <c r="B291" s="122" t="s">
        <v>3667</v>
      </c>
      <c r="C291" s="122"/>
      <c r="D291" s="122" t="s">
        <v>822</v>
      </c>
      <c r="E291" s="122" t="s">
        <v>278</v>
      </c>
      <c r="F291" s="122" t="s">
        <v>278</v>
      </c>
      <c r="G291" s="122" t="s">
        <v>1308</v>
      </c>
      <c r="H291" s="178">
        <v>4.09</v>
      </c>
      <c r="I291" s="123">
        <f>VLOOKUP(E291,Steuerung!$A$17:$E$500,5,FALSE)</f>
        <v>1</v>
      </c>
      <c r="J291" s="511">
        <f>VLOOKUP(E291,Steuerung!$A$17:$F$500,6,FALSE)</f>
        <v>29.166666666666657</v>
      </c>
      <c r="K291" s="123">
        <f>VLOOKUP(F291,Steuerung!$A$17:$G$500,7,FALSE)</f>
        <v>1</v>
      </c>
      <c r="L291" s="123">
        <f>VLOOKUP(F291,Steuerung!$A$17:$H$500,8,FALSE)</f>
        <v>23</v>
      </c>
      <c r="M291" s="511">
        <f t="shared" si="57"/>
        <v>52.166666666666657</v>
      </c>
      <c r="N291" s="127">
        <f t="shared" si="58"/>
        <v>213.36166666666662</v>
      </c>
      <c r="O291" s="127">
        <f t="shared" si="59"/>
        <v>119.29166666666663</v>
      </c>
      <c r="P291" s="127">
        <f t="shared" si="60"/>
        <v>94.07</v>
      </c>
      <c r="Q291" s="136">
        <f>VLOOKUP(E291,Steuerung!$A$17:$B$500,2,FALSE)</f>
        <v>0</v>
      </c>
      <c r="R291" s="136">
        <f>VLOOKUP(F291,Steuerung!$A$17:$B$500,2,FALSE)</f>
        <v>0</v>
      </c>
      <c r="S291" s="159">
        <f t="shared" si="61"/>
        <v>0</v>
      </c>
      <c r="T291" s="159">
        <f t="shared" si="62"/>
        <v>0</v>
      </c>
      <c r="U291" s="137" t="e">
        <f t="shared" si="63"/>
        <v>#DIV/0!</v>
      </c>
      <c r="V291" s="137" t="e">
        <f t="shared" si="64"/>
        <v>#DIV/0!</v>
      </c>
      <c r="W291" s="137" t="e">
        <f t="shared" si="65"/>
        <v>#DIV/0!</v>
      </c>
    </row>
    <row r="292" spans="1:23" x14ac:dyDescent="0.2">
      <c r="A292" s="116" t="s">
        <v>3078</v>
      </c>
      <c r="B292" s="122" t="s">
        <v>979</v>
      </c>
      <c r="C292" s="122"/>
      <c r="D292" s="122" t="s">
        <v>791</v>
      </c>
      <c r="E292" s="122" t="s">
        <v>205</v>
      </c>
      <c r="F292" s="122" t="s">
        <v>205</v>
      </c>
      <c r="G292" s="122" t="s">
        <v>1308</v>
      </c>
      <c r="H292" s="178">
        <v>3.7</v>
      </c>
      <c r="I292" s="123">
        <f>VLOOKUP(E292,Steuerung!$A$17:$E$500,5,FALSE)</f>
        <v>1</v>
      </c>
      <c r="J292" s="511">
        <f>VLOOKUP(E292,Steuerung!$A$17:$F$500,6,FALSE)</f>
        <v>29.166666666666657</v>
      </c>
      <c r="K292" s="123">
        <f>VLOOKUP(F292,Steuerung!$A$17:$G$500,7,FALSE)</f>
        <v>1</v>
      </c>
      <c r="L292" s="123">
        <f>VLOOKUP(F292,Steuerung!$A$17:$H$500,8,FALSE)</f>
        <v>23</v>
      </c>
      <c r="M292" s="511">
        <f t="shared" si="57"/>
        <v>52.166666666666657</v>
      </c>
      <c r="N292" s="127">
        <f t="shared" si="58"/>
        <v>193.01666666666665</v>
      </c>
      <c r="O292" s="127">
        <f t="shared" si="59"/>
        <v>107.91666666666664</v>
      </c>
      <c r="P292" s="127">
        <f t="shared" si="60"/>
        <v>85.100000000000009</v>
      </c>
      <c r="Q292" s="136">
        <f>VLOOKUP(E292,Steuerung!$A$17:$B$500,2,FALSE)</f>
        <v>0</v>
      </c>
      <c r="R292" s="136">
        <f>VLOOKUP(F292,Steuerung!$A$17:$B$500,2,FALSE)</f>
        <v>0</v>
      </c>
      <c r="S292" s="159">
        <f t="shared" si="61"/>
        <v>0</v>
      </c>
      <c r="T292" s="159">
        <f t="shared" si="62"/>
        <v>0</v>
      </c>
      <c r="U292" s="137" t="e">
        <f t="shared" si="63"/>
        <v>#DIV/0!</v>
      </c>
      <c r="V292" s="137" t="e">
        <f t="shared" si="64"/>
        <v>#DIV/0!</v>
      </c>
      <c r="W292" s="137" t="e">
        <f t="shared" si="65"/>
        <v>#DIV/0!</v>
      </c>
    </row>
    <row r="293" spans="1:23" x14ac:dyDescent="0.2">
      <c r="A293" s="116" t="s">
        <v>1218</v>
      </c>
      <c r="B293" s="122" t="s">
        <v>3668</v>
      </c>
      <c r="C293" s="122"/>
      <c r="D293" s="122" t="s">
        <v>795</v>
      </c>
      <c r="E293" s="122" t="s">
        <v>185</v>
      </c>
      <c r="F293" s="122" t="s">
        <v>185</v>
      </c>
      <c r="G293" s="122" t="s">
        <v>1308</v>
      </c>
      <c r="H293" s="178">
        <v>72.819999999999993</v>
      </c>
      <c r="I293" s="123">
        <f>VLOOKUP(E293,Steuerung!$A$17:$E$500,5,FALSE)</f>
        <v>1</v>
      </c>
      <c r="J293" s="511">
        <f>VLOOKUP(E293,Steuerung!$A$17:$F$500,6,FALSE)</f>
        <v>29.166666666666657</v>
      </c>
      <c r="K293" s="123">
        <f>VLOOKUP(F293,Steuerung!$A$17:$G$500,7,FALSE)</f>
        <v>1</v>
      </c>
      <c r="L293" s="123">
        <f>VLOOKUP(F293,Steuerung!$A$17:$H$500,8,FALSE)</f>
        <v>23</v>
      </c>
      <c r="M293" s="511">
        <f t="shared" si="57"/>
        <v>52.166666666666657</v>
      </c>
      <c r="N293" s="127">
        <f t="shared" si="58"/>
        <v>3798.7766666666657</v>
      </c>
      <c r="O293" s="127">
        <f t="shared" si="59"/>
        <v>2123.9166666666656</v>
      </c>
      <c r="P293" s="127">
        <f t="shared" si="60"/>
        <v>1674.86</v>
      </c>
      <c r="Q293" s="136">
        <f>VLOOKUP(E293,Steuerung!$A$17:$B$500,2,FALSE)</f>
        <v>0</v>
      </c>
      <c r="R293" s="136">
        <f>VLOOKUP(F293,Steuerung!$A$17:$B$500,2,FALSE)</f>
        <v>0</v>
      </c>
      <c r="S293" s="159">
        <f t="shared" si="61"/>
        <v>0</v>
      </c>
      <c r="T293" s="159">
        <f t="shared" si="62"/>
        <v>0</v>
      </c>
      <c r="U293" s="137" t="e">
        <f t="shared" si="63"/>
        <v>#DIV/0!</v>
      </c>
      <c r="V293" s="137" t="e">
        <f t="shared" si="64"/>
        <v>#DIV/0!</v>
      </c>
      <c r="W293" s="137" t="e">
        <f t="shared" si="65"/>
        <v>#DIV/0!</v>
      </c>
    </row>
    <row r="294" spans="1:23" x14ac:dyDescent="0.2">
      <c r="A294" s="116" t="s">
        <v>3088</v>
      </c>
      <c r="B294" s="122" t="s">
        <v>3629</v>
      </c>
      <c r="C294" s="122"/>
      <c r="D294" s="122" t="s">
        <v>1160</v>
      </c>
      <c r="E294" s="122" t="s">
        <v>237</v>
      </c>
      <c r="F294" s="122" t="s">
        <v>237</v>
      </c>
      <c r="G294" s="122" t="s">
        <v>1308</v>
      </c>
      <c r="H294" s="178">
        <v>7.2</v>
      </c>
      <c r="I294" s="123">
        <f>VLOOKUP(E294,Steuerung!$A$17:$E$500,5,FALSE)</f>
        <v>1</v>
      </c>
      <c r="J294" s="511">
        <f>VLOOKUP(E294,Steuerung!$A$17:$F$500,6,FALSE)</f>
        <v>29.166666666666657</v>
      </c>
      <c r="K294" s="123">
        <f>VLOOKUP(F294,Steuerung!$A$17:$G$500,7,FALSE)</f>
        <v>1</v>
      </c>
      <c r="L294" s="123">
        <f>VLOOKUP(F294,Steuerung!$A$17:$H$500,8,FALSE)</f>
        <v>23</v>
      </c>
      <c r="M294" s="511">
        <f t="shared" si="57"/>
        <v>52.166666666666657</v>
      </c>
      <c r="N294" s="127">
        <f t="shared" si="58"/>
        <v>375.59999999999997</v>
      </c>
      <c r="O294" s="127">
        <f t="shared" si="59"/>
        <v>209.99999999999994</v>
      </c>
      <c r="P294" s="127">
        <f t="shared" si="60"/>
        <v>165.6</v>
      </c>
      <c r="Q294" s="136">
        <f>VLOOKUP(E294,Steuerung!$A$17:$B$500,2,FALSE)</f>
        <v>0</v>
      </c>
      <c r="R294" s="136">
        <f>VLOOKUP(F294,Steuerung!$A$17:$B$500,2,FALSE)</f>
        <v>0</v>
      </c>
      <c r="S294" s="159">
        <f t="shared" si="61"/>
        <v>0</v>
      </c>
      <c r="T294" s="159">
        <f t="shared" si="62"/>
        <v>0</v>
      </c>
      <c r="U294" s="137" t="e">
        <f t="shared" si="63"/>
        <v>#DIV/0!</v>
      </c>
      <c r="V294" s="137" t="e">
        <f t="shared" si="64"/>
        <v>#DIV/0!</v>
      </c>
      <c r="W294" s="137" t="e">
        <f t="shared" si="65"/>
        <v>#DIV/0!</v>
      </c>
    </row>
    <row r="295" spans="1:23" x14ac:dyDescent="0.2">
      <c r="A295" s="116" t="s">
        <v>3089</v>
      </c>
      <c r="B295" s="122" t="s">
        <v>1694</v>
      </c>
      <c r="C295" s="122"/>
      <c r="D295" s="122" t="s">
        <v>791</v>
      </c>
      <c r="E295" s="122" t="s">
        <v>205</v>
      </c>
      <c r="F295" s="122" t="s">
        <v>205</v>
      </c>
      <c r="G295" s="122" t="s">
        <v>1308</v>
      </c>
      <c r="H295" s="178">
        <v>49.95</v>
      </c>
      <c r="I295" s="123">
        <f>VLOOKUP(E295,Steuerung!$A$17:$E$500,5,FALSE)</f>
        <v>1</v>
      </c>
      <c r="J295" s="511">
        <f>VLOOKUP(E295,Steuerung!$A$17:$F$500,6,FALSE)</f>
        <v>29.166666666666657</v>
      </c>
      <c r="K295" s="123">
        <f>VLOOKUP(F295,Steuerung!$A$17:$G$500,7,FALSE)</f>
        <v>1</v>
      </c>
      <c r="L295" s="123">
        <f>VLOOKUP(F295,Steuerung!$A$17:$H$500,8,FALSE)</f>
        <v>23</v>
      </c>
      <c r="M295" s="511">
        <f t="shared" si="57"/>
        <v>52.166666666666657</v>
      </c>
      <c r="N295" s="127">
        <f t="shared" si="58"/>
        <v>2605.7249999999995</v>
      </c>
      <c r="O295" s="127">
        <f t="shared" si="59"/>
        <v>1456.8749999999995</v>
      </c>
      <c r="P295" s="127">
        <f t="shared" si="60"/>
        <v>1148.8500000000001</v>
      </c>
      <c r="Q295" s="136">
        <f>VLOOKUP(E295,Steuerung!$A$17:$B$500,2,FALSE)</f>
        <v>0</v>
      </c>
      <c r="R295" s="136">
        <f>VLOOKUP(F295,Steuerung!$A$17:$B$500,2,FALSE)</f>
        <v>0</v>
      </c>
      <c r="S295" s="159">
        <f t="shared" si="61"/>
        <v>0</v>
      </c>
      <c r="T295" s="159">
        <f t="shared" si="62"/>
        <v>0</v>
      </c>
      <c r="U295" s="137" t="e">
        <f t="shared" si="63"/>
        <v>#DIV/0!</v>
      </c>
      <c r="V295" s="137" t="e">
        <f t="shared" si="64"/>
        <v>#DIV/0!</v>
      </c>
      <c r="W295" s="137" t="e">
        <f t="shared" si="65"/>
        <v>#DIV/0!</v>
      </c>
    </row>
    <row r="296" spans="1:23" x14ac:dyDescent="0.2">
      <c r="A296" s="116" t="s">
        <v>1224</v>
      </c>
      <c r="B296" s="122" t="s">
        <v>3758</v>
      </c>
      <c r="C296" s="122"/>
      <c r="D296" s="122" t="s">
        <v>791</v>
      </c>
      <c r="E296" s="122" t="s">
        <v>205</v>
      </c>
      <c r="F296" s="122" t="s">
        <v>205</v>
      </c>
      <c r="G296" s="122" t="s">
        <v>1308</v>
      </c>
      <c r="H296" s="178">
        <v>66.94</v>
      </c>
      <c r="I296" s="123">
        <f>VLOOKUP(E296,Steuerung!$A$17:$E$500,5,FALSE)</f>
        <v>1</v>
      </c>
      <c r="J296" s="511">
        <f>VLOOKUP(E296,Steuerung!$A$17:$F$500,6,FALSE)</f>
        <v>29.166666666666657</v>
      </c>
      <c r="K296" s="123">
        <f>VLOOKUP(F296,Steuerung!$A$17:$G$500,7,FALSE)</f>
        <v>1</v>
      </c>
      <c r="L296" s="123">
        <f>VLOOKUP(F296,Steuerung!$A$17:$H$500,8,FALSE)</f>
        <v>23</v>
      </c>
      <c r="M296" s="511">
        <f t="shared" si="57"/>
        <v>52.166666666666657</v>
      </c>
      <c r="N296" s="127">
        <f t="shared" si="58"/>
        <v>3492.036666666666</v>
      </c>
      <c r="O296" s="127">
        <f t="shared" si="59"/>
        <v>1952.4166666666661</v>
      </c>
      <c r="P296" s="127">
        <f t="shared" si="60"/>
        <v>1539.62</v>
      </c>
      <c r="Q296" s="136">
        <f>VLOOKUP(E296,Steuerung!$A$17:$B$500,2,FALSE)</f>
        <v>0</v>
      </c>
      <c r="R296" s="136">
        <f>VLOOKUP(F296,Steuerung!$A$17:$B$500,2,FALSE)</f>
        <v>0</v>
      </c>
      <c r="S296" s="159">
        <f t="shared" si="61"/>
        <v>0</v>
      </c>
      <c r="T296" s="159">
        <f t="shared" si="62"/>
        <v>0</v>
      </c>
      <c r="U296" s="137" t="e">
        <f t="shared" si="63"/>
        <v>#DIV/0!</v>
      </c>
      <c r="V296" s="137" t="e">
        <f t="shared" si="64"/>
        <v>#DIV/0!</v>
      </c>
      <c r="W296" s="137" t="e">
        <f t="shared" si="65"/>
        <v>#DIV/0!</v>
      </c>
    </row>
    <row r="297" spans="1:23" x14ac:dyDescent="0.2">
      <c r="A297" s="116" t="s">
        <v>1227</v>
      </c>
      <c r="B297" s="122" t="s">
        <v>3759</v>
      </c>
      <c r="C297" s="122"/>
      <c r="D297" s="122" t="s">
        <v>791</v>
      </c>
      <c r="E297" s="122" t="s">
        <v>205</v>
      </c>
      <c r="F297" s="122" t="s">
        <v>205</v>
      </c>
      <c r="G297" s="122" t="s">
        <v>796</v>
      </c>
      <c r="H297" s="178">
        <v>23.43</v>
      </c>
      <c r="I297" s="123">
        <f>VLOOKUP(E297,Steuerung!$A$17:$E$500,5,FALSE)</f>
        <v>1</v>
      </c>
      <c r="J297" s="511">
        <f>VLOOKUP(E297,Steuerung!$A$17:$F$500,6,FALSE)</f>
        <v>29.166666666666657</v>
      </c>
      <c r="K297" s="123">
        <f>VLOOKUP(F297,Steuerung!$A$17:$G$500,7,FALSE)</f>
        <v>1</v>
      </c>
      <c r="L297" s="123">
        <f>VLOOKUP(F297,Steuerung!$A$17:$H$500,8,FALSE)</f>
        <v>23</v>
      </c>
      <c r="M297" s="511">
        <f t="shared" si="57"/>
        <v>52.166666666666657</v>
      </c>
      <c r="N297" s="127">
        <f t="shared" si="58"/>
        <v>1222.2649999999999</v>
      </c>
      <c r="O297" s="127">
        <f t="shared" si="59"/>
        <v>683.37499999999977</v>
      </c>
      <c r="P297" s="127">
        <f t="shared" si="60"/>
        <v>538.89</v>
      </c>
      <c r="Q297" s="136">
        <f>VLOOKUP(E297,Steuerung!$A$17:$B$500,2,FALSE)</f>
        <v>0</v>
      </c>
      <c r="R297" s="136">
        <f>VLOOKUP(F297,Steuerung!$A$17:$B$500,2,FALSE)</f>
        <v>0</v>
      </c>
      <c r="S297" s="159">
        <f t="shared" si="61"/>
        <v>0</v>
      </c>
      <c r="T297" s="159">
        <f t="shared" si="62"/>
        <v>0</v>
      </c>
      <c r="U297" s="137" t="e">
        <f t="shared" si="63"/>
        <v>#DIV/0!</v>
      </c>
      <c r="V297" s="137" t="e">
        <f t="shared" si="64"/>
        <v>#DIV/0!</v>
      </c>
      <c r="W297" s="137" t="e">
        <f t="shared" si="65"/>
        <v>#DIV/0!</v>
      </c>
    </row>
    <row r="298" spans="1:23" x14ac:dyDescent="0.2">
      <c r="A298" s="116" t="s">
        <v>1228</v>
      </c>
      <c r="B298" s="122" t="s">
        <v>2377</v>
      </c>
      <c r="C298" s="122"/>
      <c r="D298" s="122" t="s">
        <v>791</v>
      </c>
      <c r="E298" s="122" t="s">
        <v>205</v>
      </c>
      <c r="F298" s="122" t="s">
        <v>205</v>
      </c>
      <c r="G298" s="122" t="s">
        <v>796</v>
      </c>
      <c r="H298" s="178">
        <v>23.43</v>
      </c>
      <c r="I298" s="123">
        <f>VLOOKUP(E298,Steuerung!$A$17:$E$500,5,FALSE)</f>
        <v>1</v>
      </c>
      <c r="J298" s="511">
        <f>VLOOKUP(E298,Steuerung!$A$17:$F$500,6,FALSE)</f>
        <v>29.166666666666657</v>
      </c>
      <c r="K298" s="123">
        <f>VLOOKUP(F298,Steuerung!$A$17:$G$500,7,FALSE)</f>
        <v>1</v>
      </c>
      <c r="L298" s="123">
        <f>VLOOKUP(F298,Steuerung!$A$17:$H$500,8,FALSE)</f>
        <v>23</v>
      </c>
      <c r="M298" s="511">
        <f t="shared" si="57"/>
        <v>52.166666666666657</v>
      </c>
      <c r="N298" s="127">
        <f t="shared" si="58"/>
        <v>1222.2649999999999</v>
      </c>
      <c r="O298" s="127">
        <f t="shared" si="59"/>
        <v>683.37499999999977</v>
      </c>
      <c r="P298" s="127">
        <f t="shared" si="60"/>
        <v>538.89</v>
      </c>
      <c r="Q298" s="136">
        <f>VLOOKUP(E298,Steuerung!$A$17:$B$500,2,FALSE)</f>
        <v>0</v>
      </c>
      <c r="R298" s="136">
        <f>VLOOKUP(F298,Steuerung!$A$17:$B$500,2,FALSE)</f>
        <v>0</v>
      </c>
      <c r="S298" s="159">
        <f t="shared" si="61"/>
        <v>0</v>
      </c>
      <c r="T298" s="159">
        <f t="shared" si="62"/>
        <v>0</v>
      </c>
      <c r="U298" s="137" t="e">
        <f t="shared" si="63"/>
        <v>#DIV/0!</v>
      </c>
      <c r="V298" s="137" t="e">
        <f t="shared" si="64"/>
        <v>#DIV/0!</v>
      </c>
      <c r="W298" s="137" t="e">
        <f t="shared" si="65"/>
        <v>#DIV/0!</v>
      </c>
    </row>
    <row r="299" spans="1:23" x14ac:dyDescent="0.2">
      <c r="A299" s="116" t="s">
        <v>3237</v>
      </c>
      <c r="B299" s="122" t="s">
        <v>3760</v>
      </c>
      <c r="C299" s="122"/>
      <c r="D299" s="122" t="s">
        <v>791</v>
      </c>
      <c r="E299" s="122" t="s">
        <v>205</v>
      </c>
      <c r="F299" s="122" t="s">
        <v>205</v>
      </c>
      <c r="G299" s="122" t="s">
        <v>796</v>
      </c>
      <c r="H299" s="178">
        <v>16.53</v>
      </c>
      <c r="I299" s="123">
        <f>VLOOKUP(E299,Steuerung!$A$17:$E$500,5,FALSE)</f>
        <v>1</v>
      </c>
      <c r="J299" s="511">
        <f>VLOOKUP(E299,Steuerung!$A$17:$F$500,6,FALSE)</f>
        <v>29.166666666666657</v>
      </c>
      <c r="K299" s="123">
        <f>VLOOKUP(F299,Steuerung!$A$17:$G$500,7,FALSE)</f>
        <v>1</v>
      </c>
      <c r="L299" s="123">
        <f>VLOOKUP(F299,Steuerung!$A$17:$H$500,8,FALSE)</f>
        <v>23</v>
      </c>
      <c r="M299" s="511">
        <f t="shared" ref="M299:M330" si="66">J299+L299</f>
        <v>52.166666666666657</v>
      </c>
      <c r="N299" s="127">
        <f t="shared" ref="N299:N330" si="67">H299*M299</f>
        <v>862.31499999999994</v>
      </c>
      <c r="O299" s="127">
        <f t="shared" ref="O299:O331" si="68">H299*J299</f>
        <v>482.12499999999989</v>
      </c>
      <c r="P299" s="127">
        <f t="shared" ref="P299:P331" si="69">H299*L299</f>
        <v>380.19000000000005</v>
      </c>
      <c r="Q299" s="136">
        <f>VLOOKUP(E299,Steuerung!$A$17:$B$500,2,FALSE)</f>
        <v>0</v>
      </c>
      <c r="R299" s="136">
        <f>VLOOKUP(F299,Steuerung!$A$17:$B$500,2,FALSE)</f>
        <v>0</v>
      </c>
      <c r="S299" s="159">
        <f t="shared" si="61"/>
        <v>0</v>
      </c>
      <c r="T299" s="159">
        <f t="shared" si="62"/>
        <v>0</v>
      </c>
      <c r="U299" s="137" t="e">
        <f t="shared" ref="U299:U331" si="70">IF(J299&gt;0,O299/Q299*SVS_UHR,0)</f>
        <v>#DIV/0!</v>
      </c>
      <c r="V299" s="137" t="e">
        <f t="shared" ref="V299:V331" si="71">IF(K299&gt;0,P299/R299*SVS_UHR,0)</f>
        <v>#DIV/0!</v>
      </c>
      <c r="W299" s="137" t="e">
        <f t="shared" ref="W299:W331" si="72">U299+V299</f>
        <v>#DIV/0!</v>
      </c>
    </row>
    <row r="300" spans="1:23" x14ac:dyDescent="0.2">
      <c r="A300" s="116" t="s">
        <v>3761</v>
      </c>
      <c r="B300" s="122" t="s">
        <v>1694</v>
      </c>
      <c r="C300" s="122"/>
      <c r="D300" s="122" t="s">
        <v>791</v>
      </c>
      <c r="E300" s="122" t="s">
        <v>205</v>
      </c>
      <c r="F300" s="122" t="s">
        <v>205</v>
      </c>
      <c r="G300" s="122" t="s">
        <v>1308</v>
      </c>
      <c r="H300" s="178">
        <v>45</v>
      </c>
      <c r="I300" s="123">
        <f>VLOOKUP(E300,Steuerung!$A$17:$E$500,5,FALSE)</f>
        <v>1</v>
      </c>
      <c r="J300" s="511">
        <f>VLOOKUP(E300,Steuerung!$A$17:$F$500,6,FALSE)</f>
        <v>29.166666666666657</v>
      </c>
      <c r="K300" s="123">
        <f>VLOOKUP(F300,Steuerung!$A$17:$G$500,7,FALSE)</f>
        <v>1</v>
      </c>
      <c r="L300" s="123">
        <f>VLOOKUP(F300,Steuerung!$A$17:$H$500,8,FALSE)</f>
        <v>23</v>
      </c>
      <c r="M300" s="511">
        <f t="shared" si="66"/>
        <v>52.166666666666657</v>
      </c>
      <c r="N300" s="127">
        <f t="shared" si="67"/>
        <v>2347.4999999999995</v>
      </c>
      <c r="O300" s="127">
        <f t="shared" si="68"/>
        <v>1312.4999999999995</v>
      </c>
      <c r="P300" s="127">
        <f t="shared" si="69"/>
        <v>1035</v>
      </c>
      <c r="Q300" s="136">
        <f>VLOOKUP(E300,Steuerung!$A$17:$B$500,2,FALSE)</f>
        <v>0</v>
      </c>
      <c r="R300" s="136">
        <f>VLOOKUP(F300,Steuerung!$A$17:$B$500,2,FALSE)</f>
        <v>0</v>
      </c>
      <c r="S300" s="159">
        <f t="shared" si="61"/>
        <v>0</v>
      </c>
      <c r="T300" s="159">
        <f t="shared" si="62"/>
        <v>0</v>
      </c>
      <c r="U300" s="137" t="e">
        <f t="shared" si="70"/>
        <v>#DIV/0!</v>
      </c>
      <c r="V300" s="137" t="e">
        <f t="shared" si="71"/>
        <v>#DIV/0!</v>
      </c>
      <c r="W300" s="137" t="e">
        <f t="shared" si="72"/>
        <v>#DIV/0!</v>
      </c>
    </row>
    <row r="301" spans="1:23" x14ac:dyDescent="0.2">
      <c r="A301" s="116" t="s">
        <v>1235</v>
      </c>
      <c r="B301" s="122" t="s">
        <v>3762</v>
      </c>
      <c r="C301" s="122"/>
      <c r="D301" s="122" t="s">
        <v>791</v>
      </c>
      <c r="E301" s="122" t="s">
        <v>205</v>
      </c>
      <c r="F301" s="122" t="s">
        <v>205</v>
      </c>
      <c r="G301" s="122" t="s">
        <v>1308</v>
      </c>
      <c r="H301" s="178">
        <v>13.81</v>
      </c>
      <c r="I301" s="123">
        <f>VLOOKUP(E301,Steuerung!$A$17:$E$500,5,FALSE)</f>
        <v>1</v>
      </c>
      <c r="J301" s="511">
        <f>VLOOKUP(E301,Steuerung!$A$17:$F$500,6,FALSE)</f>
        <v>29.166666666666657</v>
      </c>
      <c r="K301" s="123">
        <f>VLOOKUP(F301,Steuerung!$A$17:$G$500,7,FALSE)</f>
        <v>1</v>
      </c>
      <c r="L301" s="123">
        <f>VLOOKUP(F301,Steuerung!$A$17:$H$500,8,FALSE)</f>
        <v>23</v>
      </c>
      <c r="M301" s="511">
        <f t="shared" si="66"/>
        <v>52.166666666666657</v>
      </c>
      <c r="N301" s="127">
        <f t="shared" si="67"/>
        <v>720.42166666666651</v>
      </c>
      <c r="O301" s="127">
        <f t="shared" si="68"/>
        <v>402.79166666666657</v>
      </c>
      <c r="P301" s="127">
        <f t="shared" si="69"/>
        <v>317.63</v>
      </c>
      <c r="Q301" s="136">
        <f>VLOOKUP(E301,Steuerung!$A$17:$B$500,2,FALSE)</f>
        <v>0</v>
      </c>
      <c r="R301" s="136">
        <f>VLOOKUP(F301,Steuerung!$A$17:$B$500,2,FALSE)</f>
        <v>0</v>
      </c>
      <c r="S301" s="159">
        <f t="shared" si="61"/>
        <v>0</v>
      </c>
      <c r="T301" s="159">
        <f t="shared" si="62"/>
        <v>0</v>
      </c>
      <c r="U301" s="137" t="e">
        <f t="shared" si="70"/>
        <v>#DIV/0!</v>
      </c>
      <c r="V301" s="137" t="e">
        <f t="shared" si="71"/>
        <v>#DIV/0!</v>
      </c>
      <c r="W301" s="137" t="e">
        <f t="shared" si="72"/>
        <v>#DIV/0!</v>
      </c>
    </row>
    <row r="302" spans="1:23" x14ac:dyDescent="0.2">
      <c r="A302" s="116" t="s">
        <v>3763</v>
      </c>
      <c r="B302" s="122" t="s">
        <v>3764</v>
      </c>
      <c r="C302" s="122"/>
      <c r="D302" s="122" t="s">
        <v>1160</v>
      </c>
      <c r="E302" s="122" t="s">
        <v>237</v>
      </c>
      <c r="F302" s="122" t="s">
        <v>237</v>
      </c>
      <c r="G302" s="122" t="s">
        <v>822</v>
      </c>
      <c r="H302" s="178">
        <v>33.42</v>
      </c>
      <c r="I302" s="123">
        <f>VLOOKUP(E302,Steuerung!$A$17:$E$500,5,FALSE)</f>
        <v>1</v>
      </c>
      <c r="J302" s="511">
        <f>VLOOKUP(E302,Steuerung!$A$17:$F$500,6,FALSE)</f>
        <v>29.166666666666657</v>
      </c>
      <c r="K302" s="123">
        <f>VLOOKUP(F302,Steuerung!$A$17:$G$500,7,FALSE)</f>
        <v>1</v>
      </c>
      <c r="L302" s="123">
        <f>VLOOKUP(F302,Steuerung!$A$17:$H$500,8,FALSE)</f>
        <v>23</v>
      </c>
      <c r="M302" s="511">
        <f t="shared" si="66"/>
        <v>52.166666666666657</v>
      </c>
      <c r="N302" s="127">
        <f t="shared" si="67"/>
        <v>1743.4099999999999</v>
      </c>
      <c r="O302" s="127">
        <f t="shared" si="68"/>
        <v>974.74999999999977</v>
      </c>
      <c r="P302" s="127">
        <f t="shared" si="69"/>
        <v>768.66000000000008</v>
      </c>
      <c r="Q302" s="136">
        <f>VLOOKUP(E302,Steuerung!$A$17:$B$500,2,FALSE)</f>
        <v>0</v>
      </c>
      <c r="R302" s="136">
        <f>VLOOKUP(F302,Steuerung!$A$17:$B$500,2,FALSE)</f>
        <v>0</v>
      </c>
      <c r="S302" s="159">
        <f t="shared" si="61"/>
        <v>0</v>
      </c>
      <c r="T302" s="159">
        <f t="shared" si="62"/>
        <v>0</v>
      </c>
      <c r="U302" s="137" t="e">
        <f t="shared" si="70"/>
        <v>#DIV/0!</v>
      </c>
      <c r="V302" s="137" t="e">
        <f t="shared" si="71"/>
        <v>#DIV/0!</v>
      </c>
      <c r="W302" s="137" t="e">
        <f t="shared" si="72"/>
        <v>#DIV/0!</v>
      </c>
    </row>
    <row r="303" spans="1:23" x14ac:dyDescent="0.2">
      <c r="A303" s="116" t="s">
        <v>1257</v>
      </c>
      <c r="B303" s="122" t="s">
        <v>3629</v>
      </c>
      <c r="C303" s="122"/>
      <c r="D303" s="122" t="s">
        <v>1160</v>
      </c>
      <c r="E303" s="122" t="s">
        <v>237</v>
      </c>
      <c r="F303" s="122" t="s">
        <v>237</v>
      </c>
      <c r="G303" s="122" t="s">
        <v>1308</v>
      </c>
      <c r="H303" s="178">
        <v>7.2</v>
      </c>
      <c r="I303" s="123">
        <f>VLOOKUP(E303,Steuerung!$A$17:$E$500,5,FALSE)</f>
        <v>1</v>
      </c>
      <c r="J303" s="511">
        <f>VLOOKUP(E303,Steuerung!$A$17:$F$500,6,FALSE)</f>
        <v>29.166666666666657</v>
      </c>
      <c r="K303" s="123">
        <f>VLOOKUP(F303,Steuerung!$A$17:$G$500,7,FALSE)</f>
        <v>1</v>
      </c>
      <c r="L303" s="123">
        <f>VLOOKUP(F303,Steuerung!$A$17:$H$500,8,FALSE)</f>
        <v>23</v>
      </c>
      <c r="M303" s="511">
        <f t="shared" si="66"/>
        <v>52.166666666666657</v>
      </c>
      <c r="N303" s="127">
        <f t="shared" si="67"/>
        <v>375.59999999999997</v>
      </c>
      <c r="O303" s="127">
        <f t="shared" si="68"/>
        <v>209.99999999999994</v>
      </c>
      <c r="P303" s="127">
        <f t="shared" si="69"/>
        <v>165.6</v>
      </c>
      <c r="Q303" s="136">
        <f>VLOOKUP(E303,Steuerung!$A$17:$B$500,2,FALSE)</f>
        <v>0</v>
      </c>
      <c r="R303" s="136">
        <f>VLOOKUP(F303,Steuerung!$A$17:$B$500,2,FALSE)</f>
        <v>0</v>
      </c>
      <c r="S303" s="159">
        <f t="shared" si="61"/>
        <v>0</v>
      </c>
      <c r="T303" s="159">
        <f t="shared" si="62"/>
        <v>0</v>
      </c>
      <c r="U303" s="137" t="e">
        <f t="shared" si="70"/>
        <v>#DIV/0!</v>
      </c>
      <c r="V303" s="137" t="e">
        <f t="shared" si="71"/>
        <v>#DIV/0!</v>
      </c>
      <c r="W303" s="137" t="e">
        <f t="shared" si="72"/>
        <v>#DIV/0!</v>
      </c>
    </row>
    <row r="304" spans="1:23" x14ac:dyDescent="0.2">
      <c r="A304" s="116" t="s">
        <v>1259</v>
      </c>
      <c r="B304" s="122" t="s">
        <v>3734</v>
      </c>
      <c r="C304" s="122"/>
      <c r="D304" s="122" t="s">
        <v>1160</v>
      </c>
      <c r="E304" s="122" t="s">
        <v>237</v>
      </c>
      <c r="F304" s="122" t="s">
        <v>237</v>
      </c>
      <c r="G304" s="122" t="s">
        <v>1308</v>
      </c>
      <c r="H304" s="178">
        <v>11.29</v>
      </c>
      <c r="I304" s="123">
        <f>VLOOKUP(E304,Steuerung!$A$17:$E$500,5,FALSE)</f>
        <v>1</v>
      </c>
      <c r="J304" s="511">
        <f>VLOOKUP(E304,Steuerung!$A$17:$F$500,6,FALSE)</f>
        <v>29.166666666666657</v>
      </c>
      <c r="K304" s="123">
        <f>VLOOKUP(F304,Steuerung!$A$17:$G$500,7,FALSE)</f>
        <v>1</v>
      </c>
      <c r="L304" s="123">
        <f>VLOOKUP(F304,Steuerung!$A$17:$H$500,8,FALSE)</f>
        <v>23</v>
      </c>
      <c r="M304" s="511">
        <f t="shared" si="66"/>
        <v>52.166666666666657</v>
      </c>
      <c r="N304" s="127">
        <f t="shared" si="67"/>
        <v>588.96166666666647</v>
      </c>
      <c r="O304" s="127">
        <f t="shared" si="68"/>
        <v>329.29166666666652</v>
      </c>
      <c r="P304" s="127">
        <f t="shared" si="69"/>
        <v>259.66999999999996</v>
      </c>
      <c r="Q304" s="136">
        <f>VLOOKUP(E304,Steuerung!$A$17:$B$500,2,FALSE)</f>
        <v>0</v>
      </c>
      <c r="R304" s="136">
        <f>VLOOKUP(F304,Steuerung!$A$17:$B$500,2,FALSE)</f>
        <v>0</v>
      </c>
      <c r="S304" s="159">
        <f t="shared" si="61"/>
        <v>0</v>
      </c>
      <c r="T304" s="159">
        <f t="shared" si="62"/>
        <v>0</v>
      </c>
      <c r="U304" s="137" t="e">
        <f t="shared" si="70"/>
        <v>#DIV/0!</v>
      </c>
      <c r="V304" s="137" t="e">
        <f t="shared" si="71"/>
        <v>#DIV/0!</v>
      </c>
      <c r="W304" s="137" t="e">
        <f t="shared" si="72"/>
        <v>#DIV/0!</v>
      </c>
    </row>
    <row r="305" spans="1:23" x14ac:dyDescent="0.2">
      <c r="A305" s="116" t="s">
        <v>3765</v>
      </c>
      <c r="B305" s="122" t="s">
        <v>3766</v>
      </c>
      <c r="C305" s="122"/>
      <c r="D305" s="122" t="s">
        <v>1160</v>
      </c>
      <c r="E305" s="122" t="s">
        <v>237</v>
      </c>
      <c r="F305" s="122" t="s">
        <v>237</v>
      </c>
      <c r="G305" s="122" t="s">
        <v>822</v>
      </c>
      <c r="H305" s="178">
        <v>19.98</v>
      </c>
      <c r="I305" s="123">
        <f>VLOOKUP(E305,Steuerung!$A$17:$E$500,5,FALSE)</f>
        <v>1</v>
      </c>
      <c r="J305" s="511">
        <f>VLOOKUP(E305,Steuerung!$A$17:$F$500,6,FALSE)</f>
        <v>29.166666666666657</v>
      </c>
      <c r="K305" s="123">
        <f>VLOOKUP(F305,Steuerung!$A$17:$G$500,7,FALSE)</f>
        <v>1</v>
      </c>
      <c r="L305" s="123">
        <f>VLOOKUP(F305,Steuerung!$A$17:$H$500,8,FALSE)</f>
        <v>23</v>
      </c>
      <c r="M305" s="511">
        <f t="shared" si="66"/>
        <v>52.166666666666657</v>
      </c>
      <c r="N305" s="127">
        <f t="shared" si="67"/>
        <v>1042.2899999999997</v>
      </c>
      <c r="O305" s="127">
        <f t="shared" si="68"/>
        <v>582.74999999999977</v>
      </c>
      <c r="P305" s="127">
        <f t="shared" si="69"/>
        <v>459.54</v>
      </c>
      <c r="Q305" s="136">
        <f>VLOOKUP(E305,Steuerung!$A$17:$B$500,2,FALSE)</f>
        <v>0</v>
      </c>
      <c r="R305" s="136">
        <f>VLOOKUP(F305,Steuerung!$A$17:$B$500,2,FALSE)</f>
        <v>0</v>
      </c>
      <c r="S305" s="159">
        <f t="shared" si="61"/>
        <v>0</v>
      </c>
      <c r="T305" s="159">
        <f t="shared" si="62"/>
        <v>0</v>
      </c>
      <c r="U305" s="137" t="e">
        <f t="shared" si="70"/>
        <v>#DIV/0!</v>
      </c>
      <c r="V305" s="137" t="e">
        <f t="shared" si="71"/>
        <v>#DIV/0!</v>
      </c>
      <c r="W305" s="137" t="e">
        <f t="shared" si="72"/>
        <v>#DIV/0!</v>
      </c>
    </row>
    <row r="306" spans="1:23" x14ac:dyDescent="0.2">
      <c r="A306" s="116" t="s">
        <v>1260</v>
      </c>
      <c r="B306" s="122" t="s">
        <v>3767</v>
      </c>
      <c r="C306" s="122"/>
      <c r="D306" s="122" t="s">
        <v>1160</v>
      </c>
      <c r="E306" s="122" t="s">
        <v>237</v>
      </c>
      <c r="F306" s="122" t="s">
        <v>237</v>
      </c>
      <c r="G306" s="122" t="s">
        <v>1308</v>
      </c>
      <c r="H306" s="178">
        <v>37.79</v>
      </c>
      <c r="I306" s="123">
        <f>VLOOKUP(E306,Steuerung!$A$17:$E$500,5,FALSE)</f>
        <v>1</v>
      </c>
      <c r="J306" s="511">
        <f>VLOOKUP(E306,Steuerung!$A$17:$F$500,6,FALSE)</f>
        <v>29.166666666666657</v>
      </c>
      <c r="K306" s="123">
        <f>VLOOKUP(F306,Steuerung!$A$17:$G$500,7,FALSE)</f>
        <v>1</v>
      </c>
      <c r="L306" s="123">
        <f>VLOOKUP(F306,Steuerung!$A$17:$H$500,8,FALSE)</f>
        <v>23</v>
      </c>
      <c r="M306" s="511">
        <f t="shared" si="66"/>
        <v>52.166666666666657</v>
      </c>
      <c r="N306" s="127">
        <f t="shared" si="67"/>
        <v>1971.3783333333329</v>
      </c>
      <c r="O306" s="127">
        <f t="shared" si="68"/>
        <v>1102.208333333333</v>
      </c>
      <c r="P306" s="127">
        <f t="shared" si="69"/>
        <v>869.17</v>
      </c>
      <c r="Q306" s="136">
        <f>VLOOKUP(E306,Steuerung!$A$17:$B$500,2,FALSE)</f>
        <v>0</v>
      </c>
      <c r="R306" s="136">
        <f>VLOOKUP(F306,Steuerung!$A$17:$B$500,2,FALSE)</f>
        <v>0</v>
      </c>
      <c r="S306" s="159">
        <f t="shared" si="61"/>
        <v>0</v>
      </c>
      <c r="T306" s="159">
        <f t="shared" si="62"/>
        <v>0</v>
      </c>
      <c r="U306" s="137" t="e">
        <f t="shared" si="70"/>
        <v>#DIV/0!</v>
      </c>
      <c r="V306" s="137" t="e">
        <f t="shared" si="71"/>
        <v>#DIV/0!</v>
      </c>
      <c r="W306" s="137" t="e">
        <f t="shared" si="72"/>
        <v>#DIV/0!</v>
      </c>
    </row>
    <row r="307" spans="1:23" x14ac:dyDescent="0.2">
      <c r="A307" s="116" t="s">
        <v>3239</v>
      </c>
      <c r="B307" s="122" t="s">
        <v>3768</v>
      </c>
      <c r="C307" s="122"/>
      <c r="D307" s="122" t="s">
        <v>1160</v>
      </c>
      <c r="E307" s="122" t="s">
        <v>237</v>
      </c>
      <c r="F307" s="122" t="s">
        <v>237</v>
      </c>
      <c r="G307" s="122" t="s">
        <v>822</v>
      </c>
      <c r="H307" s="178">
        <v>19.98</v>
      </c>
      <c r="I307" s="123">
        <f>VLOOKUP(E307,Steuerung!$A$17:$E$500,5,FALSE)</f>
        <v>1</v>
      </c>
      <c r="J307" s="511">
        <f>VLOOKUP(E307,Steuerung!$A$17:$F$500,6,FALSE)</f>
        <v>29.166666666666657</v>
      </c>
      <c r="K307" s="123">
        <f>VLOOKUP(F307,Steuerung!$A$17:$G$500,7,FALSE)</f>
        <v>1</v>
      </c>
      <c r="L307" s="123">
        <f>VLOOKUP(F307,Steuerung!$A$17:$H$500,8,FALSE)</f>
        <v>23</v>
      </c>
      <c r="M307" s="511">
        <f t="shared" si="66"/>
        <v>52.166666666666657</v>
      </c>
      <c r="N307" s="127">
        <f t="shared" si="67"/>
        <v>1042.2899999999997</v>
      </c>
      <c r="O307" s="127">
        <f t="shared" si="68"/>
        <v>582.74999999999977</v>
      </c>
      <c r="P307" s="127">
        <f t="shared" si="69"/>
        <v>459.54</v>
      </c>
      <c r="Q307" s="136">
        <f>VLOOKUP(E307,Steuerung!$A$17:$B$500,2,FALSE)</f>
        <v>0</v>
      </c>
      <c r="R307" s="136">
        <f>VLOOKUP(F307,Steuerung!$A$17:$B$500,2,FALSE)</f>
        <v>0</v>
      </c>
      <c r="S307" s="159">
        <f t="shared" si="61"/>
        <v>0</v>
      </c>
      <c r="T307" s="159">
        <f t="shared" si="62"/>
        <v>0</v>
      </c>
      <c r="U307" s="137" t="e">
        <f t="shared" si="70"/>
        <v>#DIV/0!</v>
      </c>
      <c r="V307" s="137" t="e">
        <f t="shared" si="71"/>
        <v>#DIV/0!</v>
      </c>
      <c r="W307" s="137" t="e">
        <f t="shared" si="72"/>
        <v>#DIV/0!</v>
      </c>
    </row>
    <row r="308" spans="1:23" x14ac:dyDescent="0.2">
      <c r="A308" s="116" t="s">
        <v>1264</v>
      </c>
      <c r="B308" s="122" t="s">
        <v>3769</v>
      </c>
      <c r="C308" s="122"/>
      <c r="D308" s="122" t="s">
        <v>1160</v>
      </c>
      <c r="E308" s="122" t="s">
        <v>237</v>
      </c>
      <c r="F308" s="122" t="s">
        <v>237</v>
      </c>
      <c r="G308" s="122" t="s">
        <v>822</v>
      </c>
      <c r="H308" s="178">
        <v>61.38</v>
      </c>
      <c r="I308" s="123">
        <f>VLOOKUP(E308,Steuerung!$A$17:$E$500,5,FALSE)</f>
        <v>1</v>
      </c>
      <c r="J308" s="511">
        <f>VLOOKUP(E308,Steuerung!$A$17:$F$500,6,FALSE)</f>
        <v>29.166666666666657</v>
      </c>
      <c r="K308" s="123">
        <f>VLOOKUP(F308,Steuerung!$A$17:$G$500,7,FALSE)</f>
        <v>1</v>
      </c>
      <c r="L308" s="123">
        <f>VLOOKUP(F308,Steuerung!$A$17:$H$500,8,FALSE)</f>
        <v>23</v>
      </c>
      <c r="M308" s="511">
        <f t="shared" si="66"/>
        <v>52.166666666666657</v>
      </c>
      <c r="N308" s="127">
        <f t="shared" si="67"/>
        <v>3201.9899999999993</v>
      </c>
      <c r="O308" s="127">
        <f t="shared" si="68"/>
        <v>1790.2499999999995</v>
      </c>
      <c r="P308" s="127">
        <f t="shared" si="69"/>
        <v>1411.74</v>
      </c>
      <c r="Q308" s="136">
        <f>VLOOKUP(E308,Steuerung!$A$17:$B$500,2,FALSE)</f>
        <v>0</v>
      </c>
      <c r="R308" s="136">
        <f>VLOOKUP(F308,Steuerung!$A$17:$B$500,2,FALSE)</f>
        <v>0</v>
      </c>
      <c r="S308" s="159">
        <f t="shared" si="61"/>
        <v>0</v>
      </c>
      <c r="T308" s="159">
        <f t="shared" si="62"/>
        <v>0</v>
      </c>
      <c r="U308" s="137" t="e">
        <f t="shared" si="70"/>
        <v>#DIV/0!</v>
      </c>
      <c r="V308" s="137" t="e">
        <f t="shared" si="71"/>
        <v>#DIV/0!</v>
      </c>
      <c r="W308" s="137" t="e">
        <f t="shared" si="72"/>
        <v>#DIV/0!</v>
      </c>
    </row>
    <row r="309" spans="1:23" x14ac:dyDescent="0.2">
      <c r="A309" s="116" t="s">
        <v>1250</v>
      </c>
      <c r="B309" s="122" t="s">
        <v>3672</v>
      </c>
      <c r="C309" s="122"/>
      <c r="D309" s="122" t="s">
        <v>795</v>
      </c>
      <c r="E309" s="122" t="s">
        <v>185</v>
      </c>
      <c r="F309" s="122" t="s">
        <v>185</v>
      </c>
      <c r="G309" s="122" t="s">
        <v>1308</v>
      </c>
      <c r="H309" s="178">
        <v>74.84</v>
      </c>
      <c r="I309" s="123">
        <f>VLOOKUP(E309,Steuerung!$A$17:$E$500,5,FALSE)</f>
        <v>1</v>
      </c>
      <c r="J309" s="511">
        <f>VLOOKUP(E309,Steuerung!$A$17:$F$500,6,FALSE)</f>
        <v>29.166666666666657</v>
      </c>
      <c r="K309" s="123">
        <f>VLOOKUP(F309,Steuerung!$A$17:$G$500,7,FALSE)</f>
        <v>1</v>
      </c>
      <c r="L309" s="123">
        <f>VLOOKUP(F309,Steuerung!$A$17:$H$500,8,FALSE)</f>
        <v>23</v>
      </c>
      <c r="M309" s="511">
        <f t="shared" si="66"/>
        <v>52.166666666666657</v>
      </c>
      <c r="N309" s="127">
        <f t="shared" si="67"/>
        <v>3904.1533333333327</v>
      </c>
      <c r="O309" s="127">
        <f t="shared" si="68"/>
        <v>2182.8333333333326</v>
      </c>
      <c r="P309" s="127">
        <f t="shared" si="69"/>
        <v>1721.3200000000002</v>
      </c>
      <c r="Q309" s="136">
        <f>VLOOKUP(E309,Steuerung!$A$17:$B$500,2,FALSE)</f>
        <v>0</v>
      </c>
      <c r="R309" s="136">
        <f>VLOOKUP(F309,Steuerung!$A$17:$B$500,2,FALSE)</f>
        <v>0</v>
      </c>
      <c r="S309" s="159">
        <f t="shared" si="61"/>
        <v>0</v>
      </c>
      <c r="T309" s="159">
        <f t="shared" si="62"/>
        <v>0</v>
      </c>
      <c r="U309" s="137" t="e">
        <f t="shared" si="70"/>
        <v>#DIV/0!</v>
      </c>
      <c r="V309" s="137" t="e">
        <f t="shared" si="71"/>
        <v>#DIV/0!</v>
      </c>
      <c r="W309" s="137" t="e">
        <f t="shared" si="72"/>
        <v>#DIV/0!</v>
      </c>
    </row>
    <row r="310" spans="1:23" x14ac:dyDescent="0.2">
      <c r="A310" s="116" t="s">
        <v>3763</v>
      </c>
      <c r="B310" s="122" t="s">
        <v>3764</v>
      </c>
      <c r="C310" s="122"/>
      <c r="D310" s="122" t="s">
        <v>1160</v>
      </c>
      <c r="E310" s="122" t="s">
        <v>237</v>
      </c>
      <c r="F310" s="122" t="s">
        <v>237</v>
      </c>
      <c r="G310" s="122" t="s">
        <v>822</v>
      </c>
      <c r="H310" s="178">
        <v>33.42</v>
      </c>
      <c r="I310" s="123">
        <f>VLOOKUP(E310,Steuerung!$A$17:$E$500,5,FALSE)</f>
        <v>1</v>
      </c>
      <c r="J310" s="511">
        <f>VLOOKUP(E310,Steuerung!$A$17:$F$500,6,FALSE)</f>
        <v>29.166666666666657</v>
      </c>
      <c r="K310" s="123">
        <f>VLOOKUP(F310,Steuerung!$A$17:$G$500,7,FALSE)</f>
        <v>1</v>
      </c>
      <c r="L310" s="123">
        <f>VLOOKUP(F310,Steuerung!$A$17:$H$500,8,FALSE)</f>
        <v>23</v>
      </c>
      <c r="M310" s="511">
        <f t="shared" si="66"/>
        <v>52.166666666666657</v>
      </c>
      <c r="N310" s="127">
        <f t="shared" si="67"/>
        <v>1743.4099999999999</v>
      </c>
      <c r="O310" s="127">
        <f t="shared" si="68"/>
        <v>974.74999999999977</v>
      </c>
      <c r="P310" s="127">
        <f t="shared" si="69"/>
        <v>768.66000000000008</v>
      </c>
      <c r="Q310" s="136">
        <f>VLOOKUP(E310,Steuerung!$A$17:$B$500,2,FALSE)</f>
        <v>0</v>
      </c>
      <c r="R310" s="136">
        <f>VLOOKUP(F310,Steuerung!$A$17:$B$500,2,FALSE)</f>
        <v>0</v>
      </c>
      <c r="S310" s="159">
        <f t="shared" si="61"/>
        <v>0</v>
      </c>
      <c r="T310" s="159">
        <f t="shared" si="62"/>
        <v>0</v>
      </c>
      <c r="U310" s="137" t="e">
        <f t="shared" si="70"/>
        <v>#DIV/0!</v>
      </c>
      <c r="V310" s="137" t="e">
        <f t="shared" si="71"/>
        <v>#DIV/0!</v>
      </c>
      <c r="W310" s="137" t="e">
        <f t="shared" si="72"/>
        <v>#DIV/0!</v>
      </c>
    </row>
    <row r="311" spans="1:23" x14ac:dyDescent="0.2">
      <c r="A311" s="131" t="s">
        <v>1234</v>
      </c>
      <c r="B311" s="122" t="s">
        <v>2377</v>
      </c>
      <c r="C311" s="122"/>
      <c r="D311" s="122" t="s">
        <v>791</v>
      </c>
      <c r="E311" s="122" t="s">
        <v>205</v>
      </c>
      <c r="F311" s="122" t="s">
        <v>205</v>
      </c>
      <c r="G311" s="122" t="s">
        <v>796</v>
      </c>
      <c r="H311" s="178">
        <v>23.43</v>
      </c>
      <c r="I311" s="123">
        <f>VLOOKUP(E311,Steuerung!$A$17:$E$500,5,FALSE)</f>
        <v>1</v>
      </c>
      <c r="J311" s="511">
        <f>VLOOKUP(E311,Steuerung!$A$17:$F$500,6,FALSE)</f>
        <v>29.166666666666657</v>
      </c>
      <c r="K311" s="123">
        <f>VLOOKUP(F311,Steuerung!$A$17:$G$500,7,FALSE)</f>
        <v>1</v>
      </c>
      <c r="L311" s="123">
        <f>VLOOKUP(F311,Steuerung!$A$17:$H$500,8,FALSE)</f>
        <v>23</v>
      </c>
      <c r="M311" s="511">
        <f t="shared" si="66"/>
        <v>52.166666666666657</v>
      </c>
      <c r="N311" s="127">
        <f t="shared" si="67"/>
        <v>1222.2649999999999</v>
      </c>
      <c r="O311" s="127">
        <f t="shared" si="68"/>
        <v>683.37499999999977</v>
      </c>
      <c r="P311" s="127">
        <f t="shared" si="69"/>
        <v>538.89</v>
      </c>
      <c r="Q311" s="136">
        <f>VLOOKUP(E311,Steuerung!$A$17:$B$500,2,FALSE)</f>
        <v>0</v>
      </c>
      <c r="R311" s="136">
        <f>VLOOKUP(F311,Steuerung!$A$17:$B$500,2,FALSE)</f>
        <v>0</v>
      </c>
      <c r="S311" s="159">
        <f t="shared" si="61"/>
        <v>0</v>
      </c>
      <c r="T311" s="159">
        <f t="shared" si="62"/>
        <v>0</v>
      </c>
      <c r="U311" s="137" t="e">
        <f t="shared" si="70"/>
        <v>#DIV/0!</v>
      </c>
      <c r="V311" s="137" t="e">
        <f t="shared" si="71"/>
        <v>#DIV/0!</v>
      </c>
      <c r="W311" s="137" t="e">
        <f t="shared" si="72"/>
        <v>#DIV/0!</v>
      </c>
    </row>
    <row r="312" spans="1:23" x14ac:dyDescent="0.2">
      <c r="A312" s="116" t="s">
        <v>1270</v>
      </c>
      <c r="B312" s="122" t="s">
        <v>3770</v>
      </c>
      <c r="C312" s="122"/>
      <c r="D312" s="122" t="s">
        <v>1160</v>
      </c>
      <c r="E312" s="122" t="s">
        <v>237</v>
      </c>
      <c r="F312" s="122" t="s">
        <v>237</v>
      </c>
      <c r="G312" s="122" t="s">
        <v>1308</v>
      </c>
      <c r="H312" s="178">
        <v>40.83</v>
      </c>
      <c r="I312" s="123">
        <f>VLOOKUP(E312,Steuerung!$A$17:$E$500,5,FALSE)</f>
        <v>1</v>
      </c>
      <c r="J312" s="511">
        <f>VLOOKUP(E312,Steuerung!$A$17:$F$500,6,FALSE)</f>
        <v>29.166666666666657</v>
      </c>
      <c r="K312" s="123">
        <f>VLOOKUP(F312,Steuerung!$A$17:$G$500,7,FALSE)</f>
        <v>1</v>
      </c>
      <c r="L312" s="123">
        <f>VLOOKUP(F312,Steuerung!$A$17:$H$500,8,FALSE)</f>
        <v>23</v>
      </c>
      <c r="M312" s="511">
        <f t="shared" si="66"/>
        <v>52.166666666666657</v>
      </c>
      <c r="N312" s="127">
        <f t="shared" si="67"/>
        <v>2129.9649999999997</v>
      </c>
      <c r="O312" s="127">
        <f t="shared" si="68"/>
        <v>1190.8749999999995</v>
      </c>
      <c r="P312" s="127">
        <f t="shared" si="69"/>
        <v>939.08999999999992</v>
      </c>
      <c r="Q312" s="136">
        <f>VLOOKUP(E312,Steuerung!$A$17:$B$500,2,FALSE)</f>
        <v>0</v>
      </c>
      <c r="R312" s="136">
        <f>VLOOKUP(F312,Steuerung!$A$17:$B$500,2,FALSE)</f>
        <v>0</v>
      </c>
      <c r="S312" s="159">
        <f t="shared" si="61"/>
        <v>0</v>
      </c>
      <c r="T312" s="159">
        <f t="shared" si="62"/>
        <v>0</v>
      </c>
      <c r="U312" s="137" t="e">
        <f t="shared" si="70"/>
        <v>#DIV/0!</v>
      </c>
      <c r="V312" s="137" t="e">
        <f t="shared" si="71"/>
        <v>#DIV/0!</v>
      </c>
      <c r="W312" s="137" t="e">
        <f t="shared" si="72"/>
        <v>#DIV/0!</v>
      </c>
    </row>
    <row r="313" spans="1:23" x14ac:dyDescent="0.2">
      <c r="A313" s="116" t="s">
        <v>1271</v>
      </c>
      <c r="B313" s="122" t="s">
        <v>3771</v>
      </c>
      <c r="C313" s="122"/>
      <c r="D313" s="122" t="s">
        <v>1160</v>
      </c>
      <c r="E313" s="122" t="s">
        <v>237</v>
      </c>
      <c r="F313" s="122" t="s">
        <v>237</v>
      </c>
      <c r="G313" s="122" t="s">
        <v>822</v>
      </c>
      <c r="H313" s="178">
        <v>61.02</v>
      </c>
      <c r="I313" s="123">
        <f>VLOOKUP(E313,Steuerung!$A$17:$E$500,5,FALSE)</f>
        <v>1</v>
      </c>
      <c r="J313" s="511">
        <f>VLOOKUP(E313,Steuerung!$A$17:$F$500,6,FALSE)</f>
        <v>29.166666666666657</v>
      </c>
      <c r="K313" s="123">
        <f>VLOOKUP(F313,Steuerung!$A$17:$G$500,7,FALSE)</f>
        <v>1</v>
      </c>
      <c r="L313" s="123">
        <f>VLOOKUP(F313,Steuerung!$A$17:$H$500,8,FALSE)</f>
        <v>23</v>
      </c>
      <c r="M313" s="511">
        <f t="shared" si="66"/>
        <v>52.166666666666657</v>
      </c>
      <c r="N313" s="127">
        <f t="shared" si="67"/>
        <v>3183.2099999999996</v>
      </c>
      <c r="O313" s="127">
        <f t="shared" si="68"/>
        <v>1779.7499999999995</v>
      </c>
      <c r="P313" s="127">
        <f t="shared" si="69"/>
        <v>1403.46</v>
      </c>
      <c r="Q313" s="136">
        <f>VLOOKUP(E313,Steuerung!$A$17:$B$500,2,FALSE)</f>
        <v>0</v>
      </c>
      <c r="R313" s="136">
        <f>VLOOKUP(F313,Steuerung!$A$17:$B$500,2,FALSE)</f>
        <v>0</v>
      </c>
      <c r="S313" s="159">
        <f t="shared" si="61"/>
        <v>0</v>
      </c>
      <c r="T313" s="159">
        <f t="shared" si="62"/>
        <v>0</v>
      </c>
      <c r="U313" s="137" t="e">
        <f t="shared" si="70"/>
        <v>#DIV/0!</v>
      </c>
      <c r="V313" s="137" t="e">
        <f t="shared" si="71"/>
        <v>#DIV/0!</v>
      </c>
      <c r="W313" s="137" t="e">
        <f t="shared" si="72"/>
        <v>#DIV/0!</v>
      </c>
    </row>
    <row r="314" spans="1:23" x14ac:dyDescent="0.2">
      <c r="A314" s="131" t="s">
        <v>1236</v>
      </c>
      <c r="B314" s="122" t="s">
        <v>2377</v>
      </c>
      <c r="C314" s="122"/>
      <c r="D314" s="122" t="s">
        <v>791</v>
      </c>
      <c r="E314" s="122" t="s">
        <v>205</v>
      </c>
      <c r="F314" s="122" t="s">
        <v>205</v>
      </c>
      <c r="G314" s="122" t="s">
        <v>796</v>
      </c>
      <c r="H314" s="178">
        <v>19.98</v>
      </c>
      <c r="I314" s="123">
        <f>VLOOKUP(E314,Steuerung!$A$17:$E$500,5,FALSE)</f>
        <v>1</v>
      </c>
      <c r="J314" s="511">
        <f>VLOOKUP(E314,Steuerung!$A$17:$F$500,6,FALSE)</f>
        <v>29.166666666666657</v>
      </c>
      <c r="K314" s="123">
        <f>VLOOKUP(F314,Steuerung!$A$17:$G$500,7,FALSE)</f>
        <v>1</v>
      </c>
      <c r="L314" s="123">
        <f>VLOOKUP(F314,Steuerung!$A$17:$H$500,8,FALSE)</f>
        <v>23</v>
      </c>
      <c r="M314" s="511">
        <f t="shared" si="66"/>
        <v>52.166666666666657</v>
      </c>
      <c r="N314" s="127">
        <f t="shared" si="67"/>
        <v>1042.2899999999997</v>
      </c>
      <c r="O314" s="127">
        <f t="shared" si="68"/>
        <v>582.74999999999977</v>
      </c>
      <c r="P314" s="127">
        <f t="shared" si="69"/>
        <v>459.54</v>
      </c>
      <c r="Q314" s="136">
        <f>VLOOKUP(E314,Steuerung!$A$17:$B$500,2,FALSE)</f>
        <v>0</v>
      </c>
      <c r="R314" s="136">
        <f>VLOOKUP(F314,Steuerung!$A$17:$B$500,2,FALSE)</f>
        <v>0</v>
      </c>
      <c r="S314" s="159">
        <f t="shared" si="61"/>
        <v>0</v>
      </c>
      <c r="T314" s="159">
        <f t="shared" si="62"/>
        <v>0</v>
      </c>
      <c r="U314" s="137" t="e">
        <f t="shared" si="70"/>
        <v>#DIV/0!</v>
      </c>
      <c r="V314" s="137" t="e">
        <f t="shared" si="71"/>
        <v>#DIV/0!</v>
      </c>
      <c r="W314" s="137" t="e">
        <f t="shared" si="72"/>
        <v>#DIV/0!</v>
      </c>
    </row>
    <row r="315" spans="1:23" x14ac:dyDescent="0.2">
      <c r="A315" s="131" t="s">
        <v>3772</v>
      </c>
      <c r="B315" s="122" t="s">
        <v>2377</v>
      </c>
      <c r="C315" s="122"/>
      <c r="D315" s="122" t="s">
        <v>791</v>
      </c>
      <c r="E315" s="122" t="s">
        <v>205</v>
      </c>
      <c r="F315" s="122" t="s">
        <v>205</v>
      </c>
      <c r="G315" s="122" t="s">
        <v>796</v>
      </c>
      <c r="H315" s="178">
        <v>19.62</v>
      </c>
      <c r="I315" s="123">
        <f>VLOOKUP(E315,Steuerung!$A$17:$E$500,5,FALSE)</f>
        <v>1</v>
      </c>
      <c r="J315" s="511">
        <f>VLOOKUP(E315,Steuerung!$A$17:$F$500,6,FALSE)</f>
        <v>29.166666666666657</v>
      </c>
      <c r="K315" s="123">
        <f>VLOOKUP(F315,Steuerung!$A$17:$G$500,7,FALSE)</f>
        <v>1</v>
      </c>
      <c r="L315" s="123">
        <f>VLOOKUP(F315,Steuerung!$A$17:$H$500,8,FALSE)</f>
        <v>23</v>
      </c>
      <c r="M315" s="511">
        <f t="shared" si="66"/>
        <v>52.166666666666657</v>
      </c>
      <c r="N315" s="127">
        <f t="shared" si="67"/>
        <v>1023.5099999999999</v>
      </c>
      <c r="O315" s="127">
        <f t="shared" si="68"/>
        <v>572.24999999999989</v>
      </c>
      <c r="P315" s="127">
        <f t="shared" si="69"/>
        <v>451.26000000000005</v>
      </c>
      <c r="Q315" s="136">
        <f>VLOOKUP(E315,Steuerung!$A$17:$B$500,2,FALSE)</f>
        <v>0</v>
      </c>
      <c r="R315" s="136">
        <f>VLOOKUP(F315,Steuerung!$A$17:$B$500,2,FALSE)</f>
        <v>0</v>
      </c>
      <c r="S315" s="159">
        <f t="shared" si="61"/>
        <v>0</v>
      </c>
      <c r="T315" s="159">
        <f t="shared" si="62"/>
        <v>0</v>
      </c>
      <c r="U315" s="137" t="e">
        <f t="shared" si="70"/>
        <v>#DIV/0!</v>
      </c>
      <c r="V315" s="137" t="e">
        <f t="shared" si="71"/>
        <v>#DIV/0!</v>
      </c>
      <c r="W315" s="137" t="e">
        <f t="shared" si="72"/>
        <v>#DIV/0!</v>
      </c>
    </row>
    <row r="316" spans="1:23" x14ac:dyDescent="0.2">
      <c r="A316" s="116" t="s">
        <v>2503</v>
      </c>
      <c r="B316" s="122" t="s">
        <v>3639</v>
      </c>
      <c r="C316" s="122"/>
      <c r="D316" s="122" t="s">
        <v>795</v>
      </c>
      <c r="E316" s="122" t="s">
        <v>185</v>
      </c>
      <c r="F316" s="122" t="s">
        <v>185</v>
      </c>
      <c r="G316" s="122" t="s">
        <v>1308</v>
      </c>
      <c r="H316" s="178">
        <v>12.94</v>
      </c>
      <c r="I316" s="123">
        <f>VLOOKUP(E316,Steuerung!$A$17:$E$500,5,FALSE)</f>
        <v>1</v>
      </c>
      <c r="J316" s="511">
        <f>VLOOKUP(E316,Steuerung!$A$17:$F$500,6,FALSE)</f>
        <v>29.166666666666657</v>
      </c>
      <c r="K316" s="123">
        <f>VLOOKUP(F316,Steuerung!$A$17:$G$500,7,FALSE)</f>
        <v>1</v>
      </c>
      <c r="L316" s="123">
        <f>VLOOKUP(F316,Steuerung!$A$17:$H$500,8,FALSE)</f>
        <v>23</v>
      </c>
      <c r="M316" s="511">
        <f t="shared" si="66"/>
        <v>52.166666666666657</v>
      </c>
      <c r="N316" s="127">
        <f t="shared" si="67"/>
        <v>675.03666666666652</v>
      </c>
      <c r="O316" s="127">
        <f t="shared" si="68"/>
        <v>377.41666666666652</v>
      </c>
      <c r="P316" s="127">
        <f t="shared" si="69"/>
        <v>297.62</v>
      </c>
      <c r="Q316" s="136">
        <f>VLOOKUP(E316,Steuerung!$A$17:$B$500,2,FALSE)</f>
        <v>0</v>
      </c>
      <c r="R316" s="136">
        <f>VLOOKUP(F316,Steuerung!$A$17:$B$500,2,FALSE)</f>
        <v>0</v>
      </c>
      <c r="S316" s="159">
        <f t="shared" si="61"/>
        <v>0</v>
      </c>
      <c r="T316" s="159">
        <f t="shared" si="62"/>
        <v>0</v>
      </c>
      <c r="U316" s="137" t="e">
        <f t="shared" si="70"/>
        <v>#DIV/0!</v>
      </c>
      <c r="V316" s="137" t="e">
        <f t="shared" si="71"/>
        <v>#DIV/0!</v>
      </c>
      <c r="W316" s="137" t="e">
        <f t="shared" si="72"/>
        <v>#DIV/0!</v>
      </c>
    </row>
    <row r="317" spans="1:23" x14ac:dyDescent="0.2">
      <c r="A317" s="116" t="s">
        <v>2519</v>
      </c>
      <c r="B317" s="122" t="s">
        <v>979</v>
      </c>
      <c r="C317" s="122"/>
      <c r="D317" s="122" t="s">
        <v>791</v>
      </c>
      <c r="E317" s="122" t="s">
        <v>205</v>
      </c>
      <c r="F317" s="122" t="s">
        <v>205</v>
      </c>
      <c r="G317" s="122" t="s">
        <v>1308</v>
      </c>
      <c r="H317" s="178">
        <v>3.7</v>
      </c>
      <c r="I317" s="123">
        <f>VLOOKUP(E317,Steuerung!$A$17:$E$500,5,FALSE)</f>
        <v>1</v>
      </c>
      <c r="J317" s="511">
        <f>VLOOKUP(E317,Steuerung!$A$17:$F$500,6,FALSE)</f>
        <v>29.166666666666657</v>
      </c>
      <c r="K317" s="123">
        <f>VLOOKUP(F317,Steuerung!$A$17:$G$500,7,FALSE)</f>
        <v>1</v>
      </c>
      <c r="L317" s="123">
        <f>VLOOKUP(F317,Steuerung!$A$17:$H$500,8,FALSE)</f>
        <v>23</v>
      </c>
      <c r="M317" s="511">
        <f t="shared" si="66"/>
        <v>52.166666666666657</v>
      </c>
      <c r="N317" s="127">
        <f t="shared" si="67"/>
        <v>193.01666666666665</v>
      </c>
      <c r="O317" s="127">
        <f t="shared" si="68"/>
        <v>107.91666666666664</v>
      </c>
      <c r="P317" s="127">
        <f t="shared" si="69"/>
        <v>85.100000000000009</v>
      </c>
      <c r="Q317" s="136">
        <f>VLOOKUP(E317,Steuerung!$A$17:$B$500,2,FALSE)</f>
        <v>0</v>
      </c>
      <c r="R317" s="136">
        <f>VLOOKUP(F317,Steuerung!$A$17:$B$500,2,FALSE)</f>
        <v>0</v>
      </c>
      <c r="S317" s="159">
        <f t="shared" si="61"/>
        <v>0</v>
      </c>
      <c r="T317" s="159">
        <f t="shared" si="62"/>
        <v>0</v>
      </c>
      <c r="U317" s="137" t="e">
        <f t="shared" si="70"/>
        <v>#DIV/0!</v>
      </c>
      <c r="V317" s="137" t="e">
        <f t="shared" si="71"/>
        <v>#DIV/0!</v>
      </c>
      <c r="W317" s="137" t="e">
        <f t="shared" si="72"/>
        <v>#DIV/0!</v>
      </c>
    </row>
    <row r="318" spans="1:23" x14ac:dyDescent="0.2">
      <c r="A318" s="116" t="s">
        <v>1282</v>
      </c>
      <c r="B318" s="122" t="s">
        <v>3667</v>
      </c>
      <c r="C318" s="122"/>
      <c r="D318" s="122" t="s">
        <v>822</v>
      </c>
      <c r="E318" s="122" t="s">
        <v>278</v>
      </c>
      <c r="F318" s="122" t="s">
        <v>278</v>
      </c>
      <c r="G318" s="122" t="s">
        <v>1308</v>
      </c>
      <c r="H318" s="178">
        <v>4.09</v>
      </c>
      <c r="I318" s="123">
        <f>VLOOKUP(E318,Steuerung!$A$17:$E$500,5,FALSE)</f>
        <v>1</v>
      </c>
      <c r="J318" s="511">
        <f>VLOOKUP(E318,Steuerung!$A$17:$F$500,6,FALSE)</f>
        <v>29.166666666666657</v>
      </c>
      <c r="K318" s="123">
        <f>VLOOKUP(F318,Steuerung!$A$17:$G$500,7,FALSE)</f>
        <v>1</v>
      </c>
      <c r="L318" s="123">
        <f>VLOOKUP(F318,Steuerung!$A$17:$H$500,8,FALSE)</f>
        <v>23</v>
      </c>
      <c r="M318" s="511">
        <f t="shared" si="66"/>
        <v>52.166666666666657</v>
      </c>
      <c r="N318" s="127">
        <f t="shared" si="67"/>
        <v>213.36166666666662</v>
      </c>
      <c r="O318" s="127">
        <f t="shared" si="68"/>
        <v>119.29166666666663</v>
      </c>
      <c r="P318" s="127">
        <f t="shared" si="69"/>
        <v>94.07</v>
      </c>
      <c r="Q318" s="136">
        <f>VLOOKUP(E318,Steuerung!$A$17:$B$500,2,FALSE)</f>
        <v>0</v>
      </c>
      <c r="R318" s="136">
        <f>VLOOKUP(F318,Steuerung!$A$17:$B$500,2,FALSE)</f>
        <v>0</v>
      </c>
      <c r="S318" s="159">
        <f t="shared" si="61"/>
        <v>0</v>
      </c>
      <c r="T318" s="159">
        <f t="shared" si="62"/>
        <v>0</v>
      </c>
      <c r="U318" s="137" t="e">
        <f t="shared" si="70"/>
        <v>#DIV/0!</v>
      </c>
      <c r="V318" s="137" t="e">
        <f t="shared" si="71"/>
        <v>#DIV/0!</v>
      </c>
      <c r="W318" s="137" t="e">
        <f t="shared" si="72"/>
        <v>#DIV/0!</v>
      </c>
    </row>
    <row r="319" spans="1:23" x14ac:dyDescent="0.2">
      <c r="A319" s="116" t="s">
        <v>3773</v>
      </c>
      <c r="B319" s="122" t="s">
        <v>866</v>
      </c>
      <c r="C319" s="122"/>
      <c r="D319" s="122" t="s">
        <v>822</v>
      </c>
      <c r="E319" s="122" t="s">
        <v>278</v>
      </c>
      <c r="F319" s="122" t="s">
        <v>278</v>
      </c>
      <c r="G319" s="122" t="s">
        <v>1308</v>
      </c>
      <c r="H319" s="178">
        <v>3.51</v>
      </c>
      <c r="I319" s="123">
        <f>VLOOKUP(E319,Steuerung!$A$17:$E$500,5,FALSE)</f>
        <v>1</v>
      </c>
      <c r="J319" s="511">
        <f>VLOOKUP(E319,Steuerung!$A$17:$F$500,6,FALSE)</f>
        <v>29.166666666666657</v>
      </c>
      <c r="K319" s="123">
        <f>VLOOKUP(F319,Steuerung!$A$17:$G$500,7,FALSE)</f>
        <v>1</v>
      </c>
      <c r="L319" s="123">
        <f>VLOOKUP(F319,Steuerung!$A$17:$H$500,8,FALSE)</f>
        <v>23</v>
      </c>
      <c r="M319" s="511">
        <f t="shared" si="66"/>
        <v>52.166666666666657</v>
      </c>
      <c r="N319" s="127">
        <f t="shared" si="67"/>
        <v>183.10499999999996</v>
      </c>
      <c r="O319" s="127">
        <f t="shared" si="68"/>
        <v>102.37499999999996</v>
      </c>
      <c r="P319" s="127">
        <f t="shared" si="69"/>
        <v>80.72999999999999</v>
      </c>
      <c r="Q319" s="136">
        <f>VLOOKUP(E319,Steuerung!$A$17:$B$500,2,FALSE)</f>
        <v>0</v>
      </c>
      <c r="R319" s="136">
        <f>VLOOKUP(F319,Steuerung!$A$17:$B$500,2,FALSE)</f>
        <v>0</v>
      </c>
      <c r="S319" s="159">
        <f t="shared" si="61"/>
        <v>0</v>
      </c>
      <c r="T319" s="159">
        <f t="shared" si="62"/>
        <v>0</v>
      </c>
      <c r="U319" s="137" t="e">
        <f t="shared" si="70"/>
        <v>#DIV/0!</v>
      </c>
      <c r="V319" s="137" t="e">
        <f t="shared" si="71"/>
        <v>#DIV/0!</v>
      </c>
      <c r="W319" s="137" t="e">
        <f t="shared" si="72"/>
        <v>#DIV/0!</v>
      </c>
    </row>
    <row r="320" spans="1:23" x14ac:dyDescent="0.2">
      <c r="A320" s="116" t="s">
        <v>2529</v>
      </c>
      <c r="B320" s="122" t="s">
        <v>3689</v>
      </c>
      <c r="C320" s="122"/>
      <c r="D320" s="122" t="s">
        <v>795</v>
      </c>
      <c r="E320" s="122" t="s">
        <v>185</v>
      </c>
      <c r="F320" s="122" t="s">
        <v>185</v>
      </c>
      <c r="G320" s="122" t="s">
        <v>1308</v>
      </c>
      <c r="H320" s="178">
        <v>46.72</v>
      </c>
      <c r="I320" s="123">
        <f>VLOOKUP(E320,Steuerung!$A$17:$E$500,5,FALSE)</f>
        <v>1</v>
      </c>
      <c r="J320" s="511">
        <f>VLOOKUP(E320,Steuerung!$A$17:$F$500,6,FALSE)</f>
        <v>29.166666666666657</v>
      </c>
      <c r="K320" s="123">
        <f>VLOOKUP(F320,Steuerung!$A$17:$G$500,7,FALSE)</f>
        <v>1</v>
      </c>
      <c r="L320" s="123">
        <f>VLOOKUP(F320,Steuerung!$A$17:$H$500,8,FALSE)</f>
        <v>23</v>
      </c>
      <c r="M320" s="511">
        <f t="shared" si="66"/>
        <v>52.166666666666657</v>
      </c>
      <c r="N320" s="127">
        <f t="shared" si="67"/>
        <v>2437.226666666666</v>
      </c>
      <c r="O320" s="127">
        <f t="shared" si="68"/>
        <v>1362.6666666666663</v>
      </c>
      <c r="P320" s="127">
        <f t="shared" si="69"/>
        <v>1074.56</v>
      </c>
      <c r="Q320" s="136">
        <f>VLOOKUP(E320,Steuerung!$A$17:$B$500,2,FALSE)</f>
        <v>0</v>
      </c>
      <c r="R320" s="136">
        <f>VLOOKUP(F320,Steuerung!$A$17:$B$500,2,FALSE)</f>
        <v>0</v>
      </c>
      <c r="S320" s="159">
        <f t="shared" si="61"/>
        <v>0</v>
      </c>
      <c r="T320" s="159">
        <f t="shared" si="62"/>
        <v>0</v>
      </c>
      <c r="U320" s="137" t="e">
        <f t="shared" si="70"/>
        <v>#DIV/0!</v>
      </c>
      <c r="V320" s="137" t="e">
        <f t="shared" si="71"/>
        <v>#DIV/0!</v>
      </c>
      <c r="W320" s="137" t="e">
        <f t="shared" si="72"/>
        <v>#DIV/0!</v>
      </c>
    </row>
    <row r="321" spans="1:23" x14ac:dyDescent="0.2">
      <c r="A321" s="116" t="s">
        <v>3774</v>
      </c>
      <c r="B321" s="122" t="s">
        <v>3705</v>
      </c>
      <c r="C321" s="122"/>
      <c r="D321" s="122" t="s">
        <v>853</v>
      </c>
      <c r="E321" s="122" t="s">
        <v>258</v>
      </c>
      <c r="F321" s="122" t="s">
        <v>258</v>
      </c>
      <c r="G321" s="122" t="s">
        <v>796</v>
      </c>
      <c r="H321" s="178">
        <v>12.93</v>
      </c>
      <c r="I321" s="123">
        <f>VLOOKUP(E321,Steuerung!$A$17:$E$500,5,FALSE)</f>
        <v>1</v>
      </c>
      <c r="J321" s="511">
        <f>VLOOKUP(E321,Steuerung!$A$17:$F$500,6,FALSE)</f>
        <v>29.166666666666657</v>
      </c>
      <c r="K321" s="123">
        <f>VLOOKUP(F321,Steuerung!$A$17:$G$500,7,FALSE)</f>
        <v>1</v>
      </c>
      <c r="L321" s="123">
        <f>VLOOKUP(F321,Steuerung!$A$17:$H$500,8,FALSE)</f>
        <v>23</v>
      </c>
      <c r="M321" s="511">
        <f t="shared" si="66"/>
        <v>52.166666666666657</v>
      </c>
      <c r="N321" s="127">
        <f t="shared" si="67"/>
        <v>674.51499999999987</v>
      </c>
      <c r="O321" s="127">
        <f t="shared" si="68"/>
        <v>377.12499999999989</v>
      </c>
      <c r="P321" s="127">
        <f t="shared" si="69"/>
        <v>297.39</v>
      </c>
      <c r="Q321" s="136">
        <f>VLOOKUP(E321,Steuerung!$A$17:$B$500,2,FALSE)</f>
        <v>0</v>
      </c>
      <c r="R321" s="136">
        <f>VLOOKUP(F321,Steuerung!$A$17:$B$500,2,FALSE)</f>
        <v>0</v>
      </c>
      <c r="S321" s="159">
        <f t="shared" si="61"/>
        <v>0</v>
      </c>
      <c r="T321" s="159">
        <f t="shared" si="62"/>
        <v>0</v>
      </c>
      <c r="U321" s="137" t="e">
        <f t="shared" si="70"/>
        <v>#DIV/0!</v>
      </c>
      <c r="V321" s="137" t="e">
        <f t="shared" si="71"/>
        <v>#DIV/0!</v>
      </c>
      <c r="W321" s="137" t="e">
        <f t="shared" si="72"/>
        <v>#DIV/0!</v>
      </c>
    </row>
    <row r="322" spans="1:23" x14ac:dyDescent="0.2">
      <c r="A322" s="116" t="s">
        <v>2532</v>
      </c>
      <c r="B322" s="122" t="s">
        <v>3617</v>
      </c>
      <c r="C322" s="122"/>
      <c r="D322" s="122" t="s">
        <v>1160</v>
      </c>
      <c r="E322" s="122" t="s">
        <v>237</v>
      </c>
      <c r="F322" s="122" t="s">
        <v>237</v>
      </c>
      <c r="G322" s="122" t="s">
        <v>1308</v>
      </c>
      <c r="H322" s="178">
        <v>7.2</v>
      </c>
      <c r="I322" s="123">
        <f>VLOOKUP(E322,Steuerung!$A$17:$E$500,5,FALSE)</f>
        <v>1</v>
      </c>
      <c r="J322" s="511">
        <f>VLOOKUP(E322,Steuerung!$A$17:$F$500,6,FALSE)</f>
        <v>29.166666666666657</v>
      </c>
      <c r="K322" s="123">
        <f>VLOOKUP(F322,Steuerung!$A$17:$G$500,7,FALSE)</f>
        <v>1</v>
      </c>
      <c r="L322" s="123">
        <f>VLOOKUP(F322,Steuerung!$A$17:$H$500,8,FALSE)</f>
        <v>23</v>
      </c>
      <c r="M322" s="511">
        <f t="shared" si="66"/>
        <v>52.166666666666657</v>
      </c>
      <c r="N322" s="127">
        <f t="shared" si="67"/>
        <v>375.59999999999997</v>
      </c>
      <c r="O322" s="127">
        <f t="shared" si="68"/>
        <v>209.99999999999994</v>
      </c>
      <c r="P322" s="127">
        <f t="shared" si="69"/>
        <v>165.6</v>
      </c>
      <c r="Q322" s="136">
        <f>VLOOKUP(E322,Steuerung!$A$17:$B$500,2,FALSE)</f>
        <v>0</v>
      </c>
      <c r="R322" s="136">
        <f>VLOOKUP(F322,Steuerung!$A$17:$B$500,2,FALSE)</f>
        <v>0</v>
      </c>
      <c r="S322" s="159">
        <f t="shared" si="61"/>
        <v>0</v>
      </c>
      <c r="T322" s="159">
        <f t="shared" si="62"/>
        <v>0</v>
      </c>
      <c r="U322" s="137" t="e">
        <f t="shared" si="70"/>
        <v>#DIV/0!</v>
      </c>
      <c r="V322" s="137" t="e">
        <f t="shared" si="71"/>
        <v>#DIV/0!</v>
      </c>
      <c r="W322" s="137" t="e">
        <f t="shared" si="72"/>
        <v>#DIV/0!</v>
      </c>
    </row>
    <row r="323" spans="1:23" x14ac:dyDescent="0.2">
      <c r="A323" s="116" t="s">
        <v>3775</v>
      </c>
      <c r="B323" s="122" t="s">
        <v>1000</v>
      </c>
      <c r="C323" s="122"/>
      <c r="D323" s="122" t="s">
        <v>804</v>
      </c>
      <c r="E323" s="122" t="s">
        <v>319</v>
      </c>
      <c r="F323" s="122" t="s">
        <v>319</v>
      </c>
      <c r="G323" s="122" t="s">
        <v>796</v>
      </c>
      <c r="H323" s="178">
        <v>18.79</v>
      </c>
      <c r="I323" s="123">
        <f>VLOOKUP(E323,Steuerung!$A$17:$E$500,5,FALSE)</f>
        <v>1</v>
      </c>
      <c r="J323" s="511">
        <f>VLOOKUP(E323,Steuerung!$A$17:$F$500,6,FALSE)</f>
        <v>29.166666666666657</v>
      </c>
      <c r="K323" s="123">
        <f>VLOOKUP(F323,Steuerung!$A$17:$G$500,7,FALSE)</f>
        <v>1</v>
      </c>
      <c r="L323" s="123">
        <f>VLOOKUP(F323,Steuerung!$A$17:$H$500,8,FALSE)</f>
        <v>23</v>
      </c>
      <c r="M323" s="511">
        <f t="shared" si="66"/>
        <v>52.166666666666657</v>
      </c>
      <c r="N323" s="127">
        <f t="shared" si="67"/>
        <v>980.21166666666647</v>
      </c>
      <c r="O323" s="127">
        <f t="shared" si="68"/>
        <v>548.04166666666652</v>
      </c>
      <c r="P323" s="127">
        <f t="shared" si="69"/>
        <v>432.16999999999996</v>
      </c>
      <c r="Q323" s="136">
        <f>VLOOKUP(E323,Steuerung!$A$17:$B$500,2,FALSE)</f>
        <v>0</v>
      </c>
      <c r="R323" s="136">
        <f>VLOOKUP(F323,Steuerung!$A$17:$B$500,2,FALSE)</f>
        <v>0</v>
      </c>
      <c r="S323" s="159">
        <f t="shared" si="61"/>
        <v>0</v>
      </c>
      <c r="T323" s="159">
        <f t="shared" si="62"/>
        <v>0</v>
      </c>
      <c r="U323" s="137" t="e">
        <f t="shared" si="70"/>
        <v>#DIV/0!</v>
      </c>
      <c r="V323" s="137" t="e">
        <f t="shared" si="71"/>
        <v>#DIV/0!</v>
      </c>
      <c r="W323" s="137" t="e">
        <f t="shared" si="72"/>
        <v>#DIV/0!</v>
      </c>
    </row>
    <row r="324" spans="1:23" x14ac:dyDescent="0.2">
      <c r="A324" s="116" t="s">
        <v>3776</v>
      </c>
      <c r="B324" s="122" t="s">
        <v>3777</v>
      </c>
      <c r="C324" s="122"/>
      <c r="D324" s="122" t="s">
        <v>853</v>
      </c>
      <c r="E324" s="122" t="s">
        <v>258</v>
      </c>
      <c r="F324" s="122" t="s">
        <v>258</v>
      </c>
      <c r="G324" s="122" t="s">
        <v>796</v>
      </c>
      <c r="H324" s="178">
        <v>13.26</v>
      </c>
      <c r="I324" s="123">
        <f>VLOOKUP(E324,Steuerung!$A$17:$E$500,5,FALSE)</f>
        <v>1</v>
      </c>
      <c r="J324" s="511">
        <f>VLOOKUP(E324,Steuerung!$A$17:$F$500,6,FALSE)</f>
        <v>29.166666666666657</v>
      </c>
      <c r="K324" s="123">
        <f>VLOOKUP(F324,Steuerung!$A$17:$G$500,7,FALSE)</f>
        <v>1</v>
      </c>
      <c r="L324" s="123">
        <f>VLOOKUP(F324,Steuerung!$A$17:$H$500,8,FALSE)</f>
        <v>23</v>
      </c>
      <c r="M324" s="511">
        <f t="shared" si="66"/>
        <v>52.166666666666657</v>
      </c>
      <c r="N324" s="127">
        <f t="shared" si="67"/>
        <v>691.7299999999999</v>
      </c>
      <c r="O324" s="127">
        <f t="shared" si="68"/>
        <v>386.74999999999989</v>
      </c>
      <c r="P324" s="127">
        <f t="shared" si="69"/>
        <v>304.98</v>
      </c>
      <c r="Q324" s="136">
        <f>VLOOKUP(E324,Steuerung!$A$17:$B$500,2,FALSE)</f>
        <v>0</v>
      </c>
      <c r="R324" s="136">
        <f>VLOOKUP(F324,Steuerung!$A$17:$B$500,2,FALSE)</f>
        <v>0</v>
      </c>
      <c r="S324" s="159">
        <f t="shared" si="61"/>
        <v>0</v>
      </c>
      <c r="T324" s="159">
        <f t="shared" si="62"/>
        <v>0</v>
      </c>
      <c r="U324" s="137" t="e">
        <f t="shared" si="70"/>
        <v>#DIV/0!</v>
      </c>
      <c r="V324" s="137" t="e">
        <f t="shared" si="71"/>
        <v>#DIV/0!</v>
      </c>
      <c r="W324" s="137" t="e">
        <f t="shared" si="72"/>
        <v>#DIV/0!</v>
      </c>
    </row>
    <row r="325" spans="1:23" x14ac:dyDescent="0.2">
      <c r="A325" s="116" t="s">
        <v>3243</v>
      </c>
      <c r="B325" s="122" t="s">
        <v>3705</v>
      </c>
      <c r="C325" s="122"/>
      <c r="D325" s="122" t="s">
        <v>853</v>
      </c>
      <c r="E325" s="122" t="s">
        <v>258</v>
      </c>
      <c r="F325" s="122" t="s">
        <v>258</v>
      </c>
      <c r="G325" s="122" t="s">
        <v>796</v>
      </c>
      <c r="H325" s="178">
        <v>18.79</v>
      </c>
      <c r="I325" s="123">
        <f>VLOOKUP(E325,Steuerung!$A$17:$E$500,5,FALSE)</f>
        <v>1</v>
      </c>
      <c r="J325" s="511">
        <f>VLOOKUP(E325,Steuerung!$A$17:$F$500,6,FALSE)</f>
        <v>29.166666666666657</v>
      </c>
      <c r="K325" s="123">
        <f>VLOOKUP(F325,Steuerung!$A$17:$G$500,7,FALSE)</f>
        <v>1</v>
      </c>
      <c r="L325" s="123">
        <f>VLOOKUP(F325,Steuerung!$A$17:$H$500,8,FALSE)</f>
        <v>23</v>
      </c>
      <c r="M325" s="511">
        <f t="shared" si="66"/>
        <v>52.166666666666657</v>
      </c>
      <c r="N325" s="127">
        <f t="shared" si="67"/>
        <v>980.21166666666647</v>
      </c>
      <c r="O325" s="127">
        <f t="shared" si="68"/>
        <v>548.04166666666652</v>
      </c>
      <c r="P325" s="127">
        <f t="shared" si="69"/>
        <v>432.16999999999996</v>
      </c>
      <c r="Q325" s="136">
        <f>VLOOKUP(E325,Steuerung!$A$17:$B$500,2,FALSE)</f>
        <v>0</v>
      </c>
      <c r="R325" s="136">
        <f>VLOOKUP(F325,Steuerung!$A$17:$B$500,2,FALSE)</f>
        <v>0</v>
      </c>
      <c r="S325" s="159">
        <f t="shared" si="61"/>
        <v>0</v>
      </c>
      <c r="T325" s="159">
        <f t="shared" si="62"/>
        <v>0</v>
      </c>
      <c r="U325" s="137" t="e">
        <f t="shared" si="70"/>
        <v>#DIV/0!</v>
      </c>
      <c r="V325" s="137" t="e">
        <f t="shared" si="71"/>
        <v>#DIV/0!</v>
      </c>
      <c r="W325" s="137" t="e">
        <f t="shared" si="72"/>
        <v>#DIV/0!</v>
      </c>
    </row>
    <row r="326" spans="1:23" x14ac:dyDescent="0.2">
      <c r="A326" s="116" t="s">
        <v>3244</v>
      </c>
      <c r="B326" s="122" t="s">
        <v>2189</v>
      </c>
      <c r="C326" s="122"/>
      <c r="D326" s="122" t="s">
        <v>791</v>
      </c>
      <c r="E326" s="122" t="s">
        <v>205</v>
      </c>
      <c r="F326" s="122" t="s">
        <v>205</v>
      </c>
      <c r="G326" s="122" t="s">
        <v>796</v>
      </c>
      <c r="H326" s="178">
        <v>13.26</v>
      </c>
      <c r="I326" s="123">
        <f>VLOOKUP(E326,Steuerung!$A$17:$E$500,5,FALSE)</f>
        <v>1</v>
      </c>
      <c r="J326" s="511">
        <f>VLOOKUP(E326,Steuerung!$A$17:$F$500,6,FALSE)</f>
        <v>29.166666666666657</v>
      </c>
      <c r="K326" s="123">
        <f>VLOOKUP(F326,Steuerung!$A$17:$G$500,7,FALSE)</f>
        <v>1</v>
      </c>
      <c r="L326" s="123">
        <f>VLOOKUP(F326,Steuerung!$A$17:$H$500,8,FALSE)</f>
        <v>23</v>
      </c>
      <c r="M326" s="511">
        <f t="shared" si="66"/>
        <v>52.166666666666657</v>
      </c>
      <c r="N326" s="127">
        <f t="shared" si="67"/>
        <v>691.7299999999999</v>
      </c>
      <c r="O326" s="127">
        <f t="shared" si="68"/>
        <v>386.74999999999989</v>
      </c>
      <c r="P326" s="127">
        <f t="shared" si="69"/>
        <v>304.98</v>
      </c>
      <c r="Q326" s="136">
        <f>VLOOKUP(E326,Steuerung!$A$17:$B$500,2,FALSE)</f>
        <v>0</v>
      </c>
      <c r="R326" s="136">
        <f>VLOOKUP(F326,Steuerung!$A$17:$B$500,2,FALSE)</f>
        <v>0</v>
      </c>
      <c r="S326" s="159">
        <f t="shared" si="61"/>
        <v>0</v>
      </c>
      <c r="T326" s="159">
        <f t="shared" si="62"/>
        <v>0</v>
      </c>
      <c r="U326" s="137" t="e">
        <f t="shared" si="70"/>
        <v>#DIV/0!</v>
      </c>
      <c r="V326" s="137" t="e">
        <f t="shared" si="71"/>
        <v>#DIV/0!</v>
      </c>
      <c r="W326" s="137" t="e">
        <f t="shared" si="72"/>
        <v>#DIV/0!</v>
      </c>
    </row>
    <row r="327" spans="1:23" x14ac:dyDescent="0.2">
      <c r="A327" s="116" t="s">
        <v>3246</v>
      </c>
      <c r="B327" s="122" t="s">
        <v>2189</v>
      </c>
      <c r="C327" s="122"/>
      <c r="D327" s="122" t="s">
        <v>791</v>
      </c>
      <c r="E327" s="122" t="s">
        <v>205</v>
      </c>
      <c r="F327" s="122" t="s">
        <v>205</v>
      </c>
      <c r="G327" s="122" t="s">
        <v>796</v>
      </c>
      <c r="H327" s="178">
        <v>13.26</v>
      </c>
      <c r="I327" s="123">
        <f>VLOOKUP(E327,Steuerung!$A$17:$E$500,5,FALSE)</f>
        <v>1</v>
      </c>
      <c r="J327" s="511">
        <f>VLOOKUP(E327,Steuerung!$A$17:$F$500,6,FALSE)</f>
        <v>29.166666666666657</v>
      </c>
      <c r="K327" s="123">
        <f>VLOOKUP(F327,Steuerung!$A$17:$G$500,7,FALSE)</f>
        <v>1</v>
      </c>
      <c r="L327" s="123">
        <f>VLOOKUP(F327,Steuerung!$A$17:$H$500,8,FALSE)</f>
        <v>23</v>
      </c>
      <c r="M327" s="511">
        <f t="shared" si="66"/>
        <v>52.166666666666657</v>
      </c>
      <c r="N327" s="127">
        <f t="shared" si="67"/>
        <v>691.7299999999999</v>
      </c>
      <c r="O327" s="127">
        <f t="shared" si="68"/>
        <v>386.74999999999989</v>
      </c>
      <c r="P327" s="127">
        <f t="shared" si="69"/>
        <v>304.98</v>
      </c>
      <c r="Q327" s="136">
        <f>VLOOKUP(E327,Steuerung!$A$17:$B$500,2,FALSE)</f>
        <v>0</v>
      </c>
      <c r="R327" s="136">
        <f>VLOOKUP(F327,Steuerung!$A$17:$B$500,2,FALSE)</f>
        <v>0</v>
      </c>
      <c r="S327" s="159">
        <f t="shared" si="61"/>
        <v>0</v>
      </c>
      <c r="T327" s="159">
        <f t="shared" si="62"/>
        <v>0</v>
      </c>
      <c r="U327" s="137" t="e">
        <f t="shared" si="70"/>
        <v>#DIV/0!</v>
      </c>
      <c r="V327" s="137" t="e">
        <f t="shared" si="71"/>
        <v>#DIV/0!</v>
      </c>
      <c r="W327" s="137" t="e">
        <f t="shared" si="72"/>
        <v>#DIV/0!</v>
      </c>
    </row>
    <row r="328" spans="1:23" x14ac:dyDescent="0.2">
      <c r="A328" s="116" t="s">
        <v>3502</v>
      </c>
      <c r="B328" s="122" t="s">
        <v>2189</v>
      </c>
      <c r="C328" s="122"/>
      <c r="D328" s="122" t="s">
        <v>791</v>
      </c>
      <c r="E328" s="122" t="s">
        <v>205</v>
      </c>
      <c r="F328" s="122" t="s">
        <v>205</v>
      </c>
      <c r="G328" s="122" t="s">
        <v>796</v>
      </c>
      <c r="H328" s="178">
        <v>21.56</v>
      </c>
      <c r="I328" s="123">
        <f>VLOOKUP(E328,Steuerung!$A$17:$E$500,5,FALSE)</f>
        <v>1</v>
      </c>
      <c r="J328" s="511">
        <f>VLOOKUP(E328,Steuerung!$A$17:$F$500,6,FALSE)</f>
        <v>29.166666666666657</v>
      </c>
      <c r="K328" s="123">
        <f>VLOOKUP(F328,Steuerung!$A$17:$G$500,7,FALSE)</f>
        <v>1</v>
      </c>
      <c r="L328" s="123">
        <f>VLOOKUP(F328,Steuerung!$A$17:$H$500,8,FALSE)</f>
        <v>23</v>
      </c>
      <c r="M328" s="511">
        <f t="shared" si="66"/>
        <v>52.166666666666657</v>
      </c>
      <c r="N328" s="127">
        <f t="shared" si="67"/>
        <v>1124.7133333333331</v>
      </c>
      <c r="O328" s="127">
        <f t="shared" si="68"/>
        <v>628.83333333333314</v>
      </c>
      <c r="P328" s="127">
        <f t="shared" si="69"/>
        <v>495.88</v>
      </c>
      <c r="Q328" s="136">
        <f>VLOOKUP(E328,Steuerung!$A$17:$B$500,2,FALSE)</f>
        <v>0</v>
      </c>
      <c r="R328" s="136">
        <f>VLOOKUP(F328,Steuerung!$A$17:$B$500,2,FALSE)</f>
        <v>0</v>
      </c>
      <c r="S328" s="159">
        <f t="shared" si="61"/>
        <v>0</v>
      </c>
      <c r="T328" s="159">
        <f t="shared" si="62"/>
        <v>0</v>
      </c>
      <c r="U328" s="137" t="e">
        <f t="shared" si="70"/>
        <v>#DIV/0!</v>
      </c>
      <c r="V328" s="137" t="e">
        <f t="shared" si="71"/>
        <v>#DIV/0!</v>
      </c>
      <c r="W328" s="137" t="e">
        <f t="shared" si="72"/>
        <v>#DIV/0!</v>
      </c>
    </row>
    <row r="329" spans="1:23" x14ac:dyDescent="0.2">
      <c r="A329" s="116" t="s">
        <v>3778</v>
      </c>
      <c r="B329" s="122" t="s">
        <v>2189</v>
      </c>
      <c r="C329" s="122"/>
      <c r="D329" s="122" t="s">
        <v>791</v>
      </c>
      <c r="E329" s="122" t="s">
        <v>205</v>
      </c>
      <c r="F329" s="122" t="s">
        <v>205</v>
      </c>
      <c r="G329" s="122" t="s">
        <v>796</v>
      </c>
      <c r="H329" s="178">
        <v>21.56</v>
      </c>
      <c r="I329" s="123">
        <f>VLOOKUP(E329,Steuerung!$A$17:$E$500,5,FALSE)</f>
        <v>1</v>
      </c>
      <c r="J329" s="511">
        <f>VLOOKUP(E329,Steuerung!$A$17:$F$500,6,FALSE)</f>
        <v>29.166666666666657</v>
      </c>
      <c r="K329" s="123">
        <f>VLOOKUP(F329,Steuerung!$A$17:$G$500,7,FALSE)</f>
        <v>1</v>
      </c>
      <c r="L329" s="123">
        <f>VLOOKUP(F329,Steuerung!$A$17:$H$500,8,FALSE)</f>
        <v>23</v>
      </c>
      <c r="M329" s="511">
        <f t="shared" si="66"/>
        <v>52.166666666666657</v>
      </c>
      <c r="N329" s="127">
        <f t="shared" si="67"/>
        <v>1124.7133333333331</v>
      </c>
      <c r="O329" s="127">
        <f t="shared" si="68"/>
        <v>628.83333333333314</v>
      </c>
      <c r="P329" s="127">
        <f t="shared" si="69"/>
        <v>495.88</v>
      </c>
      <c r="Q329" s="136">
        <f>VLOOKUP(E329,Steuerung!$A$17:$B$500,2,FALSE)</f>
        <v>0</v>
      </c>
      <c r="R329" s="136">
        <f>VLOOKUP(F329,Steuerung!$A$17:$B$500,2,FALSE)</f>
        <v>0</v>
      </c>
      <c r="S329" s="159">
        <f t="shared" si="61"/>
        <v>0</v>
      </c>
      <c r="T329" s="159">
        <f t="shared" si="62"/>
        <v>0</v>
      </c>
      <c r="U329" s="137" t="e">
        <f t="shared" si="70"/>
        <v>#DIV/0!</v>
      </c>
      <c r="V329" s="137" t="e">
        <f t="shared" si="71"/>
        <v>#DIV/0!</v>
      </c>
      <c r="W329" s="137" t="e">
        <f t="shared" si="72"/>
        <v>#DIV/0!</v>
      </c>
    </row>
    <row r="330" spans="1:23" x14ac:dyDescent="0.2">
      <c r="A330" s="116" t="s">
        <v>3505</v>
      </c>
      <c r="B330" s="122" t="s">
        <v>921</v>
      </c>
      <c r="C330" s="122"/>
      <c r="D330" s="122" t="s">
        <v>804</v>
      </c>
      <c r="E330" s="122" t="s">
        <v>319</v>
      </c>
      <c r="F330" s="122" t="s">
        <v>319</v>
      </c>
      <c r="G330" s="122" t="s">
        <v>1308</v>
      </c>
      <c r="H330" s="178">
        <v>17.98</v>
      </c>
      <c r="I330" s="123">
        <f>VLOOKUP(E330,Steuerung!$A$17:$E$500,5,FALSE)</f>
        <v>1</v>
      </c>
      <c r="J330" s="511">
        <f>VLOOKUP(E330,Steuerung!$A$17:$F$500,6,FALSE)</f>
        <v>29.166666666666657</v>
      </c>
      <c r="K330" s="123">
        <f>VLOOKUP(F330,Steuerung!$A$17:$G$500,7,FALSE)</f>
        <v>1</v>
      </c>
      <c r="L330" s="123">
        <f>VLOOKUP(F330,Steuerung!$A$17:$H$500,8,FALSE)</f>
        <v>23</v>
      </c>
      <c r="M330" s="511">
        <f t="shared" si="66"/>
        <v>52.166666666666657</v>
      </c>
      <c r="N330" s="127">
        <f t="shared" si="67"/>
        <v>937.95666666666648</v>
      </c>
      <c r="O330" s="127">
        <f t="shared" si="68"/>
        <v>524.41666666666652</v>
      </c>
      <c r="P330" s="127">
        <f t="shared" si="69"/>
        <v>413.54</v>
      </c>
      <c r="Q330" s="136">
        <f>VLOOKUP(E330,Steuerung!$A$17:$B$500,2,FALSE)</f>
        <v>0</v>
      </c>
      <c r="R330" s="136">
        <f>VLOOKUP(F330,Steuerung!$A$17:$B$500,2,FALSE)</f>
        <v>0</v>
      </c>
      <c r="S330" s="159">
        <f t="shared" si="61"/>
        <v>0</v>
      </c>
      <c r="T330" s="159">
        <f t="shared" si="62"/>
        <v>0</v>
      </c>
      <c r="U330" s="137" t="e">
        <f t="shared" si="70"/>
        <v>#DIV/0!</v>
      </c>
      <c r="V330" s="137" t="e">
        <f t="shared" si="71"/>
        <v>#DIV/0!</v>
      </c>
      <c r="W330" s="137" t="e">
        <f t="shared" si="72"/>
        <v>#DIV/0!</v>
      </c>
    </row>
    <row r="331" spans="1:23" x14ac:dyDescent="0.2">
      <c r="A331" s="116" t="s">
        <v>3779</v>
      </c>
      <c r="B331" s="122" t="s">
        <v>2189</v>
      </c>
      <c r="C331" s="122"/>
      <c r="D331" s="122" t="s">
        <v>791</v>
      </c>
      <c r="E331" s="122" t="s">
        <v>205</v>
      </c>
      <c r="F331" s="122" t="s">
        <v>205</v>
      </c>
      <c r="G331" s="122" t="s">
        <v>796</v>
      </c>
      <c r="H331" s="178">
        <v>21.2</v>
      </c>
      <c r="I331" s="123">
        <f>VLOOKUP(E331,Steuerung!$A$17:$E$500,5,FALSE)</f>
        <v>1</v>
      </c>
      <c r="J331" s="511">
        <f>VLOOKUP(E331,Steuerung!$A$17:$F$500,6,FALSE)</f>
        <v>29.166666666666657</v>
      </c>
      <c r="K331" s="123">
        <f>VLOOKUP(F331,Steuerung!$A$17:$G$500,7,FALSE)</f>
        <v>1</v>
      </c>
      <c r="L331" s="123">
        <f>VLOOKUP(F331,Steuerung!$A$17:$H$500,8,FALSE)</f>
        <v>23</v>
      </c>
      <c r="M331" s="511">
        <f>J331+L331</f>
        <v>52.166666666666657</v>
      </c>
      <c r="N331" s="127">
        <f>H331*M331</f>
        <v>1105.9333333333332</v>
      </c>
      <c r="O331" s="127">
        <f t="shared" si="68"/>
        <v>618.33333333333314</v>
      </c>
      <c r="P331" s="127">
        <f t="shared" si="69"/>
        <v>487.59999999999997</v>
      </c>
      <c r="Q331" s="136">
        <f>VLOOKUP(E331,Steuerung!$A$17:$B$500,2,FALSE)</f>
        <v>0</v>
      </c>
      <c r="R331" s="136">
        <f>VLOOKUP(F331,Steuerung!$A$17:$B$500,2,FALSE)</f>
        <v>0</v>
      </c>
      <c r="S331" s="159">
        <f t="shared" ref="S331" si="73">IFERROR(O331/Q331,0)</f>
        <v>0</v>
      </c>
      <c r="T331" s="159">
        <f t="shared" ref="T331" si="74">IFERROR(P331/R331,0)</f>
        <v>0</v>
      </c>
      <c r="U331" s="137" t="e">
        <f t="shared" si="70"/>
        <v>#DIV/0!</v>
      </c>
      <c r="V331" s="137" t="e">
        <f t="shared" si="71"/>
        <v>#DIV/0!</v>
      </c>
      <c r="W331" s="137" t="e">
        <f t="shared" si="72"/>
        <v>#DIV/0!</v>
      </c>
    </row>
    <row r="334" spans="1:23" s="49" customFormat="1" ht="12.75" customHeight="1" x14ac:dyDescent="0.2">
      <c r="A334" s="238"/>
      <c r="B334" s="239" t="s">
        <v>1374</v>
      </c>
      <c r="C334" s="239"/>
      <c r="D334" s="239"/>
      <c r="E334" s="123"/>
      <c r="F334" s="123"/>
      <c r="G334" s="50"/>
      <c r="H334" s="240">
        <f>SUM(H14:H332)</f>
        <v>7748.7700000000032</v>
      </c>
      <c r="I334" s="240"/>
      <c r="J334" s="518"/>
      <c r="K334" s="7"/>
      <c r="L334" s="7"/>
      <c r="M334" s="77"/>
      <c r="N334" s="240">
        <f>SUM(N14:N332)</f>
        <v>435799.64499999973</v>
      </c>
      <c r="O334" s="240">
        <f>SUM(O14:O332)</f>
        <v>243116.42499999978</v>
      </c>
      <c r="P334" s="240">
        <f>SUM(P14:P332)</f>
        <v>192683.22000000032</v>
      </c>
      <c r="Q334" s="240"/>
      <c r="R334" s="240"/>
      <c r="S334" s="243">
        <f t="shared" ref="S334:T334" si="75">SUM(S14:S331)</f>
        <v>0</v>
      </c>
      <c r="T334" s="243">
        <f t="shared" si="75"/>
        <v>0</v>
      </c>
      <c r="U334" s="518" t="e">
        <f>SUM(U14:U331)</f>
        <v>#DIV/0!</v>
      </c>
      <c r="V334" s="241" t="e">
        <f>SUM(V14:V331)</f>
        <v>#DIV/0!</v>
      </c>
      <c r="W334" s="241" t="e">
        <f>SUM(W14:W331)</f>
        <v>#DIV/0!</v>
      </c>
    </row>
    <row r="337" spans="3:23" x14ac:dyDescent="0.2">
      <c r="C337" s="162" t="s">
        <v>1286</v>
      </c>
      <c r="D337" s="156"/>
      <c r="E337" s="34">
        <f>E339-E338</f>
        <v>292</v>
      </c>
    </row>
    <row r="338" spans="3:23" x14ac:dyDescent="0.2">
      <c r="C338" s="162" t="s">
        <v>1287</v>
      </c>
      <c r="D338" s="156"/>
      <c r="E338" s="34">
        <f>COUNTIFS(M14:M331,0)</f>
        <v>10</v>
      </c>
    </row>
    <row r="339" spans="3:23" x14ac:dyDescent="0.2">
      <c r="C339" s="162" t="s">
        <v>1288</v>
      </c>
      <c r="D339" s="156"/>
      <c r="E339" s="34">
        <f>COUNTA(M14:M331)</f>
        <v>302</v>
      </c>
    </row>
    <row r="340" spans="3:23" x14ac:dyDescent="0.2">
      <c r="I340" s="7"/>
      <c r="J340" s="77"/>
      <c r="K340" s="7"/>
      <c r="L340" s="7"/>
      <c r="M340" s="77"/>
      <c r="N340" s="134"/>
      <c r="O340" s="134"/>
      <c r="P340" s="134"/>
      <c r="Q340" s="67"/>
      <c r="R340" s="67"/>
      <c r="S340" s="67"/>
      <c r="T340" s="67"/>
      <c r="U340" s="137"/>
      <c r="V340" s="137"/>
      <c r="W340" s="135"/>
    </row>
  </sheetData>
  <sheetProtection algorithmName="SHA-512" hashValue="XFGnGpbiXVL4NO2NBAN+4xYeWQtIgxagoTSWaq7Vku58SKYHGptEkWtFEXLzeMSciZQ/Un5MjdSSffGJkBWiOg==" saltValue="2iGtVNIzf4rCkgz0o3lN6w==" spinCount="100000" sheet="1" objects="1" scenarios="1"/>
  <mergeCells count="6">
    <mergeCell ref="S4:T4"/>
    <mergeCell ref="E2:F2"/>
    <mergeCell ref="E3:F3"/>
    <mergeCell ref="I3:K3"/>
    <mergeCell ref="I4:J4"/>
    <mergeCell ref="K4:L4"/>
  </mergeCells>
  <printOptions gridLines="1"/>
  <pageMargins left="0.70866141732283472" right="0.70866141732283472" top="0.78740157480314965" bottom="0.78740157480314965" header="0.31496062992125984" footer="0.31496062992125984"/>
  <pageSetup paperSize="9" scale="53" fitToHeight="0" orientation="landscape" r:id="rId1"/>
  <headerFooter>
    <oddHeader>&amp;L&amp;F&amp;C&amp;A</oddHead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7B1B5-3AA0-4CDC-96EA-CADC358807E9}">
  <sheetPr codeName="Tabelle24"/>
  <dimension ref="A1:W39"/>
  <sheetViews>
    <sheetView showGridLines="0" workbookViewId="0">
      <selection activeCell="A8" sqref="A8:H8"/>
    </sheetView>
  </sheetViews>
  <sheetFormatPr baseColWidth="10" defaultColWidth="11.42578125" defaultRowHeight="12.75" x14ac:dyDescent="0.2"/>
  <cols>
    <col min="2" max="2" width="20" bestFit="1" customWidth="1"/>
    <col min="10" max="10" width="11.42578125" style="512"/>
    <col min="13" max="13" width="11.42578125" style="512"/>
    <col min="15" max="16" width="12" bestFit="1" customWidth="1"/>
  </cols>
  <sheetData>
    <row r="1" spans="1:23" x14ac:dyDescent="0.2">
      <c r="A1" s="1043"/>
      <c r="B1" s="50"/>
      <c r="C1" s="50"/>
      <c r="D1" s="50"/>
      <c r="E1" s="123"/>
      <c r="F1" s="123"/>
      <c r="G1" s="50"/>
      <c r="H1" s="134"/>
      <c r="I1" s="7"/>
      <c r="J1" s="77"/>
      <c r="K1" s="7"/>
      <c r="L1" s="7"/>
      <c r="M1" s="77"/>
      <c r="N1" s="134"/>
      <c r="O1" s="134"/>
      <c r="P1" s="134"/>
      <c r="Q1" s="67"/>
      <c r="R1" s="67"/>
      <c r="S1" s="67"/>
      <c r="T1" s="67"/>
      <c r="U1" s="135"/>
      <c r="V1" s="135"/>
      <c r="W1" s="135"/>
    </row>
    <row r="2" spans="1:23" x14ac:dyDescent="0.2">
      <c r="A2" s="50"/>
      <c r="B2" s="1154"/>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6" spans="1:23" x14ac:dyDescent="0.2">
      <c r="A6" s="157" t="s">
        <v>3780</v>
      </c>
      <c r="B6" s="151"/>
      <c r="C6" s="151"/>
      <c r="D6" s="156"/>
      <c r="E6" s="7"/>
      <c r="F6" s="7"/>
      <c r="G6" s="50"/>
      <c r="H6" s="134"/>
      <c r="I6" s="7"/>
      <c r="J6" s="77"/>
      <c r="K6" s="7"/>
      <c r="L6" s="7"/>
      <c r="M6" s="77"/>
      <c r="N6" s="134"/>
      <c r="O6" s="134"/>
      <c r="P6" s="134"/>
      <c r="Q6" s="67"/>
      <c r="R6" s="67"/>
      <c r="S6" s="67"/>
      <c r="T6" s="67"/>
      <c r="U6" s="135"/>
      <c r="V6" s="135"/>
      <c r="W6" s="135"/>
    </row>
    <row r="7" spans="1:23" x14ac:dyDescent="0.2">
      <c r="A7" s="157" t="s">
        <v>3781</v>
      </c>
      <c r="B7" s="156"/>
      <c r="C7" s="156"/>
      <c r="D7" s="156"/>
      <c r="E7" s="7"/>
      <c r="F7" s="7"/>
      <c r="G7" s="50"/>
      <c r="H7" s="134"/>
      <c r="I7" s="7"/>
      <c r="J7" s="77"/>
      <c r="K7" s="7"/>
      <c r="L7" s="7"/>
      <c r="M7" s="77"/>
      <c r="N7" s="134"/>
      <c r="O7" s="134"/>
      <c r="P7" s="134"/>
      <c r="Q7" s="67"/>
      <c r="R7" s="67"/>
      <c r="S7" s="67"/>
      <c r="T7" s="67"/>
      <c r="U7" s="135"/>
      <c r="V7" s="135"/>
      <c r="W7" s="135"/>
    </row>
    <row r="8" spans="1:23" x14ac:dyDescent="0.2">
      <c r="A8" s="7" t="s">
        <v>1382</v>
      </c>
      <c r="B8" s="156" t="s">
        <v>150</v>
      </c>
      <c r="C8" s="156"/>
      <c r="D8" s="156" t="s">
        <v>795</v>
      </c>
      <c r="E8" s="158" t="s">
        <v>117</v>
      </c>
      <c r="F8" s="158" t="s">
        <v>117</v>
      </c>
      <c r="G8" s="156" t="s">
        <v>3782</v>
      </c>
      <c r="H8" s="159">
        <v>6.02</v>
      </c>
      <c r="I8" s="7">
        <f>VLOOKUP(E8,Steuerung!$A$17:$E$500,5,FALSE)</f>
        <v>0</v>
      </c>
      <c r="J8" s="77">
        <f>VLOOKUP(E8,Steuerung!$A$17:$F$500,6,FALSE)</f>
        <v>0</v>
      </c>
      <c r="K8" s="7">
        <f>VLOOKUP(F8,Steuerung!$A$17:$G$500,7,FALSE)</f>
        <v>0</v>
      </c>
      <c r="L8" s="7">
        <f>VLOOKUP(F8,Steuerung!$A$17:$H$500,8,FALSE)</f>
        <v>0</v>
      </c>
      <c r="M8" s="77">
        <f>J8+L8</f>
        <v>0</v>
      </c>
      <c r="N8" s="134">
        <f>H8*M8</f>
        <v>0</v>
      </c>
      <c r="O8" s="134">
        <f>H8*J8</f>
        <v>0</v>
      </c>
      <c r="P8" s="134">
        <f>H8*L8</f>
        <v>0</v>
      </c>
      <c r="Q8" s="67">
        <f>VLOOKUP(E8,Steuerung!$A$17:$B$500,2,FALSE)</f>
        <v>0</v>
      </c>
      <c r="R8" s="67">
        <f>VLOOKUP(F8,Steuerung!$A$17:$B$500,2,FALSE)</f>
        <v>0</v>
      </c>
      <c r="S8" s="159">
        <f t="shared" ref="S8:S13" si="0">IFERROR(O8/Q8,0)</f>
        <v>0</v>
      </c>
      <c r="T8" s="159">
        <f t="shared" ref="T8:T13" si="1">IFERROR(P8/R8,0)</f>
        <v>0</v>
      </c>
      <c r="U8" s="135">
        <f t="shared" ref="U8:V14" si="2">IF(J8&gt;0,O8/Q8*SVS_UHR,0)</f>
        <v>0</v>
      </c>
      <c r="V8" s="135">
        <f t="shared" si="2"/>
        <v>0</v>
      </c>
      <c r="W8" s="135">
        <f>U8+V8</f>
        <v>0</v>
      </c>
    </row>
    <row r="9" spans="1:23" x14ac:dyDescent="0.2">
      <c r="A9" s="7" t="s">
        <v>1384</v>
      </c>
      <c r="B9" s="156" t="s">
        <v>1838</v>
      </c>
      <c r="C9" s="156"/>
      <c r="D9" s="156" t="s">
        <v>804</v>
      </c>
      <c r="E9" s="158" t="s">
        <v>143</v>
      </c>
      <c r="F9" s="158" t="s">
        <v>143</v>
      </c>
      <c r="G9" s="156" t="s">
        <v>1666</v>
      </c>
      <c r="H9" s="159">
        <v>46.61</v>
      </c>
      <c r="I9" s="7">
        <f>VLOOKUP(E9,Steuerung!$A$17:$E$500,5,FALSE)</f>
        <v>0</v>
      </c>
      <c r="J9" s="77">
        <f>VLOOKUP(E9,Steuerung!$A$17:$F$500,6,FALSE)</f>
        <v>0</v>
      </c>
      <c r="K9" s="7">
        <f>VLOOKUP(F9,Steuerung!$A$17:$G$500,7,FALSE)</f>
        <v>0</v>
      </c>
      <c r="L9" s="7">
        <f>VLOOKUP(F9,Steuerung!$A$17:$H$500,8,FALSE)</f>
        <v>0</v>
      </c>
      <c r="M9" s="77">
        <f t="shared" ref="M9:M14" si="3">J9+L9</f>
        <v>0</v>
      </c>
      <c r="N9" s="134">
        <f t="shared" ref="N9:N14" si="4">H9*M9</f>
        <v>0</v>
      </c>
      <c r="O9" s="134">
        <f t="shared" ref="O9:O14" si="5">H9*J9</f>
        <v>0</v>
      </c>
      <c r="P9" s="134">
        <f t="shared" ref="P9:P14" si="6">H9*L9</f>
        <v>0</v>
      </c>
      <c r="Q9" s="67">
        <f>VLOOKUP(E9,Steuerung!$A$17:$B$500,2,FALSE)</f>
        <v>0</v>
      </c>
      <c r="R9" s="67">
        <f>VLOOKUP(F9,Steuerung!$A$17:$B$500,2,FALSE)</f>
        <v>0</v>
      </c>
      <c r="S9" s="159">
        <f t="shared" si="0"/>
        <v>0</v>
      </c>
      <c r="T9" s="159">
        <f t="shared" si="1"/>
        <v>0</v>
      </c>
      <c r="U9" s="135">
        <f t="shared" si="2"/>
        <v>0</v>
      </c>
      <c r="V9" s="135">
        <f t="shared" si="2"/>
        <v>0</v>
      </c>
      <c r="W9" s="135">
        <f t="shared" ref="W9:W14" si="7">U9+V9</f>
        <v>0</v>
      </c>
    </row>
    <row r="10" spans="1:23" x14ac:dyDescent="0.2">
      <c r="A10" s="7" t="s">
        <v>1800</v>
      </c>
      <c r="B10" s="156" t="s">
        <v>1981</v>
      </c>
      <c r="C10" s="156"/>
      <c r="D10" s="156" t="s">
        <v>791</v>
      </c>
      <c r="E10" s="158" t="s">
        <v>126</v>
      </c>
      <c r="F10" s="158" t="s">
        <v>126</v>
      </c>
      <c r="G10" s="156" t="s">
        <v>805</v>
      </c>
      <c r="H10" s="159">
        <v>16.09</v>
      </c>
      <c r="I10" s="7">
        <f>VLOOKUP(E10,Steuerung!$A$17:$E$500,5,FALSE)</f>
        <v>0</v>
      </c>
      <c r="J10" s="77">
        <f>VLOOKUP(E10,Steuerung!$A$17:$F$500,6,FALSE)</f>
        <v>0</v>
      </c>
      <c r="K10" s="7">
        <f>VLOOKUP(F10,Steuerung!$A$17:$G$500,7,FALSE)</f>
        <v>0</v>
      </c>
      <c r="L10" s="7">
        <f>VLOOKUP(F10,Steuerung!$A$17:$H$500,8,FALSE)</f>
        <v>0</v>
      </c>
      <c r="M10" s="77">
        <f t="shared" si="3"/>
        <v>0</v>
      </c>
      <c r="N10" s="134">
        <f t="shared" si="4"/>
        <v>0</v>
      </c>
      <c r="O10" s="134">
        <f t="shared" si="5"/>
        <v>0</v>
      </c>
      <c r="P10" s="134">
        <f t="shared" si="6"/>
        <v>0</v>
      </c>
      <c r="Q10" s="67">
        <f>VLOOKUP(E10,Steuerung!$A$17:$B$500,2,FALSE)</f>
        <v>0</v>
      </c>
      <c r="R10" s="67">
        <f>VLOOKUP(F10,Steuerung!$A$17:$B$500,2,FALSE)</f>
        <v>0</v>
      </c>
      <c r="S10" s="159">
        <f t="shared" si="0"/>
        <v>0</v>
      </c>
      <c r="T10" s="159">
        <f t="shared" si="1"/>
        <v>0</v>
      </c>
      <c r="U10" s="135">
        <f t="shared" si="2"/>
        <v>0</v>
      </c>
      <c r="V10" s="135">
        <f t="shared" si="2"/>
        <v>0</v>
      </c>
      <c r="W10" s="135">
        <f t="shared" si="7"/>
        <v>0</v>
      </c>
    </row>
    <row r="11" spans="1:23" x14ac:dyDescent="0.2">
      <c r="A11" s="7" t="s">
        <v>3783</v>
      </c>
      <c r="B11" s="156" t="s">
        <v>1034</v>
      </c>
      <c r="C11" s="156"/>
      <c r="D11" s="156" t="s">
        <v>822</v>
      </c>
      <c r="E11" s="158" t="s">
        <v>137</v>
      </c>
      <c r="F11" s="158" t="s">
        <v>137</v>
      </c>
      <c r="G11" s="156" t="s">
        <v>805</v>
      </c>
      <c r="H11" s="159">
        <v>15.7</v>
      </c>
      <c r="I11" s="7">
        <f>VLOOKUP(E11,Steuerung!$A$17:$E$500,5,FALSE)</f>
        <v>0</v>
      </c>
      <c r="J11" s="77">
        <f>VLOOKUP(E11,Steuerung!$A$17:$F$500,6,FALSE)</f>
        <v>0</v>
      </c>
      <c r="K11" s="7">
        <f>VLOOKUP(F11,Steuerung!$A$17:$G$500,7,FALSE)</f>
        <v>0</v>
      </c>
      <c r="L11" s="7">
        <f>VLOOKUP(F11,Steuerung!$A$17:$H$500,8,FALSE)</f>
        <v>0</v>
      </c>
      <c r="M11" s="77">
        <f t="shared" si="3"/>
        <v>0</v>
      </c>
      <c r="N11" s="134">
        <f t="shared" si="4"/>
        <v>0</v>
      </c>
      <c r="O11" s="134">
        <f t="shared" si="5"/>
        <v>0</v>
      </c>
      <c r="P11" s="134">
        <f t="shared" si="6"/>
        <v>0</v>
      </c>
      <c r="Q11" s="67">
        <f>VLOOKUP(E11,Steuerung!$A$17:$B$500,2,FALSE)</f>
        <v>0</v>
      </c>
      <c r="R11" s="67">
        <f>VLOOKUP(F11,Steuerung!$A$17:$B$500,2,FALSE)</f>
        <v>0</v>
      </c>
      <c r="S11" s="159">
        <f t="shared" si="0"/>
        <v>0</v>
      </c>
      <c r="T11" s="159">
        <f t="shared" si="1"/>
        <v>0</v>
      </c>
      <c r="U11" s="135">
        <f t="shared" si="2"/>
        <v>0</v>
      </c>
      <c r="V11" s="135">
        <f t="shared" si="2"/>
        <v>0</v>
      </c>
      <c r="W11" s="135">
        <f t="shared" si="7"/>
        <v>0</v>
      </c>
    </row>
    <row r="12" spans="1:23" x14ac:dyDescent="0.2">
      <c r="A12" s="7" t="s">
        <v>1393</v>
      </c>
      <c r="B12" s="156" t="s">
        <v>3784</v>
      </c>
      <c r="C12" s="156"/>
      <c r="D12" s="156" t="s">
        <v>795</v>
      </c>
      <c r="E12" s="158" t="s">
        <v>117</v>
      </c>
      <c r="F12" s="158" t="s">
        <v>117</v>
      </c>
      <c r="G12" s="156" t="s">
        <v>1666</v>
      </c>
      <c r="H12" s="159">
        <v>44.14</v>
      </c>
      <c r="I12" s="7">
        <f>VLOOKUP(E12,Steuerung!$A$17:$E$500,5,FALSE)</f>
        <v>0</v>
      </c>
      <c r="J12" s="77">
        <f>VLOOKUP(E12,Steuerung!$A$17:$F$500,6,FALSE)</f>
        <v>0</v>
      </c>
      <c r="K12" s="7">
        <f>VLOOKUP(F12,Steuerung!$A$17:$G$500,7,FALSE)</f>
        <v>0</v>
      </c>
      <c r="L12" s="7">
        <f>VLOOKUP(F12,Steuerung!$A$17:$H$500,8,FALSE)</f>
        <v>0</v>
      </c>
      <c r="M12" s="77">
        <f t="shared" si="3"/>
        <v>0</v>
      </c>
      <c r="N12" s="134">
        <f t="shared" si="4"/>
        <v>0</v>
      </c>
      <c r="O12" s="134">
        <f t="shared" si="5"/>
        <v>0</v>
      </c>
      <c r="P12" s="134">
        <f t="shared" si="6"/>
        <v>0</v>
      </c>
      <c r="Q12" s="67">
        <f>VLOOKUP(E12,Steuerung!$A$17:$B$500,2,FALSE)</f>
        <v>0</v>
      </c>
      <c r="R12" s="67">
        <f>VLOOKUP(F12,Steuerung!$A$17:$B$500,2,FALSE)</f>
        <v>0</v>
      </c>
      <c r="S12" s="159">
        <f t="shared" si="0"/>
        <v>0</v>
      </c>
      <c r="T12" s="159">
        <f t="shared" si="1"/>
        <v>0</v>
      </c>
      <c r="U12" s="135">
        <f t="shared" si="2"/>
        <v>0</v>
      </c>
      <c r="V12" s="135">
        <f t="shared" si="2"/>
        <v>0</v>
      </c>
      <c r="W12" s="135">
        <f t="shared" si="7"/>
        <v>0</v>
      </c>
    </row>
    <row r="13" spans="1:23" x14ac:dyDescent="0.2">
      <c r="A13" s="7" t="s">
        <v>1393</v>
      </c>
      <c r="B13" s="156" t="s">
        <v>3785</v>
      </c>
      <c r="C13" s="156"/>
      <c r="D13" s="156" t="s">
        <v>795</v>
      </c>
      <c r="E13" s="158" t="s">
        <v>117</v>
      </c>
      <c r="F13" s="158" t="s">
        <v>117</v>
      </c>
      <c r="G13" s="156" t="s">
        <v>1666</v>
      </c>
      <c r="H13" s="159">
        <v>71.98</v>
      </c>
      <c r="I13" s="7">
        <f>VLOOKUP(E13,Steuerung!$A$17:$E$500,5,FALSE)</f>
        <v>0</v>
      </c>
      <c r="J13" s="77">
        <f>VLOOKUP(E13,Steuerung!$A$17:$F$500,6,FALSE)</f>
        <v>0</v>
      </c>
      <c r="K13" s="7">
        <f>VLOOKUP(F13,Steuerung!$A$17:$G$500,7,FALSE)</f>
        <v>0</v>
      </c>
      <c r="L13" s="7">
        <f>VLOOKUP(F13,Steuerung!$A$17:$H$500,8,FALSE)</f>
        <v>0</v>
      </c>
      <c r="M13" s="77">
        <f t="shared" si="3"/>
        <v>0</v>
      </c>
      <c r="N13" s="134">
        <f t="shared" si="4"/>
        <v>0</v>
      </c>
      <c r="O13" s="134">
        <f t="shared" si="5"/>
        <v>0</v>
      </c>
      <c r="P13" s="134">
        <f t="shared" si="6"/>
        <v>0</v>
      </c>
      <c r="Q13" s="67">
        <f>VLOOKUP(E13,Steuerung!$A$17:$B$500,2,FALSE)</f>
        <v>0</v>
      </c>
      <c r="R13" s="67">
        <f>VLOOKUP(F13,Steuerung!$A$17:$B$500,2,FALSE)</f>
        <v>0</v>
      </c>
      <c r="S13" s="159">
        <f t="shared" si="0"/>
        <v>0</v>
      </c>
      <c r="T13" s="159">
        <f t="shared" si="1"/>
        <v>0</v>
      </c>
      <c r="U13" s="135">
        <f t="shared" si="2"/>
        <v>0</v>
      </c>
      <c r="V13" s="135">
        <f t="shared" si="2"/>
        <v>0</v>
      </c>
      <c r="W13" s="135">
        <f t="shared" si="7"/>
        <v>0</v>
      </c>
    </row>
    <row r="14" spans="1:23" x14ac:dyDescent="0.2">
      <c r="A14" s="7" t="s">
        <v>1393</v>
      </c>
      <c r="B14" s="156" t="s">
        <v>3786</v>
      </c>
      <c r="C14" s="156"/>
      <c r="D14" s="156" t="s">
        <v>795</v>
      </c>
      <c r="E14" s="158" t="s">
        <v>117</v>
      </c>
      <c r="F14" s="158" t="s">
        <v>117</v>
      </c>
      <c r="G14" s="156" t="s">
        <v>1666</v>
      </c>
      <c r="H14" s="159">
        <v>32.64</v>
      </c>
      <c r="I14" s="7">
        <f>VLOOKUP(E14,Steuerung!$A$17:$E$500,5,FALSE)</f>
        <v>0</v>
      </c>
      <c r="J14" s="77">
        <f>VLOOKUP(E14,Steuerung!$A$17:$F$500,6,FALSE)</f>
        <v>0</v>
      </c>
      <c r="K14" s="7">
        <f>VLOOKUP(F14,Steuerung!$A$17:$G$500,7,FALSE)</f>
        <v>0</v>
      </c>
      <c r="L14" s="7">
        <f>VLOOKUP(F14,Steuerung!$A$17:$H$500,8,FALSE)</f>
        <v>0</v>
      </c>
      <c r="M14" s="77">
        <f t="shared" si="3"/>
        <v>0</v>
      </c>
      <c r="N14" s="134">
        <f t="shared" si="4"/>
        <v>0</v>
      </c>
      <c r="O14" s="134">
        <f t="shared" si="5"/>
        <v>0</v>
      </c>
      <c r="P14" s="134">
        <f t="shared" si="6"/>
        <v>0</v>
      </c>
      <c r="Q14" s="67">
        <f>VLOOKUP(E14,Steuerung!$A$17:$B$500,2,FALSE)</f>
        <v>0</v>
      </c>
      <c r="R14" s="67">
        <f>VLOOKUP(F14,Steuerung!$A$17:$B$500,2,FALSE)</f>
        <v>0</v>
      </c>
      <c r="S14" s="159">
        <f>IFERROR(O14/Q14,0)</f>
        <v>0</v>
      </c>
      <c r="T14" s="159">
        <f>IFERROR(P14/R14,0)</f>
        <v>0</v>
      </c>
      <c r="U14" s="135">
        <f t="shared" si="2"/>
        <v>0</v>
      </c>
      <c r="V14" s="135">
        <f t="shared" si="2"/>
        <v>0</v>
      </c>
      <c r="W14" s="135">
        <f t="shared" si="7"/>
        <v>0</v>
      </c>
    </row>
    <row r="15" spans="1:23" x14ac:dyDescent="0.2">
      <c r="A15" s="156"/>
      <c r="B15" s="156" t="s">
        <v>3787</v>
      </c>
      <c r="C15" s="156"/>
      <c r="D15" s="156"/>
      <c r="E15" s="158"/>
      <c r="F15" s="158"/>
      <c r="G15" s="156"/>
      <c r="H15" s="147">
        <f>SUM(H8:H14)</f>
        <v>233.18</v>
      </c>
      <c r="I15" s="147"/>
      <c r="J15" s="520"/>
      <c r="K15" s="7"/>
      <c r="L15" s="7"/>
      <c r="M15" s="77"/>
      <c r="N15" s="147">
        <f>SUM(N8:N14)</f>
        <v>0</v>
      </c>
      <c r="O15" s="240">
        <f>SUM(O8:O14)</f>
        <v>0</v>
      </c>
      <c r="P15" s="240">
        <f>SUM(P8:P14)</f>
        <v>0</v>
      </c>
      <c r="Q15" s="67"/>
      <c r="R15" s="67"/>
      <c r="S15" s="67"/>
      <c r="T15" s="67"/>
      <c r="U15" s="241">
        <f>SUM(U8:U14)</f>
        <v>0</v>
      </c>
      <c r="V15" s="241">
        <f>SUM(V8:V14)</f>
        <v>0</v>
      </c>
      <c r="W15" s="241">
        <f>SUM(W8:W14)</f>
        <v>0</v>
      </c>
    </row>
    <row r="16" spans="1:23" x14ac:dyDescent="0.2">
      <c r="A16" s="157" t="s">
        <v>3780</v>
      </c>
      <c r="B16" s="151"/>
      <c r="C16" s="151"/>
      <c r="D16" s="156"/>
      <c r="E16" s="158"/>
      <c r="F16" s="158"/>
      <c r="G16" s="156"/>
      <c r="H16" s="156"/>
      <c r="I16" s="7"/>
      <c r="J16" s="77"/>
      <c r="K16" s="7"/>
      <c r="L16" s="7"/>
      <c r="M16" s="77"/>
      <c r="N16" s="134"/>
      <c r="O16" s="134"/>
      <c r="P16" s="134"/>
      <c r="Q16" s="67"/>
      <c r="R16" s="67"/>
      <c r="S16" s="67"/>
      <c r="T16" s="67"/>
      <c r="U16" s="135"/>
      <c r="V16" s="135"/>
      <c r="W16" s="135"/>
    </row>
    <row r="17" spans="1:23" x14ac:dyDescent="0.2">
      <c r="A17" s="157" t="s">
        <v>3788</v>
      </c>
      <c r="B17" s="156"/>
      <c r="C17" s="156"/>
      <c r="D17" s="159"/>
      <c r="E17" s="158"/>
      <c r="F17" s="158"/>
      <c r="G17" s="159"/>
      <c r="H17" s="156"/>
      <c r="I17" s="7"/>
      <c r="J17" s="77"/>
      <c r="K17" s="7"/>
      <c r="L17" s="7"/>
      <c r="M17" s="77"/>
      <c r="N17" s="134"/>
      <c r="O17" s="134"/>
      <c r="P17" s="134"/>
      <c r="Q17" s="67"/>
      <c r="R17" s="67"/>
      <c r="S17" s="67"/>
      <c r="T17" s="67"/>
      <c r="U17" s="135"/>
      <c r="V17" s="135"/>
      <c r="W17" s="135"/>
    </row>
    <row r="18" spans="1:23" x14ac:dyDescent="0.2">
      <c r="A18" s="156" t="s">
        <v>849</v>
      </c>
      <c r="B18" s="156" t="s">
        <v>3789</v>
      </c>
      <c r="C18" s="156"/>
      <c r="D18" s="156" t="s">
        <v>795</v>
      </c>
      <c r="E18" s="158" t="s">
        <v>187</v>
      </c>
      <c r="F18" s="158" t="s">
        <v>187</v>
      </c>
      <c r="G18" s="156" t="s">
        <v>1815</v>
      </c>
      <c r="H18" s="159">
        <v>5.01</v>
      </c>
      <c r="I18" s="7">
        <f>VLOOKUP(E18,Steuerung!$A$17:$E$500,5,FALSE)</f>
        <v>2</v>
      </c>
      <c r="J18" s="77">
        <f>VLOOKUP(E18,Steuerung!$A$17:$F$500,6,FALSE)</f>
        <v>58.333333333333329</v>
      </c>
      <c r="K18" s="7">
        <f>VLOOKUP(F18,Steuerung!$A$17:$G$500,7,FALSE)</f>
        <v>2</v>
      </c>
      <c r="L18" s="7">
        <f>VLOOKUP(F18,Steuerung!$A$17:$H$500,8,FALSE)</f>
        <v>46</v>
      </c>
      <c r="M18" s="77">
        <f t="shared" ref="M18:M31" si="8">J18+L18</f>
        <v>104.33333333333333</v>
      </c>
      <c r="N18" s="134">
        <f t="shared" ref="N18:N31" si="9">H18*M18</f>
        <v>522.70999999999992</v>
      </c>
      <c r="O18" s="134">
        <f t="shared" ref="O18:O31" si="10">H18*J18</f>
        <v>292.24999999999994</v>
      </c>
      <c r="P18" s="134">
        <f t="shared" ref="P18:P31" si="11">H18*L18</f>
        <v>230.45999999999998</v>
      </c>
      <c r="Q18" s="67">
        <f>VLOOKUP(E18,Steuerung!$A$17:$B$500,2,FALSE)</f>
        <v>0</v>
      </c>
      <c r="R18" s="67">
        <f>VLOOKUP(F18,Steuerung!$A$17:$B$500,2,FALSE)</f>
        <v>0</v>
      </c>
      <c r="S18" s="159">
        <f t="shared" ref="S18:S31" si="12">IFERROR(O18/Q18,0)</f>
        <v>0</v>
      </c>
      <c r="T18" s="159">
        <f t="shared" ref="T18:T31" si="13">IFERROR(P18/R18,0)</f>
        <v>0</v>
      </c>
      <c r="U18" s="135" t="e">
        <f t="shared" ref="U18:U31" si="14">IF(J18&gt;0,O18/Q18*SVS_UHR,0)</f>
        <v>#DIV/0!</v>
      </c>
      <c r="V18" s="135" t="e">
        <f t="shared" ref="V18:V31" si="15">IF(K18&gt;0,P18/R18*SVS_UHR,0)</f>
        <v>#DIV/0!</v>
      </c>
      <c r="W18" s="135" t="e">
        <f t="shared" ref="W18:W31" si="16">U18+V18</f>
        <v>#DIV/0!</v>
      </c>
    </row>
    <row r="19" spans="1:23" x14ac:dyDescent="0.2">
      <c r="A19" s="156" t="s">
        <v>1749</v>
      </c>
      <c r="B19" s="156" t="s">
        <v>820</v>
      </c>
      <c r="C19" s="156"/>
      <c r="D19" s="156" t="s">
        <v>821</v>
      </c>
      <c r="E19" s="158" t="s">
        <v>222</v>
      </c>
      <c r="F19" s="158" t="s">
        <v>222</v>
      </c>
      <c r="G19" s="156" t="s">
        <v>822</v>
      </c>
      <c r="H19" s="159">
        <v>2.83</v>
      </c>
      <c r="I19" s="7">
        <f>VLOOKUP(E19,Steuerung!$A$17:$E$500,5,FALSE)</f>
        <v>5</v>
      </c>
      <c r="J19" s="77">
        <f>VLOOKUP(E19,Steuerung!$A$17:$F$500,6,FALSE)</f>
        <v>137.33333333333334</v>
      </c>
      <c r="K19" s="7">
        <f>VLOOKUP(F19,Steuerung!$A$17:$G$500,7,FALSE)</f>
        <v>5</v>
      </c>
      <c r="L19" s="7">
        <f>VLOOKUP(F19,Steuerung!$A$17:$H$500,8,FALSE)</f>
        <v>113</v>
      </c>
      <c r="M19" s="77">
        <f t="shared" si="8"/>
        <v>250.33333333333334</v>
      </c>
      <c r="N19" s="134">
        <f t="shared" si="9"/>
        <v>708.44333333333338</v>
      </c>
      <c r="O19" s="134">
        <f t="shared" si="10"/>
        <v>388.65333333333336</v>
      </c>
      <c r="P19" s="134">
        <f t="shared" si="11"/>
        <v>319.79000000000002</v>
      </c>
      <c r="Q19" s="67">
        <f>VLOOKUP(E19,Steuerung!$A$17:$B$500,2,FALSE)</f>
        <v>0</v>
      </c>
      <c r="R19" s="67">
        <f>VLOOKUP(F19,Steuerung!$A$17:$B$500,2,FALSE)</f>
        <v>0</v>
      </c>
      <c r="S19" s="159">
        <f t="shared" si="12"/>
        <v>0</v>
      </c>
      <c r="T19" s="159">
        <f t="shared" si="13"/>
        <v>0</v>
      </c>
      <c r="U19" s="135" t="e">
        <f t="shared" si="14"/>
        <v>#DIV/0!</v>
      </c>
      <c r="V19" s="135" t="e">
        <f t="shared" si="15"/>
        <v>#DIV/0!</v>
      </c>
      <c r="W19" s="135" t="e">
        <f t="shared" si="16"/>
        <v>#DIV/0!</v>
      </c>
    </row>
    <row r="20" spans="1:23" x14ac:dyDescent="0.2">
      <c r="A20" s="156" t="s">
        <v>1417</v>
      </c>
      <c r="B20" s="156" t="s">
        <v>820</v>
      </c>
      <c r="C20" s="156"/>
      <c r="D20" s="156" t="s">
        <v>821</v>
      </c>
      <c r="E20" s="158" t="s">
        <v>222</v>
      </c>
      <c r="F20" s="158" t="s">
        <v>222</v>
      </c>
      <c r="G20" s="156" t="s">
        <v>822</v>
      </c>
      <c r="H20" s="159">
        <v>2.06</v>
      </c>
      <c r="I20" s="7">
        <f>VLOOKUP(E20,Steuerung!$A$17:$E$500,5,FALSE)</f>
        <v>5</v>
      </c>
      <c r="J20" s="77">
        <f>VLOOKUP(E20,Steuerung!$A$17:$F$500,6,FALSE)</f>
        <v>137.33333333333334</v>
      </c>
      <c r="K20" s="7">
        <f>VLOOKUP(F20,Steuerung!$A$17:$G$500,7,FALSE)</f>
        <v>5</v>
      </c>
      <c r="L20" s="7">
        <f>VLOOKUP(F20,Steuerung!$A$17:$H$500,8,FALSE)</f>
        <v>113</v>
      </c>
      <c r="M20" s="77">
        <f t="shared" si="8"/>
        <v>250.33333333333334</v>
      </c>
      <c r="N20" s="134">
        <f t="shared" si="9"/>
        <v>515.68666666666672</v>
      </c>
      <c r="O20" s="134">
        <f t="shared" si="10"/>
        <v>282.90666666666669</v>
      </c>
      <c r="P20" s="134">
        <f t="shared" si="11"/>
        <v>232.78</v>
      </c>
      <c r="Q20" s="67">
        <f>VLOOKUP(E20,Steuerung!$A$17:$B$500,2,FALSE)</f>
        <v>0</v>
      </c>
      <c r="R20" s="67">
        <f>VLOOKUP(F20,Steuerung!$A$17:$B$500,2,FALSE)</f>
        <v>0</v>
      </c>
      <c r="S20" s="159">
        <f t="shared" si="12"/>
        <v>0</v>
      </c>
      <c r="T20" s="159">
        <f t="shared" si="13"/>
        <v>0</v>
      </c>
      <c r="U20" s="135" t="e">
        <f t="shared" si="14"/>
        <v>#DIV/0!</v>
      </c>
      <c r="V20" s="135" t="e">
        <f t="shared" si="15"/>
        <v>#DIV/0!</v>
      </c>
      <c r="W20" s="135" t="e">
        <f t="shared" si="16"/>
        <v>#DIV/0!</v>
      </c>
    </row>
    <row r="21" spans="1:23" x14ac:dyDescent="0.2">
      <c r="A21" s="156" t="s">
        <v>851</v>
      </c>
      <c r="B21" s="156" t="s">
        <v>824</v>
      </c>
      <c r="C21" s="156"/>
      <c r="D21" s="156" t="s">
        <v>825</v>
      </c>
      <c r="E21" s="158" t="s">
        <v>298</v>
      </c>
      <c r="F21" s="158" t="s">
        <v>298</v>
      </c>
      <c r="G21" s="156" t="s">
        <v>1815</v>
      </c>
      <c r="H21" s="159">
        <v>54.15</v>
      </c>
      <c r="I21" s="7">
        <f>VLOOKUP(E21,Steuerung!$A$17:$E$500,5,FALSE)</f>
        <v>1</v>
      </c>
      <c r="J21" s="77">
        <f>VLOOKUP(E21,Steuerung!$A$17:$F$500,6,FALSE)</f>
        <v>29.166666666666657</v>
      </c>
      <c r="K21" s="7">
        <f>VLOOKUP(F21,Steuerung!$A$17:$G$500,7,FALSE)</f>
        <v>1</v>
      </c>
      <c r="L21" s="7">
        <f>VLOOKUP(F21,Steuerung!$A$17:$H$500,8,FALSE)</f>
        <v>23</v>
      </c>
      <c r="M21" s="77">
        <f t="shared" si="8"/>
        <v>52.166666666666657</v>
      </c>
      <c r="N21" s="134">
        <f t="shared" si="9"/>
        <v>2824.8249999999994</v>
      </c>
      <c r="O21" s="134">
        <f t="shared" si="10"/>
        <v>1579.3749999999995</v>
      </c>
      <c r="P21" s="134">
        <f t="shared" si="11"/>
        <v>1245.45</v>
      </c>
      <c r="Q21" s="67">
        <f>VLOOKUP(E21,Steuerung!$A$17:$B$500,2,FALSE)</f>
        <v>0</v>
      </c>
      <c r="R21" s="67">
        <f>VLOOKUP(F21,Steuerung!$A$17:$B$500,2,FALSE)</f>
        <v>0</v>
      </c>
      <c r="S21" s="159">
        <f t="shared" si="12"/>
        <v>0</v>
      </c>
      <c r="T21" s="159">
        <f t="shared" si="13"/>
        <v>0</v>
      </c>
      <c r="U21" s="135" t="e">
        <f t="shared" si="14"/>
        <v>#DIV/0!</v>
      </c>
      <c r="V21" s="135" t="e">
        <f t="shared" si="15"/>
        <v>#DIV/0!</v>
      </c>
      <c r="W21" s="135" t="e">
        <f t="shared" si="16"/>
        <v>#DIV/0!</v>
      </c>
    </row>
    <row r="22" spans="1:23" x14ac:dyDescent="0.2">
      <c r="A22" s="156" t="s">
        <v>1536</v>
      </c>
      <c r="B22" s="156" t="s">
        <v>824</v>
      </c>
      <c r="C22" s="156"/>
      <c r="D22" s="156" t="s">
        <v>825</v>
      </c>
      <c r="E22" s="158" t="s">
        <v>298</v>
      </c>
      <c r="F22" s="158" t="s">
        <v>298</v>
      </c>
      <c r="G22" s="156" t="s">
        <v>1815</v>
      </c>
      <c r="H22" s="159">
        <v>19.37</v>
      </c>
      <c r="I22" s="7">
        <f>VLOOKUP(E22,Steuerung!$A$17:$E$500,5,FALSE)</f>
        <v>1</v>
      </c>
      <c r="J22" s="77">
        <f>VLOOKUP(E22,Steuerung!$A$17:$F$500,6,FALSE)</f>
        <v>29.166666666666657</v>
      </c>
      <c r="K22" s="7">
        <f>VLOOKUP(F22,Steuerung!$A$17:$G$500,7,FALSE)</f>
        <v>1</v>
      </c>
      <c r="L22" s="7">
        <f>VLOOKUP(F22,Steuerung!$A$17:$H$500,8,FALSE)</f>
        <v>23</v>
      </c>
      <c r="M22" s="77">
        <f t="shared" si="8"/>
        <v>52.166666666666657</v>
      </c>
      <c r="N22" s="134">
        <f t="shared" si="9"/>
        <v>1010.4683333333332</v>
      </c>
      <c r="O22" s="134">
        <f t="shared" si="10"/>
        <v>564.95833333333314</v>
      </c>
      <c r="P22" s="134">
        <f t="shared" si="11"/>
        <v>445.51000000000005</v>
      </c>
      <c r="Q22" s="67">
        <f>VLOOKUP(E22,Steuerung!$A$17:$B$500,2,FALSE)</f>
        <v>0</v>
      </c>
      <c r="R22" s="67">
        <f>VLOOKUP(F22,Steuerung!$A$17:$B$500,2,FALSE)</f>
        <v>0</v>
      </c>
      <c r="S22" s="159">
        <f t="shared" si="12"/>
        <v>0</v>
      </c>
      <c r="T22" s="159">
        <f t="shared" si="13"/>
        <v>0</v>
      </c>
      <c r="U22" s="135" t="e">
        <f t="shared" si="14"/>
        <v>#DIV/0!</v>
      </c>
      <c r="V22" s="135" t="e">
        <f t="shared" si="15"/>
        <v>#DIV/0!</v>
      </c>
      <c r="W22" s="135" t="e">
        <f t="shared" si="16"/>
        <v>#DIV/0!</v>
      </c>
    </row>
    <row r="23" spans="1:23" x14ac:dyDescent="0.2">
      <c r="A23" s="156" t="s">
        <v>1323</v>
      </c>
      <c r="B23" s="156" t="s">
        <v>852</v>
      </c>
      <c r="C23" s="156"/>
      <c r="D23" s="156" t="s">
        <v>853</v>
      </c>
      <c r="E23" s="158" t="s">
        <v>258</v>
      </c>
      <c r="F23" s="158" t="s">
        <v>258</v>
      </c>
      <c r="G23" s="156" t="s">
        <v>1815</v>
      </c>
      <c r="H23" s="159">
        <v>16.82</v>
      </c>
      <c r="I23" s="7">
        <f>VLOOKUP(E23,Steuerung!$A$17:$E$500,5,FALSE)</f>
        <v>1</v>
      </c>
      <c r="J23" s="77">
        <f>VLOOKUP(E23,Steuerung!$A$17:$F$500,6,FALSE)</f>
        <v>29.166666666666657</v>
      </c>
      <c r="K23" s="7">
        <f>VLOOKUP(F23,Steuerung!$A$17:$G$500,7,FALSE)</f>
        <v>1</v>
      </c>
      <c r="L23" s="7">
        <f>VLOOKUP(F23,Steuerung!$A$17:$H$500,8,FALSE)</f>
        <v>23</v>
      </c>
      <c r="M23" s="77">
        <f t="shared" si="8"/>
        <v>52.166666666666657</v>
      </c>
      <c r="N23" s="134">
        <f t="shared" si="9"/>
        <v>877.44333333333316</v>
      </c>
      <c r="O23" s="134">
        <f t="shared" si="10"/>
        <v>490.5833333333332</v>
      </c>
      <c r="P23" s="134">
        <f t="shared" si="11"/>
        <v>386.86</v>
      </c>
      <c r="Q23" s="67">
        <f>VLOOKUP(E23,Steuerung!$A$17:$B$500,2,FALSE)</f>
        <v>0</v>
      </c>
      <c r="R23" s="67">
        <f>VLOOKUP(F23,Steuerung!$A$17:$B$500,2,FALSE)</f>
        <v>0</v>
      </c>
      <c r="S23" s="159">
        <f t="shared" si="12"/>
        <v>0</v>
      </c>
      <c r="T23" s="159">
        <f t="shared" si="13"/>
        <v>0</v>
      </c>
      <c r="U23" s="135" t="e">
        <f t="shared" si="14"/>
        <v>#DIV/0!</v>
      </c>
      <c r="V23" s="135" t="e">
        <f t="shared" si="15"/>
        <v>#DIV/0!</v>
      </c>
      <c r="W23" s="135" t="e">
        <f t="shared" si="16"/>
        <v>#DIV/0!</v>
      </c>
    </row>
    <row r="24" spans="1:23" x14ac:dyDescent="0.2">
      <c r="A24" s="156" t="s">
        <v>2061</v>
      </c>
      <c r="B24" s="156" t="s">
        <v>1034</v>
      </c>
      <c r="C24" s="156"/>
      <c r="D24" s="156" t="s">
        <v>822</v>
      </c>
      <c r="E24" s="158" t="s">
        <v>284</v>
      </c>
      <c r="F24" s="158" t="s">
        <v>284</v>
      </c>
      <c r="G24" s="156" t="s">
        <v>1815</v>
      </c>
      <c r="H24" s="159">
        <v>23.35</v>
      </c>
      <c r="I24" s="7">
        <f>VLOOKUP(E24,Steuerung!$A$17:$E$500,5,FALSE)</f>
        <v>5</v>
      </c>
      <c r="J24" s="77">
        <f>VLOOKUP(E24,Steuerung!$A$17:$F$500,6,FALSE)</f>
        <v>137.33333333333334</v>
      </c>
      <c r="K24" s="7">
        <f>VLOOKUP(F24,Steuerung!$A$17:$G$500,7,FALSE)</f>
        <v>5</v>
      </c>
      <c r="L24" s="7">
        <f>VLOOKUP(F24,Steuerung!$A$17:$H$500,8,FALSE)</f>
        <v>113</v>
      </c>
      <c r="M24" s="77">
        <f t="shared" si="8"/>
        <v>250.33333333333334</v>
      </c>
      <c r="N24" s="134">
        <f t="shared" si="9"/>
        <v>5845.2833333333338</v>
      </c>
      <c r="O24" s="134">
        <f t="shared" si="10"/>
        <v>3206.7333333333336</v>
      </c>
      <c r="P24" s="134">
        <f t="shared" si="11"/>
        <v>2638.55</v>
      </c>
      <c r="Q24" s="67">
        <f>VLOOKUP(E24,Steuerung!$A$17:$B$500,2,FALSE)</f>
        <v>0</v>
      </c>
      <c r="R24" s="67">
        <f>VLOOKUP(F24,Steuerung!$A$17:$B$500,2,FALSE)</f>
        <v>0</v>
      </c>
      <c r="S24" s="159">
        <f t="shared" si="12"/>
        <v>0</v>
      </c>
      <c r="T24" s="159">
        <f t="shared" si="13"/>
        <v>0</v>
      </c>
      <c r="U24" s="135" t="e">
        <f t="shared" si="14"/>
        <v>#DIV/0!</v>
      </c>
      <c r="V24" s="135" t="e">
        <f t="shared" si="15"/>
        <v>#DIV/0!</v>
      </c>
      <c r="W24" s="135" t="e">
        <f t="shared" si="16"/>
        <v>#DIV/0!</v>
      </c>
    </row>
    <row r="25" spans="1:23" x14ac:dyDescent="0.2">
      <c r="A25" s="156" t="s">
        <v>1872</v>
      </c>
      <c r="B25" s="156" t="s">
        <v>824</v>
      </c>
      <c r="C25" s="156"/>
      <c r="D25" s="156" t="s">
        <v>825</v>
      </c>
      <c r="E25" s="158" t="s">
        <v>298</v>
      </c>
      <c r="F25" s="158" t="s">
        <v>298</v>
      </c>
      <c r="G25" s="156" t="s">
        <v>1815</v>
      </c>
      <c r="H25" s="159">
        <v>58.67</v>
      </c>
      <c r="I25" s="7">
        <f>VLOOKUP(E25,Steuerung!$A$17:$E$500,5,FALSE)</f>
        <v>1</v>
      </c>
      <c r="J25" s="77">
        <f>VLOOKUP(E25,Steuerung!$A$17:$F$500,6,FALSE)</f>
        <v>29.166666666666657</v>
      </c>
      <c r="K25" s="7">
        <f>VLOOKUP(F25,Steuerung!$A$17:$G$500,7,FALSE)</f>
        <v>1</v>
      </c>
      <c r="L25" s="7">
        <f>VLOOKUP(F25,Steuerung!$A$17:$H$500,8,FALSE)</f>
        <v>23</v>
      </c>
      <c r="M25" s="77">
        <f t="shared" si="8"/>
        <v>52.166666666666657</v>
      </c>
      <c r="N25" s="134">
        <f t="shared" si="9"/>
        <v>3060.6183333333329</v>
      </c>
      <c r="O25" s="134">
        <f t="shared" si="10"/>
        <v>1711.2083333333328</v>
      </c>
      <c r="P25" s="134">
        <f t="shared" si="11"/>
        <v>1349.41</v>
      </c>
      <c r="Q25" s="67">
        <f>VLOOKUP(E25,Steuerung!$A$17:$B$500,2,FALSE)</f>
        <v>0</v>
      </c>
      <c r="R25" s="67">
        <f>VLOOKUP(F25,Steuerung!$A$17:$B$500,2,FALSE)</f>
        <v>0</v>
      </c>
      <c r="S25" s="159">
        <f t="shared" si="12"/>
        <v>0</v>
      </c>
      <c r="T25" s="159">
        <f t="shared" si="13"/>
        <v>0</v>
      </c>
      <c r="U25" s="135" t="e">
        <f t="shared" si="14"/>
        <v>#DIV/0!</v>
      </c>
      <c r="V25" s="135" t="e">
        <f t="shared" si="15"/>
        <v>#DIV/0!</v>
      </c>
      <c r="W25" s="135" t="e">
        <f t="shared" si="16"/>
        <v>#DIV/0!</v>
      </c>
    </row>
    <row r="26" spans="1:23" x14ac:dyDescent="0.2">
      <c r="A26" s="156" t="s">
        <v>1752</v>
      </c>
      <c r="B26" s="156" t="s">
        <v>824</v>
      </c>
      <c r="C26" s="156"/>
      <c r="D26" s="156" t="s">
        <v>825</v>
      </c>
      <c r="E26" s="158" t="s">
        <v>298</v>
      </c>
      <c r="F26" s="158" t="s">
        <v>298</v>
      </c>
      <c r="G26" s="156" t="s">
        <v>822</v>
      </c>
      <c r="H26" s="159">
        <v>27.65</v>
      </c>
      <c r="I26" s="7">
        <f>VLOOKUP(E26,Steuerung!$A$17:$E$500,5,FALSE)</f>
        <v>1</v>
      </c>
      <c r="J26" s="77">
        <f>VLOOKUP(E26,Steuerung!$A$17:$F$500,6,FALSE)</f>
        <v>29.166666666666657</v>
      </c>
      <c r="K26" s="7">
        <f>VLOOKUP(F26,Steuerung!$A$17:$G$500,7,FALSE)</f>
        <v>1</v>
      </c>
      <c r="L26" s="7">
        <f>VLOOKUP(F26,Steuerung!$A$17:$H$500,8,FALSE)</f>
        <v>23</v>
      </c>
      <c r="M26" s="77">
        <f t="shared" si="8"/>
        <v>52.166666666666657</v>
      </c>
      <c r="N26" s="134">
        <f t="shared" si="9"/>
        <v>1442.4083333333331</v>
      </c>
      <c r="O26" s="134">
        <f t="shared" si="10"/>
        <v>806.45833333333303</v>
      </c>
      <c r="P26" s="134">
        <f t="shared" si="11"/>
        <v>635.94999999999993</v>
      </c>
      <c r="Q26" s="67">
        <f>VLOOKUP(E26,Steuerung!$A$17:$B$500,2,FALSE)</f>
        <v>0</v>
      </c>
      <c r="R26" s="67">
        <f>VLOOKUP(F26,Steuerung!$A$17:$B$500,2,FALSE)</f>
        <v>0</v>
      </c>
      <c r="S26" s="159">
        <f t="shared" si="12"/>
        <v>0</v>
      </c>
      <c r="T26" s="159">
        <f t="shared" si="13"/>
        <v>0</v>
      </c>
      <c r="U26" s="135" t="e">
        <f t="shared" si="14"/>
        <v>#DIV/0!</v>
      </c>
      <c r="V26" s="135" t="e">
        <f t="shared" si="15"/>
        <v>#DIV/0!</v>
      </c>
      <c r="W26" s="135" t="e">
        <f t="shared" si="16"/>
        <v>#DIV/0!</v>
      </c>
    </row>
    <row r="27" spans="1:23" x14ac:dyDescent="0.2">
      <c r="A27" s="156" t="s">
        <v>1874</v>
      </c>
      <c r="B27" s="156" t="s">
        <v>921</v>
      </c>
      <c r="C27" s="156"/>
      <c r="D27" s="156" t="s">
        <v>804</v>
      </c>
      <c r="E27" s="158" t="s">
        <v>317</v>
      </c>
      <c r="F27" s="158" t="s">
        <v>317</v>
      </c>
      <c r="G27" s="156" t="s">
        <v>1815</v>
      </c>
      <c r="H27" s="159">
        <v>31.61</v>
      </c>
      <c r="I27" s="7" t="str">
        <f>VLOOKUP(E27,Steuerung!$A$17:$E$500,5,FALSE)</f>
        <v>m</v>
      </c>
      <c r="J27" s="77">
        <f>VLOOKUP(E27,Steuerung!$A$17:$F$500,6,FALSE)</f>
        <v>6.7</v>
      </c>
      <c r="K27" s="7" t="str">
        <f>VLOOKUP(F27,Steuerung!$A$17:$G$500,7,FALSE)</f>
        <v>m</v>
      </c>
      <c r="L27" s="7">
        <f>VLOOKUP(F27,Steuerung!$A$17:$H$500,8,FALSE)</f>
        <v>5.3</v>
      </c>
      <c r="M27" s="77">
        <f t="shared" si="8"/>
        <v>12</v>
      </c>
      <c r="N27" s="134">
        <f t="shared" si="9"/>
        <v>379.32</v>
      </c>
      <c r="O27" s="134">
        <f t="shared" si="10"/>
        <v>211.78700000000001</v>
      </c>
      <c r="P27" s="134">
        <f t="shared" si="11"/>
        <v>167.53299999999999</v>
      </c>
      <c r="Q27" s="67">
        <f>VLOOKUP(E27,Steuerung!$A$17:$B$500,2,FALSE)</f>
        <v>0</v>
      </c>
      <c r="R27" s="67">
        <f>VLOOKUP(F27,Steuerung!$A$17:$B$500,2,FALSE)</f>
        <v>0</v>
      </c>
      <c r="S27" s="159">
        <f t="shared" si="12"/>
        <v>0</v>
      </c>
      <c r="T27" s="159">
        <f t="shared" si="13"/>
        <v>0</v>
      </c>
      <c r="U27" s="135" t="e">
        <f t="shared" si="14"/>
        <v>#DIV/0!</v>
      </c>
      <c r="V27" s="135" t="e">
        <f t="shared" si="15"/>
        <v>#DIV/0!</v>
      </c>
      <c r="W27" s="135" t="e">
        <f t="shared" si="16"/>
        <v>#DIV/0!</v>
      </c>
    </row>
    <row r="28" spans="1:23" x14ac:dyDescent="0.2">
      <c r="A28" s="156" t="s">
        <v>1327</v>
      </c>
      <c r="B28" s="156" t="s">
        <v>824</v>
      </c>
      <c r="C28" s="156"/>
      <c r="D28" s="156" t="s">
        <v>825</v>
      </c>
      <c r="E28" s="158" t="s">
        <v>298</v>
      </c>
      <c r="F28" s="158" t="s">
        <v>298</v>
      </c>
      <c r="G28" s="156" t="s">
        <v>1815</v>
      </c>
      <c r="H28" s="159">
        <v>15.24</v>
      </c>
      <c r="I28" s="7">
        <f>VLOOKUP(E28,Steuerung!$A$17:$E$500,5,FALSE)</f>
        <v>1</v>
      </c>
      <c r="J28" s="77">
        <f>VLOOKUP(E28,Steuerung!$A$17:$F$500,6,FALSE)</f>
        <v>29.166666666666657</v>
      </c>
      <c r="K28" s="7">
        <f>VLOOKUP(F28,Steuerung!$A$17:$G$500,7,FALSE)</f>
        <v>1</v>
      </c>
      <c r="L28" s="7">
        <f>VLOOKUP(F28,Steuerung!$A$17:$H$500,8,FALSE)</f>
        <v>23</v>
      </c>
      <c r="M28" s="77">
        <f t="shared" si="8"/>
        <v>52.166666666666657</v>
      </c>
      <c r="N28" s="134">
        <f t="shared" si="9"/>
        <v>795.01999999999987</v>
      </c>
      <c r="O28" s="134">
        <f t="shared" si="10"/>
        <v>444.49999999999989</v>
      </c>
      <c r="P28" s="134">
        <f t="shared" si="11"/>
        <v>350.52</v>
      </c>
      <c r="Q28" s="67">
        <f>VLOOKUP(E28,Steuerung!$A$17:$B$500,2,FALSE)</f>
        <v>0</v>
      </c>
      <c r="R28" s="67">
        <f>VLOOKUP(F28,Steuerung!$A$17:$B$500,2,FALSE)</f>
        <v>0</v>
      </c>
      <c r="S28" s="159">
        <f t="shared" si="12"/>
        <v>0</v>
      </c>
      <c r="T28" s="159">
        <f t="shared" si="13"/>
        <v>0</v>
      </c>
      <c r="U28" s="135" t="e">
        <f t="shared" si="14"/>
        <v>#DIV/0!</v>
      </c>
      <c r="V28" s="135" t="e">
        <f t="shared" si="15"/>
        <v>#DIV/0!</v>
      </c>
      <c r="W28" s="135" t="e">
        <f t="shared" si="16"/>
        <v>#DIV/0!</v>
      </c>
    </row>
    <row r="29" spans="1:23" x14ac:dyDescent="0.2">
      <c r="A29" s="156" t="s">
        <v>854</v>
      </c>
      <c r="B29" s="156" t="s">
        <v>824</v>
      </c>
      <c r="C29" s="156"/>
      <c r="D29" s="156" t="s">
        <v>825</v>
      </c>
      <c r="E29" s="158" t="s">
        <v>298</v>
      </c>
      <c r="F29" s="158" t="s">
        <v>298</v>
      </c>
      <c r="G29" s="156" t="s">
        <v>1815</v>
      </c>
      <c r="H29" s="159">
        <v>92.08</v>
      </c>
      <c r="I29" s="7">
        <f>VLOOKUP(E29,Steuerung!$A$17:$E$500,5,FALSE)</f>
        <v>1</v>
      </c>
      <c r="J29" s="77">
        <f>VLOOKUP(E29,Steuerung!$A$17:$F$500,6,FALSE)</f>
        <v>29.166666666666657</v>
      </c>
      <c r="K29" s="7">
        <f>VLOOKUP(F29,Steuerung!$A$17:$G$500,7,FALSE)</f>
        <v>1</v>
      </c>
      <c r="L29" s="7">
        <f>VLOOKUP(F29,Steuerung!$A$17:$H$500,8,FALSE)</f>
        <v>23</v>
      </c>
      <c r="M29" s="77">
        <f t="shared" si="8"/>
        <v>52.166666666666657</v>
      </c>
      <c r="N29" s="134">
        <f t="shared" si="9"/>
        <v>4803.5066666666653</v>
      </c>
      <c r="O29" s="134">
        <f t="shared" si="10"/>
        <v>2685.6666666666656</v>
      </c>
      <c r="P29" s="134">
        <f t="shared" si="11"/>
        <v>2117.84</v>
      </c>
      <c r="Q29" s="67">
        <f>VLOOKUP(E29,Steuerung!$A$17:$B$500,2,FALSE)</f>
        <v>0</v>
      </c>
      <c r="R29" s="67">
        <f>VLOOKUP(F29,Steuerung!$A$17:$B$500,2,FALSE)</f>
        <v>0</v>
      </c>
      <c r="S29" s="159">
        <f t="shared" si="12"/>
        <v>0</v>
      </c>
      <c r="T29" s="159">
        <f t="shared" si="13"/>
        <v>0</v>
      </c>
      <c r="U29" s="135" t="e">
        <f t="shared" si="14"/>
        <v>#DIV/0!</v>
      </c>
      <c r="V29" s="135" t="e">
        <f t="shared" si="15"/>
        <v>#DIV/0!</v>
      </c>
      <c r="W29" s="135" t="e">
        <f t="shared" si="16"/>
        <v>#DIV/0!</v>
      </c>
    </row>
    <row r="30" spans="1:23" x14ac:dyDescent="0.2">
      <c r="A30" s="156" t="s">
        <v>1877</v>
      </c>
      <c r="B30" s="156" t="s">
        <v>824</v>
      </c>
      <c r="C30" s="156"/>
      <c r="D30" s="156" t="s">
        <v>825</v>
      </c>
      <c r="E30" s="158" t="s">
        <v>298</v>
      </c>
      <c r="F30" s="158" t="s">
        <v>298</v>
      </c>
      <c r="G30" s="156" t="s">
        <v>1815</v>
      </c>
      <c r="H30" s="159">
        <v>67.239999999999995</v>
      </c>
      <c r="I30" s="7">
        <f>VLOOKUP(E30,Steuerung!$A$17:$E$500,5,FALSE)</f>
        <v>1</v>
      </c>
      <c r="J30" s="77">
        <f>VLOOKUP(E30,Steuerung!$A$17:$F$500,6,FALSE)</f>
        <v>29.166666666666657</v>
      </c>
      <c r="K30" s="7">
        <f>VLOOKUP(F30,Steuerung!$A$17:$G$500,7,FALSE)</f>
        <v>1</v>
      </c>
      <c r="L30" s="7">
        <f>VLOOKUP(F30,Steuerung!$A$17:$H$500,8,FALSE)</f>
        <v>23</v>
      </c>
      <c r="M30" s="77">
        <f t="shared" si="8"/>
        <v>52.166666666666657</v>
      </c>
      <c r="N30" s="134">
        <f t="shared" si="9"/>
        <v>3507.6866666666656</v>
      </c>
      <c r="O30" s="134">
        <f t="shared" si="10"/>
        <v>1961.1666666666658</v>
      </c>
      <c r="P30" s="134">
        <f t="shared" si="11"/>
        <v>1546.52</v>
      </c>
      <c r="Q30" s="67">
        <f>VLOOKUP(E30,Steuerung!$A$17:$B$500,2,FALSE)</f>
        <v>0</v>
      </c>
      <c r="R30" s="67">
        <f>VLOOKUP(F30,Steuerung!$A$17:$B$500,2,FALSE)</f>
        <v>0</v>
      </c>
      <c r="S30" s="159">
        <f t="shared" si="12"/>
        <v>0</v>
      </c>
      <c r="T30" s="159">
        <f t="shared" si="13"/>
        <v>0</v>
      </c>
      <c r="U30" s="135" t="e">
        <f t="shared" si="14"/>
        <v>#DIV/0!</v>
      </c>
      <c r="V30" s="135" t="e">
        <f t="shared" si="15"/>
        <v>#DIV/0!</v>
      </c>
      <c r="W30" s="135" t="e">
        <f t="shared" si="16"/>
        <v>#DIV/0!</v>
      </c>
    </row>
    <row r="31" spans="1:23" x14ac:dyDescent="0.2">
      <c r="A31" s="156" t="s">
        <v>870</v>
      </c>
      <c r="B31" s="156" t="s">
        <v>794</v>
      </c>
      <c r="C31" s="156"/>
      <c r="D31" s="156" t="s">
        <v>795</v>
      </c>
      <c r="E31" s="158" t="s">
        <v>187</v>
      </c>
      <c r="F31" s="158" t="s">
        <v>187</v>
      </c>
      <c r="G31" s="156" t="s">
        <v>1815</v>
      </c>
      <c r="H31" s="159">
        <v>69.739999999999995</v>
      </c>
      <c r="I31" s="7">
        <f>VLOOKUP(E31,Steuerung!$A$17:$E$500,5,FALSE)</f>
        <v>2</v>
      </c>
      <c r="J31" s="77">
        <f>VLOOKUP(E31,Steuerung!$A$17:$F$500,6,FALSE)</f>
        <v>58.333333333333329</v>
      </c>
      <c r="K31" s="7">
        <f>VLOOKUP(F31,Steuerung!$A$17:$G$500,7,FALSE)</f>
        <v>2</v>
      </c>
      <c r="L31" s="7">
        <f>VLOOKUP(F31,Steuerung!$A$17:$H$500,8,FALSE)</f>
        <v>46</v>
      </c>
      <c r="M31" s="77">
        <f t="shared" si="8"/>
        <v>104.33333333333333</v>
      </c>
      <c r="N31" s="134">
        <f t="shared" si="9"/>
        <v>7276.206666666666</v>
      </c>
      <c r="O31" s="134">
        <f t="shared" si="10"/>
        <v>4068.1666666666661</v>
      </c>
      <c r="P31" s="134">
        <f t="shared" si="11"/>
        <v>3208.04</v>
      </c>
      <c r="Q31" s="67">
        <f>VLOOKUP(E31,Steuerung!$A$17:$B$500,2,FALSE)</f>
        <v>0</v>
      </c>
      <c r="R31" s="67">
        <f>VLOOKUP(F31,Steuerung!$A$17:$B$500,2,FALSE)</f>
        <v>0</v>
      </c>
      <c r="S31" s="159">
        <f t="shared" si="12"/>
        <v>0</v>
      </c>
      <c r="T31" s="159">
        <f t="shared" si="13"/>
        <v>0</v>
      </c>
      <c r="U31" s="135" t="e">
        <f t="shared" si="14"/>
        <v>#DIV/0!</v>
      </c>
      <c r="V31" s="135" t="e">
        <f t="shared" si="15"/>
        <v>#DIV/0!</v>
      </c>
      <c r="W31" s="135" t="e">
        <f t="shared" si="16"/>
        <v>#DIV/0!</v>
      </c>
    </row>
    <row r="32" spans="1:23" x14ac:dyDescent="0.2">
      <c r="A32" s="156"/>
      <c r="B32" s="156" t="s">
        <v>3790</v>
      </c>
      <c r="C32" s="156"/>
      <c r="D32" s="156"/>
      <c r="E32" s="158"/>
      <c r="F32" s="158"/>
      <c r="G32" s="156"/>
      <c r="H32" s="159">
        <f>SUM(H18:H31)</f>
        <v>485.82</v>
      </c>
      <c r="I32" s="7"/>
      <c r="J32" s="77"/>
      <c r="K32" s="7"/>
      <c r="L32" s="7"/>
      <c r="M32" s="77"/>
      <c r="N32" s="159">
        <f>SUM(N18:N31)</f>
        <v>33569.626666666663</v>
      </c>
      <c r="O32" s="159">
        <f>SUM(O18:O31)</f>
        <v>18694.41366666666</v>
      </c>
      <c r="P32" s="159">
        <f>SUM(P18:P31)</f>
        <v>14875.213</v>
      </c>
      <c r="Q32" s="67"/>
      <c r="R32" s="67"/>
      <c r="S32" s="67"/>
      <c r="T32" s="67"/>
      <c r="U32" s="137" t="e">
        <f>SUM(U18:U31)</f>
        <v>#DIV/0!</v>
      </c>
      <c r="V32" s="137" t="e">
        <f>SUM(V18:V31)</f>
        <v>#DIV/0!</v>
      </c>
      <c r="W32" s="137" t="e">
        <f>SUM(W18:W31)</f>
        <v>#DIV/0!</v>
      </c>
    </row>
    <row r="33" spans="1:23" x14ac:dyDescent="0.2">
      <c r="A33" s="156"/>
      <c r="B33" s="156"/>
      <c r="C33" s="156"/>
      <c r="D33" s="156"/>
      <c r="E33" s="158"/>
      <c r="F33" s="158"/>
      <c r="G33" s="156"/>
      <c r="H33" s="159"/>
      <c r="I33" s="7"/>
      <c r="J33" s="77"/>
      <c r="K33" s="7"/>
      <c r="L33" s="7"/>
      <c r="M33" s="77"/>
      <c r="N33" s="159"/>
      <c r="O33" s="103"/>
      <c r="P33" s="103"/>
      <c r="Q33" s="67"/>
      <c r="R33" s="67"/>
      <c r="S33" s="67"/>
      <c r="T33" s="67"/>
      <c r="U33" s="109"/>
      <c r="V33" s="109"/>
      <c r="W33" s="109"/>
    </row>
    <row r="34" spans="1:23" x14ac:dyDescent="0.2">
      <c r="A34" s="151"/>
      <c r="B34" s="151" t="s">
        <v>3791</v>
      </c>
      <c r="C34" s="151"/>
      <c r="D34" s="151"/>
      <c r="E34" s="289"/>
      <c r="F34" s="289"/>
      <c r="G34" s="151"/>
      <c r="H34" s="147">
        <f>H32+H15</f>
        <v>719</v>
      </c>
      <c r="I34" s="147"/>
      <c r="J34" s="520"/>
      <c r="K34" s="7"/>
      <c r="L34" s="7"/>
      <c r="M34" s="77"/>
      <c r="N34" s="147">
        <f>N32+N15</f>
        <v>33569.626666666663</v>
      </c>
      <c r="O34" s="240">
        <f>O32+O15</f>
        <v>18694.41366666666</v>
      </c>
      <c r="P34" s="240">
        <f>P32+P15</f>
        <v>14875.213</v>
      </c>
      <c r="Q34" s="67"/>
      <c r="R34" s="67"/>
      <c r="S34" s="243">
        <f>SUM(S8:S33)</f>
        <v>0</v>
      </c>
      <c r="T34" s="243">
        <f>SUM(T8:T33)</f>
        <v>0</v>
      </c>
      <c r="U34" s="241" t="e">
        <f>U32+U15</f>
        <v>#DIV/0!</v>
      </c>
      <c r="V34" s="241" t="e">
        <f>V32+V15</f>
        <v>#DIV/0!</v>
      </c>
      <c r="W34" s="241" t="e">
        <f>W32+W15</f>
        <v>#DIV/0!</v>
      </c>
    </row>
    <row r="37" spans="1:23" x14ac:dyDescent="0.2">
      <c r="C37" s="162" t="s">
        <v>1286</v>
      </c>
      <c r="D37" s="156"/>
      <c r="E37" s="34">
        <f>E39-E38</f>
        <v>14</v>
      </c>
    </row>
    <row r="38" spans="1:23" x14ac:dyDescent="0.2">
      <c r="C38" s="162" t="s">
        <v>1287</v>
      </c>
      <c r="D38" s="156"/>
      <c r="E38" s="34">
        <f>COUNTIFS(M8:M31,0)</f>
        <v>7</v>
      </c>
    </row>
    <row r="39" spans="1:23" x14ac:dyDescent="0.2">
      <c r="C39" s="162" t="s">
        <v>1288</v>
      </c>
      <c r="D39" s="156"/>
      <c r="E39" s="34">
        <f>COUNTA(M8:M31)</f>
        <v>21</v>
      </c>
    </row>
  </sheetData>
  <sheetProtection algorithmName="SHA-512" hashValue="Wp+IoyNg3qCO4Q623MCtP2XiJt42frVJpFrbgec2UQEf/6mKPhrln2DnCfxLmGGiJyOS0y9SBc+bVZALqv2FcA==" saltValue="6M2hu5/2+ftMoHwWHlt7GQ=="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3C3225-D476-44E2-9ABE-5009C6795AF9}">
  <sheetPr codeName="Tabelle25"/>
  <dimension ref="A1:W27"/>
  <sheetViews>
    <sheetView showGridLines="0" workbookViewId="0">
      <selection activeCell="A8" sqref="A8:H8"/>
    </sheetView>
  </sheetViews>
  <sheetFormatPr baseColWidth="10" defaultColWidth="11.42578125" defaultRowHeight="12.75" x14ac:dyDescent="0.2"/>
  <cols>
    <col min="2" max="2" width="17.28515625" bestFit="1" customWidth="1"/>
    <col min="10" max="10" width="11.42578125" style="512"/>
    <col min="13" max="13" width="11.42578125" style="512"/>
    <col min="14" max="15" width="12" bestFit="1" customWidth="1"/>
  </cols>
  <sheetData>
    <row r="1" spans="1:23" x14ac:dyDescent="0.2">
      <c r="A1" s="1043"/>
      <c r="B1" s="50"/>
      <c r="C1" s="50"/>
      <c r="D1" s="50"/>
      <c r="E1" s="123"/>
      <c r="F1" s="123"/>
      <c r="G1" s="50"/>
      <c r="H1" s="134"/>
      <c r="I1" s="7"/>
      <c r="J1" s="77"/>
      <c r="K1" s="7"/>
      <c r="L1" s="7"/>
      <c r="M1" s="77"/>
      <c r="N1" s="134"/>
      <c r="O1" s="134"/>
      <c r="P1" s="134"/>
      <c r="Q1" s="67"/>
      <c r="R1" s="67"/>
      <c r="S1" s="67"/>
      <c r="T1" s="67"/>
      <c r="U1" s="135"/>
      <c r="V1" s="135"/>
      <c r="W1" s="135"/>
    </row>
    <row r="2" spans="1:23" x14ac:dyDescent="0.2">
      <c r="A2" s="50"/>
      <c r="B2" s="1154"/>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6" spans="1:23" ht="15.75" x14ac:dyDescent="0.25">
      <c r="A6" s="62"/>
      <c r="B6" s="50"/>
      <c r="C6" s="50"/>
      <c r="D6" s="50"/>
      <c r="E6" s="123"/>
      <c r="F6" s="123"/>
      <c r="G6" s="50"/>
      <c r="H6" s="134"/>
      <c r="I6" s="7"/>
      <c r="J6" s="77"/>
      <c r="K6" s="7"/>
      <c r="L6" s="7"/>
      <c r="M6" s="77"/>
      <c r="N6" s="134"/>
      <c r="O6" s="134"/>
      <c r="P6" s="134"/>
      <c r="Q6" s="199"/>
      <c r="R6" s="199"/>
      <c r="S6" s="199"/>
      <c r="T6" s="199"/>
      <c r="U6" s="200"/>
      <c r="V6" s="200"/>
      <c r="W6" s="200"/>
    </row>
    <row r="7" spans="1:23" x14ac:dyDescent="0.2">
      <c r="A7" s="234" t="s">
        <v>3792</v>
      </c>
      <c r="B7" s="123"/>
      <c r="C7" s="123"/>
      <c r="D7" s="123"/>
      <c r="E7" s="122"/>
      <c r="F7" s="122"/>
      <c r="G7" s="122"/>
      <c r="H7" s="178"/>
      <c r="I7" s="240"/>
      <c r="J7" s="518"/>
      <c r="K7" s="7"/>
      <c r="L7" s="7"/>
      <c r="M7" s="77"/>
      <c r="N7" s="240"/>
      <c r="O7" s="240"/>
      <c r="P7" s="240"/>
      <c r="Q7" s="240"/>
      <c r="R7" s="240"/>
      <c r="S7" s="240"/>
      <c r="T7" s="240"/>
      <c r="U7" s="241"/>
      <c r="V7" s="241"/>
      <c r="W7" s="241"/>
    </row>
    <row r="8" spans="1:23" x14ac:dyDescent="0.2">
      <c r="A8" s="131" t="s">
        <v>907</v>
      </c>
      <c r="B8" s="123" t="s">
        <v>794</v>
      </c>
      <c r="C8" s="123"/>
      <c r="D8" s="123" t="s">
        <v>795</v>
      </c>
      <c r="E8" s="122" t="s">
        <v>185</v>
      </c>
      <c r="F8" s="122" t="s">
        <v>185</v>
      </c>
      <c r="G8" s="122" t="s">
        <v>1815</v>
      </c>
      <c r="H8" s="178">
        <v>33.99</v>
      </c>
      <c r="I8" s="7">
        <f>VLOOKUP(E8,Steuerung!$A$17:$E$500,5,FALSE)</f>
        <v>1</v>
      </c>
      <c r="J8" s="77">
        <f>VLOOKUP(E8,Steuerung!$A$17:$F$500,6,FALSE)</f>
        <v>29.166666666666657</v>
      </c>
      <c r="K8" s="7">
        <f>VLOOKUP(F8,Steuerung!$A$17:$G$500,7,FALSE)</f>
        <v>1</v>
      </c>
      <c r="L8" s="7">
        <f>VLOOKUP(F8,Steuerung!$A$17:$H$500,8,FALSE)</f>
        <v>23</v>
      </c>
      <c r="M8" s="77">
        <f t="shared" ref="M8:M17" si="0">J8+L8</f>
        <v>52.166666666666657</v>
      </c>
      <c r="N8" s="134">
        <f t="shared" ref="N8:N17" si="1">H8*M8</f>
        <v>1773.1449999999998</v>
      </c>
      <c r="O8" s="134">
        <f t="shared" ref="O8:O17" si="2">H8*J8</f>
        <v>991.37499999999977</v>
      </c>
      <c r="P8" s="134">
        <f t="shared" ref="P8:P17" si="3">H8*L8</f>
        <v>781.7700000000001</v>
      </c>
      <c r="Q8" s="67">
        <f>VLOOKUP(E8,Steuerung!$A$17:$B$500,2,FALSE)</f>
        <v>0</v>
      </c>
      <c r="R8" s="67">
        <f>VLOOKUP(F8,Steuerung!$A$17:$B$500,2,FALSE)</f>
        <v>0</v>
      </c>
      <c r="S8" s="159">
        <f t="shared" ref="S8:S13" si="4">IFERROR(O8/Q8,0)</f>
        <v>0</v>
      </c>
      <c r="T8" s="159">
        <f t="shared" ref="T8:T13" si="5">IFERROR(P8/R8,0)</f>
        <v>0</v>
      </c>
      <c r="U8" s="135" t="e">
        <f t="shared" ref="U8:U17" si="6">IF(J8&gt;0,O8/Q8*SVS_UHR,0)</f>
        <v>#DIV/0!</v>
      </c>
      <c r="V8" s="135" t="e">
        <f t="shared" ref="V8:V17" si="7">IF(K8&gt;0,P8/R8*SVS_UHR,0)</f>
        <v>#DIV/0!</v>
      </c>
      <c r="W8" s="135" t="e">
        <f t="shared" ref="W8:W17" si="8">U8+V8</f>
        <v>#DIV/0!</v>
      </c>
    </row>
    <row r="9" spans="1:23" x14ac:dyDescent="0.2">
      <c r="A9" s="131" t="s">
        <v>1720</v>
      </c>
      <c r="B9" s="123" t="s">
        <v>852</v>
      </c>
      <c r="C9" s="123"/>
      <c r="D9" s="123" t="s">
        <v>853</v>
      </c>
      <c r="E9" s="122" t="s">
        <v>258</v>
      </c>
      <c r="F9" s="122" t="s">
        <v>258</v>
      </c>
      <c r="G9" s="122" t="s">
        <v>1815</v>
      </c>
      <c r="H9" s="178">
        <v>12.93</v>
      </c>
      <c r="I9" s="7">
        <f>VLOOKUP(E9,Steuerung!$A$17:$E$500,5,FALSE)</f>
        <v>1</v>
      </c>
      <c r="J9" s="77">
        <f>VLOOKUP(E9,Steuerung!$A$17:$F$500,6,FALSE)</f>
        <v>29.166666666666657</v>
      </c>
      <c r="K9" s="7">
        <f>VLOOKUP(F9,Steuerung!$A$17:$G$500,7,FALSE)</f>
        <v>1</v>
      </c>
      <c r="L9" s="7">
        <f>VLOOKUP(F9,Steuerung!$A$17:$H$500,8,FALSE)</f>
        <v>23</v>
      </c>
      <c r="M9" s="77">
        <f t="shared" si="0"/>
        <v>52.166666666666657</v>
      </c>
      <c r="N9" s="134">
        <f t="shared" si="1"/>
        <v>674.51499999999987</v>
      </c>
      <c r="O9" s="134">
        <f t="shared" si="2"/>
        <v>377.12499999999989</v>
      </c>
      <c r="P9" s="134">
        <f t="shared" si="3"/>
        <v>297.39</v>
      </c>
      <c r="Q9" s="67">
        <f>VLOOKUP(E9,Steuerung!$A$17:$B$500,2,FALSE)</f>
        <v>0</v>
      </c>
      <c r="R9" s="67">
        <f>VLOOKUP(F9,Steuerung!$A$17:$B$500,2,FALSE)</f>
        <v>0</v>
      </c>
      <c r="S9" s="159">
        <f t="shared" si="4"/>
        <v>0</v>
      </c>
      <c r="T9" s="159">
        <f t="shared" si="5"/>
        <v>0</v>
      </c>
      <c r="U9" s="135" t="e">
        <f t="shared" si="6"/>
        <v>#DIV/0!</v>
      </c>
      <c r="V9" s="135" t="e">
        <f t="shared" si="7"/>
        <v>#DIV/0!</v>
      </c>
      <c r="W9" s="135" t="e">
        <f t="shared" si="8"/>
        <v>#DIV/0!</v>
      </c>
    </row>
    <row r="10" spans="1:23" x14ac:dyDescent="0.2">
      <c r="A10" s="131" t="s">
        <v>1719</v>
      </c>
      <c r="B10" s="123" t="s">
        <v>3793</v>
      </c>
      <c r="C10" s="123"/>
      <c r="D10" s="123" t="s">
        <v>795</v>
      </c>
      <c r="E10" s="122" t="s">
        <v>185</v>
      </c>
      <c r="F10" s="122" t="s">
        <v>185</v>
      </c>
      <c r="G10" s="122" t="s">
        <v>1815</v>
      </c>
      <c r="H10" s="178">
        <v>4.79</v>
      </c>
      <c r="I10" s="7">
        <f>VLOOKUP(E10,Steuerung!$A$17:$E$500,5,FALSE)</f>
        <v>1</v>
      </c>
      <c r="J10" s="77">
        <f>VLOOKUP(E10,Steuerung!$A$17:$F$500,6,FALSE)</f>
        <v>29.166666666666657</v>
      </c>
      <c r="K10" s="7">
        <f>VLOOKUP(F10,Steuerung!$A$17:$G$500,7,FALSE)</f>
        <v>1</v>
      </c>
      <c r="L10" s="7">
        <f>VLOOKUP(F10,Steuerung!$A$17:$H$500,8,FALSE)</f>
        <v>23</v>
      </c>
      <c r="M10" s="77">
        <f t="shared" si="0"/>
        <v>52.166666666666657</v>
      </c>
      <c r="N10" s="134">
        <f t="shared" si="1"/>
        <v>249.8783333333333</v>
      </c>
      <c r="O10" s="134">
        <f t="shared" si="2"/>
        <v>139.70833333333329</v>
      </c>
      <c r="P10" s="134">
        <f t="shared" si="3"/>
        <v>110.17</v>
      </c>
      <c r="Q10" s="67">
        <f>VLOOKUP(E10,Steuerung!$A$17:$B$500,2,FALSE)</f>
        <v>0</v>
      </c>
      <c r="R10" s="67">
        <f>VLOOKUP(F10,Steuerung!$A$17:$B$500,2,FALSE)</f>
        <v>0</v>
      </c>
      <c r="S10" s="159">
        <f t="shared" si="4"/>
        <v>0</v>
      </c>
      <c r="T10" s="159">
        <f t="shared" si="5"/>
        <v>0</v>
      </c>
      <c r="U10" s="135" t="e">
        <f t="shared" si="6"/>
        <v>#DIV/0!</v>
      </c>
      <c r="V10" s="135" t="e">
        <f t="shared" si="7"/>
        <v>#DIV/0!</v>
      </c>
      <c r="W10" s="135" t="e">
        <f t="shared" si="8"/>
        <v>#DIV/0!</v>
      </c>
    </row>
    <row r="11" spans="1:23" x14ac:dyDescent="0.2">
      <c r="A11" s="131" t="s">
        <v>3794</v>
      </c>
      <c r="B11" s="123" t="s">
        <v>1449</v>
      </c>
      <c r="C11" s="123"/>
      <c r="D11" s="123" t="s">
        <v>821</v>
      </c>
      <c r="E11" s="122" t="s">
        <v>222</v>
      </c>
      <c r="F11" s="122" t="s">
        <v>222</v>
      </c>
      <c r="G11" s="122" t="s">
        <v>822</v>
      </c>
      <c r="H11" s="178">
        <v>2.73</v>
      </c>
      <c r="I11" s="7">
        <f>VLOOKUP(E11,Steuerung!$A$17:$E$500,5,FALSE)</f>
        <v>5</v>
      </c>
      <c r="J11" s="77">
        <f>VLOOKUP(E11,Steuerung!$A$17:$F$500,6,FALSE)</f>
        <v>137.33333333333334</v>
      </c>
      <c r="K11" s="7">
        <f>VLOOKUP(F11,Steuerung!$A$17:$G$500,7,FALSE)</f>
        <v>5</v>
      </c>
      <c r="L11" s="7">
        <f>VLOOKUP(F11,Steuerung!$A$17:$H$500,8,FALSE)</f>
        <v>113</v>
      </c>
      <c r="M11" s="77">
        <f t="shared" si="0"/>
        <v>250.33333333333334</v>
      </c>
      <c r="N11" s="134">
        <f t="shared" si="1"/>
        <v>683.41</v>
      </c>
      <c r="O11" s="134">
        <f t="shared" si="2"/>
        <v>374.92</v>
      </c>
      <c r="P11" s="134">
        <f t="shared" si="3"/>
        <v>308.49</v>
      </c>
      <c r="Q11" s="67">
        <f>VLOOKUP(E11,Steuerung!$A$17:$B$500,2,FALSE)</f>
        <v>0</v>
      </c>
      <c r="R11" s="67">
        <f>VLOOKUP(F11,Steuerung!$A$17:$B$500,2,FALSE)</f>
        <v>0</v>
      </c>
      <c r="S11" s="159">
        <f t="shared" si="4"/>
        <v>0</v>
      </c>
      <c r="T11" s="159">
        <f t="shared" si="5"/>
        <v>0</v>
      </c>
      <c r="U11" s="135" t="e">
        <f t="shared" si="6"/>
        <v>#DIV/0!</v>
      </c>
      <c r="V11" s="135" t="e">
        <f t="shared" si="7"/>
        <v>#DIV/0!</v>
      </c>
      <c r="W11" s="135" t="e">
        <f t="shared" si="8"/>
        <v>#DIV/0!</v>
      </c>
    </row>
    <row r="12" spans="1:23" x14ac:dyDescent="0.2">
      <c r="A12" s="131" t="s">
        <v>1721</v>
      </c>
      <c r="B12" s="123" t="s">
        <v>820</v>
      </c>
      <c r="C12" s="123"/>
      <c r="D12" s="123" t="s">
        <v>821</v>
      </c>
      <c r="E12" s="122" t="s">
        <v>222</v>
      </c>
      <c r="F12" s="122" t="s">
        <v>222</v>
      </c>
      <c r="G12" s="122" t="s">
        <v>822</v>
      </c>
      <c r="H12" s="178">
        <v>2.73</v>
      </c>
      <c r="I12" s="7">
        <f>VLOOKUP(E12,Steuerung!$A$17:$E$500,5,FALSE)</f>
        <v>5</v>
      </c>
      <c r="J12" s="77">
        <f>VLOOKUP(E12,Steuerung!$A$17:$F$500,6,FALSE)</f>
        <v>137.33333333333334</v>
      </c>
      <c r="K12" s="7">
        <f>VLOOKUP(F12,Steuerung!$A$17:$G$500,7,FALSE)</f>
        <v>5</v>
      </c>
      <c r="L12" s="7">
        <f>VLOOKUP(F12,Steuerung!$A$17:$H$500,8,FALSE)</f>
        <v>113</v>
      </c>
      <c r="M12" s="77">
        <f t="shared" si="0"/>
        <v>250.33333333333334</v>
      </c>
      <c r="N12" s="134">
        <f t="shared" si="1"/>
        <v>683.41</v>
      </c>
      <c r="O12" s="134">
        <f t="shared" si="2"/>
        <v>374.92</v>
      </c>
      <c r="P12" s="134">
        <f t="shared" si="3"/>
        <v>308.49</v>
      </c>
      <c r="Q12" s="67">
        <f>VLOOKUP(E12,Steuerung!$A$17:$B$500,2,FALSE)</f>
        <v>0</v>
      </c>
      <c r="R12" s="67">
        <f>VLOOKUP(F12,Steuerung!$A$17:$B$500,2,FALSE)</f>
        <v>0</v>
      </c>
      <c r="S12" s="159">
        <f t="shared" si="4"/>
        <v>0</v>
      </c>
      <c r="T12" s="159">
        <f t="shared" si="5"/>
        <v>0</v>
      </c>
      <c r="U12" s="135" t="e">
        <f t="shared" si="6"/>
        <v>#DIV/0!</v>
      </c>
      <c r="V12" s="135" t="e">
        <f t="shared" si="7"/>
        <v>#DIV/0!</v>
      </c>
      <c r="W12" s="135" t="e">
        <f t="shared" si="8"/>
        <v>#DIV/0!</v>
      </c>
    </row>
    <row r="13" spans="1:23" x14ac:dyDescent="0.2">
      <c r="A13" s="131" t="s">
        <v>1722</v>
      </c>
      <c r="B13" s="123" t="s">
        <v>824</v>
      </c>
      <c r="C13" s="123"/>
      <c r="D13" s="123" t="s">
        <v>825</v>
      </c>
      <c r="E13" s="122" t="s">
        <v>298</v>
      </c>
      <c r="F13" s="122" t="s">
        <v>298</v>
      </c>
      <c r="G13" s="122" t="s">
        <v>1815</v>
      </c>
      <c r="H13" s="178">
        <v>96.85</v>
      </c>
      <c r="I13" s="7">
        <f>VLOOKUP(E13,Steuerung!$A$17:$E$500,5,FALSE)</f>
        <v>1</v>
      </c>
      <c r="J13" s="77">
        <f>VLOOKUP(E13,Steuerung!$A$17:$F$500,6,FALSE)</f>
        <v>29.166666666666657</v>
      </c>
      <c r="K13" s="7">
        <f>VLOOKUP(F13,Steuerung!$A$17:$G$500,7,FALSE)</f>
        <v>1</v>
      </c>
      <c r="L13" s="7">
        <f>VLOOKUP(F13,Steuerung!$A$17:$H$500,8,FALSE)</f>
        <v>23</v>
      </c>
      <c r="M13" s="77">
        <f t="shared" si="0"/>
        <v>52.166666666666657</v>
      </c>
      <c r="N13" s="134">
        <f t="shared" si="1"/>
        <v>5052.3416666666653</v>
      </c>
      <c r="O13" s="134">
        <f t="shared" si="2"/>
        <v>2824.7916666666656</v>
      </c>
      <c r="P13" s="134">
        <f t="shared" si="3"/>
        <v>2227.5499999999997</v>
      </c>
      <c r="Q13" s="67">
        <f>VLOOKUP(E13,Steuerung!$A$17:$B$500,2,FALSE)</f>
        <v>0</v>
      </c>
      <c r="R13" s="67">
        <f>VLOOKUP(F13,Steuerung!$A$17:$B$500,2,FALSE)</f>
        <v>0</v>
      </c>
      <c r="S13" s="159">
        <f t="shared" si="4"/>
        <v>0</v>
      </c>
      <c r="T13" s="159">
        <f t="shared" si="5"/>
        <v>0</v>
      </c>
      <c r="U13" s="135" t="e">
        <f t="shared" si="6"/>
        <v>#DIV/0!</v>
      </c>
      <c r="V13" s="135" t="e">
        <f t="shared" si="7"/>
        <v>#DIV/0!</v>
      </c>
      <c r="W13" s="135" t="e">
        <f t="shared" si="8"/>
        <v>#DIV/0!</v>
      </c>
    </row>
    <row r="14" spans="1:23" x14ac:dyDescent="0.2">
      <c r="A14" s="131" t="s">
        <v>1427</v>
      </c>
      <c r="B14" s="124" t="s">
        <v>906</v>
      </c>
      <c r="C14" s="124"/>
      <c r="D14" s="124" t="s">
        <v>821</v>
      </c>
      <c r="E14" s="184" t="s">
        <v>222</v>
      </c>
      <c r="F14" s="184" t="s">
        <v>222</v>
      </c>
      <c r="G14" s="125" t="s">
        <v>1815</v>
      </c>
      <c r="H14" s="178">
        <v>15.92</v>
      </c>
      <c r="I14" s="7">
        <f>VLOOKUP(E14,Steuerung!$A$17:$E$500,5,FALSE)</f>
        <v>5</v>
      </c>
      <c r="J14" s="77">
        <f>VLOOKUP(E14,Steuerung!$A$17:$F$500,6,FALSE)</f>
        <v>137.33333333333334</v>
      </c>
      <c r="K14" s="7">
        <f>VLOOKUP(F14,Steuerung!$A$17:$G$500,7,FALSE)</f>
        <v>5</v>
      </c>
      <c r="L14" s="7">
        <f>VLOOKUP(F14,Steuerung!$A$17:$H$500,8,FALSE)</f>
        <v>113</v>
      </c>
      <c r="M14" s="77">
        <f t="shared" si="0"/>
        <v>250.33333333333334</v>
      </c>
      <c r="N14" s="134">
        <f t="shared" si="1"/>
        <v>3985.3066666666668</v>
      </c>
      <c r="O14" s="134">
        <f t="shared" si="2"/>
        <v>2186.3466666666668</v>
      </c>
      <c r="P14" s="134">
        <f t="shared" si="3"/>
        <v>1798.96</v>
      </c>
      <c r="Q14" s="67">
        <f>VLOOKUP(E14,Steuerung!$A$17:$B$500,2,FALSE)</f>
        <v>0</v>
      </c>
      <c r="R14" s="67">
        <f>VLOOKUP(F14,Steuerung!$A$17:$B$500,2,FALSE)</f>
        <v>0</v>
      </c>
      <c r="S14" s="159">
        <f>IFERROR(O14/Q14,0)</f>
        <v>0</v>
      </c>
      <c r="T14" s="159">
        <f>IFERROR(P14/R14,0)</f>
        <v>0</v>
      </c>
      <c r="U14" s="135" t="e">
        <f t="shared" si="6"/>
        <v>#DIV/0!</v>
      </c>
      <c r="V14" s="135" t="e">
        <f t="shared" si="7"/>
        <v>#DIV/0!</v>
      </c>
      <c r="W14" s="135" t="e">
        <f t="shared" si="8"/>
        <v>#DIV/0!</v>
      </c>
    </row>
    <row r="15" spans="1:23" x14ac:dyDescent="0.2">
      <c r="A15" s="131" t="s">
        <v>1730</v>
      </c>
      <c r="B15" s="123" t="s">
        <v>1159</v>
      </c>
      <c r="C15" s="123"/>
      <c r="D15" s="123" t="s">
        <v>1160</v>
      </c>
      <c r="E15" s="122" t="s">
        <v>239</v>
      </c>
      <c r="F15" s="122" t="s">
        <v>239</v>
      </c>
      <c r="G15" s="122" t="s">
        <v>1308</v>
      </c>
      <c r="H15" s="178">
        <v>23.01</v>
      </c>
      <c r="I15" s="7">
        <f>VLOOKUP(E15,Steuerung!$A$17:$E$500,5,FALSE)</f>
        <v>2</v>
      </c>
      <c r="J15" s="77">
        <f>VLOOKUP(E15,Steuerung!$A$17:$F$500,6,FALSE)</f>
        <v>58.333333333333329</v>
      </c>
      <c r="K15" s="7">
        <f>VLOOKUP(F15,Steuerung!$A$17:$G$500,7,FALSE)</f>
        <v>2</v>
      </c>
      <c r="L15" s="7">
        <f>VLOOKUP(F15,Steuerung!$A$17:$H$500,8,FALSE)</f>
        <v>46</v>
      </c>
      <c r="M15" s="77">
        <f t="shared" si="0"/>
        <v>104.33333333333333</v>
      </c>
      <c r="N15" s="134">
        <f t="shared" si="1"/>
        <v>2400.71</v>
      </c>
      <c r="O15" s="134">
        <f t="shared" si="2"/>
        <v>1342.25</v>
      </c>
      <c r="P15" s="134">
        <f t="shared" si="3"/>
        <v>1058.46</v>
      </c>
      <c r="Q15" s="67">
        <f>VLOOKUP(E15,Steuerung!$A$17:$B$500,2,FALSE)</f>
        <v>0</v>
      </c>
      <c r="R15" s="67">
        <f>VLOOKUP(F15,Steuerung!$A$17:$B$500,2,FALSE)</f>
        <v>0</v>
      </c>
      <c r="S15" s="159">
        <f t="shared" ref="S15:S16" si="9">IFERROR(O15/Q15,0)</f>
        <v>0</v>
      </c>
      <c r="T15" s="159">
        <f t="shared" ref="T15:T16" si="10">IFERROR(P15/R15,0)</f>
        <v>0</v>
      </c>
      <c r="U15" s="135" t="e">
        <f t="shared" si="6"/>
        <v>#DIV/0!</v>
      </c>
      <c r="V15" s="135" t="e">
        <f t="shared" si="7"/>
        <v>#DIV/0!</v>
      </c>
      <c r="W15" s="135" t="e">
        <f t="shared" si="8"/>
        <v>#DIV/0!</v>
      </c>
    </row>
    <row r="16" spans="1:23" x14ac:dyDescent="0.2">
      <c r="A16" s="131" t="s">
        <v>3443</v>
      </c>
      <c r="B16" s="123" t="s">
        <v>1159</v>
      </c>
      <c r="C16" s="123"/>
      <c r="D16" s="123" t="s">
        <v>1160</v>
      </c>
      <c r="E16" s="122" t="s">
        <v>239</v>
      </c>
      <c r="F16" s="122" t="s">
        <v>239</v>
      </c>
      <c r="G16" s="122" t="s">
        <v>1308</v>
      </c>
      <c r="H16" s="178">
        <v>12.2</v>
      </c>
      <c r="I16" s="7">
        <f>VLOOKUP(E16,Steuerung!$A$17:$E$500,5,FALSE)</f>
        <v>2</v>
      </c>
      <c r="J16" s="77">
        <f>VLOOKUP(E16,Steuerung!$A$17:$F$500,6,FALSE)</f>
        <v>58.333333333333329</v>
      </c>
      <c r="K16" s="7">
        <f>VLOOKUP(F16,Steuerung!$A$17:$G$500,7,FALSE)</f>
        <v>2</v>
      </c>
      <c r="L16" s="7">
        <f>VLOOKUP(F16,Steuerung!$A$17:$H$500,8,FALSE)</f>
        <v>46</v>
      </c>
      <c r="M16" s="77">
        <f t="shared" si="0"/>
        <v>104.33333333333333</v>
      </c>
      <c r="N16" s="134">
        <f t="shared" si="1"/>
        <v>1272.8666666666666</v>
      </c>
      <c r="O16" s="134">
        <f t="shared" si="2"/>
        <v>711.66666666666652</v>
      </c>
      <c r="P16" s="134">
        <f t="shared" si="3"/>
        <v>561.19999999999993</v>
      </c>
      <c r="Q16" s="67">
        <f>VLOOKUP(E16,Steuerung!$A$17:$B$500,2,FALSE)</f>
        <v>0</v>
      </c>
      <c r="R16" s="67">
        <f>VLOOKUP(F16,Steuerung!$A$17:$B$500,2,FALSE)</f>
        <v>0</v>
      </c>
      <c r="S16" s="159">
        <f t="shared" si="9"/>
        <v>0</v>
      </c>
      <c r="T16" s="159">
        <f t="shared" si="10"/>
        <v>0</v>
      </c>
      <c r="U16" s="135" t="e">
        <f t="shared" si="6"/>
        <v>#DIV/0!</v>
      </c>
      <c r="V16" s="135" t="e">
        <f t="shared" si="7"/>
        <v>#DIV/0!</v>
      </c>
      <c r="W16" s="135" t="e">
        <f t="shared" si="8"/>
        <v>#DIV/0!</v>
      </c>
    </row>
    <row r="17" spans="1:23" x14ac:dyDescent="0.2">
      <c r="A17" s="131" t="s">
        <v>910</v>
      </c>
      <c r="B17" s="123" t="s">
        <v>1159</v>
      </c>
      <c r="C17" s="123"/>
      <c r="D17" s="123" t="s">
        <v>1160</v>
      </c>
      <c r="E17" s="122" t="s">
        <v>239</v>
      </c>
      <c r="F17" s="122" t="s">
        <v>239</v>
      </c>
      <c r="G17" s="122" t="s">
        <v>1308</v>
      </c>
      <c r="H17" s="178">
        <v>12.2</v>
      </c>
      <c r="I17" s="7">
        <f>VLOOKUP(E17,Steuerung!$A$17:$E$500,5,FALSE)</f>
        <v>2</v>
      </c>
      <c r="J17" s="77">
        <f>VLOOKUP(E17,Steuerung!$A$17:$F$500,6,FALSE)</f>
        <v>58.333333333333329</v>
      </c>
      <c r="K17" s="7">
        <f>VLOOKUP(F17,Steuerung!$A$17:$G$500,7,FALSE)</f>
        <v>2</v>
      </c>
      <c r="L17" s="7">
        <f>VLOOKUP(F17,Steuerung!$A$17:$H$500,8,FALSE)</f>
        <v>46</v>
      </c>
      <c r="M17" s="77">
        <f t="shared" si="0"/>
        <v>104.33333333333333</v>
      </c>
      <c r="N17" s="134">
        <f t="shared" si="1"/>
        <v>1272.8666666666666</v>
      </c>
      <c r="O17" s="134">
        <f t="shared" si="2"/>
        <v>711.66666666666652</v>
      </c>
      <c r="P17" s="134">
        <f t="shared" si="3"/>
        <v>561.19999999999993</v>
      </c>
      <c r="Q17" s="67">
        <f>VLOOKUP(E17,Steuerung!$A$17:$B$500,2,FALSE)</f>
        <v>0</v>
      </c>
      <c r="R17" s="67">
        <f>VLOOKUP(F17,Steuerung!$A$17:$B$500,2,FALSE)</f>
        <v>0</v>
      </c>
      <c r="S17" s="159">
        <f t="shared" ref="S17" si="11">IFERROR(O17/Q17,0)</f>
        <v>0</v>
      </c>
      <c r="T17" s="159">
        <f t="shared" ref="T17" si="12">IFERROR(P17/R17,0)</f>
        <v>0</v>
      </c>
      <c r="U17" s="135" t="e">
        <f t="shared" si="6"/>
        <v>#DIV/0!</v>
      </c>
      <c r="V17" s="135" t="e">
        <f t="shared" si="7"/>
        <v>#DIV/0!</v>
      </c>
      <c r="W17" s="135" t="e">
        <f t="shared" si="8"/>
        <v>#DIV/0!</v>
      </c>
    </row>
    <row r="18" spans="1:23" x14ac:dyDescent="0.2">
      <c r="A18" s="50"/>
      <c r="B18" s="50"/>
      <c r="C18" s="50"/>
      <c r="D18" s="50"/>
      <c r="E18" s="123"/>
      <c r="F18" s="123"/>
      <c r="G18" s="50"/>
      <c r="H18" s="134"/>
      <c r="I18" s="7"/>
      <c r="J18" s="77"/>
      <c r="K18" s="7"/>
      <c r="L18" s="7"/>
      <c r="M18" s="77"/>
      <c r="N18" s="134"/>
      <c r="O18" s="134"/>
      <c r="P18" s="134"/>
      <c r="Q18" s="67"/>
      <c r="R18" s="67"/>
      <c r="S18" s="67"/>
      <c r="T18" s="67"/>
      <c r="U18" s="135"/>
      <c r="V18" s="135"/>
      <c r="W18" s="135"/>
    </row>
    <row r="19" spans="1:23" x14ac:dyDescent="0.2">
      <c r="A19" s="50"/>
      <c r="B19" s="151" t="s">
        <v>3795</v>
      </c>
      <c r="C19" s="151"/>
      <c r="D19" s="151"/>
      <c r="E19" s="7"/>
      <c r="F19" s="7"/>
      <c r="G19" s="50"/>
      <c r="H19" s="240">
        <f>SUM(H8:H17)</f>
        <v>217.34999999999994</v>
      </c>
      <c r="I19" s="240"/>
      <c r="J19" s="518"/>
      <c r="K19" s="123"/>
      <c r="L19" s="123"/>
      <c r="M19" s="511"/>
      <c r="N19" s="240">
        <f>SUM(N8:N17)</f>
        <v>18048.449999999993</v>
      </c>
      <c r="O19" s="240">
        <f>SUM(O8:O17)</f>
        <v>10034.769999999997</v>
      </c>
      <c r="P19" s="240">
        <f>SUM(P8:P17)</f>
        <v>8013.6799999999994</v>
      </c>
      <c r="Q19" s="67"/>
      <c r="R19" s="67"/>
      <c r="S19" s="243">
        <f>SUM(S8:S18)</f>
        <v>0</v>
      </c>
      <c r="T19" s="243">
        <f>SUM(T8:T18)</f>
        <v>0</v>
      </c>
      <c r="U19" s="241" t="e">
        <f>SUM(U8:U17)</f>
        <v>#DIV/0!</v>
      </c>
      <c r="V19" s="241" t="e">
        <f>SUM(V8:V17)</f>
        <v>#DIV/0!</v>
      </c>
      <c r="W19" s="241" t="e">
        <f>SUM(W8:W17)</f>
        <v>#DIV/0!</v>
      </c>
    </row>
    <row r="25" spans="1:23" x14ac:dyDescent="0.2">
      <c r="C25" s="162" t="s">
        <v>1286</v>
      </c>
      <c r="D25" s="156"/>
      <c r="E25" s="34">
        <f>E27-E26</f>
        <v>10</v>
      </c>
    </row>
    <row r="26" spans="1:23" x14ac:dyDescent="0.2">
      <c r="C26" s="162" t="s">
        <v>1287</v>
      </c>
      <c r="D26" s="156"/>
      <c r="E26" s="34">
        <f>COUNTIFS(M8:M17,0)</f>
        <v>0</v>
      </c>
    </row>
    <row r="27" spans="1:23" x14ac:dyDescent="0.2">
      <c r="C27" s="162" t="s">
        <v>1288</v>
      </c>
      <c r="D27" s="156"/>
      <c r="E27" s="34">
        <f>COUNTA(M8:M17)</f>
        <v>10</v>
      </c>
    </row>
  </sheetData>
  <sheetProtection algorithmName="SHA-512" hashValue="DQFbHOsWpuv4yLdjh581EZcZORo2rHpd9bq+UNMEN6/aLkA1M88Pd3sPKM4Z6tYSvc5/MrkG0WJeiq0DVePzAQ==" saltValue="pevgBTql7JzGFjWR/bw0FA=="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2077B5-47A7-48AF-9574-BC576C65C115}">
  <sheetPr codeName="Tabelle173">
    <pageSetUpPr fitToPage="1"/>
  </sheetPr>
  <dimension ref="A1:AC33"/>
  <sheetViews>
    <sheetView showGridLines="0" zoomScaleNormal="100" workbookViewId="0">
      <selection activeCell="A8" sqref="A8:H8"/>
    </sheetView>
  </sheetViews>
  <sheetFormatPr baseColWidth="10" defaultColWidth="11.42578125" defaultRowHeight="12.75" x14ac:dyDescent="0.2"/>
  <cols>
    <col min="1" max="1" width="11.42578125" style="116" customWidth="1"/>
    <col min="2" max="2" width="26.42578125" customWidth="1"/>
    <col min="3" max="3" width="10.42578125" bestFit="1" customWidth="1"/>
    <col min="8" max="8" width="11.42578125" style="178" customWidth="1"/>
    <col min="14" max="14" width="14.28515625" customWidth="1"/>
    <col min="15" max="15" width="13.28515625" customWidth="1"/>
    <col min="16" max="16" width="14.5703125" customWidth="1"/>
    <col min="21" max="22" width="11.42578125" style="122" customWidth="1"/>
  </cols>
  <sheetData>
    <row r="1" spans="1:29" s="49" customFormat="1" ht="12.75" customHeight="1" x14ac:dyDescent="0.2">
      <c r="A1" s="1190"/>
      <c r="B1" s="50"/>
      <c r="C1" s="50"/>
      <c r="D1" s="50"/>
      <c r="E1" s="123"/>
      <c r="F1" s="123"/>
      <c r="G1" s="50"/>
      <c r="H1" s="573"/>
      <c r="I1" s="7"/>
      <c r="J1" s="7"/>
      <c r="K1" s="7"/>
      <c r="L1" s="7"/>
      <c r="M1" s="7"/>
      <c r="N1" s="134"/>
      <c r="O1" s="134"/>
      <c r="P1" s="134"/>
      <c r="Q1" s="67"/>
      <c r="R1" s="67"/>
      <c r="S1" s="67"/>
      <c r="T1" s="67"/>
      <c r="U1" s="137"/>
      <c r="V1" s="137"/>
      <c r="W1" s="135"/>
      <c r="X1" s="50"/>
      <c r="Y1" s="50"/>
      <c r="Z1" s="50"/>
      <c r="AA1" s="50"/>
      <c r="AB1" s="50"/>
      <c r="AC1" s="50"/>
    </row>
    <row r="2" spans="1:29" s="49" customFormat="1" ht="12.75" customHeight="1" x14ac:dyDescent="0.2">
      <c r="A2" s="152"/>
      <c r="B2" s="1154"/>
      <c r="C2" s="162"/>
      <c r="D2" s="50"/>
      <c r="E2" s="1588" t="s">
        <v>767</v>
      </c>
      <c r="F2" s="1589"/>
      <c r="G2" s="50"/>
      <c r="H2" s="573"/>
      <c r="I2" s="7"/>
      <c r="J2" s="7"/>
      <c r="K2" s="7"/>
      <c r="L2" s="7"/>
      <c r="M2" s="7"/>
      <c r="N2" s="1156" t="s">
        <v>768</v>
      </c>
      <c r="O2" s="1156" t="s">
        <v>768</v>
      </c>
      <c r="P2" s="1156" t="s">
        <v>768</v>
      </c>
      <c r="Q2" s="199"/>
      <c r="R2" s="199"/>
      <c r="S2" s="199"/>
      <c r="T2" s="199"/>
      <c r="U2" s="137"/>
      <c r="V2" s="137"/>
      <c r="W2" s="135"/>
      <c r="X2" s="50"/>
      <c r="Y2" s="50"/>
      <c r="Z2" s="50"/>
      <c r="AA2" s="50"/>
      <c r="AB2" s="50"/>
      <c r="AC2" s="50"/>
    </row>
    <row r="3" spans="1:29" s="49" customFormat="1" ht="12.75" customHeight="1" x14ac:dyDescent="0.2">
      <c r="A3" s="152"/>
      <c r="B3" s="50"/>
      <c r="C3" s="50"/>
      <c r="D3" s="50"/>
      <c r="E3" s="1590" t="s">
        <v>769</v>
      </c>
      <c r="F3" s="1591"/>
      <c r="G3" s="50"/>
      <c r="H3" s="573"/>
      <c r="I3" s="1592" t="s">
        <v>769</v>
      </c>
      <c r="J3" s="1593"/>
      <c r="K3" s="1589"/>
      <c r="L3" s="7"/>
      <c r="M3" s="7"/>
      <c r="N3" s="155" t="s">
        <v>770</v>
      </c>
      <c r="O3" s="155" t="s">
        <v>770</v>
      </c>
      <c r="P3" s="155" t="s">
        <v>770</v>
      </c>
      <c r="Q3" s="199"/>
      <c r="R3" s="199"/>
      <c r="S3" s="199"/>
      <c r="T3" s="199"/>
      <c r="U3" s="137"/>
      <c r="V3" s="137"/>
      <c r="W3" s="135"/>
      <c r="X3" s="50"/>
      <c r="Y3" s="50"/>
      <c r="Z3" s="50"/>
      <c r="AA3" s="50"/>
      <c r="AB3" s="50"/>
      <c r="AC3" s="50"/>
    </row>
    <row r="4" spans="1:29" s="49" customFormat="1" ht="12.75" customHeight="1" x14ac:dyDescent="0.2">
      <c r="A4" s="1190" t="s">
        <v>771</v>
      </c>
      <c r="B4" s="1159" t="s">
        <v>772</v>
      </c>
      <c r="C4" s="1159" t="s">
        <v>773</v>
      </c>
      <c r="D4" s="1043" t="s">
        <v>774</v>
      </c>
      <c r="E4" s="1160" t="s">
        <v>4</v>
      </c>
      <c r="F4" s="1160" t="s">
        <v>775</v>
      </c>
      <c r="G4" s="1043" t="s">
        <v>776</v>
      </c>
      <c r="H4" s="1191" t="s">
        <v>777</v>
      </c>
      <c r="I4" s="1592" t="s">
        <v>4</v>
      </c>
      <c r="J4" s="1594"/>
      <c r="K4" s="1592" t="s">
        <v>775</v>
      </c>
      <c r="L4" s="1594"/>
      <c r="M4" s="1155" t="s">
        <v>53</v>
      </c>
      <c r="N4" s="1162" t="s">
        <v>778</v>
      </c>
      <c r="O4" s="1162" t="s">
        <v>4</v>
      </c>
      <c r="P4" s="1163" t="s">
        <v>779</v>
      </c>
      <c r="Q4" s="1164" t="s">
        <v>4</v>
      </c>
      <c r="R4" s="1165" t="s">
        <v>780</v>
      </c>
      <c r="S4" s="1586" t="s">
        <v>781</v>
      </c>
      <c r="T4" s="1587"/>
      <c r="U4" s="137"/>
      <c r="V4" s="137"/>
      <c r="W4" s="135"/>
      <c r="X4" s="50"/>
      <c r="Y4" s="50"/>
      <c r="Z4" s="50"/>
      <c r="AA4" s="50"/>
      <c r="AB4" s="50"/>
      <c r="AC4" s="50"/>
    </row>
    <row r="5" spans="1:29" s="49" customFormat="1" ht="12.75" customHeight="1" x14ac:dyDescent="0.2">
      <c r="A5" s="152"/>
      <c r="B5" s="50"/>
      <c r="C5" s="50"/>
      <c r="D5" s="50"/>
      <c r="E5" s="123"/>
      <c r="F5" s="123"/>
      <c r="G5" s="50"/>
      <c r="H5" s="573"/>
      <c r="I5" s="1157" t="s">
        <v>782</v>
      </c>
      <c r="J5" s="1158" t="s">
        <v>783</v>
      </c>
      <c r="K5" s="1158" t="s">
        <v>782</v>
      </c>
      <c r="L5" s="1158" t="s">
        <v>783</v>
      </c>
      <c r="M5" s="1159" t="s">
        <v>783</v>
      </c>
      <c r="N5" s="134"/>
      <c r="O5" s="134"/>
      <c r="P5" s="134"/>
      <c r="Q5" s="1168" t="s">
        <v>784</v>
      </c>
      <c r="R5" s="1169" t="s">
        <v>784</v>
      </c>
      <c r="S5" s="1170" t="s">
        <v>4</v>
      </c>
      <c r="T5" s="1170" t="s">
        <v>5</v>
      </c>
      <c r="U5" s="1192" t="s">
        <v>785</v>
      </c>
      <c r="V5" s="1193" t="s">
        <v>780</v>
      </c>
      <c r="W5" s="1171" t="s">
        <v>786</v>
      </c>
      <c r="X5" s="50"/>
      <c r="Y5" s="50"/>
      <c r="Z5" s="50"/>
      <c r="AA5" s="50"/>
      <c r="AB5" s="50"/>
      <c r="AC5" s="50"/>
    </row>
    <row r="6" spans="1:29" s="49" customFormat="1" ht="12.75" customHeight="1" x14ac:dyDescent="0.25">
      <c r="A6" s="174"/>
      <c r="B6" s="50"/>
      <c r="C6" s="50"/>
      <c r="D6" s="50"/>
      <c r="E6" s="123"/>
      <c r="F6" s="123"/>
      <c r="G6" s="50"/>
      <c r="H6" s="573"/>
      <c r="I6" s="7"/>
      <c r="J6" s="7"/>
      <c r="K6" s="7"/>
      <c r="L6" s="7"/>
      <c r="M6" s="7"/>
      <c r="N6" s="134"/>
      <c r="O6" s="134"/>
      <c r="P6" s="134"/>
      <c r="Q6" s="199"/>
      <c r="R6" s="199"/>
      <c r="S6" s="199"/>
      <c r="T6" s="199"/>
      <c r="U6" s="182"/>
      <c r="V6" s="182"/>
      <c r="W6" s="200"/>
      <c r="X6" s="50"/>
      <c r="Y6" s="50"/>
      <c r="Z6" s="50"/>
      <c r="AA6" s="50"/>
      <c r="AB6" s="50"/>
      <c r="AC6" s="50"/>
    </row>
    <row r="7" spans="1:29" s="62" customFormat="1" ht="15.75" x14ac:dyDescent="0.25">
      <c r="A7" s="79" t="s">
        <v>3796</v>
      </c>
      <c r="B7" s="124"/>
      <c r="C7" s="124"/>
      <c r="H7" s="179"/>
      <c r="U7" s="236"/>
      <c r="V7" s="236"/>
    </row>
    <row r="8" spans="1:29" s="49" customFormat="1" ht="12.75" customHeight="1" x14ac:dyDescent="0.2">
      <c r="A8" s="139"/>
      <c r="B8" s="50"/>
      <c r="C8" s="50"/>
      <c r="D8" s="50"/>
      <c r="E8" s="123"/>
      <c r="F8" s="123"/>
      <c r="G8" s="50"/>
      <c r="H8" s="573"/>
      <c r="I8" s="7"/>
      <c r="J8" s="7"/>
      <c r="K8" s="7"/>
      <c r="L8" s="7"/>
      <c r="M8" s="7"/>
      <c r="N8" s="134"/>
      <c r="O8" s="134"/>
      <c r="P8" s="134"/>
      <c r="Q8" s="67"/>
      <c r="R8" s="67"/>
      <c r="S8" s="67"/>
      <c r="T8" s="67"/>
      <c r="U8" s="137"/>
      <c r="V8" s="137"/>
      <c r="W8" s="135"/>
      <c r="X8" s="50"/>
      <c r="Y8" s="50"/>
      <c r="Z8" s="50"/>
      <c r="AA8" s="50"/>
      <c r="AB8" s="50"/>
      <c r="AC8" s="50"/>
    </row>
    <row r="10" spans="1:29" x14ac:dyDescent="0.2">
      <c r="V10" s="137"/>
    </row>
    <row r="11" spans="1:29" x14ac:dyDescent="0.2">
      <c r="V11" s="137"/>
    </row>
    <row r="12" spans="1:29" x14ac:dyDescent="0.2">
      <c r="A12" s="234" t="s">
        <v>1291</v>
      </c>
      <c r="V12" s="137"/>
    </row>
    <row r="13" spans="1:29" x14ac:dyDescent="0.2">
      <c r="V13" s="137"/>
    </row>
    <row r="14" spans="1:29" ht="15.75" x14ac:dyDescent="0.25">
      <c r="A14" s="79" t="s">
        <v>3796</v>
      </c>
      <c r="B14" s="124"/>
      <c r="C14" s="124"/>
      <c r="D14" s="124"/>
      <c r="E14" s="124"/>
      <c r="F14" s="123"/>
      <c r="G14" s="50"/>
      <c r="H14" s="134"/>
      <c r="I14" s="123"/>
      <c r="J14" s="123"/>
      <c r="K14" s="123"/>
      <c r="L14" s="123"/>
      <c r="M14" s="123"/>
      <c r="N14" s="127"/>
      <c r="O14" s="127"/>
      <c r="P14" s="127"/>
      <c r="Q14" s="136"/>
      <c r="R14" s="136"/>
      <c r="S14" s="136"/>
      <c r="T14" s="136"/>
      <c r="U14" s="137"/>
      <c r="V14" s="137"/>
      <c r="W14" s="137"/>
    </row>
    <row r="15" spans="1:29" x14ac:dyDescent="0.2">
      <c r="A15" s="188"/>
      <c r="B15" s="123"/>
      <c r="C15" s="123"/>
      <c r="D15" s="123"/>
      <c r="E15" s="123"/>
      <c r="F15" s="123"/>
      <c r="G15" s="123"/>
      <c r="H15" s="127"/>
      <c r="I15" s="123"/>
      <c r="J15" s="123"/>
      <c r="K15" s="123"/>
      <c r="L15" s="123"/>
      <c r="M15" s="123"/>
      <c r="N15" s="127"/>
      <c r="O15" s="127"/>
      <c r="P15" s="127"/>
      <c r="Q15" s="136"/>
      <c r="R15" s="136"/>
      <c r="S15" s="136"/>
      <c r="T15" s="136"/>
      <c r="U15" s="137"/>
      <c r="V15" s="137"/>
      <c r="W15" s="137"/>
      <c r="X15" s="134"/>
      <c r="Y15" s="67"/>
      <c r="Z15" s="67"/>
      <c r="AA15" s="135"/>
      <c r="AB15" s="135"/>
      <c r="AC15" s="135"/>
    </row>
    <row r="16" spans="1:29" x14ac:dyDescent="0.2">
      <c r="A16" s="131" t="s">
        <v>3797</v>
      </c>
      <c r="B16" s="122" t="s">
        <v>3798</v>
      </c>
      <c r="C16" s="122"/>
      <c r="D16" s="124" t="s">
        <v>795</v>
      </c>
      <c r="E16" s="121" t="s">
        <v>117</v>
      </c>
      <c r="F16" s="121" t="s">
        <v>117</v>
      </c>
      <c r="G16" s="123" t="s">
        <v>1666</v>
      </c>
      <c r="H16" s="127">
        <v>3.82</v>
      </c>
      <c r="I16" s="123">
        <f>VLOOKUP(E16,Steuerung!$A$17:$E$500,5,FALSE)</f>
        <v>0</v>
      </c>
      <c r="J16" s="123">
        <f>VLOOKUP(E16,Steuerung!$A$17:$F$500,6,FALSE)</f>
        <v>0</v>
      </c>
      <c r="K16" s="123">
        <f>VLOOKUP(F16,Steuerung!$A$17:$G$500,7,FALSE)</f>
        <v>0</v>
      </c>
      <c r="L16" s="123">
        <f>VLOOKUP(F16,Steuerung!$A$17:$H$500,8,FALSE)</f>
        <v>0</v>
      </c>
      <c r="M16" s="123">
        <f t="shared" ref="M16:M26" si="0">J16+L16</f>
        <v>0</v>
      </c>
      <c r="N16" s="127">
        <f t="shared" ref="N16:N26" si="1">H16*M16</f>
        <v>0</v>
      </c>
      <c r="O16" s="127">
        <f t="shared" ref="O16:O26" si="2">H16*J16</f>
        <v>0</v>
      </c>
      <c r="P16" s="127">
        <f t="shared" ref="P16:P26" si="3">H16*L16</f>
        <v>0</v>
      </c>
      <c r="Q16" s="136">
        <f>VLOOKUP(E16,Steuerung!$A$17:$B$500,2,FALSE)</f>
        <v>0</v>
      </c>
      <c r="R16" s="136">
        <f>VLOOKUP(F16,Steuerung!$A$17:$B$500,2,FALSE)</f>
        <v>0</v>
      </c>
      <c r="S16" s="159">
        <f>IFERROR(O16/Q16,0)</f>
        <v>0</v>
      </c>
      <c r="T16" s="159">
        <f>IFERROR(P16/R16,0)</f>
        <v>0</v>
      </c>
      <c r="U16" s="137">
        <f t="shared" ref="U16:U26" si="4">IF(J16&gt;0,O16/Q16*SVS_UHR,0)</f>
        <v>0</v>
      </c>
      <c r="V16" s="137">
        <f t="shared" ref="V16:V26" si="5">IF(L16&gt;0,P16/R16*SVS_UHR,0)</f>
        <v>0</v>
      </c>
      <c r="W16" s="137">
        <f>U16+V16</f>
        <v>0</v>
      </c>
    </row>
    <row r="17" spans="1:23" x14ac:dyDescent="0.2">
      <c r="A17" s="131" t="s">
        <v>3799</v>
      </c>
      <c r="B17" s="122" t="s">
        <v>3798</v>
      </c>
      <c r="C17" s="122"/>
      <c r="D17" s="124" t="s">
        <v>795</v>
      </c>
      <c r="E17" s="121" t="s">
        <v>117</v>
      </c>
      <c r="F17" s="121" t="s">
        <v>117</v>
      </c>
      <c r="G17" s="123" t="s">
        <v>1666</v>
      </c>
      <c r="H17" s="127">
        <v>481.26</v>
      </c>
      <c r="I17" s="123">
        <f>VLOOKUP(E17,Steuerung!$A$17:$E$500,5,FALSE)</f>
        <v>0</v>
      </c>
      <c r="J17" s="123">
        <f>VLOOKUP(E17,Steuerung!$A$17:$F$500,6,FALSE)</f>
        <v>0</v>
      </c>
      <c r="K17" s="123">
        <f>VLOOKUP(F17,Steuerung!$A$17:$G$500,7,FALSE)</f>
        <v>0</v>
      </c>
      <c r="L17" s="123">
        <f>VLOOKUP(F17,Steuerung!$A$17:$H$500,8,FALSE)</f>
        <v>0</v>
      </c>
      <c r="M17" s="123">
        <f t="shared" si="0"/>
        <v>0</v>
      </c>
      <c r="N17" s="127">
        <f t="shared" si="1"/>
        <v>0</v>
      </c>
      <c r="O17" s="127">
        <f t="shared" si="2"/>
        <v>0</v>
      </c>
      <c r="P17" s="127">
        <f t="shared" si="3"/>
        <v>0</v>
      </c>
      <c r="Q17" s="136">
        <f>VLOOKUP(E17,Steuerung!$A$17:$B$500,2,FALSE)</f>
        <v>0</v>
      </c>
      <c r="R17" s="136">
        <f>VLOOKUP(F17,Steuerung!$A$17:$B$500,2,FALSE)</f>
        <v>0</v>
      </c>
      <c r="S17" s="159">
        <f t="shared" ref="S17:S26" si="6">IFERROR(O17/Q17,0)</f>
        <v>0</v>
      </c>
      <c r="T17" s="159">
        <f t="shared" ref="T17:T26" si="7">IFERROR(P17/R17,0)</f>
        <v>0</v>
      </c>
      <c r="U17" s="137">
        <f t="shared" si="4"/>
        <v>0</v>
      </c>
      <c r="V17" s="137">
        <f t="shared" si="5"/>
        <v>0</v>
      </c>
      <c r="W17" s="137">
        <f t="shared" ref="W17:W26" si="8">U17+V17</f>
        <v>0</v>
      </c>
    </row>
    <row r="18" spans="1:23" ht="12" customHeight="1" x14ac:dyDescent="0.2">
      <c r="A18" s="131" t="s">
        <v>849</v>
      </c>
      <c r="B18" s="122" t="s">
        <v>3798</v>
      </c>
      <c r="C18" s="122"/>
      <c r="D18" s="124" t="s">
        <v>1160</v>
      </c>
      <c r="E18" s="121" t="s">
        <v>131</v>
      </c>
      <c r="F18" s="121" t="s">
        <v>131</v>
      </c>
      <c r="G18" s="123" t="s">
        <v>1666</v>
      </c>
      <c r="H18" s="127">
        <v>16.579999999999998</v>
      </c>
      <c r="I18" s="123">
        <f>VLOOKUP(E18,Steuerung!$A$17:$E$500,5,FALSE)</f>
        <v>0</v>
      </c>
      <c r="J18" s="123">
        <f>VLOOKUP(E18,Steuerung!$A$17:$F$500,6,FALSE)</f>
        <v>0</v>
      </c>
      <c r="K18" s="123">
        <f>VLOOKUP(F18,Steuerung!$A$17:$G$500,7,FALSE)</f>
        <v>0</v>
      </c>
      <c r="L18" s="123">
        <f>VLOOKUP(F18,Steuerung!$A$17:$H$500,8,FALSE)</f>
        <v>0</v>
      </c>
      <c r="M18" s="123">
        <f t="shared" si="0"/>
        <v>0</v>
      </c>
      <c r="N18" s="127">
        <f t="shared" si="1"/>
        <v>0</v>
      </c>
      <c r="O18" s="127">
        <f t="shared" si="2"/>
        <v>0</v>
      </c>
      <c r="P18" s="127">
        <f t="shared" si="3"/>
        <v>0</v>
      </c>
      <c r="Q18" s="136">
        <f>VLOOKUP(E18,Steuerung!$A$17:$B$500,2,FALSE)</f>
        <v>0</v>
      </c>
      <c r="R18" s="136">
        <f>VLOOKUP(F18,Steuerung!$A$17:$B$500,2,FALSE)</f>
        <v>0</v>
      </c>
      <c r="S18" s="159">
        <f t="shared" si="6"/>
        <v>0</v>
      </c>
      <c r="T18" s="159">
        <f t="shared" si="7"/>
        <v>0</v>
      </c>
      <c r="U18" s="137">
        <f t="shared" si="4"/>
        <v>0</v>
      </c>
      <c r="V18" s="137">
        <f t="shared" si="5"/>
        <v>0</v>
      </c>
      <c r="W18" s="137">
        <f t="shared" si="8"/>
        <v>0</v>
      </c>
    </row>
    <row r="19" spans="1:23" x14ac:dyDescent="0.2">
      <c r="A19" s="131" t="s">
        <v>1317</v>
      </c>
      <c r="B19" s="122" t="s">
        <v>3798</v>
      </c>
      <c r="C19" s="122"/>
      <c r="D19" s="124" t="s">
        <v>1160</v>
      </c>
      <c r="E19" s="121" t="s">
        <v>131</v>
      </c>
      <c r="F19" s="121" t="s">
        <v>131</v>
      </c>
      <c r="G19" s="123" t="s">
        <v>1666</v>
      </c>
      <c r="H19" s="127">
        <v>313.3</v>
      </c>
      <c r="I19" s="123">
        <f>VLOOKUP(E19,Steuerung!$A$17:$E$500,5,FALSE)</f>
        <v>0</v>
      </c>
      <c r="J19" s="123">
        <f>VLOOKUP(E19,Steuerung!$A$17:$F$500,6,FALSE)</f>
        <v>0</v>
      </c>
      <c r="K19" s="123">
        <f>VLOOKUP(F19,Steuerung!$A$17:$G$500,7,FALSE)</f>
        <v>0</v>
      </c>
      <c r="L19" s="123">
        <f>VLOOKUP(F19,Steuerung!$A$17:$H$500,8,FALSE)</f>
        <v>0</v>
      </c>
      <c r="M19" s="123">
        <f t="shared" si="0"/>
        <v>0</v>
      </c>
      <c r="N19" s="127">
        <f t="shared" si="1"/>
        <v>0</v>
      </c>
      <c r="O19" s="127">
        <f t="shared" si="2"/>
        <v>0</v>
      </c>
      <c r="P19" s="127">
        <f t="shared" si="3"/>
        <v>0</v>
      </c>
      <c r="Q19" s="136">
        <f>VLOOKUP(E19,Steuerung!$A$17:$B$500,2,FALSE)</f>
        <v>0</v>
      </c>
      <c r="R19" s="136">
        <f>VLOOKUP(F19,Steuerung!$A$17:$B$500,2,FALSE)</f>
        <v>0</v>
      </c>
      <c r="S19" s="159">
        <f t="shared" si="6"/>
        <v>0</v>
      </c>
      <c r="T19" s="159">
        <f t="shared" si="7"/>
        <v>0</v>
      </c>
      <c r="U19" s="137">
        <f t="shared" si="4"/>
        <v>0</v>
      </c>
      <c r="V19" s="137">
        <f t="shared" si="5"/>
        <v>0</v>
      </c>
      <c r="W19" s="137">
        <f t="shared" si="8"/>
        <v>0</v>
      </c>
    </row>
    <row r="20" spans="1:23" x14ac:dyDescent="0.2">
      <c r="A20" s="131" t="s">
        <v>1417</v>
      </c>
      <c r="B20" s="122" t="s">
        <v>3798</v>
      </c>
      <c r="C20" s="122"/>
      <c r="D20" s="124" t="s">
        <v>1160</v>
      </c>
      <c r="E20" s="121" t="s">
        <v>131</v>
      </c>
      <c r="F20" s="121" t="s">
        <v>131</v>
      </c>
      <c r="G20" s="123" t="s">
        <v>1666</v>
      </c>
      <c r="H20" s="127">
        <v>11.52</v>
      </c>
      <c r="I20" s="123">
        <f>VLOOKUP(E20,Steuerung!$A$17:$E$500,5,FALSE)</f>
        <v>0</v>
      </c>
      <c r="J20" s="123">
        <f>VLOOKUP(E20,Steuerung!$A$17:$F$500,6,FALSE)</f>
        <v>0</v>
      </c>
      <c r="K20" s="123">
        <f>VLOOKUP(F20,Steuerung!$A$17:$G$500,7,FALSE)</f>
        <v>0</v>
      </c>
      <c r="L20" s="123">
        <f>VLOOKUP(F20,Steuerung!$A$17:$H$500,8,FALSE)</f>
        <v>0</v>
      </c>
      <c r="M20" s="123">
        <f t="shared" si="0"/>
        <v>0</v>
      </c>
      <c r="N20" s="127">
        <f t="shared" si="1"/>
        <v>0</v>
      </c>
      <c r="O20" s="127">
        <f t="shared" si="2"/>
        <v>0</v>
      </c>
      <c r="P20" s="127">
        <f t="shared" si="3"/>
        <v>0</v>
      </c>
      <c r="Q20" s="136">
        <f>VLOOKUP(E20,Steuerung!$A$17:$B$500,2,FALSE)</f>
        <v>0</v>
      </c>
      <c r="R20" s="136">
        <f>VLOOKUP(F20,Steuerung!$A$17:$B$500,2,FALSE)</f>
        <v>0</v>
      </c>
      <c r="S20" s="159">
        <f t="shared" si="6"/>
        <v>0</v>
      </c>
      <c r="T20" s="159">
        <f t="shared" si="7"/>
        <v>0</v>
      </c>
      <c r="U20" s="137">
        <f t="shared" si="4"/>
        <v>0</v>
      </c>
      <c r="V20" s="137">
        <f t="shared" si="5"/>
        <v>0</v>
      </c>
      <c r="W20" s="137">
        <f t="shared" si="8"/>
        <v>0</v>
      </c>
    </row>
    <row r="21" spans="1:23" x14ac:dyDescent="0.2">
      <c r="A21" s="131" t="s">
        <v>1536</v>
      </c>
      <c r="B21" s="122" t="s">
        <v>3798</v>
      </c>
      <c r="C21" s="122"/>
      <c r="D21" s="124" t="s">
        <v>1160</v>
      </c>
      <c r="E21" s="121" t="s">
        <v>131</v>
      </c>
      <c r="F21" s="121" t="s">
        <v>131</v>
      </c>
      <c r="G21" s="123" t="s">
        <v>1666</v>
      </c>
      <c r="H21" s="127">
        <v>11.35</v>
      </c>
      <c r="I21" s="123">
        <f>VLOOKUP(E21,Steuerung!$A$17:$E$500,5,FALSE)</f>
        <v>0</v>
      </c>
      <c r="J21" s="123">
        <f>VLOOKUP(E21,Steuerung!$A$17:$F$500,6,FALSE)</f>
        <v>0</v>
      </c>
      <c r="K21" s="123">
        <f>VLOOKUP(F21,Steuerung!$A$17:$G$500,7,FALSE)</f>
        <v>0</v>
      </c>
      <c r="L21" s="123">
        <f>VLOOKUP(F21,Steuerung!$A$17:$H$500,8,FALSE)</f>
        <v>0</v>
      </c>
      <c r="M21" s="123">
        <f t="shared" si="0"/>
        <v>0</v>
      </c>
      <c r="N21" s="127">
        <f t="shared" si="1"/>
        <v>0</v>
      </c>
      <c r="O21" s="127">
        <f t="shared" si="2"/>
        <v>0</v>
      </c>
      <c r="P21" s="127">
        <f t="shared" si="3"/>
        <v>0</v>
      </c>
      <c r="Q21" s="136">
        <f>VLOOKUP(E21,Steuerung!$A$17:$B$500,2,FALSE)</f>
        <v>0</v>
      </c>
      <c r="R21" s="136">
        <f>VLOOKUP(F21,Steuerung!$A$17:$B$500,2,FALSE)</f>
        <v>0</v>
      </c>
      <c r="S21" s="159">
        <f t="shared" si="6"/>
        <v>0</v>
      </c>
      <c r="T21" s="159">
        <f t="shared" si="7"/>
        <v>0</v>
      </c>
      <c r="U21" s="137">
        <f t="shared" si="4"/>
        <v>0</v>
      </c>
      <c r="V21" s="137">
        <f t="shared" si="5"/>
        <v>0</v>
      </c>
      <c r="W21" s="137">
        <f t="shared" si="8"/>
        <v>0</v>
      </c>
    </row>
    <row r="22" spans="1:23" x14ac:dyDescent="0.2">
      <c r="A22" s="131" t="s">
        <v>1752</v>
      </c>
      <c r="B22" s="122" t="s">
        <v>3798</v>
      </c>
      <c r="C22" s="122"/>
      <c r="D22" s="124" t="s">
        <v>853</v>
      </c>
      <c r="E22" s="121" t="s">
        <v>134</v>
      </c>
      <c r="F22" s="121" t="s">
        <v>134</v>
      </c>
      <c r="G22" s="123" t="s">
        <v>1666</v>
      </c>
      <c r="H22" s="127">
        <v>51.76</v>
      </c>
      <c r="I22" s="123">
        <f>VLOOKUP(E22,Steuerung!$A$17:$E$500,5,FALSE)</f>
        <v>0</v>
      </c>
      <c r="J22" s="123">
        <f>VLOOKUP(E22,Steuerung!$A$17:$F$500,6,FALSE)</f>
        <v>0</v>
      </c>
      <c r="K22" s="123">
        <f>VLOOKUP(F22,Steuerung!$A$17:$G$500,7,FALSE)</f>
        <v>0</v>
      </c>
      <c r="L22" s="123">
        <f>VLOOKUP(F22,Steuerung!$A$17:$H$500,8,FALSE)</f>
        <v>0</v>
      </c>
      <c r="M22" s="123">
        <f t="shared" si="0"/>
        <v>0</v>
      </c>
      <c r="N22" s="127">
        <f t="shared" si="1"/>
        <v>0</v>
      </c>
      <c r="O22" s="127">
        <f t="shared" si="2"/>
        <v>0</v>
      </c>
      <c r="P22" s="127">
        <f t="shared" si="3"/>
        <v>0</v>
      </c>
      <c r="Q22" s="136">
        <f>VLOOKUP(E22,Steuerung!$A$17:$B$500,2,FALSE)</f>
        <v>0</v>
      </c>
      <c r="R22" s="136">
        <f>VLOOKUP(F22,Steuerung!$A$17:$B$500,2,FALSE)</f>
        <v>0</v>
      </c>
      <c r="S22" s="159">
        <f t="shared" si="6"/>
        <v>0</v>
      </c>
      <c r="T22" s="159">
        <f t="shared" si="7"/>
        <v>0</v>
      </c>
      <c r="U22" s="137">
        <f t="shared" si="4"/>
        <v>0</v>
      </c>
      <c r="V22" s="137">
        <f t="shared" si="5"/>
        <v>0</v>
      </c>
      <c r="W22" s="137">
        <f t="shared" si="8"/>
        <v>0</v>
      </c>
    </row>
    <row r="23" spans="1:23" x14ac:dyDescent="0.2">
      <c r="A23" s="131" t="s">
        <v>2042</v>
      </c>
      <c r="B23" s="122" t="s">
        <v>3798</v>
      </c>
      <c r="C23" s="122"/>
      <c r="D23" s="124" t="s">
        <v>1160</v>
      </c>
      <c r="E23" s="121" t="s">
        <v>131</v>
      </c>
      <c r="F23" s="121" t="s">
        <v>131</v>
      </c>
      <c r="G23" s="123" t="s">
        <v>1666</v>
      </c>
      <c r="H23" s="127">
        <v>20.32</v>
      </c>
      <c r="I23" s="123">
        <f>VLOOKUP(E23,Steuerung!$A$17:$E$500,5,FALSE)</f>
        <v>0</v>
      </c>
      <c r="J23" s="123">
        <f>VLOOKUP(E23,Steuerung!$A$17:$F$500,6,FALSE)</f>
        <v>0</v>
      </c>
      <c r="K23" s="123">
        <f>VLOOKUP(F23,Steuerung!$A$17:$G$500,7,FALSE)</f>
        <v>0</v>
      </c>
      <c r="L23" s="123">
        <f>VLOOKUP(F23,Steuerung!$A$17:$H$500,8,FALSE)</f>
        <v>0</v>
      </c>
      <c r="M23" s="123">
        <f t="shared" si="0"/>
        <v>0</v>
      </c>
      <c r="N23" s="127">
        <f t="shared" si="1"/>
        <v>0</v>
      </c>
      <c r="O23" s="127">
        <f t="shared" si="2"/>
        <v>0</v>
      </c>
      <c r="P23" s="127">
        <f t="shared" si="3"/>
        <v>0</v>
      </c>
      <c r="Q23" s="136">
        <f>VLOOKUP(E23,Steuerung!$A$17:$B$500,2,FALSE)</f>
        <v>0</v>
      </c>
      <c r="R23" s="136">
        <f>VLOOKUP(F23,Steuerung!$A$17:$B$500,2,FALSE)</f>
        <v>0</v>
      </c>
      <c r="S23" s="159">
        <f t="shared" si="6"/>
        <v>0</v>
      </c>
      <c r="T23" s="159">
        <f t="shared" si="7"/>
        <v>0</v>
      </c>
      <c r="U23" s="137">
        <f t="shared" si="4"/>
        <v>0</v>
      </c>
      <c r="V23" s="137">
        <f t="shared" si="5"/>
        <v>0</v>
      </c>
      <c r="W23" s="137">
        <f t="shared" si="8"/>
        <v>0</v>
      </c>
    </row>
    <row r="24" spans="1:23" x14ac:dyDescent="0.2">
      <c r="A24" s="131" t="s">
        <v>857</v>
      </c>
      <c r="B24" s="122" t="s">
        <v>3798</v>
      </c>
      <c r="C24" s="122"/>
      <c r="D24" s="124" t="s">
        <v>1160</v>
      </c>
      <c r="E24" s="121" t="s">
        <v>131</v>
      </c>
      <c r="F24" s="121" t="s">
        <v>131</v>
      </c>
      <c r="G24" s="123" t="s">
        <v>1666</v>
      </c>
      <c r="H24" s="127">
        <v>10.46</v>
      </c>
      <c r="I24" s="123">
        <f>VLOOKUP(E24,Steuerung!$A$17:$E$500,5,FALSE)</f>
        <v>0</v>
      </c>
      <c r="J24" s="123">
        <f>VLOOKUP(E24,Steuerung!$A$17:$F$500,6,FALSE)</f>
        <v>0</v>
      </c>
      <c r="K24" s="123">
        <f>VLOOKUP(F24,Steuerung!$A$17:$G$500,7,FALSE)</f>
        <v>0</v>
      </c>
      <c r="L24" s="123">
        <f>VLOOKUP(F24,Steuerung!$A$17:$H$500,8,FALSE)</f>
        <v>0</v>
      </c>
      <c r="M24" s="123">
        <f t="shared" si="0"/>
        <v>0</v>
      </c>
      <c r="N24" s="127">
        <f t="shared" si="1"/>
        <v>0</v>
      </c>
      <c r="O24" s="127">
        <f t="shared" si="2"/>
        <v>0</v>
      </c>
      <c r="P24" s="127">
        <f t="shared" si="3"/>
        <v>0</v>
      </c>
      <c r="Q24" s="136">
        <f>VLOOKUP(E24,Steuerung!$A$17:$B$500,2,FALSE)</f>
        <v>0</v>
      </c>
      <c r="R24" s="136">
        <f>VLOOKUP(F24,Steuerung!$A$17:$B$500,2,FALSE)</f>
        <v>0</v>
      </c>
      <c r="S24" s="159">
        <f t="shared" si="6"/>
        <v>0</v>
      </c>
      <c r="T24" s="159">
        <f t="shared" si="7"/>
        <v>0</v>
      </c>
      <c r="U24" s="137">
        <f t="shared" si="4"/>
        <v>0</v>
      </c>
      <c r="V24" s="137">
        <f t="shared" si="5"/>
        <v>0</v>
      </c>
      <c r="W24" s="137">
        <f t="shared" si="8"/>
        <v>0</v>
      </c>
    </row>
    <row r="25" spans="1:23" x14ac:dyDescent="0.2">
      <c r="A25" s="131" t="s">
        <v>858</v>
      </c>
      <c r="B25" s="122" t="s">
        <v>3798</v>
      </c>
      <c r="C25" s="122"/>
      <c r="D25" s="124" t="s">
        <v>1160</v>
      </c>
      <c r="E25" s="121" t="s">
        <v>131</v>
      </c>
      <c r="F25" s="121" t="s">
        <v>131</v>
      </c>
      <c r="G25" s="123" t="s">
        <v>1666</v>
      </c>
      <c r="H25" s="127">
        <v>10.46</v>
      </c>
      <c r="I25" s="123">
        <f>VLOOKUP(E25,Steuerung!$A$17:$E$500,5,FALSE)</f>
        <v>0</v>
      </c>
      <c r="J25" s="123">
        <f>VLOOKUP(E25,Steuerung!$A$17:$F$500,6,FALSE)</f>
        <v>0</v>
      </c>
      <c r="K25" s="123">
        <f>VLOOKUP(F25,Steuerung!$A$17:$G$500,7,FALSE)</f>
        <v>0</v>
      </c>
      <c r="L25" s="123">
        <f>VLOOKUP(F25,Steuerung!$A$17:$H$500,8,FALSE)</f>
        <v>0</v>
      </c>
      <c r="M25" s="123">
        <f t="shared" si="0"/>
        <v>0</v>
      </c>
      <c r="N25" s="127">
        <f t="shared" si="1"/>
        <v>0</v>
      </c>
      <c r="O25" s="127">
        <f t="shared" si="2"/>
        <v>0</v>
      </c>
      <c r="P25" s="127">
        <f t="shared" si="3"/>
        <v>0</v>
      </c>
      <c r="Q25" s="136">
        <f>VLOOKUP(E25,Steuerung!$A$17:$B$500,2,FALSE)</f>
        <v>0</v>
      </c>
      <c r="R25" s="136">
        <f>VLOOKUP(F25,Steuerung!$A$17:$B$500,2,FALSE)</f>
        <v>0</v>
      </c>
      <c r="S25" s="159">
        <f t="shared" si="6"/>
        <v>0</v>
      </c>
      <c r="T25" s="159">
        <f t="shared" si="7"/>
        <v>0</v>
      </c>
      <c r="U25" s="137">
        <f t="shared" si="4"/>
        <v>0</v>
      </c>
      <c r="V25" s="137">
        <f t="shared" si="5"/>
        <v>0</v>
      </c>
      <c r="W25" s="137">
        <f t="shared" si="8"/>
        <v>0</v>
      </c>
    </row>
    <row r="26" spans="1:23" x14ac:dyDescent="0.2">
      <c r="A26" s="123" t="s">
        <v>3800</v>
      </c>
      <c r="B26" s="122" t="s">
        <v>820</v>
      </c>
      <c r="C26" s="122"/>
      <c r="D26" s="124" t="s">
        <v>821</v>
      </c>
      <c r="E26" s="121" t="s">
        <v>217</v>
      </c>
      <c r="F26" s="121" t="s">
        <v>217</v>
      </c>
      <c r="G26" s="123" t="s">
        <v>1666</v>
      </c>
      <c r="H26" s="127">
        <v>10.46</v>
      </c>
      <c r="I26" s="123" t="str">
        <f>VLOOKUP(E26,Steuerung!$A$17:$E$500,5,FALSE)</f>
        <v>m</v>
      </c>
      <c r="J26" s="123">
        <f>VLOOKUP(E26,Steuerung!$A$17:$F$500,6,FALSE)</f>
        <v>6.7</v>
      </c>
      <c r="K26" s="123" t="str">
        <f>VLOOKUP(F26,Steuerung!$A$17:$G$500,7,FALSE)</f>
        <v>m</v>
      </c>
      <c r="L26" s="123">
        <f>VLOOKUP(F26,Steuerung!$A$17:$H$500,8,FALSE)</f>
        <v>5.3</v>
      </c>
      <c r="M26" s="123">
        <f t="shared" si="0"/>
        <v>12</v>
      </c>
      <c r="N26" s="127">
        <f t="shared" si="1"/>
        <v>125.52000000000001</v>
      </c>
      <c r="O26" s="127">
        <f t="shared" si="2"/>
        <v>70.082000000000008</v>
      </c>
      <c r="P26" s="127">
        <f t="shared" si="3"/>
        <v>55.438000000000002</v>
      </c>
      <c r="Q26" s="136">
        <f>VLOOKUP(E26,Steuerung!$A$17:$B$500,2,FALSE)</f>
        <v>0</v>
      </c>
      <c r="R26" s="136">
        <f>VLOOKUP(F26,Steuerung!$A$17:$B$500,2,FALSE)</f>
        <v>0</v>
      </c>
      <c r="S26" s="159">
        <f t="shared" si="6"/>
        <v>0</v>
      </c>
      <c r="T26" s="159">
        <f t="shared" si="7"/>
        <v>0</v>
      </c>
      <c r="U26" s="137" t="e">
        <f t="shared" si="4"/>
        <v>#DIV/0!</v>
      </c>
      <c r="V26" s="137" t="e">
        <f t="shared" si="5"/>
        <v>#DIV/0!</v>
      </c>
      <c r="W26" s="137" t="e">
        <f t="shared" si="8"/>
        <v>#DIV/0!</v>
      </c>
    </row>
    <row r="27" spans="1:23" x14ac:dyDescent="0.2">
      <c r="A27" s="131"/>
      <c r="B27" s="122"/>
      <c r="C27" s="122"/>
      <c r="D27" s="124"/>
      <c r="E27" s="121"/>
      <c r="F27" s="121"/>
      <c r="G27" s="123"/>
      <c r="H27" s="127"/>
      <c r="I27" s="123"/>
      <c r="J27" s="123"/>
      <c r="K27" s="123"/>
      <c r="L27" s="123"/>
      <c r="M27" s="123"/>
      <c r="N27" s="127"/>
      <c r="O27" s="127"/>
      <c r="P27" s="127"/>
      <c r="Q27" s="136"/>
      <c r="R27" s="136"/>
      <c r="S27" s="136"/>
      <c r="T27" s="136"/>
      <c r="U27" s="137"/>
      <c r="V27" s="137"/>
      <c r="W27" s="137"/>
    </row>
    <row r="28" spans="1:23" x14ac:dyDescent="0.2">
      <c r="A28" s="243"/>
      <c r="B28" s="243" t="s">
        <v>1374</v>
      </c>
      <c r="C28" s="243"/>
      <c r="D28" s="243"/>
      <c r="E28" s="121"/>
      <c r="F28" s="121"/>
      <c r="G28" s="123"/>
      <c r="H28" s="240">
        <f>SUM(H16:H26)</f>
        <v>941.29000000000019</v>
      </c>
      <c r="I28" s="123"/>
      <c r="J28" s="123"/>
      <c r="K28" s="123"/>
      <c r="L28" s="123"/>
      <c r="M28" s="123"/>
      <c r="N28" s="240">
        <f>SUM(N16:N26)</f>
        <v>125.52000000000001</v>
      </c>
      <c r="O28" s="240">
        <f t="shared" ref="O28:P28" si="9">SUM(O16:O26)</f>
        <v>70.082000000000008</v>
      </c>
      <c r="P28" s="240">
        <f t="shared" si="9"/>
        <v>55.438000000000002</v>
      </c>
      <c r="Q28" s="244"/>
      <c r="R28" s="244"/>
      <c r="S28" s="243">
        <f>SUM(S16:S27)</f>
        <v>0</v>
      </c>
      <c r="T28" s="243">
        <f>SUM(T16:T27)</f>
        <v>0</v>
      </c>
      <c r="U28" s="241" t="e">
        <f>SUM(U16:U26)</f>
        <v>#DIV/0!</v>
      </c>
      <c r="V28" s="241" t="e">
        <f t="shared" ref="V28:W28" si="10">SUM(V16:V26)</f>
        <v>#DIV/0!</v>
      </c>
      <c r="W28" s="241" t="e">
        <f t="shared" si="10"/>
        <v>#DIV/0!</v>
      </c>
    </row>
    <row r="30" spans="1:23" x14ac:dyDescent="0.2">
      <c r="I30" s="7"/>
      <c r="J30" s="7"/>
      <c r="K30" s="7"/>
      <c r="L30" s="7"/>
      <c r="M30" s="7"/>
      <c r="N30" s="134"/>
      <c r="O30" s="134"/>
      <c r="P30" s="134"/>
      <c r="Q30" s="67"/>
      <c r="R30" s="67"/>
      <c r="S30" s="67"/>
      <c r="T30" s="67"/>
      <c r="U30" s="137"/>
      <c r="V30" s="137"/>
      <c r="W30" s="135"/>
    </row>
    <row r="31" spans="1:23" x14ac:dyDescent="0.2">
      <c r="C31" s="162" t="s">
        <v>1286</v>
      </c>
      <c r="D31" s="156"/>
      <c r="E31" s="34">
        <f>E33-E32</f>
        <v>1</v>
      </c>
    </row>
    <row r="32" spans="1:23" x14ac:dyDescent="0.2">
      <c r="C32" s="162" t="s">
        <v>1287</v>
      </c>
      <c r="D32" s="156"/>
      <c r="E32" s="34">
        <f>COUNTIFS(M16:M26,0)</f>
        <v>10</v>
      </c>
    </row>
    <row r="33" spans="3:5" x14ac:dyDescent="0.2">
      <c r="C33" s="162" t="s">
        <v>1288</v>
      </c>
      <c r="D33" s="156"/>
      <c r="E33" s="34">
        <f>COUNTA(M16:M26)</f>
        <v>11</v>
      </c>
    </row>
  </sheetData>
  <sheetProtection algorithmName="SHA-512" hashValue="1KfGwI0NybatWk+JX3/SQqbBoZ3H4W0f67yBIrwWy2y7fk/Cl8chhEK/NkZS1wVuzK80O1lES2uORvdDXvUcOg==" saltValue="txxB2VPAAkvwgDCLJ6ARfA==" spinCount="100000" sheet="1" objects="1" scenarios="1"/>
  <mergeCells count="6">
    <mergeCell ref="S4:T4"/>
    <mergeCell ref="E2:F2"/>
    <mergeCell ref="E3:F3"/>
    <mergeCell ref="I3:K3"/>
    <mergeCell ref="I4:J4"/>
    <mergeCell ref="K4:L4"/>
  </mergeCells>
  <printOptions gridLines="1"/>
  <pageMargins left="0.70866141732283472" right="0.70866141732283472" top="0.78740157480314965" bottom="0.78740157480314965" header="0.31496062992125984" footer="0.31496062992125984"/>
  <pageSetup paperSize="9" scale="53" fitToHeight="0" orientation="landscape" r:id="rId1"/>
  <headerFooter>
    <oddHeader>&amp;L&amp;F&amp;C&amp;A</oddHead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FDDC30-9F8E-4D40-BAB2-E7835F8DAD1A}">
  <sheetPr codeName="Tabelle26"/>
  <dimension ref="A1:W132"/>
  <sheetViews>
    <sheetView showGridLines="0" topLeftCell="A85" workbookViewId="0">
      <selection activeCell="A8" sqref="A8:H8"/>
    </sheetView>
  </sheetViews>
  <sheetFormatPr baseColWidth="10" defaultColWidth="11.42578125" defaultRowHeight="12.75" x14ac:dyDescent="0.2"/>
  <cols>
    <col min="2" max="2" width="28.5703125" bestFit="1" customWidth="1"/>
  </cols>
  <sheetData>
    <row r="1" spans="1:23" x14ac:dyDescent="0.2">
      <c r="A1" s="1043"/>
      <c r="B1" s="50"/>
      <c r="C1" s="50"/>
      <c r="D1" s="50"/>
      <c r="E1" s="123"/>
      <c r="F1" s="123"/>
      <c r="G1" s="50"/>
      <c r="H1" s="134"/>
      <c r="I1" s="7"/>
      <c r="J1" s="7"/>
      <c r="K1" s="7"/>
      <c r="L1" s="7"/>
      <c r="M1" s="7"/>
      <c r="N1" s="134"/>
      <c r="O1" s="134"/>
      <c r="P1" s="134"/>
      <c r="Q1" s="67"/>
      <c r="R1" s="67"/>
      <c r="S1" s="67"/>
      <c r="T1" s="67"/>
      <c r="U1" s="135"/>
      <c r="V1" s="135"/>
      <c r="W1" s="135"/>
    </row>
    <row r="2" spans="1:23" x14ac:dyDescent="0.2">
      <c r="A2" s="50"/>
      <c r="B2" s="1154"/>
      <c r="C2" s="162"/>
      <c r="D2" s="50"/>
      <c r="E2" s="1588" t="s">
        <v>767</v>
      </c>
      <c r="F2" s="1589"/>
      <c r="G2" s="50"/>
      <c r="H2" s="134"/>
      <c r="I2" s="7"/>
      <c r="J2" s="7"/>
      <c r="K2" s="7"/>
      <c r="L2" s="7"/>
      <c r="M2" s="7"/>
      <c r="N2" s="1156" t="s">
        <v>768</v>
      </c>
      <c r="O2" s="1156" t="s">
        <v>768</v>
      </c>
      <c r="P2" s="1156" t="s">
        <v>768</v>
      </c>
      <c r="Q2" s="199"/>
      <c r="R2" s="199"/>
      <c r="S2" s="199"/>
      <c r="T2" s="199"/>
      <c r="U2" s="135"/>
      <c r="V2" s="135"/>
      <c r="W2" s="135"/>
    </row>
    <row r="3" spans="1:23" x14ac:dyDescent="0.2">
      <c r="A3" s="50"/>
      <c r="B3" s="50"/>
      <c r="C3" s="50"/>
      <c r="D3" s="50"/>
      <c r="E3" s="1590" t="s">
        <v>769</v>
      </c>
      <c r="F3" s="1591"/>
      <c r="G3" s="50"/>
      <c r="H3" s="134"/>
      <c r="I3" s="1592" t="s">
        <v>769</v>
      </c>
      <c r="J3" s="1593"/>
      <c r="K3" s="1589"/>
      <c r="L3" s="7"/>
      <c r="M3" s="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60" t="s">
        <v>4</v>
      </c>
      <c r="F4" s="1160" t="s">
        <v>775</v>
      </c>
      <c r="G4" s="1043" t="s">
        <v>776</v>
      </c>
      <c r="H4" s="1161" t="s">
        <v>777</v>
      </c>
      <c r="I4" s="1592" t="s">
        <v>4</v>
      </c>
      <c r="J4" s="1594"/>
      <c r="K4" s="1592" t="s">
        <v>775</v>
      </c>
      <c r="L4" s="1594"/>
      <c r="M4" s="1155" t="s">
        <v>53</v>
      </c>
      <c r="N4" s="1162" t="s">
        <v>778</v>
      </c>
      <c r="O4" s="1162" t="s">
        <v>4</v>
      </c>
      <c r="P4" s="1163" t="s">
        <v>779</v>
      </c>
      <c r="Q4" s="1164" t="s">
        <v>4</v>
      </c>
      <c r="R4" s="1165" t="s">
        <v>780</v>
      </c>
      <c r="S4" s="1586" t="s">
        <v>781</v>
      </c>
      <c r="T4" s="1587"/>
      <c r="U4" s="135"/>
      <c r="V4" s="135"/>
      <c r="W4" s="135"/>
    </row>
    <row r="5" spans="1:23" x14ac:dyDescent="0.2">
      <c r="A5" s="50"/>
      <c r="B5" s="50"/>
      <c r="C5" s="50"/>
      <c r="D5" s="50"/>
      <c r="E5" s="123"/>
      <c r="F5" s="123"/>
      <c r="G5" s="50"/>
      <c r="H5" s="134"/>
      <c r="I5" s="1157" t="s">
        <v>782</v>
      </c>
      <c r="J5" s="1158" t="s">
        <v>783</v>
      </c>
      <c r="K5" s="1158" t="s">
        <v>782</v>
      </c>
      <c r="L5" s="1158" t="s">
        <v>783</v>
      </c>
      <c r="M5" s="1159" t="s">
        <v>783</v>
      </c>
      <c r="N5" s="134"/>
      <c r="O5" s="134"/>
      <c r="P5" s="134"/>
      <c r="Q5" s="1168" t="s">
        <v>784</v>
      </c>
      <c r="R5" s="1169" t="s">
        <v>784</v>
      </c>
      <c r="S5" s="1170" t="s">
        <v>4</v>
      </c>
      <c r="T5" s="1170" t="s">
        <v>5</v>
      </c>
      <c r="U5" s="1166" t="s">
        <v>785</v>
      </c>
      <c r="V5" s="1171" t="s">
        <v>780</v>
      </c>
      <c r="W5" s="1171" t="s">
        <v>786</v>
      </c>
    </row>
    <row r="7" spans="1:23" x14ac:dyDescent="0.2">
      <c r="A7" s="157" t="s">
        <v>3801</v>
      </c>
      <c r="B7" s="156"/>
      <c r="C7" s="156"/>
      <c r="D7" s="156"/>
      <c r="E7" s="158"/>
      <c r="F7" s="158"/>
      <c r="G7" s="156"/>
      <c r="H7" s="159"/>
      <c r="I7" s="7"/>
      <c r="J7" s="7"/>
      <c r="K7" s="7"/>
      <c r="L7" s="7"/>
      <c r="M7" s="7"/>
      <c r="N7" s="134"/>
      <c r="O7" s="134"/>
      <c r="P7" s="134"/>
      <c r="Q7" s="67"/>
      <c r="R7" s="67"/>
      <c r="S7" s="67"/>
      <c r="T7" s="67"/>
      <c r="U7" s="135"/>
      <c r="V7" s="135"/>
      <c r="W7" s="135"/>
    </row>
    <row r="8" spans="1:23" x14ac:dyDescent="0.2">
      <c r="A8" s="157" t="s">
        <v>3802</v>
      </c>
      <c r="B8" s="156"/>
      <c r="C8" s="156"/>
      <c r="D8" s="156"/>
      <c r="E8" s="158"/>
      <c r="F8" s="158"/>
      <c r="G8" s="156"/>
      <c r="H8" s="159"/>
      <c r="I8" s="7"/>
      <c r="J8" s="7"/>
      <c r="K8" s="7"/>
      <c r="L8" s="7"/>
      <c r="M8" s="7"/>
      <c r="N8" s="134"/>
      <c r="O8" s="134"/>
      <c r="P8" s="134"/>
      <c r="Q8" s="67"/>
      <c r="R8" s="67"/>
      <c r="S8" s="67"/>
      <c r="T8" s="67"/>
      <c r="U8" s="135"/>
      <c r="V8" s="135"/>
      <c r="W8" s="135"/>
    </row>
    <row r="9" spans="1:23" x14ac:dyDescent="0.2">
      <c r="A9" s="124" t="s">
        <v>1300</v>
      </c>
      <c r="B9" s="124" t="s">
        <v>3803</v>
      </c>
      <c r="C9" s="156"/>
      <c r="D9" s="124" t="s">
        <v>795</v>
      </c>
      <c r="E9" s="124" t="s">
        <v>162</v>
      </c>
      <c r="F9" s="124" t="s">
        <v>162</v>
      </c>
      <c r="G9" s="124" t="s">
        <v>1293</v>
      </c>
      <c r="H9" s="124">
        <v>10.17</v>
      </c>
      <c r="I9" s="124" t="str">
        <f>VLOOKUP(E9,Steuerung!$A$17:$E$500,5,FALSE)</f>
        <v>m</v>
      </c>
      <c r="J9" s="124">
        <f>VLOOKUP(E9,Steuerung!$A$17:$F$500,6,FALSE)</f>
        <v>6.7</v>
      </c>
      <c r="K9" s="124" t="str">
        <f>VLOOKUP(F9,Steuerung!$A$17:$G$500,7,FALSE)</f>
        <v>m</v>
      </c>
      <c r="L9" s="124">
        <f>VLOOKUP(F9,Steuerung!$A$17:$H$500,8,FALSE)</f>
        <v>5.3</v>
      </c>
      <c r="M9" s="124">
        <f t="shared" ref="M9:M19" si="0">J9+L9</f>
        <v>12</v>
      </c>
      <c r="N9" s="124">
        <f t="shared" ref="N9:N19" si="1">H9*M9</f>
        <v>122.03999999999999</v>
      </c>
      <c r="O9" s="124">
        <f t="shared" ref="O9:O19" si="2">H9*J9</f>
        <v>68.138999999999996</v>
      </c>
      <c r="P9" s="124">
        <f t="shared" ref="P9:P19" si="3">H9*L9</f>
        <v>53.900999999999996</v>
      </c>
      <c r="Q9" s="124">
        <f>VLOOKUP(E9,Steuerung!$A$17:$B$500,2,FALSE)</f>
        <v>0</v>
      </c>
      <c r="R9" s="124">
        <f>VLOOKUP(F9,Steuerung!$A$17:$B$500,2,FALSE)</f>
        <v>0</v>
      </c>
      <c r="S9" s="159">
        <f t="shared" ref="S9:S13" si="4">IFERROR(O9/Q9,0)</f>
        <v>0</v>
      </c>
      <c r="T9" s="159">
        <f t="shared" ref="T9:T13" si="5">IFERROR(P9/R9,0)</f>
        <v>0</v>
      </c>
      <c r="U9" s="124" t="e">
        <f t="shared" ref="U9:U19" si="6">IF(J9&gt;0,O9/Q9*SVS_UHR,0)</f>
        <v>#DIV/0!</v>
      </c>
      <c r="V9" s="124" t="e">
        <f t="shared" ref="V9:V19" si="7">IF(K9&gt;0,P9/R9*SVS_UHR,0)</f>
        <v>#DIV/0!</v>
      </c>
      <c r="W9" s="124" t="e">
        <f t="shared" ref="W9:W19" si="8">U9+V9</f>
        <v>#DIV/0!</v>
      </c>
    </row>
    <row r="10" spans="1:23" x14ac:dyDescent="0.2">
      <c r="A10" s="124" t="s">
        <v>1382</v>
      </c>
      <c r="B10" s="124" t="s">
        <v>150</v>
      </c>
      <c r="C10" s="156"/>
      <c r="D10" s="124" t="s">
        <v>795</v>
      </c>
      <c r="E10" s="124" t="s">
        <v>149</v>
      </c>
      <c r="F10" s="124" t="s">
        <v>149</v>
      </c>
      <c r="G10" s="124" t="s">
        <v>3782</v>
      </c>
      <c r="H10" s="124">
        <v>2.4</v>
      </c>
      <c r="I10" s="124" t="str">
        <f>VLOOKUP(E10,Steuerung!$A$17:$E$500,5,FALSE)</f>
        <v>m</v>
      </c>
      <c r="J10" s="124">
        <f>VLOOKUP(E10,Steuerung!$A$17:$F$500,6,FALSE)</f>
        <v>6.7</v>
      </c>
      <c r="K10" s="124" t="str">
        <f>VLOOKUP(F10,Steuerung!$A$17:$G$500,7,FALSE)</f>
        <v>m</v>
      </c>
      <c r="L10" s="124">
        <f>VLOOKUP(F10,Steuerung!$A$17:$H$500,8,FALSE)</f>
        <v>5.3</v>
      </c>
      <c r="M10" s="124">
        <f t="shared" si="0"/>
        <v>12</v>
      </c>
      <c r="N10" s="124">
        <f t="shared" si="1"/>
        <v>28.799999999999997</v>
      </c>
      <c r="O10" s="124">
        <f t="shared" si="2"/>
        <v>16.079999999999998</v>
      </c>
      <c r="P10" s="124">
        <f t="shared" si="3"/>
        <v>12.719999999999999</v>
      </c>
      <c r="Q10" s="124">
        <f>VLOOKUP(E10,Steuerung!$A$17:$B$500,2,FALSE)</f>
        <v>0</v>
      </c>
      <c r="R10" s="124">
        <f>VLOOKUP(F10,Steuerung!$A$17:$B$500,2,FALSE)</f>
        <v>0</v>
      </c>
      <c r="S10" s="159">
        <f t="shared" si="4"/>
        <v>0</v>
      </c>
      <c r="T10" s="159">
        <f t="shared" si="5"/>
        <v>0</v>
      </c>
      <c r="U10" s="124" t="e">
        <f t="shared" si="6"/>
        <v>#DIV/0!</v>
      </c>
      <c r="V10" s="124" t="e">
        <f t="shared" si="7"/>
        <v>#DIV/0!</v>
      </c>
      <c r="W10" s="124" t="e">
        <f t="shared" si="8"/>
        <v>#DIV/0!</v>
      </c>
    </row>
    <row r="11" spans="1:23" x14ac:dyDescent="0.2">
      <c r="A11" s="124" t="s">
        <v>1383</v>
      </c>
      <c r="B11" s="124" t="s">
        <v>3249</v>
      </c>
      <c r="C11" s="156"/>
      <c r="D11" s="124" t="s">
        <v>791</v>
      </c>
      <c r="E11" s="124" t="s">
        <v>718</v>
      </c>
      <c r="F11" s="124" t="s">
        <v>718</v>
      </c>
      <c r="G11" s="124" t="s">
        <v>796</v>
      </c>
      <c r="H11" s="124">
        <v>510.47</v>
      </c>
      <c r="I11" s="124">
        <f>VLOOKUP(E11,Steuerung!$A$17:$E$500,5,FALSE)</f>
        <v>5</v>
      </c>
      <c r="J11" s="124">
        <f>VLOOKUP(E11,Steuerung!$A$17:$F$500,6,FALSE)</f>
        <v>137.33333333333334</v>
      </c>
      <c r="K11" s="124">
        <f>VLOOKUP(F11,Steuerung!$A$17:$G$500,7,FALSE)</f>
        <v>5</v>
      </c>
      <c r="L11" s="124">
        <f>VLOOKUP(F11,Steuerung!$A$17:$H$500,8,FALSE)</f>
        <v>113</v>
      </c>
      <c r="M11" s="124">
        <f t="shared" si="0"/>
        <v>250.33333333333334</v>
      </c>
      <c r="N11" s="124">
        <f t="shared" si="1"/>
        <v>127787.65666666668</v>
      </c>
      <c r="O11" s="124">
        <f t="shared" si="2"/>
        <v>70104.546666666676</v>
      </c>
      <c r="P11" s="124">
        <f t="shared" si="3"/>
        <v>57683.11</v>
      </c>
      <c r="Q11" s="124">
        <f>VLOOKUP(E11,Steuerung!$A$17:$B$500,2,FALSE)</f>
        <v>0</v>
      </c>
      <c r="R11" s="124">
        <f>VLOOKUP(F11,Steuerung!$A$17:$B$500,2,FALSE)</f>
        <v>0</v>
      </c>
      <c r="S11" s="159">
        <f t="shared" si="4"/>
        <v>0</v>
      </c>
      <c r="T11" s="159">
        <f t="shared" si="5"/>
        <v>0</v>
      </c>
      <c r="U11" s="124" t="e">
        <f t="shared" si="6"/>
        <v>#DIV/0!</v>
      </c>
      <c r="V11" s="124" t="e">
        <f t="shared" si="7"/>
        <v>#DIV/0!</v>
      </c>
      <c r="W11" s="124" t="e">
        <f t="shared" si="8"/>
        <v>#DIV/0!</v>
      </c>
    </row>
    <row r="12" spans="1:23" x14ac:dyDescent="0.2">
      <c r="A12" s="124" t="s">
        <v>1383</v>
      </c>
      <c r="B12" s="124" t="s">
        <v>3804</v>
      </c>
      <c r="C12" s="156"/>
      <c r="D12" s="124" t="s">
        <v>790</v>
      </c>
      <c r="E12" s="124" t="s">
        <v>169</v>
      </c>
      <c r="F12" s="124" t="s">
        <v>169</v>
      </c>
      <c r="G12" s="124" t="s">
        <v>796</v>
      </c>
      <c r="H12" s="124">
        <v>6.72</v>
      </c>
      <c r="I12" s="124">
        <f>VLOOKUP(E12,Steuerung!$A$17:$E$500,5,FALSE)</f>
        <v>3</v>
      </c>
      <c r="J12" s="124">
        <f>VLOOKUP(E12,Steuerung!$A$17:$F$500,6,FALSE)</f>
        <v>82.4</v>
      </c>
      <c r="K12" s="124">
        <f>VLOOKUP(F12,Steuerung!$A$17:$G$500,7,FALSE)</f>
        <v>3</v>
      </c>
      <c r="L12" s="124">
        <f>VLOOKUP(F12,Steuerung!$A$17:$H$500,8,FALSE)</f>
        <v>67.800000000000011</v>
      </c>
      <c r="M12" s="124">
        <f t="shared" si="0"/>
        <v>150.20000000000002</v>
      </c>
      <c r="N12" s="124">
        <f t="shared" si="1"/>
        <v>1009.3440000000001</v>
      </c>
      <c r="O12" s="124">
        <f t="shared" si="2"/>
        <v>553.72800000000007</v>
      </c>
      <c r="P12" s="124">
        <f t="shared" si="3"/>
        <v>455.61600000000004</v>
      </c>
      <c r="Q12" s="124">
        <f>VLOOKUP(E12,Steuerung!$A$17:$B$500,2,FALSE)</f>
        <v>0</v>
      </c>
      <c r="R12" s="124">
        <f>VLOOKUP(F12,Steuerung!$A$17:$B$500,2,FALSE)</f>
        <v>0</v>
      </c>
      <c r="S12" s="159">
        <f t="shared" si="4"/>
        <v>0</v>
      </c>
      <c r="T12" s="159">
        <f t="shared" si="5"/>
        <v>0</v>
      </c>
      <c r="U12" s="124" t="e">
        <f t="shared" si="6"/>
        <v>#DIV/0!</v>
      </c>
      <c r="V12" s="124" t="e">
        <f t="shared" si="7"/>
        <v>#DIV/0!</v>
      </c>
      <c r="W12" s="124" t="e">
        <f t="shared" si="8"/>
        <v>#DIV/0!</v>
      </c>
    </row>
    <row r="13" spans="1:23" x14ac:dyDescent="0.2">
      <c r="A13" s="124" t="s">
        <v>1383</v>
      </c>
      <c r="B13" s="124" t="s">
        <v>3805</v>
      </c>
      <c r="C13" s="156"/>
      <c r="D13" s="124" t="s">
        <v>798</v>
      </c>
      <c r="E13" s="124" t="s">
        <v>154</v>
      </c>
      <c r="F13" s="124" t="s">
        <v>154</v>
      </c>
      <c r="G13" s="124" t="s">
        <v>3782</v>
      </c>
      <c r="H13" s="124">
        <v>2</v>
      </c>
      <c r="I13" s="124">
        <f>VLOOKUP(E13,Steuerung!$A$17:$E$500,5,FALSE)</f>
        <v>2</v>
      </c>
      <c r="J13" s="124">
        <f>VLOOKUP(E13,Steuerung!$A$17:$F$500,6,FALSE)</f>
        <v>58.333333333333329</v>
      </c>
      <c r="K13" s="124">
        <f>VLOOKUP(F13,Steuerung!$A$17:$G$500,7,FALSE)</f>
        <v>2</v>
      </c>
      <c r="L13" s="124">
        <f>VLOOKUP(F13,Steuerung!$A$17:$H$500,8,FALSE)</f>
        <v>46</v>
      </c>
      <c r="M13" s="124">
        <f t="shared" si="0"/>
        <v>104.33333333333333</v>
      </c>
      <c r="N13" s="124">
        <f t="shared" si="1"/>
        <v>208.66666666666666</v>
      </c>
      <c r="O13" s="124">
        <f t="shared" si="2"/>
        <v>116.66666666666666</v>
      </c>
      <c r="P13" s="124">
        <f t="shared" si="3"/>
        <v>92</v>
      </c>
      <c r="Q13" s="124">
        <f>VLOOKUP(E13,Steuerung!$A$17:$B$500,2,FALSE)</f>
        <v>0</v>
      </c>
      <c r="R13" s="124">
        <f>VLOOKUP(F13,Steuerung!$A$17:$B$500,2,FALSE)</f>
        <v>0</v>
      </c>
      <c r="S13" s="159">
        <f t="shared" si="4"/>
        <v>0</v>
      </c>
      <c r="T13" s="159">
        <f t="shared" si="5"/>
        <v>0</v>
      </c>
      <c r="U13" s="124" t="e">
        <f t="shared" si="6"/>
        <v>#DIV/0!</v>
      </c>
      <c r="V13" s="124" t="e">
        <f t="shared" si="7"/>
        <v>#DIV/0!</v>
      </c>
      <c r="W13" s="124" t="e">
        <f t="shared" si="8"/>
        <v>#DIV/0!</v>
      </c>
    </row>
    <row r="14" spans="1:23" x14ac:dyDescent="0.2">
      <c r="A14" s="124" t="s">
        <v>3103</v>
      </c>
      <c r="B14" s="124" t="s">
        <v>3806</v>
      </c>
      <c r="C14" s="156"/>
      <c r="D14" s="124" t="s">
        <v>1160</v>
      </c>
      <c r="E14" s="124" t="s">
        <v>131</v>
      </c>
      <c r="F14" s="124" t="s">
        <v>131</v>
      </c>
      <c r="G14" s="124" t="s">
        <v>1666</v>
      </c>
      <c r="H14" s="124">
        <v>63.56</v>
      </c>
      <c r="I14" s="124">
        <f>VLOOKUP(E14,Steuerung!$A$17:$E$500,5,FALSE)</f>
        <v>0</v>
      </c>
      <c r="J14" s="124">
        <f>VLOOKUP(E14,Steuerung!$A$17:$F$500,6,FALSE)</f>
        <v>0</v>
      </c>
      <c r="K14" s="124">
        <f>VLOOKUP(F14,Steuerung!$A$17:$G$500,7,FALSE)</f>
        <v>0</v>
      </c>
      <c r="L14" s="124">
        <f>VLOOKUP(F14,Steuerung!$A$17:$H$500,8,FALSE)</f>
        <v>0</v>
      </c>
      <c r="M14" s="124">
        <f t="shared" si="0"/>
        <v>0</v>
      </c>
      <c r="N14" s="124">
        <f t="shared" si="1"/>
        <v>0</v>
      </c>
      <c r="O14" s="124">
        <f t="shared" si="2"/>
        <v>0</v>
      </c>
      <c r="P14" s="124">
        <f t="shared" si="3"/>
        <v>0</v>
      </c>
      <c r="Q14" s="124">
        <f>VLOOKUP(E14,Steuerung!$A$17:$B$500,2,FALSE)</f>
        <v>0</v>
      </c>
      <c r="R14" s="124">
        <f>VLOOKUP(F14,Steuerung!$A$17:$B$500,2,FALSE)</f>
        <v>0</v>
      </c>
      <c r="S14" s="159">
        <f>IFERROR(O14/Q14,0)</f>
        <v>0</v>
      </c>
      <c r="T14" s="159">
        <f>IFERROR(P14/R14,0)</f>
        <v>0</v>
      </c>
      <c r="U14" s="124">
        <f t="shared" si="6"/>
        <v>0</v>
      </c>
      <c r="V14" s="124">
        <f t="shared" si="7"/>
        <v>0</v>
      </c>
      <c r="W14" s="124">
        <f t="shared" si="8"/>
        <v>0</v>
      </c>
    </row>
    <row r="15" spans="1:23" x14ac:dyDescent="0.2">
      <c r="A15" s="124" t="s">
        <v>3807</v>
      </c>
      <c r="B15" s="124" t="s">
        <v>3806</v>
      </c>
      <c r="C15" s="156"/>
      <c r="D15" s="124" t="s">
        <v>1160</v>
      </c>
      <c r="E15" s="124" t="s">
        <v>131</v>
      </c>
      <c r="F15" s="124" t="s">
        <v>131</v>
      </c>
      <c r="G15" s="124" t="s">
        <v>1666</v>
      </c>
      <c r="H15" s="124">
        <v>79.83</v>
      </c>
      <c r="I15" s="124">
        <f>VLOOKUP(E15,Steuerung!$A$17:$E$500,5,FALSE)</f>
        <v>0</v>
      </c>
      <c r="J15" s="124">
        <f>VLOOKUP(E15,Steuerung!$A$17:$F$500,6,FALSE)</f>
        <v>0</v>
      </c>
      <c r="K15" s="124">
        <f>VLOOKUP(F15,Steuerung!$A$17:$G$500,7,FALSE)</f>
        <v>0</v>
      </c>
      <c r="L15" s="124">
        <f>VLOOKUP(F15,Steuerung!$A$17:$H$500,8,FALSE)</f>
        <v>0</v>
      </c>
      <c r="M15" s="124">
        <f t="shared" si="0"/>
        <v>0</v>
      </c>
      <c r="N15" s="124">
        <f t="shared" si="1"/>
        <v>0</v>
      </c>
      <c r="O15" s="124">
        <f t="shared" si="2"/>
        <v>0</v>
      </c>
      <c r="P15" s="124">
        <f t="shared" si="3"/>
        <v>0</v>
      </c>
      <c r="Q15" s="124">
        <f>VLOOKUP(E15,Steuerung!$A$17:$B$500,2,FALSE)</f>
        <v>0</v>
      </c>
      <c r="R15" s="124">
        <f>VLOOKUP(F15,Steuerung!$A$17:$B$500,2,FALSE)</f>
        <v>0</v>
      </c>
      <c r="S15" s="159">
        <f t="shared" ref="S15:S19" si="9">IFERROR(O15/Q15,0)</f>
        <v>0</v>
      </c>
      <c r="T15" s="159">
        <f t="shared" ref="T15:T19" si="10">IFERROR(P15/R15,0)</f>
        <v>0</v>
      </c>
      <c r="U15" s="124">
        <f t="shared" si="6"/>
        <v>0</v>
      </c>
      <c r="V15" s="124">
        <f t="shared" si="7"/>
        <v>0</v>
      </c>
      <c r="W15" s="124">
        <f t="shared" si="8"/>
        <v>0</v>
      </c>
    </row>
    <row r="16" spans="1:23" x14ac:dyDescent="0.2">
      <c r="A16" s="124" t="s">
        <v>1820</v>
      </c>
      <c r="B16" s="124" t="s">
        <v>3806</v>
      </c>
      <c r="C16" s="156"/>
      <c r="D16" s="124" t="s">
        <v>1160</v>
      </c>
      <c r="E16" s="124" t="s">
        <v>131</v>
      </c>
      <c r="F16" s="124" t="s">
        <v>131</v>
      </c>
      <c r="G16" s="124" t="s">
        <v>1666</v>
      </c>
      <c r="H16" s="124">
        <v>80.8</v>
      </c>
      <c r="I16" s="124">
        <f>VLOOKUP(E16,Steuerung!$A$17:$E$500,5,FALSE)</f>
        <v>0</v>
      </c>
      <c r="J16" s="124">
        <f>VLOOKUP(E16,Steuerung!$A$17:$F$500,6,FALSE)</f>
        <v>0</v>
      </c>
      <c r="K16" s="124">
        <f>VLOOKUP(F16,Steuerung!$A$17:$G$500,7,FALSE)</f>
        <v>0</v>
      </c>
      <c r="L16" s="124">
        <f>VLOOKUP(F16,Steuerung!$A$17:$H$500,8,FALSE)</f>
        <v>0</v>
      </c>
      <c r="M16" s="124">
        <f t="shared" si="0"/>
        <v>0</v>
      </c>
      <c r="N16" s="124">
        <f t="shared" si="1"/>
        <v>0</v>
      </c>
      <c r="O16" s="124">
        <f t="shared" si="2"/>
        <v>0</v>
      </c>
      <c r="P16" s="124">
        <f t="shared" si="3"/>
        <v>0</v>
      </c>
      <c r="Q16" s="124">
        <f>VLOOKUP(E16,Steuerung!$A$17:$B$500,2,FALSE)</f>
        <v>0</v>
      </c>
      <c r="R16" s="124">
        <f>VLOOKUP(F16,Steuerung!$A$17:$B$500,2,FALSE)</f>
        <v>0</v>
      </c>
      <c r="S16" s="159">
        <f t="shared" si="9"/>
        <v>0</v>
      </c>
      <c r="T16" s="159">
        <f t="shared" si="10"/>
        <v>0</v>
      </c>
      <c r="U16" s="124">
        <f t="shared" si="6"/>
        <v>0</v>
      </c>
      <c r="V16" s="124">
        <f t="shared" si="7"/>
        <v>0</v>
      </c>
      <c r="W16" s="124">
        <f t="shared" si="8"/>
        <v>0</v>
      </c>
    </row>
    <row r="17" spans="1:23" x14ac:dyDescent="0.2">
      <c r="A17" s="124" t="s">
        <v>1822</v>
      </c>
      <c r="B17" s="124" t="s">
        <v>3806</v>
      </c>
      <c r="C17" s="156"/>
      <c r="D17" s="124" t="s">
        <v>1160</v>
      </c>
      <c r="E17" s="124" t="s">
        <v>131</v>
      </c>
      <c r="F17" s="124" t="s">
        <v>131</v>
      </c>
      <c r="G17" s="124" t="s">
        <v>1666</v>
      </c>
      <c r="H17" s="124">
        <v>81.2</v>
      </c>
      <c r="I17" s="124">
        <f>VLOOKUP(E17,Steuerung!$A$17:$E$500,5,FALSE)</f>
        <v>0</v>
      </c>
      <c r="J17" s="124">
        <f>VLOOKUP(E17,Steuerung!$A$17:$F$500,6,FALSE)</f>
        <v>0</v>
      </c>
      <c r="K17" s="124">
        <f>VLOOKUP(F17,Steuerung!$A$17:$G$500,7,FALSE)</f>
        <v>0</v>
      </c>
      <c r="L17" s="124">
        <f>VLOOKUP(F17,Steuerung!$A$17:$H$500,8,FALSE)</f>
        <v>0</v>
      </c>
      <c r="M17" s="124">
        <f t="shared" si="0"/>
        <v>0</v>
      </c>
      <c r="N17" s="124">
        <f t="shared" si="1"/>
        <v>0</v>
      </c>
      <c r="O17" s="124">
        <f t="shared" si="2"/>
        <v>0</v>
      </c>
      <c r="P17" s="124">
        <f t="shared" si="3"/>
        <v>0</v>
      </c>
      <c r="Q17" s="124">
        <f>VLOOKUP(E17,Steuerung!$A$17:$B$500,2,FALSE)</f>
        <v>0</v>
      </c>
      <c r="R17" s="124">
        <f>VLOOKUP(F17,Steuerung!$A$17:$B$500,2,FALSE)</f>
        <v>0</v>
      </c>
      <c r="S17" s="159">
        <f t="shared" si="9"/>
        <v>0</v>
      </c>
      <c r="T17" s="159">
        <f t="shared" si="10"/>
        <v>0</v>
      </c>
      <c r="U17" s="124">
        <f t="shared" si="6"/>
        <v>0</v>
      </c>
      <c r="V17" s="124">
        <f t="shared" si="7"/>
        <v>0</v>
      </c>
      <c r="W17" s="124">
        <f t="shared" si="8"/>
        <v>0</v>
      </c>
    </row>
    <row r="18" spans="1:23" x14ac:dyDescent="0.2">
      <c r="A18" s="124" t="s">
        <v>1393</v>
      </c>
      <c r="B18" s="124" t="s">
        <v>794</v>
      </c>
      <c r="C18" s="156"/>
      <c r="D18" s="124" t="s">
        <v>795</v>
      </c>
      <c r="E18" s="124" t="s">
        <v>185</v>
      </c>
      <c r="F18" s="124" t="s">
        <v>185</v>
      </c>
      <c r="G18" s="124" t="s">
        <v>1666</v>
      </c>
      <c r="H18" s="124">
        <v>139.52000000000001</v>
      </c>
      <c r="I18" s="124">
        <f>VLOOKUP(E18,Steuerung!$A$17:$E$500,5,FALSE)</f>
        <v>1</v>
      </c>
      <c r="J18" s="124">
        <f>VLOOKUP(E18,Steuerung!$A$17:$F$500,6,FALSE)</f>
        <v>29.166666666666657</v>
      </c>
      <c r="K18" s="124">
        <f>VLOOKUP(F18,Steuerung!$A$17:$G$500,7,FALSE)</f>
        <v>1</v>
      </c>
      <c r="L18" s="124">
        <f>VLOOKUP(F18,Steuerung!$A$17:$H$500,8,FALSE)</f>
        <v>23</v>
      </c>
      <c r="M18" s="124">
        <f t="shared" si="0"/>
        <v>52.166666666666657</v>
      </c>
      <c r="N18" s="124">
        <f t="shared" si="1"/>
        <v>7278.2933333333322</v>
      </c>
      <c r="O18" s="124">
        <f t="shared" si="2"/>
        <v>4069.3333333333321</v>
      </c>
      <c r="P18" s="124">
        <f t="shared" si="3"/>
        <v>3208.96</v>
      </c>
      <c r="Q18" s="124">
        <f>VLOOKUP(E18,Steuerung!$A$17:$B$500,2,FALSE)</f>
        <v>0</v>
      </c>
      <c r="R18" s="124">
        <f>VLOOKUP(F18,Steuerung!$A$17:$B$500,2,FALSE)</f>
        <v>0</v>
      </c>
      <c r="S18" s="159">
        <f t="shared" si="9"/>
        <v>0</v>
      </c>
      <c r="T18" s="159">
        <f t="shared" si="10"/>
        <v>0</v>
      </c>
      <c r="U18" s="124" t="e">
        <f t="shared" si="6"/>
        <v>#DIV/0!</v>
      </c>
      <c r="V18" s="124" t="e">
        <f t="shared" si="7"/>
        <v>#DIV/0!</v>
      </c>
      <c r="W18" s="124" t="e">
        <f t="shared" si="8"/>
        <v>#DIV/0!</v>
      </c>
    </row>
    <row r="19" spans="1:23" x14ac:dyDescent="0.2">
      <c r="A19" s="124" t="s">
        <v>3087</v>
      </c>
      <c r="B19" s="124" t="s">
        <v>3808</v>
      </c>
      <c r="C19" s="156"/>
      <c r="D19" s="124" t="s">
        <v>804</v>
      </c>
      <c r="E19" s="124" t="s">
        <v>317</v>
      </c>
      <c r="F19" s="124" t="s">
        <v>317</v>
      </c>
      <c r="G19" s="124" t="s">
        <v>1666</v>
      </c>
      <c r="H19" s="124">
        <v>6</v>
      </c>
      <c r="I19" s="124" t="str">
        <f>VLOOKUP(E19,Steuerung!$A$17:$E$500,5,FALSE)</f>
        <v>m</v>
      </c>
      <c r="J19" s="124">
        <f>VLOOKUP(E19,Steuerung!$A$17:$F$500,6,FALSE)</f>
        <v>6.7</v>
      </c>
      <c r="K19" s="124" t="str">
        <f>VLOOKUP(F19,Steuerung!$A$17:$G$500,7,FALSE)</f>
        <v>m</v>
      </c>
      <c r="L19" s="124">
        <f>VLOOKUP(F19,Steuerung!$A$17:$H$500,8,FALSE)</f>
        <v>5.3</v>
      </c>
      <c r="M19" s="124">
        <f t="shared" si="0"/>
        <v>12</v>
      </c>
      <c r="N19" s="124">
        <f t="shared" si="1"/>
        <v>72</v>
      </c>
      <c r="O19" s="124">
        <f t="shared" si="2"/>
        <v>40.200000000000003</v>
      </c>
      <c r="P19" s="124">
        <f t="shared" si="3"/>
        <v>31.799999999999997</v>
      </c>
      <c r="Q19" s="124">
        <f>VLOOKUP(E19,Steuerung!$A$17:$B$500,2,FALSE)</f>
        <v>0</v>
      </c>
      <c r="R19" s="124">
        <f>VLOOKUP(F19,Steuerung!$A$17:$B$500,2,FALSE)</f>
        <v>0</v>
      </c>
      <c r="S19" s="159">
        <f t="shared" si="9"/>
        <v>0</v>
      </c>
      <c r="T19" s="159">
        <f t="shared" si="10"/>
        <v>0</v>
      </c>
      <c r="U19" s="124" t="e">
        <f t="shared" si="6"/>
        <v>#DIV/0!</v>
      </c>
      <c r="V19" s="124" t="e">
        <f t="shared" si="7"/>
        <v>#DIV/0!</v>
      </c>
      <c r="W19" s="124" t="e">
        <f t="shared" si="8"/>
        <v>#DIV/0!</v>
      </c>
    </row>
    <row r="20" spans="1:23" x14ac:dyDescent="0.2">
      <c r="A20" s="124"/>
      <c r="B20" s="308" t="s">
        <v>3809</v>
      </c>
      <c r="C20" s="156"/>
      <c r="D20" s="124"/>
      <c r="E20" s="124"/>
      <c r="F20" s="124"/>
      <c r="G20" s="124"/>
      <c r="H20" s="308">
        <f>SUM(H9:H19)</f>
        <v>982.67000000000019</v>
      </c>
      <c r="I20" s="308"/>
      <c r="J20" s="308"/>
      <c r="K20" s="308"/>
      <c r="L20" s="308"/>
      <c r="M20" s="308"/>
      <c r="N20" s="308">
        <f>SUM(N9:N19)</f>
        <v>136506.80066666668</v>
      </c>
      <c r="O20" s="308">
        <f t="shared" ref="O20:P20" si="11">SUM(O9:O19)</f>
        <v>74968.693666666673</v>
      </c>
      <c r="P20" s="308">
        <f t="shared" si="11"/>
        <v>61538.107000000004</v>
      </c>
      <c r="Q20" s="308"/>
      <c r="R20" s="308"/>
      <c r="S20" s="308"/>
      <c r="T20" s="308"/>
      <c r="U20" s="308" t="e">
        <f>SUM(U9:U19)</f>
        <v>#DIV/0!</v>
      </c>
      <c r="V20" s="308" t="e">
        <f>SUM(V9:V19)</f>
        <v>#DIV/0!</v>
      </c>
      <c r="W20" s="308" t="e">
        <f>SUM(W9:W19)</f>
        <v>#DIV/0!</v>
      </c>
    </row>
    <row r="21" spans="1:23" x14ac:dyDescent="0.2">
      <c r="A21" s="157" t="s">
        <v>3801</v>
      </c>
      <c r="B21" s="124"/>
      <c r="C21" s="156"/>
      <c r="D21" s="124"/>
      <c r="E21" s="124"/>
      <c r="F21" s="124"/>
      <c r="G21" s="124"/>
      <c r="H21" s="124"/>
      <c r="I21" s="124"/>
      <c r="J21" s="124"/>
      <c r="K21" s="124"/>
      <c r="L21" s="124"/>
      <c r="M21" s="124"/>
      <c r="N21" s="124"/>
      <c r="O21" s="124"/>
      <c r="P21" s="124"/>
      <c r="Q21" s="124"/>
      <c r="R21" s="124"/>
      <c r="S21" s="124"/>
      <c r="T21" s="124"/>
      <c r="U21" s="124"/>
      <c r="V21" s="124"/>
      <c r="W21" s="124"/>
    </row>
    <row r="22" spans="1:23" x14ac:dyDescent="0.2">
      <c r="A22" s="157" t="s">
        <v>3810</v>
      </c>
      <c r="B22" s="124"/>
      <c r="C22" s="156"/>
      <c r="D22" s="124"/>
      <c r="E22" s="124"/>
      <c r="F22" s="124"/>
      <c r="G22" s="124"/>
      <c r="H22" s="124" t="s">
        <v>2027</v>
      </c>
      <c r="I22" s="124"/>
      <c r="J22" s="124"/>
      <c r="K22" s="124"/>
      <c r="L22" s="124"/>
      <c r="M22" s="124"/>
      <c r="N22" s="124"/>
      <c r="O22" s="124"/>
      <c r="P22" s="124"/>
      <c r="Q22" s="124"/>
      <c r="R22" s="124"/>
      <c r="S22" s="124"/>
      <c r="T22" s="124"/>
      <c r="U22" s="124"/>
      <c r="V22" s="124"/>
      <c r="W22" s="124"/>
    </row>
    <row r="23" spans="1:23" x14ac:dyDescent="0.2">
      <c r="A23" s="124" t="s">
        <v>840</v>
      </c>
      <c r="B23" s="124" t="s">
        <v>3811</v>
      </c>
      <c r="C23" s="156"/>
      <c r="D23" s="124" t="s">
        <v>795</v>
      </c>
      <c r="E23" s="124" t="s">
        <v>183</v>
      </c>
      <c r="F23" s="124" t="s">
        <v>183</v>
      </c>
      <c r="G23" s="124" t="s">
        <v>1293</v>
      </c>
      <c r="H23" s="124">
        <v>2.46</v>
      </c>
      <c r="I23" s="124" t="str">
        <f>VLOOKUP(E23,Steuerung!$A$17:$E$500,5,FALSE)</f>
        <v>m</v>
      </c>
      <c r="J23" s="124">
        <f>VLOOKUP(E23,Steuerung!$A$17:$F$500,6,FALSE)</f>
        <v>6.7</v>
      </c>
      <c r="K23" s="124" t="str">
        <f>VLOOKUP(F23,Steuerung!$A$17:$G$500,7,FALSE)</f>
        <v>m</v>
      </c>
      <c r="L23" s="124">
        <f>VLOOKUP(F23,Steuerung!$A$17:$H$500,8,FALSE)</f>
        <v>5.3</v>
      </c>
      <c r="M23" s="124">
        <f t="shared" ref="M23:M47" si="12">J23+L23</f>
        <v>12</v>
      </c>
      <c r="N23" s="124">
        <f t="shared" ref="N23:N47" si="13">H23*M23</f>
        <v>29.52</v>
      </c>
      <c r="O23" s="124">
        <f t="shared" ref="O23:O47" si="14">H23*J23</f>
        <v>16.481999999999999</v>
      </c>
      <c r="P23" s="124">
        <f t="shared" ref="P23:P47" si="15">H23*L23</f>
        <v>13.038</v>
      </c>
      <c r="Q23" s="124">
        <f>VLOOKUP(E23,Steuerung!$A$17:$B$500,2,FALSE)</f>
        <v>0</v>
      </c>
      <c r="R23" s="124">
        <f>VLOOKUP(F23,Steuerung!$A$17:$B$500,2,FALSE)</f>
        <v>0</v>
      </c>
      <c r="S23" s="159">
        <f t="shared" ref="S23:S47" si="16">IFERROR(O23/Q23,0)</f>
        <v>0</v>
      </c>
      <c r="T23" s="159">
        <f t="shared" ref="T23:T47" si="17">IFERROR(P23/R23,0)</f>
        <v>0</v>
      </c>
      <c r="U23" s="124" t="e">
        <f t="shared" ref="U23:U47" si="18">IF(J23&gt;0,O23/Q23*SVS_UHR,0)</f>
        <v>#DIV/0!</v>
      </c>
      <c r="V23" s="124" t="e">
        <f t="shared" ref="V23:V47" si="19">IF(K23&gt;0,P23/R23*SVS_UHR,0)</f>
        <v>#DIV/0!</v>
      </c>
      <c r="W23" s="124" t="e">
        <f t="shared" ref="W23:W47" si="20">U23+V23</f>
        <v>#DIV/0!</v>
      </c>
    </row>
    <row r="24" spans="1:23" x14ac:dyDescent="0.2">
      <c r="A24" s="124" t="s">
        <v>842</v>
      </c>
      <c r="B24" s="124" t="s">
        <v>176</v>
      </c>
      <c r="C24" s="156"/>
      <c r="D24" s="124" t="s">
        <v>790</v>
      </c>
      <c r="E24" s="124" t="s">
        <v>168</v>
      </c>
      <c r="F24" s="124" t="s">
        <v>168</v>
      </c>
      <c r="G24" s="124" t="s">
        <v>3812</v>
      </c>
      <c r="H24" s="124">
        <v>11.15</v>
      </c>
      <c r="I24" s="124">
        <f>VLOOKUP(E24,Steuerung!$A$17:$E$500,5,FALSE)</f>
        <v>3</v>
      </c>
      <c r="J24" s="124">
        <f>VLOOKUP(E24,Steuerung!$A$17:$F$500,6,FALSE)</f>
        <v>82.4</v>
      </c>
      <c r="K24" s="124">
        <f>VLOOKUP(F24,Steuerung!$A$17:$G$500,7,FALSE)</f>
        <v>3</v>
      </c>
      <c r="L24" s="124">
        <f>VLOOKUP(F24,Steuerung!$A$17:$H$500,8,FALSE)</f>
        <v>67.800000000000011</v>
      </c>
      <c r="M24" s="124">
        <f t="shared" si="12"/>
        <v>150.20000000000002</v>
      </c>
      <c r="N24" s="124">
        <f t="shared" si="13"/>
        <v>1674.7300000000002</v>
      </c>
      <c r="O24" s="124">
        <f t="shared" si="14"/>
        <v>918.7600000000001</v>
      </c>
      <c r="P24" s="124">
        <f t="shared" si="15"/>
        <v>755.97000000000014</v>
      </c>
      <c r="Q24" s="124">
        <f>VLOOKUP(E24,Steuerung!$A$17:$B$500,2,FALSE)</f>
        <v>0</v>
      </c>
      <c r="R24" s="124">
        <f>VLOOKUP(F24,Steuerung!$A$17:$B$500,2,FALSE)</f>
        <v>0</v>
      </c>
      <c r="S24" s="159">
        <f t="shared" si="16"/>
        <v>0</v>
      </c>
      <c r="T24" s="159">
        <f t="shared" si="17"/>
        <v>0</v>
      </c>
      <c r="U24" s="124" t="e">
        <f t="shared" si="18"/>
        <v>#DIV/0!</v>
      </c>
      <c r="V24" s="124" t="e">
        <f t="shared" si="19"/>
        <v>#DIV/0!</v>
      </c>
      <c r="W24" s="124" t="e">
        <f t="shared" si="20"/>
        <v>#DIV/0!</v>
      </c>
    </row>
    <row r="25" spans="1:23" x14ac:dyDescent="0.2">
      <c r="A25" s="124" t="s">
        <v>849</v>
      </c>
      <c r="B25" s="124" t="s">
        <v>3813</v>
      </c>
      <c r="C25" s="156"/>
      <c r="D25" s="124" t="s">
        <v>791</v>
      </c>
      <c r="E25" s="124" t="s">
        <v>718</v>
      </c>
      <c r="F25" s="124" t="s">
        <v>718</v>
      </c>
      <c r="G25" s="124" t="s">
        <v>796</v>
      </c>
      <c r="H25" s="124">
        <v>136.66999999999999</v>
      </c>
      <c r="I25" s="124">
        <f>VLOOKUP(E25,Steuerung!$A$17:$E$500,5,FALSE)</f>
        <v>5</v>
      </c>
      <c r="J25" s="124">
        <f>VLOOKUP(E25,Steuerung!$A$17:$F$500,6,FALSE)</f>
        <v>137.33333333333334</v>
      </c>
      <c r="K25" s="124">
        <f>VLOOKUP(F25,Steuerung!$A$17:$G$500,7,FALSE)</f>
        <v>5</v>
      </c>
      <c r="L25" s="124">
        <f>VLOOKUP(F25,Steuerung!$A$17:$H$500,8,FALSE)</f>
        <v>113</v>
      </c>
      <c r="M25" s="124">
        <f t="shared" si="12"/>
        <v>250.33333333333334</v>
      </c>
      <c r="N25" s="124">
        <f t="shared" si="13"/>
        <v>34213.056666666664</v>
      </c>
      <c r="O25" s="124">
        <f t="shared" si="14"/>
        <v>18769.346666666665</v>
      </c>
      <c r="P25" s="124">
        <f t="shared" si="15"/>
        <v>15443.71</v>
      </c>
      <c r="Q25" s="124">
        <f>VLOOKUP(E25,Steuerung!$A$17:$B$500,2,FALSE)</f>
        <v>0</v>
      </c>
      <c r="R25" s="124">
        <f>VLOOKUP(F25,Steuerung!$A$17:$B$500,2,FALSE)</f>
        <v>0</v>
      </c>
      <c r="S25" s="159">
        <f t="shared" si="16"/>
        <v>0</v>
      </c>
      <c r="T25" s="159">
        <f t="shared" si="17"/>
        <v>0</v>
      </c>
      <c r="U25" s="124" t="e">
        <f t="shared" si="18"/>
        <v>#DIV/0!</v>
      </c>
      <c r="V25" s="124" t="e">
        <f t="shared" si="19"/>
        <v>#DIV/0!</v>
      </c>
      <c r="W25" s="124" t="e">
        <f t="shared" si="20"/>
        <v>#DIV/0!</v>
      </c>
    </row>
    <row r="26" spans="1:23" x14ac:dyDescent="0.2">
      <c r="A26" s="124" t="s">
        <v>1749</v>
      </c>
      <c r="B26" s="124" t="s">
        <v>3814</v>
      </c>
      <c r="C26" s="156"/>
      <c r="D26" s="124" t="s">
        <v>791</v>
      </c>
      <c r="E26" s="124" t="s">
        <v>718</v>
      </c>
      <c r="F26" s="124" t="s">
        <v>718</v>
      </c>
      <c r="G26" s="124" t="s">
        <v>796</v>
      </c>
      <c r="H26" s="124">
        <v>319.67</v>
      </c>
      <c r="I26" s="124">
        <f>VLOOKUP(E26,Steuerung!$A$17:$E$500,5,FALSE)</f>
        <v>5</v>
      </c>
      <c r="J26" s="124">
        <f>VLOOKUP(E26,Steuerung!$A$17:$F$500,6,FALSE)</f>
        <v>137.33333333333334</v>
      </c>
      <c r="K26" s="124">
        <f>VLOOKUP(F26,Steuerung!$A$17:$G$500,7,FALSE)</f>
        <v>5</v>
      </c>
      <c r="L26" s="124">
        <f>VLOOKUP(F26,Steuerung!$A$17:$H$500,8,FALSE)</f>
        <v>113</v>
      </c>
      <c r="M26" s="124">
        <f t="shared" si="12"/>
        <v>250.33333333333334</v>
      </c>
      <c r="N26" s="124">
        <f t="shared" si="13"/>
        <v>80024.056666666671</v>
      </c>
      <c r="O26" s="124">
        <f t="shared" si="14"/>
        <v>43901.346666666672</v>
      </c>
      <c r="P26" s="124">
        <f t="shared" si="15"/>
        <v>36122.71</v>
      </c>
      <c r="Q26" s="124">
        <f>VLOOKUP(E26,Steuerung!$A$17:$B$500,2,FALSE)</f>
        <v>0</v>
      </c>
      <c r="R26" s="124">
        <f>VLOOKUP(F26,Steuerung!$A$17:$B$500,2,FALSE)</f>
        <v>0</v>
      </c>
      <c r="S26" s="159">
        <f t="shared" si="16"/>
        <v>0</v>
      </c>
      <c r="T26" s="159">
        <f t="shared" si="17"/>
        <v>0</v>
      </c>
      <c r="U26" s="124" t="e">
        <f t="shared" si="18"/>
        <v>#DIV/0!</v>
      </c>
      <c r="V26" s="124" t="e">
        <f t="shared" si="19"/>
        <v>#DIV/0!</v>
      </c>
      <c r="W26" s="124" t="e">
        <f t="shared" si="20"/>
        <v>#DIV/0!</v>
      </c>
    </row>
    <row r="27" spans="1:23" x14ac:dyDescent="0.2">
      <c r="A27" s="124" t="s">
        <v>1536</v>
      </c>
      <c r="B27" s="124" t="s">
        <v>3249</v>
      </c>
      <c r="C27" s="156"/>
      <c r="D27" s="124" t="s">
        <v>791</v>
      </c>
      <c r="E27" s="124" t="s">
        <v>718</v>
      </c>
      <c r="F27" s="124" t="s">
        <v>718</v>
      </c>
      <c r="G27" s="124" t="s">
        <v>796</v>
      </c>
      <c r="H27" s="124">
        <v>708.44</v>
      </c>
      <c r="I27" s="124">
        <f>VLOOKUP(E27,Steuerung!$A$17:$E$500,5,FALSE)</f>
        <v>5</v>
      </c>
      <c r="J27" s="124">
        <f>VLOOKUP(E27,Steuerung!$A$17:$F$500,6,FALSE)</f>
        <v>137.33333333333334</v>
      </c>
      <c r="K27" s="124">
        <f>VLOOKUP(F27,Steuerung!$A$17:$G$500,7,FALSE)</f>
        <v>5</v>
      </c>
      <c r="L27" s="124">
        <f>VLOOKUP(F27,Steuerung!$A$17:$H$500,8,FALSE)</f>
        <v>113</v>
      </c>
      <c r="M27" s="124">
        <f t="shared" si="12"/>
        <v>250.33333333333334</v>
      </c>
      <c r="N27" s="124">
        <f t="shared" si="13"/>
        <v>177346.1466666667</v>
      </c>
      <c r="O27" s="124">
        <f t="shared" si="14"/>
        <v>97292.426666666681</v>
      </c>
      <c r="P27" s="124">
        <f t="shared" si="15"/>
        <v>80053.72</v>
      </c>
      <c r="Q27" s="124">
        <f>VLOOKUP(E27,Steuerung!$A$17:$B$500,2,FALSE)</f>
        <v>0</v>
      </c>
      <c r="R27" s="124">
        <f>VLOOKUP(F27,Steuerung!$A$17:$B$500,2,FALSE)</f>
        <v>0</v>
      </c>
      <c r="S27" s="159">
        <f t="shared" si="16"/>
        <v>0</v>
      </c>
      <c r="T27" s="159">
        <f t="shared" si="17"/>
        <v>0</v>
      </c>
      <c r="U27" s="124" t="e">
        <f t="shared" si="18"/>
        <v>#DIV/0!</v>
      </c>
      <c r="V27" s="124" t="e">
        <f t="shared" si="19"/>
        <v>#DIV/0!</v>
      </c>
      <c r="W27" s="124" t="e">
        <f t="shared" si="20"/>
        <v>#DIV/0!</v>
      </c>
    </row>
    <row r="28" spans="1:23" x14ac:dyDescent="0.2">
      <c r="A28" s="124" t="s">
        <v>1752</v>
      </c>
      <c r="B28" s="124" t="s">
        <v>3815</v>
      </c>
      <c r="C28" s="156"/>
      <c r="D28" s="124" t="s">
        <v>791</v>
      </c>
      <c r="E28" s="124" t="s">
        <v>210</v>
      </c>
      <c r="F28" s="124" t="s">
        <v>210</v>
      </c>
      <c r="G28" s="124" t="s">
        <v>796</v>
      </c>
      <c r="H28" s="124">
        <v>33.380000000000003</v>
      </c>
      <c r="I28" s="124">
        <f>VLOOKUP(E28,Steuerung!$A$17:$E$500,5,FALSE)</f>
        <v>3</v>
      </c>
      <c r="J28" s="124">
        <f>VLOOKUP(E28,Steuerung!$A$17:$F$500,6,FALSE)</f>
        <v>82.4</v>
      </c>
      <c r="K28" s="124">
        <f>VLOOKUP(F28,Steuerung!$A$17:$G$500,7,FALSE)</f>
        <v>3</v>
      </c>
      <c r="L28" s="124">
        <f>VLOOKUP(F28,Steuerung!$A$17:$H$500,8,FALSE)</f>
        <v>67.800000000000011</v>
      </c>
      <c r="M28" s="124">
        <f t="shared" si="12"/>
        <v>150.20000000000002</v>
      </c>
      <c r="N28" s="124">
        <f t="shared" si="13"/>
        <v>5013.6760000000013</v>
      </c>
      <c r="O28" s="124">
        <f t="shared" si="14"/>
        <v>2750.5120000000006</v>
      </c>
      <c r="P28" s="124">
        <f t="shared" si="15"/>
        <v>2263.1640000000007</v>
      </c>
      <c r="Q28" s="124">
        <f>VLOOKUP(E28,Steuerung!$A$17:$B$500,2,FALSE)</f>
        <v>0</v>
      </c>
      <c r="R28" s="124">
        <f>VLOOKUP(F28,Steuerung!$A$17:$B$500,2,FALSE)</f>
        <v>0</v>
      </c>
      <c r="S28" s="159">
        <f t="shared" si="16"/>
        <v>0</v>
      </c>
      <c r="T28" s="159">
        <f t="shared" si="17"/>
        <v>0</v>
      </c>
      <c r="U28" s="124" t="e">
        <f t="shared" si="18"/>
        <v>#DIV/0!</v>
      </c>
      <c r="V28" s="124" t="e">
        <f t="shared" si="19"/>
        <v>#DIV/0!</v>
      </c>
      <c r="W28" s="124" t="e">
        <f t="shared" si="20"/>
        <v>#DIV/0!</v>
      </c>
    </row>
    <row r="29" spans="1:23" x14ac:dyDescent="0.2">
      <c r="A29" s="124" t="s">
        <v>1874</v>
      </c>
      <c r="B29" s="124" t="s">
        <v>852</v>
      </c>
      <c r="C29" s="156"/>
      <c r="D29" s="124" t="s">
        <v>853</v>
      </c>
      <c r="E29" s="124" t="s">
        <v>261</v>
      </c>
      <c r="F29" s="124" t="s">
        <v>261</v>
      </c>
      <c r="G29" s="124" t="s">
        <v>796</v>
      </c>
      <c r="H29" s="124">
        <v>25.24</v>
      </c>
      <c r="I29" s="124">
        <f>VLOOKUP(E29,Steuerung!$A$17:$E$500,5,FALSE)</f>
        <v>2</v>
      </c>
      <c r="J29" s="124">
        <f>VLOOKUP(E29,Steuerung!$A$17:$F$500,6,FALSE)</f>
        <v>58.333333333333329</v>
      </c>
      <c r="K29" s="124">
        <f>VLOOKUP(F29,Steuerung!$A$17:$G$500,7,FALSE)</f>
        <v>2</v>
      </c>
      <c r="L29" s="124">
        <f>VLOOKUP(F29,Steuerung!$A$17:$H$500,8,FALSE)</f>
        <v>46</v>
      </c>
      <c r="M29" s="124">
        <f t="shared" si="12"/>
        <v>104.33333333333333</v>
      </c>
      <c r="N29" s="124">
        <f t="shared" si="13"/>
        <v>2633.373333333333</v>
      </c>
      <c r="O29" s="124">
        <f t="shared" si="14"/>
        <v>1472.333333333333</v>
      </c>
      <c r="P29" s="124">
        <f t="shared" si="15"/>
        <v>1161.04</v>
      </c>
      <c r="Q29" s="124">
        <f>VLOOKUP(E29,Steuerung!$A$17:$B$500,2,FALSE)</f>
        <v>0</v>
      </c>
      <c r="R29" s="124">
        <f>VLOOKUP(F29,Steuerung!$A$17:$B$500,2,FALSE)</f>
        <v>0</v>
      </c>
      <c r="S29" s="159">
        <f t="shared" si="16"/>
        <v>0</v>
      </c>
      <c r="T29" s="159">
        <f t="shared" si="17"/>
        <v>0</v>
      </c>
      <c r="U29" s="124" t="e">
        <f t="shared" si="18"/>
        <v>#DIV/0!</v>
      </c>
      <c r="V29" s="124" t="e">
        <f t="shared" si="19"/>
        <v>#DIV/0!</v>
      </c>
      <c r="W29" s="124" t="e">
        <f t="shared" si="20"/>
        <v>#DIV/0!</v>
      </c>
    </row>
    <row r="30" spans="1:23" x14ac:dyDescent="0.2">
      <c r="A30" s="124" t="s">
        <v>854</v>
      </c>
      <c r="B30" s="124" t="s">
        <v>852</v>
      </c>
      <c r="C30" s="156"/>
      <c r="D30" s="124" t="s">
        <v>853</v>
      </c>
      <c r="E30" s="124" t="s">
        <v>261</v>
      </c>
      <c r="F30" s="124" t="s">
        <v>261</v>
      </c>
      <c r="G30" s="124" t="s">
        <v>796</v>
      </c>
      <c r="H30" s="124">
        <v>11.76</v>
      </c>
      <c r="I30" s="124">
        <f>VLOOKUP(E30,Steuerung!$A$17:$E$500,5,FALSE)</f>
        <v>2</v>
      </c>
      <c r="J30" s="124">
        <f>VLOOKUP(E30,Steuerung!$A$17:$F$500,6,FALSE)</f>
        <v>58.333333333333329</v>
      </c>
      <c r="K30" s="124">
        <f>VLOOKUP(F30,Steuerung!$A$17:$G$500,7,FALSE)</f>
        <v>2</v>
      </c>
      <c r="L30" s="124">
        <f>VLOOKUP(F30,Steuerung!$A$17:$H$500,8,FALSE)</f>
        <v>46</v>
      </c>
      <c r="M30" s="124">
        <f t="shared" si="12"/>
        <v>104.33333333333333</v>
      </c>
      <c r="N30" s="124">
        <f t="shared" si="13"/>
        <v>1226.9599999999998</v>
      </c>
      <c r="O30" s="124">
        <f t="shared" si="14"/>
        <v>685.99999999999989</v>
      </c>
      <c r="P30" s="124">
        <f t="shared" si="15"/>
        <v>540.96</v>
      </c>
      <c r="Q30" s="124">
        <f>VLOOKUP(E30,Steuerung!$A$17:$B$500,2,FALSE)</f>
        <v>0</v>
      </c>
      <c r="R30" s="124">
        <f>VLOOKUP(F30,Steuerung!$A$17:$B$500,2,FALSE)</f>
        <v>0</v>
      </c>
      <c r="S30" s="159">
        <f t="shared" si="16"/>
        <v>0</v>
      </c>
      <c r="T30" s="159">
        <f t="shared" si="17"/>
        <v>0</v>
      </c>
      <c r="U30" s="124" t="e">
        <f t="shared" si="18"/>
        <v>#DIV/0!</v>
      </c>
      <c r="V30" s="124" t="e">
        <f t="shared" si="19"/>
        <v>#DIV/0!</v>
      </c>
      <c r="W30" s="124" t="e">
        <f t="shared" si="20"/>
        <v>#DIV/0!</v>
      </c>
    </row>
    <row r="31" spans="1:23" x14ac:dyDescent="0.2">
      <c r="A31" s="124" t="s">
        <v>2041</v>
      </c>
      <c r="B31" s="124" t="s">
        <v>852</v>
      </c>
      <c r="C31" s="156"/>
      <c r="D31" s="124" t="s">
        <v>853</v>
      </c>
      <c r="E31" s="124" t="s">
        <v>261</v>
      </c>
      <c r="F31" s="124" t="s">
        <v>261</v>
      </c>
      <c r="G31" s="124" t="s">
        <v>796</v>
      </c>
      <c r="H31" s="124">
        <v>11.91</v>
      </c>
      <c r="I31" s="124">
        <f>VLOOKUP(E31,Steuerung!$A$17:$E$500,5,FALSE)</f>
        <v>2</v>
      </c>
      <c r="J31" s="124">
        <f>VLOOKUP(E31,Steuerung!$A$17:$F$500,6,FALSE)</f>
        <v>58.333333333333329</v>
      </c>
      <c r="K31" s="124">
        <f>VLOOKUP(F31,Steuerung!$A$17:$G$500,7,FALSE)</f>
        <v>2</v>
      </c>
      <c r="L31" s="124">
        <f>VLOOKUP(F31,Steuerung!$A$17:$H$500,8,FALSE)</f>
        <v>46</v>
      </c>
      <c r="M31" s="124">
        <f t="shared" si="12"/>
        <v>104.33333333333333</v>
      </c>
      <c r="N31" s="124">
        <f t="shared" si="13"/>
        <v>1242.6099999999999</v>
      </c>
      <c r="O31" s="124">
        <f t="shared" si="14"/>
        <v>694.75</v>
      </c>
      <c r="P31" s="124">
        <f t="shared" si="15"/>
        <v>547.86</v>
      </c>
      <c r="Q31" s="124">
        <f>VLOOKUP(E31,Steuerung!$A$17:$B$500,2,FALSE)</f>
        <v>0</v>
      </c>
      <c r="R31" s="124">
        <f>VLOOKUP(F31,Steuerung!$A$17:$B$500,2,FALSE)</f>
        <v>0</v>
      </c>
      <c r="S31" s="159">
        <f t="shared" si="16"/>
        <v>0</v>
      </c>
      <c r="T31" s="159">
        <f t="shared" si="17"/>
        <v>0</v>
      </c>
      <c r="U31" s="124" t="e">
        <f t="shared" si="18"/>
        <v>#DIV/0!</v>
      </c>
      <c r="V31" s="124" t="e">
        <f t="shared" si="19"/>
        <v>#DIV/0!</v>
      </c>
      <c r="W31" s="124" t="e">
        <f t="shared" si="20"/>
        <v>#DIV/0!</v>
      </c>
    </row>
    <row r="32" spans="1:23" x14ac:dyDescent="0.2">
      <c r="A32" s="124" t="s">
        <v>2042</v>
      </c>
      <c r="B32" s="124" t="s">
        <v>852</v>
      </c>
      <c r="C32" s="156"/>
      <c r="D32" s="124" t="s">
        <v>853</v>
      </c>
      <c r="E32" s="124" t="s">
        <v>261</v>
      </c>
      <c r="F32" s="124" t="s">
        <v>261</v>
      </c>
      <c r="G32" s="124" t="s">
        <v>796</v>
      </c>
      <c r="H32" s="124">
        <v>11.91</v>
      </c>
      <c r="I32" s="124">
        <f>VLOOKUP(E32,Steuerung!$A$17:$E$500,5,FALSE)</f>
        <v>2</v>
      </c>
      <c r="J32" s="124">
        <f>VLOOKUP(E32,Steuerung!$A$17:$F$500,6,FALSE)</f>
        <v>58.333333333333329</v>
      </c>
      <c r="K32" s="124">
        <f>VLOOKUP(F32,Steuerung!$A$17:$G$500,7,FALSE)</f>
        <v>2</v>
      </c>
      <c r="L32" s="124">
        <f>VLOOKUP(F32,Steuerung!$A$17:$H$500,8,FALSE)</f>
        <v>46</v>
      </c>
      <c r="M32" s="124">
        <f t="shared" si="12"/>
        <v>104.33333333333333</v>
      </c>
      <c r="N32" s="124">
        <f t="shared" si="13"/>
        <v>1242.6099999999999</v>
      </c>
      <c r="O32" s="124">
        <f t="shared" si="14"/>
        <v>694.75</v>
      </c>
      <c r="P32" s="124">
        <f t="shared" si="15"/>
        <v>547.86</v>
      </c>
      <c r="Q32" s="124">
        <f>VLOOKUP(E32,Steuerung!$A$17:$B$500,2,FALSE)</f>
        <v>0</v>
      </c>
      <c r="R32" s="124">
        <f>VLOOKUP(F32,Steuerung!$A$17:$B$500,2,FALSE)</f>
        <v>0</v>
      </c>
      <c r="S32" s="159">
        <f t="shared" si="16"/>
        <v>0</v>
      </c>
      <c r="T32" s="159">
        <f t="shared" si="17"/>
        <v>0</v>
      </c>
      <c r="U32" s="124" t="e">
        <f t="shared" si="18"/>
        <v>#DIV/0!</v>
      </c>
      <c r="V32" s="124" t="e">
        <f t="shared" si="19"/>
        <v>#DIV/0!</v>
      </c>
      <c r="W32" s="124" t="e">
        <f t="shared" si="20"/>
        <v>#DIV/0!</v>
      </c>
    </row>
    <row r="33" spans="1:23" x14ac:dyDescent="0.2">
      <c r="A33" s="124" t="s">
        <v>856</v>
      </c>
      <c r="B33" s="124" t="s">
        <v>1981</v>
      </c>
      <c r="C33" s="156"/>
      <c r="D33" s="124" t="s">
        <v>791</v>
      </c>
      <c r="E33" s="124" t="s">
        <v>210</v>
      </c>
      <c r="F33" s="124" t="s">
        <v>210</v>
      </c>
      <c r="G33" s="124" t="s">
        <v>796</v>
      </c>
      <c r="H33" s="124">
        <v>14.38</v>
      </c>
      <c r="I33" s="124">
        <f>VLOOKUP(E33,Steuerung!$A$17:$E$500,5,FALSE)</f>
        <v>3</v>
      </c>
      <c r="J33" s="124">
        <f>VLOOKUP(E33,Steuerung!$A$17:$F$500,6,FALSE)</f>
        <v>82.4</v>
      </c>
      <c r="K33" s="124">
        <f>VLOOKUP(F33,Steuerung!$A$17:$G$500,7,FALSE)</f>
        <v>3</v>
      </c>
      <c r="L33" s="124">
        <f>VLOOKUP(F33,Steuerung!$A$17:$H$500,8,FALSE)</f>
        <v>67.800000000000011</v>
      </c>
      <c r="M33" s="124">
        <f t="shared" si="12"/>
        <v>150.20000000000002</v>
      </c>
      <c r="N33" s="124">
        <f t="shared" si="13"/>
        <v>2159.8760000000002</v>
      </c>
      <c r="O33" s="124">
        <f t="shared" si="14"/>
        <v>1184.912</v>
      </c>
      <c r="P33" s="124">
        <f t="shared" si="15"/>
        <v>974.96400000000017</v>
      </c>
      <c r="Q33" s="124">
        <f>VLOOKUP(E33,Steuerung!$A$17:$B$500,2,FALSE)</f>
        <v>0</v>
      </c>
      <c r="R33" s="124">
        <f>VLOOKUP(F33,Steuerung!$A$17:$B$500,2,FALSE)</f>
        <v>0</v>
      </c>
      <c r="S33" s="159">
        <f t="shared" si="16"/>
        <v>0</v>
      </c>
      <c r="T33" s="159">
        <f t="shared" si="17"/>
        <v>0</v>
      </c>
      <c r="U33" s="124" t="e">
        <f t="shared" si="18"/>
        <v>#DIV/0!</v>
      </c>
      <c r="V33" s="124" t="e">
        <f t="shared" si="19"/>
        <v>#DIV/0!</v>
      </c>
      <c r="W33" s="124" t="e">
        <f t="shared" si="20"/>
        <v>#DIV/0!</v>
      </c>
    </row>
    <row r="34" spans="1:23" x14ac:dyDescent="0.2">
      <c r="A34" s="124" t="s">
        <v>858</v>
      </c>
      <c r="B34" s="124" t="s">
        <v>852</v>
      </c>
      <c r="C34" s="156"/>
      <c r="D34" s="124" t="s">
        <v>853</v>
      </c>
      <c r="E34" s="124" t="s">
        <v>261</v>
      </c>
      <c r="F34" s="124" t="s">
        <v>261</v>
      </c>
      <c r="G34" s="124" t="s">
        <v>796</v>
      </c>
      <c r="H34" s="124">
        <v>21.65</v>
      </c>
      <c r="I34" s="124">
        <f>VLOOKUP(E34,Steuerung!$A$17:$E$500,5,FALSE)</f>
        <v>2</v>
      </c>
      <c r="J34" s="124">
        <f>VLOOKUP(E34,Steuerung!$A$17:$F$500,6,FALSE)</f>
        <v>58.333333333333329</v>
      </c>
      <c r="K34" s="124">
        <f>VLOOKUP(F34,Steuerung!$A$17:$G$500,7,FALSE)</f>
        <v>2</v>
      </c>
      <c r="L34" s="124">
        <f>VLOOKUP(F34,Steuerung!$A$17:$H$500,8,FALSE)</f>
        <v>46</v>
      </c>
      <c r="M34" s="124">
        <f t="shared" si="12"/>
        <v>104.33333333333333</v>
      </c>
      <c r="N34" s="124">
        <f t="shared" si="13"/>
        <v>2258.8166666666666</v>
      </c>
      <c r="O34" s="124">
        <f t="shared" si="14"/>
        <v>1262.9166666666665</v>
      </c>
      <c r="P34" s="124">
        <f t="shared" si="15"/>
        <v>995.9</v>
      </c>
      <c r="Q34" s="124">
        <f>VLOOKUP(E34,Steuerung!$A$17:$B$500,2,FALSE)</f>
        <v>0</v>
      </c>
      <c r="R34" s="124">
        <f>VLOOKUP(F34,Steuerung!$A$17:$B$500,2,FALSE)</f>
        <v>0</v>
      </c>
      <c r="S34" s="159">
        <f t="shared" si="16"/>
        <v>0</v>
      </c>
      <c r="T34" s="159">
        <f t="shared" si="17"/>
        <v>0</v>
      </c>
      <c r="U34" s="124" t="e">
        <f t="shared" si="18"/>
        <v>#DIV/0!</v>
      </c>
      <c r="V34" s="124" t="e">
        <f t="shared" si="19"/>
        <v>#DIV/0!</v>
      </c>
      <c r="W34" s="124" t="e">
        <f t="shared" si="20"/>
        <v>#DIV/0!</v>
      </c>
    </row>
    <row r="35" spans="1:23" x14ac:dyDescent="0.2">
      <c r="A35" s="124" t="s">
        <v>3126</v>
      </c>
      <c r="B35" s="124" t="s">
        <v>866</v>
      </c>
      <c r="C35" s="156"/>
      <c r="D35" s="124" t="s">
        <v>822</v>
      </c>
      <c r="E35" s="124" t="s">
        <v>281</v>
      </c>
      <c r="F35" s="124" t="s">
        <v>281</v>
      </c>
      <c r="G35" s="124" t="s">
        <v>796</v>
      </c>
      <c r="H35" s="124">
        <v>6.74</v>
      </c>
      <c r="I35" s="124">
        <f>VLOOKUP(E35,Steuerung!$A$17:$E$500,5,FALSE)</f>
        <v>2</v>
      </c>
      <c r="J35" s="124">
        <f>VLOOKUP(E35,Steuerung!$A$17:$F$500,6,FALSE)</f>
        <v>58.333333333333329</v>
      </c>
      <c r="K35" s="124">
        <f>VLOOKUP(F35,Steuerung!$A$17:$G$500,7,FALSE)</f>
        <v>2</v>
      </c>
      <c r="L35" s="124">
        <f>VLOOKUP(F35,Steuerung!$A$17:$H$500,8,FALSE)</f>
        <v>46</v>
      </c>
      <c r="M35" s="124">
        <f t="shared" si="12"/>
        <v>104.33333333333333</v>
      </c>
      <c r="N35" s="124">
        <f t="shared" si="13"/>
        <v>703.20666666666671</v>
      </c>
      <c r="O35" s="124">
        <f t="shared" si="14"/>
        <v>393.16666666666663</v>
      </c>
      <c r="P35" s="124">
        <f t="shared" si="15"/>
        <v>310.04000000000002</v>
      </c>
      <c r="Q35" s="124">
        <f>VLOOKUP(E35,Steuerung!$A$17:$B$500,2,FALSE)</f>
        <v>0</v>
      </c>
      <c r="R35" s="124">
        <f>VLOOKUP(F35,Steuerung!$A$17:$B$500,2,FALSE)</f>
        <v>0</v>
      </c>
      <c r="S35" s="159">
        <f t="shared" si="16"/>
        <v>0</v>
      </c>
      <c r="T35" s="159">
        <f t="shared" si="17"/>
        <v>0</v>
      </c>
      <c r="U35" s="124" t="e">
        <f t="shared" si="18"/>
        <v>#DIV/0!</v>
      </c>
      <c r="V35" s="124" t="e">
        <f t="shared" si="19"/>
        <v>#DIV/0!</v>
      </c>
      <c r="W35" s="124" t="e">
        <f t="shared" si="20"/>
        <v>#DIV/0!</v>
      </c>
    </row>
    <row r="36" spans="1:23" x14ac:dyDescent="0.2">
      <c r="A36" s="124" t="s">
        <v>3800</v>
      </c>
      <c r="B36" s="124" t="s">
        <v>820</v>
      </c>
      <c r="C36" s="156" t="s">
        <v>1447</v>
      </c>
      <c r="D36" s="124" t="s">
        <v>821</v>
      </c>
      <c r="E36" s="124" t="s">
        <v>224</v>
      </c>
      <c r="F36" s="124" t="s">
        <v>224</v>
      </c>
      <c r="G36" s="124" t="s">
        <v>822</v>
      </c>
      <c r="H36" s="124">
        <v>2.94</v>
      </c>
      <c r="I36" s="124">
        <f>VLOOKUP(E36,Steuerung!$A$17:$E$500,5,FALSE)</f>
        <v>7</v>
      </c>
      <c r="J36" s="124">
        <f>VLOOKUP(E36,Steuerung!$A$17:$F$500,6,FALSE)</f>
        <v>202.5</v>
      </c>
      <c r="K36" s="124">
        <f>VLOOKUP(F36,Steuerung!$A$17:$G$500,7,FALSE)</f>
        <v>7</v>
      </c>
      <c r="L36" s="124">
        <f>VLOOKUP(F36,Steuerung!$A$17:$H$500,8,FALSE)</f>
        <v>162.5</v>
      </c>
      <c r="M36" s="124">
        <f t="shared" si="12"/>
        <v>365</v>
      </c>
      <c r="N36" s="124">
        <f>H36*M36</f>
        <v>1073.0999999999999</v>
      </c>
      <c r="O36" s="124">
        <f>H36*J36</f>
        <v>595.35</v>
      </c>
      <c r="P36" s="124">
        <f t="shared" si="15"/>
        <v>477.75</v>
      </c>
      <c r="Q36" s="124">
        <f>VLOOKUP(E36,Steuerung!$A$17:$B$500,2,FALSE)</f>
        <v>0</v>
      </c>
      <c r="R36" s="124">
        <f>VLOOKUP(F36,Steuerung!$A$17:$B$500,2,FALSE)</f>
        <v>0</v>
      </c>
      <c r="S36" s="159">
        <f t="shared" si="16"/>
        <v>0</v>
      </c>
      <c r="T36" s="159">
        <f t="shared" si="17"/>
        <v>0</v>
      </c>
      <c r="U36" s="124" t="e">
        <f>IF(J36&gt;0,(O36/Q36*SVS_UHR+((FTVZ+SOVZ)*H36/Q36)*(SVS_SON-SVS_UHR)),0)</f>
        <v>#DIV/0!</v>
      </c>
      <c r="V36" s="124" t="e">
        <f>IF(L36&gt;0,(P36/R36*SVS_UHR+(FTVFZ+SOVFZ)*H36/R36*(SVS_SON-SVS_UHR)),0)</f>
        <v>#DIV/0!</v>
      </c>
      <c r="W36" s="124" t="e">
        <f t="shared" si="20"/>
        <v>#DIV/0!</v>
      </c>
    </row>
    <row r="37" spans="1:23" x14ac:dyDescent="0.2">
      <c r="A37" s="124" t="s">
        <v>859</v>
      </c>
      <c r="B37" s="124" t="s">
        <v>820</v>
      </c>
      <c r="C37" s="156" t="s">
        <v>1447</v>
      </c>
      <c r="D37" s="124" t="s">
        <v>821</v>
      </c>
      <c r="E37" s="124" t="s">
        <v>224</v>
      </c>
      <c r="F37" s="124" t="s">
        <v>224</v>
      </c>
      <c r="G37" s="124" t="s">
        <v>822</v>
      </c>
      <c r="H37" s="124">
        <v>2.94</v>
      </c>
      <c r="I37" s="124">
        <f>VLOOKUP(E37,Steuerung!$A$17:$E$500,5,FALSE)</f>
        <v>7</v>
      </c>
      <c r="J37" s="124">
        <f>VLOOKUP(E37,Steuerung!$A$17:$F$500,6,FALSE)</f>
        <v>202.5</v>
      </c>
      <c r="K37" s="124">
        <f>VLOOKUP(F37,Steuerung!$A$17:$G$500,7,FALSE)</f>
        <v>7</v>
      </c>
      <c r="L37" s="124">
        <f>VLOOKUP(F37,Steuerung!$A$17:$H$500,8,FALSE)</f>
        <v>162.5</v>
      </c>
      <c r="M37" s="124">
        <f t="shared" si="12"/>
        <v>365</v>
      </c>
      <c r="N37" s="124">
        <f t="shared" si="13"/>
        <v>1073.0999999999999</v>
      </c>
      <c r="O37" s="124">
        <f t="shared" si="14"/>
        <v>595.35</v>
      </c>
      <c r="P37" s="124">
        <f t="shared" si="15"/>
        <v>477.75</v>
      </c>
      <c r="Q37" s="124">
        <f>VLOOKUP(E37,Steuerung!$A$17:$B$500,2,FALSE)</f>
        <v>0</v>
      </c>
      <c r="R37" s="124">
        <f>VLOOKUP(F37,Steuerung!$A$17:$B$500,2,FALSE)</f>
        <v>0</v>
      </c>
      <c r="S37" s="159">
        <f t="shared" si="16"/>
        <v>0</v>
      </c>
      <c r="T37" s="159">
        <f t="shared" si="17"/>
        <v>0</v>
      </c>
      <c r="U37" s="124" t="e">
        <f>IF(J37&gt;0,(O37/Q37*SVS_UHR+((FTVZ+SOVZ)*H37/Q37)*(SVS_SON-SVS_UHR)),0)</f>
        <v>#DIV/0!</v>
      </c>
      <c r="V37" s="124" t="e">
        <f>IF(L37&gt;0,(P37/R37*SVS_UHR+(FTVFZ+SOVFZ)*H37/R37*(SVS_SON-SVS_UHR)),0)</f>
        <v>#DIV/0!</v>
      </c>
      <c r="W37" s="124" t="e">
        <f t="shared" si="20"/>
        <v>#DIV/0!</v>
      </c>
    </row>
    <row r="38" spans="1:23" x14ac:dyDescent="0.2">
      <c r="A38" s="124" t="s">
        <v>3662</v>
      </c>
      <c r="B38" s="124" t="s">
        <v>1470</v>
      </c>
      <c r="C38" s="156"/>
      <c r="D38" s="124" t="s">
        <v>821</v>
      </c>
      <c r="E38" s="124" t="s">
        <v>224</v>
      </c>
      <c r="F38" s="124" t="s">
        <v>224</v>
      </c>
      <c r="G38" s="124" t="s">
        <v>822</v>
      </c>
      <c r="H38" s="124">
        <v>3.39</v>
      </c>
      <c r="I38" s="124">
        <f>VLOOKUP(E38,Steuerung!$A$17:$E$500,5,FALSE)</f>
        <v>7</v>
      </c>
      <c r="J38" s="124">
        <f>VLOOKUP(E38,Steuerung!$A$17:$F$500,6,FALSE)</f>
        <v>202.5</v>
      </c>
      <c r="K38" s="124">
        <f>VLOOKUP(F38,Steuerung!$A$17:$G$500,7,FALSE)</f>
        <v>7</v>
      </c>
      <c r="L38" s="124">
        <f>VLOOKUP(F38,Steuerung!$A$17:$H$500,8,FALSE)</f>
        <v>162.5</v>
      </c>
      <c r="M38" s="124">
        <f t="shared" si="12"/>
        <v>365</v>
      </c>
      <c r="N38" s="124">
        <f t="shared" si="13"/>
        <v>1237.3500000000001</v>
      </c>
      <c r="O38" s="124">
        <f t="shared" si="14"/>
        <v>686.47500000000002</v>
      </c>
      <c r="P38" s="124">
        <f t="shared" si="15"/>
        <v>550.875</v>
      </c>
      <c r="Q38" s="124">
        <f>VLOOKUP(E38,Steuerung!$A$17:$B$500,2,FALSE)</f>
        <v>0</v>
      </c>
      <c r="R38" s="124">
        <f>VLOOKUP(F38,Steuerung!$A$17:$B$500,2,FALSE)</f>
        <v>0</v>
      </c>
      <c r="S38" s="159">
        <f t="shared" si="16"/>
        <v>0</v>
      </c>
      <c r="T38" s="159">
        <f t="shared" si="17"/>
        <v>0</v>
      </c>
      <c r="U38" s="124" t="e">
        <f>IF(J38&gt;0,(O38/Q38*SVS_UHR+((FTVZ+SOVZ)*H38/Q38)*(SVS_SON-SVS_UHR)),0)</f>
        <v>#DIV/0!</v>
      </c>
      <c r="V38" s="124" t="e">
        <f>IF(L38&gt;0,(P38/R38*SVS_UHR+(FTVFZ+SOVFZ)*H38/R38*(SVS_SON-SVS_UHR)),0)</f>
        <v>#DIV/0!</v>
      </c>
      <c r="W38" s="124" t="e">
        <f t="shared" si="20"/>
        <v>#DIV/0!</v>
      </c>
    </row>
    <row r="39" spans="1:23" x14ac:dyDescent="0.2">
      <c r="A39" s="124" t="s">
        <v>1881</v>
      </c>
      <c r="B39" s="124" t="s">
        <v>3816</v>
      </c>
      <c r="C39" s="156" t="s">
        <v>1447</v>
      </c>
      <c r="D39" s="124" t="s">
        <v>821</v>
      </c>
      <c r="E39" s="124" t="s">
        <v>222</v>
      </c>
      <c r="F39" s="124" t="s">
        <v>222</v>
      </c>
      <c r="G39" s="124" t="s">
        <v>822</v>
      </c>
      <c r="H39" s="124">
        <v>14.55</v>
      </c>
      <c r="I39" s="124">
        <f>VLOOKUP(E39,Steuerung!$A$17:$E$500,5,FALSE)</f>
        <v>5</v>
      </c>
      <c r="J39" s="124">
        <f>VLOOKUP(E39,Steuerung!$A$17:$F$500,6,FALSE)</f>
        <v>137.33333333333334</v>
      </c>
      <c r="K39" s="124">
        <f>VLOOKUP(F39,Steuerung!$A$17:$G$500,7,FALSE)</f>
        <v>5</v>
      </c>
      <c r="L39" s="124">
        <f>VLOOKUP(F39,Steuerung!$A$17:$H$500,8,FALSE)</f>
        <v>113</v>
      </c>
      <c r="M39" s="124">
        <f t="shared" si="12"/>
        <v>250.33333333333334</v>
      </c>
      <c r="N39" s="124">
        <f t="shared" si="13"/>
        <v>3642.3500000000004</v>
      </c>
      <c r="O39" s="124">
        <f t="shared" si="14"/>
        <v>1998.2000000000003</v>
      </c>
      <c r="P39" s="124">
        <f t="shared" si="15"/>
        <v>1644.15</v>
      </c>
      <c r="Q39" s="124">
        <f>VLOOKUP(E39,Steuerung!$A$17:$B$500,2,FALSE)</f>
        <v>0</v>
      </c>
      <c r="R39" s="124">
        <f>VLOOKUP(F39,Steuerung!$A$17:$B$500,2,FALSE)</f>
        <v>0</v>
      </c>
      <c r="S39" s="159">
        <f t="shared" si="16"/>
        <v>0</v>
      </c>
      <c r="T39" s="159">
        <f t="shared" si="17"/>
        <v>0</v>
      </c>
      <c r="U39" s="124" t="e">
        <f t="shared" ref="U39:U40" si="21">IF(J39&gt;0,O39/Q39*SVS_UHR,0)</f>
        <v>#DIV/0!</v>
      </c>
      <c r="V39" s="124" t="e">
        <f t="shared" ref="V39:V40" si="22">IF(K39&gt;0,P39/R39*SVS_UHR,0)</f>
        <v>#DIV/0!</v>
      </c>
      <c r="W39" s="124" t="e">
        <f t="shared" si="20"/>
        <v>#DIV/0!</v>
      </c>
    </row>
    <row r="40" spans="1:23" x14ac:dyDescent="0.2">
      <c r="A40" s="124" t="s">
        <v>3817</v>
      </c>
      <c r="B40" s="124" t="s">
        <v>3818</v>
      </c>
      <c r="C40" s="156" t="s">
        <v>1447</v>
      </c>
      <c r="D40" s="124" t="s">
        <v>821</v>
      </c>
      <c r="E40" s="124" t="s">
        <v>222</v>
      </c>
      <c r="F40" s="124" t="s">
        <v>222</v>
      </c>
      <c r="G40" s="124" t="s">
        <v>822</v>
      </c>
      <c r="H40" s="124">
        <v>15.39</v>
      </c>
      <c r="I40" s="124">
        <f>VLOOKUP(E40,Steuerung!$A$17:$E$500,5,FALSE)</f>
        <v>5</v>
      </c>
      <c r="J40" s="124">
        <f>VLOOKUP(E40,Steuerung!$A$17:$F$500,6,FALSE)</f>
        <v>137.33333333333334</v>
      </c>
      <c r="K40" s="124">
        <f>VLOOKUP(F40,Steuerung!$A$17:$G$500,7,FALSE)</f>
        <v>5</v>
      </c>
      <c r="L40" s="124">
        <f>VLOOKUP(F40,Steuerung!$A$17:$H$500,8,FALSE)</f>
        <v>113</v>
      </c>
      <c r="M40" s="124">
        <f t="shared" si="12"/>
        <v>250.33333333333334</v>
      </c>
      <c r="N40" s="124">
        <f t="shared" si="13"/>
        <v>3852.63</v>
      </c>
      <c r="O40" s="124">
        <f t="shared" si="14"/>
        <v>2113.5600000000004</v>
      </c>
      <c r="P40" s="124">
        <f t="shared" si="15"/>
        <v>1739.0700000000002</v>
      </c>
      <c r="Q40" s="124">
        <f>VLOOKUP(E40,Steuerung!$A$17:$B$500,2,FALSE)</f>
        <v>0</v>
      </c>
      <c r="R40" s="124">
        <f>VLOOKUP(F40,Steuerung!$A$17:$B$500,2,FALSE)</f>
        <v>0</v>
      </c>
      <c r="S40" s="159">
        <f t="shared" si="16"/>
        <v>0</v>
      </c>
      <c r="T40" s="159">
        <f t="shared" si="17"/>
        <v>0</v>
      </c>
      <c r="U40" s="124" t="e">
        <f t="shared" si="21"/>
        <v>#DIV/0!</v>
      </c>
      <c r="V40" s="124" t="e">
        <f t="shared" si="22"/>
        <v>#DIV/0!</v>
      </c>
      <c r="W40" s="124" t="e">
        <f t="shared" si="20"/>
        <v>#DIV/0!</v>
      </c>
    </row>
    <row r="41" spans="1:23" x14ac:dyDescent="0.2">
      <c r="A41" s="124" t="s">
        <v>1883</v>
      </c>
      <c r="B41" s="124" t="s">
        <v>1398</v>
      </c>
      <c r="C41" s="156" t="s">
        <v>1447</v>
      </c>
      <c r="D41" s="124" t="s">
        <v>821</v>
      </c>
      <c r="E41" s="124" t="s">
        <v>224</v>
      </c>
      <c r="F41" s="124" t="s">
        <v>224</v>
      </c>
      <c r="G41" s="124" t="s">
        <v>822</v>
      </c>
      <c r="H41" s="124">
        <v>24.56</v>
      </c>
      <c r="I41" s="124">
        <f>VLOOKUP(E41,Steuerung!$A$17:$E$500,5,FALSE)</f>
        <v>7</v>
      </c>
      <c r="J41" s="124">
        <f>VLOOKUP(E41,Steuerung!$A$17:$F$500,6,FALSE)</f>
        <v>202.5</v>
      </c>
      <c r="K41" s="124">
        <f>VLOOKUP(F41,Steuerung!$A$17:$G$500,7,FALSE)</f>
        <v>7</v>
      </c>
      <c r="L41" s="124">
        <f>VLOOKUP(F41,Steuerung!$A$17:$H$500,8,FALSE)</f>
        <v>162.5</v>
      </c>
      <c r="M41" s="124">
        <f t="shared" si="12"/>
        <v>365</v>
      </c>
      <c r="N41" s="124">
        <f t="shared" si="13"/>
        <v>8964.4</v>
      </c>
      <c r="O41" s="124">
        <f t="shared" si="14"/>
        <v>4973.3999999999996</v>
      </c>
      <c r="P41" s="124">
        <f t="shared" si="15"/>
        <v>3991</v>
      </c>
      <c r="Q41" s="124">
        <f>VLOOKUP(E41,Steuerung!$A$17:$B$500,2,FALSE)</f>
        <v>0</v>
      </c>
      <c r="R41" s="124">
        <f>VLOOKUP(F41,Steuerung!$A$17:$B$500,2,FALSE)</f>
        <v>0</v>
      </c>
      <c r="S41" s="159">
        <f t="shared" si="16"/>
        <v>0</v>
      </c>
      <c r="T41" s="159">
        <f t="shared" si="17"/>
        <v>0</v>
      </c>
      <c r="U41" s="124" t="e">
        <f>IF(J41&gt;0,(O41/Q41*SVS_UHR+((FTVZ+SOVZ)*H41/Q41)*(SVS_SON-SVS_UHR)),0)</f>
        <v>#DIV/0!</v>
      </c>
      <c r="V41" s="124" t="e">
        <f>IF(L41&gt;0,(P41/R41*SVS_UHR+(FTVFZ+SOVFZ)*H41/R41*(SVS_SON-SVS_UHR)),0)</f>
        <v>#DIV/0!</v>
      </c>
      <c r="W41" s="124" t="e">
        <f t="shared" si="20"/>
        <v>#DIV/0!</v>
      </c>
    </row>
    <row r="42" spans="1:23" x14ac:dyDescent="0.2">
      <c r="A42" s="124" t="s">
        <v>3664</v>
      </c>
      <c r="B42" s="124" t="s">
        <v>1385</v>
      </c>
      <c r="C42" s="156" t="s">
        <v>1447</v>
      </c>
      <c r="D42" s="124" t="s">
        <v>821</v>
      </c>
      <c r="E42" s="124" t="s">
        <v>224</v>
      </c>
      <c r="F42" s="124" t="s">
        <v>224</v>
      </c>
      <c r="G42" s="124" t="s">
        <v>822</v>
      </c>
      <c r="H42" s="124">
        <v>10.81</v>
      </c>
      <c r="I42" s="124">
        <f>VLOOKUP(E42,Steuerung!$A$17:$E$500,5,FALSE)</f>
        <v>7</v>
      </c>
      <c r="J42" s="124">
        <f>VLOOKUP(E42,Steuerung!$A$17:$F$500,6,FALSE)</f>
        <v>202.5</v>
      </c>
      <c r="K42" s="124">
        <f>VLOOKUP(F42,Steuerung!$A$17:$G$500,7,FALSE)</f>
        <v>7</v>
      </c>
      <c r="L42" s="124">
        <f>VLOOKUP(F42,Steuerung!$A$17:$H$500,8,FALSE)</f>
        <v>162.5</v>
      </c>
      <c r="M42" s="124">
        <f t="shared" si="12"/>
        <v>365</v>
      </c>
      <c r="N42" s="124">
        <f t="shared" si="13"/>
        <v>3945.65</v>
      </c>
      <c r="O42" s="124">
        <f t="shared" si="14"/>
        <v>2189.0250000000001</v>
      </c>
      <c r="P42" s="124">
        <f t="shared" si="15"/>
        <v>1756.625</v>
      </c>
      <c r="Q42" s="124">
        <f>VLOOKUP(E42,Steuerung!$A$17:$B$500,2,FALSE)</f>
        <v>0</v>
      </c>
      <c r="R42" s="124">
        <f>VLOOKUP(F42,Steuerung!$A$17:$B$500,2,FALSE)</f>
        <v>0</v>
      </c>
      <c r="S42" s="159">
        <f t="shared" si="16"/>
        <v>0</v>
      </c>
      <c r="T42" s="159">
        <f t="shared" si="17"/>
        <v>0</v>
      </c>
      <c r="U42" s="124" t="e">
        <f>IF(J42&gt;0,(O42/Q42*SVS_UHR+((FTVZ+SOVZ)*H42/Q42)*(SVS_SON-SVS_UHR)),0)</f>
        <v>#DIV/0!</v>
      </c>
      <c r="V42" s="124" t="e">
        <f>IF(L42&gt;0,(P42/R42*SVS_UHR+(FTVFZ+SOVFZ)*H42/R42*(SVS_SON-SVS_UHR)),0)</f>
        <v>#DIV/0!</v>
      </c>
      <c r="W42" s="124" t="e">
        <f t="shared" si="20"/>
        <v>#DIV/0!</v>
      </c>
    </row>
    <row r="43" spans="1:23" x14ac:dyDescent="0.2">
      <c r="A43" s="124" t="s">
        <v>3010</v>
      </c>
      <c r="B43" s="124" t="s">
        <v>3819</v>
      </c>
      <c r="C43" s="124"/>
      <c r="D43" s="124" t="s">
        <v>791</v>
      </c>
      <c r="E43" s="124" t="s">
        <v>207</v>
      </c>
      <c r="F43" s="124" t="s">
        <v>207</v>
      </c>
      <c r="G43" s="124" t="s">
        <v>822</v>
      </c>
      <c r="H43" s="124">
        <v>38.799999999999997</v>
      </c>
      <c r="I43" s="124">
        <f>VLOOKUP(E43,Steuerung!$A$17:$E$500,5,FALSE)</f>
        <v>2</v>
      </c>
      <c r="J43" s="124">
        <f>VLOOKUP(E43,Steuerung!$A$17:$F$500,6,FALSE)</f>
        <v>58.333333333333329</v>
      </c>
      <c r="K43" s="124">
        <f>VLOOKUP(F43,Steuerung!$A$17:$G$500,7,FALSE)</f>
        <v>2</v>
      </c>
      <c r="L43" s="124">
        <f>VLOOKUP(F43,Steuerung!$A$17:$H$500,8,FALSE)</f>
        <v>46</v>
      </c>
      <c r="M43" s="124">
        <f t="shared" si="12"/>
        <v>104.33333333333333</v>
      </c>
      <c r="N43" s="124">
        <f t="shared" si="13"/>
        <v>4048.1333333333328</v>
      </c>
      <c r="O43" s="124">
        <f t="shared" si="14"/>
        <v>2263.333333333333</v>
      </c>
      <c r="P43" s="124">
        <f t="shared" si="15"/>
        <v>1784.8</v>
      </c>
      <c r="Q43" s="124">
        <f>VLOOKUP(E43,Steuerung!$A$17:$B$500,2,FALSE)</f>
        <v>0</v>
      </c>
      <c r="R43" s="124">
        <f>VLOOKUP(F43,Steuerung!$A$17:$B$500,2,FALSE)</f>
        <v>0</v>
      </c>
      <c r="S43" s="159">
        <f t="shared" si="16"/>
        <v>0</v>
      </c>
      <c r="T43" s="159">
        <f t="shared" si="17"/>
        <v>0</v>
      </c>
      <c r="U43" s="124" t="e">
        <f t="shared" si="18"/>
        <v>#DIV/0!</v>
      </c>
      <c r="V43" s="124" t="e">
        <f t="shared" si="19"/>
        <v>#DIV/0!</v>
      </c>
      <c r="W43" s="124" t="e">
        <f t="shared" si="20"/>
        <v>#DIV/0!</v>
      </c>
    </row>
    <row r="44" spans="1:23" x14ac:dyDescent="0.2">
      <c r="A44" s="124" t="s">
        <v>3820</v>
      </c>
      <c r="B44" s="124" t="s">
        <v>3821</v>
      </c>
      <c r="C44" s="124"/>
      <c r="D44" s="124" t="s">
        <v>822</v>
      </c>
      <c r="E44" s="124" t="s">
        <v>280</v>
      </c>
      <c r="F44" s="124" t="s">
        <v>280</v>
      </c>
      <c r="G44" s="124" t="s">
        <v>822</v>
      </c>
      <c r="H44" s="124">
        <v>5.91</v>
      </c>
      <c r="I44" s="124">
        <f>VLOOKUP(E44,Steuerung!$A$17:$E$500,5,FALSE)</f>
        <v>2</v>
      </c>
      <c r="J44" s="124">
        <f>VLOOKUP(E44,Steuerung!$A$17:$F$500,6,FALSE)</f>
        <v>58.333333333333329</v>
      </c>
      <c r="K44" s="124">
        <f>VLOOKUP(F44,Steuerung!$A$17:$G$500,7,FALSE)</f>
        <v>2</v>
      </c>
      <c r="L44" s="124">
        <f>VLOOKUP(F44,Steuerung!$A$17:$H$500,8,FALSE)</f>
        <v>46</v>
      </c>
      <c r="M44" s="124">
        <f>J44+L44</f>
        <v>104.33333333333333</v>
      </c>
      <c r="N44" s="124">
        <f>H44*M44</f>
        <v>616.61</v>
      </c>
      <c r="O44" s="124">
        <f>H44*J44</f>
        <v>344.75</v>
      </c>
      <c r="P44" s="124">
        <f>H44*L44</f>
        <v>271.86</v>
      </c>
      <c r="Q44" s="124">
        <f>VLOOKUP(E44,Steuerung!$A$17:$B$500,2,FALSE)</f>
        <v>0</v>
      </c>
      <c r="R44" s="124">
        <f>VLOOKUP(F44,Steuerung!$A$17:$B$500,2,FALSE)</f>
        <v>0</v>
      </c>
      <c r="S44" s="159">
        <f t="shared" si="16"/>
        <v>0</v>
      </c>
      <c r="T44" s="159">
        <f t="shared" si="17"/>
        <v>0</v>
      </c>
      <c r="U44" s="124" t="e">
        <f t="shared" si="18"/>
        <v>#DIV/0!</v>
      </c>
      <c r="V44" s="124" t="e">
        <f t="shared" si="19"/>
        <v>#DIV/0!</v>
      </c>
      <c r="W44" s="124" t="e">
        <f>U44+V44</f>
        <v>#DIV/0!</v>
      </c>
    </row>
    <row r="45" spans="1:23" x14ac:dyDescent="0.2">
      <c r="A45" s="124" t="s">
        <v>1427</v>
      </c>
      <c r="B45" s="124" t="s">
        <v>3822</v>
      </c>
      <c r="C45" s="156"/>
      <c r="D45" s="124" t="s">
        <v>795</v>
      </c>
      <c r="E45" s="124" t="s">
        <v>191</v>
      </c>
      <c r="F45" s="124" t="s">
        <v>191</v>
      </c>
      <c r="G45" s="124" t="s">
        <v>822</v>
      </c>
      <c r="H45" s="124">
        <v>132.52000000000001</v>
      </c>
      <c r="I45" s="124">
        <f>VLOOKUP(E45,Steuerung!$A$17:$E$500,5,FALSE)</f>
        <v>5</v>
      </c>
      <c r="J45" s="124">
        <f>VLOOKUP(E45,Steuerung!$A$17:$F$500,6,FALSE)</f>
        <v>137.33333333333334</v>
      </c>
      <c r="K45" s="124">
        <f>VLOOKUP(F45,Steuerung!$A$17:$G$500,7,FALSE)</f>
        <v>5</v>
      </c>
      <c r="L45" s="124">
        <f>VLOOKUP(F45,Steuerung!$A$17:$H$500,8,FALSE)</f>
        <v>113</v>
      </c>
      <c r="M45" s="124">
        <f t="shared" si="12"/>
        <v>250.33333333333334</v>
      </c>
      <c r="N45" s="124">
        <f t="shared" si="13"/>
        <v>33174.17333333334</v>
      </c>
      <c r="O45" s="124">
        <f t="shared" si="14"/>
        <v>18199.413333333338</v>
      </c>
      <c r="P45" s="124">
        <f t="shared" si="15"/>
        <v>14974.760000000002</v>
      </c>
      <c r="Q45" s="124">
        <f>VLOOKUP(E45,Steuerung!$A$17:$B$500,2,FALSE)</f>
        <v>0</v>
      </c>
      <c r="R45" s="124">
        <f>VLOOKUP(F45,Steuerung!$A$17:$B$500,2,FALSE)</f>
        <v>0</v>
      </c>
      <c r="S45" s="159">
        <f t="shared" si="16"/>
        <v>0</v>
      </c>
      <c r="T45" s="159">
        <f t="shared" si="17"/>
        <v>0</v>
      </c>
      <c r="U45" s="124" t="e">
        <f t="shared" si="18"/>
        <v>#DIV/0!</v>
      </c>
      <c r="V45" s="124" t="e">
        <f t="shared" si="19"/>
        <v>#DIV/0!</v>
      </c>
      <c r="W45" s="124" t="e">
        <f t="shared" si="20"/>
        <v>#DIV/0!</v>
      </c>
    </row>
    <row r="46" spans="1:23" x14ac:dyDescent="0.2">
      <c r="A46" s="124" t="s">
        <v>870</v>
      </c>
      <c r="B46" s="124" t="s">
        <v>3823</v>
      </c>
      <c r="C46" s="156"/>
      <c r="D46" s="124" t="s">
        <v>795</v>
      </c>
      <c r="E46" s="124" t="s">
        <v>190</v>
      </c>
      <c r="F46" s="124" t="s">
        <v>190</v>
      </c>
      <c r="G46" s="124" t="s">
        <v>796</v>
      </c>
      <c r="H46" s="124">
        <v>10.220000000000001</v>
      </c>
      <c r="I46" s="124">
        <f>VLOOKUP(E46,Steuerung!$A$17:$E$500,5,FALSE)</f>
        <v>3</v>
      </c>
      <c r="J46" s="124">
        <f>VLOOKUP(E46,Steuerung!$A$17:$F$500,6,FALSE)</f>
        <v>82.4</v>
      </c>
      <c r="K46" s="124">
        <f>VLOOKUP(F46,Steuerung!$A$17:$G$500,7,FALSE)</f>
        <v>3</v>
      </c>
      <c r="L46" s="124">
        <f>VLOOKUP(F46,Steuerung!$A$17:$H$500,8,FALSE)</f>
        <v>67.800000000000011</v>
      </c>
      <c r="M46" s="124">
        <f t="shared" si="12"/>
        <v>150.20000000000002</v>
      </c>
      <c r="N46" s="124">
        <f t="shared" si="13"/>
        <v>1535.0440000000003</v>
      </c>
      <c r="O46" s="124">
        <f t="shared" si="14"/>
        <v>842.12800000000016</v>
      </c>
      <c r="P46" s="124">
        <f t="shared" si="15"/>
        <v>692.91600000000017</v>
      </c>
      <c r="Q46" s="124">
        <f>VLOOKUP(E46,Steuerung!$A$17:$B$500,2,FALSE)</f>
        <v>0</v>
      </c>
      <c r="R46" s="124">
        <f>VLOOKUP(F46,Steuerung!$A$17:$B$500,2,FALSE)</f>
        <v>0</v>
      </c>
      <c r="S46" s="159">
        <f t="shared" si="16"/>
        <v>0</v>
      </c>
      <c r="T46" s="159">
        <f t="shared" si="17"/>
        <v>0</v>
      </c>
      <c r="U46" s="124" t="e">
        <f t="shared" si="18"/>
        <v>#DIV/0!</v>
      </c>
      <c r="V46" s="124" t="e">
        <f t="shared" si="19"/>
        <v>#DIV/0!</v>
      </c>
      <c r="W46" s="124" t="e">
        <f t="shared" si="20"/>
        <v>#DIV/0!</v>
      </c>
    </row>
    <row r="47" spans="1:23" x14ac:dyDescent="0.2">
      <c r="A47" s="124" t="s">
        <v>1418</v>
      </c>
      <c r="B47" s="124" t="s">
        <v>1670</v>
      </c>
      <c r="C47" s="156"/>
      <c r="D47" s="124" t="s">
        <v>795</v>
      </c>
      <c r="E47" s="124" t="s">
        <v>191</v>
      </c>
      <c r="F47" s="124" t="s">
        <v>191</v>
      </c>
      <c r="G47" s="124" t="s">
        <v>3812</v>
      </c>
      <c r="H47" s="124">
        <v>130.56</v>
      </c>
      <c r="I47" s="124">
        <f>VLOOKUP(E47,Steuerung!$A$17:$E$500,5,FALSE)</f>
        <v>5</v>
      </c>
      <c r="J47" s="124">
        <f>VLOOKUP(E47,Steuerung!$A$17:$F$500,6,FALSE)</f>
        <v>137.33333333333334</v>
      </c>
      <c r="K47" s="124">
        <f>VLOOKUP(F47,Steuerung!$A$17:$G$500,7,FALSE)</f>
        <v>5</v>
      </c>
      <c r="L47" s="124">
        <f>VLOOKUP(F47,Steuerung!$A$17:$H$500,8,FALSE)</f>
        <v>113</v>
      </c>
      <c r="M47" s="124">
        <f t="shared" si="12"/>
        <v>250.33333333333334</v>
      </c>
      <c r="N47" s="124">
        <f t="shared" si="13"/>
        <v>32683.52</v>
      </c>
      <c r="O47" s="124">
        <f t="shared" si="14"/>
        <v>17930.240000000002</v>
      </c>
      <c r="P47" s="124">
        <f t="shared" si="15"/>
        <v>14753.28</v>
      </c>
      <c r="Q47" s="124">
        <f>VLOOKUP(E47,Steuerung!$A$17:$B$500,2,FALSE)</f>
        <v>0</v>
      </c>
      <c r="R47" s="124">
        <f>VLOOKUP(F47,Steuerung!$A$17:$B$500,2,FALSE)</f>
        <v>0</v>
      </c>
      <c r="S47" s="159">
        <f t="shared" si="16"/>
        <v>0</v>
      </c>
      <c r="T47" s="159">
        <f t="shared" si="17"/>
        <v>0</v>
      </c>
      <c r="U47" s="124" t="e">
        <f t="shared" si="18"/>
        <v>#DIV/0!</v>
      </c>
      <c r="V47" s="124" t="e">
        <f t="shared" si="19"/>
        <v>#DIV/0!</v>
      </c>
      <c r="W47" s="124" t="e">
        <f t="shared" si="20"/>
        <v>#DIV/0!</v>
      </c>
    </row>
    <row r="48" spans="1:23" x14ac:dyDescent="0.2">
      <c r="A48" s="124"/>
      <c r="B48" s="308" t="s">
        <v>3824</v>
      </c>
      <c r="C48" s="156"/>
      <c r="D48" s="124"/>
      <c r="E48" s="124"/>
      <c r="F48" s="124"/>
      <c r="G48" s="124"/>
      <c r="H48" s="308">
        <f>SUM(H23:H47)</f>
        <v>1707.9500000000007</v>
      </c>
      <c r="I48" s="308"/>
      <c r="J48" s="308"/>
      <c r="K48" s="308"/>
      <c r="L48" s="308"/>
      <c r="M48" s="308"/>
      <c r="N48" s="308">
        <f>SUM(N23:N47)</f>
        <v>405614.69933333329</v>
      </c>
      <c r="O48" s="308">
        <f>SUM(O23:O47)</f>
        <v>222768.92733333335</v>
      </c>
      <c r="P48" s="308">
        <f>SUM(P23:P47)</f>
        <v>182845.77199999994</v>
      </c>
      <c r="Q48" s="308"/>
      <c r="R48" s="308"/>
      <c r="S48" s="308"/>
      <c r="T48" s="308"/>
      <c r="U48" s="308" t="e">
        <f>SUM(U23:U47)</f>
        <v>#DIV/0!</v>
      </c>
      <c r="V48" s="308" t="e">
        <f>SUM(V23:V47)</f>
        <v>#DIV/0!</v>
      </c>
      <c r="W48" s="308" t="e">
        <f>SUM(W23:W47)</f>
        <v>#DIV/0!</v>
      </c>
    </row>
    <row r="49" spans="1:23" x14ac:dyDescent="0.2">
      <c r="A49" s="124"/>
      <c r="B49" s="308"/>
      <c r="C49" s="156"/>
      <c r="D49" s="124"/>
      <c r="E49" s="124"/>
      <c r="F49" s="124"/>
      <c r="G49" s="124"/>
      <c r="H49" s="308"/>
      <c r="I49" s="308"/>
      <c r="J49" s="308"/>
      <c r="K49" s="308"/>
      <c r="L49" s="308"/>
      <c r="M49" s="308"/>
      <c r="N49" s="308"/>
      <c r="O49" s="308"/>
      <c r="P49" s="308"/>
      <c r="Q49" s="308"/>
      <c r="R49" s="308"/>
      <c r="S49" s="308"/>
      <c r="T49" s="308"/>
      <c r="U49" s="308"/>
      <c r="V49" s="308"/>
      <c r="W49" s="308"/>
    </row>
    <row r="50" spans="1:23" x14ac:dyDescent="0.2">
      <c r="A50" s="157" t="s">
        <v>3825</v>
      </c>
      <c r="B50" s="308"/>
      <c r="C50" s="156"/>
      <c r="D50" s="124"/>
      <c r="E50" s="124"/>
      <c r="F50" s="124"/>
      <c r="G50" s="124"/>
      <c r="H50" s="308"/>
      <c r="I50" s="308"/>
      <c r="J50" s="308"/>
      <c r="K50" s="308"/>
      <c r="L50" s="308"/>
      <c r="M50" s="308"/>
      <c r="N50" s="308"/>
      <c r="O50" s="308"/>
      <c r="P50" s="308"/>
      <c r="Q50" s="308"/>
      <c r="R50" s="308"/>
      <c r="S50" s="308"/>
      <c r="T50" s="308"/>
      <c r="U50" s="308"/>
      <c r="V50" s="308"/>
      <c r="W50" s="308"/>
    </row>
    <row r="51" spans="1:23" x14ac:dyDescent="0.2">
      <c r="A51" s="202" t="s">
        <v>3826</v>
      </c>
      <c r="B51" s="123" t="s">
        <v>852</v>
      </c>
      <c r="C51" s="123"/>
      <c r="D51" s="123" t="s">
        <v>853</v>
      </c>
      <c r="E51" s="123" t="s">
        <v>258</v>
      </c>
      <c r="F51" s="123" t="s">
        <v>258</v>
      </c>
      <c r="G51" s="123" t="s">
        <v>822</v>
      </c>
      <c r="H51" s="127">
        <v>38</v>
      </c>
      <c r="I51" s="124">
        <f>VLOOKUP(E51,Steuerung!$A$17:$E$500,5,FALSE)</f>
        <v>1</v>
      </c>
      <c r="J51" s="124">
        <f>VLOOKUP(E51,Steuerung!$A$17:$F$500,6,FALSE)</f>
        <v>29.166666666666657</v>
      </c>
      <c r="K51" s="124">
        <f>VLOOKUP(F51,Steuerung!$A$17:$G$500,7,FALSE)</f>
        <v>1</v>
      </c>
      <c r="L51" s="124">
        <f>VLOOKUP(F51,Steuerung!$A$17:$H$500,8,FALSE)</f>
        <v>23</v>
      </c>
      <c r="M51" s="124">
        <f t="shared" ref="M51" si="23">J51+L51</f>
        <v>52.166666666666657</v>
      </c>
      <c r="N51" s="124">
        <f t="shared" ref="N51" si="24">H51*M51</f>
        <v>1982.333333333333</v>
      </c>
      <c r="O51" s="124">
        <f t="shared" ref="O51" si="25">H51*J51</f>
        <v>1108.333333333333</v>
      </c>
      <c r="P51" s="124">
        <f t="shared" ref="P51" si="26">H51*L51</f>
        <v>874</v>
      </c>
      <c r="Q51" s="124">
        <f>VLOOKUP(E51,Steuerung!$A$17:$B$500,2,FALSE)</f>
        <v>0</v>
      </c>
      <c r="R51" s="124">
        <f>VLOOKUP(F51,Steuerung!$A$17:$B$500,2,FALSE)</f>
        <v>0</v>
      </c>
      <c r="S51" s="159">
        <f t="shared" ref="S51:S75" si="27">IFERROR(O51/Q51,0)</f>
        <v>0</v>
      </c>
      <c r="T51" s="159">
        <f t="shared" ref="T51:T75" si="28">IFERROR(P51/R51,0)</f>
        <v>0</v>
      </c>
      <c r="U51" s="124" t="e">
        <f t="shared" ref="U51:U75" si="29">IF(J51&gt;0,O51/Q51*SVS_UHR,0)</f>
        <v>#DIV/0!</v>
      </c>
      <c r="V51" s="124" t="e">
        <f t="shared" ref="V51:V75" si="30">IF(K51&gt;0,P51/R51*SVS_UHR,0)</f>
        <v>#DIV/0!</v>
      </c>
      <c r="W51" s="124" t="e">
        <f t="shared" ref="W51" si="31">U51+V51</f>
        <v>#DIV/0!</v>
      </c>
    </row>
    <row r="52" spans="1:23" x14ac:dyDescent="0.2">
      <c r="A52" s="202" t="s">
        <v>3827</v>
      </c>
      <c r="B52" s="123" t="s">
        <v>852</v>
      </c>
      <c r="C52" s="123"/>
      <c r="D52" s="123" t="s">
        <v>853</v>
      </c>
      <c r="E52" s="123" t="s">
        <v>258</v>
      </c>
      <c r="F52" s="123" t="s">
        <v>258</v>
      </c>
      <c r="G52" s="123" t="s">
        <v>822</v>
      </c>
      <c r="H52" s="127">
        <v>21.1</v>
      </c>
      <c r="I52" s="124">
        <f>VLOOKUP(E52,Steuerung!$A$17:$E$500,5,FALSE)</f>
        <v>1</v>
      </c>
      <c r="J52" s="124">
        <f>VLOOKUP(E52,Steuerung!$A$17:$F$500,6,FALSE)</f>
        <v>29.166666666666657</v>
      </c>
      <c r="K52" s="124">
        <f>VLOOKUP(F52,Steuerung!$A$17:$G$500,7,FALSE)</f>
        <v>1</v>
      </c>
      <c r="L52" s="124">
        <f>VLOOKUP(F52,Steuerung!$A$17:$H$500,8,FALSE)</f>
        <v>23</v>
      </c>
      <c r="M52" s="124">
        <f t="shared" ref="M52:M75" si="32">J52+L52</f>
        <v>52.166666666666657</v>
      </c>
      <c r="N52" s="124">
        <f t="shared" ref="N52:N75" si="33">H52*M52</f>
        <v>1100.7166666666665</v>
      </c>
      <c r="O52" s="124">
        <f t="shared" ref="O52:O75" si="34">H52*J52</f>
        <v>615.41666666666652</v>
      </c>
      <c r="P52" s="124">
        <f t="shared" ref="P52:P75" si="35">H52*L52</f>
        <v>485.3</v>
      </c>
      <c r="Q52" s="124">
        <f>VLOOKUP(E52,Steuerung!$A$17:$B$500,2,FALSE)</f>
        <v>0</v>
      </c>
      <c r="R52" s="124">
        <f>VLOOKUP(F52,Steuerung!$A$17:$B$500,2,FALSE)</f>
        <v>0</v>
      </c>
      <c r="S52" s="159">
        <f t="shared" si="27"/>
        <v>0</v>
      </c>
      <c r="T52" s="159">
        <f t="shared" si="28"/>
        <v>0</v>
      </c>
      <c r="U52" s="124" t="e">
        <f t="shared" si="29"/>
        <v>#DIV/0!</v>
      </c>
      <c r="V52" s="124" t="e">
        <f t="shared" si="30"/>
        <v>#DIV/0!</v>
      </c>
      <c r="W52" s="124" t="e">
        <f t="shared" ref="W52:W75" si="36">U52+V52</f>
        <v>#DIV/0!</v>
      </c>
    </row>
    <row r="53" spans="1:23" x14ac:dyDescent="0.2">
      <c r="A53" s="202" t="s">
        <v>3828</v>
      </c>
      <c r="B53" s="123" t="s">
        <v>852</v>
      </c>
      <c r="C53" s="123"/>
      <c r="D53" s="123" t="s">
        <v>804</v>
      </c>
      <c r="E53" s="123" t="s">
        <v>317</v>
      </c>
      <c r="F53" s="123" t="s">
        <v>317</v>
      </c>
      <c r="G53" s="123" t="s">
        <v>822</v>
      </c>
      <c r="H53" s="127">
        <v>14.1</v>
      </c>
      <c r="I53" s="124" t="str">
        <f>VLOOKUP(E53,Steuerung!$A$17:$E$500,5,FALSE)</f>
        <v>m</v>
      </c>
      <c r="J53" s="124">
        <f>VLOOKUP(E53,Steuerung!$A$17:$F$500,6,FALSE)</f>
        <v>6.7</v>
      </c>
      <c r="K53" s="124" t="str">
        <f>VLOOKUP(F53,Steuerung!$A$17:$G$500,7,FALSE)</f>
        <v>m</v>
      </c>
      <c r="L53" s="124">
        <f>VLOOKUP(F53,Steuerung!$A$17:$H$500,8,FALSE)</f>
        <v>5.3</v>
      </c>
      <c r="M53" s="124">
        <f t="shared" si="32"/>
        <v>12</v>
      </c>
      <c r="N53" s="124">
        <f t="shared" si="33"/>
        <v>169.2</v>
      </c>
      <c r="O53" s="124">
        <f t="shared" si="34"/>
        <v>94.47</v>
      </c>
      <c r="P53" s="124">
        <f t="shared" si="35"/>
        <v>74.72999999999999</v>
      </c>
      <c r="Q53" s="124">
        <f>VLOOKUP(E53,Steuerung!$A$17:$B$500,2,FALSE)</f>
        <v>0</v>
      </c>
      <c r="R53" s="124">
        <f>VLOOKUP(F53,Steuerung!$A$17:$B$500,2,FALSE)</f>
        <v>0</v>
      </c>
      <c r="S53" s="159">
        <f t="shared" si="27"/>
        <v>0</v>
      </c>
      <c r="T53" s="159">
        <f t="shared" si="28"/>
        <v>0</v>
      </c>
      <c r="U53" s="124" t="e">
        <f t="shared" si="29"/>
        <v>#DIV/0!</v>
      </c>
      <c r="V53" s="124" t="e">
        <f t="shared" si="30"/>
        <v>#DIV/0!</v>
      </c>
      <c r="W53" s="124" t="e">
        <f t="shared" si="36"/>
        <v>#DIV/0!</v>
      </c>
    </row>
    <row r="54" spans="1:23" x14ac:dyDescent="0.2">
      <c r="A54" s="202" t="s">
        <v>3829</v>
      </c>
      <c r="B54" s="123" t="s">
        <v>1398</v>
      </c>
      <c r="C54" s="123"/>
      <c r="D54" s="123" t="s">
        <v>821</v>
      </c>
      <c r="E54" s="123" t="s">
        <v>222</v>
      </c>
      <c r="F54" s="123" t="s">
        <v>222</v>
      </c>
      <c r="G54" s="123" t="s">
        <v>822</v>
      </c>
      <c r="H54" s="127">
        <v>6.1</v>
      </c>
      <c r="I54" s="124">
        <f>VLOOKUP(E54,Steuerung!$A$17:$E$500,5,FALSE)</f>
        <v>5</v>
      </c>
      <c r="J54" s="124">
        <f>VLOOKUP(E54,Steuerung!$A$17:$F$500,6,FALSE)</f>
        <v>137.33333333333334</v>
      </c>
      <c r="K54" s="124">
        <f>VLOOKUP(F54,Steuerung!$A$17:$G$500,7,FALSE)</f>
        <v>5</v>
      </c>
      <c r="L54" s="124">
        <f>VLOOKUP(F54,Steuerung!$A$17:$H$500,8,FALSE)</f>
        <v>113</v>
      </c>
      <c r="M54" s="124">
        <f t="shared" si="32"/>
        <v>250.33333333333334</v>
      </c>
      <c r="N54" s="124">
        <f t="shared" si="33"/>
        <v>1527.0333333333333</v>
      </c>
      <c r="O54" s="124">
        <f t="shared" si="34"/>
        <v>837.73333333333335</v>
      </c>
      <c r="P54" s="124">
        <f t="shared" si="35"/>
        <v>689.3</v>
      </c>
      <c r="Q54" s="124">
        <f>VLOOKUP(E54,Steuerung!$A$17:$B$500,2,FALSE)</f>
        <v>0</v>
      </c>
      <c r="R54" s="124">
        <f>VLOOKUP(F54,Steuerung!$A$17:$B$500,2,FALSE)</f>
        <v>0</v>
      </c>
      <c r="S54" s="159">
        <f t="shared" si="27"/>
        <v>0</v>
      </c>
      <c r="T54" s="159">
        <f t="shared" si="28"/>
        <v>0</v>
      </c>
      <c r="U54" s="124" t="e">
        <f t="shared" si="29"/>
        <v>#DIV/0!</v>
      </c>
      <c r="V54" s="124" t="e">
        <f t="shared" si="30"/>
        <v>#DIV/0!</v>
      </c>
      <c r="W54" s="124" t="e">
        <f t="shared" si="36"/>
        <v>#DIV/0!</v>
      </c>
    </row>
    <row r="55" spans="1:23" x14ac:dyDescent="0.2">
      <c r="A55" s="202" t="s">
        <v>3830</v>
      </c>
      <c r="B55" s="123" t="s">
        <v>895</v>
      </c>
      <c r="C55" s="123"/>
      <c r="D55" s="123" t="s">
        <v>791</v>
      </c>
      <c r="E55" s="123" t="s">
        <v>209</v>
      </c>
      <c r="F55" s="123" t="s">
        <v>205</v>
      </c>
      <c r="G55" s="123" t="s">
        <v>805</v>
      </c>
      <c r="H55" s="127">
        <v>69.3</v>
      </c>
      <c r="I55" s="124">
        <f>VLOOKUP(E55,Steuerung!$A$17:$E$500,5,FALSE)</f>
        <v>3</v>
      </c>
      <c r="J55" s="124">
        <f>VLOOKUP(E55,Steuerung!$A$17:$F$500,6,FALSE)</f>
        <v>82.4</v>
      </c>
      <c r="K55" s="124">
        <f>VLOOKUP(F55,Steuerung!$A$17:$G$500,7,FALSE)</f>
        <v>1</v>
      </c>
      <c r="L55" s="124">
        <f>VLOOKUP(F55,Steuerung!$A$17:$H$500,8,FALSE)</f>
        <v>23</v>
      </c>
      <c r="M55" s="124">
        <f t="shared" si="32"/>
        <v>105.4</v>
      </c>
      <c r="N55" s="124">
        <f t="shared" si="33"/>
        <v>7304.22</v>
      </c>
      <c r="O55" s="124">
        <f t="shared" si="34"/>
        <v>5710.32</v>
      </c>
      <c r="P55" s="124">
        <f t="shared" si="35"/>
        <v>1593.8999999999999</v>
      </c>
      <c r="Q55" s="124">
        <f>VLOOKUP(E55,Steuerung!$A$17:$B$500,2,FALSE)</f>
        <v>0</v>
      </c>
      <c r="R55" s="124">
        <f>VLOOKUP(F55,Steuerung!$A$17:$B$500,2,FALSE)</f>
        <v>0</v>
      </c>
      <c r="S55" s="159">
        <f t="shared" si="27"/>
        <v>0</v>
      </c>
      <c r="T55" s="159">
        <f t="shared" si="28"/>
        <v>0</v>
      </c>
      <c r="U55" s="124" t="e">
        <f t="shared" si="29"/>
        <v>#DIV/0!</v>
      </c>
      <c r="V55" s="124" t="e">
        <f t="shared" si="30"/>
        <v>#DIV/0!</v>
      </c>
      <c r="W55" s="124" t="e">
        <f t="shared" si="36"/>
        <v>#DIV/0!</v>
      </c>
    </row>
    <row r="56" spans="1:23" x14ac:dyDescent="0.2">
      <c r="A56" s="202" t="s">
        <v>3831</v>
      </c>
      <c r="B56" s="123" t="s">
        <v>1385</v>
      </c>
      <c r="C56" s="123"/>
      <c r="D56" s="123" t="s">
        <v>821</v>
      </c>
      <c r="E56" s="123" t="s">
        <v>222</v>
      </c>
      <c r="F56" s="123" t="s">
        <v>222</v>
      </c>
      <c r="G56" s="123" t="s">
        <v>822</v>
      </c>
      <c r="H56" s="127">
        <v>2.9</v>
      </c>
      <c r="I56" s="124">
        <f>VLOOKUP(E56,Steuerung!$A$17:$E$500,5,FALSE)</f>
        <v>5</v>
      </c>
      <c r="J56" s="124">
        <f>VLOOKUP(E56,Steuerung!$A$17:$F$500,6,FALSE)</f>
        <v>137.33333333333334</v>
      </c>
      <c r="K56" s="124">
        <f>VLOOKUP(F56,Steuerung!$A$17:$G$500,7,FALSE)</f>
        <v>5</v>
      </c>
      <c r="L56" s="124">
        <f>VLOOKUP(F56,Steuerung!$A$17:$H$500,8,FALSE)</f>
        <v>113</v>
      </c>
      <c r="M56" s="124">
        <f t="shared" si="32"/>
        <v>250.33333333333334</v>
      </c>
      <c r="N56" s="124">
        <f t="shared" si="33"/>
        <v>725.9666666666667</v>
      </c>
      <c r="O56" s="124">
        <f t="shared" si="34"/>
        <v>398.26666666666671</v>
      </c>
      <c r="P56" s="124">
        <f t="shared" si="35"/>
        <v>327.7</v>
      </c>
      <c r="Q56" s="124">
        <f>VLOOKUP(E56,Steuerung!$A$17:$B$500,2,FALSE)</f>
        <v>0</v>
      </c>
      <c r="R56" s="124">
        <f>VLOOKUP(F56,Steuerung!$A$17:$B$500,2,FALSE)</f>
        <v>0</v>
      </c>
      <c r="S56" s="159">
        <f t="shared" si="27"/>
        <v>0</v>
      </c>
      <c r="T56" s="159">
        <f t="shared" si="28"/>
        <v>0</v>
      </c>
      <c r="U56" s="124" t="e">
        <f t="shared" si="29"/>
        <v>#DIV/0!</v>
      </c>
      <c r="V56" s="124" t="e">
        <f t="shared" si="30"/>
        <v>#DIV/0!</v>
      </c>
      <c r="W56" s="124" t="e">
        <f t="shared" si="36"/>
        <v>#DIV/0!</v>
      </c>
    </row>
    <row r="57" spans="1:23" x14ac:dyDescent="0.2">
      <c r="A57" s="202" t="s">
        <v>3832</v>
      </c>
      <c r="B57" s="123" t="s">
        <v>850</v>
      </c>
      <c r="C57" s="123"/>
      <c r="D57" s="123" t="s">
        <v>804</v>
      </c>
      <c r="E57" s="123" t="s">
        <v>317</v>
      </c>
      <c r="F57" s="123" t="s">
        <v>317</v>
      </c>
      <c r="G57" s="123" t="s">
        <v>822</v>
      </c>
      <c r="H57" s="127">
        <v>12.2</v>
      </c>
      <c r="I57" s="124" t="str">
        <f>VLOOKUP(E57,Steuerung!$A$17:$E$500,5,FALSE)</f>
        <v>m</v>
      </c>
      <c r="J57" s="124">
        <f>VLOOKUP(E57,Steuerung!$A$17:$F$500,6,FALSE)</f>
        <v>6.7</v>
      </c>
      <c r="K57" s="124" t="str">
        <f>VLOOKUP(F57,Steuerung!$A$17:$G$500,7,FALSE)</f>
        <v>m</v>
      </c>
      <c r="L57" s="124">
        <f>VLOOKUP(F57,Steuerung!$A$17:$H$500,8,FALSE)</f>
        <v>5.3</v>
      </c>
      <c r="M57" s="124">
        <f t="shared" si="32"/>
        <v>12</v>
      </c>
      <c r="N57" s="124">
        <f t="shared" si="33"/>
        <v>146.39999999999998</v>
      </c>
      <c r="O57" s="124">
        <f t="shared" si="34"/>
        <v>81.739999999999995</v>
      </c>
      <c r="P57" s="124">
        <f t="shared" si="35"/>
        <v>64.66</v>
      </c>
      <c r="Q57" s="124">
        <f>VLOOKUP(E57,Steuerung!$A$17:$B$500,2,FALSE)</f>
        <v>0</v>
      </c>
      <c r="R57" s="124">
        <f>VLOOKUP(F57,Steuerung!$A$17:$B$500,2,FALSE)</f>
        <v>0</v>
      </c>
      <c r="S57" s="159">
        <f t="shared" si="27"/>
        <v>0</v>
      </c>
      <c r="T57" s="159">
        <f t="shared" si="28"/>
        <v>0</v>
      </c>
      <c r="U57" s="124" t="e">
        <f t="shared" si="29"/>
        <v>#DIV/0!</v>
      </c>
      <c r="V57" s="124" t="e">
        <f t="shared" si="30"/>
        <v>#DIV/0!</v>
      </c>
      <c r="W57" s="124" t="e">
        <f t="shared" si="36"/>
        <v>#DIV/0!</v>
      </c>
    </row>
    <row r="58" spans="1:23" x14ac:dyDescent="0.2">
      <c r="A58" s="202" t="s">
        <v>3833</v>
      </c>
      <c r="B58" s="123" t="s">
        <v>895</v>
      </c>
      <c r="C58" s="123"/>
      <c r="D58" s="123" t="s">
        <v>791</v>
      </c>
      <c r="E58" s="123" t="s">
        <v>209</v>
      </c>
      <c r="F58" s="123" t="s">
        <v>205</v>
      </c>
      <c r="G58" s="123" t="s">
        <v>805</v>
      </c>
      <c r="H58" s="127">
        <v>38.200000000000003</v>
      </c>
      <c r="I58" s="124">
        <f>VLOOKUP(E58,Steuerung!$A$17:$E$500,5,FALSE)</f>
        <v>3</v>
      </c>
      <c r="J58" s="124">
        <f>VLOOKUP(E58,Steuerung!$A$17:$F$500,6,FALSE)</f>
        <v>82.4</v>
      </c>
      <c r="K58" s="124">
        <f>VLOOKUP(F58,Steuerung!$A$17:$G$500,7,FALSE)</f>
        <v>1</v>
      </c>
      <c r="L58" s="124">
        <f>VLOOKUP(F58,Steuerung!$A$17:$H$500,8,FALSE)</f>
        <v>23</v>
      </c>
      <c r="M58" s="124">
        <f t="shared" si="32"/>
        <v>105.4</v>
      </c>
      <c r="N58" s="124">
        <f t="shared" si="33"/>
        <v>4026.2800000000007</v>
      </c>
      <c r="O58" s="124">
        <f t="shared" si="34"/>
        <v>3147.6800000000003</v>
      </c>
      <c r="P58" s="124">
        <f t="shared" si="35"/>
        <v>878.6</v>
      </c>
      <c r="Q58" s="124">
        <f>VLOOKUP(E58,Steuerung!$A$17:$B$500,2,FALSE)</f>
        <v>0</v>
      </c>
      <c r="R58" s="124">
        <f>VLOOKUP(F58,Steuerung!$A$17:$B$500,2,FALSE)</f>
        <v>0</v>
      </c>
      <c r="S58" s="159">
        <f t="shared" si="27"/>
        <v>0</v>
      </c>
      <c r="T58" s="159">
        <f t="shared" si="28"/>
        <v>0</v>
      </c>
      <c r="U58" s="124" t="e">
        <f t="shared" si="29"/>
        <v>#DIV/0!</v>
      </c>
      <c r="V58" s="124" t="e">
        <f t="shared" si="30"/>
        <v>#DIV/0!</v>
      </c>
      <c r="W58" s="124" t="e">
        <f t="shared" si="36"/>
        <v>#DIV/0!</v>
      </c>
    </row>
    <row r="59" spans="1:23" x14ac:dyDescent="0.2">
      <c r="A59" s="202" t="s">
        <v>3834</v>
      </c>
      <c r="B59" s="123" t="s">
        <v>1159</v>
      </c>
      <c r="C59" s="123"/>
      <c r="D59" s="123" t="s">
        <v>1160</v>
      </c>
      <c r="E59" s="123" t="s">
        <v>239</v>
      </c>
      <c r="F59" s="123" t="s">
        <v>239</v>
      </c>
      <c r="G59" s="123" t="s">
        <v>822</v>
      </c>
      <c r="H59" s="127">
        <v>37.799999999999997</v>
      </c>
      <c r="I59" s="124">
        <f>VLOOKUP(E59,Steuerung!$A$17:$E$500,5,FALSE)</f>
        <v>2</v>
      </c>
      <c r="J59" s="124">
        <f>VLOOKUP(E59,Steuerung!$A$17:$F$500,6,FALSE)</f>
        <v>58.333333333333329</v>
      </c>
      <c r="K59" s="124">
        <f>VLOOKUP(F59,Steuerung!$A$17:$G$500,7,FALSE)</f>
        <v>2</v>
      </c>
      <c r="L59" s="124">
        <f>VLOOKUP(F59,Steuerung!$A$17:$H$500,8,FALSE)</f>
        <v>46</v>
      </c>
      <c r="M59" s="124">
        <f t="shared" si="32"/>
        <v>104.33333333333333</v>
      </c>
      <c r="N59" s="124">
        <f t="shared" si="33"/>
        <v>3943.7999999999997</v>
      </c>
      <c r="O59" s="124">
        <f t="shared" si="34"/>
        <v>2204.9999999999995</v>
      </c>
      <c r="P59" s="124">
        <f t="shared" si="35"/>
        <v>1738.8</v>
      </c>
      <c r="Q59" s="124">
        <f>VLOOKUP(E59,Steuerung!$A$17:$B$500,2,FALSE)</f>
        <v>0</v>
      </c>
      <c r="R59" s="124">
        <f>VLOOKUP(F59,Steuerung!$A$17:$B$500,2,FALSE)</f>
        <v>0</v>
      </c>
      <c r="S59" s="159">
        <f t="shared" si="27"/>
        <v>0</v>
      </c>
      <c r="T59" s="159">
        <f t="shared" si="28"/>
        <v>0</v>
      </c>
      <c r="U59" s="124" t="e">
        <f t="shared" si="29"/>
        <v>#DIV/0!</v>
      </c>
      <c r="V59" s="124" t="e">
        <f t="shared" si="30"/>
        <v>#DIV/0!</v>
      </c>
      <c r="W59" s="124" t="e">
        <f t="shared" si="36"/>
        <v>#DIV/0!</v>
      </c>
    </row>
    <row r="60" spans="1:23" x14ac:dyDescent="0.2">
      <c r="A60" s="202" t="s">
        <v>3835</v>
      </c>
      <c r="B60" s="123" t="s">
        <v>852</v>
      </c>
      <c r="C60" s="123"/>
      <c r="D60" s="123" t="s">
        <v>853</v>
      </c>
      <c r="E60" s="123" t="s">
        <v>258</v>
      </c>
      <c r="F60" s="123" t="s">
        <v>258</v>
      </c>
      <c r="G60" s="123" t="s">
        <v>804</v>
      </c>
      <c r="H60" s="127">
        <v>22.5</v>
      </c>
      <c r="I60" s="124">
        <f>VLOOKUP(E60,Steuerung!$A$17:$E$500,5,FALSE)</f>
        <v>1</v>
      </c>
      <c r="J60" s="124">
        <f>VLOOKUP(E60,Steuerung!$A$17:$F$500,6,FALSE)</f>
        <v>29.166666666666657</v>
      </c>
      <c r="K60" s="124">
        <f>VLOOKUP(F60,Steuerung!$A$17:$G$500,7,FALSE)</f>
        <v>1</v>
      </c>
      <c r="L60" s="124">
        <f>VLOOKUP(F60,Steuerung!$A$17:$H$500,8,FALSE)</f>
        <v>23</v>
      </c>
      <c r="M60" s="124">
        <f t="shared" si="32"/>
        <v>52.166666666666657</v>
      </c>
      <c r="N60" s="124">
        <f t="shared" si="33"/>
        <v>1173.7499999999998</v>
      </c>
      <c r="O60" s="124">
        <f t="shared" si="34"/>
        <v>656.24999999999977</v>
      </c>
      <c r="P60" s="124">
        <f t="shared" si="35"/>
        <v>517.5</v>
      </c>
      <c r="Q60" s="124">
        <f>VLOOKUP(E60,Steuerung!$A$17:$B$500,2,FALSE)</f>
        <v>0</v>
      </c>
      <c r="R60" s="124">
        <f>VLOOKUP(F60,Steuerung!$A$17:$B$500,2,FALSE)</f>
        <v>0</v>
      </c>
      <c r="S60" s="159">
        <f t="shared" si="27"/>
        <v>0</v>
      </c>
      <c r="T60" s="159">
        <f t="shared" si="28"/>
        <v>0</v>
      </c>
      <c r="U60" s="124" t="e">
        <f t="shared" si="29"/>
        <v>#DIV/0!</v>
      </c>
      <c r="V60" s="124" t="e">
        <f t="shared" si="30"/>
        <v>#DIV/0!</v>
      </c>
      <c r="W60" s="124" t="e">
        <f t="shared" si="36"/>
        <v>#DIV/0!</v>
      </c>
    </row>
    <row r="61" spans="1:23" x14ac:dyDescent="0.2">
      <c r="A61" s="202" t="s">
        <v>3836</v>
      </c>
      <c r="B61" s="123" t="s">
        <v>1159</v>
      </c>
      <c r="C61" s="123"/>
      <c r="D61" s="123" t="s">
        <v>1160</v>
      </c>
      <c r="E61" s="123" t="s">
        <v>239</v>
      </c>
      <c r="F61" s="123" t="s">
        <v>239</v>
      </c>
      <c r="G61" s="123" t="s">
        <v>822</v>
      </c>
      <c r="H61" s="127">
        <v>68.8</v>
      </c>
      <c r="I61" s="124">
        <f>VLOOKUP(E61,Steuerung!$A$17:$E$500,5,FALSE)</f>
        <v>2</v>
      </c>
      <c r="J61" s="124">
        <f>VLOOKUP(E61,Steuerung!$A$17:$F$500,6,FALSE)</f>
        <v>58.333333333333329</v>
      </c>
      <c r="K61" s="124">
        <f>VLOOKUP(F61,Steuerung!$A$17:$G$500,7,FALSE)</f>
        <v>2</v>
      </c>
      <c r="L61" s="124">
        <f>VLOOKUP(F61,Steuerung!$A$17:$H$500,8,FALSE)</f>
        <v>46</v>
      </c>
      <c r="M61" s="124">
        <f t="shared" si="32"/>
        <v>104.33333333333333</v>
      </c>
      <c r="N61" s="124">
        <f t="shared" si="33"/>
        <v>7178.1333333333323</v>
      </c>
      <c r="O61" s="124">
        <f t="shared" si="34"/>
        <v>4013.333333333333</v>
      </c>
      <c r="P61" s="124">
        <f t="shared" si="35"/>
        <v>3164.7999999999997</v>
      </c>
      <c r="Q61" s="124">
        <f>VLOOKUP(E61,Steuerung!$A$17:$B$500,2,FALSE)</f>
        <v>0</v>
      </c>
      <c r="R61" s="124">
        <f>VLOOKUP(F61,Steuerung!$A$17:$B$500,2,FALSE)</f>
        <v>0</v>
      </c>
      <c r="S61" s="159">
        <f t="shared" si="27"/>
        <v>0</v>
      </c>
      <c r="T61" s="159">
        <f t="shared" si="28"/>
        <v>0</v>
      </c>
      <c r="U61" s="124" t="e">
        <f t="shared" si="29"/>
        <v>#DIV/0!</v>
      </c>
      <c r="V61" s="124" t="e">
        <f t="shared" si="30"/>
        <v>#DIV/0!</v>
      </c>
      <c r="W61" s="124" t="e">
        <f t="shared" si="36"/>
        <v>#DIV/0!</v>
      </c>
    </row>
    <row r="62" spans="1:23" x14ac:dyDescent="0.2">
      <c r="A62" s="202" t="s">
        <v>3837</v>
      </c>
      <c r="B62" s="123" t="s">
        <v>850</v>
      </c>
      <c r="C62" s="123"/>
      <c r="D62" s="123" t="s">
        <v>804</v>
      </c>
      <c r="E62" s="123" t="s">
        <v>317</v>
      </c>
      <c r="F62" s="123" t="s">
        <v>317</v>
      </c>
      <c r="G62" s="123" t="s">
        <v>822</v>
      </c>
      <c r="H62" s="127">
        <v>15.5</v>
      </c>
      <c r="I62" s="124" t="str">
        <f>VLOOKUP(E62,Steuerung!$A$17:$E$500,5,FALSE)</f>
        <v>m</v>
      </c>
      <c r="J62" s="124">
        <f>VLOOKUP(E62,Steuerung!$A$17:$F$500,6,FALSE)</f>
        <v>6.7</v>
      </c>
      <c r="K62" s="124" t="str">
        <f>VLOOKUP(F62,Steuerung!$A$17:$G$500,7,FALSE)</f>
        <v>m</v>
      </c>
      <c r="L62" s="124">
        <f>VLOOKUP(F62,Steuerung!$A$17:$H$500,8,FALSE)</f>
        <v>5.3</v>
      </c>
      <c r="M62" s="124">
        <f t="shared" si="32"/>
        <v>12</v>
      </c>
      <c r="N62" s="124">
        <f t="shared" si="33"/>
        <v>186</v>
      </c>
      <c r="O62" s="124">
        <f t="shared" si="34"/>
        <v>103.85000000000001</v>
      </c>
      <c r="P62" s="124">
        <f t="shared" si="35"/>
        <v>82.149999999999991</v>
      </c>
      <c r="Q62" s="124">
        <f>VLOOKUP(E62,Steuerung!$A$17:$B$500,2,FALSE)</f>
        <v>0</v>
      </c>
      <c r="R62" s="124">
        <f>VLOOKUP(F62,Steuerung!$A$17:$B$500,2,FALSE)</f>
        <v>0</v>
      </c>
      <c r="S62" s="159">
        <f t="shared" si="27"/>
        <v>0</v>
      </c>
      <c r="T62" s="159">
        <f t="shared" si="28"/>
        <v>0</v>
      </c>
      <c r="U62" s="124" t="e">
        <f t="shared" si="29"/>
        <v>#DIV/0!</v>
      </c>
      <c r="V62" s="124" t="e">
        <f t="shared" si="30"/>
        <v>#DIV/0!</v>
      </c>
      <c r="W62" s="124" t="e">
        <f t="shared" si="36"/>
        <v>#DIV/0!</v>
      </c>
    </row>
    <row r="63" spans="1:23" x14ac:dyDescent="0.2">
      <c r="A63" s="202" t="s">
        <v>3838</v>
      </c>
      <c r="B63" s="123" t="s">
        <v>850</v>
      </c>
      <c r="C63" s="123"/>
      <c r="D63" s="123" t="s">
        <v>804</v>
      </c>
      <c r="E63" s="123" t="s">
        <v>317</v>
      </c>
      <c r="F63" s="123" t="s">
        <v>317</v>
      </c>
      <c r="G63" s="123" t="s">
        <v>822</v>
      </c>
      <c r="H63" s="127">
        <v>6.4</v>
      </c>
      <c r="I63" s="124" t="str">
        <f>VLOOKUP(E63,Steuerung!$A$17:$E$500,5,FALSE)</f>
        <v>m</v>
      </c>
      <c r="J63" s="124">
        <f>VLOOKUP(E63,Steuerung!$A$17:$F$500,6,FALSE)</f>
        <v>6.7</v>
      </c>
      <c r="K63" s="124" t="str">
        <f>VLOOKUP(F63,Steuerung!$A$17:$G$500,7,FALSE)</f>
        <v>m</v>
      </c>
      <c r="L63" s="124">
        <f>VLOOKUP(F63,Steuerung!$A$17:$H$500,8,FALSE)</f>
        <v>5.3</v>
      </c>
      <c r="M63" s="124">
        <f t="shared" si="32"/>
        <v>12</v>
      </c>
      <c r="N63" s="124">
        <f t="shared" si="33"/>
        <v>76.800000000000011</v>
      </c>
      <c r="O63" s="124">
        <f t="shared" si="34"/>
        <v>42.88</v>
      </c>
      <c r="P63" s="124">
        <f t="shared" si="35"/>
        <v>33.92</v>
      </c>
      <c r="Q63" s="124">
        <f>VLOOKUP(E63,Steuerung!$A$17:$B$500,2,FALSE)</f>
        <v>0</v>
      </c>
      <c r="R63" s="124">
        <f>VLOOKUP(F63,Steuerung!$A$17:$B$500,2,FALSE)</f>
        <v>0</v>
      </c>
      <c r="S63" s="159">
        <f t="shared" si="27"/>
        <v>0</v>
      </c>
      <c r="T63" s="159">
        <f t="shared" si="28"/>
        <v>0</v>
      </c>
      <c r="U63" s="124" t="e">
        <f t="shared" si="29"/>
        <v>#DIV/0!</v>
      </c>
      <c r="V63" s="124" t="e">
        <f t="shared" si="30"/>
        <v>#DIV/0!</v>
      </c>
      <c r="W63" s="124" t="e">
        <f t="shared" si="36"/>
        <v>#DIV/0!</v>
      </c>
    </row>
    <row r="64" spans="1:23" x14ac:dyDescent="0.2">
      <c r="A64" s="202" t="s">
        <v>3839</v>
      </c>
      <c r="B64" s="123" t="s">
        <v>850</v>
      </c>
      <c r="C64" s="123"/>
      <c r="D64" s="123" t="s">
        <v>804</v>
      </c>
      <c r="E64" s="123" t="s">
        <v>317</v>
      </c>
      <c r="F64" s="123" t="s">
        <v>317</v>
      </c>
      <c r="G64" s="123" t="s">
        <v>822</v>
      </c>
      <c r="H64" s="127">
        <v>14.6</v>
      </c>
      <c r="I64" s="124" t="str">
        <f>VLOOKUP(E64,Steuerung!$A$17:$E$500,5,FALSE)</f>
        <v>m</v>
      </c>
      <c r="J64" s="124">
        <f>VLOOKUP(E64,Steuerung!$A$17:$F$500,6,FALSE)</f>
        <v>6.7</v>
      </c>
      <c r="K64" s="124" t="str">
        <f>VLOOKUP(F64,Steuerung!$A$17:$G$500,7,FALSE)</f>
        <v>m</v>
      </c>
      <c r="L64" s="124">
        <f>VLOOKUP(F64,Steuerung!$A$17:$H$500,8,FALSE)</f>
        <v>5.3</v>
      </c>
      <c r="M64" s="124">
        <f t="shared" si="32"/>
        <v>12</v>
      </c>
      <c r="N64" s="124">
        <f t="shared" si="33"/>
        <v>175.2</v>
      </c>
      <c r="O64" s="124">
        <f t="shared" si="34"/>
        <v>97.82</v>
      </c>
      <c r="P64" s="124">
        <f t="shared" si="35"/>
        <v>77.38</v>
      </c>
      <c r="Q64" s="124">
        <f>VLOOKUP(E64,Steuerung!$A$17:$B$500,2,FALSE)</f>
        <v>0</v>
      </c>
      <c r="R64" s="124">
        <f>VLOOKUP(F64,Steuerung!$A$17:$B$500,2,FALSE)</f>
        <v>0</v>
      </c>
      <c r="S64" s="159">
        <f t="shared" si="27"/>
        <v>0</v>
      </c>
      <c r="T64" s="159">
        <f t="shared" si="28"/>
        <v>0</v>
      </c>
      <c r="U64" s="124" t="e">
        <f t="shared" si="29"/>
        <v>#DIV/0!</v>
      </c>
      <c r="V64" s="124" t="e">
        <f t="shared" si="30"/>
        <v>#DIV/0!</v>
      </c>
      <c r="W64" s="124" t="e">
        <f t="shared" si="36"/>
        <v>#DIV/0!</v>
      </c>
    </row>
    <row r="65" spans="1:23" x14ac:dyDescent="0.2">
      <c r="A65" s="202" t="s">
        <v>3840</v>
      </c>
      <c r="B65" s="123" t="s">
        <v>852</v>
      </c>
      <c r="C65" s="123"/>
      <c r="D65" s="123" t="s">
        <v>853</v>
      </c>
      <c r="E65" s="123" t="s">
        <v>258</v>
      </c>
      <c r="F65" s="123" t="s">
        <v>258</v>
      </c>
      <c r="G65" s="123" t="s">
        <v>822</v>
      </c>
      <c r="H65" s="127">
        <v>22.5</v>
      </c>
      <c r="I65" s="124">
        <f>VLOOKUP(E65,Steuerung!$A$17:$E$500,5,FALSE)</f>
        <v>1</v>
      </c>
      <c r="J65" s="124">
        <f>VLOOKUP(E65,Steuerung!$A$17:$F$500,6,FALSE)</f>
        <v>29.166666666666657</v>
      </c>
      <c r="K65" s="124">
        <f>VLOOKUP(F65,Steuerung!$A$17:$G$500,7,FALSE)</f>
        <v>1</v>
      </c>
      <c r="L65" s="124">
        <f>VLOOKUP(F65,Steuerung!$A$17:$H$500,8,FALSE)</f>
        <v>23</v>
      </c>
      <c r="M65" s="124">
        <f t="shared" si="32"/>
        <v>52.166666666666657</v>
      </c>
      <c r="N65" s="124">
        <f t="shared" si="33"/>
        <v>1173.7499999999998</v>
      </c>
      <c r="O65" s="124">
        <f t="shared" si="34"/>
        <v>656.24999999999977</v>
      </c>
      <c r="P65" s="124">
        <f t="shared" si="35"/>
        <v>517.5</v>
      </c>
      <c r="Q65" s="124">
        <f>VLOOKUP(E65,Steuerung!$A$17:$B$500,2,FALSE)</f>
        <v>0</v>
      </c>
      <c r="R65" s="124">
        <f>VLOOKUP(F65,Steuerung!$A$17:$B$500,2,FALSE)</f>
        <v>0</v>
      </c>
      <c r="S65" s="159">
        <f t="shared" si="27"/>
        <v>0</v>
      </c>
      <c r="T65" s="159">
        <f t="shared" si="28"/>
        <v>0</v>
      </c>
      <c r="U65" s="124" t="e">
        <f t="shared" si="29"/>
        <v>#DIV/0!</v>
      </c>
      <c r="V65" s="124" t="e">
        <f t="shared" si="30"/>
        <v>#DIV/0!</v>
      </c>
      <c r="W65" s="124" t="e">
        <f t="shared" si="36"/>
        <v>#DIV/0!</v>
      </c>
    </row>
    <row r="66" spans="1:23" x14ac:dyDescent="0.2">
      <c r="A66" s="202" t="s">
        <v>3841</v>
      </c>
      <c r="B66" s="123" t="s">
        <v>852</v>
      </c>
      <c r="C66" s="123"/>
      <c r="D66" s="123" t="s">
        <v>853</v>
      </c>
      <c r="E66" s="123" t="s">
        <v>258</v>
      </c>
      <c r="F66" s="123" t="s">
        <v>258</v>
      </c>
      <c r="G66" s="123" t="s">
        <v>822</v>
      </c>
      <c r="H66" s="127">
        <v>22.5</v>
      </c>
      <c r="I66" s="124">
        <f>VLOOKUP(E66,Steuerung!$A$17:$E$500,5,FALSE)</f>
        <v>1</v>
      </c>
      <c r="J66" s="124">
        <f>VLOOKUP(E66,Steuerung!$A$17:$F$500,6,FALSE)</f>
        <v>29.166666666666657</v>
      </c>
      <c r="K66" s="124">
        <f>VLOOKUP(F66,Steuerung!$A$17:$G$500,7,FALSE)</f>
        <v>1</v>
      </c>
      <c r="L66" s="124">
        <f>VLOOKUP(F66,Steuerung!$A$17:$H$500,8,FALSE)</f>
        <v>23</v>
      </c>
      <c r="M66" s="124">
        <f t="shared" si="32"/>
        <v>52.166666666666657</v>
      </c>
      <c r="N66" s="124">
        <f t="shared" si="33"/>
        <v>1173.7499999999998</v>
      </c>
      <c r="O66" s="124">
        <f t="shared" si="34"/>
        <v>656.24999999999977</v>
      </c>
      <c r="P66" s="124">
        <f t="shared" si="35"/>
        <v>517.5</v>
      </c>
      <c r="Q66" s="124">
        <f>VLOOKUP(E66,Steuerung!$A$17:$B$500,2,FALSE)</f>
        <v>0</v>
      </c>
      <c r="R66" s="124">
        <f>VLOOKUP(F66,Steuerung!$A$17:$B$500,2,FALSE)</f>
        <v>0</v>
      </c>
      <c r="S66" s="159">
        <f t="shared" si="27"/>
        <v>0</v>
      </c>
      <c r="T66" s="159">
        <f t="shared" si="28"/>
        <v>0</v>
      </c>
      <c r="U66" s="124" t="e">
        <f t="shared" si="29"/>
        <v>#DIV/0!</v>
      </c>
      <c r="V66" s="124" t="e">
        <f t="shared" si="30"/>
        <v>#DIV/0!</v>
      </c>
      <c r="W66" s="124" t="e">
        <f t="shared" si="36"/>
        <v>#DIV/0!</v>
      </c>
    </row>
    <row r="67" spans="1:23" x14ac:dyDescent="0.2">
      <c r="A67" s="202" t="s">
        <v>3842</v>
      </c>
      <c r="B67" s="123" t="s">
        <v>1159</v>
      </c>
      <c r="C67" s="123"/>
      <c r="D67" s="123" t="s">
        <v>1160</v>
      </c>
      <c r="E67" s="123" t="s">
        <v>239</v>
      </c>
      <c r="F67" s="123" t="s">
        <v>239</v>
      </c>
      <c r="G67" s="123" t="s">
        <v>822</v>
      </c>
      <c r="H67" s="127">
        <v>69.400000000000006</v>
      </c>
      <c r="I67" s="124">
        <f>VLOOKUP(E67,Steuerung!$A$17:$E$500,5,FALSE)</f>
        <v>2</v>
      </c>
      <c r="J67" s="124">
        <f>VLOOKUP(E67,Steuerung!$A$17:$F$500,6,FALSE)</f>
        <v>58.333333333333329</v>
      </c>
      <c r="K67" s="124">
        <f>VLOOKUP(F67,Steuerung!$A$17:$G$500,7,FALSE)</f>
        <v>2</v>
      </c>
      <c r="L67" s="124">
        <f>VLOOKUP(F67,Steuerung!$A$17:$H$500,8,FALSE)</f>
        <v>46</v>
      </c>
      <c r="M67" s="124">
        <f t="shared" si="32"/>
        <v>104.33333333333333</v>
      </c>
      <c r="N67" s="124">
        <f t="shared" si="33"/>
        <v>7240.7333333333336</v>
      </c>
      <c r="O67" s="124">
        <f t="shared" si="34"/>
        <v>4048.3333333333335</v>
      </c>
      <c r="P67" s="124">
        <f t="shared" si="35"/>
        <v>3192.4</v>
      </c>
      <c r="Q67" s="124">
        <f>VLOOKUP(E67,Steuerung!$A$17:$B$500,2,FALSE)</f>
        <v>0</v>
      </c>
      <c r="R67" s="124">
        <f>VLOOKUP(F67,Steuerung!$A$17:$B$500,2,FALSE)</f>
        <v>0</v>
      </c>
      <c r="S67" s="159">
        <f t="shared" si="27"/>
        <v>0</v>
      </c>
      <c r="T67" s="159">
        <f t="shared" si="28"/>
        <v>0</v>
      </c>
      <c r="U67" s="124" t="e">
        <f t="shared" si="29"/>
        <v>#DIV/0!</v>
      </c>
      <c r="V67" s="124" t="e">
        <f t="shared" si="30"/>
        <v>#DIV/0!</v>
      </c>
      <c r="W67" s="124" t="e">
        <f t="shared" si="36"/>
        <v>#DIV/0!</v>
      </c>
    </row>
    <row r="68" spans="1:23" x14ac:dyDescent="0.2">
      <c r="A68" s="202" t="s">
        <v>3843</v>
      </c>
      <c r="B68" s="123" t="s">
        <v>3008</v>
      </c>
      <c r="C68" s="123"/>
      <c r="D68" s="123" t="s">
        <v>1160</v>
      </c>
      <c r="E68" s="123" t="s">
        <v>239</v>
      </c>
      <c r="F68" s="123" t="s">
        <v>239</v>
      </c>
      <c r="G68" s="123" t="s">
        <v>822</v>
      </c>
      <c r="H68" s="127">
        <v>168.9</v>
      </c>
      <c r="I68" s="124">
        <f>VLOOKUP(E68,Steuerung!$A$17:$E$500,5,FALSE)</f>
        <v>2</v>
      </c>
      <c r="J68" s="124">
        <f>VLOOKUP(E68,Steuerung!$A$17:$F$500,6,FALSE)</f>
        <v>58.333333333333329</v>
      </c>
      <c r="K68" s="124">
        <f>VLOOKUP(F68,Steuerung!$A$17:$G$500,7,FALSE)</f>
        <v>2</v>
      </c>
      <c r="L68" s="124">
        <f>VLOOKUP(F68,Steuerung!$A$17:$H$500,8,FALSE)</f>
        <v>46</v>
      </c>
      <c r="M68" s="124">
        <f t="shared" si="32"/>
        <v>104.33333333333333</v>
      </c>
      <c r="N68" s="124">
        <f t="shared" si="33"/>
        <v>17621.900000000001</v>
      </c>
      <c r="O68" s="124">
        <f t="shared" si="34"/>
        <v>9852.5</v>
      </c>
      <c r="P68" s="124">
        <f t="shared" si="35"/>
        <v>7769.4000000000005</v>
      </c>
      <c r="Q68" s="124">
        <f>VLOOKUP(E68,Steuerung!$A$17:$B$500,2,FALSE)</f>
        <v>0</v>
      </c>
      <c r="R68" s="124">
        <f>VLOOKUP(F68,Steuerung!$A$17:$B$500,2,FALSE)</f>
        <v>0</v>
      </c>
      <c r="S68" s="159">
        <f t="shared" si="27"/>
        <v>0</v>
      </c>
      <c r="T68" s="159">
        <f t="shared" si="28"/>
        <v>0</v>
      </c>
      <c r="U68" s="124" t="e">
        <f t="shared" si="29"/>
        <v>#DIV/0!</v>
      </c>
      <c r="V68" s="124" t="e">
        <f t="shared" si="30"/>
        <v>#DIV/0!</v>
      </c>
      <c r="W68" s="124" t="e">
        <f t="shared" si="36"/>
        <v>#DIV/0!</v>
      </c>
    </row>
    <row r="69" spans="1:23" x14ac:dyDescent="0.2">
      <c r="A69" s="188" t="s">
        <v>3844</v>
      </c>
      <c r="B69" s="123" t="s">
        <v>3008</v>
      </c>
      <c r="C69" s="123"/>
      <c r="D69" s="123" t="s">
        <v>1160</v>
      </c>
      <c r="E69" s="123" t="s">
        <v>239</v>
      </c>
      <c r="F69" s="123" t="s">
        <v>239</v>
      </c>
      <c r="G69" s="123" t="s">
        <v>822</v>
      </c>
      <c r="H69" s="127">
        <v>168.9</v>
      </c>
      <c r="I69" s="124">
        <f>VLOOKUP(E69,Steuerung!$A$17:$E$500,5,FALSE)</f>
        <v>2</v>
      </c>
      <c r="J69" s="124">
        <f>VLOOKUP(E69,Steuerung!$A$17:$F$500,6,FALSE)</f>
        <v>58.333333333333329</v>
      </c>
      <c r="K69" s="124">
        <f>VLOOKUP(F69,Steuerung!$A$17:$G$500,7,FALSE)</f>
        <v>2</v>
      </c>
      <c r="L69" s="124">
        <f>VLOOKUP(F69,Steuerung!$A$17:$H$500,8,FALSE)</f>
        <v>46</v>
      </c>
      <c r="M69" s="124">
        <f t="shared" si="32"/>
        <v>104.33333333333333</v>
      </c>
      <c r="N69" s="124">
        <f t="shared" si="33"/>
        <v>17621.900000000001</v>
      </c>
      <c r="O69" s="124">
        <f t="shared" si="34"/>
        <v>9852.5</v>
      </c>
      <c r="P69" s="124">
        <f t="shared" si="35"/>
        <v>7769.4000000000005</v>
      </c>
      <c r="Q69" s="124">
        <f>VLOOKUP(E69,Steuerung!$A$17:$B$500,2,FALSE)</f>
        <v>0</v>
      </c>
      <c r="R69" s="124">
        <f>VLOOKUP(F69,Steuerung!$A$17:$B$500,2,FALSE)</f>
        <v>0</v>
      </c>
      <c r="S69" s="159">
        <f t="shared" si="27"/>
        <v>0</v>
      </c>
      <c r="T69" s="159">
        <f t="shared" si="28"/>
        <v>0</v>
      </c>
      <c r="U69" s="124" t="e">
        <f t="shared" si="29"/>
        <v>#DIV/0!</v>
      </c>
      <c r="V69" s="124" t="e">
        <f t="shared" si="30"/>
        <v>#DIV/0!</v>
      </c>
      <c r="W69" s="124" t="e">
        <f t="shared" si="36"/>
        <v>#DIV/0!</v>
      </c>
    </row>
    <row r="70" spans="1:23" x14ac:dyDescent="0.2">
      <c r="A70" s="202" t="s">
        <v>3844</v>
      </c>
      <c r="B70" s="123" t="s">
        <v>850</v>
      </c>
      <c r="C70" s="123"/>
      <c r="D70" s="123" t="s">
        <v>804</v>
      </c>
      <c r="E70" s="123" t="s">
        <v>317</v>
      </c>
      <c r="F70" s="123" t="s">
        <v>317</v>
      </c>
      <c r="G70" s="123" t="s">
        <v>822</v>
      </c>
      <c r="H70" s="127">
        <v>30</v>
      </c>
      <c r="I70" s="124" t="str">
        <f>VLOOKUP(E70,Steuerung!$A$17:$E$500,5,FALSE)</f>
        <v>m</v>
      </c>
      <c r="J70" s="124">
        <f>VLOOKUP(E70,Steuerung!$A$17:$F$500,6,FALSE)</f>
        <v>6.7</v>
      </c>
      <c r="K70" s="124" t="str">
        <f>VLOOKUP(F70,Steuerung!$A$17:$G$500,7,FALSE)</f>
        <v>m</v>
      </c>
      <c r="L70" s="124">
        <f>VLOOKUP(F70,Steuerung!$A$17:$H$500,8,FALSE)</f>
        <v>5.3</v>
      </c>
      <c r="M70" s="124">
        <f t="shared" si="32"/>
        <v>12</v>
      </c>
      <c r="N70" s="124">
        <f t="shared" si="33"/>
        <v>360</v>
      </c>
      <c r="O70" s="124">
        <f t="shared" si="34"/>
        <v>201</v>
      </c>
      <c r="P70" s="124">
        <f t="shared" si="35"/>
        <v>159</v>
      </c>
      <c r="Q70" s="124">
        <f>VLOOKUP(E70,Steuerung!$A$17:$B$500,2,FALSE)</f>
        <v>0</v>
      </c>
      <c r="R70" s="124">
        <f>VLOOKUP(F70,Steuerung!$A$17:$B$500,2,FALSE)</f>
        <v>0</v>
      </c>
      <c r="S70" s="159">
        <f t="shared" si="27"/>
        <v>0</v>
      </c>
      <c r="T70" s="159">
        <f t="shared" si="28"/>
        <v>0</v>
      </c>
      <c r="U70" s="124" t="e">
        <f t="shared" si="29"/>
        <v>#DIV/0!</v>
      </c>
      <c r="V70" s="124" t="e">
        <f t="shared" si="30"/>
        <v>#DIV/0!</v>
      </c>
      <c r="W70" s="124" t="e">
        <f t="shared" si="36"/>
        <v>#DIV/0!</v>
      </c>
    </row>
    <row r="71" spans="1:23" x14ac:dyDescent="0.2">
      <c r="A71" s="202" t="s">
        <v>3845</v>
      </c>
      <c r="B71" s="123" t="s">
        <v>852</v>
      </c>
      <c r="C71" s="123"/>
      <c r="D71" s="123" t="s">
        <v>853</v>
      </c>
      <c r="E71" s="123" t="s">
        <v>258</v>
      </c>
      <c r="F71" s="123" t="s">
        <v>258</v>
      </c>
      <c r="G71" s="123" t="s">
        <v>822</v>
      </c>
      <c r="H71" s="127">
        <v>37.9</v>
      </c>
      <c r="I71" s="124">
        <f>VLOOKUP(E71,Steuerung!$A$17:$E$500,5,FALSE)</f>
        <v>1</v>
      </c>
      <c r="J71" s="124">
        <f>VLOOKUP(E71,Steuerung!$A$17:$F$500,6,FALSE)</f>
        <v>29.166666666666657</v>
      </c>
      <c r="K71" s="124">
        <f>VLOOKUP(F71,Steuerung!$A$17:$G$500,7,FALSE)</f>
        <v>1</v>
      </c>
      <c r="L71" s="124">
        <f>VLOOKUP(F71,Steuerung!$A$17:$H$500,8,FALSE)</f>
        <v>23</v>
      </c>
      <c r="M71" s="124">
        <f t="shared" si="32"/>
        <v>52.166666666666657</v>
      </c>
      <c r="N71" s="124">
        <f t="shared" si="33"/>
        <v>1977.1166666666663</v>
      </c>
      <c r="O71" s="124">
        <f t="shared" si="34"/>
        <v>1105.4166666666663</v>
      </c>
      <c r="P71" s="124">
        <f t="shared" si="35"/>
        <v>871.69999999999993</v>
      </c>
      <c r="Q71" s="124">
        <f>VLOOKUP(E71,Steuerung!$A$17:$B$500,2,FALSE)</f>
        <v>0</v>
      </c>
      <c r="R71" s="124">
        <f>VLOOKUP(F71,Steuerung!$A$17:$B$500,2,FALSE)</f>
        <v>0</v>
      </c>
      <c r="S71" s="159">
        <f t="shared" si="27"/>
        <v>0</v>
      </c>
      <c r="T71" s="159">
        <f t="shared" si="28"/>
        <v>0</v>
      </c>
      <c r="U71" s="124" t="e">
        <f t="shared" si="29"/>
        <v>#DIV/0!</v>
      </c>
      <c r="V71" s="124" t="e">
        <f t="shared" si="30"/>
        <v>#DIV/0!</v>
      </c>
      <c r="W71" s="124" t="e">
        <f t="shared" si="36"/>
        <v>#DIV/0!</v>
      </c>
    </row>
    <row r="72" spans="1:23" x14ac:dyDescent="0.2">
      <c r="A72" s="202" t="s">
        <v>3846</v>
      </c>
      <c r="B72" s="123" t="s">
        <v>850</v>
      </c>
      <c r="C72" s="123"/>
      <c r="D72" s="123" t="s">
        <v>804</v>
      </c>
      <c r="E72" s="123" t="s">
        <v>317</v>
      </c>
      <c r="F72" s="123" t="s">
        <v>317</v>
      </c>
      <c r="G72" s="123" t="s">
        <v>822</v>
      </c>
      <c r="H72" s="127">
        <v>8.6</v>
      </c>
      <c r="I72" s="124" t="str">
        <f>VLOOKUP(E72,Steuerung!$A$17:$E$500,5,FALSE)</f>
        <v>m</v>
      </c>
      <c r="J72" s="124">
        <f>VLOOKUP(E72,Steuerung!$A$17:$F$500,6,FALSE)</f>
        <v>6.7</v>
      </c>
      <c r="K72" s="124" t="str">
        <f>VLOOKUP(F72,Steuerung!$A$17:$G$500,7,FALSE)</f>
        <v>m</v>
      </c>
      <c r="L72" s="124">
        <f>VLOOKUP(F72,Steuerung!$A$17:$H$500,8,FALSE)</f>
        <v>5.3</v>
      </c>
      <c r="M72" s="124">
        <f t="shared" si="32"/>
        <v>12</v>
      </c>
      <c r="N72" s="124">
        <f t="shared" si="33"/>
        <v>103.19999999999999</v>
      </c>
      <c r="O72" s="124">
        <f t="shared" si="34"/>
        <v>57.62</v>
      </c>
      <c r="P72" s="124">
        <f t="shared" si="35"/>
        <v>45.58</v>
      </c>
      <c r="Q72" s="124">
        <f>VLOOKUP(E72,Steuerung!$A$17:$B$500,2,FALSE)</f>
        <v>0</v>
      </c>
      <c r="R72" s="124">
        <f>VLOOKUP(F72,Steuerung!$A$17:$B$500,2,FALSE)</f>
        <v>0</v>
      </c>
      <c r="S72" s="159">
        <f t="shared" si="27"/>
        <v>0</v>
      </c>
      <c r="T72" s="159">
        <f t="shared" si="28"/>
        <v>0</v>
      </c>
      <c r="U72" s="124" t="e">
        <f t="shared" si="29"/>
        <v>#DIV/0!</v>
      </c>
      <c r="V72" s="124" t="e">
        <f t="shared" si="30"/>
        <v>#DIV/0!</v>
      </c>
      <c r="W72" s="124" t="e">
        <f t="shared" si="36"/>
        <v>#DIV/0!</v>
      </c>
    </row>
    <row r="73" spans="1:23" x14ac:dyDescent="0.2">
      <c r="A73" s="202" t="s">
        <v>3847</v>
      </c>
      <c r="B73" s="123" t="s">
        <v>820</v>
      </c>
      <c r="C73" s="123"/>
      <c r="D73" s="123" t="s">
        <v>821</v>
      </c>
      <c r="E73" s="123" t="s">
        <v>222</v>
      </c>
      <c r="F73" s="123" t="s">
        <v>222</v>
      </c>
      <c r="G73" s="123" t="s">
        <v>822</v>
      </c>
      <c r="H73" s="127">
        <v>6.1</v>
      </c>
      <c r="I73" s="124">
        <f>VLOOKUP(E73,Steuerung!$A$17:$E$500,5,FALSE)</f>
        <v>5</v>
      </c>
      <c r="J73" s="124">
        <f>VLOOKUP(E73,Steuerung!$A$17:$F$500,6,FALSE)</f>
        <v>137.33333333333334</v>
      </c>
      <c r="K73" s="124">
        <f>VLOOKUP(F73,Steuerung!$A$17:$G$500,7,FALSE)</f>
        <v>5</v>
      </c>
      <c r="L73" s="124">
        <f>VLOOKUP(F73,Steuerung!$A$17:$H$500,8,FALSE)</f>
        <v>113</v>
      </c>
      <c r="M73" s="124">
        <f t="shared" si="32"/>
        <v>250.33333333333334</v>
      </c>
      <c r="N73" s="124">
        <f t="shared" si="33"/>
        <v>1527.0333333333333</v>
      </c>
      <c r="O73" s="124">
        <f t="shared" si="34"/>
        <v>837.73333333333335</v>
      </c>
      <c r="P73" s="124">
        <f t="shared" si="35"/>
        <v>689.3</v>
      </c>
      <c r="Q73" s="124">
        <f>VLOOKUP(E73,Steuerung!$A$17:$B$500,2,FALSE)</f>
        <v>0</v>
      </c>
      <c r="R73" s="124">
        <f>VLOOKUP(F73,Steuerung!$A$17:$B$500,2,FALSE)</f>
        <v>0</v>
      </c>
      <c r="S73" s="159">
        <f t="shared" si="27"/>
        <v>0</v>
      </c>
      <c r="T73" s="159">
        <f t="shared" si="28"/>
        <v>0</v>
      </c>
      <c r="U73" s="124" t="e">
        <f t="shared" si="29"/>
        <v>#DIV/0!</v>
      </c>
      <c r="V73" s="124" t="e">
        <f t="shared" si="30"/>
        <v>#DIV/0!</v>
      </c>
      <c r="W73" s="124" t="e">
        <f t="shared" si="36"/>
        <v>#DIV/0!</v>
      </c>
    </row>
    <row r="74" spans="1:23" x14ac:dyDescent="0.2">
      <c r="A74" s="202" t="s">
        <v>3848</v>
      </c>
      <c r="B74" s="123" t="s">
        <v>820</v>
      </c>
      <c r="C74" s="123"/>
      <c r="D74" s="123" t="s">
        <v>821</v>
      </c>
      <c r="E74" s="123" t="s">
        <v>222</v>
      </c>
      <c r="F74" s="123" t="s">
        <v>222</v>
      </c>
      <c r="G74" s="123" t="s">
        <v>822</v>
      </c>
      <c r="H74" s="127">
        <v>4</v>
      </c>
      <c r="I74" s="124">
        <f>VLOOKUP(E74,Steuerung!$A$17:$E$500,5,FALSE)</f>
        <v>5</v>
      </c>
      <c r="J74" s="124">
        <f>VLOOKUP(E74,Steuerung!$A$17:$F$500,6,FALSE)</f>
        <v>137.33333333333334</v>
      </c>
      <c r="K74" s="124">
        <f>VLOOKUP(F74,Steuerung!$A$17:$G$500,7,FALSE)</f>
        <v>5</v>
      </c>
      <c r="L74" s="124">
        <f>VLOOKUP(F74,Steuerung!$A$17:$H$500,8,FALSE)</f>
        <v>113</v>
      </c>
      <c r="M74" s="124">
        <f t="shared" si="32"/>
        <v>250.33333333333334</v>
      </c>
      <c r="N74" s="124">
        <f t="shared" si="33"/>
        <v>1001.3333333333334</v>
      </c>
      <c r="O74" s="124">
        <f t="shared" si="34"/>
        <v>549.33333333333337</v>
      </c>
      <c r="P74" s="124">
        <f t="shared" si="35"/>
        <v>452</v>
      </c>
      <c r="Q74" s="124">
        <f>VLOOKUP(E74,Steuerung!$A$17:$B$500,2,FALSE)</f>
        <v>0</v>
      </c>
      <c r="R74" s="124">
        <f>VLOOKUP(F74,Steuerung!$A$17:$B$500,2,FALSE)</f>
        <v>0</v>
      </c>
      <c r="S74" s="159">
        <f t="shared" si="27"/>
        <v>0</v>
      </c>
      <c r="T74" s="159">
        <f t="shared" si="28"/>
        <v>0</v>
      </c>
      <c r="U74" s="124" t="e">
        <f t="shared" si="29"/>
        <v>#DIV/0!</v>
      </c>
      <c r="V74" s="124" t="e">
        <f t="shared" si="30"/>
        <v>#DIV/0!</v>
      </c>
      <c r="W74" s="124" t="e">
        <f t="shared" si="36"/>
        <v>#DIV/0!</v>
      </c>
    </row>
    <row r="75" spans="1:23" x14ac:dyDescent="0.2">
      <c r="A75" s="202" t="s">
        <v>3849</v>
      </c>
      <c r="B75" s="123" t="s">
        <v>794</v>
      </c>
      <c r="C75" s="123"/>
      <c r="D75" s="123" t="s">
        <v>795</v>
      </c>
      <c r="E75" s="123" t="s">
        <v>187</v>
      </c>
      <c r="F75" s="123" t="s">
        <v>187</v>
      </c>
      <c r="G75" s="123" t="s">
        <v>822</v>
      </c>
      <c r="H75" s="127">
        <v>100.3</v>
      </c>
      <c r="I75" s="124">
        <f>VLOOKUP(E75,Steuerung!$A$17:$E$500,5,FALSE)</f>
        <v>2</v>
      </c>
      <c r="J75" s="124">
        <f>VLOOKUP(E75,Steuerung!$A$17:$F$500,6,FALSE)</f>
        <v>58.333333333333329</v>
      </c>
      <c r="K75" s="124">
        <f>VLOOKUP(F75,Steuerung!$A$17:$G$500,7,FALSE)</f>
        <v>2</v>
      </c>
      <c r="L75" s="124">
        <f>VLOOKUP(F75,Steuerung!$A$17:$H$500,8,FALSE)</f>
        <v>46</v>
      </c>
      <c r="M75" s="124">
        <f t="shared" si="32"/>
        <v>104.33333333333333</v>
      </c>
      <c r="N75" s="124">
        <f t="shared" si="33"/>
        <v>10464.633333333333</v>
      </c>
      <c r="O75" s="124">
        <f t="shared" si="34"/>
        <v>5850.833333333333</v>
      </c>
      <c r="P75" s="124">
        <f t="shared" si="35"/>
        <v>4613.8</v>
      </c>
      <c r="Q75" s="124">
        <f>VLOOKUP(E75,Steuerung!$A$17:$B$500,2,FALSE)</f>
        <v>0</v>
      </c>
      <c r="R75" s="124">
        <f>VLOOKUP(F75,Steuerung!$A$17:$B$500,2,FALSE)</f>
        <v>0</v>
      </c>
      <c r="S75" s="159">
        <f t="shared" si="27"/>
        <v>0</v>
      </c>
      <c r="T75" s="159">
        <f t="shared" si="28"/>
        <v>0</v>
      </c>
      <c r="U75" s="124" t="e">
        <f t="shared" si="29"/>
        <v>#DIV/0!</v>
      </c>
      <c r="V75" s="124" t="e">
        <f t="shared" si="30"/>
        <v>#DIV/0!</v>
      </c>
      <c r="W75" s="124" t="e">
        <f t="shared" si="36"/>
        <v>#DIV/0!</v>
      </c>
    </row>
    <row r="76" spans="1:23" x14ac:dyDescent="0.2">
      <c r="A76" s="124"/>
      <c r="B76" s="308" t="s">
        <v>3850</v>
      </c>
      <c r="C76" s="156"/>
      <c r="D76" s="124"/>
      <c r="E76" s="124"/>
      <c r="F76" s="124"/>
      <c r="G76" s="124"/>
      <c r="H76" s="308">
        <f>SUM(H51:H75)</f>
        <v>1006.5999999999999</v>
      </c>
      <c r="I76" s="308"/>
      <c r="J76" s="308"/>
      <c r="K76" s="308"/>
      <c r="L76" s="308"/>
      <c r="M76" s="308"/>
      <c r="N76" s="308">
        <f t="shared" ref="N76:P76" si="37">SUM(N51:N75)</f>
        <v>89981.183333333334</v>
      </c>
      <c r="O76" s="308">
        <f t="shared" si="37"/>
        <v>52780.863333333335</v>
      </c>
      <c r="P76" s="308">
        <f t="shared" si="37"/>
        <v>37200.32</v>
      </c>
      <c r="Q76" s="308"/>
      <c r="R76" s="308"/>
      <c r="S76" s="308"/>
      <c r="T76" s="308"/>
      <c r="U76" s="308" t="e">
        <f>SUM(U51:U75)</f>
        <v>#DIV/0!</v>
      </c>
      <c r="V76" s="308" t="e">
        <f t="shared" ref="V76:W76" si="38">SUM(V51:V75)</f>
        <v>#DIV/0!</v>
      </c>
      <c r="W76" s="308" t="e">
        <f t="shared" si="38"/>
        <v>#DIV/0!</v>
      </c>
    </row>
    <row r="77" spans="1:23" x14ac:dyDescent="0.2">
      <c r="A77" s="124"/>
      <c r="B77" s="308"/>
      <c r="C77" s="156"/>
      <c r="D77" s="124"/>
      <c r="E77" s="124"/>
      <c r="F77" s="124"/>
      <c r="G77" s="124"/>
      <c r="H77" s="308"/>
      <c r="I77" s="308"/>
      <c r="J77" s="308"/>
      <c r="K77" s="308"/>
      <c r="L77" s="308"/>
      <c r="M77" s="308"/>
      <c r="N77" s="308"/>
      <c r="O77" s="308"/>
      <c r="P77" s="308"/>
      <c r="Q77" s="308"/>
      <c r="R77" s="308"/>
      <c r="S77" s="308"/>
      <c r="T77" s="308"/>
      <c r="U77" s="308"/>
      <c r="V77" s="308"/>
      <c r="W77" s="308"/>
    </row>
    <row r="78" spans="1:23" x14ac:dyDescent="0.2">
      <c r="A78" s="157" t="s">
        <v>3851</v>
      </c>
      <c r="B78" s="124"/>
      <c r="C78" s="156"/>
      <c r="D78" s="124"/>
      <c r="E78" s="124"/>
      <c r="F78" s="124"/>
      <c r="G78" s="124"/>
      <c r="H78" s="124"/>
      <c r="I78" s="124"/>
      <c r="J78" s="124"/>
      <c r="K78" s="124"/>
      <c r="L78" s="124"/>
      <c r="M78" s="124"/>
      <c r="N78" s="124"/>
      <c r="O78" s="124"/>
      <c r="P78" s="124"/>
      <c r="Q78" s="124"/>
      <c r="R78" s="124"/>
      <c r="S78" s="124"/>
      <c r="T78" s="124"/>
      <c r="U78" s="124"/>
      <c r="V78" s="124"/>
      <c r="W78" s="124"/>
    </row>
    <row r="79" spans="1:23" x14ac:dyDescent="0.2">
      <c r="A79" s="124" t="s">
        <v>1994</v>
      </c>
      <c r="B79" s="124" t="s">
        <v>3852</v>
      </c>
      <c r="C79" s="291"/>
      <c r="D79" s="124" t="s">
        <v>1160</v>
      </c>
      <c r="E79" s="124" t="s">
        <v>239</v>
      </c>
      <c r="F79" s="124" t="s">
        <v>239</v>
      </c>
      <c r="G79" s="124" t="s">
        <v>822</v>
      </c>
      <c r="H79" s="124">
        <v>20.99</v>
      </c>
      <c r="I79" s="124">
        <f>VLOOKUP(E79,Steuerung!$A$17:$E$500,5,FALSE)</f>
        <v>2</v>
      </c>
      <c r="J79" s="124">
        <f>VLOOKUP(E79,Steuerung!$A$17:$F$500,6,FALSE)</f>
        <v>58.333333333333329</v>
      </c>
      <c r="K79" s="124">
        <f>VLOOKUP(F79,Steuerung!$A$17:$G$500,7,FALSE)</f>
        <v>2</v>
      </c>
      <c r="L79" s="124">
        <f>VLOOKUP(F79,Steuerung!$A$17:$H$500,8,FALSE)</f>
        <v>46</v>
      </c>
      <c r="M79" s="124">
        <f t="shared" ref="M79:M99" si="39">J79+L79</f>
        <v>104.33333333333333</v>
      </c>
      <c r="N79" s="124">
        <f t="shared" ref="N79:N99" si="40">H79*M79</f>
        <v>2189.9566666666665</v>
      </c>
      <c r="O79" s="124">
        <f t="shared" ref="O79:O99" si="41">H79*J79</f>
        <v>1224.4166666666665</v>
      </c>
      <c r="P79" s="124">
        <f t="shared" ref="P79:P99" si="42">H79*L79</f>
        <v>965.54</v>
      </c>
      <c r="Q79" s="124">
        <f>VLOOKUP(E79,Steuerung!$A$17:$B$500,2,FALSE)</f>
        <v>0</v>
      </c>
      <c r="R79" s="124">
        <f>VLOOKUP(F79,Steuerung!$A$17:$B$500,2,FALSE)</f>
        <v>0</v>
      </c>
      <c r="S79" s="159">
        <f t="shared" ref="S79:S99" si="43">IFERROR(O79/Q79,0)</f>
        <v>0</v>
      </c>
      <c r="T79" s="159">
        <f t="shared" ref="T79:T99" si="44">IFERROR(P79/R79,0)</f>
        <v>0</v>
      </c>
      <c r="U79" s="124" t="e">
        <f t="shared" ref="U79:U99" si="45">IF(J79&gt;0,O79/Q79*SVS_UHR,0)</f>
        <v>#DIV/0!</v>
      </c>
      <c r="V79" s="124" t="e">
        <f t="shared" ref="V79:V99" si="46">IF(K79&gt;0,P79/R79*SVS_UHR,0)</f>
        <v>#DIV/0!</v>
      </c>
      <c r="W79" s="124" t="e">
        <f t="shared" ref="W79:W99" si="47">U79+V79</f>
        <v>#DIV/0!</v>
      </c>
    </row>
    <row r="80" spans="1:23" x14ac:dyDescent="0.2">
      <c r="A80" s="124" t="s">
        <v>1063</v>
      </c>
      <c r="B80" s="124" t="s">
        <v>3853</v>
      </c>
      <c r="C80" s="156"/>
      <c r="D80" s="124" t="s">
        <v>1160</v>
      </c>
      <c r="E80" s="124" t="s">
        <v>239</v>
      </c>
      <c r="F80" s="124" t="s">
        <v>239</v>
      </c>
      <c r="G80" s="124" t="s">
        <v>822</v>
      </c>
      <c r="H80" s="124">
        <v>12.34</v>
      </c>
      <c r="I80" s="124">
        <f>VLOOKUP(E80,Steuerung!$A$17:$E$500,5,FALSE)</f>
        <v>2</v>
      </c>
      <c r="J80" s="124">
        <f>VLOOKUP(E80,Steuerung!$A$17:$F$500,6,FALSE)</f>
        <v>58.333333333333329</v>
      </c>
      <c r="K80" s="124">
        <f>VLOOKUP(F80,Steuerung!$A$17:$G$500,7,FALSE)</f>
        <v>2</v>
      </c>
      <c r="L80" s="124">
        <f>VLOOKUP(F80,Steuerung!$A$17:$H$500,8,FALSE)</f>
        <v>46</v>
      </c>
      <c r="M80" s="124">
        <f t="shared" si="39"/>
        <v>104.33333333333333</v>
      </c>
      <c r="N80" s="124">
        <f t="shared" si="40"/>
        <v>1287.4733333333334</v>
      </c>
      <c r="O80" s="124">
        <f t="shared" si="41"/>
        <v>719.83333333333326</v>
      </c>
      <c r="P80" s="124">
        <f t="shared" si="42"/>
        <v>567.64</v>
      </c>
      <c r="Q80" s="124">
        <f>VLOOKUP(E80,Steuerung!$A$17:$B$500,2,FALSE)</f>
        <v>0</v>
      </c>
      <c r="R80" s="124">
        <f>VLOOKUP(F80,Steuerung!$A$17:$B$500,2,FALSE)</f>
        <v>0</v>
      </c>
      <c r="S80" s="159">
        <f t="shared" si="43"/>
        <v>0</v>
      </c>
      <c r="T80" s="159">
        <f t="shared" si="44"/>
        <v>0</v>
      </c>
      <c r="U80" s="124" t="e">
        <f t="shared" si="45"/>
        <v>#DIV/0!</v>
      </c>
      <c r="V80" s="124" t="e">
        <f t="shared" si="46"/>
        <v>#DIV/0!</v>
      </c>
      <c r="W80" s="124" t="e">
        <f t="shared" si="47"/>
        <v>#DIV/0!</v>
      </c>
    </row>
    <row r="81" spans="1:23" x14ac:dyDescent="0.2">
      <c r="A81" s="124" t="s">
        <v>1065</v>
      </c>
      <c r="B81" s="124" t="s">
        <v>3854</v>
      </c>
      <c r="C81" s="156"/>
      <c r="D81" s="124" t="s">
        <v>1160</v>
      </c>
      <c r="E81" s="124" t="s">
        <v>235</v>
      </c>
      <c r="F81" s="124" t="s">
        <v>235</v>
      </c>
      <c r="G81" s="124" t="s">
        <v>822</v>
      </c>
      <c r="H81" s="124">
        <v>12.31</v>
      </c>
      <c r="I81" s="124" t="str">
        <f>VLOOKUP(E81,Steuerung!$A$17:$E$500,5,FALSE)</f>
        <v>m</v>
      </c>
      <c r="J81" s="124">
        <f>VLOOKUP(E81,Steuerung!$A$17:$F$500,6,FALSE)</f>
        <v>6.7</v>
      </c>
      <c r="K81" s="124" t="str">
        <f>VLOOKUP(F81,Steuerung!$A$17:$G$500,7,FALSE)</f>
        <v>m</v>
      </c>
      <c r="L81" s="124">
        <f>VLOOKUP(F81,Steuerung!$A$17:$H$500,8,FALSE)</f>
        <v>5.3</v>
      </c>
      <c r="M81" s="124">
        <f t="shared" si="39"/>
        <v>12</v>
      </c>
      <c r="N81" s="124">
        <f t="shared" si="40"/>
        <v>147.72</v>
      </c>
      <c r="O81" s="124">
        <f t="shared" si="41"/>
        <v>82.477000000000004</v>
      </c>
      <c r="P81" s="124">
        <f t="shared" si="42"/>
        <v>65.242999999999995</v>
      </c>
      <c r="Q81" s="124">
        <f>VLOOKUP(E81,Steuerung!$A$17:$B$500,2,FALSE)</f>
        <v>0</v>
      </c>
      <c r="R81" s="124">
        <f>VLOOKUP(F81,Steuerung!$A$17:$B$500,2,FALSE)</f>
        <v>0</v>
      </c>
      <c r="S81" s="159">
        <f t="shared" si="43"/>
        <v>0</v>
      </c>
      <c r="T81" s="159">
        <f t="shared" si="44"/>
        <v>0</v>
      </c>
      <c r="U81" s="124" t="e">
        <f t="shared" si="45"/>
        <v>#DIV/0!</v>
      </c>
      <c r="V81" s="124" t="e">
        <f t="shared" si="46"/>
        <v>#DIV/0!</v>
      </c>
      <c r="W81" s="124" t="e">
        <f t="shared" si="47"/>
        <v>#DIV/0!</v>
      </c>
    </row>
    <row r="82" spans="1:23" x14ac:dyDescent="0.2">
      <c r="A82" s="124" t="s">
        <v>1995</v>
      </c>
      <c r="B82" s="124" t="s">
        <v>3008</v>
      </c>
      <c r="C82" s="291"/>
      <c r="D82" s="124" t="s">
        <v>1160</v>
      </c>
      <c r="E82" s="124" t="s">
        <v>239</v>
      </c>
      <c r="F82" s="124" t="s">
        <v>237</v>
      </c>
      <c r="G82" s="124" t="s">
        <v>822</v>
      </c>
      <c r="H82" s="124">
        <v>110.31</v>
      </c>
      <c r="I82" s="124">
        <f>VLOOKUP(E82,Steuerung!$A$17:$E$500,5,FALSE)</f>
        <v>2</v>
      </c>
      <c r="J82" s="124">
        <f>VLOOKUP(E82,Steuerung!$A$17:$F$500,6,FALSE)</f>
        <v>58.333333333333329</v>
      </c>
      <c r="K82" s="124">
        <f>VLOOKUP(F82,Steuerung!$A$17:$G$500,7,FALSE)</f>
        <v>1</v>
      </c>
      <c r="L82" s="124">
        <f>VLOOKUP(F82,Steuerung!$A$17:$H$500,8,FALSE)</f>
        <v>23</v>
      </c>
      <c r="M82" s="124">
        <f t="shared" si="39"/>
        <v>81.333333333333329</v>
      </c>
      <c r="N82" s="124">
        <f t="shared" si="40"/>
        <v>8971.8799999999992</v>
      </c>
      <c r="O82" s="124">
        <f t="shared" si="41"/>
        <v>6434.75</v>
      </c>
      <c r="P82" s="124">
        <f t="shared" si="42"/>
        <v>2537.13</v>
      </c>
      <c r="Q82" s="124">
        <f>VLOOKUP(E82,Steuerung!$A$17:$B$500,2,FALSE)</f>
        <v>0</v>
      </c>
      <c r="R82" s="124">
        <f>VLOOKUP(F82,Steuerung!$A$17:$B$500,2,FALSE)</f>
        <v>0</v>
      </c>
      <c r="S82" s="159">
        <f t="shared" si="43"/>
        <v>0</v>
      </c>
      <c r="T82" s="159">
        <f t="shared" si="44"/>
        <v>0</v>
      </c>
      <c r="U82" s="124" t="e">
        <f t="shared" si="45"/>
        <v>#DIV/0!</v>
      </c>
      <c r="V82" s="124" t="e">
        <f t="shared" si="46"/>
        <v>#DIV/0!</v>
      </c>
      <c r="W82" s="124" t="e">
        <f t="shared" si="47"/>
        <v>#DIV/0!</v>
      </c>
    </row>
    <row r="83" spans="1:23" x14ac:dyDescent="0.2">
      <c r="A83" s="124" t="s">
        <v>1495</v>
      </c>
      <c r="B83" s="124" t="s">
        <v>3855</v>
      </c>
      <c r="C83" s="291"/>
      <c r="D83" s="124" t="s">
        <v>795</v>
      </c>
      <c r="E83" s="124" t="s">
        <v>187</v>
      </c>
      <c r="F83" s="124" t="s">
        <v>187</v>
      </c>
      <c r="G83" s="124" t="s">
        <v>822</v>
      </c>
      <c r="H83" s="124">
        <v>41.34</v>
      </c>
      <c r="I83" s="124">
        <f>VLOOKUP(E83,Steuerung!$A$17:$E$500,5,FALSE)</f>
        <v>2</v>
      </c>
      <c r="J83" s="124">
        <f>VLOOKUP(E83,Steuerung!$A$17:$F$500,6,FALSE)</f>
        <v>58.333333333333329</v>
      </c>
      <c r="K83" s="124">
        <f>VLOOKUP(F83,Steuerung!$A$17:$G$500,7,FALSE)</f>
        <v>2</v>
      </c>
      <c r="L83" s="124">
        <f>VLOOKUP(F83,Steuerung!$A$17:$H$500,8,FALSE)</f>
        <v>46</v>
      </c>
      <c r="M83" s="124">
        <f t="shared" si="39"/>
        <v>104.33333333333333</v>
      </c>
      <c r="N83" s="124">
        <f t="shared" si="40"/>
        <v>4313.1400000000003</v>
      </c>
      <c r="O83" s="124">
        <f t="shared" si="41"/>
        <v>2411.5</v>
      </c>
      <c r="P83" s="124">
        <f t="shared" si="42"/>
        <v>1901.64</v>
      </c>
      <c r="Q83" s="124">
        <f>VLOOKUP(E83,Steuerung!$A$17:$B$500,2,FALSE)</f>
        <v>0</v>
      </c>
      <c r="R83" s="124">
        <f>VLOOKUP(F83,Steuerung!$A$17:$B$500,2,FALSE)</f>
        <v>0</v>
      </c>
      <c r="S83" s="159">
        <f t="shared" si="43"/>
        <v>0</v>
      </c>
      <c r="T83" s="159">
        <f t="shared" si="44"/>
        <v>0</v>
      </c>
      <c r="U83" s="124" t="e">
        <f t="shared" si="45"/>
        <v>#DIV/0!</v>
      </c>
      <c r="V83" s="124" t="e">
        <f t="shared" si="46"/>
        <v>#DIV/0!</v>
      </c>
      <c r="W83" s="124" t="e">
        <f t="shared" si="47"/>
        <v>#DIV/0!</v>
      </c>
    </row>
    <row r="84" spans="1:23" x14ac:dyDescent="0.2">
      <c r="A84" s="124" t="s">
        <v>1997</v>
      </c>
      <c r="B84" s="124" t="s">
        <v>3008</v>
      </c>
      <c r="C84" s="291"/>
      <c r="D84" s="124" t="s">
        <v>1160</v>
      </c>
      <c r="E84" s="124" t="s">
        <v>239</v>
      </c>
      <c r="F84" s="124" t="s">
        <v>237</v>
      </c>
      <c r="G84" s="124" t="s">
        <v>822</v>
      </c>
      <c r="H84" s="124">
        <v>110.26</v>
      </c>
      <c r="I84" s="124">
        <f>VLOOKUP(E84,Steuerung!$A$17:$E$500,5,FALSE)</f>
        <v>2</v>
      </c>
      <c r="J84" s="124">
        <f>VLOOKUP(E84,Steuerung!$A$17:$F$500,6,FALSE)</f>
        <v>58.333333333333329</v>
      </c>
      <c r="K84" s="124">
        <f>VLOOKUP(F84,Steuerung!$A$17:$G$500,7,FALSE)</f>
        <v>1</v>
      </c>
      <c r="L84" s="124">
        <f>VLOOKUP(F84,Steuerung!$A$17:$H$500,8,FALSE)</f>
        <v>23</v>
      </c>
      <c r="M84" s="124">
        <f t="shared" si="39"/>
        <v>81.333333333333329</v>
      </c>
      <c r="N84" s="124">
        <f t="shared" si="40"/>
        <v>8967.8133333333335</v>
      </c>
      <c r="O84" s="124">
        <f t="shared" si="41"/>
        <v>6431.833333333333</v>
      </c>
      <c r="P84" s="124">
        <f t="shared" si="42"/>
        <v>2535.98</v>
      </c>
      <c r="Q84" s="124">
        <f>VLOOKUP(E84,Steuerung!$A$17:$B$500,2,FALSE)</f>
        <v>0</v>
      </c>
      <c r="R84" s="124">
        <f>VLOOKUP(F84,Steuerung!$A$17:$B$500,2,FALSE)</f>
        <v>0</v>
      </c>
      <c r="S84" s="159">
        <f t="shared" si="43"/>
        <v>0</v>
      </c>
      <c r="T84" s="159">
        <f t="shared" si="44"/>
        <v>0</v>
      </c>
      <c r="U84" s="124" t="e">
        <f t="shared" si="45"/>
        <v>#DIV/0!</v>
      </c>
      <c r="V84" s="124" t="e">
        <f t="shared" si="46"/>
        <v>#DIV/0!</v>
      </c>
      <c r="W84" s="124" t="e">
        <f t="shared" si="47"/>
        <v>#DIV/0!</v>
      </c>
    </row>
    <row r="85" spans="1:23" x14ac:dyDescent="0.2">
      <c r="A85" s="124" t="s">
        <v>1495</v>
      </c>
      <c r="B85" s="124" t="s">
        <v>3855</v>
      </c>
      <c r="C85" s="291"/>
      <c r="D85" s="124" t="s">
        <v>795</v>
      </c>
      <c r="E85" s="124" t="s">
        <v>187</v>
      </c>
      <c r="F85" s="124" t="s">
        <v>185</v>
      </c>
      <c r="G85" s="124" t="s">
        <v>822</v>
      </c>
      <c r="H85" s="124">
        <v>41.34</v>
      </c>
      <c r="I85" s="124">
        <f>VLOOKUP(E85,Steuerung!$A$17:$E$500,5,FALSE)</f>
        <v>2</v>
      </c>
      <c r="J85" s="124">
        <f>VLOOKUP(E85,Steuerung!$A$17:$F$500,6,FALSE)</f>
        <v>58.333333333333329</v>
      </c>
      <c r="K85" s="124">
        <f>VLOOKUP(F85,Steuerung!$A$17:$G$500,7,FALSE)</f>
        <v>1</v>
      </c>
      <c r="L85" s="124">
        <f>VLOOKUP(F85,Steuerung!$A$17:$H$500,8,FALSE)</f>
        <v>23</v>
      </c>
      <c r="M85" s="124">
        <f t="shared" si="39"/>
        <v>81.333333333333329</v>
      </c>
      <c r="N85" s="124">
        <f t="shared" si="40"/>
        <v>3362.32</v>
      </c>
      <c r="O85" s="124">
        <f t="shared" si="41"/>
        <v>2411.5</v>
      </c>
      <c r="P85" s="124">
        <f t="shared" si="42"/>
        <v>950.82</v>
      </c>
      <c r="Q85" s="124">
        <f>VLOOKUP(E85,Steuerung!$A$17:$B$500,2,FALSE)</f>
        <v>0</v>
      </c>
      <c r="R85" s="124">
        <f>VLOOKUP(F85,Steuerung!$A$17:$B$500,2,FALSE)</f>
        <v>0</v>
      </c>
      <c r="S85" s="159">
        <f t="shared" si="43"/>
        <v>0</v>
      </c>
      <c r="T85" s="159">
        <f t="shared" si="44"/>
        <v>0</v>
      </c>
      <c r="U85" s="124" t="e">
        <f t="shared" si="45"/>
        <v>#DIV/0!</v>
      </c>
      <c r="V85" s="124" t="e">
        <f t="shared" si="46"/>
        <v>#DIV/0!</v>
      </c>
      <c r="W85" s="124" t="e">
        <f t="shared" si="47"/>
        <v>#DIV/0!</v>
      </c>
    </row>
    <row r="86" spans="1:23" x14ac:dyDescent="0.2">
      <c r="A86" s="124" t="s">
        <v>1495</v>
      </c>
      <c r="B86" s="124" t="s">
        <v>3856</v>
      </c>
      <c r="C86" s="291"/>
      <c r="D86" s="124" t="s">
        <v>795</v>
      </c>
      <c r="E86" s="124" t="s">
        <v>187</v>
      </c>
      <c r="F86" s="124" t="s">
        <v>187</v>
      </c>
      <c r="G86" s="124" t="s">
        <v>3812</v>
      </c>
      <c r="H86" s="124">
        <v>96.37</v>
      </c>
      <c r="I86" s="124">
        <f>VLOOKUP(E86,Steuerung!$A$17:$E$500,5,FALSE)</f>
        <v>2</v>
      </c>
      <c r="J86" s="124">
        <f>VLOOKUP(E86,Steuerung!$A$17:$F$500,6,FALSE)</f>
        <v>58.333333333333329</v>
      </c>
      <c r="K86" s="124">
        <f>VLOOKUP(F86,Steuerung!$A$17:$G$500,7,FALSE)</f>
        <v>2</v>
      </c>
      <c r="L86" s="124">
        <f>VLOOKUP(F86,Steuerung!$A$17:$H$500,8,FALSE)</f>
        <v>46</v>
      </c>
      <c r="M86" s="124">
        <f t="shared" si="39"/>
        <v>104.33333333333333</v>
      </c>
      <c r="N86" s="124">
        <f t="shared" si="40"/>
        <v>10054.603333333333</v>
      </c>
      <c r="O86" s="124">
        <f t="shared" si="41"/>
        <v>5621.583333333333</v>
      </c>
      <c r="P86" s="124">
        <f t="shared" si="42"/>
        <v>4433.0200000000004</v>
      </c>
      <c r="Q86" s="124">
        <f>VLOOKUP(E86,Steuerung!$A$17:$B$500,2,FALSE)</f>
        <v>0</v>
      </c>
      <c r="R86" s="124">
        <f>VLOOKUP(F86,Steuerung!$A$17:$B$500,2,FALSE)</f>
        <v>0</v>
      </c>
      <c r="S86" s="159">
        <f t="shared" si="43"/>
        <v>0</v>
      </c>
      <c r="T86" s="159">
        <f t="shared" si="44"/>
        <v>0</v>
      </c>
      <c r="U86" s="124" t="e">
        <f t="shared" si="45"/>
        <v>#DIV/0!</v>
      </c>
      <c r="V86" s="124" t="e">
        <f t="shared" si="46"/>
        <v>#DIV/0!</v>
      </c>
      <c r="W86" s="124" t="e">
        <f t="shared" si="47"/>
        <v>#DIV/0!</v>
      </c>
    </row>
    <row r="87" spans="1:23" x14ac:dyDescent="0.2">
      <c r="A87" s="124" t="s">
        <v>1061</v>
      </c>
      <c r="B87" s="124" t="s">
        <v>820</v>
      </c>
      <c r="C87" s="124"/>
      <c r="D87" s="124" t="s">
        <v>821</v>
      </c>
      <c r="E87" s="124" t="s">
        <v>222</v>
      </c>
      <c r="F87" s="124" t="s">
        <v>222</v>
      </c>
      <c r="G87" s="124" t="s">
        <v>822</v>
      </c>
      <c r="H87" s="124">
        <v>5.9</v>
      </c>
      <c r="I87" s="124">
        <f>VLOOKUP(E87,Steuerung!$A$17:$E$500,5,FALSE)</f>
        <v>5</v>
      </c>
      <c r="J87" s="124">
        <f>VLOOKUP(E87,Steuerung!$A$17:$F$500,6,FALSE)</f>
        <v>137.33333333333334</v>
      </c>
      <c r="K87" s="124">
        <f>VLOOKUP(F87,Steuerung!$A$17:$G$500,7,FALSE)</f>
        <v>5</v>
      </c>
      <c r="L87" s="124">
        <f>VLOOKUP(F87,Steuerung!$A$17:$H$500,8,FALSE)</f>
        <v>113</v>
      </c>
      <c r="M87" s="124">
        <f t="shared" si="39"/>
        <v>250.33333333333334</v>
      </c>
      <c r="N87" s="124">
        <f t="shared" si="40"/>
        <v>1476.9666666666669</v>
      </c>
      <c r="O87" s="124">
        <f t="shared" si="41"/>
        <v>810.26666666666677</v>
      </c>
      <c r="P87" s="124">
        <f t="shared" si="42"/>
        <v>666.7</v>
      </c>
      <c r="Q87" s="124">
        <f>VLOOKUP(E87,Steuerung!$A$17:$B$500,2,FALSE)</f>
        <v>0</v>
      </c>
      <c r="R87" s="124">
        <f>VLOOKUP(F87,Steuerung!$A$17:$B$500,2,FALSE)</f>
        <v>0</v>
      </c>
      <c r="S87" s="159">
        <f t="shared" si="43"/>
        <v>0</v>
      </c>
      <c r="T87" s="159">
        <f t="shared" si="44"/>
        <v>0</v>
      </c>
      <c r="U87" s="124" t="e">
        <f t="shared" si="45"/>
        <v>#DIV/0!</v>
      </c>
      <c r="V87" s="124" t="e">
        <f t="shared" si="46"/>
        <v>#DIV/0!</v>
      </c>
      <c r="W87" s="124" t="e">
        <f t="shared" si="47"/>
        <v>#DIV/0!</v>
      </c>
    </row>
    <row r="88" spans="1:23" x14ac:dyDescent="0.2">
      <c r="A88" s="124" t="s">
        <v>1993</v>
      </c>
      <c r="B88" s="124" t="s">
        <v>820</v>
      </c>
      <c r="C88" s="124"/>
      <c r="D88" s="124" t="s">
        <v>821</v>
      </c>
      <c r="E88" s="124" t="s">
        <v>222</v>
      </c>
      <c r="F88" s="124" t="s">
        <v>222</v>
      </c>
      <c r="G88" s="124" t="s">
        <v>822</v>
      </c>
      <c r="H88" s="124">
        <v>3.05</v>
      </c>
      <c r="I88" s="124">
        <f>VLOOKUP(E88,Steuerung!$A$17:$E$500,5,FALSE)</f>
        <v>5</v>
      </c>
      <c r="J88" s="124">
        <f>VLOOKUP(E88,Steuerung!$A$17:$F$500,6,FALSE)</f>
        <v>137.33333333333334</v>
      </c>
      <c r="K88" s="124">
        <f>VLOOKUP(F88,Steuerung!$A$17:$G$500,7,FALSE)</f>
        <v>5</v>
      </c>
      <c r="L88" s="124">
        <f>VLOOKUP(F88,Steuerung!$A$17:$H$500,8,FALSE)</f>
        <v>113</v>
      </c>
      <c r="M88" s="124">
        <f t="shared" si="39"/>
        <v>250.33333333333334</v>
      </c>
      <c r="N88" s="124">
        <f t="shared" si="40"/>
        <v>763.51666666666665</v>
      </c>
      <c r="O88" s="124">
        <f t="shared" si="41"/>
        <v>418.86666666666667</v>
      </c>
      <c r="P88" s="124">
        <f t="shared" si="42"/>
        <v>344.65</v>
      </c>
      <c r="Q88" s="124">
        <f>VLOOKUP(E88,Steuerung!$A$17:$B$500,2,FALSE)</f>
        <v>0</v>
      </c>
      <c r="R88" s="124">
        <f>VLOOKUP(F88,Steuerung!$A$17:$B$500,2,FALSE)</f>
        <v>0</v>
      </c>
      <c r="S88" s="159">
        <f t="shared" si="43"/>
        <v>0</v>
      </c>
      <c r="T88" s="159">
        <f t="shared" si="44"/>
        <v>0</v>
      </c>
      <c r="U88" s="124" t="e">
        <f t="shared" si="45"/>
        <v>#DIV/0!</v>
      </c>
      <c r="V88" s="124" t="e">
        <f t="shared" si="46"/>
        <v>#DIV/0!</v>
      </c>
      <c r="W88" s="124" t="e">
        <f t="shared" si="47"/>
        <v>#DIV/0!</v>
      </c>
    </row>
    <row r="89" spans="1:23" x14ac:dyDescent="0.2">
      <c r="A89" s="124" t="s">
        <v>3196</v>
      </c>
      <c r="B89" s="124" t="s">
        <v>921</v>
      </c>
      <c r="C89" s="124"/>
      <c r="D89" s="124" t="s">
        <v>804</v>
      </c>
      <c r="E89" s="124" t="s">
        <v>317</v>
      </c>
      <c r="F89" s="124" t="s">
        <v>317</v>
      </c>
      <c r="G89" s="124" t="s">
        <v>822</v>
      </c>
      <c r="H89" s="124">
        <v>18.86</v>
      </c>
      <c r="I89" s="124" t="str">
        <f>VLOOKUP(E89,Steuerung!$A$17:$E$500,5,FALSE)</f>
        <v>m</v>
      </c>
      <c r="J89" s="124">
        <f>VLOOKUP(E89,Steuerung!$A$17:$F$500,6,FALSE)</f>
        <v>6.7</v>
      </c>
      <c r="K89" s="124" t="str">
        <f>VLOOKUP(F89,Steuerung!$A$17:$G$500,7,FALSE)</f>
        <v>m</v>
      </c>
      <c r="L89" s="124">
        <f>VLOOKUP(F89,Steuerung!$A$17:$H$500,8,FALSE)</f>
        <v>5.3</v>
      </c>
      <c r="M89" s="124">
        <f t="shared" si="39"/>
        <v>12</v>
      </c>
      <c r="N89" s="124">
        <f t="shared" si="40"/>
        <v>226.32</v>
      </c>
      <c r="O89" s="124">
        <f t="shared" si="41"/>
        <v>126.36199999999999</v>
      </c>
      <c r="P89" s="124">
        <f t="shared" si="42"/>
        <v>99.957999999999998</v>
      </c>
      <c r="Q89" s="124">
        <f>VLOOKUP(E89,Steuerung!$A$17:$B$500,2,FALSE)</f>
        <v>0</v>
      </c>
      <c r="R89" s="124">
        <f>VLOOKUP(F89,Steuerung!$A$17:$B$500,2,FALSE)</f>
        <v>0</v>
      </c>
      <c r="S89" s="159">
        <f t="shared" si="43"/>
        <v>0</v>
      </c>
      <c r="T89" s="159">
        <f t="shared" si="44"/>
        <v>0</v>
      </c>
      <c r="U89" s="124" t="e">
        <f t="shared" si="45"/>
        <v>#DIV/0!</v>
      </c>
      <c r="V89" s="124" t="e">
        <f t="shared" si="46"/>
        <v>#DIV/0!</v>
      </c>
      <c r="W89" s="124" t="e">
        <f t="shared" si="47"/>
        <v>#DIV/0!</v>
      </c>
    </row>
    <row r="90" spans="1:23" x14ac:dyDescent="0.2">
      <c r="A90" s="124" t="s">
        <v>1071</v>
      </c>
      <c r="B90" s="124" t="s">
        <v>921</v>
      </c>
      <c r="C90" s="124"/>
      <c r="D90" s="124" t="s">
        <v>804</v>
      </c>
      <c r="E90" s="124" t="s">
        <v>317</v>
      </c>
      <c r="F90" s="124" t="s">
        <v>317</v>
      </c>
      <c r="G90" s="124" t="s">
        <v>822</v>
      </c>
      <c r="H90" s="124">
        <v>18.86</v>
      </c>
      <c r="I90" s="124" t="str">
        <f>VLOOKUP(E90,Steuerung!$A$17:$E$500,5,FALSE)</f>
        <v>m</v>
      </c>
      <c r="J90" s="124">
        <f>VLOOKUP(E90,Steuerung!$A$17:$F$500,6,FALSE)</f>
        <v>6.7</v>
      </c>
      <c r="K90" s="124" t="str">
        <f>VLOOKUP(F90,Steuerung!$A$17:$G$500,7,FALSE)</f>
        <v>m</v>
      </c>
      <c r="L90" s="124">
        <f>VLOOKUP(F90,Steuerung!$A$17:$H$500,8,FALSE)</f>
        <v>5.3</v>
      </c>
      <c r="M90" s="124">
        <f t="shared" si="39"/>
        <v>12</v>
      </c>
      <c r="N90" s="124">
        <f t="shared" si="40"/>
        <v>226.32</v>
      </c>
      <c r="O90" s="124">
        <f t="shared" si="41"/>
        <v>126.36199999999999</v>
      </c>
      <c r="P90" s="124">
        <f t="shared" si="42"/>
        <v>99.957999999999998</v>
      </c>
      <c r="Q90" s="124">
        <f>VLOOKUP(E90,Steuerung!$A$17:$B$500,2,FALSE)</f>
        <v>0</v>
      </c>
      <c r="R90" s="124">
        <f>VLOOKUP(F90,Steuerung!$A$17:$B$500,2,FALSE)</f>
        <v>0</v>
      </c>
      <c r="S90" s="159">
        <f t="shared" si="43"/>
        <v>0</v>
      </c>
      <c r="T90" s="159">
        <f t="shared" si="44"/>
        <v>0</v>
      </c>
      <c r="U90" s="124" t="e">
        <f t="shared" si="45"/>
        <v>#DIV/0!</v>
      </c>
      <c r="V90" s="124" t="e">
        <f t="shared" si="46"/>
        <v>#DIV/0!</v>
      </c>
      <c r="W90" s="124" t="e">
        <f t="shared" si="47"/>
        <v>#DIV/0!</v>
      </c>
    </row>
    <row r="91" spans="1:23" x14ac:dyDescent="0.2">
      <c r="A91" s="124" t="s">
        <v>1073</v>
      </c>
      <c r="B91" s="124" t="s">
        <v>921</v>
      </c>
      <c r="C91" s="124"/>
      <c r="D91" s="124" t="s">
        <v>804</v>
      </c>
      <c r="E91" s="124" t="s">
        <v>317</v>
      </c>
      <c r="F91" s="124" t="s">
        <v>317</v>
      </c>
      <c r="G91" s="124" t="s">
        <v>822</v>
      </c>
      <c r="H91" s="124">
        <v>14</v>
      </c>
      <c r="I91" s="124" t="str">
        <f>VLOOKUP(E91,Steuerung!$A$17:$E$500,5,FALSE)</f>
        <v>m</v>
      </c>
      <c r="J91" s="124">
        <f>VLOOKUP(E91,Steuerung!$A$17:$F$500,6,FALSE)</f>
        <v>6.7</v>
      </c>
      <c r="K91" s="124" t="str">
        <f>VLOOKUP(F91,Steuerung!$A$17:$G$500,7,FALSE)</f>
        <v>m</v>
      </c>
      <c r="L91" s="124">
        <f>VLOOKUP(F91,Steuerung!$A$17:$H$500,8,FALSE)</f>
        <v>5.3</v>
      </c>
      <c r="M91" s="124">
        <f t="shared" si="39"/>
        <v>12</v>
      </c>
      <c r="N91" s="124">
        <f t="shared" si="40"/>
        <v>168</v>
      </c>
      <c r="O91" s="124">
        <f t="shared" si="41"/>
        <v>93.8</v>
      </c>
      <c r="P91" s="124">
        <f t="shared" si="42"/>
        <v>74.2</v>
      </c>
      <c r="Q91" s="124">
        <f>VLOOKUP(E91,Steuerung!$A$17:$B$500,2,FALSE)</f>
        <v>0</v>
      </c>
      <c r="R91" s="124">
        <f>VLOOKUP(F91,Steuerung!$A$17:$B$500,2,FALSE)</f>
        <v>0</v>
      </c>
      <c r="S91" s="159">
        <f t="shared" si="43"/>
        <v>0</v>
      </c>
      <c r="T91" s="159">
        <f t="shared" si="44"/>
        <v>0</v>
      </c>
      <c r="U91" s="124" t="e">
        <f t="shared" si="45"/>
        <v>#DIV/0!</v>
      </c>
      <c r="V91" s="124" t="e">
        <f t="shared" si="46"/>
        <v>#DIV/0!</v>
      </c>
      <c r="W91" s="124" t="e">
        <f t="shared" si="47"/>
        <v>#DIV/0!</v>
      </c>
    </row>
    <row r="92" spans="1:23" x14ac:dyDescent="0.2">
      <c r="A92" s="124" t="s">
        <v>3732</v>
      </c>
      <c r="B92" s="124" t="s">
        <v>3857</v>
      </c>
      <c r="C92" s="124"/>
      <c r="D92" s="124" t="s">
        <v>1160</v>
      </c>
      <c r="E92" s="124" t="s">
        <v>239</v>
      </c>
      <c r="F92" s="124" t="s">
        <v>239</v>
      </c>
      <c r="G92" s="124" t="s">
        <v>822</v>
      </c>
      <c r="H92" s="124">
        <v>179.07</v>
      </c>
      <c r="I92" s="124">
        <f>VLOOKUP(E92,Steuerung!$A$17:$E$500,5,FALSE)</f>
        <v>2</v>
      </c>
      <c r="J92" s="124">
        <f>VLOOKUP(E92,Steuerung!$A$17:$F$500,6,FALSE)</f>
        <v>58.333333333333329</v>
      </c>
      <c r="K92" s="124">
        <f>VLOOKUP(F92,Steuerung!$A$17:$G$500,7,FALSE)</f>
        <v>2</v>
      </c>
      <c r="L92" s="124">
        <f>VLOOKUP(F92,Steuerung!$A$17:$H$500,8,FALSE)</f>
        <v>46</v>
      </c>
      <c r="M92" s="124">
        <f>J92+L92</f>
        <v>104.33333333333333</v>
      </c>
      <c r="N92" s="124">
        <f t="shared" si="40"/>
        <v>18682.969999999998</v>
      </c>
      <c r="O92" s="124">
        <f>H92*J92</f>
        <v>10445.749999999998</v>
      </c>
      <c r="P92" s="124">
        <f>H92*L92</f>
        <v>8237.2199999999993</v>
      </c>
      <c r="Q92" s="124">
        <f>VLOOKUP(E92,Steuerung!$A$17:$B$500,2,FALSE)</f>
        <v>0</v>
      </c>
      <c r="R92" s="124">
        <f>VLOOKUP(F92,Steuerung!$A$17:$B$500,2,FALSE)</f>
        <v>0</v>
      </c>
      <c r="S92" s="159">
        <f t="shared" si="43"/>
        <v>0</v>
      </c>
      <c r="T92" s="159">
        <f t="shared" si="44"/>
        <v>0</v>
      </c>
      <c r="U92" s="124" t="e">
        <f t="shared" si="45"/>
        <v>#DIV/0!</v>
      </c>
      <c r="V92" s="124" t="e">
        <f t="shared" si="46"/>
        <v>#DIV/0!</v>
      </c>
      <c r="W92" s="124" t="e">
        <f>U92+V92</f>
        <v>#DIV/0!</v>
      </c>
    </row>
    <row r="93" spans="1:23" x14ac:dyDescent="0.2">
      <c r="A93" s="124" t="s">
        <v>1082</v>
      </c>
      <c r="B93" s="124" t="s">
        <v>3857</v>
      </c>
      <c r="C93" s="124"/>
      <c r="D93" s="124" t="s">
        <v>1160</v>
      </c>
      <c r="E93" s="124" t="s">
        <v>239</v>
      </c>
      <c r="F93" s="124" t="s">
        <v>239</v>
      </c>
      <c r="G93" s="124" t="s">
        <v>822</v>
      </c>
      <c r="H93" s="124">
        <v>177.25</v>
      </c>
      <c r="I93" s="124">
        <f>VLOOKUP(E93,Steuerung!$A$17:$E$500,5,FALSE)</f>
        <v>2</v>
      </c>
      <c r="J93" s="124">
        <f>VLOOKUP(E93,Steuerung!$A$17:$F$500,6,FALSE)</f>
        <v>58.333333333333329</v>
      </c>
      <c r="K93" s="124">
        <f>VLOOKUP(F93,Steuerung!$A$17:$G$500,7,FALSE)</f>
        <v>2</v>
      </c>
      <c r="L93" s="124">
        <f>VLOOKUP(F93,Steuerung!$A$17:$H$500,8,FALSE)</f>
        <v>46</v>
      </c>
      <c r="M93" s="124">
        <f>J93+L93</f>
        <v>104.33333333333333</v>
      </c>
      <c r="N93" s="124">
        <f t="shared" si="40"/>
        <v>18493.083333333332</v>
      </c>
      <c r="O93" s="124">
        <f>H93*J93</f>
        <v>10339.583333333332</v>
      </c>
      <c r="P93" s="124">
        <f>H93*L93</f>
        <v>8153.5</v>
      </c>
      <c r="Q93" s="124">
        <f>VLOOKUP(E93,Steuerung!$A$17:$B$500,2,FALSE)</f>
        <v>0</v>
      </c>
      <c r="R93" s="124">
        <f>VLOOKUP(F93,Steuerung!$A$17:$B$500,2,FALSE)</f>
        <v>0</v>
      </c>
      <c r="S93" s="159">
        <f t="shared" si="43"/>
        <v>0</v>
      </c>
      <c r="T93" s="159">
        <f t="shared" si="44"/>
        <v>0</v>
      </c>
      <c r="U93" s="124" t="e">
        <f t="shared" si="45"/>
        <v>#DIV/0!</v>
      </c>
      <c r="V93" s="124" t="e">
        <f t="shared" si="46"/>
        <v>#DIV/0!</v>
      </c>
      <c r="W93" s="124" t="e">
        <f>U93+V93</f>
        <v>#DIV/0!</v>
      </c>
    </row>
    <row r="94" spans="1:23" x14ac:dyDescent="0.2">
      <c r="A94" s="124" t="s">
        <v>3858</v>
      </c>
      <c r="B94" s="124" t="s">
        <v>1159</v>
      </c>
      <c r="C94" s="124"/>
      <c r="D94" s="124" t="s">
        <v>1160</v>
      </c>
      <c r="E94" s="124" t="s">
        <v>239</v>
      </c>
      <c r="F94" s="124" t="s">
        <v>239</v>
      </c>
      <c r="G94" s="124" t="s">
        <v>822</v>
      </c>
      <c r="H94" s="124">
        <v>21.79</v>
      </c>
      <c r="I94" s="124">
        <f>VLOOKUP(E94,Steuerung!$A$17:$E$500,5,FALSE)</f>
        <v>2</v>
      </c>
      <c r="J94" s="124">
        <f>VLOOKUP(E94,Steuerung!$A$17:$F$500,6,FALSE)</f>
        <v>58.333333333333329</v>
      </c>
      <c r="K94" s="124">
        <f>VLOOKUP(F94,Steuerung!$A$17:$G$500,7,FALSE)</f>
        <v>2</v>
      </c>
      <c r="L94" s="124">
        <f>VLOOKUP(F94,Steuerung!$A$17:$H$500,8,FALSE)</f>
        <v>46</v>
      </c>
      <c r="M94" s="124">
        <f t="shared" si="39"/>
        <v>104.33333333333333</v>
      </c>
      <c r="N94" s="124">
        <f t="shared" si="40"/>
        <v>2273.4233333333332</v>
      </c>
      <c r="O94" s="124">
        <f t="shared" si="41"/>
        <v>1271.0833333333333</v>
      </c>
      <c r="P94" s="124">
        <f t="shared" si="42"/>
        <v>1002.3399999999999</v>
      </c>
      <c r="Q94" s="124">
        <f>VLOOKUP(E94,Steuerung!$A$17:$B$500,2,FALSE)</f>
        <v>0</v>
      </c>
      <c r="R94" s="124">
        <f>VLOOKUP(F94,Steuerung!$A$17:$B$500,2,FALSE)</f>
        <v>0</v>
      </c>
      <c r="S94" s="159">
        <f t="shared" si="43"/>
        <v>0</v>
      </c>
      <c r="T94" s="159">
        <f t="shared" si="44"/>
        <v>0</v>
      </c>
      <c r="U94" s="124" t="e">
        <f t="shared" si="45"/>
        <v>#DIV/0!</v>
      </c>
      <c r="V94" s="124" t="e">
        <f t="shared" si="46"/>
        <v>#DIV/0!</v>
      </c>
      <c r="W94" s="124" t="e">
        <f t="shared" si="47"/>
        <v>#DIV/0!</v>
      </c>
    </row>
    <row r="95" spans="1:23" x14ac:dyDescent="0.2">
      <c r="A95" s="124" t="s">
        <v>2003</v>
      </c>
      <c r="B95" s="124" t="s">
        <v>1159</v>
      </c>
      <c r="C95" s="124"/>
      <c r="D95" s="124" t="s">
        <v>1160</v>
      </c>
      <c r="E95" s="124" t="s">
        <v>239</v>
      </c>
      <c r="F95" s="124" t="s">
        <v>239</v>
      </c>
      <c r="G95" s="124" t="s">
        <v>822</v>
      </c>
      <c r="H95" s="124">
        <v>21.79</v>
      </c>
      <c r="I95" s="124">
        <f>VLOOKUP(E95,Steuerung!$A$17:$E$500,5,FALSE)</f>
        <v>2</v>
      </c>
      <c r="J95" s="124">
        <f>VLOOKUP(E95,Steuerung!$A$17:$F$500,6,FALSE)</f>
        <v>58.333333333333329</v>
      </c>
      <c r="K95" s="124">
        <f>VLOOKUP(F95,Steuerung!$A$17:$G$500,7,FALSE)</f>
        <v>2</v>
      </c>
      <c r="L95" s="124">
        <f>VLOOKUP(F95,Steuerung!$A$17:$H$500,8,FALSE)</f>
        <v>46</v>
      </c>
      <c r="M95" s="124">
        <f t="shared" si="39"/>
        <v>104.33333333333333</v>
      </c>
      <c r="N95" s="124">
        <f t="shared" si="40"/>
        <v>2273.4233333333332</v>
      </c>
      <c r="O95" s="124">
        <f t="shared" si="41"/>
        <v>1271.0833333333333</v>
      </c>
      <c r="P95" s="124">
        <f t="shared" si="42"/>
        <v>1002.3399999999999</v>
      </c>
      <c r="Q95" s="124">
        <f>VLOOKUP(E95,Steuerung!$A$17:$B$500,2,FALSE)</f>
        <v>0</v>
      </c>
      <c r="R95" s="124">
        <f>VLOOKUP(F95,Steuerung!$A$17:$B$500,2,FALSE)</f>
        <v>0</v>
      </c>
      <c r="S95" s="159">
        <f t="shared" si="43"/>
        <v>0</v>
      </c>
      <c r="T95" s="159">
        <f t="shared" si="44"/>
        <v>0</v>
      </c>
      <c r="U95" s="124" t="e">
        <f t="shared" si="45"/>
        <v>#DIV/0!</v>
      </c>
      <c r="V95" s="124" t="e">
        <f t="shared" si="46"/>
        <v>#DIV/0!</v>
      </c>
      <c r="W95" s="124" t="e">
        <f t="shared" si="47"/>
        <v>#DIV/0!</v>
      </c>
    </row>
    <row r="96" spans="1:23" x14ac:dyDescent="0.2">
      <c r="A96" s="124" t="s">
        <v>1083</v>
      </c>
      <c r="B96" s="124" t="s">
        <v>850</v>
      </c>
      <c r="C96" s="124"/>
      <c r="D96" s="124" t="s">
        <v>804</v>
      </c>
      <c r="E96" s="124" t="s">
        <v>317</v>
      </c>
      <c r="F96" s="124" t="s">
        <v>317</v>
      </c>
      <c r="G96" s="124" t="s">
        <v>1666</v>
      </c>
      <c r="H96" s="124">
        <v>12.08</v>
      </c>
      <c r="I96" s="124" t="str">
        <f>VLOOKUP(E96,Steuerung!$A$17:$E$500,5,FALSE)</f>
        <v>m</v>
      </c>
      <c r="J96" s="124">
        <f>VLOOKUP(E96,Steuerung!$A$17:$F$500,6,FALSE)</f>
        <v>6.7</v>
      </c>
      <c r="K96" s="124" t="str">
        <f>VLOOKUP(F96,Steuerung!$A$17:$G$500,7,FALSE)</f>
        <v>m</v>
      </c>
      <c r="L96" s="124">
        <f>VLOOKUP(F96,Steuerung!$A$17:$H$500,8,FALSE)</f>
        <v>5.3</v>
      </c>
      <c r="M96" s="124">
        <f t="shared" si="39"/>
        <v>12</v>
      </c>
      <c r="N96" s="124">
        <f t="shared" si="40"/>
        <v>144.96</v>
      </c>
      <c r="O96" s="124">
        <f t="shared" si="41"/>
        <v>80.936000000000007</v>
      </c>
      <c r="P96" s="124">
        <f t="shared" si="42"/>
        <v>64.024000000000001</v>
      </c>
      <c r="Q96" s="124">
        <f>VLOOKUP(E96,Steuerung!$A$17:$B$500,2,FALSE)</f>
        <v>0</v>
      </c>
      <c r="R96" s="124">
        <f>VLOOKUP(F96,Steuerung!$A$17:$B$500,2,FALSE)</f>
        <v>0</v>
      </c>
      <c r="S96" s="159">
        <f t="shared" si="43"/>
        <v>0</v>
      </c>
      <c r="T96" s="159">
        <f t="shared" si="44"/>
        <v>0</v>
      </c>
      <c r="U96" s="124" t="e">
        <f t="shared" si="45"/>
        <v>#DIV/0!</v>
      </c>
      <c r="V96" s="124" t="e">
        <f t="shared" si="46"/>
        <v>#DIV/0!</v>
      </c>
      <c r="W96" s="124" t="e">
        <f t="shared" si="47"/>
        <v>#DIV/0!</v>
      </c>
    </row>
    <row r="97" spans="1:23" x14ac:dyDescent="0.2">
      <c r="A97" s="124" t="s">
        <v>2471</v>
      </c>
      <c r="B97" s="124" t="s">
        <v>820</v>
      </c>
      <c r="C97" s="124"/>
      <c r="D97" s="124" t="s">
        <v>821</v>
      </c>
      <c r="E97" s="124" t="s">
        <v>222</v>
      </c>
      <c r="F97" s="124" t="s">
        <v>222</v>
      </c>
      <c r="G97" s="124" t="s">
        <v>822</v>
      </c>
      <c r="H97" s="124">
        <v>5.93</v>
      </c>
      <c r="I97" s="124">
        <f>VLOOKUP(E97,Steuerung!$A$17:$E$500,5,FALSE)</f>
        <v>5</v>
      </c>
      <c r="J97" s="124">
        <f>VLOOKUP(E97,Steuerung!$A$17:$F$500,6,FALSE)</f>
        <v>137.33333333333334</v>
      </c>
      <c r="K97" s="124">
        <f>VLOOKUP(F97,Steuerung!$A$17:$G$500,7,FALSE)</f>
        <v>5</v>
      </c>
      <c r="L97" s="124">
        <f>VLOOKUP(F97,Steuerung!$A$17:$H$500,8,FALSE)</f>
        <v>113</v>
      </c>
      <c r="M97" s="124">
        <f t="shared" si="39"/>
        <v>250.33333333333334</v>
      </c>
      <c r="N97" s="124">
        <f t="shared" si="40"/>
        <v>1484.4766666666667</v>
      </c>
      <c r="O97" s="124">
        <f t="shared" si="41"/>
        <v>814.38666666666666</v>
      </c>
      <c r="P97" s="124">
        <f t="shared" si="42"/>
        <v>670.08999999999992</v>
      </c>
      <c r="Q97" s="124">
        <f>VLOOKUP(E97,Steuerung!$A$17:$B$500,2,FALSE)</f>
        <v>0</v>
      </c>
      <c r="R97" s="124">
        <f>VLOOKUP(F97,Steuerung!$A$17:$B$500,2,FALSE)</f>
        <v>0</v>
      </c>
      <c r="S97" s="159">
        <f t="shared" si="43"/>
        <v>0</v>
      </c>
      <c r="T97" s="159">
        <f t="shared" si="44"/>
        <v>0</v>
      </c>
      <c r="U97" s="124" t="e">
        <f t="shared" si="45"/>
        <v>#DIV/0!</v>
      </c>
      <c r="V97" s="124" t="e">
        <f t="shared" si="46"/>
        <v>#DIV/0!</v>
      </c>
      <c r="W97" s="124" t="e">
        <f t="shared" si="47"/>
        <v>#DIV/0!</v>
      </c>
    </row>
    <row r="98" spans="1:23" x14ac:dyDescent="0.2">
      <c r="A98" s="124" t="s">
        <v>1495</v>
      </c>
      <c r="B98" s="124" t="s">
        <v>794</v>
      </c>
      <c r="C98" s="124"/>
      <c r="D98" s="124" t="s">
        <v>795</v>
      </c>
      <c r="E98" s="124" t="s">
        <v>187</v>
      </c>
      <c r="F98" s="124" t="s">
        <v>187</v>
      </c>
      <c r="G98" s="124" t="s">
        <v>1308</v>
      </c>
      <c r="H98" s="124">
        <v>20.27</v>
      </c>
      <c r="I98" s="124">
        <f>VLOOKUP(E98,Steuerung!$A$17:$E$500,5,FALSE)</f>
        <v>2</v>
      </c>
      <c r="J98" s="124">
        <f>VLOOKUP(E98,Steuerung!$A$17:$F$500,6,FALSE)</f>
        <v>58.333333333333329</v>
      </c>
      <c r="K98" s="124">
        <f>VLOOKUP(F98,Steuerung!$A$17:$G$500,7,FALSE)</f>
        <v>2</v>
      </c>
      <c r="L98" s="124">
        <f>VLOOKUP(F98,Steuerung!$A$17:$H$500,8,FALSE)</f>
        <v>46</v>
      </c>
      <c r="M98" s="124">
        <f t="shared" si="39"/>
        <v>104.33333333333333</v>
      </c>
      <c r="N98" s="124">
        <f t="shared" si="40"/>
        <v>2114.8366666666666</v>
      </c>
      <c r="O98" s="124">
        <f t="shared" si="41"/>
        <v>1182.4166666666665</v>
      </c>
      <c r="P98" s="124">
        <f t="shared" si="42"/>
        <v>932.42</v>
      </c>
      <c r="Q98" s="124">
        <f>VLOOKUP(E98,Steuerung!$A$17:$B$500,2,FALSE)</f>
        <v>0</v>
      </c>
      <c r="R98" s="124">
        <f>VLOOKUP(F98,Steuerung!$A$17:$B$500,2,FALSE)</f>
        <v>0</v>
      </c>
      <c r="S98" s="159">
        <f t="shared" si="43"/>
        <v>0</v>
      </c>
      <c r="T98" s="159">
        <f t="shared" si="44"/>
        <v>0</v>
      </c>
      <c r="U98" s="124" t="e">
        <f t="shared" si="45"/>
        <v>#DIV/0!</v>
      </c>
      <c r="V98" s="124" t="e">
        <f t="shared" si="46"/>
        <v>#DIV/0!</v>
      </c>
      <c r="W98" s="124" t="e">
        <f t="shared" si="47"/>
        <v>#DIV/0!</v>
      </c>
    </row>
    <row r="99" spans="1:23" x14ac:dyDescent="0.2">
      <c r="A99" s="124" t="s">
        <v>1495</v>
      </c>
      <c r="B99" s="124" t="s">
        <v>794</v>
      </c>
      <c r="C99" s="124"/>
      <c r="D99" s="124" t="s">
        <v>795</v>
      </c>
      <c r="E99" s="124" t="s">
        <v>187</v>
      </c>
      <c r="F99" s="124" t="s">
        <v>187</v>
      </c>
      <c r="G99" s="124" t="s">
        <v>1308</v>
      </c>
      <c r="H99" s="124">
        <v>21.52</v>
      </c>
      <c r="I99" s="124">
        <f>VLOOKUP(E99,Steuerung!$A$17:$E$500,5,FALSE)</f>
        <v>2</v>
      </c>
      <c r="J99" s="124">
        <f>VLOOKUP(E99,Steuerung!$A$17:$F$500,6,FALSE)</f>
        <v>58.333333333333329</v>
      </c>
      <c r="K99" s="124">
        <f>VLOOKUP(F99,Steuerung!$A$17:$G$500,7,FALSE)</f>
        <v>2</v>
      </c>
      <c r="L99" s="124">
        <f>VLOOKUP(F99,Steuerung!$A$17:$H$500,8,FALSE)</f>
        <v>46</v>
      </c>
      <c r="M99" s="124">
        <f t="shared" si="39"/>
        <v>104.33333333333333</v>
      </c>
      <c r="N99" s="124">
        <f t="shared" si="40"/>
        <v>2245.2533333333331</v>
      </c>
      <c r="O99" s="124">
        <f t="shared" si="41"/>
        <v>1255.3333333333333</v>
      </c>
      <c r="P99" s="124">
        <f t="shared" si="42"/>
        <v>989.92</v>
      </c>
      <c r="Q99" s="124">
        <f>VLOOKUP(E99,Steuerung!$A$17:$B$500,2,FALSE)</f>
        <v>0</v>
      </c>
      <c r="R99" s="124">
        <f>VLOOKUP(F99,Steuerung!$A$17:$B$500,2,FALSE)</f>
        <v>0</v>
      </c>
      <c r="S99" s="159">
        <f t="shared" si="43"/>
        <v>0</v>
      </c>
      <c r="T99" s="159">
        <f t="shared" si="44"/>
        <v>0</v>
      </c>
      <c r="U99" s="124" t="e">
        <f t="shared" si="45"/>
        <v>#DIV/0!</v>
      </c>
      <c r="V99" s="124" t="e">
        <f t="shared" si="46"/>
        <v>#DIV/0!</v>
      </c>
      <c r="W99" s="124" t="e">
        <f t="shared" si="47"/>
        <v>#DIV/0!</v>
      </c>
    </row>
    <row r="100" spans="1:23" x14ac:dyDescent="0.2">
      <c r="A100" s="124"/>
      <c r="B100" s="124"/>
      <c r="C100" s="156"/>
      <c r="D100" s="124"/>
      <c r="E100" s="124"/>
      <c r="F100" s="124"/>
      <c r="G100" s="124"/>
      <c r="H100" s="124">
        <f>SUM(H79:H99)</f>
        <v>965.62999999999988</v>
      </c>
      <c r="I100" s="124"/>
      <c r="J100" s="124"/>
      <c r="K100" s="124"/>
      <c r="L100" s="124"/>
      <c r="M100" s="124"/>
      <c r="N100" s="308">
        <f t="shared" ref="N100:W100" si="48">SUM(N79:N99)</f>
        <v>89868.45666666668</v>
      </c>
      <c r="O100" s="308">
        <f t="shared" si="48"/>
        <v>53574.123666666659</v>
      </c>
      <c r="P100" s="308">
        <f t="shared" si="48"/>
        <v>36294.332999999991</v>
      </c>
      <c r="Q100" s="308"/>
      <c r="R100" s="308"/>
      <c r="S100" s="308"/>
      <c r="T100" s="308"/>
      <c r="U100" s="308" t="e">
        <f t="shared" si="48"/>
        <v>#DIV/0!</v>
      </c>
      <c r="V100" s="308" t="e">
        <f t="shared" si="48"/>
        <v>#DIV/0!</v>
      </c>
      <c r="W100" s="308" t="e">
        <f t="shared" si="48"/>
        <v>#DIV/0!</v>
      </c>
    </row>
    <row r="101" spans="1:23" x14ac:dyDescent="0.2">
      <c r="A101" s="157" t="s">
        <v>3859</v>
      </c>
      <c r="B101" s="124"/>
      <c r="C101" s="156"/>
      <c r="D101" s="124"/>
      <c r="E101" s="124"/>
      <c r="F101" s="124"/>
      <c r="G101" s="124"/>
      <c r="H101" s="124"/>
      <c r="I101" s="124"/>
      <c r="J101" s="124"/>
      <c r="K101" s="124"/>
      <c r="L101" s="124"/>
      <c r="M101" s="124"/>
      <c r="N101" s="124"/>
      <c r="O101" s="124"/>
      <c r="P101" s="124"/>
      <c r="Q101" s="124"/>
      <c r="R101" s="124"/>
      <c r="S101" s="124"/>
      <c r="T101" s="124"/>
      <c r="U101" s="124"/>
      <c r="V101" s="124"/>
      <c r="W101" s="124"/>
    </row>
    <row r="102" spans="1:23" x14ac:dyDescent="0.2">
      <c r="A102" s="124" t="s">
        <v>1218</v>
      </c>
      <c r="B102" s="124" t="s">
        <v>3860</v>
      </c>
      <c r="C102" s="156"/>
      <c r="D102" s="124" t="s">
        <v>795</v>
      </c>
      <c r="E102" s="124" t="s">
        <v>187</v>
      </c>
      <c r="F102" s="124" t="s">
        <v>187</v>
      </c>
      <c r="G102" s="124" t="s">
        <v>822</v>
      </c>
      <c r="H102" s="124">
        <v>21.52</v>
      </c>
      <c r="I102" s="124">
        <f>VLOOKUP(E102,Steuerung!$A$17:$E$500,5,FALSE)</f>
        <v>2</v>
      </c>
      <c r="J102" s="124">
        <f>VLOOKUP(E102,Steuerung!$A$17:$F$500,6,FALSE)</f>
        <v>58.333333333333329</v>
      </c>
      <c r="K102" s="124">
        <f>VLOOKUP(F102,Steuerung!$A$17:$G$500,7,FALSE)</f>
        <v>2</v>
      </c>
      <c r="L102" s="124">
        <f>VLOOKUP(F102,Steuerung!$A$17:$H$500,8,FALSE)</f>
        <v>46</v>
      </c>
      <c r="M102" s="124">
        <f t="shared" ref="M102:M124" si="49">J102+L102</f>
        <v>104.33333333333333</v>
      </c>
      <c r="N102" s="124">
        <f t="shared" ref="N102:N124" si="50">H102*M102</f>
        <v>2245.2533333333331</v>
      </c>
      <c r="O102" s="124">
        <f t="shared" ref="O102:O124" si="51">H102*J102</f>
        <v>1255.3333333333333</v>
      </c>
      <c r="P102" s="124">
        <f t="shared" ref="P102:P124" si="52">H102*L102</f>
        <v>989.92</v>
      </c>
      <c r="Q102" s="124">
        <f>VLOOKUP(E102,Steuerung!$A$17:$B$500,2,FALSE)</f>
        <v>0</v>
      </c>
      <c r="R102" s="124">
        <f>VLOOKUP(F102,Steuerung!$A$17:$B$500,2,FALSE)</f>
        <v>0</v>
      </c>
      <c r="S102" s="159">
        <f t="shared" ref="S102:S124" si="53">IFERROR(O102/Q102,0)</f>
        <v>0</v>
      </c>
      <c r="T102" s="159">
        <f t="shared" ref="T102:T124" si="54">IFERROR(P102/R102,0)</f>
        <v>0</v>
      </c>
      <c r="U102" s="124" t="e">
        <f t="shared" ref="U102:U124" si="55">IF(J102&gt;0,O102/Q102*SVS_UHR,0)</f>
        <v>#DIV/0!</v>
      </c>
      <c r="V102" s="124" t="e">
        <f t="shared" ref="V102:V124" si="56">IF(K102&gt;0,P102/R102*SVS_UHR,0)</f>
        <v>#DIV/0!</v>
      </c>
      <c r="W102" s="124" t="e">
        <f t="shared" ref="W102:W124" si="57">U102+V102</f>
        <v>#DIV/0!</v>
      </c>
    </row>
    <row r="103" spans="1:23" x14ac:dyDescent="0.2">
      <c r="A103" s="124" t="s">
        <v>2010</v>
      </c>
      <c r="B103" s="124" t="s">
        <v>3857</v>
      </c>
      <c r="C103" s="124"/>
      <c r="D103" s="124" t="s">
        <v>1160</v>
      </c>
      <c r="E103" s="124" t="s">
        <v>239</v>
      </c>
      <c r="F103" s="124" t="s">
        <v>237</v>
      </c>
      <c r="G103" s="124" t="s">
        <v>822</v>
      </c>
      <c r="H103" s="124">
        <v>22.29</v>
      </c>
      <c r="I103" s="124">
        <f>VLOOKUP(E103,Steuerung!$A$17:$E$500,5,FALSE)</f>
        <v>2</v>
      </c>
      <c r="J103" s="124">
        <f>VLOOKUP(E103,Steuerung!$A$17:$F$500,6,FALSE)</f>
        <v>58.333333333333329</v>
      </c>
      <c r="K103" s="124">
        <f>VLOOKUP(F103,Steuerung!$A$17:$G$500,7,FALSE)</f>
        <v>1</v>
      </c>
      <c r="L103" s="124">
        <f>VLOOKUP(F103,Steuerung!$A$17:$H$500,8,FALSE)</f>
        <v>23</v>
      </c>
      <c r="M103" s="124">
        <f t="shared" si="49"/>
        <v>81.333333333333329</v>
      </c>
      <c r="N103" s="124">
        <f t="shared" si="50"/>
        <v>1812.9199999999998</v>
      </c>
      <c r="O103" s="124">
        <f t="shared" si="51"/>
        <v>1300.2499999999998</v>
      </c>
      <c r="P103" s="124">
        <f t="shared" si="52"/>
        <v>512.66999999999996</v>
      </c>
      <c r="Q103" s="124">
        <f>VLOOKUP(E103,Steuerung!$A$17:$B$500,2,FALSE)</f>
        <v>0</v>
      </c>
      <c r="R103" s="124">
        <f>VLOOKUP(F103,Steuerung!$A$17:$B$500,2,FALSE)</f>
        <v>0</v>
      </c>
      <c r="S103" s="159">
        <f t="shared" si="53"/>
        <v>0</v>
      </c>
      <c r="T103" s="159">
        <f t="shared" si="54"/>
        <v>0</v>
      </c>
      <c r="U103" s="124" t="e">
        <f t="shared" si="55"/>
        <v>#DIV/0!</v>
      </c>
      <c r="V103" s="124" t="e">
        <f t="shared" si="56"/>
        <v>#DIV/0!</v>
      </c>
      <c r="W103" s="124" t="e">
        <f t="shared" si="57"/>
        <v>#DIV/0!</v>
      </c>
    </row>
    <row r="104" spans="1:23" x14ac:dyDescent="0.2">
      <c r="A104" s="124" t="s">
        <v>1181</v>
      </c>
      <c r="B104" s="124" t="s">
        <v>3857</v>
      </c>
      <c r="C104" s="124"/>
      <c r="D104" s="124" t="s">
        <v>1160</v>
      </c>
      <c r="E104" s="124" t="s">
        <v>239</v>
      </c>
      <c r="F104" s="124" t="s">
        <v>237</v>
      </c>
      <c r="G104" s="124" t="s">
        <v>822</v>
      </c>
      <c r="H104" s="124">
        <v>21.79</v>
      </c>
      <c r="I104" s="124">
        <f>VLOOKUP(E104,Steuerung!$A$17:$E$500,5,FALSE)</f>
        <v>2</v>
      </c>
      <c r="J104" s="124">
        <f>VLOOKUP(E104,Steuerung!$A$17:$F$500,6,FALSE)</f>
        <v>58.333333333333329</v>
      </c>
      <c r="K104" s="124">
        <f>VLOOKUP(F104,Steuerung!$A$17:$G$500,7,FALSE)</f>
        <v>1</v>
      </c>
      <c r="L104" s="124">
        <f>VLOOKUP(F104,Steuerung!$A$17:$H$500,8,FALSE)</f>
        <v>23</v>
      </c>
      <c r="M104" s="124">
        <f t="shared" si="49"/>
        <v>81.333333333333329</v>
      </c>
      <c r="N104" s="124">
        <f t="shared" si="50"/>
        <v>1772.2533333333331</v>
      </c>
      <c r="O104" s="124">
        <f t="shared" si="51"/>
        <v>1271.0833333333333</v>
      </c>
      <c r="P104" s="124">
        <f t="shared" si="52"/>
        <v>501.16999999999996</v>
      </c>
      <c r="Q104" s="124">
        <f>VLOOKUP(E104,Steuerung!$A$17:$B$500,2,FALSE)</f>
        <v>0</v>
      </c>
      <c r="R104" s="124">
        <f>VLOOKUP(F104,Steuerung!$A$17:$B$500,2,FALSE)</f>
        <v>0</v>
      </c>
      <c r="S104" s="159">
        <f t="shared" si="53"/>
        <v>0</v>
      </c>
      <c r="T104" s="159">
        <f t="shared" si="54"/>
        <v>0</v>
      </c>
      <c r="U104" s="124" t="e">
        <f t="shared" si="55"/>
        <v>#DIV/0!</v>
      </c>
      <c r="V104" s="124" t="e">
        <f t="shared" si="56"/>
        <v>#DIV/0!</v>
      </c>
      <c r="W104" s="124" t="e">
        <f t="shared" si="57"/>
        <v>#DIV/0!</v>
      </c>
    </row>
    <row r="105" spans="1:23" x14ac:dyDescent="0.2">
      <c r="A105" s="124" t="s">
        <v>1182</v>
      </c>
      <c r="B105" s="124" t="s">
        <v>852</v>
      </c>
      <c r="C105" s="124"/>
      <c r="D105" s="124" t="s">
        <v>853</v>
      </c>
      <c r="E105" s="124" t="s">
        <v>259</v>
      </c>
      <c r="F105" s="124" t="s">
        <v>259</v>
      </c>
      <c r="G105" s="124" t="s">
        <v>796</v>
      </c>
      <c r="H105" s="124">
        <v>12.18</v>
      </c>
      <c r="I105" s="124">
        <f>VLOOKUP(E105,Steuerung!$A$17:$E$500,5,FALSE)</f>
        <v>1</v>
      </c>
      <c r="J105" s="124">
        <f>VLOOKUP(E105,Steuerung!$A$17:$F$500,6,FALSE)</f>
        <v>29.166666666666657</v>
      </c>
      <c r="K105" s="124">
        <f>VLOOKUP(F105,Steuerung!$A$17:$G$500,7,FALSE)</f>
        <v>1</v>
      </c>
      <c r="L105" s="124">
        <f>VLOOKUP(F105,Steuerung!$A$17:$H$500,8,FALSE)</f>
        <v>23</v>
      </c>
      <c r="M105" s="124">
        <f t="shared" si="49"/>
        <v>52.166666666666657</v>
      </c>
      <c r="N105" s="124">
        <f t="shared" si="50"/>
        <v>635.38999999999987</v>
      </c>
      <c r="O105" s="124">
        <f t="shared" si="51"/>
        <v>355.24999999999989</v>
      </c>
      <c r="P105" s="124">
        <f t="shared" si="52"/>
        <v>280.14</v>
      </c>
      <c r="Q105" s="124">
        <f>VLOOKUP(E105,Steuerung!$A$17:$B$500,2,FALSE)</f>
        <v>0</v>
      </c>
      <c r="R105" s="124">
        <f>VLOOKUP(F105,Steuerung!$A$17:$B$500,2,FALSE)</f>
        <v>0</v>
      </c>
      <c r="S105" s="159">
        <f t="shared" si="53"/>
        <v>0</v>
      </c>
      <c r="T105" s="159">
        <f t="shared" si="54"/>
        <v>0</v>
      </c>
      <c r="U105" s="124" t="e">
        <f t="shared" si="55"/>
        <v>#DIV/0!</v>
      </c>
      <c r="V105" s="124" t="e">
        <f t="shared" si="56"/>
        <v>#DIV/0!</v>
      </c>
      <c r="W105" s="124" t="e">
        <f t="shared" si="57"/>
        <v>#DIV/0!</v>
      </c>
    </row>
    <row r="106" spans="1:23" x14ac:dyDescent="0.2">
      <c r="A106" s="124" t="s">
        <v>2013</v>
      </c>
      <c r="B106" s="124" t="s">
        <v>3008</v>
      </c>
      <c r="C106" s="132"/>
      <c r="D106" s="124" t="s">
        <v>1160</v>
      </c>
      <c r="E106" s="124" t="s">
        <v>239</v>
      </c>
      <c r="F106" s="124" t="s">
        <v>237</v>
      </c>
      <c r="G106" s="124" t="s">
        <v>822</v>
      </c>
      <c r="H106" s="124">
        <v>298.91000000000003</v>
      </c>
      <c r="I106" s="124">
        <f>VLOOKUP(E106,Steuerung!$A$17:$E$500,5,FALSE)</f>
        <v>2</v>
      </c>
      <c r="J106" s="124">
        <f>VLOOKUP(E106,Steuerung!$A$17:$F$500,6,FALSE)</f>
        <v>58.333333333333329</v>
      </c>
      <c r="K106" s="124">
        <f>VLOOKUP(F106,Steuerung!$A$17:$G$500,7,FALSE)</f>
        <v>1</v>
      </c>
      <c r="L106" s="124">
        <f>VLOOKUP(F106,Steuerung!$A$17:$H$500,8,FALSE)</f>
        <v>23</v>
      </c>
      <c r="M106" s="124">
        <f t="shared" si="49"/>
        <v>81.333333333333329</v>
      </c>
      <c r="N106" s="124">
        <f t="shared" si="50"/>
        <v>24311.346666666668</v>
      </c>
      <c r="O106" s="124">
        <f t="shared" si="51"/>
        <v>17436.416666666668</v>
      </c>
      <c r="P106" s="124">
        <f t="shared" si="52"/>
        <v>6874.93</v>
      </c>
      <c r="Q106" s="124">
        <f>VLOOKUP(E106,Steuerung!$A$17:$B$500,2,FALSE)</f>
        <v>0</v>
      </c>
      <c r="R106" s="124">
        <f>VLOOKUP(F106,Steuerung!$A$17:$B$500,2,FALSE)</f>
        <v>0</v>
      </c>
      <c r="S106" s="159">
        <f t="shared" si="53"/>
        <v>0</v>
      </c>
      <c r="T106" s="159">
        <f t="shared" si="54"/>
        <v>0</v>
      </c>
      <c r="U106" s="124" t="e">
        <f t="shared" si="55"/>
        <v>#DIV/0!</v>
      </c>
      <c r="V106" s="124" t="e">
        <f t="shared" si="56"/>
        <v>#DIV/0!</v>
      </c>
      <c r="W106" s="124" t="e">
        <f t="shared" si="57"/>
        <v>#DIV/0!</v>
      </c>
    </row>
    <row r="107" spans="1:23" x14ac:dyDescent="0.2">
      <c r="A107" s="124" t="s">
        <v>3234</v>
      </c>
      <c r="B107" s="124" t="s">
        <v>1159</v>
      </c>
      <c r="C107" s="124"/>
      <c r="D107" s="124" t="s">
        <v>1160</v>
      </c>
      <c r="E107" s="124" t="s">
        <v>239</v>
      </c>
      <c r="F107" s="124" t="s">
        <v>239</v>
      </c>
      <c r="G107" s="124" t="s">
        <v>822</v>
      </c>
      <c r="H107" s="124">
        <v>21.42</v>
      </c>
      <c r="I107" s="124">
        <f>VLOOKUP(E107,Steuerung!$A$17:$E$500,5,FALSE)</f>
        <v>2</v>
      </c>
      <c r="J107" s="124">
        <f>VLOOKUP(E107,Steuerung!$A$17:$F$500,6,FALSE)</f>
        <v>58.333333333333329</v>
      </c>
      <c r="K107" s="124">
        <f>VLOOKUP(F107,Steuerung!$A$17:$G$500,7,FALSE)</f>
        <v>2</v>
      </c>
      <c r="L107" s="124">
        <f>VLOOKUP(F107,Steuerung!$A$17:$H$500,8,FALSE)</f>
        <v>46</v>
      </c>
      <c r="M107" s="124">
        <f t="shared" si="49"/>
        <v>104.33333333333333</v>
      </c>
      <c r="N107" s="124">
        <f t="shared" si="50"/>
        <v>2234.8200000000002</v>
      </c>
      <c r="O107" s="124">
        <f t="shared" si="51"/>
        <v>1249.5</v>
      </c>
      <c r="P107" s="124">
        <f t="shared" si="52"/>
        <v>985.32</v>
      </c>
      <c r="Q107" s="124">
        <f>VLOOKUP(E107,Steuerung!$A$17:$B$500,2,FALSE)</f>
        <v>0</v>
      </c>
      <c r="R107" s="124">
        <f>VLOOKUP(F107,Steuerung!$A$17:$B$500,2,FALSE)</f>
        <v>0</v>
      </c>
      <c r="S107" s="159">
        <f t="shared" si="53"/>
        <v>0</v>
      </c>
      <c r="T107" s="159">
        <f t="shared" si="54"/>
        <v>0</v>
      </c>
      <c r="U107" s="124" t="e">
        <f t="shared" si="55"/>
        <v>#DIV/0!</v>
      </c>
      <c r="V107" s="124" t="e">
        <f t="shared" si="56"/>
        <v>#DIV/0!</v>
      </c>
      <c r="W107" s="124" t="e">
        <f t="shared" si="57"/>
        <v>#DIV/0!</v>
      </c>
    </row>
    <row r="108" spans="1:23" x14ac:dyDescent="0.2">
      <c r="A108" s="124" t="s">
        <v>1178</v>
      </c>
      <c r="B108" s="124" t="s">
        <v>3861</v>
      </c>
      <c r="C108" s="124"/>
      <c r="D108" s="124" t="s">
        <v>795</v>
      </c>
      <c r="E108" s="124" t="s">
        <v>187</v>
      </c>
      <c r="F108" s="124" t="s">
        <v>187</v>
      </c>
      <c r="G108" s="124" t="s">
        <v>1308</v>
      </c>
      <c r="H108" s="124">
        <v>81.64</v>
      </c>
      <c r="I108" s="124">
        <f>VLOOKUP(E108,Steuerung!$A$17:$E$500,5,FALSE)</f>
        <v>2</v>
      </c>
      <c r="J108" s="124">
        <f>VLOOKUP(E108,Steuerung!$A$17:$F$500,6,FALSE)</f>
        <v>58.333333333333329</v>
      </c>
      <c r="K108" s="124">
        <f>VLOOKUP(F108,Steuerung!$A$17:$G$500,7,FALSE)</f>
        <v>2</v>
      </c>
      <c r="L108" s="124">
        <f>VLOOKUP(F108,Steuerung!$A$17:$H$500,8,FALSE)</f>
        <v>46</v>
      </c>
      <c r="M108" s="124">
        <f t="shared" si="49"/>
        <v>104.33333333333333</v>
      </c>
      <c r="N108" s="124">
        <f t="shared" si="50"/>
        <v>8517.7733333333326</v>
      </c>
      <c r="O108" s="124">
        <f t="shared" si="51"/>
        <v>4762.333333333333</v>
      </c>
      <c r="P108" s="124">
        <f t="shared" si="52"/>
        <v>3755.44</v>
      </c>
      <c r="Q108" s="124">
        <f>VLOOKUP(E108,Steuerung!$A$17:$B$500,2,FALSE)</f>
        <v>0</v>
      </c>
      <c r="R108" s="124">
        <f>VLOOKUP(F108,Steuerung!$A$17:$B$500,2,FALSE)</f>
        <v>0</v>
      </c>
      <c r="S108" s="159">
        <f t="shared" si="53"/>
        <v>0</v>
      </c>
      <c r="T108" s="159">
        <f t="shared" si="54"/>
        <v>0</v>
      </c>
      <c r="U108" s="124" t="e">
        <f t="shared" si="55"/>
        <v>#DIV/0!</v>
      </c>
      <c r="V108" s="124" t="e">
        <f t="shared" si="56"/>
        <v>#DIV/0!</v>
      </c>
      <c r="W108" s="124" t="e">
        <f t="shared" si="57"/>
        <v>#DIV/0!</v>
      </c>
    </row>
    <row r="109" spans="1:23" x14ac:dyDescent="0.2">
      <c r="A109" s="124" t="s">
        <v>1179</v>
      </c>
      <c r="B109" s="124" t="s">
        <v>1398</v>
      </c>
      <c r="C109" s="156"/>
      <c r="D109" s="124" t="s">
        <v>821</v>
      </c>
      <c r="E109" s="124" t="s">
        <v>222</v>
      </c>
      <c r="F109" s="124" t="s">
        <v>222</v>
      </c>
      <c r="G109" s="124" t="s">
        <v>822</v>
      </c>
      <c r="H109" s="124">
        <v>6.23</v>
      </c>
      <c r="I109" s="124">
        <f>VLOOKUP(E109,Steuerung!$A$17:$E$500,5,FALSE)</f>
        <v>5</v>
      </c>
      <c r="J109" s="124">
        <f>VLOOKUP(E109,Steuerung!$A$17:$F$500,6,FALSE)</f>
        <v>137.33333333333334</v>
      </c>
      <c r="K109" s="124">
        <f>VLOOKUP(F109,Steuerung!$A$17:$G$500,7,FALSE)</f>
        <v>5</v>
      </c>
      <c r="L109" s="124">
        <f>VLOOKUP(F109,Steuerung!$A$17:$H$500,8,FALSE)</f>
        <v>113</v>
      </c>
      <c r="M109" s="124">
        <f t="shared" si="49"/>
        <v>250.33333333333334</v>
      </c>
      <c r="N109" s="124">
        <f t="shared" si="50"/>
        <v>1559.5766666666668</v>
      </c>
      <c r="O109" s="124">
        <f t="shared" si="51"/>
        <v>855.58666666666682</v>
      </c>
      <c r="P109" s="124">
        <f t="shared" si="52"/>
        <v>703.99</v>
      </c>
      <c r="Q109" s="124">
        <f>VLOOKUP(E109,Steuerung!$A$17:$B$500,2,FALSE)</f>
        <v>0</v>
      </c>
      <c r="R109" s="124">
        <f>VLOOKUP(F109,Steuerung!$A$17:$B$500,2,FALSE)</f>
        <v>0</v>
      </c>
      <c r="S109" s="159">
        <f t="shared" si="53"/>
        <v>0</v>
      </c>
      <c r="T109" s="159">
        <f t="shared" si="54"/>
        <v>0</v>
      </c>
      <c r="U109" s="124" t="e">
        <f t="shared" si="55"/>
        <v>#DIV/0!</v>
      </c>
      <c r="V109" s="124" t="e">
        <f t="shared" si="56"/>
        <v>#DIV/0!</v>
      </c>
      <c r="W109" s="124" t="e">
        <f t="shared" si="57"/>
        <v>#DIV/0!</v>
      </c>
    </row>
    <row r="110" spans="1:23" x14ac:dyDescent="0.2">
      <c r="A110" s="124" t="s">
        <v>1180</v>
      </c>
      <c r="B110" s="124" t="s">
        <v>1385</v>
      </c>
      <c r="C110" s="156"/>
      <c r="D110" s="124" t="s">
        <v>821</v>
      </c>
      <c r="E110" s="124" t="s">
        <v>222</v>
      </c>
      <c r="F110" s="124" t="s">
        <v>222</v>
      </c>
      <c r="G110" s="124" t="s">
        <v>822</v>
      </c>
      <c r="H110" s="124">
        <v>3.4</v>
      </c>
      <c r="I110" s="124">
        <f>VLOOKUP(E110,Steuerung!$A$17:$E$500,5,FALSE)</f>
        <v>5</v>
      </c>
      <c r="J110" s="124">
        <f>VLOOKUP(E110,Steuerung!$A$17:$F$500,6,FALSE)</f>
        <v>137.33333333333334</v>
      </c>
      <c r="K110" s="124">
        <f>VLOOKUP(F110,Steuerung!$A$17:$G$500,7,FALSE)</f>
        <v>5</v>
      </c>
      <c r="L110" s="124">
        <f>VLOOKUP(F110,Steuerung!$A$17:$H$500,8,FALSE)</f>
        <v>113</v>
      </c>
      <c r="M110" s="124">
        <f t="shared" si="49"/>
        <v>250.33333333333334</v>
      </c>
      <c r="N110" s="124">
        <f t="shared" si="50"/>
        <v>851.13333333333333</v>
      </c>
      <c r="O110" s="124">
        <f t="shared" si="51"/>
        <v>466.93333333333334</v>
      </c>
      <c r="P110" s="124">
        <f t="shared" si="52"/>
        <v>384.2</v>
      </c>
      <c r="Q110" s="124">
        <f>VLOOKUP(E110,Steuerung!$A$17:$B$500,2,FALSE)</f>
        <v>0</v>
      </c>
      <c r="R110" s="124">
        <f>VLOOKUP(F110,Steuerung!$A$17:$B$500,2,FALSE)</f>
        <v>0</v>
      </c>
      <c r="S110" s="159">
        <f t="shared" si="53"/>
        <v>0</v>
      </c>
      <c r="T110" s="159">
        <f t="shared" si="54"/>
        <v>0</v>
      </c>
      <c r="U110" s="124" t="e">
        <f t="shared" si="55"/>
        <v>#DIV/0!</v>
      </c>
      <c r="V110" s="124" t="e">
        <f t="shared" si="56"/>
        <v>#DIV/0!</v>
      </c>
      <c r="W110" s="124" t="e">
        <f t="shared" si="57"/>
        <v>#DIV/0!</v>
      </c>
    </row>
    <row r="111" spans="1:23" x14ac:dyDescent="0.2">
      <c r="A111" s="124" t="s">
        <v>1170</v>
      </c>
      <c r="B111" s="124" t="s">
        <v>176</v>
      </c>
      <c r="C111" s="156"/>
      <c r="D111" s="124" t="s">
        <v>795</v>
      </c>
      <c r="E111" s="124" t="s">
        <v>166</v>
      </c>
      <c r="F111" s="124" t="s">
        <v>166</v>
      </c>
      <c r="G111" s="124" t="s">
        <v>3812</v>
      </c>
      <c r="H111" s="124">
        <v>11.15</v>
      </c>
      <c r="I111" s="124">
        <f>VLOOKUP(E111,Steuerung!$A$17:$E$500,5,FALSE)</f>
        <v>2</v>
      </c>
      <c r="J111" s="124">
        <f>VLOOKUP(E111,Steuerung!$A$17:$F$500,6,FALSE)</f>
        <v>58.333333333333329</v>
      </c>
      <c r="K111" s="124">
        <f>VLOOKUP(F111,Steuerung!$A$17:$G$500,7,FALSE)</f>
        <v>2</v>
      </c>
      <c r="L111" s="124">
        <f>VLOOKUP(F111,Steuerung!$A$17:$H$500,8,FALSE)</f>
        <v>46</v>
      </c>
      <c r="M111" s="124">
        <f t="shared" si="49"/>
        <v>104.33333333333333</v>
      </c>
      <c r="N111" s="124">
        <f t="shared" si="50"/>
        <v>1163.3166666666666</v>
      </c>
      <c r="O111" s="124">
        <f t="shared" si="51"/>
        <v>650.41666666666663</v>
      </c>
      <c r="P111" s="124">
        <f t="shared" si="52"/>
        <v>512.9</v>
      </c>
      <c r="Q111" s="124">
        <f>VLOOKUP(E111,Steuerung!$A$17:$B$500,2,FALSE)</f>
        <v>0</v>
      </c>
      <c r="R111" s="124">
        <f>VLOOKUP(F111,Steuerung!$A$17:$B$500,2,FALSE)</f>
        <v>0</v>
      </c>
      <c r="S111" s="159">
        <f t="shared" si="53"/>
        <v>0</v>
      </c>
      <c r="T111" s="159">
        <f t="shared" si="54"/>
        <v>0</v>
      </c>
      <c r="U111" s="124" t="e">
        <f t="shared" si="55"/>
        <v>#DIV/0!</v>
      </c>
      <c r="V111" s="124" t="e">
        <f t="shared" si="56"/>
        <v>#DIV/0!</v>
      </c>
      <c r="W111" s="124" t="e">
        <f t="shared" si="57"/>
        <v>#DIV/0!</v>
      </c>
    </row>
    <row r="112" spans="1:23" x14ac:dyDescent="0.2">
      <c r="A112" s="124" t="s">
        <v>3235</v>
      </c>
      <c r="B112" s="124" t="s">
        <v>921</v>
      </c>
      <c r="C112" s="156"/>
      <c r="D112" s="124" t="s">
        <v>804</v>
      </c>
      <c r="E112" s="124" t="s">
        <v>317</v>
      </c>
      <c r="F112" s="124" t="s">
        <v>317</v>
      </c>
      <c r="G112" s="124" t="s">
        <v>822</v>
      </c>
      <c r="H112" s="124">
        <v>11.43</v>
      </c>
      <c r="I112" s="124" t="str">
        <f>VLOOKUP(E112,Steuerung!$A$17:$E$500,5,FALSE)</f>
        <v>m</v>
      </c>
      <c r="J112" s="124">
        <f>VLOOKUP(E112,Steuerung!$A$17:$F$500,6,FALSE)</f>
        <v>6.7</v>
      </c>
      <c r="K112" s="124" t="str">
        <f>VLOOKUP(F112,Steuerung!$A$17:$G$500,7,FALSE)</f>
        <v>m</v>
      </c>
      <c r="L112" s="124">
        <f>VLOOKUP(F112,Steuerung!$A$17:$H$500,8,FALSE)</f>
        <v>5.3</v>
      </c>
      <c r="M112" s="124">
        <f t="shared" si="49"/>
        <v>12</v>
      </c>
      <c r="N112" s="124">
        <f t="shared" si="50"/>
        <v>137.16</v>
      </c>
      <c r="O112" s="124">
        <f t="shared" si="51"/>
        <v>76.581000000000003</v>
      </c>
      <c r="P112" s="124">
        <f t="shared" si="52"/>
        <v>60.578999999999994</v>
      </c>
      <c r="Q112" s="124">
        <f>VLOOKUP(E112,Steuerung!$A$17:$B$500,2,FALSE)</f>
        <v>0</v>
      </c>
      <c r="R112" s="124">
        <f>VLOOKUP(F112,Steuerung!$A$17:$B$500,2,FALSE)</f>
        <v>0</v>
      </c>
      <c r="S112" s="159">
        <f t="shared" si="53"/>
        <v>0</v>
      </c>
      <c r="T112" s="159">
        <f t="shared" si="54"/>
        <v>0</v>
      </c>
      <c r="U112" s="124" t="e">
        <f t="shared" si="55"/>
        <v>#DIV/0!</v>
      </c>
      <c r="V112" s="124" t="e">
        <f t="shared" si="56"/>
        <v>#DIV/0!</v>
      </c>
      <c r="W112" s="124" t="e">
        <f t="shared" si="57"/>
        <v>#DIV/0!</v>
      </c>
    </row>
    <row r="113" spans="1:23" x14ac:dyDescent="0.2">
      <c r="A113" s="124" t="s">
        <v>1188</v>
      </c>
      <c r="B113" s="124" t="s">
        <v>921</v>
      </c>
      <c r="C113" s="156"/>
      <c r="D113" s="124" t="s">
        <v>804</v>
      </c>
      <c r="E113" s="124" t="s">
        <v>317</v>
      </c>
      <c r="F113" s="124" t="s">
        <v>317</v>
      </c>
      <c r="G113" s="124" t="s">
        <v>822</v>
      </c>
      <c r="H113" s="124">
        <v>11.43</v>
      </c>
      <c r="I113" s="124" t="str">
        <f>VLOOKUP(E113,Steuerung!$A$17:$E$500,5,FALSE)</f>
        <v>m</v>
      </c>
      <c r="J113" s="124">
        <f>VLOOKUP(E113,Steuerung!$A$17:$F$500,6,FALSE)</f>
        <v>6.7</v>
      </c>
      <c r="K113" s="124" t="str">
        <f>VLOOKUP(F113,Steuerung!$A$17:$G$500,7,FALSE)</f>
        <v>m</v>
      </c>
      <c r="L113" s="124">
        <f>VLOOKUP(F113,Steuerung!$A$17:$H$500,8,FALSE)</f>
        <v>5.3</v>
      </c>
      <c r="M113" s="124">
        <f t="shared" si="49"/>
        <v>12</v>
      </c>
      <c r="N113" s="124">
        <f t="shared" si="50"/>
        <v>137.16</v>
      </c>
      <c r="O113" s="124">
        <f t="shared" si="51"/>
        <v>76.581000000000003</v>
      </c>
      <c r="P113" s="124">
        <f t="shared" si="52"/>
        <v>60.578999999999994</v>
      </c>
      <c r="Q113" s="124">
        <f>VLOOKUP(E113,Steuerung!$A$17:$B$500,2,FALSE)</f>
        <v>0</v>
      </c>
      <c r="R113" s="124">
        <f>VLOOKUP(F113,Steuerung!$A$17:$B$500,2,FALSE)</f>
        <v>0</v>
      </c>
      <c r="S113" s="159">
        <f t="shared" si="53"/>
        <v>0</v>
      </c>
      <c r="T113" s="159">
        <f t="shared" si="54"/>
        <v>0</v>
      </c>
      <c r="U113" s="124" t="e">
        <f t="shared" si="55"/>
        <v>#DIV/0!</v>
      </c>
      <c r="V113" s="124" t="e">
        <f t="shared" si="56"/>
        <v>#DIV/0!</v>
      </c>
      <c r="W113" s="124" t="e">
        <f t="shared" si="57"/>
        <v>#DIV/0!</v>
      </c>
    </row>
    <row r="114" spans="1:23" x14ac:dyDescent="0.2">
      <c r="A114" s="124" t="s">
        <v>1190</v>
      </c>
      <c r="B114" s="124" t="s">
        <v>3074</v>
      </c>
      <c r="C114" s="156"/>
      <c r="D114" s="124" t="s">
        <v>1160</v>
      </c>
      <c r="E114" s="124" t="s">
        <v>239</v>
      </c>
      <c r="F114" s="124" t="s">
        <v>239</v>
      </c>
      <c r="G114" s="124" t="s">
        <v>822</v>
      </c>
      <c r="H114" s="124">
        <v>21.43</v>
      </c>
      <c r="I114" s="124">
        <f>VLOOKUP(E114,Steuerung!$A$17:$E$500,5,FALSE)</f>
        <v>2</v>
      </c>
      <c r="J114" s="124">
        <f>VLOOKUP(E114,Steuerung!$A$17:$F$500,6,FALSE)</f>
        <v>58.333333333333329</v>
      </c>
      <c r="K114" s="124">
        <f>VLOOKUP(F114,Steuerung!$A$17:$G$500,7,FALSE)</f>
        <v>2</v>
      </c>
      <c r="L114" s="124">
        <f>VLOOKUP(F114,Steuerung!$A$17:$H$500,8,FALSE)</f>
        <v>46</v>
      </c>
      <c r="M114" s="124">
        <f t="shared" si="49"/>
        <v>104.33333333333333</v>
      </c>
      <c r="N114" s="124">
        <f t="shared" si="50"/>
        <v>2235.8633333333332</v>
      </c>
      <c r="O114" s="124">
        <f t="shared" si="51"/>
        <v>1250.0833333333333</v>
      </c>
      <c r="P114" s="124">
        <f t="shared" si="52"/>
        <v>985.78</v>
      </c>
      <c r="Q114" s="124">
        <f>VLOOKUP(E114,Steuerung!$A$17:$B$500,2,FALSE)</f>
        <v>0</v>
      </c>
      <c r="R114" s="124">
        <f>VLOOKUP(F114,Steuerung!$A$17:$B$500,2,FALSE)</f>
        <v>0</v>
      </c>
      <c r="S114" s="159">
        <f t="shared" si="53"/>
        <v>0</v>
      </c>
      <c r="T114" s="159">
        <f t="shared" si="54"/>
        <v>0</v>
      </c>
      <c r="U114" s="124" t="e">
        <f t="shared" si="55"/>
        <v>#DIV/0!</v>
      </c>
      <c r="V114" s="124" t="e">
        <f t="shared" si="56"/>
        <v>#DIV/0!</v>
      </c>
      <c r="W114" s="124" t="e">
        <f t="shared" si="57"/>
        <v>#DIV/0!</v>
      </c>
    </row>
    <row r="115" spans="1:23" x14ac:dyDescent="0.2">
      <c r="A115" s="124" t="s">
        <v>1192</v>
      </c>
      <c r="B115" s="124" t="s">
        <v>3008</v>
      </c>
      <c r="C115" s="156"/>
      <c r="D115" s="124" t="s">
        <v>1160</v>
      </c>
      <c r="E115" s="124" t="s">
        <v>239</v>
      </c>
      <c r="F115" s="124" t="s">
        <v>239</v>
      </c>
      <c r="G115" s="124" t="s">
        <v>822</v>
      </c>
      <c r="H115" s="124">
        <v>110.26</v>
      </c>
      <c r="I115" s="124">
        <f>VLOOKUP(E115,Steuerung!$A$17:$E$500,5,FALSE)</f>
        <v>2</v>
      </c>
      <c r="J115" s="124">
        <f>VLOOKUP(E115,Steuerung!$A$17:$F$500,6,FALSE)</f>
        <v>58.333333333333329</v>
      </c>
      <c r="K115" s="124">
        <f>VLOOKUP(F115,Steuerung!$A$17:$G$500,7,FALSE)</f>
        <v>2</v>
      </c>
      <c r="L115" s="124">
        <f>VLOOKUP(F115,Steuerung!$A$17:$H$500,8,FALSE)</f>
        <v>46</v>
      </c>
      <c r="M115" s="124">
        <f t="shared" si="49"/>
        <v>104.33333333333333</v>
      </c>
      <c r="N115" s="124">
        <f t="shared" si="50"/>
        <v>11503.793333333333</v>
      </c>
      <c r="O115" s="124">
        <f t="shared" si="51"/>
        <v>6431.833333333333</v>
      </c>
      <c r="P115" s="124">
        <f t="shared" si="52"/>
        <v>5071.96</v>
      </c>
      <c r="Q115" s="124">
        <f>VLOOKUP(E115,Steuerung!$A$17:$B$500,2,FALSE)</f>
        <v>0</v>
      </c>
      <c r="R115" s="124">
        <f>VLOOKUP(F115,Steuerung!$A$17:$B$500,2,FALSE)</f>
        <v>0</v>
      </c>
      <c r="S115" s="159">
        <f t="shared" si="53"/>
        <v>0</v>
      </c>
      <c r="T115" s="159">
        <f t="shared" si="54"/>
        <v>0</v>
      </c>
      <c r="U115" s="124" t="e">
        <f t="shared" si="55"/>
        <v>#DIV/0!</v>
      </c>
      <c r="V115" s="124" t="e">
        <f t="shared" si="56"/>
        <v>#DIV/0!</v>
      </c>
      <c r="W115" s="124" t="e">
        <f t="shared" si="57"/>
        <v>#DIV/0!</v>
      </c>
    </row>
    <row r="116" spans="1:23" x14ac:dyDescent="0.2">
      <c r="A116" s="124" t="s">
        <v>1218</v>
      </c>
      <c r="B116" s="124" t="s">
        <v>3855</v>
      </c>
      <c r="C116" s="156"/>
      <c r="D116" s="124" t="s">
        <v>795</v>
      </c>
      <c r="E116" s="124" t="s">
        <v>187</v>
      </c>
      <c r="F116" s="124" t="s">
        <v>185</v>
      </c>
      <c r="G116" s="124" t="s">
        <v>822</v>
      </c>
      <c r="H116" s="124">
        <v>41.34</v>
      </c>
      <c r="I116" s="124">
        <f>VLOOKUP(E116,Steuerung!$A$17:$E$500,5,FALSE)</f>
        <v>2</v>
      </c>
      <c r="J116" s="124">
        <f>VLOOKUP(E116,Steuerung!$A$17:$F$500,6,FALSE)</f>
        <v>58.333333333333329</v>
      </c>
      <c r="K116" s="124">
        <f>VLOOKUP(F116,Steuerung!$A$17:$G$500,7,FALSE)</f>
        <v>1</v>
      </c>
      <c r="L116" s="124">
        <f>VLOOKUP(F116,Steuerung!$A$17:$H$500,8,FALSE)</f>
        <v>23</v>
      </c>
      <c r="M116" s="124">
        <f t="shared" si="49"/>
        <v>81.333333333333329</v>
      </c>
      <c r="N116" s="124">
        <f t="shared" si="50"/>
        <v>3362.32</v>
      </c>
      <c r="O116" s="124">
        <f t="shared" si="51"/>
        <v>2411.5</v>
      </c>
      <c r="P116" s="124">
        <f t="shared" si="52"/>
        <v>950.82</v>
      </c>
      <c r="Q116" s="124">
        <f>VLOOKUP(E116,Steuerung!$A$17:$B$500,2,FALSE)</f>
        <v>0</v>
      </c>
      <c r="R116" s="124">
        <f>VLOOKUP(F116,Steuerung!$A$17:$B$500,2,FALSE)</f>
        <v>0</v>
      </c>
      <c r="S116" s="159">
        <f t="shared" si="53"/>
        <v>0</v>
      </c>
      <c r="T116" s="159">
        <f t="shared" si="54"/>
        <v>0</v>
      </c>
      <c r="U116" s="124" t="e">
        <f t="shared" si="55"/>
        <v>#DIV/0!</v>
      </c>
      <c r="V116" s="124" t="e">
        <f t="shared" si="56"/>
        <v>#DIV/0!</v>
      </c>
      <c r="W116" s="124" t="e">
        <f t="shared" si="57"/>
        <v>#DIV/0!</v>
      </c>
    </row>
    <row r="117" spans="1:23" x14ac:dyDescent="0.2">
      <c r="A117" s="124" t="s">
        <v>1196</v>
      </c>
      <c r="B117" s="124" t="s">
        <v>3008</v>
      </c>
      <c r="C117" s="156"/>
      <c r="D117" s="124" t="s">
        <v>1160</v>
      </c>
      <c r="E117" s="124" t="s">
        <v>239</v>
      </c>
      <c r="F117" s="124" t="s">
        <v>239</v>
      </c>
      <c r="G117" s="124" t="s">
        <v>822</v>
      </c>
      <c r="H117" s="124">
        <v>110.26</v>
      </c>
      <c r="I117" s="124">
        <f>VLOOKUP(E117,Steuerung!$A$17:$E$500,5,FALSE)</f>
        <v>2</v>
      </c>
      <c r="J117" s="124">
        <f>VLOOKUP(E117,Steuerung!$A$17:$F$500,6,FALSE)</f>
        <v>58.333333333333329</v>
      </c>
      <c r="K117" s="124">
        <f>VLOOKUP(F117,Steuerung!$A$17:$G$500,7,FALSE)</f>
        <v>2</v>
      </c>
      <c r="L117" s="124">
        <f>VLOOKUP(F117,Steuerung!$A$17:$H$500,8,FALSE)</f>
        <v>46</v>
      </c>
      <c r="M117" s="124">
        <f t="shared" si="49"/>
        <v>104.33333333333333</v>
      </c>
      <c r="N117" s="124">
        <f t="shared" si="50"/>
        <v>11503.793333333333</v>
      </c>
      <c r="O117" s="124">
        <f t="shared" si="51"/>
        <v>6431.833333333333</v>
      </c>
      <c r="P117" s="124">
        <f t="shared" si="52"/>
        <v>5071.96</v>
      </c>
      <c r="Q117" s="124">
        <f>VLOOKUP(E117,Steuerung!$A$17:$B$500,2,FALSE)</f>
        <v>0</v>
      </c>
      <c r="R117" s="124">
        <f>VLOOKUP(F117,Steuerung!$A$17:$B$500,2,FALSE)</f>
        <v>0</v>
      </c>
      <c r="S117" s="159">
        <f t="shared" si="53"/>
        <v>0</v>
      </c>
      <c r="T117" s="159">
        <f t="shared" si="54"/>
        <v>0</v>
      </c>
      <c r="U117" s="124" t="e">
        <f t="shared" si="55"/>
        <v>#DIV/0!</v>
      </c>
      <c r="V117" s="124" t="e">
        <f t="shared" si="56"/>
        <v>#DIV/0!</v>
      </c>
      <c r="W117" s="124" t="e">
        <f t="shared" si="57"/>
        <v>#DIV/0!</v>
      </c>
    </row>
    <row r="118" spans="1:23" x14ac:dyDescent="0.2">
      <c r="A118" s="124" t="s">
        <v>1218</v>
      </c>
      <c r="B118" s="124" t="s">
        <v>3855</v>
      </c>
      <c r="C118" s="156"/>
      <c r="D118" s="124" t="s">
        <v>795</v>
      </c>
      <c r="E118" s="124" t="s">
        <v>187</v>
      </c>
      <c r="F118" s="124" t="s">
        <v>185</v>
      </c>
      <c r="G118" s="124" t="s">
        <v>822</v>
      </c>
      <c r="H118" s="124">
        <v>41.34</v>
      </c>
      <c r="I118" s="124">
        <f>VLOOKUP(E118,Steuerung!$A$17:$E$500,5,FALSE)</f>
        <v>2</v>
      </c>
      <c r="J118" s="124">
        <f>VLOOKUP(E118,Steuerung!$A$17:$F$500,6,FALSE)</f>
        <v>58.333333333333329</v>
      </c>
      <c r="K118" s="124">
        <f>VLOOKUP(F118,Steuerung!$A$17:$G$500,7,FALSE)</f>
        <v>1</v>
      </c>
      <c r="L118" s="124">
        <f>VLOOKUP(F118,Steuerung!$A$17:$H$500,8,FALSE)</f>
        <v>23</v>
      </c>
      <c r="M118" s="124">
        <f t="shared" si="49"/>
        <v>81.333333333333329</v>
      </c>
      <c r="N118" s="124">
        <f t="shared" si="50"/>
        <v>3362.32</v>
      </c>
      <c r="O118" s="124">
        <f t="shared" si="51"/>
        <v>2411.5</v>
      </c>
      <c r="P118" s="124">
        <f t="shared" si="52"/>
        <v>950.82</v>
      </c>
      <c r="Q118" s="124">
        <f>VLOOKUP(E118,Steuerung!$A$17:$B$500,2,FALSE)</f>
        <v>0</v>
      </c>
      <c r="R118" s="124">
        <f>VLOOKUP(F118,Steuerung!$A$17:$B$500,2,FALSE)</f>
        <v>0</v>
      </c>
      <c r="S118" s="159">
        <f t="shared" si="53"/>
        <v>0</v>
      </c>
      <c r="T118" s="159">
        <f t="shared" si="54"/>
        <v>0</v>
      </c>
      <c r="U118" s="124" t="e">
        <f t="shared" si="55"/>
        <v>#DIV/0!</v>
      </c>
      <c r="V118" s="124" t="e">
        <f t="shared" si="56"/>
        <v>#DIV/0!</v>
      </c>
      <c r="W118" s="124" t="e">
        <f t="shared" si="57"/>
        <v>#DIV/0!</v>
      </c>
    </row>
    <row r="119" spans="1:23" x14ac:dyDescent="0.2">
      <c r="A119" s="124" t="s">
        <v>3862</v>
      </c>
      <c r="B119" s="124" t="s">
        <v>3852</v>
      </c>
      <c r="C119" s="156"/>
      <c r="D119" s="124" t="s">
        <v>1160</v>
      </c>
      <c r="E119" s="124" t="s">
        <v>239</v>
      </c>
      <c r="F119" s="124" t="s">
        <v>239</v>
      </c>
      <c r="G119" s="124" t="s">
        <v>822</v>
      </c>
      <c r="H119" s="124">
        <v>21.79</v>
      </c>
      <c r="I119" s="124">
        <f>VLOOKUP(E119,Steuerung!$A$17:$E$500,5,FALSE)</f>
        <v>2</v>
      </c>
      <c r="J119" s="124">
        <f>VLOOKUP(E119,Steuerung!$A$17:$F$500,6,FALSE)</f>
        <v>58.333333333333329</v>
      </c>
      <c r="K119" s="124">
        <f>VLOOKUP(F119,Steuerung!$A$17:$G$500,7,FALSE)</f>
        <v>2</v>
      </c>
      <c r="L119" s="124">
        <f>VLOOKUP(F119,Steuerung!$A$17:$H$500,8,FALSE)</f>
        <v>46</v>
      </c>
      <c r="M119" s="124">
        <f t="shared" si="49"/>
        <v>104.33333333333333</v>
      </c>
      <c r="N119" s="124">
        <f t="shared" si="50"/>
        <v>2273.4233333333332</v>
      </c>
      <c r="O119" s="124">
        <f t="shared" si="51"/>
        <v>1271.0833333333333</v>
      </c>
      <c r="P119" s="124">
        <f t="shared" si="52"/>
        <v>1002.3399999999999</v>
      </c>
      <c r="Q119" s="124">
        <f>VLOOKUP(E119,Steuerung!$A$17:$B$500,2,FALSE)</f>
        <v>0</v>
      </c>
      <c r="R119" s="124">
        <f>VLOOKUP(F119,Steuerung!$A$17:$B$500,2,FALSE)</f>
        <v>0</v>
      </c>
      <c r="S119" s="159">
        <f t="shared" si="53"/>
        <v>0</v>
      </c>
      <c r="T119" s="159">
        <f t="shared" si="54"/>
        <v>0</v>
      </c>
      <c r="U119" s="124" t="e">
        <f t="shared" si="55"/>
        <v>#DIV/0!</v>
      </c>
      <c r="V119" s="124" t="e">
        <f t="shared" si="56"/>
        <v>#DIV/0!</v>
      </c>
      <c r="W119" s="124" t="e">
        <f t="shared" si="57"/>
        <v>#DIV/0!</v>
      </c>
    </row>
    <row r="120" spans="1:23" x14ac:dyDescent="0.2">
      <c r="A120" s="124" t="s">
        <v>2020</v>
      </c>
      <c r="B120" s="124" t="s">
        <v>3853</v>
      </c>
      <c r="C120" s="156"/>
      <c r="D120" s="124" t="s">
        <v>1160</v>
      </c>
      <c r="E120" s="124" t="s">
        <v>239</v>
      </c>
      <c r="F120" s="124" t="s">
        <v>239</v>
      </c>
      <c r="G120" s="124" t="s">
        <v>822</v>
      </c>
      <c r="H120" s="124">
        <v>21.79</v>
      </c>
      <c r="I120" s="124">
        <f>VLOOKUP(E120,Steuerung!$A$17:$E$500,5,FALSE)</f>
        <v>2</v>
      </c>
      <c r="J120" s="124">
        <f>VLOOKUP(E120,Steuerung!$A$17:$F$500,6,FALSE)</f>
        <v>58.333333333333329</v>
      </c>
      <c r="K120" s="124">
        <f>VLOOKUP(F120,Steuerung!$A$17:$G$500,7,FALSE)</f>
        <v>2</v>
      </c>
      <c r="L120" s="124">
        <f>VLOOKUP(F120,Steuerung!$A$17:$H$500,8,FALSE)</f>
        <v>46</v>
      </c>
      <c r="M120" s="124">
        <f t="shared" si="49"/>
        <v>104.33333333333333</v>
      </c>
      <c r="N120" s="124">
        <f t="shared" si="50"/>
        <v>2273.4233333333332</v>
      </c>
      <c r="O120" s="124">
        <f t="shared" si="51"/>
        <v>1271.0833333333333</v>
      </c>
      <c r="P120" s="124">
        <f t="shared" si="52"/>
        <v>1002.3399999999999</v>
      </c>
      <c r="Q120" s="124">
        <f>VLOOKUP(E120,Steuerung!$A$17:$B$500,2,FALSE)</f>
        <v>0</v>
      </c>
      <c r="R120" s="124">
        <f>VLOOKUP(F120,Steuerung!$A$17:$B$500,2,FALSE)</f>
        <v>0</v>
      </c>
      <c r="S120" s="159">
        <f t="shared" si="53"/>
        <v>0</v>
      </c>
      <c r="T120" s="159">
        <f t="shared" si="54"/>
        <v>0</v>
      </c>
      <c r="U120" s="124" t="e">
        <f t="shared" si="55"/>
        <v>#DIV/0!</v>
      </c>
      <c r="V120" s="124" t="e">
        <f t="shared" si="56"/>
        <v>#DIV/0!</v>
      </c>
      <c r="W120" s="124" t="e">
        <f t="shared" si="57"/>
        <v>#DIV/0!</v>
      </c>
    </row>
    <row r="121" spans="1:23" x14ac:dyDescent="0.2">
      <c r="A121" s="124" t="s">
        <v>1197</v>
      </c>
      <c r="B121" s="124" t="s">
        <v>3863</v>
      </c>
      <c r="C121" s="156"/>
      <c r="D121" s="124" t="s">
        <v>1160</v>
      </c>
      <c r="E121" s="124" t="s">
        <v>235</v>
      </c>
      <c r="F121" s="124" t="s">
        <v>235</v>
      </c>
      <c r="G121" s="124" t="s">
        <v>822</v>
      </c>
      <c r="H121" s="124">
        <v>12.31</v>
      </c>
      <c r="I121" s="124" t="str">
        <f>VLOOKUP(E121,Steuerung!$A$17:$E$500,5,FALSE)</f>
        <v>m</v>
      </c>
      <c r="J121" s="124">
        <f>VLOOKUP(E121,Steuerung!$A$17:$F$500,6,FALSE)</f>
        <v>6.7</v>
      </c>
      <c r="K121" s="124" t="str">
        <f>VLOOKUP(F121,Steuerung!$A$17:$G$500,7,FALSE)</f>
        <v>m</v>
      </c>
      <c r="L121" s="124">
        <f>VLOOKUP(F121,Steuerung!$A$17:$H$500,8,FALSE)</f>
        <v>5.3</v>
      </c>
      <c r="M121" s="124">
        <f t="shared" si="49"/>
        <v>12</v>
      </c>
      <c r="N121" s="124">
        <f t="shared" si="50"/>
        <v>147.72</v>
      </c>
      <c r="O121" s="124">
        <f t="shared" si="51"/>
        <v>82.477000000000004</v>
      </c>
      <c r="P121" s="124">
        <f t="shared" si="52"/>
        <v>65.242999999999995</v>
      </c>
      <c r="Q121" s="124">
        <f>VLOOKUP(E121,Steuerung!$A$17:$B$500,2,FALSE)</f>
        <v>0</v>
      </c>
      <c r="R121" s="124">
        <f>VLOOKUP(F121,Steuerung!$A$17:$B$500,2,FALSE)</f>
        <v>0</v>
      </c>
      <c r="S121" s="159">
        <f t="shared" si="53"/>
        <v>0</v>
      </c>
      <c r="T121" s="159">
        <f t="shared" si="54"/>
        <v>0</v>
      </c>
      <c r="U121" s="124" t="e">
        <f t="shared" si="55"/>
        <v>#DIV/0!</v>
      </c>
      <c r="V121" s="124" t="e">
        <f t="shared" si="56"/>
        <v>#DIV/0!</v>
      </c>
      <c r="W121" s="124" t="e">
        <f t="shared" si="57"/>
        <v>#DIV/0!</v>
      </c>
    </row>
    <row r="122" spans="1:23" x14ac:dyDescent="0.2">
      <c r="A122" s="124" t="s">
        <v>1199</v>
      </c>
      <c r="B122" s="124" t="s">
        <v>1385</v>
      </c>
      <c r="C122" s="156"/>
      <c r="D122" s="124" t="s">
        <v>821</v>
      </c>
      <c r="E122" s="124" t="s">
        <v>222</v>
      </c>
      <c r="F122" s="124" t="s">
        <v>222</v>
      </c>
      <c r="G122" s="124" t="s">
        <v>822</v>
      </c>
      <c r="H122" s="124">
        <v>3.4</v>
      </c>
      <c r="I122" s="124">
        <f>VLOOKUP(E122,Steuerung!$A$17:$E$500,5,FALSE)</f>
        <v>5</v>
      </c>
      <c r="J122" s="124">
        <f>VLOOKUP(E122,Steuerung!$A$17:$F$500,6,FALSE)</f>
        <v>137.33333333333334</v>
      </c>
      <c r="K122" s="124">
        <f>VLOOKUP(F122,Steuerung!$A$17:$G$500,7,FALSE)</f>
        <v>5</v>
      </c>
      <c r="L122" s="124">
        <f>VLOOKUP(F122,Steuerung!$A$17:$H$500,8,FALSE)</f>
        <v>113</v>
      </c>
      <c r="M122" s="124">
        <f t="shared" si="49"/>
        <v>250.33333333333334</v>
      </c>
      <c r="N122" s="124">
        <f t="shared" si="50"/>
        <v>851.13333333333333</v>
      </c>
      <c r="O122" s="124">
        <f t="shared" si="51"/>
        <v>466.93333333333334</v>
      </c>
      <c r="P122" s="124">
        <f t="shared" si="52"/>
        <v>384.2</v>
      </c>
      <c r="Q122" s="124">
        <f>VLOOKUP(E122,Steuerung!$A$17:$B$500,2,FALSE)</f>
        <v>0</v>
      </c>
      <c r="R122" s="124">
        <f>VLOOKUP(F122,Steuerung!$A$17:$B$500,2,FALSE)</f>
        <v>0</v>
      </c>
      <c r="S122" s="159">
        <f t="shared" si="53"/>
        <v>0</v>
      </c>
      <c r="T122" s="159">
        <f t="shared" si="54"/>
        <v>0</v>
      </c>
      <c r="U122" s="124" t="e">
        <f t="shared" si="55"/>
        <v>#DIV/0!</v>
      </c>
      <c r="V122" s="124" t="e">
        <f t="shared" si="56"/>
        <v>#DIV/0!</v>
      </c>
      <c r="W122" s="124" t="e">
        <f t="shared" si="57"/>
        <v>#DIV/0!</v>
      </c>
    </row>
    <row r="123" spans="1:23" x14ac:dyDescent="0.2">
      <c r="A123" s="124" t="s">
        <v>2514</v>
      </c>
      <c r="B123" s="124" t="s">
        <v>1398</v>
      </c>
      <c r="C123" s="156"/>
      <c r="D123" s="124" t="s">
        <v>821</v>
      </c>
      <c r="E123" s="124" t="s">
        <v>222</v>
      </c>
      <c r="F123" s="124" t="s">
        <v>222</v>
      </c>
      <c r="G123" s="124" t="s">
        <v>822</v>
      </c>
      <c r="H123" s="124">
        <v>6.23</v>
      </c>
      <c r="I123" s="124">
        <f>VLOOKUP(E123,Steuerung!$A$17:$E$500,5,FALSE)</f>
        <v>5</v>
      </c>
      <c r="J123" s="124">
        <f>VLOOKUP(E123,Steuerung!$A$17:$F$500,6,FALSE)</f>
        <v>137.33333333333334</v>
      </c>
      <c r="K123" s="124">
        <f>VLOOKUP(F123,Steuerung!$A$17:$G$500,7,FALSE)</f>
        <v>5</v>
      </c>
      <c r="L123" s="124">
        <f>VLOOKUP(F123,Steuerung!$A$17:$H$500,8,FALSE)</f>
        <v>113</v>
      </c>
      <c r="M123" s="124">
        <f t="shared" si="49"/>
        <v>250.33333333333334</v>
      </c>
      <c r="N123" s="124">
        <f t="shared" si="50"/>
        <v>1559.5766666666668</v>
      </c>
      <c r="O123" s="124">
        <f t="shared" si="51"/>
        <v>855.58666666666682</v>
      </c>
      <c r="P123" s="124">
        <f t="shared" si="52"/>
        <v>703.99</v>
      </c>
      <c r="Q123" s="124">
        <f>VLOOKUP(E123,Steuerung!$A$17:$B$500,2,FALSE)</f>
        <v>0</v>
      </c>
      <c r="R123" s="124">
        <f>VLOOKUP(F123,Steuerung!$A$17:$B$500,2,FALSE)</f>
        <v>0</v>
      </c>
      <c r="S123" s="159">
        <f t="shared" si="53"/>
        <v>0</v>
      </c>
      <c r="T123" s="159">
        <f t="shared" si="54"/>
        <v>0</v>
      </c>
      <c r="U123" s="124" t="e">
        <f t="shared" si="55"/>
        <v>#DIV/0!</v>
      </c>
      <c r="V123" s="124" t="e">
        <f t="shared" si="56"/>
        <v>#DIV/0!</v>
      </c>
      <c r="W123" s="124" t="e">
        <f t="shared" si="57"/>
        <v>#DIV/0!</v>
      </c>
    </row>
    <row r="124" spans="1:23" x14ac:dyDescent="0.2">
      <c r="A124" s="124" t="s">
        <v>1218</v>
      </c>
      <c r="B124" s="124" t="s">
        <v>3864</v>
      </c>
      <c r="C124" s="156"/>
      <c r="D124" s="124" t="s">
        <v>795</v>
      </c>
      <c r="E124" s="124" t="s">
        <v>187</v>
      </c>
      <c r="F124" s="124" t="s">
        <v>187</v>
      </c>
      <c r="G124" s="124" t="s">
        <v>822</v>
      </c>
      <c r="H124" s="124">
        <v>20.27</v>
      </c>
      <c r="I124" s="124">
        <f>VLOOKUP(E124,Steuerung!$A$17:$E$500,5,FALSE)</f>
        <v>2</v>
      </c>
      <c r="J124" s="124">
        <f>VLOOKUP(E124,Steuerung!$A$17:$F$500,6,FALSE)</f>
        <v>58.333333333333329</v>
      </c>
      <c r="K124" s="124">
        <f>VLOOKUP(F124,Steuerung!$A$17:$G$500,7,FALSE)</f>
        <v>2</v>
      </c>
      <c r="L124" s="124">
        <f>VLOOKUP(F124,Steuerung!$A$17:$H$500,8,FALSE)</f>
        <v>46</v>
      </c>
      <c r="M124" s="124">
        <f t="shared" si="49"/>
        <v>104.33333333333333</v>
      </c>
      <c r="N124" s="124">
        <f t="shared" si="50"/>
        <v>2114.8366666666666</v>
      </c>
      <c r="O124" s="124">
        <f t="shared" si="51"/>
        <v>1182.4166666666665</v>
      </c>
      <c r="P124" s="124">
        <f t="shared" si="52"/>
        <v>932.42</v>
      </c>
      <c r="Q124" s="124">
        <f>VLOOKUP(E124,Steuerung!$A$17:$B$500,2,FALSE)</f>
        <v>0</v>
      </c>
      <c r="R124" s="124">
        <f>VLOOKUP(F124,Steuerung!$A$17:$B$500,2,FALSE)</f>
        <v>0</v>
      </c>
      <c r="S124" s="159">
        <f t="shared" si="53"/>
        <v>0</v>
      </c>
      <c r="T124" s="159">
        <f t="shared" si="54"/>
        <v>0</v>
      </c>
      <c r="U124" s="124" t="e">
        <f t="shared" si="55"/>
        <v>#DIV/0!</v>
      </c>
      <c r="V124" s="124" t="e">
        <f t="shared" si="56"/>
        <v>#DIV/0!</v>
      </c>
      <c r="W124" s="124" t="e">
        <f t="shared" si="57"/>
        <v>#DIV/0!</v>
      </c>
    </row>
    <row r="125" spans="1:23" x14ac:dyDescent="0.2">
      <c r="A125" s="156"/>
      <c r="B125" s="156"/>
      <c r="C125" s="156"/>
      <c r="D125" s="124"/>
      <c r="E125" s="124"/>
      <c r="F125" s="124"/>
      <c r="G125" s="124"/>
      <c r="H125" s="308">
        <f>SUM(H102:H124)</f>
        <v>933.80999999999983</v>
      </c>
      <c r="I125" s="124"/>
      <c r="J125" s="124"/>
      <c r="K125" s="124"/>
      <c r="L125" s="124"/>
      <c r="M125" s="124"/>
      <c r="N125" s="308">
        <f>SUM(N102:N124)</f>
        <v>86566.306666666685</v>
      </c>
      <c r="O125" s="308">
        <f>SUM(O102:O124)</f>
        <v>53822.595666666675</v>
      </c>
      <c r="P125" s="308">
        <f>SUM(P102:P124)</f>
        <v>32743.710999999996</v>
      </c>
      <c r="Q125" s="308"/>
      <c r="R125" s="308"/>
      <c r="S125" s="308"/>
      <c r="T125" s="308"/>
      <c r="U125" s="308" t="e">
        <f>SUM(U102:U124)</f>
        <v>#DIV/0!</v>
      </c>
      <c r="V125" s="308" t="e">
        <f>SUM(V102:V124)</f>
        <v>#DIV/0!</v>
      </c>
      <c r="W125" s="308" t="e">
        <f>SUM(W102:W124)</f>
        <v>#DIV/0!</v>
      </c>
    </row>
    <row r="126" spans="1:23" x14ac:dyDescent="0.2">
      <c r="A126" s="151"/>
      <c r="B126" s="151" t="s">
        <v>3865</v>
      </c>
      <c r="C126" s="151"/>
      <c r="D126" s="151"/>
      <c r="E126" s="158"/>
      <c r="F126" s="158"/>
      <c r="G126" s="151"/>
      <c r="H126" s="147">
        <f>H48+H20+H100+H125</f>
        <v>4590.0600000000004</v>
      </c>
      <c r="I126" s="147"/>
      <c r="J126" s="147"/>
      <c r="K126" s="7"/>
      <c r="L126" s="7"/>
      <c r="M126" s="7"/>
      <c r="N126" s="147">
        <f>N48+N20+N100+N125</f>
        <v>718556.26333333331</v>
      </c>
      <c r="O126" s="147">
        <f>O48+O20+O100+O125</f>
        <v>405134.34033333341</v>
      </c>
      <c r="P126" s="147">
        <f>P48+P20+P100+P125</f>
        <v>313421.92299999995</v>
      </c>
      <c r="Q126" s="153"/>
      <c r="R126" s="153"/>
      <c r="S126" s="243">
        <f>SUM(S9:S125)</f>
        <v>0</v>
      </c>
      <c r="T126" s="243">
        <f>SUM(T9:T125)</f>
        <v>0</v>
      </c>
      <c r="U126" s="241" t="e">
        <f>U48+U20+U100+U125</f>
        <v>#DIV/0!</v>
      </c>
      <c r="V126" s="241" t="e">
        <f>V48+V20+V100+V125</f>
        <v>#DIV/0!</v>
      </c>
      <c r="W126" s="241" t="e">
        <f>W48+W20+W100+W125</f>
        <v>#DIV/0!</v>
      </c>
    </row>
    <row r="130" spans="3:5" x14ac:dyDescent="0.2">
      <c r="C130" s="162" t="s">
        <v>1286</v>
      </c>
      <c r="D130" s="156"/>
      <c r="E130" s="34">
        <f>E132-E131</f>
        <v>101</v>
      </c>
    </row>
    <row r="131" spans="3:5" x14ac:dyDescent="0.2">
      <c r="C131" s="162" t="s">
        <v>1287</v>
      </c>
      <c r="D131" s="156"/>
      <c r="E131" s="34">
        <f>COUNTIFS(M9:M124,0)</f>
        <v>4</v>
      </c>
    </row>
    <row r="132" spans="3:5" x14ac:dyDescent="0.2">
      <c r="C132" s="162" t="s">
        <v>1288</v>
      </c>
      <c r="D132" s="156"/>
      <c r="E132" s="34">
        <f>COUNTA(M9:M124)</f>
        <v>105</v>
      </c>
    </row>
  </sheetData>
  <sheetProtection algorithmName="SHA-512" hashValue="L291Yvq6n+H/K9CX2yKd6u1QQnp6d9yNNrrWea2OLBos5DejVDEaUa883Hf0zSPHSfk7v/jaoAkSRU/4HjAcVg==" saltValue="ijftzJcxcnUH/9ftRF5aZg=="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83A636-6066-428C-9C85-82765E3C7AC3}">
  <sheetPr codeName="Tabelle27"/>
  <dimension ref="A1:W111"/>
  <sheetViews>
    <sheetView showGridLines="0" topLeftCell="A50" workbookViewId="0">
      <selection activeCell="A8" sqref="A8:H8"/>
    </sheetView>
  </sheetViews>
  <sheetFormatPr baseColWidth="10" defaultColWidth="11.42578125" defaultRowHeight="12.75" x14ac:dyDescent="0.2"/>
  <cols>
    <col min="2" max="2" width="25.140625" bestFit="1" customWidth="1"/>
    <col min="10" max="10" width="11.42578125" style="512"/>
    <col min="13" max="13" width="11.42578125" style="512"/>
  </cols>
  <sheetData>
    <row r="1" spans="1:23" x14ac:dyDescent="0.2">
      <c r="A1" s="1043"/>
      <c r="B1" s="50"/>
      <c r="C1" s="50"/>
      <c r="D1" s="50"/>
      <c r="E1" s="123"/>
      <c r="F1" s="123"/>
      <c r="G1" s="50"/>
      <c r="H1" s="134"/>
      <c r="I1" s="7"/>
      <c r="J1" s="77"/>
      <c r="K1" s="7"/>
      <c r="L1" s="7"/>
      <c r="M1" s="77"/>
      <c r="N1" s="134"/>
      <c r="O1" s="134"/>
      <c r="P1" s="134"/>
      <c r="Q1" s="67"/>
      <c r="R1" s="67"/>
      <c r="S1" s="67"/>
      <c r="T1" s="67"/>
      <c r="U1" s="135"/>
      <c r="V1" s="135"/>
      <c r="W1" s="135"/>
    </row>
    <row r="2" spans="1:23" x14ac:dyDescent="0.2">
      <c r="A2" s="50"/>
      <c r="B2" s="1154"/>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7" spans="1:23" s="236" customFormat="1" x14ac:dyDescent="0.2">
      <c r="A7" s="239" t="s">
        <v>3866</v>
      </c>
      <c r="B7" s="308"/>
      <c r="C7" s="308"/>
      <c r="D7" s="239"/>
      <c r="E7" s="239"/>
      <c r="F7" s="239"/>
      <c r="G7" s="239"/>
      <c r="H7" s="240" t="s">
        <v>2027</v>
      </c>
      <c r="I7" s="142"/>
      <c r="J7" s="510"/>
      <c r="K7" s="142"/>
      <c r="L7" s="142"/>
      <c r="M7" s="510"/>
      <c r="N7" s="147"/>
      <c r="O7" s="147"/>
      <c r="P7" s="147"/>
      <c r="Q7" s="153"/>
      <c r="R7" s="153"/>
      <c r="S7" s="153"/>
      <c r="T7" s="153"/>
      <c r="U7" s="154"/>
      <c r="V7" s="154"/>
      <c r="W7" s="154"/>
    </row>
    <row r="8" spans="1:23" s="236" customFormat="1" x14ac:dyDescent="0.2">
      <c r="A8" s="301" t="s">
        <v>3867</v>
      </c>
      <c r="B8" s="308"/>
      <c r="C8" s="308"/>
      <c r="D8" s="239"/>
      <c r="E8" s="239"/>
      <c r="F8" s="239"/>
      <c r="G8" s="239"/>
      <c r="H8" s="240" t="s">
        <v>2027</v>
      </c>
      <c r="I8" s="142"/>
      <c r="J8" s="510"/>
      <c r="K8" s="142"/>
      <c r="L8" s="142"/>
      <c r="M8" s="510"/>
      <c r="N8" s="147"/>
      <c r="O8" s="147"/>
      <c r="P8" s="147"/>
      <c r="Q8" s="153"/>
      <c r="R8" s="153"/>
      <c r="S8" s="153"/>
      <c r="T8" s="153"/>
      <c r="U8" s="154"/>
      <c r="V8" s="154"/>
      <c r="W8" s="154"/>
    </row>
    <row r="9" spans="1:23" x14ac:dyDescent="0.2">
      <c r="A9" s="123" t="s">
        <v>1382</v>
      </c>
      <c r="B9" s="124" t="s">
        <v>150</v>
      </c>
      <c r="C9" s="124"/>
      <c r="D9" s="123" t="s">
        <v>795</v>
      </c>
      <c r="E9" s="123" t="s">
        <v>158</v>
      </c>
      <c r="F9" s="123" t="s">
        <v>158</v>
      </c>
      <c r="G9" s="123" t="s">
        <v>3782</v>
      </c>
      <c r="H9" s="127">
        <v>3.69</v>
      </c>
      <c r="I9" s="7">
        <f>VLOOKUP(E9,Steuerung!$A$17:$E$500,5,FALSE)</f>
        <v>5</v>
      </c>
      <c r="J9" s="77">
        <f>VLOOKUP(E9,Steuerung!$A$17:$F$500,6,FALSE)</f>
        <v>137.33333333333334</v>
      </c>
      <c r="K9" s="7">
        <f>VLOOKUP(F9,Steuerung!$A$17:$G$500,7,FALSE)</f>
        <v>5</v>
      </c>
      <c r="L9" s="7">
        <f>VLOOKUP(F9,Steuerung!$A$17:$H$500,8,FALSE)</f>
        <v>113</v>
      </c>
      <c r="M9" s="77">
        <f>J9+L9</f>
        <v>250.33333333333334</v>
      </c>
      <c r="N9" s="134">
        <f>H9*M9</f>
        <v>923.73</v>
      </c>
      <c r="O9" s="134">
        <f>H9*J9</f>
        <v>506.76000000000005</v>
      </c>
      <c r="P9" s="134">
        <f>H9*L9</f>
        <v>416.96999999999997</v>
      </c>
      <c r="Q9" s="67">
        <f>VLOOKUP(E9,Steuerung!$A$17:$B$500,2,FALSE)</f>
        <v>0</v>
      </c>
      <c r="R9" s="67">
        <f>VLOOKUP(F9,Steuerung!$A$17:$B$500,2,FALSE)</f>
        <v>0</v>
      </c>
      <c r="S9" s="159">
        <f>IFERROR(O9/Q9,0)</f>
        <v>0</v>
      </c>
      <c r="T9" s="159">
        <f>IFERROR(P9/R9,0)</f>
        <v>0</v>
      </c>
      <c r="U9" s="135" t="e">
        <f t="shared" ref="U9:V12" si="0">IF(J9&gt;0,O9/Q9*SVS_UHR,0)</f>
        <v>#DIV/0!</v>
      </c>
      <c r="V9" s="135" t="e">
        <f t="shared" si="0"/>
        <v>#DIV/0!</v>
      </c>
      <c r="W9" s="135" t="e">
        <f>U9+V9</f>
        <v>#DIV/0!</v>
      </c>
    </row>
    <row r="10" spans="1:23" x14ac:dyDescent="0.2">
      <c r="A10" s="123" t="s">
        <v>1299</v>
      </c>
      <c r="B10" s="124" t="s">
        <v>3868</v>
      </c>
      <c r="C10" s="124"/>
      <c r="D10" s="123" t="s">
        <v>795</v>
      </c>
      <c r="E10" s="123" t="s">
        <v>183</v>
      </c>
      <c r="F10" s="123" t="s">
        <v>183</v>
      </c>
      <c r="G10" s="123" t="s">
        <v>1666</v>
      </c>
      <c r="H10" s="127">
        <v>91.88</v>
      </c>
      <c r="I10" s="7" t="str">
        <f>VLOOKUP(E10,Steuerung!$A$17:$E$500,5,FALSE)</f>
        <v>m</v>
      </c>
      <c r="J10" s="77">
        <f>VLOOKUP(E10,Steuerung!$A$17:$F$500,6,FALSE)</f>
        <v>6.7</v>
      </c>
      <c r="K10" s="7" t="str">
        <f>VLOOKUP(F10,Steuerung!$A$17:$G$500,7,FALSE)</f>
        <v>m</v>
      </c>
      <c r="L10" s="7">
        <f>VLOOKUP(F10,Steuerung!$A$17:$H$500,8,FALSE)</f>
        <v>5.3</v>
      </c>
      <c r="M10" s="77">
        <f>J10+L10</f>
        <v>12</v>
      </c>
      <c r="N10" s="134">
        <f>H10*M10</f>
        <v>1102.56</v>
      </c>
      <c r="O10" s="134">
        <f>H10*J10</f>
        <v>615.596</v>
      </c>
      <c r="P10" s="134">
        <f>H10*L10</f>
        <v>486.96399999999994</v>
      </c>
      <c r="Q10" s="67">
        <f>VLOOKUP(E10,Steuerung!$A$17:$B$500,2,FALSE)</f>
        <v>0</v>
      </c>
      <c r="R10" s="67">
        <f>VLOOKUP(F10,Steuerung!$A$17:$B$500,2,FALSE)</f>
        <v>0</v>
      </c>
      <c r="S10" s="159">
        <f t="shared" ref="S10:S12" si="1">IFERROR(O10/Q10,0)</f>
        <v>0</v>
      </c>
      <c r="T10" s="159">
        <f t="shared" ref="T10:T12" si="2">IFERROR(P10/R10,0)</f>
        <v>0</v>
      </c>
      <c r="U10" s="135" t="e">
        <f t="shared" si="0"/>
        <v>#DIV/0!</v>
      </c>
      <c r="V10" s="135" t="e">
        <f t="shared" si="0"/>
        <v>#DIV/0!</v>
      </c>
      <c r="W10" s="135" t="e">
        <f>U10+V10</f>
        <v>#DIV/0!</v>
      </c>
    </row>
    <row r="11" spans="1:23" x14ac:dyDescent="0.2">
      <c r="A11" s="123" t="s">
        <v>1299</v>
      </c>
      <c r="B11" s="124" t="s">
        <v>3869</v>
      </c>
      <c r="C11" s="124"/>
      <c r="D11" s="123" t="s">
        <v>795</v>
      </c>
      <c r="E11" s="123" t="s">
        <v>183</v>
      </c>
      <c r="F11" s="123" t="s">
        <v>183</v>
      </c>
      <c r="G11" s="123" t="s">
        <v>1666</v>
      </c>
      <c r="H11" s="127">
        <v>102.33</v>
      </c>
      <c r="I11" s="7" t="str">
        <f>VLOOKUP(E11,Steuerung!$A$17:$E$500,5,FALSE)</f>
        <v>m</v>
      </c>
      <c r="J11" s="77">
        <f>VLOOKUP(E11,Steuerung!$A$17:$F$500,6,FALSE)</f>
        <v>6.7</v>
      </c>
      <c r="K11" s="7" t="str">
        <f>VLOOKUP(F11,Steuerung!$A$17:$G$500,7,FALSE)</f>
        <v>m</v>
      </c>
      <c r="L11" s="7">
        <f>VLOOKUP(F11,Steuerung!$A$17:$H$500,8,FALSE)</f>
        <v>5.3</v>
      </c>
      <c r="M11" s="77">
        <f>J11+L11</f>
        <v>12</v>
      </c>
      <c r="N11" s="134">
        <f>H11*M11</f>
        <v>1227.96</v>
      </c>
      <c r="O11" s="134">
        <f>H11*J11</f>
        <v>685.61099999999999</v>
      </c>
      <c r="P11" s="134">
        <f>H11*L11</f>
        <v>542.34899999999993</v>
      </c>
      <c r="Q11" s="67">
        <f>VLOOKUP(E11,Steuerung!$A$17:$B$500,2,FALSE)</f>
        <v>0</v>
      </c>
      <c r="R11" s="67">
        <f>VLOOKUP(F11,Steuerung!$A$17:$B$500,2,FALSE)</f>
        <v>0</v>
      </c>
      <c r="S11" s="159">
        <f t="shared" si="1"/>
        <v>0</v>
      </c>
      <c r="T11" s="159">
        <f t="shared" si="2"/>
        <v>0</v>
      </c>
      <c r="U11" s="135" t="e">
        <f t="shared" si="0"/>
        <v>#DIV/0!</v>
      </c>
      <c r="V11" s="135" t="e">
        <f t="shared" si="0"/>
        <v>#DIV/0!</v>
      </c>
      <c r="W11" s="135" t="e">
        <f>U11+V11</f>
        <v>#DIV/0!</v>
      </c>
    </row>
    <row r="12" spans="1:23" x14ac:dyDescent="0.2">
      <c r="A12" s="123" t="s">
        <v>1299</v>
      </c>
      <c r="B12" s="124" t="s">
        <v>3870</v>
      </c>
      <c r="C12" s="124"/>
      <c r="D12" s="123" t="s">
        <v>795</v>
      </c>
      <c r="E12" s="123" t="s">
        <v>183</v>
      </c>
      <c r="F12" s="123" t="s">
        <v>183</v>
      </c>
      <c r="G12" s="123" t="s">
        <v>1666</v>
      </c>
      <c r="H12" s="127">
        <v>36.69</v>
      </c>
      <c r="I12" s="7" t="str">
        <f>VLOOKUP(E12,Steuerung!$A$17:$E$500,5,FALSE)</f>
        <v>m</v>
      </c>
      <c r="J12" s="77">
        <f>VLOOKUP(E12,Steuerung!$A$17:$F$500,6,FALSE)</f>
        <v>6.7</v>
      </c>
      <c r="K12" s="7" t="str">
        <f>VLOOKUP(F12,Steuerung!$A$17:$G$500,7,FALSE)</f>
        <v>m</v>
      </c>
      <c r="L12" s="7">
        <f>VLOOKUP(F12,Steuerung!$A$17:$H$500,8,FALSE)</f>
        <v>5.3</v>
      </c>
      <c r="M12" s="77">
        <f>J12+L12</f>
        <v>12</v>
      </c>
      <c r="N12" s="134">
        <f>H12*M12</f>
        <v>440.28</v>
      </c>
      <c r="O12" s="134">
        <f>H12*J12</f>
        <v>245.82299999999998</v>
      </c>
      <c r="P12" s="134">
        <f>H12*L12</f>
        <v>194.45699999999999</v>
      </c>
      <c r="Q12" s="67">
        <f>VLOOKUP(E12,Steuerung!$A$17:$B$500,2,FALSE)</f>
        <v>0</v>
      </c>
      <c r="R12" s="67">
        <f>VLOOKUP(F12,Steuerung!$A$17:$B$500,2,FALSE)</f>
        <v>0</v>
      </c>
      <c r="S12" s="159">
        <f t="shared" si="1"/>
        <v>0</v>
      </c>
      <c r="T12" s="159">
        <f t="shared" si="2"/>
        <v>0</v>
      </c>
      <c r="U12" s="135" t="e">
        <f t="shared" si="0"/>
        <v>#DIV/0!</v>
      </c>
      <c r="V12" s="135" t="e">
        <f t="shared" si="0"/>
        <v>#DIV/0!</v>
      </c>
      <c r="W12" s="135" t="e">
        <f>U12+V12</f>
        <v>#DIV/0!</v>
      </c>
    </row>
    <row r="13" spans="1:23" s="236" customFormat="1" x14ac:dyDescent="0.2">
      <c r="A13" s="239"/>
      <c r="B13" s="308" t="s">
        <v>3867</v>
      </c>
      <c r="C13" s="308"/>
      <c r="D13" s="239"/>
      <c r="E13" s="239"/>
      <c r="F13" s="239"/>
      <c r="G13" s="239"/>
      <c r="H13" s="240">
        <f>SUM(H9:H12)</f>
        <v>234.58999999999997</v>
      </c>
      <c r="I13" s="142"/>
      <c r="J13" s="510"/>
      <c r="K13" s="142"/>
      <c r="L13" s="142"/>
      <c r="M13" s="510"/>
      <c r="N13" s="147">
        <f>SUM(N9:N12)</f>
        <v>3694.5299999999997</v>
      </c>
      <c r="O13" s="147">
        <f>SUM(O9:O12)</f>
        <v>2053.79</v>
      </c>
      <c r="P13" s="147">
        <f>SUM(P9:P12)</f>
        <v>1640.7399999999998</v>
      </c>
      <c r="Q13" s="153"/>
      <c r="R13" s="153"/>
      <c r="S13" s="153"/>
      <c r="T13" s="153"/>
      <c r="U13" s="154" t="e">
        <f>SUM(U9:U12)</f>
        <v>#DIV/0!</v>
      </c>
      <c r="V13" s="154" t="e">
        <f>SUM(V9:V12)</f>
        <v>#DIV/0!</v>
      </c>
      <c r="W13" s="154" t="e">
        <f>SUM(W9:W12)</f>
        <v>#DIV/0!</v>
      </c>
    </row>
    <row r="14" spans="1:23" s="236" customFormat="1" x14ac:dyDescent="0.2">
      <c r="A14" s="239" t="s">
        <v>3866</v>
      </c>
      <c r="B14" s="308"/>
      <c r="C14" s="308"/>
      <c r="D14" s="239"/>
      <c r="E14" s="239"/>
      <c r="F14" s="239"/>
      <c r="G14" s="239"/>
      <c r="H14" s="240" t="s">
        <v>2027</v>
      </c>
      <c r="I14" s="142"/>
      <c r="J14" s="510"/>
      <c r="K14" s="142"/>
      <c r="L14" s="142"/>
      <c r="M14" s="510"/>
      <c r="N14" s="147"/>
      <c r="O14" s="147"/>
      <c r="P14" s="147"/>
      <c r="Q14" s="153"/>
      <c r="R14" s="153"/>
      <c r="S14" s="153"/>
      <c r="T14" s="153"/>
      <c r="U14" s="154"/>
      <c r="V14" s="154"/>
      <c r="W14" s="154"/>
    </row>
    <row r="15" spans="1:23" s="236" customFormat="1" x14ac:dyDescent="0.2">
      <c r="A15" s="301" t="s">
        <v>3871</v>
      </c>
      <c r="B15" s="308"/>
      <c r="C15" s="308"/>
      <c r="D15" s="239"/>
      <c r="E15" s="239"/>
      <c r="F15" s="239"/>
      <c r="G15" s="239"/>
      <c r="H15" s="240" t="s">
        <v>2027</v>
      </c>
      <c r="I15" s="142"/>
      <c r="J15" s="510"/>
      <c r="K15" s="142"/>
      <c r="L15" s="142"/>
      <c r="M15" s="510"/>
      <c r="N15" s="147"/>
      <c r="O15" s="147"/>
      <c r="P15" s="147"/>
      <c r="Q15" s="153"/>
      <c r="R15" s="153"/>
      <c r="S15" s="153"/>
      <c r="T15" s="153"/>
      <c r="U15" s="154"/>
      <c r="V15" s="154"/>
      <c r="W15" s="154"/>
    </row>
    <row r="16" spans="1:23" x14ac:dyDescent="0.2">
      <c r="A16" s="123" t="s">
        <v>840</v>
      </c>
      <c r="B16" s="124" t="s">
        <v>176</v>
      </c>
      <c r="C16" s="124"/>
      <c r="D16" s="123" t="s">
        <v>795</v>
      </c>
      <c r="E16" s="123" t="s">
        <v>170</v>
      </c>
      <c r="F16" s="123" t="s">
        <v>170</v>
      </c>
      <c r="G16" s="123" t="s">
        <v>3872</v>
      </c>
      <c r="H16" s="127">
        <v>10.26</v>
      </c>
      <c r="I16" s="7">
        <f>VLOOKUP(E16,Steuerung!$A$17:$E$500,5,FALSE)</f>
        <v>5</v>
      </c>
      <c r="J16" s="77">
        <f>VLOOKUP(E16,Steuerung!$A$17:$F$500,6,FALSE)</f>
        <v>137.33333333333334</v>
      </c>
      <c r="K16" s="7">
        <f>VLOOKUP(F16,Steuerung!$A$17:$G$500,7,FALSE)</f>
        <v>5</v>
      </c>
      <c r="L16" s="7">
        <f>VLOOKUP(F16,Steuerung!$A$17:$H$500,8,FALSE)</f>
        <v>113</v>
      </c>
      <c r="M16" s="77">
        <f t="shared" ref="M16:M25" si="3">J16+L16</f>
        <v>250.33333333333334</v>
      </c>
      <c r="N16" s="134">
        <f t="shared" ref="N16:N25" si="4">H16*M16</f>
        <v>2568.42</v>
      </c>
      <c r="O16" s="134">
        <f t="shared" ref="O16:O25" si="5">H16*J16</f>
        <v>1409.04</v>
      </c>
      <c r="P16" s="134">
        <f t="shared" ref="P16:P25" si="6">H16*L16</f>
        <v>1159.3799999999999</v>
      </c>
      <c r="Q16" s="67">
        <f>VLOOKUP(E16,Steuerung!$A$17:$B$500,2,FALSE)</f>
        <v>0</v>
      </c>
      <c r="R16" s="67">
        <f>VLOOKUP(F16,Steuerung!$A$17:$B$500,2,FALSE)</f>
        <v>0</v>
      </c>
      <c r="S16" s="159">
        <f t="shared" ref="S16:S25" si="7">IFERROR(O16/Q16,0)</f>
        <v>0</v>
      </c>
      <c r="T16" s="159">
        <f t="shared" ref="T16:T25" si="8">IFERROR(P16/R16,0)</f>
        <v>0</v>
      </c>
      <c r="U16" s="135" t="e">
        <f t="shared" ref="U16:U25" si="9">IF(J16&gt;0,O16/Q16*SVS_UHR,0)</f>
        <v>#DIV/0!</v>
      </c>
      <c r="V16" s="135" t="e">
        <f t="shared" ref="V16:V25" si="10">IF(K16&gt;0,P16/R16*SVS_UHR,0)</f>
        <v>#DIV/0!</v>
      </c>
      <c r="W16" s="135" t="e">
        <f t="shared" ref="W16:W25" si="11">U16+V16</f>
        <v>#DIV/0!</v>
      </c>
    </row>
    <row r="17" spans="1:23" x14ac:dyDescent="0.2">
      <c r="A17" s="123" t="s">
        <v>841</v>
      </c>
      <c r="B17" s="124" t="s">
        <v>176</v>
      </c>
      <c r="C17" s="124"/>
      <c r="D17" s="123" t="s">
        <v>795</v>
      </c>
      <c r="E17" s="123" t="s">
        <v>170</v>
      </c>
      <c r="F17" s="123" t="s">
        <v>170</v>
      </c>
      <c r="G17" s="123" t="s">
        <v>3872</v>
      </c>
      <c r="H17" s="127">
        <v>10.26</v>
      </c>
      <c r="I17" s="7">
        <f>VLOOKUP(E17,Steuerung!$A$17:$E$500,5,FALSE)</f>
        <v>5</v>
      </c>
      <c r="J17" s="77">
        <f>VLOOKUP(E17,Steuerung!$A$17:$F$500,6,FALSE)</f>
        <v>137.33333333333334</v>
      </c>
      <c r="K17" s="7">
        <f>VLOOKUP(F17,Steuerung!$A$17:$G$500,7,FALSE)</f>
        <v>5</v>
      </c>
      <c r="L17" s="7">
        <f>VLOOKUP(F17,Steuerung!$A$17:$H$500,8,FALSE)</f>
        <v>113</v>
      </c>
      <c r="M17" s="77">
        <f t="shared" si="3"/>
        <v>250.33333333333334</v>
      </c>
      <c r="N17" s="134">
        <f t="shared" si="4"/>
        <v>2568.42</v>
      </c>
      <c r="O17" s="134">
        <f t="shared" si="5"/>
        <v>1409.04</v>
      </c>
      <c r="P17" s="134">
        <f t="shared" si="6"/>
        <v>1159.3799999999999</v>
      </c>
      <c r="Q17" s="67">
        <f>VLOOKUP(E17,Steuerung!$A$17:$B$500,2,FALSE)</f>
        <v>0</v>
      </c>
      <c r="R17" s="67">
        <f>VLOOKUP(F17,Steuerung!$A$17:$B$500,2,FALSE)</f>
        <v>0</v>
      </c>
      <c r="S17" s="159">
        <f t="shared" si="7"/>
        <v>0</v>
      </c>
      <c r="T17" s="159">
        <f t="shared" si="8"/>
        <v>0</v>
      </c>
      <c r="U17" s="135" t="e">
        <f t="shared" si="9"/>
        <v>#DIV/0!</v>
      </c>
      <c r="V17" s="135" t="e">
        <f t="shared" si="10"/>
        <v>#DIV/0!</v>
      </c>
      <c r="W17" s="135" t="e">
        <f t="shared" si="11"/>
        <v>#DIV/0!</v>
      </c>
    </row>
    <row r="18" spans="1:23" x14ac:dyDescent="0.2">
      <c r="A18" s="123" t="s">
        <v>842</v>
      </c>
      <c r="B18" s="124" t="s">
        <v>1380</v>
      </c>
      <c r="C18" s="124"/>
      <c r="D18" s="123" t="s">
        <v>795</v>
      </c>
      <c r="E18" s="123" t="s">
        <v>166</v>
      </c>
      <c r="F18" s="123" t="s">
        <v>166</v>
      </c>
      <c r="G18" s="123" t="s">
        <v>3812</v>
      </c>
      <c r="H18" s="127">
        <v>24.07</v>
      </c>
      <c r="I18" s="7">
        <f>VLOOKUP(E18,Steuerung!$A$17:$E$500,5,FALSE)</f>
        <v>2</v>
      </c>
      <c r="J18" s="77">
        <f>VLOOKUP(E18,Steuerung!$A$17:$F$500,6,FALSE)</f>
        <v>58.333333333333329</v>
      </c>
      <c r="K18" s="7">
        <f>VLOOKUP(F18,Steuerung!$A$17:$G$500,7,FALSE)</f>
        <v>2</v>
      </c>
      <c r="L18" s="7">
        <f>VLOOKUP(F18,Steuerung!$A$17:$H$500,8,FALSE)</f>
        <v>46</v>
      </c>
      <c r="M18" s="77">
        <f t="shared" si="3"/>
        <v>104.33333333333333</v>
      </c>
      <c r="N18" s="134">
        <f t="shared" si="4"/>
        <v>2511.3033333333333</v>
      </c>
      <c r="O18" s="134">
        <f t="shared" si="5"/>
        <v>1404.0833333333333</v>
      </c>
      <c r="P18" s="134">
        <f t="shared" si="6"/>
        <v>1107.22</v>
      </c>
      <c r="Q18" s="67">
        <f>VLOOKUP(E18,Steuerung!$A$17:$B$500,2,FALSE)</f>
        <v>0</v>
      </c>
      <c r="R18" s="67">
        <f>VLOOKUP(F18,Steuerung!$A$17:$B$500,2,FALSE)</f>
        <v>0</v>
      </c>
      <c r="S18" s="159">
        <f t="shared" si="7"/>
        <v>0</v>
      </c>
      <c r="T18" s="159">
        <f t="shared" si="8"/>
        <v>0</v>
      </c>
      <c r="U18" s="135" t="e">
        <f t="shared" si="9"/>
        <v>#DIV/0!</v>
      </c>
      <c r="V18" s="135" t="e">
        <f t="shared" si="10"/>
        <v>#DIV/0!</v>
      </c>
      <c r="W18" s="135" t="e">
        <f t="shared" si="11"/>
        <v>#DIV/0!</v>
      </c>
    </row>
    <row r="19" spans="1:23" x14ac:dyDescent="0.2">
      <c r="A19" s="123" t="s">
        <v>847</v>
      </c>
      <c r="B19" s="124" t="s">
        <v>3868</v>
      </c>
      <c r="C19" s="124"/>
      <c r="D19" s="123" t="s">
        <v>795</v>
      </c>
      <c r="E19" s="123" t="s">
        <v>187</v>
      </c>
      <c r="F19" s="123" t="s">
        <v>187</v>
      </c>
      <c r="G19" s="123" t="s">
        <v>3812</v>
      </c>
      <c r="H19" s="127">
        <v>71.33</v>
      </c>
      <c r="I19" s="7">
        <f>VLOOKUP(E19,Steuerung!$A$17:$E$500,5,FALSE)</f>
        <v>2</v>
      </c>
      <c r="J19" s="77">
        <f>VLOOKUP(E19,Steuerung!$A$17:$F$500,6,FALSE)</f>
        <v>58.333333333333329</v>
      </c>
      <c r="K19" s="7">
        <f>VLOOKUP(F19,Steuerung!$A$17:$G$500,7,FALSE)</f>
        <v>2</v>
      </c>
      <c r="L19" s="7">
        <f>VLOOKUP(F19,Steuerung!$A$17:$H$500,8,FALSE)</f>
        <v>46</v>
      </c>
      <c r="M19" s="77">
        <f t="shared" si="3"/>
        <v>104.33333333333333</v>
      </c>
      <c r="N19" s="134">
        <f t="shared" si="4"/>
        <v>7442.0966666666664</v>
      </c>
      <c r="O19" s="134">
        <f t="shared" si="5"/>
        <v>4160.9166666666661</v>
      </c>
      <c r="P19" s="134">
        <f t="shared" si="6"/>
        <v>3281.18</v>
      </c>
      <c r="Q19" s="67">
        <f>VLOOKUP(E19,Steuerung!$A$17:$B$500,2,FALSE)</f>
        <v>0</v>
      </c>
      <c r="R19" s="67">
        <f>VLOOKUP(F19,Steuerung!$A$17:$B$500,2,FALSE)</f>
        <v>0</v>
      </c>
      <c r="S19" s="159">
        <f t="shared" si="7"/>
        <v>0</v>
      </c>
      <c r="T19" s="159">
        <f t="shared" si="8"/>
        <v>0</v>
      </c>
      <c r="U19" s="135" t="e">
        <f t="shared" si="9"/>
        <v>#DIV/0!</v>
      </c>
      <c r="V19" s="135" t="e">
        <f t="shared" si="10"/>
        <v>#DIV/0!</v>
      </c>
      <c r="W19" s="135" t="e">
        <f t="shared" si="11"/>
        <v>#DIV/0!</v>
      </c>
    </row>
    <row r="20" spans="1:23" x14ac:dyDescent="0.2">
      <c r="A20" s="123" t="s">
        <v>847</v>
      </c>
      <c r="B20" s="124" t="s">
        <v>3873</v>
      </c>
      <c r="C20" s="124"/>
      <c r="D20" s="123" t="s">
        <v>795</v>
      </c>
      <c r="E20" s="123" t="s">
        <v>187</v>
      </c>
      <c r="F20" s="123" t="s">
        <v>187</v>
      </c>
      <c r="G20" s="123" t="s">
        <v>3812</v>
      </c>
      <c r="H20" s="127">
        <v>91.73</v>
      </c>
      <c r="I20" s="7">
        <f>VLOOKUP(E20,Steuerung!$A$17:$E$500,5,FALSE)</f>
        <v>2</v>
      </c>
      <c r="J20" s="77">
        <f>VLOOKUP(E20,Steuerung!$A$17:$F$500,6,FALSE)</f>
        <v>58.333333333333329</v>
      </c>
      <c r="K20" s="7">
        <f>VLOOKUP(F20,Steuerung!$A$17:$G$500,7,FALSE)</f>
        <v>2</v>
      </c>
      <c r="L20" s="7">
        <f>VLOOKUP(F20,Steuerung!$A$17:$H$500,8,FALSE)</f>
        <v>46</v>
      </c>
      <c r="M20" s="77">
        <f t="shared" si="3"/>
        <v>104.33333333333333</v>
      </c>
      <c r="N20" s="134">
        <f t="shared" si="4"/>
        <v>9570.496666666666</v>
      </c>
      <c r="O20" s="134">
        <f t="shared" si="5"/>
        <v>5350.9166666666661</v>
      </c>
      <c r="P20" s="134">
        <f t="shared" si="6"/>
        <v>4219.58</v>
      </c>
      <c r="Q20" s="67">
        <f>VLOOKUP(E20,Steuerung!$A$17:$B$500,2,FALSE)</f>
        <v>0</v>
      </c>
      <c r="R20" s="67">
        <f>VLOOKUP(F20,Steuerung!$A$17:$B$500,2,FALSE)</f>
        <v>0</v>
      </c>
      <c r="S20" s="159">
        <f t="shared" si="7"/>
        <v>0</v>
      </c>
      <c r="T20" s="159">
        <f t="shared" si="8"/>
        <v>0</v>
      </c>
      <c r="U20" s="135" t="e">
        <f t="shared" si="9"/>
        <v>#DIV/0!</v>
      </c>
      <c r="V20" s="135" t="e">
        <f t="shared" si="10"/>
        <v>#DIV/0!</v>
      </c>
      <c r="W20" s="135" t="e">
        <f t="shared" si="11"/>
        <v>#DIV/0!</v>
      </c>
    </row>
    <row r="21" spans="1:23" x14ac:dyDescent="0.2">
      <c r="A21" s="123" t="s">
        <v>847</v>
      </c>
      <c r="B21" s="124" t="s">
        <v>3869</v>
      </c>
      <c r="C21" s="124"/>
      <c r="D21" s="123" t="s">
        <v>795</v>
      </c>
      <c r="E21" s="123" t="s">
        <v>187</v>
      </c>
      <c r="F21" s="123" t="s">
        <v>187</v>
      </c>
      <c r="G21" s="123" t="s">
        <v>3812</v>
      </c>
      <c r="H21" s="127">
        <v>80.09</v>
      </c>
      <c r="I21" s="7">
        <f>VLOOKUP(E21,Steuerung!$A$17:$E$500,5,FALSE)</f>
        <v>2</v>
      </c>
      <c r="J21" s="77">
        <f>VLOOKUP(E21,Steuerung!$A$17:$F$500,6,FALSE)</f>
        <v>58.333333333333329</v>
      </c>
      <c r="K21" s="7">
        <f>VLOOKUP(F21,Steuerung!$A$17:$G$500,7,FALSE)</f>
        <v>2</v>
      </c>
      <c r="L21" s="7">
        <f>VLOOKUP(F21,Steuerung!$A$17:$H$500,8,FALSE)</f>
        <v>46</v>
      </c>
      <c r="M21" s="77">
        <f t="shared" si="3"/>
        <v>104.33333333333333</v>
      </c>
      <c r="N21" s="134">
        <f t="shared" si="4"/>
        <v>8356.0566666666673</v>
      </c>
      <c r="O21" s="134">
        <f t="shared" si="5"/>
        <v>4671.9166666666661</v>
      </c>
      <c r="P21" s="134">
        <f t="shared" si="6"/>
        <v>3684.1400000000003</v>
      </c>
      <c r="Q21" s="67">
        <f>VLOOKUP(E21,Steuerung!$A$17:$B$500,2,FALSE)</f>
        <v>0</v>
      </c>
      <c r="R21" s="67">
        <f>VLOOKUP(F21,Steuerung!$A$17:$B$500,2,FALSE)</f>
        <v>0</v>
      </c>
      <c r="S21" s="159">
        <f t="shared" si="7"/>
        <v>0</v>
      </c>
      <c r="T21" s="159">
        <f t="shared" si="8"/>
        <v>0</v>
      </c>
      <c r="U21" s="135" t="e">
        <f t="shared" si="9"/>
        <v>#DIV/0!</v>
      </c>
      <c r="V21" s="135" t="e">
        <f t="shared" si="10"/>
        <v>#DIV/0!</v>
      </c>
      <c r="W21" s="135" t="e">
        <f t="shared" si="11"/>
        <v>#DIV/0!</v>
      </c>
    </row>
    <row r="22" spans="1:23" x14ac:dyDescent="0.2">
      <c r="A22" s="123" t="s">
        <v>849</v>
      </c>
      <c r="B22" s="124" t="s">
        <v>1670</v>
      </c>
      <c r="C22" s="124"/>
      <c r="D22" s="123" t="s">
        <v>795</v>
      </c>
      <c r="E22" s="123" t="s">
        <v>191</v>
      </c>
      <c r="F22" s="123" t="s">
        <v>191</v>
      </c>
      <c r="G22" s="123" t="s">
        <v>3812</v>
      </c>
      <c r="H22" s="127">
        <v>280.88</v>
      </c>
      <c r="I22" s="7">
        <f>VLOOKUP(E22,Steuerung!$A$17:$E$500,5,FALSE)</f>
        <v>5</v>
      </c>
      <c r="J22" s="77">
        <f>VLOOKUP(E22,Steuerung!$A$17:$F$500,6,FALSE)</f>
        <v>137.33333333333334</v>
      </c>
      <c r="K22" s="7">
        <f>VLOOKUP(F22,Steuerung!$A$17:$G$500,7,FALSE)</f>
        <v>5</v>
      </c>
      <c r="L22" s="7">
        <f>VLOOKUP(F22,Steuerung!$A$17:$H$500,8,FALSE)</f>
        <v>113</v>
      </c>
      <c r="M22" s="77">
        <f t="shared" si="3"/>
        <v>250.33333333333334</v>
      </c>
      <c r="N22" s="134">
        <f t="shared" si="4"/>
        <v>70313.626666666663</v>
      </c>
      <c r="O22" s="134">
        <f t="shared" si="5"/>
        <v>38574.186666666668</v>
      </c>
      <c r="P22" s="134">
        <f t="shared" si="6"/>
        <v>31739.439999999999</v>
      </c>
      <c r="Q22" s="67">
        <f>VLOOKUP(E22,Steuerung!$A$17:$B$500,2,FALSE)</f>
        <v>0</v>
      </c>
      <c r="R22" s="67">
        <f>VLOOKUP(F22,Steuerung!$A$17:$B$500,2,FALSE)</f>
        <v>0</v>
      </c>
      <c r="S22" s="159">
        <f t="shared" si="7"/>
        <v>0</v>
      </c>
      <c r="T22" s="159">
        <f t="shared" si="8"/>
        <v>0</v>
      </c>
      <c r="U22" s="135" t="e">
        <f t="shared" si="9"/>
        <v>#DIV/0!</v>
      </c>
      <c r="V22" s="135" t="e">
        <f t="shared" si="10"/>
        <v>#DIV/0!</v>
      </c>
      <c r="W22" s="135" t="e">
        <f t="shared" si="11"/>
        <v>#DIV/0!</v>
      </c>
    </row>
    <row r="23" spans="1:23" x14ac:dyDescent="0.2">
      <c r="A23" s="123" t="s">
        <v>1749</v>
      </c>
      <c r="B23" s="124" t="s">
        <v>1537</v>
      </c>
      <c r="C23" s="124"/>
      <c r="D23" s="123" t="s">
        <v>821</v>
      </c>
      <c r="E23" s="123" t="s">
        <v>222</v>
      </c>
      <c r="F23" s="123" t="s">
        <v>222</v>
      </c>
      <c r="G23" s="123" t="s">
        <v>3812</v>
      </c>
      <c r="H23" s="127">
        <v>23.28</v>
      </c>
      <c r="I23" s="7">
        <f>VLOOKUP(E23,Steuerung!$A$17:$E$500,5,FALSE)</f>
        <v>5</v>
      </c>
      <c r="J23" s="77">
        <f>VLOOKUP(E23,Steuerung!$A$17:$F$500,6,FALSE)</f>
        <v>137.33333333333334</v>
      </c>
      <c r="K23" s="7">
        <f>VLOOKUP(F23,Steuerung!$A$17:$G$500,7,FALSE)</f>
        <v>5</v>
      </c>
      <c r="L23" s="7">
        <f>VLOOKUP(F23,Steuerung!$A$17:$H$500,8,FALSE)</f>
        <v>113</v>
      </c>
      <c r="M23" s="77">
        <f t="shared" si="3"/>
        <v>250.33333333333334</v>
      </c>
      <c r="N23" s="134">
        <f t="shared" si="4"/>
        <v>5827.76</v>
      </c>
      <c r="O23" s="134">
        <f t="shared" si="5"/>
        <v>3197.1200000000003</v>
      </c>
      <c r="P23" s="134">
        <f t="shared" si="6"/>
        <v>2630.6400000000003</v>
      </c>
      <c r="Q23" s="67">
        <f>VLOOKUP(E23,Steuerung!$A$17:$B$500,2,FALSE)</f>
        <v>0</v>
      </c>
      <c r="R23" s="67">
        <f>VLOOKUP(F23,Steuerung!$A$17:$B$500,2,FALSE)</f>
        <v>0</v>
      </c>
      <c r="S23" s="159">
        <f t="shared" si="7"/>
        <v>0</v>
      </c>
      <c r="T23" s="159">
        <f t="shared" si="8"/>
        <v>0</v>
      </c>
      <c r="U23" s="135" t="e">
        <f t="shared" si="9"/>
        <v>#DIV/0!</v>
      </c>
      <c r="V23" s="135" t="e">
        <f t="shared" si="10"/>
        <v>#DIV/0!</v>
      </c>
      <c r="W23" s="135" t="e">
        <f t="shared" si="11"/>
        <v>#DIV/0!</v>
      </c>
    </row>
    <row r="24" spans="1:23" x14ac:dyDescent="0.2">
      <c r="A24" s="123" t="s">
        <v>1319</v>
      </c>
      <c r="B24" s="124" t="s">
        <v>3874</v>
      </c>
      <c r="C24" s="124"/>
      <c r="D24" s="123" t="s">
        <v>822</v>
      </c>
      <c r="E24" s="123" t="s">
        <v>284</v>
      </c>
      <c r="F24" s="123" t="s">
        <v>284</v>
      </c>
      <c r="G24" s="123" t="s">
        <v>3812</v>
      </c>
      <c r="H24" s="127">
        <v>67.900000000000006</v>
      </c>
      <c r="I24" s="7">
        <f>VLOOKUP(E24,Steuerung!$A$17:$E$500,5,FALSE)</f>
        <v>5</v>
      </c>
      <c r="J24" s="77">
        <f>VLOOKUP(E24,Steuerung!$A$17:$F$500,6,FALSE)</f>
        <v>137.33333333333334</v>
      </c>
      <c r="K24" s="7">
        <f>VLOOKUP(F24,Steuerung!$A$17:$G$500,7,FALSE)</f>
        <v>5</v>
      </c>
      <c r="L24" s="7">
        <f>VLOOKUP(F24,Steuerung!$A$17:$H$500,8,FALSE)</f>
        <v>113</v>
      </c>
      <c r="M24" s="77">
        <f t="shared" si="3"/>
        <v>250.33333333333334</v>
      </c>
      <c r="N24" s="134">
        <f t="shared" si="4"/>
        <v>16997.633333333335</v>
      </c>
      <c r="O24" s="134">
        <f t="shared" si="5"/>
        <v>9324.9333333333343</v>
      </c>
      <c r="P24" s="134">
        <f t="shared" si="6"/>
        <v>7672.7000000000007</v>
      </c>
      <c r="Q24" s="67">
        <f>VLOOKUP(E24,Steuerung!$A$17:$B$500,2,FALSE)</f>
        <v>0</v>
      </c>
      <c r="R24" s="67">
        <f>VLOOKUP(F24,Steuerung!$A$17:$B$500,2,FALSE)</f>
        <v>0</v>
      </c>
      <c r="S24" s="159">
        <f t="shared" si="7"/>
        <v>0</v>
      </c>
      <c r="T24" s="159">
        <f t="shared" si="8"/>
        <v>0</v>
      </c>
      <c r="U24" s="135" t="e">
        <f t="shared" si="9"/>
        <v>#DIV/0!</v>
      </c>
      <c r="V24" s="135" t="e">
        <f t="shared" si="10"/>
        <v>#DIV/0!</v>
      </c>
      <c r="W24" s="135" t="e">
        <f t="shared" si="11"/>
        <v>#DIV/0!</v>
      </c>
    </row>
    <row r="25" spans="1:23" x14ac:dyDescent="0.2">
      <c r="A25" s="123" t="s">
        <v>1752</v>
      </c>
      <c r="B25" s="124" t="s">
        <v>3875</v>
      </c>
      <c r="C25" s="124"/>
      <c r="D25" s="123" t="s">
        <v>853</v>
      </c>
      <c r="E25" s="123" t="s">
        <v>260</v>
      </c>
      <c r="F25" s="123" t="s">
        <v>260</v>
      </c>
      <c r="G25" s="123" t="s">
        <v>3812</v>
      </c>
      <c r="H25" s="127">
        <v>22.18</v>
      </c>
      <c r="I25" s="7">
        <f>VLOOKUP(E25,Steuerung!$A$17:$E$500,5,FALSE)</f>
        <v>2</v>
      </c>
      <c r="J25" s="77">
        <f>VLOOKUP(E25,Steuerung!$A$17:$F$500,6,FALSE)</f>
        <v>58.333333333333329</v>
      </c>
      <c r="K25" s="7">
        <f>VLOOKUP(F25,Steuerung!$A$17:$G$500,7,FALSE)</f>
        <v>2</v>
      </c>
      <c r="L25" s="7">
        <f>VLOOKUP(F25,Steuerung!$A$17:$H$500,8,FALSE)</f>
        <v>46</v>
      </c>
      <c r="M25" s="77">
        <f t="shared" si="3"/>
        <v>104.33333333333333</v>
      </c>
      <c r="N25" s="134">
        <f t="shared" si="4"/>
        <v>2314.1133333333332</v>
      </c>
      <c r="O25" s="134">
        <f t="shared" si="5"/>
        <v>1293.8333333333333</v>
      </c>
      <c r="P25" s="134">
        <f t="shared" si="6"/>
        <v>1020.28</v>
      </c>
      <c r="Q25" s="67">
        <f>VLOOKUP(E25,Steuerung!$A$17:$B$500,2,FALSE)</f>
        <v>0</v>
      </c>
      <c r="R25" s="67">
        <f>VLOOKUP(F25,Steuerung!$A$17:$B$500,2,FALSE)</f>
        <v>0</v>
      </c>
      <c r="S25" s="159">
        <f t="shared" si="7"/>
        <v>0</v>
      </c>
      <c r="T25" s="159">
        <f t="shared" si="8"/>
        <v>0</v>
      </c>
      <c r="U25" s="135" t="e">
        <f t="shared" si="9"/>
        <v>#DIV/0!</v>
      </c>
      <c r="V25" s="135" t="e">
        <f t="shared" si="10"/>
        <v>#DIV/0!</v>
      </c>
      <c r="W25" s="135" t="e">
        <f t="shared" si="11"/>
        <v>#DIV/0!</v>
      </c>
    </row>
    <row r="26" spans="1:23" s="236" customFormat="1" x14ac:dyDescent="0.2">
      <c r="A26" s="239"/>
      <c r="B26" s="308" t="s">
        <v>3871</v>
      </c>
      <c r="C26" s="308"/>
      <c r="D26" s="239"/>
      <c r="E26" s="239"/>
      <c r="F26" s="239"/>
      <c r="G26" s="239"/>
      <c r="H26" s="240">
        <f>SUM(H16:H25)</f>
        <v>681.9799999999999</v>
      </c>
      <c r="I26" s="142"/>
      <c r="J26" s="510"/>
      <c r="K26" s="142"/>
      <c r="L26" s="142"/>
      <c r="M26" s="510"/>
      <c r="N26" s="147">
        <f>SUM(N16:N25)</f>
        <v>128469.92666666665</v>
      </c>
      <c r="O26" s="147">
        <f>SUM(O16:O25)</f>
        <v>70795.986666666664</v>
      </c>
      <c r="P26" s="147">
        <f>SUM(P16:P25)</f>
        <v>57673.94</v>
      </c>
      <c r="Q26" s="153"/>
      <c r="R26" s="153"/>
      <c r="S26" s="153"/>
      <c r="T26" s="153"/>
      <c r="U26" s="154" t="e">
        <f>SUM(U16:U25)</f>
        <v>#DIV/0!</v>
      </c>
      <c r="V26" s="154" t="e">
        <f>SUM(V16:V25)</f>
        <v>#DIV/0!</v>
      </c>
      <c r="W26" s="154" t="e">
        <f>SUM(W16:W25)</f>
        <v>#DIV/0!</v>
      </c>
    </row>
    <row r="27" spans="1:23" s="236" customFormat="1" x14ac:dyDescent="0.2">
      <c r="A27" s="239" t="s">
        <v>3866</v>
      </c>
      <c r="B27" s="308"/>
      <c r="C27" s="308"/>
      <c r="D27" s="239"/>
      <c r="E27" s="239"/>
      <c r="F27" s="239"/>
      <c r="G27" s="239"/>
      <c r="H27" s="240" t="s">
        <v>2027</v>
      </c>
      <c r="I27" s="142"/>
      <c r="J27" s="510"/>
      <c r="K27" s="142"/>
      <c r="L27" s="142"/>
      <c r="M27" s="510"/>
      <c r="N27" s="147"/>
      <c r="O27" s="147"/>
      <c r="P27" s="147"/>
      <c r="Q27" s="153"/>
      <c r="R27" s="153"/>
      <c r="S27" s="153"/>
      <c r="T27" s="153"/>
      <c r="U27" s="154"/>
      <c r="V27" s="154"/>
      <c r="W27" s="154"/>
    </row>
    <row r="28" spans="1:23" s="236" customFormat="1" x14ac:dyDescent="0.2">
      <c r="A28" s="301" t="s">
        <v>3876</v>
      </c>
      <c r="B28" s="308"/>
      <c r="C28" s="308"/>
      <c r="D28" s="239"/>
      <c r="E28" s="239"/>
      <c r="F28" s="239"/>
      <c r="G28" s="239"/>
      <c r="H28" s="240" t="s">
        <v>2027</v>
      </c>
      <c r="I28" s="142"/>
      <c r="J28" s="510"/>
      <c r="K28" s="142"/>
      <c r="L28" s="142"/>
      <c r="M28" s="510"/>
      <c r="N28" s="147"/>
      <c r="O28" s="147"/>
      <c r="P28" s="147"/>
      <c r="Q28" s="153"/>
      <c r="R28" s="153"/>
      <c r="S28" s="153"/>
      <c r="T28" s="153"/>
      <c r="U28" s="154"/>
      <c r="V28" s="154"/>
      <c r="W28" s="154"/>
    </row>
    <row r="29" spans="1:23" x14ac:dyDescent="0.2">
      <c r="A29" s="123" t="s">
        <v>928</v>
      </c>
      <c r="B29" s="124" t="s">
        <v>176</v>
      </c>
      <c r="C29" s="124"/>
      <c r="D29" s="123" t="s">
        <v>795</v>
      </c>
      <c r="E29" s="123" t="s">
        <v>166</v>
      </c>
      <c r="F29" s="123" t="s">
        <v>166</v>
      </c>
      <c r="G29" s="123" t="s">
        <v>3872</v>
      </c>
      <c r="H29" s="127">
        <v>10.26</v>
      </c>
      <c r="I29" s="7">
        <f>VLOOKUP(E29,Steuerung!$A$17:$E$500,5,FALSE)</f>
        <v>2</v>
      </c>
      <c r="J29" s="77">
        <f>VLOOKUP(E29,Steuerung!$A$17:$F$500,6,FALSE)</f>
        <v>58.333333333333329</v>
      </c>
      <c r="K29" s="7">
        <f>VLOOKUP(F29,Steuerung!$A$17:$G$500,7,FALSE)</f>
        <v>2</v>
      </c>
      <c r="L29" s="7">
        <f>VLOOKUP(F29,Steuerung!$A$17:$H$500,8,FALSE)</f>
        <v>46</v>
      </c>
      <c r="M29" s="77">
        <f t="shared" ref="M29:M51" si="12">J29+L29</f>
        <v>104.33333333333333</v>
      </c>
      <c r="N29" s="134">
        <f t="shared" ref="N29:N51" si="13">H29*M29</f>
        <v>1070.46</v>
      </c>
      <c r="O29" s="134">
        <f t="shared" ref="O29:O51" si="14">H29*J29</f>
        <v>598.49999999999989</v>
      </c>
      <c r="P29" s="134">
        <f t="shared" ref="P29:P51" si="15">H29*L29</f>
        <v>471.96</v>
      </c>
      <c r="Q29" s="67">
        <f>VLOOKUP(E29,Steuerung!$A$17:$B$500,2,FALSE)</f>
        <v>0</v>
      </c>
      <c r="R29" s="67">
        <f>VLOOKUP(F29,Steuerung!$A$17:$B$500,2,FALSE)</f>
        <v>0</v>
      </c>
      <c r="S29" s="159">
        <f t="shared" ref="S29:S51" si="16">IFERROR(O29/Q29,0)</f>
        <v>0</v>
      </c>
      <c r="T29" s="159">
        <f t="shared" ref="T29:T51" si="17">IFERROR(P29/R29,0)</f>
        <v>0</v>
      </c>
      <c r="U29" s="135" t="e">
        <f t="shared" ref="U29:U51" si="18">IF(J29&gt;0,O29/Q29*SVS_UHR,0)</f>
        <v>#DIV/0!</v>
      </c>
      <c r="V29" s="135" t="e">
        <f t="shared" ref="V29:V51" si="19">IF(K29&gt;0,P29/R29*SVS_UHR,0)</f>
        <v>#DIV/0!</v>
      </c>
      <c r="W29" s="135" t="e">
        <f t="shared" ref="W29:W51" si="20">U29+V29</f>
        <v>#DIV/0!</v>
      </c>
    </row>
    <row r="30" spans="1:23" x14ac:dyDescent="0.2">
      <c r="A30" s="123" t="s">
        <v>929</v>
      </c>
      <c r="B30" s="124" t="s">
        <v>176</v>
      </c>
      <c r="C30" s="124"/>
      <c r="D30" s="123" t="s">
        <v>795</v>
      </c>
      <c r="E30" s="123" t="s">
        <v>166</v>
      </c>
      <c r="F30" s="123" t="s">
        <v>166</v>
      </c>
      <c r="G30" s="123" t="s">
        <v>3872</v>
      </c>
      <c r="H30" s="127">
        <v>10.26</v>
      </c>
      <c r="I30" s="7">
        <f>VLOOKUP(E30,Steuerung!$A$17:$E$500,5,FALSE)</f>
        <v>2</v>
      </c>
      <c r="J30" s="77">
        <f>VLOOKUP(E30,Steuerung!$A$17:$F$500,6,FALSE)</f>
        <v>58.333333333333329</v>
      </c>
      <c r="K30" s="7">
        <f>VLOOKUP(F30,Steuerung!$A$17:$G$500,7,FALSE)</f>
        <v>2</v>
      </c>
      <c r="L30" s="7">
        <f>VLOOKUP(F30,Steuerung!$A$17:$H$500,8,FALSE)</f>
        <v>46</v>
      </c>
      <c r="M30" s="77">
        <f t="shared" si="12"/>
        <v>104.33333333333333</v>
      </c>
      <c r="N30" s="134">
        <f t="shared" si="13"/>
        <v>1070.46</v>
      </c>
      <c r="O30" s="134">
        <f t="shared" si="14"/>
        <v>598.49999999999989</v>
      </c>
      <c r="P30" s="134">
        <f t="shared" si="15"/>
        <v>471.96</v>
      </c>
      <c r="Q30" s="67">
        <f>VLOOKUP(E30,Steuerung!$A$17:$B$500,2,FALSE)</f>
        <v>0</v>
      </c>
      <c r="R30" s="67">
        <f>VLOOKUP(F30,Steuerung!$A$17:$B$500,2,FALSE)</f>
        <v>0</v>
      </c>
      <c r="S30" s="159">
        <f t="shared" si="16"/>
        <v>0</v>
      </c>
      <c r="T30" s="159">
        <f t="shared" si="17"/>
        <v>0</v>
      </c>
      <c r="U30" s="135" t="e">
        <f t="shared" si="18"/>
        <v>#DIV/0!</v>
      </c>
      <c r="V30" s="135" t="e">
        <f t="shared" si="19"/>
        <v>#DIV/0!</v>
      </c>
      <c r="W30" s="135" t="e">
        <f t="shared" si="20"/>
        <v>#DIV/0!</v>
      </c>
    </row>
    <row r="31" spans="1:23" x14ac:dyDescent="0.2">
      <c r="A31" s="123" t="s">
        <v>930</v>
      </c>
      <c r="B31" s="124" t="s">
        <v>1380</v>
      </c>
      <c r="C31" s="124"/>
      <c r="D31" s="123" t="s">
        <v>795</v>
      </c>
      <c r="E31" s="123" t="s">
        <v>166</v>
      </c>
      <c r="F31" s="123" t="s">
        <v>166</v>
      </c>
      <c r="G31" s="123" t="s">
        <v>3812</v>
      </c>
      <c r="H31" s="127">
        <v>18.78</v>
      </c>
      <c r="I31" s="7">
        <f>VLOOKUP(E31,Steuerung!$A$17:$E$500,5,FALSE)</f>
        <v>2</v>
      </c>
      <c r="J31" s="77">
        <f>VLOOKUP(E31,Steuerung!$A$17:$F$500,6,FALSE)</f>
        <v>58.333333333333329</v>
      </c>
      <c r="K31" s="7">
        <f>VLOOKUP(F31,Steuerung!$A$17:$G$500,7,FALSE)</f>
        <v>2</v>
      </c>
      <c r="L31" s="7">
        <f>VLOOKUP(F31,Steuerung!$A$17:$H$500,8,FALSE)</f>
        <v>46</v>
      </c>
      <c r="M31" s="77">
        <f t="shared" si="12"/>
        <v>104.33333333333333</v>
      </c>
      <c r="N31" s="134">
        <f t="shared" si="13"/>
        <v>1959.38</v>
      </c>
      <c r="O31" s="134">
        <f t="shared" si="14"/>
        <v>1095.5</v>
      </c>
      <c r="P31" s="134">
        <f t="shared" si="15"/>
        <v>863.88000000000011</v>
      </c>
      <c r="Q31" s="67">
        <f>VLOOKUP(E31,Steuerung!$A$17:$B$500,2,FALSE)</f>
        <v>0</v>
      </c>
      <c r="R31" s="67">
        <f>VLOOKUP(F31,Steuerung!$A$17:$B$500,2,FALSE)</f>
        <v>0</v>
      </c>
      <c r="S31" s="159">
        <f t="shared" si="16"/>
        <v>0</v>
      </c>
      <c r="T31" s="159">
        <f t="shared" si="17"/>
        <v>0</v>
      </c>
      <c r="U31" s="135" t="e">
        <f t="shared" si="18"/>
        <v>#DIV/0!</v>
      </c>
      <c r="V31" s="135" t="e">
        <f t="shared" si="19"/>
        <v>#DIV/0!</v>
      </c>
      <c r="W31" s="135" t="e">
        <f t="shared" si="20"/>
        <v>#DIV/0!</v>
      </c>
    </row>
    <row r="32" spans="1:23" x14ac:dyDescent="0.2">
      <c r="A32" s="123" t="s">
        <v>1337</v>
      </c>
      <c r="B32" s="124" t="s">
        <v>3868</v>
      </c>
      <c r="C32" s="124"/>
      <c r="D32" s="123" t="s">
        <v>795</v>
      </c>
      <c r="E32" s="123" t="s">
        <v>187</v>
      </c>
      <c r="F32" s="123" t="s">
        <v>187</v>
      </c>
      <c r="G32" s="123" t="s">
        <v>3812</v>
      </c>
      <c r="H32" s="127">
        <v>65.02</v>
      </c>
      <c r="I32" s="7">
        <f>VLOOKUP(E32,Steuerung!$A$17:$E$500,5,FALSE)</f>
        <v>2</v>
      </c>
      <c r="J32" s="77">
        <f>VLOOKUP(E32,Steuerung!$A$17:$F$500,6,FALSE)</f>
        <v>58.333333333333329</v>
      </c>
      <c r="K32" s="7">
        <f>VLOOKUP(F32,Steuerung!$A$17:$G$500,7,FALSE)</f>
        <v>2</v>
      </c>
      <c r="L32" s="7">
        <f>VLOOKUP(F32,Steuerung!$A$17:$H$500,8,FALSE)</f>
        <v>46</v>
      </c>
      <c r="M32" s="77">
        <f t="shared" si="12"/>
        <v>104.33333333333333</v>
      </c>
      <c r="N32" s="134">
        <f t="shared" si="13"/>
        <v>6783.7533333333322</v>
      </c>
      <c r="O32" s="134">
        <f t="shared" si="14"/>
        <v>3792.8333333333326</v>
      </c>
      <c r="P32" s="134">
        <f t="shared" si="15"/>
        <v>2990.9199999999996</v>
      </c>
      <c r="Q32" s="67">
        <f>VLOOKUP(E32,Steuerung!$A$17:$B$500,2,FALSE)</f>
        <v>0</v>
      </c>
      <c r="R32" s="67">
        <f>VLOOKUP(F32,Steuerung!$A$17:$B$500,2,FALSE)</f>
        <v>0</v>
      </c>
      <c r="S32" s="159">
        <f t="shared" si="16"/>
        <v>0</v>
      </c>
      <c r="T32" s="159">
        <f t="shared" si="17"/>
        <v>0</v>
      </c>
      <c r="U32" s="135" t="e">
        <f t="shared" si="18"/>
        <v>#DIV/0!</v>
      </c>
      <c r="V32" s="135" t="e">
        <f t="shared" si="19"/>
        <v>#DIV/0!</v>
      </c>
      <c r="W32" s="135" t="e">
        <f t="shared" si="20"/>
        <v>#DIV/0!</v>
      </c>
    </row>
    <row r="33" spans="1:23" x14ac:dyDescent="0.2">
      <c r="A33" s="123" t="s">
        <v>1337</v>
      </c>
      <c r="B33" s="124" t="s">
        <v>3873</v>
      </c>
      <c r="C33" s="124"/>
      <c r="D33" s="123" t="s">
        <v>795</v>
      </c>
      <c r="E33" s="123" t="s">
        <v>187</v>
      </c>
      <c r="F33" s="123" t="s">
        <v>187</v>
      </c>
      <c r="G33" s="123" t="s">
        <v>3812</v>
      </c>
      <c r="H33" s="127">
        <v>88.58</v>
      </c>
      <c r="I33" s="7">
        <f>VLOOKUP(E33,Steuerung!$A$17:$E$500,5,FALSE)</f>
        <v>2</v>
      </c>
      <c r="J33" s="77">
        <f>VLOOKUP(E33,Steuerung!$A$17:$F$500,6,FALSE)</f>
        <v>58.333333333333329</v>
      </c>
      <c r="K33" s="7">
        <f>VLOOKUP(F33,Steuerung!$A$17:$G$500,7,FALSE)</f>
        <v>2</v>
      </c>
      <c r="L33" s="7">
        <f>VLOOKUP(F33,Steuerung!$A$17:$H$500,8,FALSE)</f>
        <v>46</v>
      </c>
      <c r="M33" s="77">
        <f t="shared" si="12"/>
        <v>104.33333333333333</v>
      </c>
      <c r="N33" s="134">
        <f t="shared" si="13"/>
        <v>9241.8466666666664</v>
      </c>
      <c r="O33" s="134">
        <f t="shared" si="14"/>
        <v>5167.1666666666661</v>
      </c>
      <c r="P33" s="134">
        <f t="shared" si="15"/>
        <v>4074.68</v>
      </c>
      <c r="Q33" s="67">
        <f>VLOOKUP(E33,Steuerung!$A$17:$B$500,2,FALSE)</f>
        <v>0</v>
      </c>
      <c r="R33" s="67">
        <f>VLOOKUP(F33,Steuerung!$A$17:$B$500,2,FALSE)</f>
        <v>0</v>
      </c>
      <c r="S33" s="159">
        <f t="shared" si="16"/>
        <v>0</v>
      </c>
      <c r="T33" s="159">
        <f t="shared" si="17"/>
        <v>0</v>
      </c>
      <c r="U33" s="135" t="e">
        <f t="shared" si="18"/>
        <v>#DIV/0!</v>
      </c>
      <c r="V33" s="135" t="e">
        <f t="shared" si="19"/>
        <v>#DIV/0!</v>
      </c>
      <c r="W33" s="135" t="e">
        <f t="shared" si="20"/>
        <v>#DIV/0!</v>
      </c>
    </row>
    <row r="34" spans="1:23" x14ac:dyDescent="0.2">
      <c r="A34" s="123" t="s">
        <v>1337</v>
      </c>
      <c r="B34" s="124" t="s">
        <v>3869</v>
      </c>
      <c r="C34" s="124"/>
      <c r="D34" s="123" t="s">
        <v>795</v>
      </c>
      <c r="E34" s="123" t="s">
        <v>187</v>
      </c>
      <c r="F34" s="123" t="s">
        <v>187</v>
      </c>
      <c r="G34" s="123" t="s">
        <v>3812</v>
      </c>
      <c r="H34" s="127">
        <v>84.03</v>
      </c>
      <c r="I34" s="7">
        <f>VLOOKUP(E34,Steuerung!$A$17:$E$500,5,FALSE)</f>
        <v>2</v>
      </c>
      <c r="J34" s="77">
        <f>VLOOKUP(E34,Steuerung!$A$17:$F$500,6,FALSE)</f>
        <v>58.333333333333329</v>
      </c>
      <c r="K34" s="7">
        <f>VLOOKUP(F34,Steuerung!$A$17:$G$500,7,FALSE)</f>
        <v>2</v>
      </c>
      <c r="L34" s="7">
        <f>VLOOKUP(F34,Steuerung!$A$17:$H$500,8,FALSE)</f>
        <v>46</v>
      </c>
      <c r="M34" s="77">
        <f t="shared" si="12"/>
        <v>104.33333333333333</v>
      </c>
      <c r="N34" s="134">
        <f t="shared" si="13"/>
        <v>8767.1299999999992</v>
      </c>
      <c r="O34" s="134">
        <f t="shared" si="14"/>
        <v>4901.75</v>
      </c>
      <c r="P34" s="134">
        <f t="shared" si="15"/>
        <v>3865.38</v>
      </c>
      <c r="Q34" s="67">
        <f>VLOOKUP(E34,Steuerung!$A$17:$B$500,2,FALSE)</f>
        <v>0</v>
      </c>
      <c r="R34" s="67">
        <f>VLOOKUP(F34,Steuerung!$A$17:$B$500,2,FALSE)</f>
        <v>0</v>
      </c>
      <c r="S34" s="159">
        <f t="shared" si="16"/>
        <v>0</v>
      </c>
      <c r="T34" s="159">
        <f t="shared" si="17"/>
        <v>0</v>
      </c>
      <c r="U34" s="135" t="e">
        <f t="shared" si="18"/>
        <v>#DIV/0!</v>
      </c>
      <c r="V34" s="135" t="e">
        <f t="shared" si="19"/>
        <v>#DIV/0!</v>
      </c>
      <c r="W34" s="135" t="e">
        <f t="shared" si="20"/>
        <v>#DIV/0!</v>
      </c>
    </row>
    <row r="35" spans="1:23" x14ac:dyDescent="0.2">
      <c r="A35" s="123" t="s">
        <v>933</v>
      </c>
      <c r="B35" s="124" t="s">
        <v>1537</v>
      </c>
      <c r="C35" s="124"/>
      <c r="D35" s="123" t="s">
        <v>822</v>
      </c>
      <c r="E35" s="123" t="s">
        <v>280</v>
      </c>
      <c r="F35" s="123" t="s">
        <v>280</v>
      </c>
      <c r="G35" s="123" t="s">
        <v>1815</v>
      </c>
      <c r="H35" s="127">
        <v>24.09</v>
      </c>
      <c r="I35" s="7">
        <f>VLOOKUP(E35,Steuerung!$A$17:$E$500,5,FALSE)</f>
        <v>2</v>
      </c>
      <c r="J35" s="77">
        <f>VLOOKUP(E35,Steuerung!$A$17:$F$500,6,FALSE)</f>
        <v>58.333333333333329</v>
      </c>
      <c r="K35" s="7">
        <f>VLOOKUP(F35,Steuerung!$A$17:$G$500,7,FALSE)</f>
        <v>2</v>
      </c>
      <c r="L35" s="7">
        <f>VLOOKUP(F35,Steuerung!$A$17:$H$500,8,FALSE)</f>
        <v>46</v>
      </c>
      <c r="M35" s="77">
        <f t="shared" si="12"/>
        <v>104.33333333333333</v>
      </c>
      <c r="N35" s="134">
        <f t="shared" si="13"/>
        <v>2513.39</v>
      </c>
      <c r="O35" s="134">
        <f t="shared" si="14"/>
        <v>1405.2499999999998</v>
      </c>
      <c r="P35" s="134">
        <f t="shared" si="15"/>
        <v>1108.1400000000001</v>
      </c>
      <c r="Q35" s="67">
        <f>VLOOKUP(E35,Steuerung!$A$17:$B$500,2,FALSE)</f>
        <v>0</v>
      </c>
      <c r="R35" s="67">
        <f>VLOOKUP(F35,Steuerung!$A$17:$B$500,2,FALSE)</f>
        <v>0</v>
      </c>
      <c r="S35" s="159">
        <f t="shared" si="16"/>
        <v>0</v>
      </c>
      <c r="T35" s="159">
        <f t="shared" si="17"/>
        <v>0</v>
      </c>
      <c r="U35" s="135" t="e">
        <f t="shared" si="18"/>
        <v>#DIV/0!</v>
      </c>
      <c r="V35" s="135" t="e">
        <f t="shared" si="19"/>
        <v>#DIV/0!</v>
      </c>
      <c r="W35" s="135" t="e">
        <f t="shared" si="20"/>
        <v>#DIV/0!</v>
      </c>
    </row>
    <row r="36" spans="1:23" x14ac:dyDescent="0.2">
      <c r="A36" s="123" t="s">
        <v>935</v>
      </c>
      <c r="B36" s="124" t="s">
        <v>866</v>
      </c>
      <c r="C36" s="124"/>
      <c r="D36" s="123" t="s">
        <v>822</v>
      </c>
      <c r="E36" s="123" t="s">
        <v>284</v>
      </c>
      <c r="F36" s="123" t="s">
        <v>284</v>
      </c>
      <c r="G36" s="123" t="s">
        <v>822</v>
      </c>
      <c r="H36" s="127">
        <v>6.57</v>
      </c>
      <c r="I36" s="7">
        <f>VLOOKUP(E36,Steuerung!$A$17:$E$500,5,FALSE)</f>
        <v>5</v>
      </c>
      <c r="J36" s="77">
        <f>VLOOKUP(E36,Steuerung!$A$17:$F$500,6,FALSE)</f>
        <v>137.33333333333334</v>
      </c>
      <c r="K36" s="7">
        <f>VLOOKUP(F36,Steuerung!$A$17:$G$500,7,FALSE)</f>
        <v>5</v>
      </c>
      <c r="L36" s="7">
        <f>VLOOKUP(F36,Steuerung!$A$17:$H$500,8,FALSE)</f>
        <v>113</v>
      </c>
      <c r="M36" s="77">
        <f t="shared" si="12"/>
        <v>250.33333333333334</v>
      </c>
      <c r="N36" s="134">
        <f t="shared" si="13"/>
        <v>1644.69</v>
      </c>
      <c r="O36" s="134">
        <f t="shared" si="14"/>
        <v>902.28000000000009</v>
      </c>
      <c r="P36" s="134">
        <f t="shared" si="15"/>
        <v>742.41000000000008</v>
      </c>
      <c r="Q36" s="67">
        <f>VLOOKUP(E36,Steuerung!$A$17:$B$500,2,FALSE)</f>
        <v>0</v>
      </c>
      <c r="R36" s="67">
        <f>VLOOKUP(F36,Steuerung!$A$17:$B$500,2,FALSE)</f>
        <v>0</v>
      </c>
      <c r="S36" s="159">
        <f t="shared" si="16"/>
        <v>0</v>
      </c>
      <c r="T36" s="159">
        <f t="shared" si="17"/>
        <v>0</v>
      </c>
      <c r="U36" s="135" t="e">
        <f t="shared" si="18"/>
        <v>#DIV/0!</v>
      </c>
      <c r="V36" s="135" t="e">
        <f t="shared" si="19"/>
        <v>#DIV/0!</v>
      </c>
      <c r="W36" s="135" t="e">
        <f t="shared" si="20"/>
        <v>#DIV/0!</v>
      </c>
    </row>
    <row r="37" spans="1:23" x14ac:dyDescent="0.2">
      <c r="A37" s="123" t="s">
        <v>1958</v>
      </c>
      <c r="B37" s="124" t="s">
        <v>979</v>
      </c>
      <c r="C37" s="124"/>
      <c r="D37" s="123" t="s">
        <v>853</v>
      </c>
      <c r="E37" s="123" t="s">
        <v>260</v>
      </c>
      <c r="F37" s="123" t="s">
        <v>260</v>
      </c>
      <c r="G37" s="123" t="s">
        <v>1815</v>
      </c>
      <c r="H37" s="127">
        <v>2.57</v>
      </c>
      <c r="I37" s="7">
        <f>VLOOKUP(E37,Steuerung!$A$17:$E$500,5,FALSE)</f>
        <v>2</v>
      </c>
      <c r="J37" s="77">
        <f>VLOOKUP(E37,Steuerung!$A$17:$F$500,6,FALSE)</f>
        <v>58.333333333333329</v>
      </c>
      <c r="K37" s="7">
        <f>VLOOKUP(F37,Steuerung!$A$17:$G$500,7,FALSE)</f>
        <v>2</v>
      </c>
      <c r="L37" s="7">
        <f>VLOOKUP(F37,Steuerung!$A$17:$H$500,8,FALSE)</f>
        <v>46</v>
      </c>
      <c r="M37" s="77">
        <f t="shared" si="12"/>
        <v>104.33333333333333</v>
      </c>
      <c r="N37" s="134">
        <f t="shared" si="13"/>
        <v>268.13666666666666</v>
      </c>
      <c r="O37" s="134">
        <f t="shared" si="14"/>
        <v>149.91666666666666</v>
      </c>
      <c r="P37" s="134">
        <f t="shared" si="15"/>
        <v>118.22</v>
      </c>
      <c r="Q37" s="67">
        <f>VLOOKUP(E37,Steuerung!$A$17:$B$500,2,FALSE)</f>
        <v>0</v>
      </c>
      <c r="R37" s="67">
        <f>VLOOKUP(F37,Steuerung!$A$17:$B$500,2,FALSE)</f>
        <v>0</v>
      </c>
      <c r="S37" s="159">
        <f t="shared" si="16"/>
        <v>0</v>
      </c>
      <c r="T37" s="159">
        <f t="shared" si="17"/>
        <v>0</v>
      </c>
      <c r="U37" s="135" t="e">
        <f t="shared" si="18"/>
        <v>#DIV/0!</v>
      </c>
      <c r="V37" s="135" t="e">
        <f t="shared" si="19"/>
        <v>#DIV/0!</v>
      </c>
      <c r="W37" s="135" t="e">
        <f t="shared" si="20"/>
        <v>#DIV/0!</v>
      </c>
    </row>
    <row r="38" spans="1:23" x14ac:dyDescent="0.2">
      <c r="A38" s="123" t="s">
        <v>1339</v>
      </c>
      <c r="B38" s="124" t="s">
        <v>3877</v>
      </c>
      <c r="C38" s="124"/>
      <c r="D38" s="123" t="s">
        <v>1160</v>
      </c>
      <c r="E38" s="123" t="s">
        <v>238</v>
      </c>
      <c r="F38" s="123" t="s">
        <v>238</v>
      </c>
      <c r="G38" s="123" t="s">
        <v>796</v>
      </c>
      <c r="H38" s="127">
        <v>11.25</v>
      </c>
      <c r="I38" s="7">
        <f>VLOOKUP(E38,Steuerung!$A$17:$E$500,5,FALSE)</f>
        <v>1</v>
      </c>
      <c r="J38" s="77">
        <f>VLOOKUP(E38,Steuerung!$A$17:$F$500,6,FALSE)</f>
        <v>29.166666666666657</v>
      </c>
      <c r="K38" s="7">
        <f>VLOOKUP(F38,Steuerung!$A$17:$G$500,7,FALSE)</f>
        <v>1</v>
      </c>
      <c r="L38" s="7">
        <f>VLOOKUP(F38,Steuerung!$A$17:$H$500,8,FALSE)</f>
        <v>23</v>
      </c>
      <c r="M38" s="77">
        <f t="shared" si="12"/>
        <v>52.166666666666657</v>
      </c>
      <c r="N38" s="134">
        <f t="shared" si="13"/>
        <v>586.87499999999989</v>
      </c>
      <c r="O38" s="134">
        <f t="shared" si="14"/>
        <v>328.12499999999989</v>
      </c>
      <c r="P38" s="134">
        <f t="shared" si="15"/>
        <v>258.75</v>
      </c>
      <c r="Q38" s="67">
        <f>VLOOKUP(E38,Steuerung!$A$17:$B$500,2,FALSE)</f>
        <v>0</v>
      </c>
      <c r="R38" s="67">
        <f>VLOOKUP(F38,Steuerung!$A$17:$B$500,2,FALSE)</f>
        <v>0</v>
      </c>
      <c r="S38" s="159">
        <f t="shared" si="16"/>
        <v>0</v>
      </c>
      <c r="T38" s="159">
        <f t="shared" si="17"/>
        <v>0</v>
      </c>
      <c r="U38" s="135" t="e">
        <f t="shared" si="18"/>
        <v>#DIV/0!</v>
      </c>
      <c r="V38" s="135" t="e">
        <f t="shared" si="19"/>
        <v>#DIV/0!</v>
      </c>
      <c r="W38" s="135" t="e">
        <f t="shared" si="20"/>
        <v>#DIV/0!</v>
      </c>
    </row>
    <row r="39" spans="1:23" x14ac:dyDescent="0.2">
      <c r="A39" s="123" t="s">
        <v>937</v>
      </c>
      <c r="B39" s="124" t="s">
        <v>852</v>
      </c>
      <c r="C39" s="124"/>
      <c r="D39" s="123" t="s">
        <v>853</v>
      </c>
      <c r="E39" s="123" t="s">
        <v>259</v>
      </c>
      <c r="F39" s="123" t="s">
        <v>259</v>
      </c>
      <c r="G39" s="123" t="s">
        <v>796</v>
      </c>
      <c r="H39" s="127">
        <v>11.67</v>
      </c>
      <c r="I39" s="7">
        <f>VLOOKUP(E39,Steuerung!$A$17:$E$500,5,FALSE)</f>
        <v>1</v>
      </c>
      <c r="J39" s="77">
        <f>VLOOKUP(E39,Steuerung!$A$17:$F$500,6,FALSE)</f>
        <v>29.166666666666657</v>
      </c>
      <c r="K39" s="7">
        <f>VLOOKUP(F39,Steuerung!$A$17:$G$500,7,FALSE)</f>
        <v>1</v>
      </c>
      <c r="L39" s="7">
        <f>VLOOKUP(F39,Steuerung!$A$17:$H$500,8,FALSE)</f>
        <v>23</v>
      </c>
      <c r="M39" s="77">
        <f t="shared" si="12"/>
        <v>52.166666666666657</v>
      </c>
      <c r="N39" s="134">
        <f t="shared" si="13"/>
        <v>608.78499999999985</v>
      </c>
      <c r="O39" s="134">
        <f t="shared" si="14"/>
        <v>340.37499999999989</v>
      </c>
      <c r="P39" s="134">
        <f t="shared" si="15"/>
        <v>268.41000000000003</v>
      </c>
      <c r="Q39" s="67">
        <f>VLOOKUP(E39,Steuerung!$A$17:$B$500,2,FALSE)</f>
        <v>0</v>
      </c>
      <c r="R39" s="67">
        <f>VLOOKUP(F39,Steuerung!$A$17:$B$500,2,FALSE)</f>
        <v>0</v>
      </c>
      <c r="S39" s="159">
        <f t="shared" si="16"/>
        <v>0</v>
      </c>
      <c r="T39" s="159">
        <f t="shared" si="17"/>
        <v>0</v>
      </c>
      <c r="U39" s="135" t="e">
        <f t="shared" si="18"/>
        <v>#DIV/0!</v>
      </c>
      <c r="V39" s="135" t="e">
        <f t="shared" si="19"/>
        <v>#DIV/0!</v>
      </c>
      <c r="W39" s="135" t="e">
        <f t="shared" si="20"/>
        <v>#DIV/0!</v>
      </c>
    </row>
    <row r="40" spans="1:23" x14ac:dyDescent="0.2">
      <c r="A40" s="123" t="s">
        <v>1340</v>
      </c>
      <c r="B40" s="124" t="s">
        <v>852</v>
      </c>
      <c r="C40" s="124"/>
      <c r="D40" s="123" t="s">
        <v>853</v>
      </c>
      <c r="E40" s="123" t="s">
        <v>259</v>
      </c>
      <c r="F40" s="123" t="s">
        <v>259</v>
      </c>
      <c r="G40" s="123" t="s">
        <v>796</v>
      </c>
      <c r="H40" s="127">
        <v>17.34</v>
      </c>
      <c r="I40" s="7">
        <f>VLOOKUP(E40,Steuerung!$A$17:$E$500,5,FALSE)</f>
        <v>1</v>
      </c>
      <c r="J40" s="77">
        <f>VLOOKUP(E40,Steuerung!$A$17:$F$500,6,FALSE)</f>
        <v>29.166666666666657</v>
      </c>
      <c r="K40" s="7">
        <f>VLOOKUP(F40,Steuerung!$A$17:$G$500,7,FALSE)</f>
        <v>1</v>
      </c>
      <c r="L40" s="7">
        <f>VLOOKUP(F40,Steuerung!$A$17:$H$500,8,FALSE)</f>
        <v>23</v>
      </c>
      <c r="M40" s="77">
        <f t="shared" si="12"/>
        <v>52.166666666666657</v>
      </c>
      <c r="N40" s="134">
        <f t="shared" si="13"/>
        <v>904.56999999999982</v>
      </c>
      <c r="O40" s="134">
        <f t="shared" si="14"/>
        <v>505.74999999999983</v>
      </c>
      <c r="P40" s="134">
        <f t="shared" si="15"/>
        <v>398.82</v>
      </c>
      <c r="Q40" s="67">
        <f>VLOOKUP(E40,Steuerung!$A$17:$B$500,2,FALSE)</f>
        <v>0</v>
      </c>
      <c r="R40" s="67">
        <f>VLOOKUP(F40,Steuerung!$A$17:$B$500,2,FALSE)</f>
        <v>0</v>
      </c>
      <c r="S40" s="159">
        <f t="shared" si="16"/>
        <v>0</v>
      </c>
      <c r="T40" s="159">
        <f t="shared" si="17"/>
        <v>0</v>
      </c>
      <c r="U40" s="135" t="e">
        <f t="shared" si="18"/>
        <v>#DIV/0!</v>
      </c>
      <c r="V40" s="135" t="e">
        <f t="shared" si="19"/>
        <v>#DIV/0!</v>
      </c>
      <c r="W40" s="135" t="e">
        <f t="shared" si="20"/>
        <v>#DIV/0!</v>
      </c>
    </row>
    <row r="41" spans="1:23" x14ac:dyDescent="0.2">
      <c r="A41" s="123" t="s">
        <v>1341</v>
      </c>
      <c r="B41" s="124" t="s">
        <v>852</v>
      </c>
      <c r="C41" s="124"/>
      <c r="D41" s="123" t="s">
        <v>853</v>
      </c>
      <c r="E41" s="123" t="s">
        <v>259</v>
      </c>
      <c r="F41" s="123" t="s">
        <v>259</v>
      </c>
      <c r="G41" s="123" t="s">
        <v>796</v>
      </c>
      <c r="H41" s="127">
        <v>17.34</v>
      </c>
      <c r="I41" s="7">
        <f>VLOOKUP(E41,Steuerung!$A$17:$E$500,5,FALSE)</f>
        <v>1</v>
      </c>
      <c r="J41" s="77">
        <f>VLOOKUP(E41,Steuerung!$A$17:$F$500,6,FALSE)</f>
        <v>29.166666666666657</v>
      </c>
      <c r="K41" s="7">
        <f>VLOOKUP(F41,Steuerung!$A$17:$G$500,7,FALSE)</f>
        <v>1</v>
      </c>
      <c r="L41" s="7">
        <f>VLOOKUP(F41,Steuerung!$A$17:$H$500,8,FALSE)</f>
        <v>23</v>
      </c>
      <c r="M41" s="77">
        <f t="shared" si="12"/>
        <v>52.166666666666657</v>
      </c>
      <c r="N41" s="134">
        <f t="shared" si="13"/>
        <v>904.56999999999982</v>
      </c>
      <c r="O41" s="134">
        <f t="shared" si="14"/>
        <v>505.74999999999983</v>
      </c>
      <c r="P41" s="134">
        <f t="shared" si="15"/>
        <v>398.82</v>
      </c>
      <c r="Q41" s="67">
        <f>VLOOKUP(E41,Steuerung!$A$17:$B$500,2,FALSE)</f>
        <v>0</v>
      </c>
      <c r="R41" s="67">
        <f>VLOOKUP(F41,Steuerung!$A$17:$B$500,2,FALSE)</f>
        <v>0</v>
      </c>
      <c r="S41" s="159">
        <f t="shared" si="16"/>
        <v>0</v>
      </c>
      <c r="T41" s="159">
        <f t="shared" si="17"/>
        <v>0</v>
      </c>
      <c r="U41" s="135" t="e">
        <f t="shared" si="18"/>
        <v>#DIV/0!</v>
      </c>
      <c r="V41" s="135" t="e">
        <f t="shared" si="19"/>
        <v>#DIV/0!</v>
      </c>
      <c r="W41" s="135" t="e">
        <f t="shared" si="20"/>
        <v>#DIV/0!</v>
      </c>
    </row>
    <row r="42" spans="1:23" x14ac:dyDescent="0.2">
      <c r="A42" s="123" t="s">
        <v>1540</v>
      </c>
      <c r="B42" s="124" t="s">
        <v>1470</v>
      </c>
      <c r="C42" s="124"/>
      <c r="D42" s="123" t="s">
        <v>821</v>
      </c>
      <c r="E42" s="123" t="s">
        <v>222</v>
      </c>
      <c r="F42" s="123" t="s">
        <v>222</v>
      </c>
      <c r="G42" s="123" t="s">
        <v>822</v>
      </c>
      <c r="H42" s="127">
        <v>4.29</v>
      </c>
      <c r="I42" s="7">
        <f>VLOOKUP(E42,Steuerung!$A$17:$E$500,5,FALSE)</f>
        <v>5</v>
      </c>
      <c r="J42" s="77">
        <f>VLOOKUP(E42,Steuerung!$A$17:$F$500,6,FALSE)</f>
        <v>137.33333333333334</v>
      </c>
      <c r="K42" s="7">
        <f>VLOOKUP(F42,Steuerung!$A$17:$G$500,7,FALSE)</f>
        <v>5</v>
      </c>
      <c r="L42" s="7">
        <f>VLOOKUP(F42,Steuerung!$A$17:$H$500,8,FALSE)</f>
        <v>113</v>
      </c>
      <c r="M42" s="77">
        <f t="shared" si="12"/>
        <v>250.33333333333334</v>
      </c>
      <c r="N42" s="134">
        <f t="shared" si="13"/>
        <v>1073.93</v>
      </c>
      <c r="O42" s="134">
        <f t="shared" si="14"/>
        <v>589.16000000000008</v>
      </c>
      <c r="P42" s="134">
        <f t="shared" si="15"/>
        <v>484.77</v>
      </c>
      <c r="Q42" s="67">
        <f>VLOOKUP(E42,Steuerung!$A$17:$B$500,2,FALSE)</f>
        <v>0</v>
      </c>
      <c r="R42" s="67">
        <f>VLOOKUP(F42,Steuerung!$A$17:$B$500,2,FALSE)</f>
        <v>0</v>
      </c>
      <c r="S42" s="159">
        <f t="shared" si="16"/>
        <v>0</v>
      </c>
      <c r="T42" s="159">
        <f t="shared" si="17"/>
        <v>0</v>
      </c>
      <c r="U42" s="135" t="e">
        <f t="shared" si="18"/>
        <v>#DIV/0!</v>
      </c>
      <c r="V42" s="135" t="e">
        <f t="shared" si="19"/>
        <v>#DIV/0!</v>
      </c>
      <c r="W42" s="135" t="e">
        <f t="shared" si="20"/>
        <v>#DIV/0!</v>
      </c>
    </row>
    <row r="43" spans="1:23" x14ac:dyDescent="0.2">
      <c r="A43" s="123" t="s">
        <v>939</v>
      </c>
      <c r="B43" s="124" t="s">
        <v>852</v>
      </c>
      <c r="C43" s="124"/>
      <c r="D43" s="123" t="s">
        <v>853</v>
      </c>
      <c r="E43" s="123" t="s">
        <v>259</v>
      </c>
      <c r="F43" s="123" t="s">
        <v>259</v>
      </c>
      <c r="G43" s="123" t="s">
        <v>796</v>
      </c>
      <c r="H43" s="127">
        <v>17.34</v>
      </c>
      <c r="I43" s="7">
        <f>VLOOKUP(E43,Steuerung!$A$17:$E$500,5,FALSE)</f>
        <v>1</v>
      </c>
      <c r="J43" s="77">
        <f>VLOOKUP(E43,Steuerung!$A$17:$F$500,6,FALSE)</f>
        <v>29.166666666666657</v>
      </c>
      <c r="K43" s="7">
        <f>VLOOKUP(F43,Steuerung!$A$17:$G$500,7,FALSE)</f>
        <v>1</v>
      </c>
      <c r="L43" s="7">
        <f>VLOOKUP(F43,Steuerung!$A$17:$H$500,8,FALSE)</f>
        <v>23</v>
      </c>
      <c r="M43" s="77">
        <f t="shared" si="12"/>
        <v>52.166666666666657</v>
      </c>
      <c r="N43" s="134">
        <f t="shared" si="13"/>
        <v>904.56999999999982</v>
      </c>
      <c r="O43" s="134">
        <f t="shared" si="14"/>
        <v>505.74999999999983</v>
      </c>
      <c r="P43" s="134">
        <f t="shared" si="15"/>
        <v>398.82</v>
      </c>
      <c r="Q43" s="67">
        <f>VLOOKUP(E43,Steuerung!$A$17:$B$500,2,FALSE)</f>
        <v>0</v>
      </c>
      <c r="R43" s="67">
        <f>VLOOKUP(F43,Steuerung!$A$17:$B$500,2,FALSE)</f>
        <v>0</v>
      </c>
      <c r="S43" s="159">
        <f t="shared" si="16"/>
        <v>0</v>
      </c>
      <c r="T43" s="159">
        <f t="shared" si="17"/>
        <v>0</v>
      </c>
      <c r="U43" s="135" t="e">
        <f t="shared" si="18"/>
        <v>#DIV/0!</v>
      </c>
      <c r="V43" s="135" t="e">
        <f t="shared" si="19"/>
        <v>#DIV/0!</v>
      </c>
      <c r="W43" s="135" t="e">
        <f t="shared" si="20"/>
        <v>#DIV/0!</v>
      </c>
    </row>
    <row r="44" spans="1:23" x14ac:dyDescent="0.2">
      <c r="A44" s="123" t="s">
        <v>3025</v>
      </c>
      <c r="B44" s="124" t="s">
        <v>852</v>
      </c>
      <c r="C44" s="124"/>
      <c r="D44" s="123" t="s">
        <v>853</v>
      </c>
      <c r="E44" s="123" t="s">
        <v>259</v>
      </c>
      <c r="F44" s="123" t="s">
        <v>259</v>
      </c>
      <c r="G44" s="123" t="s">
        <v>796</v>
      </c>
      <c r="H44" s="127">
        <v>17.34</v>
      </c>
      <c r="I44" s="7">
        <f>VLOOKUP(E44,Steuerung!$A$17:$E$500,5,FALSE)</f>
        <v>1</v>
      </c>
      <c r="J44" s="77">
        <f>VLOOKUP(E44,Steuerung!$A$17:$F$500,6,FALSE)</f>
        <v>29.166666666666657</v>
      </c>
      <c r="K44" s="7">
        <f>VLOOKUP(F44,Steuerung!$A$17:$G$500,7,FALSE)</f>
        <v>1</v>
      </c>
      <c r="L44" s="7">
        <f>VLOOKUP(F44,Steuerung!$A$17:$H$500,8,FALSE)</f>
        <v>23</v>
      </c>
      <c r="M44" s="77">
        <f t="shared" si="12"/>
        <v>52.166666666666657</v>
      </c>
      <c r="N44" s="134">
        <f t="shared" si="13"/>
        <v>904.56999999999982</v>
      </c>
      <c r="O44" s="134">
        <f t="shared" si="14"/>
        <v>505.74999999999983</v>
      </c>
      <c r="P44" s="134">
        <f t="shared" si="15"/>
        <v>398.82</v>
      </c>
      <c r="Q44" s="67">
        <f>VLOOKUP(E44,Steuerung!$A$17:$B$500,2,FALSE)</f>
        <v>0</v>
      </c>
      <c r="R44" s="67">
        <f>VLOOKUP(F44,Steuerung!$A$17:$B$500,2,FALSE)</f>
        <v>0</v>
      </c>
      <c r="S44" s="159">
        <f t="shared" si="16"/>
        <v>0</v>
      </c>
      <c r="T44" s="159">
        <f t="shared" si="17"/>
        <v>0</v>
      </c>
      <c r="U44" s="135" t="e">
        <f t="shared" si="18"/>
        <v>#DIV/0!</v>
      </c>
      <c r="V44" s="135" t="e">
        <f t="shared" si="19"/>
        <v>#DIV/0!</v>
      </c>
      <c r="W44" s="135" t="e">
        <f t="shared" si="20"/>
        <v>#DIV/0!</v>
      </c>
    </row>
    <row r="45" spans="1:23" x14ac:dyDescent="0.2">
      <c r="A45" s="123" t="s">
        <v>943</v>
      </c>
      <c r="B45" s="124" t="s">
        <v>852</v>
      </c>
      <c r="C45" s="124"/>
      <c r="D45" s="123" t="s">
        <v>853</v>
      </c>
      <c r="E45" s="123" t="s">
        <v>259</v>
      </c>
      <c r="F45" s="123" t="s">
        <v>259</v>
      </c>
      <c r="G45" s="123" t="s">
        <v>796</v>
      </c>
      <c r="H45" s="127">
        <v>11.35</v>
      </c>
      <c r="I45" s="7">
        <f>VLOOKUP(E45,Steuerung!$A$17:$E$500,5,FALSE)</f>
        <v>1</v>
      </c>
      <c r="J45" s="77">
        <f>VLOOKUP(E45,Steuerung!$A$17:$F$500,6,FALSE)</f>
        <v>29.166666666666657</v>
      </c>
      <c r="K45" s="7">
        <f>VLOOKUP(F45,Steuerung!$A$17:$G$500,7,FALSE)</f>
        <v>1</v>
      </c>
      <c r="L45" s="7">
        <f>VLOOKUP(F45,Steuerung!$A$17:$H$500,8,FALSE)</f>
        <v>23</v>
      </c>
      <c r="M45" s="77">
        <f t="shared" si="12"/>
        <v>52.166666666666657</v>
      </c>
      <c r="N45" s="134">
        <f t="shared" si="13"/>
        <v>592.09166666666658</v>
      </c>
      <c r="O45" s="134">
        <f t="shared" si="14"/>
        <v>331.04166666666657</v>
      </c>
      <c r="P45" s="134">
        <f t="shared" si="15"/>
        <v>261.05</v>
      </c>
      <c r="Q45" s="67">
        <f>VLOOKUP(E45,Steuerung!$A$17:$B$500,2,FALSE)</f>
        <v>0</v>
      </c>
      <c r="R45" s="67">
        <f>VLOOKUP(F45,Steuerung!$A$17:$B$500,2,FALSE)</f>
        <v>0</v>
      </c>
      <c r="S45" s="159">
        <f t="shared" si="16"/>
        <v>0</v>
      </c>
      <c r="T45" s="159">
        <f t="shared" si="17"/>
        <v>0</v>
      </c>
      <c r="U45" s="135" t="e">
        <f t="shared" si="18"/>
        <v>#DIV/0!</v>
      </c>
      <c r="V45" s="135" t="e">
        <f t="shared" si="19"/>
        <v>#DIV/0!</v>
      </c>
      <c r="W45" s="135" t="e">
        <f t="shared" si="20"/>
        <v>#DIV/0!</v>
      </c>
    </row>
    <row r="46" spans="1:23" x14ac:dyDescent="0.2">
      <c r="A46" s="123" t="s">
        <v>1346</v>
      </c>
      <c r="B46" s="124" t="s">
        <v>852</v>
      </c>
      <c r="C46" s="124"/>
      <c r="D46" s="123" t="s">
        <v>853</v>
      </c>
      <c r="E46" s="123" t="s">
        <v>259</v>
      </c>
      <c r="F46" s="123" t="s">
        <v>259</v>
      </c>
      <c r="G46" s="123" t="s">
        <v>796</v>
      </c>
      <c r="H46" s="127">
        <v>17.34</v>
      </c>
      <c r="I46" s="7">
        <f>VLOOKUP(E46,Steuerung!$A$17:$E$500,5,FALSE)</f>
        <v>1</v>
      </c>
      <c r="J46" s="77">
        <f>VLOOKUP(E46,Steuerung!$A$17:$F$500,6,FALSE)</f>
        <v>29.166666666666657</v>
      </c>
      <c r="K46" s="7">
        <f>VLOOKUP(F46,Steuerung!$A$17:$G$500,7,FALSE)</f>
        <v>1</v>
      </c>
      <c r="L46" s="7">
        <f>VLOOKUP(F46,Steuerung!$A$17:$H$500,8,FALSE)</f>
        <v>23</v>
      </c>
      <c r="M46" s="77">
        <f t="shared" si="12"/>
        <v>52.166666666666657</v>
      </c>
      <c r="N46" s="134">
        <f t="shared" si="13"/>
        <v>904.56999999999982</v>
      </c>
      <c r="O46" s="134">
        <f t="shared" si="14"/>
        <v>505.74999999999983</v>
      </c>
      <c r="P46" s="134">
        <f t="shared" si="15"/>
        <v>398.82</v>
      </c>
      <c r="Q46" s="67">
        <f>VLOOKUP(E46,Steuerung!$A$17:$B$500,2,FALSE)</f>
        <v>0</v>
      </c>
      <c r="R46" s="67">
        <f>VLOOKUP(F46,Steuerung!$A$17:$B$500,2,FALSE)</f>
        <v>0</v>
      </c>
      <c r="S46" s="159">
        <f t="shared" si="16"/>
        <v>0</v>
      </c>
      <c r="T46" s="159">
        <f t="shared" si="17"/>
        <v>0</v>
      </c>
      <c r="U46" s="135" t="e">
        <f t="shared" si="18"/>
        <v>#DIV/0!</v>
      </c>
      <c r="V46" s="135" t="e">
        <f t="shared" si="19"/>
        <v>#DIV/0!</v>
      </c>
      <c r="W46" s="135" t="e">
        <f t="shared" si="20"/>
        <v>#DIV/0!</v>
      </c>
    </row>
    <row r="47" spans="1:23" x14ac:dyDescent="0.2">
      <c r="A47" s="123" t="s">
        <v>1547</v>
      </c>
      <c r="B47" s="124" t="s">
        <v>852</v>
      </c>
      <c r="C47" s="124"/>
      <c r="D47" s="123" t="s">
        <v>853</v>
      </c>
      <c r="E47" s="123" t="s">
        <v>259</v>
      </c>
      <c r="F47" s="123" t="s">
        <v>259</v>
      </c>
      <c r="G47" s="123" t="s">
        <v>796</v>
      </c>
      <c r="H47" s="127">
        <v>22.92</v>
      </c>
      <c r="I47" s="7">
        <f>VLOOKUP(E47,Steuerung!$A$17:$E$500,5,FALSE)</f>
        <v>1</v>
      </c>
      <c r="J47" s="77">
        <f>VLOOKUP(E47,Steuerung!$A$17:$F$500,6,FALSE)</f>
        <v>29.166666666666657</v>
      </c>
      <c r="K47" s="7">
        <f>VLOOKUP(F47,Steuerung!$A$17:$G$500,7,FALSE)</f>
        <v>1</v>
      </c>
      <c r="L47" s="7">
        <f>VLOOKUP(F47,Steuerung!$A$17:$H$500,8,FALSE)</f>
        <v>23</v>
      </c>
      <c r="M47" s="77">
        <f t="shared" si="12"/>
        <v>52.166666666666657</v>
      </c>
      <c r="N47" s="134">
        <f t="shared" si="13"/>
        <v>1195.6599999999999</v>
      </c>
      <c r="O47" s="134">
        <f t="shared" si="14"/>
        <v>668.49999999999989</v>
      </c>
      <c r="P47" s="134">
        <f t="shared" si="15"/>
        <v>527.16000000000008</v>
      </c>
      <c r="Q47" s="67">
        <f>VLOOKUP(E47,Steuerung!$A$17:$B$500,2,FALSE)</f>
        <v>0</v>
      </c>
      <c r="R47" s="67">
        <f>VLOOKUP(F47,Steuerung!$A$17:$B$500,2,FALSE)</f>
        <v>0</v>
      </c>
      <c r="S47" s="159">
        <f t="shared" si="16"/>
        <v>0</v>
      </c>
      <c r="T47" s="159">
        <f t="shared" si="17"/>
        <v>0</v>
      </c>
      <c r="U47" s="135" t="e">
        <f t="shared" si="18"/>
        <v>#DIV/0!</v>
      </c>
      <c r="V47" s="135" t="e">
        <f t="shared" si="19"/>
        <v>#DIV/0!</v>
      </c>
      <c r="W47" s="135" t="e">
        <f t="shared" si="20"/>
        <v>#DIV/0!</v>
      </c>
    </row>
    <row r="48" spans="1:23" x14ac:dyDescent="0.2">
      <c r="A48" s="123" t="s">
        <v>1344</v>
      </c>
      <c r="B48" s="124" t="s">
        <v>852</v>
      </c>
      <c r="C48" s="124"/>
      <c r="D48" s="123" t="s">
        <v>853</v>
      </c>
      <c r="E48" s="123" t="s">
        <v>259</v>
      </c>
      <c r="F48" s="123" t="s">
        <v>259</v>
      </c>
      <c r="G48" s="123" t="s">
        <v>796</v>
      </c>
      <c r="H48" s="127">
        <v>17.34</v>
      </c>
      <c r="I48" s="7">
        <f>VLOOKUP(E48,Steuerung!$A$17:$E$500,5,FALSE)</f>
        <v>1</v>
      </c>
      <c r="J48" s="77">
        <f>VLOOKUP(E48,Steuerung!$A$17:$F$500,6,FALSE)</f>
        <v>29.166666666666657</v>
      </c>
      <c r="K48" s="7">
        <f>VLOOKUP(F48,Steuerung!$A$17:$G$500,7,FALSE)</f>
        <v>1</v>
      </c>
      <c r="L48" s="7">
        <f>VLOOKUP(F48,Steuerung!$A$17:$H$500,8,FALSE)</f>
        <v>23</v>
      </c>
      <c r="M48" s="77">
        <f t="shared" si="12"/>
        <v>52.166666666666657</v>
      </c>
      <c r="N48" s="134">
        <f t="shared" si="13"/>
        <v>904.56999999999982</v>
      </c>
      <c r="O48" s="134">
        <f t="shared" si="14"/>
        <v>505.74999999999983</v>
      </c>
      <c r="P48" s="134">
        <f t="shared" si="15"/>
        <v>398.82</v>
      </c>
      <c r="Q48" s="67">
        <f>VLOOKUP(E48,Steuerung!$A$17:$B$500,2,FALSE)</f>
        <v>0</v>
      </c>
      <c r="R48" s="67">
        <f>VLOOKUP(F48,Steuerung!$A$17:$B$500,2,FALSE)</f>
        <v>0</v>
      </c>
      <c r="S48" s="159">
        <f t="shared" si="16"/>
        <v>0</v>
      </c>
      <c r="T48" s="159">
        <f t="shared" si="17"/>
        <v>0</v>
      </c>
      <c r="U48" s="135" t="e">
        <f t="shared" si="18"/>
        <v>#DIV/0!</v>
      </c>
      <c r="V48" s="135" t="e">
        <f t="shared" si="19"/>
        <v>#DIV/0!</v>
      </c>
      <c r="W48" s="135" t="e">
        <f t="shared" si="20"/>
        <v>#DIV/0!</v>
      </c>
    </row>
    <row r="49" spans="1:23" x14ac:dyDescent="0.2">
      <c r="A49" s="123" t="s">
        <v>1345</v>
      </c>
      <c r="B49" s="124" t="s">
        <v>852</v>
      </c>
      <c r="C49" s="124"/>
      <c r="D49" s="123" t="s">
        <v>853</v>
      </c>
      <c r="E49" s="123" t="s">
        <v>259</v>
      </c>
      <c r="F49" s="123" t="s">
        <v>259</v>
      </c>
      <c r="G49" s="123" t="s">
        <v>796</v>
      </c>
      <c r="H49" s="127">
        <v>11.35</v>
      </c>
      <c r="I49" s="7">
        <f>VLOOKUP(E49,Steuerung!$A$17:$E$500,5,FALSE)</f>
        <v>1</v>
      </c>
      <c r="J49" s="77">
        <f>VLOOKUP(E49,Steuerung!$A$17:$F$500,6,FALSE)</f>
        <v>29.166666666666657</v>
      </c>
      <c r="K49" s="7">
        <f>VLOOKUP(F49,Steuerung!$A$17:$G$500,7,FALSE)</f>
        <v>1</v>
      </c>
      <c r="L49" s="7">
        <f>VLOOKUP(F49,Steuerung!$A$17:$H$500,8,FALSE)</f>
        <v>23</v>
      </c>
      <c r="M49" s="77">
        <f t="shared" si="12"/>
        <v>52.166666666666657</v>
      </c>
      <c r="N49" s="134">
        <f t="shared" si="13"/>
        <v>592.09166666666658</v>
      </c>
      <c r="O49" s="134">
        <f t="shared" si="14"/>
        <v>331.04166666666657</v>
      </c>
      <c r="P49" s="134">
        <f t="shared" si="15"/>
        <v>261.05</v>
      </c>
      <c r="Q49" s="67">
        <f>VLOOKUP(E49,Steuerung!$A$17:$B$500,2,FALSE)</f>
        <v>0</v>
      </c>
      <c r="R49" s="67">
        <f>VLOOKUP(F49,Steuerung!$A$17:$B$500,2,FALSE)</f>
        <v>0</v>
      </c>
      <c r="S49" s="159">
        <f t="shared" si="16"/>
        <v>0</v>
      </c>
      <c r="T49" s="159">
        <f t="shared" si="17"/>
        <v>0</v>
      </c>
      <c r="U49" s="135" t="e">
        <f t="shared" si="18"/>
        <v>#DIV/0!</v>
      </c>
      <c r="V49" s="135" t="e">
        <f t="shared" si="19"/>
        <v>#DIV/0!</v>
      </c>
      <c r="W49" s="135" t="e">
        <f t="shared" si="20"/>
        <v>#DIV/0!</v>
      </c>
    </row>
    <row r="50" spans="1:23" x14ac:dyDescent="0.2">
      <c r="A50" s="123" t="s">
        <v>942</v>
      </c>
      <c r="B50" s="124" t="s">
        <v>921</v>
      </c>
      <c r="C50" s="124"/>
      <c r="D50" s="123" t="s">
        <v>853</v>
      </c>
      <c r="E50" s="123" t="s">
        <v>259</v>
      </c>
      <c r="F50" s="123" t="s">
        <v>259</v>
      </c>
      <c r="G50" s="123" t="s">
        <v>796</v>
      </c>
      <c r="H50" s="127">
        <v>11.35</v>
      </c>
      <c r="I50" s="7">
        <f>VLOOKUP(E50,Steuerung!$A$17:$E$500,5,FALSE)</f>
        <v>1</v>
      </c>
      <c r="J50" s="77">
        <f>VLOOKUP(E50,Steuerung!$A$17:$F$500,6,FALSE)</f>
        <v>29.166666666666657</v>
      </c>
      <c r="K50" s="7">
        <f>VLOOKUP(F50,Steuerung!$A$17:$G$500,7,FALSE)</f>
        <v>1</v>
      </c>
      <c r="L50" s="7">
        <f>VLOOKUP(F50,Steuerung!$A$17:$H$500,8,FALSE)</f>
        <v>23</v>
      </c>
      <c r="M50" s="77">
        <f t="shared" si="12"/>
        <v>52.166666666666657</v>
      </c>
      <c r="N50" s="134">
        <f t="shared" si="13"/>
        <v>592.09166666666658</v>
      </c>
      <c r="O50" s="134">
        <f t="shared" si="14"/>
        <v>331.04166666666657</v>
      </c>
      <c r="P50" s="134">
        <f t="shared" si="15"/>
        <v>261.05</v>
      </c>
      <c r="Q50" s="67">
        <f>VLOOKUP(E50,Steuerung!$A$17:$B$500,2,FALSE)</f>
        <v>0</v>
      </c>
      <c r="R50" s="67">
        <f>VLOOKUP(F50,Steuerung!$A$17:$B$500,2,FALSE)</f>
        <v>0</v>
      </c>
      <c r="S50" s="159">
        <f t="shared" si="16"/>
        <v>0</v>
      </c>
      <c r="T50" s="159">
        <f t="shared" si="17"/>
        <v>0</v>
      </c>
      <c r="U50" s="135" t="e">
        <f t="shared" si="18"/>
        <v>#DIV/0!</v>
      </c>
      <c r="V50" s="135" t="e">
        <f t="shared" si="19"/>
        <v>#DIV/0!</v>
      </c>
      <c r="W50" s="135" t="e">
        <f t="shared" si="20"/>
        <v>#DIV/0!</v>
      </c>
    </row>
    <row r="51" spans="1:23" x14ac:dyDescent="0.2">
      <c r="A51" s="123" t="s">
        <v>1007</v>
      </c>
      <c r="B51" s="124" t="s">
        <v>3878</v>
      </c>
      <c r="C51" s="124"/>
      <c r="D51" s="123" t="s">
        <v>795</v>
      </c>
      <c r="E51" s="123" t="s">
        <v>187</v>
      </c>
      <c r="F51" s="123" t="s">
        <v>187</v>
      </c>
      <c r="G51" s="123" t="s">
        <v>1815</v>
      </c>
      <c r="H51" s="127">
        <v>102.99</v>
      </c>
      <c r="I51" s="7">
        <f>VLOOKUP(E51,Steuerung!$A$17:$E$500,5,FALSE)</f>
        <v>2</v>
      </c>
      <c r="J51" s="77">
        <f>VLOOKUP(E51,Steuerung!$A$17:$F$500,6,FALSE)</f>
        <v>58.333333333333329</v>
      </c>
      <c r="K51" s="7">
        <f>VLOOKUP(F51,Steuerung!$A$17:$G$500,7,FALSE)</f>
        <v>2</v>
      </c>
      <c r="L51" s="7">
        <f>VLOOKUP(F51,Steuerung!$A$17:$H$500,8,FALSE)</f>
        <v>46</v>
      </c>
      <c r="M51" s="77">
        <f t="shared" si="12"/>
        <v>104.33333333333333</v>
      </c>
      <c r="N51" s="134">
        <f t="shared" si="13"/>
        <v>10745.289999999999</v>
      </c>
      <c r="O51" s="134">
        <f t="shared" si="14"/>
        <v>6007.7499999999991</v>
      </c>
      <c r="P51" s="134">
        <f t="shared" si="15"/>
        <v>4737.54</v>
      </c>
      <c r="Q51" s="67">
        <f>VLOOKUP(E51,Steuerung!$A$17:$B$500,2,FALSE)</f>
        <v>0</v>
      </c>
      <c r="R51" s="67">
        <f>VLOOKUP(F51,Steuerung!$A$17:$B$500,2,FALSE)</f>
        <v>0</v>
      </c>
      <c r="S51" s="159">
        <f t="shared" si="16"/>
        <v>0</v>
      </c>
      <c r="T51" s="159">
        <f t="shared" si="17"/>
        <v>0</v>
      </c>
      <c r="U51" s="135" t="e">
        <f t="shared" si="18"/>
        <v>#DIV/0!</v>
      </c>
      <c r="V51" s="135" t="e">
        <f t="shared" si="19"/>
        <v>#DIV/0!</v>
      </c>
      <c r="W51" s="135" t="e">
        <f t="shared" si="20"/>
        <v>#DIV/0!</v>
      </c>
    </row>
    <row r="52" spans="1:23" s="236" customFormat="1" x14ac:dyDescent="0.2">
      <c r="A52" s="239"/>
      <c r="B52" s="308" t="s">
        <v>3876</v>
      </c>
      <c r="C52" s="308"/>
      <c r="D52" s="239"/>
      <c r="E52" s="239"/>
      <c r="F52" s="239"/>
      <c r="G52" s="239"/>
      <c r="H52" s="240">
        <f>SUM(H29:H51)</f>
        <v>601.36999999999989</v>
      </c>
      <c r="I52" s="142"/>
      <c r="J52" s="510"/>
      <c r="K52" s="142"/>
      <c r="L52" s="142"/>
      <c r="M52" s="510"/>
      <c r="N52" s="147">
        <f>SUM(N29:N51)</f>
        <v>54733.481666666659</v>
      </c>
      <c r="O52" s="147">
        <f>SUM(O29:O51)</f>
        <v>30573.231666666667</v>
      </c>
      <c r="P52" s="147">
        <f>SUM(P29:P51)</f>
        <v>24160.249999999993</v>
      </c>
      <c r="Q52" s="153"/>
      <c r="R52" s="153"/>
      <c r="S52" s="153"/>
      <c r="T52" s="153"/>
      <c r="U52" s="154" t="e">
        <f>SUM(U29:U51)</f>
        <v>#DIV/0!</v>
      </c>
      <c r="V52" s="154" t="e">
        <f>SUM(V29:V51)</f>
        <v>#DIV/0!</v>
      </c>
      <c r="W52" s="154" t="e">
        <f>SUM(W29:W51)</f>
        <v>#DIV/0!</v>
      </c>
    </row>
    <row r="53" spans="1:23" s="236" customFormat="1" x14ac:dyDescent="0.2">
      <c r="A53" s="239" t="s">
        <v>3866</v>
      </c>
      <c r="B53" s="308"/>
      <c r="C53" s="308"/>
      <c r="D53" s="239"/>
      <c r="E53" s="239"/>
      <c r="F53" s="239"/>
      <c r="G53" s="239"/>
      <c r="H53" s="240" t="s">
        <v>2027</v>
      </c>
      <c r="I53" s="142"/>
      <c r="J53" s="510"/>
      <c r="K53" s="142"/>
      <c r="L53" s="142"/>
      <c r="M53" s="510"/>
      <c r="N53" s="147"/>
      <c r="O53" s="147"/>
      <c r="P53" s="147"/>
      <c r="Q53" s="153"/>
      <c r="R53" s="153"/>
      <c r="S53" s="153"/>
      <c r="T53" s="153"/>
      <c r="U53" s="154"/>
      <c r="V53" s="154"/>
      <c r="W53" s="154"/>
    </row>
    <row r="54" spans="1:23" s="236" customFormat="1" x14ac:dyDescent="0.2">
      <c r="A54" s="301" t="s">
        <v>3879</v>
      </c>
      <c r="B54" s="308"/>
      <c r="C54" s="308"/>
      <c r="D54" s="239"/>
      <c r="E54" s="239"/>
      <c r="F54" s="239"/>
      <c r="G54" s="239"/>
      <c r="H54" s="240" t="s">
        <v>2027</v>
      </c>
      <c r="I54" s="142"/>
      <c r="J54" s="510"/>
      <c r="K54" s="142"/>
      <c r="L54" s="142"/>
      <c r="M54" s="510"/>
      <c r="N54" s="147"/>
      <c r="O54" s="147"/>
      <c r="P54" s="147"/>
      <c r="Q54" s="153"/>
      <c r="R54" s="153"/>
      <c r="S54" s="153"/>
      <c r="T54" s="153"/>
      <c r="U54" s="154"/>
      <c r="V54" s="154"/>
      <c r="W54" s="154"/>
    </row>
    <row r="55" spans="1:23" x14ac:dyDescent="0.2">
      <c r="A55" s="123" t="s">
        <v>1054</v>
      </c>
      <c r="B55" s="124" t="s">
        <v>176</v>
      </c>
      <c r="C55" s="124"/>
      <c r="D55" s="123" t="s">
        <v>795</v>
      </c>
      <c r="E55" s="123" t="s">
        <v>166</v>
      </c>
      <c r="F55" s="123" t="s">
        <v>166</v>
      </c>
      <c r="G55" s="123" t="s">
        <v>3872</v>
      </c>
      <c r="H55" s="127">
        <v>10.26</v>
      </c>
      <c r="I55" s="7">
        <f>VLOOKUP(E55,Steuerung!$A$17:$E$500,5,FALSE)</f>
        <v>2</v>
      </c>
      <c r="J55" s="77">
        <f>VLOOKUP(E55,Steuerung!$A$17:$F$500,6,FALSE)</f>
        <v>58.333333333333329</v>
      </c>
      <c r="K55" s="7">
        <f>VLOOKUP(F55,Steuerung!$A$17:$G$500,7,FALSE)</f>
        <v>2</v>
      </c>
      <c r="L55" s="7">
        <f>VLOOKUP(F55,Steuerung!$A$17:$H$500,8,FALSE)</f>
        <v>46</v>
      </c>
      <c r="M55" s="77">
        <f t="shared" ref="M55:M77" si="21">J55+L55</f>
        <v>104.33333333333333</v>
      </c>
      <c r="N55" s="134">
        <f t="shared" ref="N55:N77" si="22">H55*M55</f>
        <v>1070.46</v>
      </c>
      <c r="O55" s="134">
        <f t="shared" ref="O55:O77" si="23">H55*J55</f>
        <v>598.49999999999989</v>
      </c>
      <c r="P55" s="134">
        <f t="shared" ref="P55:P77" si="24">H55*L55</f>
        <v>471.96</v>
      </c>
      <c r="Q55" s="67">
        <f>VLOOKUP(E55,Steuerung!$A$17:$B$500,2,FALSE)</f>
        <v>0</v>
      </c>
      <c r="R55" s="67">
        <f>VLOOKUP(F55,Steuerung!$A$17:$B$500,2,FALSE)</f>
        <v>0</v>
      </c>
      <c r="S55" s="159">
        <f t="shared" ref="S55:S77" si="25">IFERROR(O55/Q55,0)</f>
        <v>0</v>
      </c>
      <c r="T55" s="159">
        <f t="shared" ref="T55:T77" si="26">IFERROR(P55/R55,0)</f>
        <v>0</v>
      </c>
      <c r="U55" s="135" t="e">
        <f t="shared" ref="U55:U77" si="27">IF(J55&gt;0,O55/Q55*SVS_UHR,0)</f>
        <v>#DIV/0!</v>
      </c>
      <c r="V55" s="135" t="e">
        <f t="shared" ref="V55:V77" si="28">IF(K55&gt;0,P55/R55*SVS_UHR,0)</f>
        <v>#DIV/0!</v>
      </c>
      <c r="W55" s="135" t="e">
        <f t="shared" ref="W55:W77" si="29">U55+V55</f>
        <v>#DIV/0!</v>
      </c>
    </row>
    <row r="56" spans="1:23" x14ac:dyDescent="0.2">
      <c r="A56" s="123" t="s">
        <v>1055</v>
      </c>
      <c r="B56" s="124" t="s">
        <v>176</v>
      </c>
      <c r="C56" s="124"/>
      <c r="D56" s="123" t="s">
        <v>795</v>
      </c>
      <c r="E56" s="123" t="s">
        <v>166</v>
      </c>
      <c r="F56" s="123" t="s">
        <v>166</v>
      </c>
      <c r="G56" s="123" t="s">
        <v>3872</v>
      </c>
      <c r="H56" s="127">
        <v>10.26</v>
      </c>
      <c r="I56" s="7">
        <f>VLOOKUP(E56,Steuerung!$A$17:$E$500,5,FALSE)</f>
        <v>2</v>
      </c>
      <c r="J56" s="77">
        <f>VLOOKUP(E56,Steuerung!$A$17:$F$500,6,FALSE)</f>
        <v>58.333333333333329</v>
      </c>
      <c r="K56" s="7">
        <f>VLOOKUP(F56,Steuerung!$A$17:$G$500,7,FALSE)</f>
        <v>2</v>
      </c>
      <c r="L56" s="7">
        <f>VLOOKUP(F56,Steuerung!$A$17:$H$500,8,FALSE)</f>
        <v>46</v>
      </c>
      <c r="M56" s="77">
        <f t="shared" si="21"/>
        <v>104.33333333333333</v>
      </c>
      <c r="N56" s="134">
        <f t="shared" si="22"/>
        <v>1070.46</v>
      </c>
      <c r="O56" s="134">
        <f t="shared" si="23"/>
        <v>598.49999999999989</v>
      </c>
      <c r="P56" s="134">
        <f t="shared" si="24"/>
        <v>471.96</v>
      </c>
      <c r="Q56" s="67">
        <f>VLOOKUP(E56,Steuerung!$A$17:$B$500,2,FALSE)</f>
        <v>0</v>
      </c>
      <c r="R56" s="67">
        <f>VLOOKUP(F56,Steuerung!$A$17:$B$500,2,FALSE)</f>
        <v>0</v>
      </c>
      <c r="S56" s="159">
        <f t="shared" si="25"/>
        <v>0</v>
      </c>
      <c r="T56" s="159">
        <f t="shared" si="26"/>
        <v>0</v>
      </c>
      <c r="U56" s="135" t="e">
        <f t="shared" si="27"/>
        <v>#DIV/0!</v>
      </c>
      <c r="V56" s="135" t="e">
        <f t="shared" si="28"/>
        <v>#DIV/0!</v>
      </c>
      <c r="W56" s="135" t="e">
        <f t="shared" si="29"/>
        <v>#DIV/0!</v>
      </c>
    </row>
    <row r="57" spans="1:23" x14ac:dyDescent="0.2">
      <c r="A57" s="123" t="s">
        <v>1056</v>
      </c>
      <c r="B57" s="124" t="s">
        <v>1380</v>
      </c>
      <c r="C57" s="124"/>
      <c r="D57" s="123" t="s">
        <v>795</v>
      </c>
      <c r="E57" s="123" t="s">
        <v>166</v>
      </c>
      <c r="F57" s="123" t="s">
        <v>166</v>
      </c>
      <c r="G57" s="123" t="s">
        <v>3812</v>
      </c>
      <c r="H57" s="127">
        <v>18.78</v>
      </c>
      <c r="I57" s="7">
        <f>VLOOKUP(E57,Steuerung!$A$17:$E$500,5,FALSE)</f>
        <v>2</v>
      </c>
      <c r="J57" s="77">
        <f>VLOOKUP(E57,Steuerung!$A$17:$F$500,6,FALSE)</f>
        <v>58.333333333333329</v>
      </c>
      <c r="K57" s="7">
        <f>VLOOKUP(F57,Steuerung!$A$17:$G$500,7,FALSE)</f>
        <v>2</v>
      </c>
      <c r="L57" s="7">
        <f>VLOOKUP(F57,Steuerung!$A$17:$H$500,8,FALSE)</f>
        <v>46</v>
      </c>
      <c r="M57" s="77">
        <f t="shared" si="21"/>
        <v>104.33333333333333</v>
      </c>
      <c r="N57" s="134">
        <f t="shared" si="22"/>
        <v>1959.38</v>
      </c>
      <c r="O57" s="134">
        <f t="shared" si="23"/>
        <v>1095.5</v>
      </c>
      <c r="P57" s="134">
        <f t="shared" si="24"/>
        <v>863.88000000000011</v>
      </c>
      <c r="Q57" s="67">
        <f>VLOOKUP(E57,Steuerung!$A$17:$B$500,2,FALSE)</f>
        <v>0</v>
      </c>
      <c r="R57" s="67">
        <f>VLOOKUP(F57,Steuerung!$A$17:$B$500,2,FALSE)</f>
        <v>0</v>
      </c>
      <c r="S57" s="159">
        <f t="shared" si="25"/>
        <v>0</v>
      </c>
      <c r="T57" s="159">
        <f t="shared" si="26"/>
        <v>0</v>
      </c>
      <c r="U57" s="135" t="e">
        <f t="shared" si="27"/>
        <v>#DIV/0!</v>
      </c>
      <c r="V57" s="135" t="e">
        <f t="shared" si="28"/>
        <v>#DIV/0!</v>
      </c>
      <c r="W57" s="135" t="e">
        <f t="shared" si="29"/>
        <v>#DIV/0!</v>
      </c>
    </row>
    <row r="58" spans="1:23" x14ac:dyDescent="0.2">
      <c r="A58" s="123" t="s">
        <v>1994</v>
      </c>
      <c r="B58" s="124" t="s">
        <v>852</v>
      </c>
      <c r="C58" s="124"/>
      <c r="D58" s="123" t="s">
        <v>853</v>
      </c>
      <c r="E58" s="123" t="s">
        <v>259</v>
      </c>
      <c r="F58" s="123" t="s">
        <v>259</v>
      </c>
      <c r="G58" s="123" t="s">
        <v>796</v>
      </c>
      <c r="H58" s="127">
        <v>22.92</v>
      </c>
      <c r="I58" s="7">
        <f>VLOOKUP(E58,Steuerung!$A$17:$E$500,5,FALSE)</f>
        <v>1</v>
      </c>
      <c r="J58" s="77">
        <f>VLOOKUP(E58,Steuerung!$A$17:$F$500,6,FALSE)</f>
        <v>29.166666666666657</v>
      </c>
      <c r="K58" s="7">
        <f>VLOOKUP(F58,Steuerung!$A$17:$G$500,7,FALSE)</f>
        <v>1</v>
      </c>
      <c r="L58" s="7">
        <f>VLOOKUP(F58,Steuerung!$A$17:$H$500,8,FALSE)</f>
        <v>23</v>
      </c>
      <c r="M58" s="77">
        <f t="shared" si="21"/>
        <v>52.166666666666657</v>
      </c>
      <c r="N58" s="134">
        <f t="shared" si="22"/>
        <v>1195.6599999999999</v>
      </c>
      <c r="O58" s="134">
        <f t="shared" si="23"/>
        <v>668.49999999999989</v>
      </c>
      <c r="P58" s="134">
        <f t="shared" si="24"/>
        <v>527.16000000000008</v>
      </c>
      <c r="Q58" s="67">
        <f>VLOOKUP(E58,Steuerung!$A$17:$B$500,2,FALSE)</f>
        <v>0</v>
      </c>
      <c r="R58" s="67">
        <f>VLOOKUP(F58,Steuerung!$A$17:$B$500,2,FALSE)</f>
        <v>0</v>
      </c>
      <c r="S58" s="159">
        <f t="shared" si="25"/>
        <v>0</v>
      </c>
      <c r="T58" s="159">
        <f t="shared" si="26"/>
        <v>0</v>
      </c>
      <c r="U58" s="135" t="e">
        <f t="shared" si="27"/>
        <v>#DIV/0!</v>
      </c>
      <c r="V58" s="135" t="e">
        <f t="shared" si="28"/>
        <v>#DIV/0!</v>
      </c>
      <c r="W58" s="135" t="e">
        <f t="shared" si="29"/>
        <v>#DIV/0!</v>
      </c>
    </row>
    <row r="59" spans="1:23" x14ac:dyDescent="0.2">
      <c r="A59" s="123" t="s">
        <v>3880</v>
      </c>
      <c r="B59" s="124" t="s">
        <v>852</v>
      </c>
      <c r="C59" s="124"/>
      <c r="D59" s="123" t="s">
        <v>853</v>
      </c>
      <c r="E59" s="123" t="s">
        <v>259</v>
      </c>
      <c r="F59" s="123" t="s">
        <v>259</v>
      </c>
      <c r="G59" s="123" t="s">
        <v>796</v>
      </c>
      <c r="H59" s="127">
        <v>17.34</v>
      </c>
      <c r="I59" s="7">
        <f>VLOOKUP(E59,Steuerung!$A$17:$E$500,5,FALSE)</f>
        <v>1</v>
      </c>
      <c r="J59" s="77">
        <f>VLOOKUP(E59,Steuerung!$A$17:$F$500,6,FALSE)</f>
        <v>29.166666666666657</v>
      </c>
      <c r="K59" s="7">
        <f>VLOOKUP(F59,Steuerung!$A$17:$G$500,7,FALSE)</f>
        <v>1</v>
      </c>
      <c r="L59" s="7">
        <f>VLOOKUP(F59,Steuerung!$A$17:$H$500,8,FALSE)</f>
        <v>23</v>
      </c>
      <c r="M59" s="77">
        <f t="shared" si="21"/>
        <v>52.166666666666657</v>
      </c>
      <c r="N59" s="134">
        <f t="shared" si="22"/>
        <v>904.56999999999982</v>
      </c>
      <c r="O59" s="134">
        <f t="shared" si="23"/>
        <v>505.74999999999983</v>
      </c>
      <c r="P59" s="134">
        <f t="shared" si="24"/>
        <v>398.82</v>
      </c>
      <c r="Q59" s="67">
        <f>VLOOKUP(E59,Steuerung!$A$17:$B$500,2,FALSE)</f>
        <v>0</v>
      </c>
      <c r="R59" s="67">
        <f>VLOOKUP(F59,Steuerung!$A$17:$B$500,2,FALSE)</f>
        <v>0</v>
      </c>
      <c r="S59" s="159">
        <f t="shared" si="25"/>
        <v>0</v>
      </c>
      <c r="T59" s="159">
        <f t="shared" si="26"/>
        <v>0</v>
      </c>
      <c r="U59" s="135" t="e">
        <f t="shared" si="27"/>
        <v>#DIV/0!</v>
      </c>
      <c r="V59" s="135" t="e">
        <f t="shared" si="28"/>
        <v>#DIV/0!</v>
      </c>
      <c r="W59" s="135" t="e">
        <f t="shared" si="29"/>
        <v>#DIV/0!</v>
      </c>
    </row>
    <row r="60" spans="1:23" x14ac:dyDescent="0.2">
      <c r="A60" s="123" t="s">
        <v>1658</v>
      </c>
      <c r="B60" s="124" t="s">
        <v>852</v>
      </c>
      <c r="C60" s="124"/>
      <c r="D60" s="123" t="s">
        <v>853</v>
      </c>
      <c r="E60" s="123" t="s">
        <v>259</v>
      </c>
      <c r="F60" s="123" t="s">
        <v>259</v>
      </c>
      <c r="G60" s="123" t="s">
        <v>796</v>
      </c>
      <c r="H60" s="127">
        <v>11.35</v>
      </c>
      <c r="I60" s="7">
        <f>VLOOKUP(E60,Steuerung!$A$17:$E$500,5,FALSE)</f>
        <v>1</v>
      </c>
      <c r="J60" s="77">
        <f>VLOOKUP(E60,Steuerung!$A$17:$F$500,6,FALSE)</f>
        <v>29.166666666666657</v>
      </c>
      <c r="K60" s="7">
        <f>VLOOKUP(F60,Steuerung!$A$17:$G$500,7,FALSE)</f>
        <v>1</v>
      </c>
      <c r="L60" s="7">
        <f>VLOOKUP(F60,Steuerung!$A$17:$H$500,8,FALSE)</f>
        <v>23</v>
      </c>
      <c r="M60" s="77">
        <f t="shared" si="21"/>
        <v>52.166666666666657</v>
      </c>
      <c r="N60" s="134">
        <f t="shared" si="22"/>
        <v>592.09166666666658</v>
      </c>
      <c r="O60" s="134">
        <f t="shared" si="23"/>
        <v>331.04166666666657</v>
      </c>
      <c r="P60" s="134">
        <f t="shared" si="24"/>
        <v>261.05</v>
      </c>
      <c r="Q60" s="67">
        <f>VLOOKUP(E60,Steuerung!$A$17:$B$500,2,FALSE)</f>
        <v>0</v>
      </c>
      <c r="R60" s="67">
        <f>VLOOKUP(F60,Steuerung!$A$17:$B$500,2,FALSE)</f>
        <v>0</v>
      </c>
      <c r="S60" s="159">
        <f t="shared" si="25"/>
        <v>0</v>
      </c>
      <c r="T60" s="159">
        <f t="shared" si="26"/>
        <v>0</v>
      </c>
      <c r="U60" s="135" t="e">
        <f t="shared" si="27"/>
        <v>#DIV/0!</v>
      </c>
      <c r="V60" s="135" t="e">
        <f t="shared" si="28"/>
        <v>#DIV/0!</v>
      </c>
      <c r="W60" s="135" t="e">
        <f t="shared" si="29"/>
        <v>#DIV/0!</v>
      </c>
    </row>
    <row r="61" spans="1:23" x14ac:dyDescent="0.2">
      <c r="A61" s="123" t="s">
        <v>1068</v>
      </c>
      <c r="B61" s="124" t="s">
        <v>852</v>
      </c>
      <c r="C61" s="124"/>
      <c r="D61" s="123" t="s">
        <v>853</v>
      </c>
      <c r="E61" s="123" t="s">
        <v>259</v>
      </c>
      <c r="F61" s="123" t="s">
        <v>259</v>
      </c>
      <c r="G61" s="123" t="s">
        <v>796</v>
      </c>
      <c r="H61" s="127">
        <v>11.35</v>
      </c>
      <c r="I61" s="7">
        <f>VLOOKUP(E61,Steuerung!$A$17:$E$500,5,FALSE)</f>
        <v>1</v>
      </c>
      <c r="J61" s="77">
        <f>VLOOKUP(E61,Steuerung!$A$17:$F$500,6,FALSE)</f>
        <v>29.166666666666657</v>
      </c>
      <c r="K61" s="7">
        <f>VLOOKUP(F61,Steuerung!$A$17:$G$500,7,FALSE)</f>
        <v>1</v>
      </c>
      <c r="L61" s="7">
        <f>VLOOKUP(F61,Steuerung!$A$17:$H$500,8,FALSE)</f>
        <v>23</v>
      </c>
      <c r="M61" s="77">
        <f t="shared" si="21"/>
        <v>52.166666666666657</v>
      </c>
      <c r="N61" s="134">
        <f t="shared" si="22"/>
        <v>592.09166666666658</v>
      </c>
      <c r="O61" s="134">
        <f t="shared" si="23"/>
        <v>331.04166666666657</v>
      </c>
      <c r="P61" s="134">
        <f t="shared" si="24"/>
        <v>261.05</v>
      </c>
      <c r="Q61" s="67">
        <f>VLOOKUP(E61,Steuerung!$A$17:$B$500,2,FALSE)</f>
        <v>0</v>
      </c>
      <c r="R61" s="67">
        <f>VLOOKUP(F61,Steuerung!$A$17:$B$500,2,FALSE)</f>
        <v>0</v>
      </c>
      <c r="S61" s="159">
        <f t="shared" si="25"/>
        <v>0</v>
      </c>
      <c r="T61" s="159">
        <f t="shared" si="26"/>
        <v>0</v>
      </c>
      <c r="U61" s="135" t="e">
        <f t="shared" si="27"/>
        <v>#DIV/0!</v>
      </c>
      <c r="V61" s="135" t="e">
        <f t="shared" si="28"/>
        <v>#DIV/0!</v>
      </c>
      <c r="W61" s="135" t="e">
        <f t="shared" si="29"/>
        <v>#DIV/0!</v>
      </c>
    </row>
    <row r="62" spans="1:23" x14ac:dyDescent="0.2">
      <c r="A62" s="123" t="s">
        <v>3881</v>
      </c>
      <c r="B62" s="124" t="s">
        <v>852</v>
      </c>
      <c r="C62" s="124"/>
      <c r="D62" s="123" t="s">
        <v>853</v>
      </c>
      <c r="E62" s="123" t="s">
        <v>259</v>
      </c>
      <c r="F62" s="123" t="s">
        <v>259</v>
      </c>
      <c r="G62" s="123" t="s">
        <v>796</v>
      </c>
      <c r="H62" s="127">
        <v>11.35</v>
      </c>
      <c r="I62" s="7">
        <f>VLOOKUP(E62,Steuerung!$A$17:$E$500,5,FALSE)</f>
        <v>1</v>
      </c>
      <c r="J62" s="77">
        <f>VLOOKUP(E62,Steuerung!$A$17:$F$500,6,FALSE)</f>
        <v>29.166666666666657</v>
      </c>
      <c r="K62" s="7">
        <f>VLOOKUP(F62,Steuerung!$A$17:$G$500,7,FALSE)</f>
        <v>1</v>
      </c>
      <c r="L62" s="7">
        <f>VLOOKUP(F62,Steuerung!$A$17:$H$500,8,FALSE)</f>
        <v>23</v>
      </c>
      <c r="M62" s="77">
        <f t="shared" si="21"/>
        <v>52.166666666666657</v>
      </c>
      <c r="N62" s="134">
        <f t="shared" si="22"/>
        <v>592.09166666666658</v>
      </c>
      <c r="O62" s="134">
        <f t="shared" si="23"/>
        <v>331.04166666666657</v>
      </c>
      <c r="P62" s="134">
        <f t="shared" si="24"/>
        <v>261.05</v>
      </c>
      <c r="Q62" s="67">
        <f>VLOOKUP(E62,Steuerung!$A$17:$B$500,2,FALSE)</f>
        <v>0</v>
      </c>
      <c r="R62" s="67">
        <f>VLOOKUP(F62,Steuerung!$A$17:$B$500,2,FALSE)</f>
        <v>0</v>
      </c>
      <c r="S62" s="159">
        <f t="shared" si="25"/>
        <v>0</v>
      </c>
      <c r="T62" s="159">
        <f t="shared" si="26"/>
        <v>0</v>
      </c>
      <c r="U62" s="135" t="e">
        <f t="shared" si="27"/>
        <v>#DIV/0!</v>
      </c>
      <c r="V62" s="135" t="e">
        <f t="shared" si="28"/>
        <v>#DIV/0!</v>
      </c>
      <c r="W62" s="135" t="e">
        <f t="shared" si="29"/>
        <v>#DIV/0!</v>
      </c>
    </row>
    <row r="63" spans="1:23" x14ac:dyDescent="0.2">
      <c r="A63" s="123" t="s">
        <v>2467</v>
      </c>
      <c r="B63" s="124" t="s">
        <v>852</v>
      </c>
      <c r="C63" s="124"/>
      <c r="D63" s="123" t="s">
        <v>853</v>
      </c>
      <c r="E63" s="123" t="s">
        <v>259</v>
      </c>
      <c r="F63" s="123" t="s">
        <v>259</v>
      </c>
      <c r="G63" s="123" t="s">
        <v>796</v>
      </c>
      <c r="H63" s="127">
        <v>17.34</v>
      </c>
      <c r="I63" s="7">
        <f>VLOOKUP(E63,Steuerung!$A$17:$E$500,5,FALSE)</f>
        <v>1</v>
      </c>
      <c r="J63" s="77">
        <f>VLOOKUP(E63,Steuerung!$A$17:$F$500,6,FALSE)</f>
        <v>29.166666666666657</v>
      </c>
      <c r="K63" s="7">
        <f>VLOOKUP(F63,Steuerung!$A$17:$G$500,7,FALSE)</f>
        <v>1</v>
      </c>
      <c r="L63" s="7">
        <f>VLOOKUP(F63,Steuerung!$A$17:$H$500,8,FALSE)</f>
        <v>23</v>
      </c>
      <c r="M63" s="77">
        <f t="shared" si="21"/>
        <v>52.166666666666657</v>
      </c>
      <c r="N63" s="134">
        <f t="shared" si="22"/>
        <v>904.56999999999982</v>
      </c>
      <c r="O63" s="134">
        <f t="shared" si="23"/>
        <v>505.74999999999983</v>
      </c>
      <c r="P63" s="134">
        <f t="shared" si="24"/>
        <v>398.82</v>
      </c>
      <c r="Q63" s="67">
        <f>VLOOKUP(E63,Steuerung!$A$17:$B$500,2,FALSE)</f>
        <v>0</v>
      </c>
      <c r="R63" s="67">
        <f>VLOOKUP(F63,Steuerung!$A$17:$B$500,2,FALSE)</f>
        <v>0</v>
      </c>
      <c r="S63" s="159">
        <f t="shared" si="25"/>
        <v>0</v>
      </c>
      <c r="T63" s="159">
        <f t="shared" si="26"/>
        <v>0</v>
      </c>
      <c r="U63" s="135" t="e">
        <f t="shared" si="27"/>
        <v>#DIV/0!</v>
      </c>
      <c r="V63" s="135" t="e">
        <f t="shared" si="28"/>
        <v>#DIV/0!</v>
      </c>
      <c r="W63" s="135" t="e">
        <f t="shared" si="29"/>
        <v>#DIV/0!</v>
      </c>
    </row>
    <row r="64" spans="1:23" x14ac:dyDescent="0.2">
      <c r="A64" s="123" t="s">
        <v>2468</v>
      </c>
      <c r="B64" s="124" t="s">
        <v>852</v>
      </c>
      <c r="C64" s="124"/>
      <c r="D64" s="123" t="s">
        <v>853</v>
      </c>
      <c r="E64" s="123" t="s">
        <v>259</v>
      </c>
      <c r="F64" s="123" t="s">
        <v>259</v>
      </c>
      <c r="G64" s="123" t="s">
        <v>796</v>
      </c>
      <c r="H64" s="127">
        <v>17.34</v>
      </c>
      <c r="I64" s="7">
        <f>VLOOKUP(E64,Steuerung!$A$17:$E$500,5,FALSE)</f>
        <v>1</v>
      </c>
      <c r="J64" s="77">
        <f>VLOOKUP(E64,Steuerung!$A$17:$F$500,6,FALSE)</f>
        <v>29.166666666666657</v>
      </c>
      <c r="K64" s="7">
        <f>VLOOKUP(F64,Steuerung!$A$17:$G$500,7,FALSE)</f>
        <v>1</v>
      </c>
      <c r="L64" s="7">
        <f>VLOOKUP(F64,Steuerung!$A$17:$H$500,8,FALSE)</f>
        <v>23</v>
      </c>
      <c r="M64" s="77">
        <f t="shared" si="21"/>
        <v>52.166666666666657</v>
      </c>
      <c r="N64" s="134">
        <f t="shared" si="22"/>
        <v>904.56999999999982</v>
      </c>
      <c r="O64" s="134">
        <f t="shared" si="23"/>
        <v>505.74999999999983</v>
      </c>
      <c r="P64" s="134">
        <f t="shared" si="24"/>
        <v>398.82</v>
      </c>
      <c r="Q64" s="67">
        <f>VLOOKUP(E64,Steuerung!$A$17:$B$500,2,FALSE)</f>
        <v>0</v>
      </c>
      <c r="R64" s="67">
        <f>VLOOKUP(F64,Steuerung!$A$17:$B$500,2,FALSE)</f>
        <v>0</v>
      </c>
      <c r="S64" s="159">
        <f t="shared" si="25"/>
        <v>0</v>
      </c>
      <c r="T64" s="159">
        <f t="shared" si="26"/>
        <v>0</v>
      </c>
      <c r="U64" s="135" t="e">
        <f t="shared" si="27"/>
        <v>#DIV/0!</v>
      </c>
      <c r="V64" s="135" t="e">
        <f t="shared" si="28"/>
        <v>#DIV/0!</v>
      </c>
      <c r="W64" s="135" t="e">
        <f t="shared" si="29"/>
        <v>#DIV/0!</v>
      </c>
    </row>
    <row r="65" spans="1:23" x14ac:dyDescent="0.2">
      <c r="A65" s="123" t="s">
        <v>3465</v>
      </c>
      <c r="B65" s="124" t="s">
        <v>852</v>
      </c>
      <c r="C65" s="124"/>
      <c r="D65" s="123" t="s">
        <v>853</v>
      </c>
      <c r="E65" s="123" t="s">
        <v>259</v>
      </c>
      <c r="F65" s="123" t="s">
        <v>259</v>
      </c>
      <c r="G65" s="123" t="s">
        <v>796</v>
      </c>
      <c r="H65" s="127">
        <v>11.35</v>
      </c>
      <c r="I65" s="7">
        <f>VLOOKUP(E65,Steuerung!$A$17:$E$500,5,FALSE)</f>
        <v>1</v>
      </c>
      <c r="J65" s="77">
        <f>VLOOKUP(E65,Steuerung!$A$17:$F$500,6,FALSE)</f>
        <v>29.166666666666657</v>
      </c>
      <c r="K65" s="7">
        <f>VLOOKUP(F65,Steuerung!$A$17:$G$500,7,FALSE)</f>
        <v>1</v>
      </c>
      <c r="L65" s="7">
        <f>VLOOKUP(F65,Steuerung!$A$17:$H$500,8,FALSE)</f>
        <v>23</v>
      </c>
      <c r="M65" s="77">
        <f t="shared" si="21"/>
        <v>52.166666666666657</v>
      </c>
      <c r="N65" s="134">
        <f t="shared" si="22"/>
        <v>592.09166666666658</v>
      </c>
      <c r="O65" s="134">
        <f t="shared" si="23"/>
        <v>331.04166666666657</v>
      </c>
      <c r="P65" s="134">
        <f t="shared" si="24"/>
        <v>261.05</v>
      </c>
      <c r="Q65" s="67">
        <f>VLOOKUP(E65,Steuerung!$A$17:$B$500,2,FALSE)</f>
        <v>0</v>
      </c>
      <c r="R65" s="67">
        <f>VLOOKUP(F65,Steuerung!$A$17:$B$500,2,FALSE)</f>
        <v>0</v>
      </c>
      <c r="S65" s="159">
        <f t="shared" si="25"/>
        <v>0</v>
      </c>
      <c r="T65" s="159">
        <f t="shared" si="26"/>
        <v>0</v>
      </c>
      <c r="U65" s="135" t="e">
        <f t="shared" si="27"/>
        <v>#DIV/0!</v>
      </c>
      <c r="V65" s="135" t="e">
        <f t="shared" si="28"/>
        <v>#DIV/0!</v>
      </c>
      <c r="W65" s="135" t="e">
        <f t="shared" si="29"/>
        <v>#DIV/0!</v>
      </c>
    </row>
    <row r="66" spans="1:23" x14ac:dyDescent="0.2">
      <c r="A66" s="123" t="s">
        <v>1777</v>
      </c>
      <c r="B66" s="124" t="s">
        <v>852</v>
      </c>
      <c r="C66" s="124"/>
      <c r="D66" s="123" t="s">
        <v>853</v>
      </c>
      <c r="E66" s="123" t="s">
        <v>259</v>
      </c>
      <c r="F66" s="123" t="s">
        <v>259</v>
      </c>
      <c r="G66" s="123" t="s">
        <v>796</v>
      </c>
      <c r="H66" s="127">
        <v>11.35</v>
      </c>
      <c r="I66" s="7">
        <f>VLOOKUP(E66,Steuerung!$A$17:$E$500,5,FALSE)</f>
        <v>1</v>
      </c>
      <c r="J66" s="77">
        <f>VLOOKUP(E66,Steuerung!$A$17:$F$500,6,FALSE)</f>
        <v>29.166666666666657</v>
      </c>
      <c r="K66" s="7">
        <f>VLOOKUP(F66,Steuerung!$A$17:$G$500,7,FALSE)</f>
        <v>1</v>
      </c>
      <c r="L66" s="7">
        <f>VLOOKUP(F66,Steuerung!$A$17:$H$500,8,FALSE)</f>
        <v>23</v>
      </c>
      <c r="M66" s="77">
        <f t="shared" si="21"/>
        <v>52.166666666666657</v>
      </c>
      <c r="N66" s="134">
        <f t="shared" si="22"/>
        <v>592.09166666666658</v>
      </c>
      <c r="O66" s="134">
        <f t="shared" si="23"/>
        <v>331.04166666666657</v>
      </c>
      <c r="P66" s="134">
        <f t="shared" si="24"/>
        <v>261.05</v>
      </c>
      <c r="Q66" s="67">
        <f>VLOOKUP(E66,Steuerung!$A$17:$B$500,2,FALSE)</f>
        <v>0</v>
      </c>
      <c r="R66" s="67">
        <f>VLOOKUP(F66,Steuerung!$A$17:$B$500,2,FALSE)</f>
        <v>0</v>
      </c>
      <c r="S66" s="159">
        <f t="shared" si="25"/>
        <v>0</v>
      </c>
      <c r="T66" s="159">
        <f t="shared" si="26"/>
        <v>0</v>
      </c>
      <c r="U66" s="135" t="e">
        <f t="shared" si="27"/>
        <v>#DIV/0!</v>
      </c>
      <c r="V66" s="135" t="e">
        <f t="shared" si="28"/>
        <v>#DIV/0!</v>
      </c>
      <c r="W66" s="135" t="e">
        <f t="shared" si="29"/>
        <v>#DIV/0!</v>
      </c>
    </row>
    <row r="67" spans="1:23" x14ac:dyDescent="0.2">
      <c r="A67" s="123" t="s">
        <v>3194</v>
      </c>
      <c r="B67" s="124" t="s">
        <v>852</v>
      </c>
      <c r="C67" s="124"/>
      <c r="D67" s="123" t="s">
        <v>853</v>
      </c>
      <c r="E67" s="123" t="s">
        <v>259</v>
      </c>
      <c r="F67" s="123" t="s">
        <v>259</v>
      </c>
      <c r="G67" s="123" t="s">
        <v>796</v>
      </c>
      <c r="H67" s="127">
        <v>11.35</v>
      </c>
      <c r="I67" s="7">
        <f>VLOOKUP(E67,Steuerung!$A$17:$E$500,5,FALSE)</f>
        <v>1</v>
      </c>
      <c r="J67" s="77">
        <f>VLOOKUP(E67,Steuerung!$A$17:$F$500,6,FALSE)</f>
        <v>29.166666666666657</v>
      </c>
      <c r="K67" s="7">
        <f>VLOOKUP(F67,Steuerung!$A$17:$G$500,7,FALSE)</f>
        <v>1</v>
      </c>
      <c r="L67" s="7">
        <f>VLOOKUP(F67,Steuerung!$A$17:$H$500,8,FALSE)</f>
        <v>23</v>
      </c>
      <c r="M67" s="77">
        <f t="shared" si="21"/>
        <v>52.166666666666657</v>
      </c>
      <c r="N67" s="134">
        <f t="shared" si="22"/>
        <v>592.09166666666658</v>
      </c>
      <c r="O67" s="134">
        <f t="shared" si="23"/>
        <v>331.04166666666657</v>
      </c>
      <c r="P67" s="134">
        <f t="shared" si="24"/>
        <v>261.05</v>
      </c>
      <c r="Q67" s="67">
        <f>VLOOKUP(E67,Steuerung!$A$17:$B$500,2,FALSE)</f>
        <v>0</v>
      </c>
      <c r="R67" s="67">
        <f>VLOOKUP(F67,Steuerung!$A$17:$B$500,2,FALSE)</f>
        <v>0</v>
      </c>
      <c r="S67" s="159">
        <f t="shared" si="25"/>
        <v>0</v>
      </c>
      <c r="T67" s="159">
        <f t="shared" si="26"/>
        <v>0</v>
      </c>
      <c r="U67" s="135" t="e">
        <f t="shared" si="27"/>
        <v>#DIV/0!</v>
      </c>
      <c r="V67" s="135" t="e">
        <f t="shared" si="28"/>
        <v>#DIV/0!</v>
      </c>
      <c r="W67" s="135" t="e">
        <f t="shared" si="29"/>
        <v>#DIV/0!</v>
      </c>
    </row>
    <row r="68" spans="1:23" x14ac:dyDescent="0.2">
      <c r="A68" s="123" t="s">
        <v>3195</v>
      </c>
      <c r="B68" s="124" t="s">
        <v>852</v>
      </c>
      <c r="C68" s="124"/>
      <c r="D68" s="123" t="s">
        <v>853</v>
      </c>
      <c r="E68" s="123" t="s">
        <v>259</v>
      </c>
      <c r="F68" s="123" t="s">
        <v>259</v>
      </c>
      <c r="G68" s="123" t="s">
        <v>796</v>
      </c>
      <c r="H68" s="127">
        <v>17.34</v>
      </c>
      <c r="I68" s="7">
        <f>VLOOKUP(E68,Steuerung!$A$17:$E$500,5,FALSE)</f>
        <v>1</v>
      </c>
      <c r="J68" s="77">
        <f>VLOOKUP(E68,Steuerung!$A$17:$F$500,6,FALSE)</f>
        <v>29.166666666666657</v>
      </c>
      <c r="K68" s="7">
        <f>VLOOKUP(F68,Steuerung!$A$17:$G$500,7,FALSE)</f>
        <v>1</v>
      </c>
      <c r="L68" s="7">
        <f>VLOOKUP(F68,Steuerung!$A$17:$H$500,8,FALSE)</f>
        <v>23</v>
      </c>
      <c r="M68" s="77">
        <f t="shared" si="21"/>
        <v>52.166666666666657</v>
      </c>
      <c r="N68" s="134">
        <f t="shared" si="22"/>
        <v>904.56999999999982</v>
      </c>
      <c r="O68" s="134">
        <f t="shared" si="23"/>
        <v>505.74999999999983</v>
      </c>
      <c r="P68" s="134">
        <f t="shared" si="24"/>
        <v>398.82</v>
      </c>
      <c r="Q68" s="67">
        <f>VLOOKUP(E68,Steuerung!$A$17:$B$500,2,FALSE)</f>
        <v>0</v>
      </c>
      <c r="R68" s="67">
        <f>VLOOKUP(F68,Steuerung!$A$17:$B$500,2,FALSE)</f>
        <v>0</v>
      </c>
      <c r="S68" s="159">
        <f t="shared" si="25"/>
        <v>0</v>
      </c>
      <c r="T68" s="159">
        <f t="shared" si="26"/>
        <v>0</v>
      </c>
      <c r="U68" s="135" t="e">
        <f t="shared" si="27"/>
        <v>#DIV/0!</v>
      </c>
      <c r="V68" s="135" t="e">
        <f t="shared" si="28"/>
        <v>#DIV/0!</v>
      </c>
      <c r="W68" s="135" t="e">
        <f t="shared" si="29"/>
        <v>#DIV/0!</v>
      </c>
    </row>
    <row r="69" spans="1:23" x14ac:dyDescent="0.2">
      <c r="A69" s="123" t="s">
        <v>1071</v>
      </c>
      <c r="B69" s="124" t="s">
        <v>852</v>
      </c>
      <c r="C69" s="124"/>
      <c r="D69" s="123" t="s">
        <v>853</v>
      </c>
      <c r="E69" s="123" t="s">
        <v>259</v>
      </c>
      <c r="F69" s="123" t="s">
        <v>259</v>
      </c>
      <c r="G69" s="123" t="s">
        <v>796</v>
      </c>
      <c r="H69" s="127">
        <v>22.92</v>
      </c>
      <c r="I69" s="7">
        <f>VLOOKUP(E69,Steuerung!$A$17:$E$500,5,FALSE)</f>
        <v>1</v>
      </c>
      <c r="J69" s="77">
        <f>VLOOKUP(E69,Steuerung!$A$17:$F$500,6,FALSE)</f>
        <v>29.166666666666657</v>
      </c>
      <c r="K69" s="7">
        <f>VLOOKUP(F69,Steuerung!$A$17:$G$500,7,FALSE)</f>
        <v>1</v>
      </c>
      <c r="L69" s="7">
        <f>VLOOKUP(F69,Steuerung!$A$17:$H$500,8,FALSE)</f>
        <v>23</v>
      </c>
      <c r="M69" s="77">
        <f t="shared" si="21"/>
        <v>52.166666666666657</v>
      </c>
      <c r="N69" s="134">
        <f t="shared" si="22"/>
        <v>1195.6599999999999</v>
      </c>
      <c r="O69" s="134">
        <f t="shared" si="23"/>
        <v>668.49999999999989</v>
      </c>
      <c r="P69" s="134">
        <f t="shared" si="24"/>
        <v>527.16000000000008</v>
      </c>
      <c r="Q69" s="67">
        <f>VLOOKUP(E69,Steuerung!$A$17:$B$500,2,FALSE)</f>
        <v>0</v>
      </c>
      <c r="R69" s="67">
        <f>VLOOKUP(F69,Steuerung!$A$17:$B$500,2,FALSE)</f>
        <v>0</v>
      </c>
      <c r="S69" s="159">
        <f t="shared" si="25"/>
        <v>0</v>
      </c>
      <c r="T69" s="159">
        <f t="shared" si="26"/>
        <v>0</v>
      </c>
      <c r="U69" s="135" t="e">
        <f t="shared" si="27"/>
        <v>#DIV/0!</v>
      </c>
      <c r="V69" s="135" t="e">
        <f t="shared" si="28"/>
        <v>#DIV/0!</v>
      </c>
      <c r="W69" s="135" t="e">
        <f t="shared" si="29"/>
        <v>#DIV/0!</v>
      </c>
    </row>
    <row r="70" spans="1:23" x14ac:dyDescent="0.2">
      <c r="A70" s="123" t="s">
        <v>1060</v>
      </c>
      <c r="B70" s="124" t="s">
        <v>3868</v>
      </c>
      <c r="C70" s="124"/>
      <c r="D70" s="123" t="s">
        <v>795</v>
      </c>
      <c r="E70" s="123" t="s">
        <v>187</v>
      </c>
      <c r="F70" s="123" t="s">
        <v>187</v>
      </c>
      <c r="G70" s="123" t="s">
        <v>3812</v>
      </c>
      <c r="H70" s="127">
        <v>65.02</v>
      </c>
      <c r="I70" s="7">
        <f>VLOOKUP(E70,Steuerung!$A$17:$E$500,5,FALSE)</f>
        <v>2</v>
      </c>
      <c r="J70" s="77">
        <f>VLOOKUP(E70,Steuerung!$A$17:$F$500,6,FALSE)</f>
        <v>58.333333333333329</v>
      </c>
      <c r="K70" s="7">
        <f>VLOOKUP(F70,Steuerung!$A$17:$G$500,7,FALSE)</f>
        <v>2</v>
      </c>
      <c r="L70" s="7">
        <f>VLOOKUP(F70,Steuerung!$A$17:$H$500,8,FALSE)</f>
        <v>46</v>
      </c>
      <c r="M70" s="77">
        <f t="shared" si="21"/>
        <v>104.33333333333333</v>
      </c>
      <c r="N70" s="134">
        <f t="shared" si="22"/>
        <v>6783.7533333333322</v>
      </c>
      <c r="O70" s="134">
        <f t="shared" si="23"/>
        <v>3792.8333333333326</v>
      </c>
      <c r="P70" s="134">
        <f t="shared" si="24"/>
        <v>2990.9199999999996</v>
      </c>
      <c r="Q70" s="67">
        <f>VLOOKUP(E70,Steuerung!$A$17:$B$500,2,FALSE)</f>
        <v>0</v>
      </c>
      <c r="R70" s="67">
        <f>VLOOKUP(F70,Steuerung!$A$17:$B$500,2,FALSE)</f>
        <v>0</v>
      </c>
      <c r="S70" s="159">
        <f t="shared" si="25"/>
        <v>0</v>
      </c>
      <c r="T70" s="159">
        <f t="shared" si="26"/>
        <v>0</v>
      </c>
      <c r="U70" s="135" t="e">
        <f t="shared" si="27"/>
        <v>#DIV/0!</v>
      </c>
      <c r="V70" s="135" t="e">
        <f t="shared" si="28"/>
        <v>#DIV/0!</v>
      </c>
      <c r="W70" s="135" t="e">
        <f t="shared" si="29"/>
        <v>#DIV/0!</v>
      </c>
    </row>
    <row r="71" spans="1:23" x14ac:dyDescent="0.2">
      <c r="A71" s="123" t="s">
        <v>1060</v>
      </c>
      <c r="B71" s="124" t="s">
        <v>3873</v>
      </c>
      <c r="C71" s="124"/>
      <c r="D71" s="123" t="s">
        <v>795</v>
      </c>
      <c r="E71" s="123" t="s">
        <v>187</v>
      </c>
      <c r="F71" s="123" t="s">
        <v>187</v>
      </c>
      <c r="G71" s="123" t="s">
        <v>3812</v>
      </c>
      <c r="H71" s="127">
        <v>98.5</v>
      </c>
      <c r="I71" s="7">
        <f>VLOOKUP(E71,Steuerung!$A$17:$E$500,5,FALSE)</f>
        <v>2</v>
      </c>
      <c r="J71" s="77">
        <f>VLOOKUP(E71,Steuerung!$A$17:$F$500,6,FALSE)</f>
        <v>58.333333333333329</v>
      </c>
      <c r="K71" s="7">
        <f>VLOOKUP(F71,Steuerung!$A$17:$G$500,7,FALSE)</f>
        <v>2</v>
      </c>
      <c r="L71" s="7">
        <f>VLOOKUP(F71,Steuerung!$A$17:$H$500,8,FALSE)</f>
        <v>46</v>
      </c>
      <c r="M71" s="77">
        <f t="shared" si="21"/>
        <v>104.33333333333333</v>
      </c>
      <c r="N71" s="134">
        <f t="shared" si="22"/>
        <v>10276.833333333332</v>
      </c>
      <c r="O71" s="134">
        <f t="shared" si="23"/>
        <v>5745.833333333333</v>
      </c>
      <c r="P71" s="134">
        <f t="shared" si="24"/>
        <v>4531</v>
      </c>
      <c r="Q71" s="67">
        <f>VLOOKUP(E71,Steuerung!$A$17:$B$500,2,FALSE)</f>
        <v>0</v>
      </c>
      <c r="R71" s="67">
        <f>VLOOKUP(F71,Steuerung!$A$17:$B$500,2,FALSE)</f>
        <v>0</v>
      </c>
      <c r="S71" s="159">
        <f t="shared" si="25"/>
        <v>0</v>
      </c>
      <c r="T71" s="159">
        <f t="shared" si="26"/>
        <v>0</v>
      </c>
      <c r="U71" s="135" t="e">
        <f t="shared" si="27"/>
        <v>#DIV/0!</v>
      </c>
      <c r="V71" s="135" t="e">
        <f t="shared" si="28"/>
        <v>#DIV/0!</v>
      </c>
      <c r="W71" s="135" t="e">
        <f t="shared" si="29"/>
        <v>#DIV/0!</v>
      </c>
    </row>
    <row r="72" spans="1:23" x14ac:dyDescent="0.2">
      <c r="A72" s="123" t="s">
        <v>1060</v>
      </c>
      <c r="B72" s="124" t="s">
        <v>3869</v>
      </c>
      <c r="C72" s="124"/>
      <c r="D72" s="123" t="s">
        <v>795</v>
      </c>
      <c r="E72" s="123" t="s">
        <v>187</v>
      </c>
      <c r="F72" s="123" t="s">
        <v>187</v>
      </c>
      <c r="G72" s="123" t="s">
        <v>3812</v>
      </c>
      <c r="H72" s="127">
        <v>84.03</v>
      </c>
      <c r="I72" s="7">
        <f>VLOOKUP(E72,Steuerung!$A$17:$E$500,5,FALSE)</f>
        <v>2</v>
      </c>
      <c r="J72" s="77">
        <f>VLOOKUP(E72,Steuerung!$A$17:$F$500,6,FALSE)</f>
        <v>58.333333333333329</v>
      </c>
      <c r="K72" s="7">
        <f>VLOOKUP(F72,Steuerung!$A$17:$G$500,7,FALSE)</f>
        <v>2</v>
      </c>
      <c r="L72" s="7">
        <f>VLOOKUP(F72,Steuerung!$A$17:$H$500,8,FALSE)</f>
        <v>46</v>
      </c>
      <c r="M72" s="77">
        <f t="shared" si="21"/>
        <v>104.33333333333333</v>
      </c>
      <c r="N72" s="134">
        <f t="shared" si="22"/>
        <v>8767.1299999999992</v>
      </c>
      <c r="O72" s="134">
        <f t="shared" si="23"/>
        <v>4901.75</v>
      </c>
      <c r="P72" s="134">
        <f t="shared" si="24"/>
        <v>3865.38</v>
      </c>
      <c r="Q72" s="67">
        <f>VLOOKUP(E72,Steuerung!$A$17:$B$500,2,FALSE)</f>
        <v>0</v>
      </c>
      <c r="R72" s="67">
        <f>VLOOKUP(F72,Steuerung!$A$17:$B$500,2,FALSE)</f>
        <v>0</v>
      </c>
      <c r="S72" s="159">
        <f t="shared" si="25"/>
        <v>0</v>
      </c>
      <c r="T72" s="159">
        <f t="shared" si="26"/>
        <v>0</v>
      </c>
      <c r="U72" s="135" t="e">
        <f t="shared" si="27"/>
        <v>#DIV/0!</v>
      </c>
      <c r="V72" s="135" t="e">
        <f t="shared" si="28"/>
        <v>#DIV/0!</v>
      </c>
      <c r="W72" s="135" t="e">
        <f t="shared" si="29"/>
        <v>#DIV/0!</v>
      </c>
    </row>
    <row r="73" spans="1:23" x14ac:dyDescent="0.2">
      <c r="A73" s="123" t="s">
        <v>1061</v>
      </c>
      <c r="B73" s="124" t="s">
        <v>1537</v>
      </c>
      <c r="C73" s="124"/>
      <c r="D73" s="123" t="s">
        <v>791</v>
      </c>
      <c r="E73" s="123" t="s">
        <v>207</v>
      </c>
      <c r="F73" s="123" t="s">
        <v>207</v>
      </c>
      <c r="G73" s="123" t="s">
        <v>1815</v>
      </c>
      <c r="H73" s="127">
        <v>31.43</v>
      </c>
      <c r="I73" s="7">
        <f>VLOOKUP(E73,Steuerung!$A$17:$E$500,5,FALSE)</f>
        <v>2</v>
      </c>
      <c r="J73" s="77">
        <f>VLOOKUP(E73,Steuerung!$A$17:$F$500,6,FALSE)</f>
        <v>58.333333333333329</v>
      </c>
      <c r="K73" s="7">
        <f>VLOOKUP(F73,Steuerung!$A$17:$G$500,7,FALSE)</f>
        <v>2</v>
      </c>
      <c r="L73" s="7">
        <f>VLOOKUP(F73,Steuerung!$A$17:$H$500,8,FALSE)</f>
        <v>46</v>
      </c>
      <c r="M73" s="77">
        <f t="shared" si="21"/>
        <v>104.33333333333333</v>
      </c>
      <c r="N73" s="134">
        <f t="shared" si="22"/>
        <v>3279.1966666666667</v>
      </c>
      <c r="O73" s="134">
        <f t="shared" si="23"/>
        <v>1833.4166666666665</v>
      </c>
      <c r="P73" s="134">
        <f t="shared" si="24"/>
        <v>1445.78</v>
      </c>
      <c r="Q73" s="67">
        <f>VLOOKUP(E73,Steuerung!$A$17:$B$500,2,FALSE)</f>
        <v>0</v>
      </c>
      <c r="R73" s="67">
        <f>VLOOKUP(F73,Steuerung!$A$17:$B$500,2,FALSE)</f>
        <v>0</v>
      </c>
      <c r="S73" s="159">
        <f t="shared" si="25"/>
        <v>0</v>
      </c>
      <c r="T73" s="159">
        <f t="shared" si="26"/>
        <v>0</v>
      </c>
      <c r="U73" s="135" t="e">
        <f t="shared" si="27"/>
        <v>#DIV/0!</v>
      </c>
      <c r="V73" s="135" t="e">
        <f t="shared" si="28"/>
        <v>#DIV/0!</v>
      </c>
      <c r="W73" s="135" t="e">
        <f t="shared" si="29"/>
        <v>#DIV/0!</v>
      </c>
    </row>
    <row r="74" spans="1:23" x14ac:dyDescent="0.2">
      <c r="A74" s="123" t="s">
        <v>1062</v>
      </c>
      <c r="B74" s="124" t="s">
        <v>866</v>
      </c>
      <c r="C74" s="124"/>
      <c r="D74" s="123" t="s">
        <v>822</v>
      </c>
      <c r="E74" s="123" t="s">
        <v>284</v>
      </c>
      <c r="F74" s="123" t="s">
        <v>284</v>
      </c>
      <c r="G74" s="123" t="s">
        <v>822</v>
      </c>
      <c r="H74" s="127">
        <v>6.57</v>
      </c>
      <c r="I74" s="7">
        <f>VLOOKUP(E74,Steuerung!$A$17:$E$500,5,FALSE)</f>
        <v>5</v>
      </c>
      <c r="J74" s="77">
        <f>VLOOKUP(E74,Steuerung!$A$17:$F$500,6,FALSE)</f>
        <v>137.33333333333334</v>
      </c>
      <c r="K74" s="7">
        <f>VLOOKUP(F74,Steuerung!$A$17:$G$500,7,FALSE)</f>
        <v>5</v>
      </c>
      <c r="L74" s="7">
        <f>VLOOKUP(F74,Steuerung!$A$17:$H$500,8,FALSE)</f>
        <v>113</v>
      </c>
      <c r="M74" s="77">
        <f t="shared" si="21"/>
        <v>250.33333333333334</v>
      </c>
      <c r="N74" s="134">
        <f t="shared" si="22"/>
        <v>1644.69</v>
      </c>
      <c r="O74" s="134">
        <f t="shared" si="23"/>
        <v>902.28000000000009</v>
      </c>
      <c r="P74" s="134">
        <f t="shared" si="24"/>
        <v>742.41000000000008</v>
      </c>
      <c r="Q74" s="67">
        <f>VLOOKUP(E74,Steuerung!$A$17:$B$500,2,FALSE)</f>
        <v>0</v>
      </c>
      <c r="R74" s="67">
        <f>VLOOKUP(F74,Steuerung!$A$17:$B$500,2,FALSE)</f>
        <v>0</v>
      </c>
      <c r="S74" s="159">
        <f t="shared" si="25"/>
        <v>0</v>
      </c>
      <c r="T74" s="159">
        <f t="shared" si="26"/>
        <v>0</v>
      </c>
      <c r="U74" s="135" t="e">
        <f t="shared" si="27"/>
        <v>#DIV/0!</v>
      </c>
      <c r="V74" s="135" t="e">
        <f t="shared" si="28"/>
        <v>#DIV/0!</v>
      </c>
      <c r="W74" s="135" t="e">
        <f t="shared" si="29"/>
        <v>#DIV/0!</v>
      </c>
    </row>
    <row r="75" spans="1:23" x14ac:dyDescent="0.2">
      <c r="A75" s="123" t="s">
        <v>1993</v>
      </c>
      <c r="B75" s="124" t="s">
        <v>979</v>
      </c>
      <c r="C75" s="124"/>
      <c r="D75" s="123" t="s">
        <v>853</v>
      </c>
      <c r="E75" s="123" t="s">
        <v>260</v>
      </c>
      <c r="F75" s="123" t="s">
        <v>260</v>
      </c>
      <c r="G75" s="123" t="s">
        <v>1815</v>
      </c>
      <c r="H75" s="127">
        <v>2.57</v>
      </c>
      <c r="I75" s="7">
        <f>VLOOKUP(E75,Steuerung!$A$17:$E$500,5,FALSE)</f>
        <v>2</v>
      </c>
      <c r="J75" s="77">
        <f>VLOOKUP(E75,Steuerung!$A$17:$F$500,6,FALSE)</f>
        <v>58.333333333333329</v>
      </c>
      <c r="K75" s="7">
        <f>VLOOKUP(F75,Steuerung!$A$17:$G$500,7,FALSE)</f>
        <v>2</v>
      </c>
      <c r="L75" s="7">
        <f>VLOOKUP(F75,Steuerung!$A$17:$H$500,8,FALSE)</f>
        <v>46</v>
      </c>
      <c r="M75" s="77">
        <f t="shared" si="21"/>
        <v>104.33333333333333</v>
      </c>
      <c r="N75" s="134">
        <f t="shared" si="22"/>
        <v>268.13666666666666</v>
      </c>
      <c r="O75" s="134">
        <f t="shared" si="23"/>
        <v>149.91666666666666</v>
      </c>
      <c r="P75" s="134">
        <f t="shared" si="24"/>
        <v>118.22</v>
      </c>
      <c r="Q75" s="67">
        <f>VLOOKUP(E75,Steuerung!$A$17:$B$500,2,FALSE)</f>
        <v>0</v>
      </c>
      <c r="R75" s="67">
        <f>VLOOKUP(F75,Steuerung!$A$17:$B$500,2,FALSE)</f>
        <v>0</v>
      </c>
      <c r="S75" s="159">
        <f t="shared" si="25"/>
        <v>0</v>
      </c>
      <c r="T75" s="159">
        <f t="shared" si="26"/>
        <v>0</v>
      </c>
      <c r="U75" s="135" t="e">
        <f t="shared" si="27"/>
        <v>#DIV/0!</v>
      </c>
      <c r="V75" s="135" t="e">
        <f t="shared" si="28"/>
        <v>#DIV/0!</v>
      </c>
      <c r="W75" s="135" t="e">
        <f t="shared" si="29"/>
        <v>#DIV/0!</v>
      </c>
    </row>
    <row r="76" spans="1:23" x14ac:dyDescent="0.2">
      <c r="A76" s="123" t="s">
        <v>3882</v>
      </c>
      <c r="B76" s="124" t="s">
        <v>1315</v>
      </c>
      <c r="C76" s="124"/>
      <c r="D76" s="123" t="s">
        <v>821</v>
      </c>
      <c r="E76" s="123" t="s">
        <v>222</v>
      </c>
      <c r="F76" s="123" t="s">
        <v>222</v>
      </c>
      <c r="G76" s="123" t="s">
        <v>822</v>
      </c>
      <c r="H76" s="127">
        <v>4.29</v>
      </c>
      <c r="I76" s="7">
        <f>VLOOKUP(E76,Steuerung!$A$17:$E$500,5,FALSE)</f>
        <v>5</v>
      </c>
      <c r="J76" s="77">
        <f>VLOOKUP(E76,Steuerung!$A$17:$F$500,6,FALSE)</f>
        <v>137.33333333333334</v>
      </c>
      <c r="K76" s="7">
        <f>VLOOKUP(F76,Steuerung!$A$17:$G$500,7,FALSE)</f>
        <v>5</v>
      </c>
      <c r="L76" s="7">
        <f>VLOOKUP(F76,Steuerung!$A$17:$H$500,8,FALSE)</f>
        <v>113</v>
      </c>
      <c r="M76" s="77">
        <f t="shared" si="21"/>
        <v>250.33333333333334</v>
      </c>
      <c r="N76" s="134">
        <f t="shared" si="22"/>
        <v>1073.93</v>
      </c>
      <c r="O76" s="134">
        <f t="shared" si="23"/>
        <v>589.16000000000008</v>
      </c>
      <c r="P76" s="134">
        <f t="shared" si="24"/>
        <v>484.77</v>
      </c>
      <c r="Q76" s="67">
        <f>VLOOKUP(E76,Steuerung!$A$17:$B$500,2,FALSE)</f>
        <v>0</v>
      </c>
      <c r="R76" s="67">
        <f>VLOOKUP(F76,Steuerung!$A$17:$B$500,2,FALSE)</f>
        <v>0</v>
      </c>
      <c r="S76" s="159">
        <f t="shared" si="25"/>
        <v>0</v>
      </c>
      <c r="T76" s="159">
        <f t="shared" si="26"/>
        <v>0</v>
      </c>
      <c r="U76" s="135" t="e">
        <f t="shared" si="27"/>
        <v>#DIV/0!</v>
      </c>
      <c r="V76" s="135" t="e">
        <f t="shared" si="28"/>
        <v>#DIV/0!</v>
      </c>
      <c r="W76" s="135" t="e">
        <f t="shared" si="29"/>
        <v>#DIV/0!</v>
      </c>
    </row>
    <row r="77" spans="1:23" x14ac:dyDescent="0.2">
      <c r="A77" s="123" t="s">
        <v>1135</v>
      </c>
      <c r="B77" s="124" t="s">
        <v>3878</v>
      </c>
      <c r="C77" s="124"/>
      <c r="D77" s="123" t="s">
        <v>795</v>
      </c>
      <c r="E77" s="123" t="s">
        <v>187</v>
      </c>
      <c r="F77" s="123" t="s">
        <v>187</v>
      </c>
      <c r="G77" s="123" t="s">
        <v>1815</v>
      </c>
      <c r="H77" s="127">
        <v>89.99</v>
      </c>
      <c r="I77" s="7">
        <f>VLOOKUP(E77,Steuerung!$A$17:$E$500,5,FALSE)</f>
        <v>2</v>
      </c>
      <c r="J77" s="77">
        <f>VLOOKUP(E77,Steuerung!$A$17:$F$500,6,FALSE)</f>
        <v>58.333333333333329</v>
      </c>
      <c r="K77" s="7">
        <f>VLOOKUP(F77,Steuerung!$A$17:$G$500,7,FALSE)</f>
        <v>2</v>
      </c>
      <c r="L77" s="7">
        <f>VLOOKUP(F77,Steuerung!$A$17:$H$500,8,FALSE)</f>
        <v>46</v>
      </c>
      <c r="M77" s="77">
        <f t="shared" si="21"/>
        <v>104.33333333333333</v>
      </c>
      <c r="N77" s="134">
        <f t="shared" si="22"/>
        <v>9388.9566666666651</v>
      </c>
      <c r="O77" s="134">
        <f t="shared" si="23"/>
        <v>5249.4166666666661</v>
      </c>
      <c r="P77" s="134">
        <f t="shared" si="24"/>
        <v>4139.54</v>
      </c>
      <c r="Q77" s="67">
        <f>VLOOKUP(E77,Steuerung!$A$17:$B$500,2,FALSE)</f>
        <v>0</v>
      </c>
      <c r="R77" s="67">
        <f>VLOOKUP(F77,Steuerung!$A$17:$B$500,2,FALSE)</f>
        <v>0</v>
      </c>
      <c r="S77" s="159">
        <f t="shared" si="25"/>
        <v>0</v>
      </c>
      <c r="T77" s="159">
        <f t="shared" si="26"/>
        <v>0</v>
      </c>
      <c r="U77" s="135" t="e">
        <f t="shared" si="27"/>
        <v>#DIV/0!</v>
      </c>
      <c r="V77" s="135" t="e">
        <f t="shared" si="28"/>
        <v>#DIV/0!</v>
      </c>
      <c r="W77" s="135" t="e">
        <f t="shared" si="29"/>
        <v>#DIV/0!</v>
      </c>
    </row>
    <row r="78" spans="1:23" s="236" customFormat="1" x14ac:dyDescent="0.2">
      <c r="A78" s="239"/>
      <c r="B78" s="308" t="s">
        <v>3879</v>
      </c>
      <c r="C78" s="308"/>
      <c r="D78" s="239"/>
      <c r="E78" s="239"/>
      <c r="F78" s="239"/>
      <c r="G78" s="239"/>
      <c r="H78" s="240">
        <f>SUM(H55:H77)</f>
        <v>605</v>
      </c>
      <c r="I78" s="142"/>
      <c r="J78" s="510"/>
      <c r="K78" s="142"/>
      <c r="L78" s="142"/>
      <c r="M78" s="510"/>
      <c r="N78" s="147">
        <f>SUM(N55:N77)</f>
        <v>55145.07666666666</v>
      </c>
      <c r="O78" s="147">
        <f>SUM(O55:O77)</f>
        <v>30803.356666666667</v>
      </c>
      <c r="P78" s="147">
        <f>SUM(P55:P77)</f>
        <v>24341.72</v>
      </c>
      <c r="Q78" s="153"/>
      <c r="R78" s="153"/>
      <c r="S78" s="153"/>
      <c r="T78" s="153"/>
      <c r="U78" s="154" t="e">
        <f>SUM(U55:U77)</f>
        <v>#DIV/0!</v>
      </c>
      <c r="V78" s="154" t="e">
        <f>SUM(V55:V77)</f>
        <v>#DIV/0!</v>
      </c>
      <c r="W78" s="154" t="e">
        <f>SUM(W55:W77)</f>
        <v>#DIV/0!</v>
      </c>
    </row>
    <row r="79" spans="1:23" s="236" customFormat="1" x14ac:dyDescent="0.2">
      <c r="A79" s="239" t="s">
        <v>3866</v>
      </c>
      <c r="B79" s="308"/>
      <c r="C79" s="308"/>
      <c r="D79" s="239"/>
      <c r="E79" s="239"/>
      <c r="F79" s="239"/>
      <c r="G79" s="239"/>
      <c r="H79" s="240" t="s">
        <v>2027</v>
      </c>
      <c r="I79" s="142"/>
      <c r="J79" s="510"/>
      <c r="K79" s="142"/>
      <c r="L79" s="142"/>
      <c r="M79" s="510"/>
      <c r="N79" s="147"/>
      <c r="O79" s="147"/>
      <c r="P79" s="147"/>
      <c r="Q79" s="153"/>
      <c r="R79" s="153"/>
      <c r="S79" s="153"/>
      <c r="T79" s="153"/>
      <c r="U79" s="154"/>
      <c r="V79" s="154"/>
      <c r="W79" s="154"/>
    </row>
    <row r="80" spans="1:23" s="236" customFormat="1" x14ac:dyDescent="0.2">
      <c r="A80" s="239" t="s">
        <v>3883</v>
      </c>
      <c r="B80" s="308"/>
      <c r="C80" s="308"/>
      <c r="D80" s="239"/>
      <c r="E80" s="239"/>
      <c r="F80" s="239"/>
      <c r="G80" s="239"/>
      <c r="H80" s="240"/>
      <c r="I80" s="142"/>
      <c r="J80" s="510"/>
      <c r="K80" s="142"/>
      <c r="L80" s="142"/>
      <c r="M80" s="510"/>
      <c r="N80" s="147"/>
      <c r="O80" s="147"/>
      <c r="P80" s="147"/>
      <c r="Q80" s="153"/>
      <c r="R80" s="153"/>
      <c r="S80" s="153"/>
      <c r="T80" s="153"/>
      <c r="U80" s="154"/>
      <c r="V80" s="154"/>
      <c r="W80" s="154"/>
    </row>
    <row r="81" spans="1:23" x14ac:dyDescent="0.2">
      <c r="A81" s="123" t="s">
        <v>1170</v>
      </c>
      <c r="B81" s="124" t="s">
        <v>1380</v>
      </c>
      <c r="C81" s="124"/>
      <c r="D81" s="123" t="s">
        <v>795</v>
      </c>
      <c r="E81" s="123" t="s">
        <v>166</v>
      </c>
      <c r="F81" s="123" t="s">
        <v>166</v>
      </c>
      <c r="G81" s="123" t="s">
        <v>3812</v>
      </c>
      <c r="H81" s="127">
        <v>10.09</v>
      </c>
      <c r="I81" s="7">
        <f>VLOOKUP(E81,Steuerung!$A$17:$E$500,5,FALSE)</f>
        <v>2</v>
      </c>
      <c r="J81" s="77">
        <f>VLOOKUP(E81,Steuerung!$A$17:$F$500,6,FALSE)</f>
        <v>58.333333333333329</v>
      </c>
      <c r="K81" s="7">
        <f>VLOOKUP(F81,Steuerung!$A$17:$G$500,7,FALSE)</f>
        <v>2</v>
      </c>
      <c r="L81" s="7">
        <f>VLOOKUP(F81,Steuerung!$A$17:$H$500,8,FALSE)</f>
        <v>46</v>
      </c>
      <c r="M81" s="77">
        <f t="shared" ref="M81:M102" si="30">J81+L81</f>
        <v>104.33333333333333</v>
      </c>
      <c r="N81" s="134">
        <f t="shared" ref="N81:N102" si="31">H81*M81</f>
        <v>1052.7233333333334</v>
      </c>
      <c r="O81" s="134">
        <f t="shared" ref="O81:O102" si="32">H81*J81</f>
        <v>588.58333333333326</v>
      </c>
      <c r="P81" s="134">
        <f t="shared" ref="P81:P102" si="33">H81*L81</f>
        <v>464.14</v>
      </c>
      <c r="Q81" s="67">
        <f>VLOOKUP(E81,Steuerung!$A$17:$B$500,2,FALSE)</f>
        <v>0</v>
      </c>
      <c r="R81" s="67">
        <f>VLOOKUP(F81,Steuerung!$A$17:$B$500,2,FALSE)</f>
        <v>0</v>
      </c>
      <c r="S81" s="159">
        <f t="shared" ref="S81:S102" si="34">IFERROR(O81/Q81,0)</f>
        <v>0</v>
      </c>
      <c r="T81" s="159">
        <f t="shared" ref="T81:T102" si="35">IFERROR(P81/R81,0)</f>
        <v>0</v>
      </c>
      <c r="U81" s="135" t="e">
        <f t="shared" ref="U81:U102" si="36">IF(J81&gt;0,O81/Q81*SVS_UHR,0)</f>
        <v>#DIV/0!</v>
      </c>
      <c r="V81" s="135" t="e">
        <f t="shared" ref="V81:V102" si="37">IF(K81&gt;0,P81/R81*SVS_UHR,0)</f>
        <v>#DIV/0!</v>
      </c>
      <c r="W81" s="135" t="e">
        <f t="shared" ref="W81:W102" si="38">U81+V81</f>
        <v>#DIV/0!</v>
      </c>
    </row>
    <row r="82" spans="1:23" x14ac:dyDescent="0.2">
      <c r="A82" s="123" t="s">
        <v>1170</v>
      </c>
      <c r="B82" s="124" t="s">
        <v>3095</v>
      </c>
      <c r="C82" s="124"/>
      <c r="D82" s="123" t="s">
        <v>795</v>
      </c>
      <c r="E82" s="123" t="s">
        <v>187</v>
      </c>
      <c r="F82" s="123" t="s">
        <v>187</v>
      </c>
      <c r="G82" s="123" t="s">
        <v>3812</v>
      </c>
      <c r="H82" s="127">
        <v>13.66</v>
      </c>
      <c r="I82" s="7">
        <f>VLOOKUP(E82,Steuerung!$A$17:$E$500,5,FALSE)</f>
        <v>2</v>
      </c>
      <c r="J82" s="77">
        <f>VLOOKUP(E82,Steuerung!$A$17:$F$500,6,FALSE)</f>
        <v>58.333333333333329</v>
      </c>
      <c r="K82" s="7">
        <f>VLOOKUP(F82,Steuerung!$A$17:$G$500,7,FALSE)</f>
        <v>2</v>
      </c>
      <c r="L82" s="7">
        <f>VLOOKUP(F82,Steuerung!$A$17:$H$500,8,FALSE)</f>
        <v>46</v>
      </c>
      <c r="M82" s="77">
        <f t="shared" si="30"/>
        <v>104.33333333333333</v>
      </c>
      <c r="N82" s="134">
        <f t="shared" si="31"/>
        <v>1425.1933333333334</v>
      </c>
      <c r="O82" s="134">
        <f t="shared" si="32"/>
        <v>796.83333333333326</v>
      </c>
      <c r="P82" s="134">
        <f t="shared" si="33"/>
        <v>628.36</v>
      </c>
      <c r="Q82" s="67">
        <f>VLOOKUP(E82,Steuerung!$A$17:$B$500,2,FALSE)</f>
        <v>0</v>
      </c>
      <c r="R82" s="67">
        <f>VLOOKUP(F82,Steuerung!$A$17:$B$500,2,FALSE)</f>
        <v>0</v>
      </c>
      <c r="S82" s="159">
        <f t="shared" si="34"/>
        <v>0</v>
      </c>
      <c r="T82" s="159">
        <f t="shared" si="35"/>
        <v>0</v>
      </c>
      <c r="U82" s="135" t="e">
        <f t="shared" si="36"/>
        <v>#DIV/0!</v>
      </c>
      <c r="V82" s="135" t="e">
        <f t="shared" si="37"/>
        <v>#DIV/0!</v>
      </c>
      <c r="W82" s="135" t="e">
        <f t="shared" si="38"/>
        <v>#DIV/0!</v>
      </c>
    </row>
    <row r="83" spans="1:23" x14ac:dyDescent="0.2">
      <c r="A83" s="123" t="s">
        <v>1178</v>
      </c>
      <c r="B83" s="124" t="s">
        <v>3868</v>
      </c>
      <c r="C83" s="124"/>
      <c r="D83" s="123" t="s">
        <v>795</v>
      </c>
      <c r="E83" s="123" t="s">
        <v>187</v>
      </c>
      <c r="F83" s="123" t="s">
        <v>187</v>
      </c>
      <c r="G83" s="123" t="s">
        <v>3812</v>
      </c>
      <c r="H83" s="127">
        <v>65.02</v>
      </c>
      <c r="I83" s="7">
        <f>VLOOKUP(E83,Steuerung!$A$17:$E$500,5,FALSE)</f>
        <v>2</v>
      </c>
      <c r="J83" s="77">
        <f>VLOOKUP(E83,Steuerung!$A$17:$F$500,6,FALSE)</f>
        <v>58.333333333333329</v>
      </c>
      <c r="K83" s="7">
        <f>VLOOKUP(F83,Steuerung!$A$17:$G$500,7,FALSE)</f>
        <v>2</v>
      </c>
      <c r="L83" s="7">
        <f>VLOOKUP(F83,Steuerung!$A$17:$H$500,8,FALSE)</f>
        <v>46</v>
      </c>
      <c r="M83" s="77">
        <f t="shared" si="30"/>
        <v>104.33333333333333</v>
      </c>
      <c r="N83" s="134">
        <f t="shared" si="31"/>
        <v>6783.7533333333322</v>
      </c>
      <c r="O83" s="134">
        <f t="shared" si="32"/>
        <v>3792.8333333333326</v>
      </c>
      <c r="P83" s="134">
        <f t="shared" si="33"/>
        <v>2990.9199999999996</v>
      </c>
      <c r="Q83" s="67">
        <f>VLOOKUP(E83,Steuerung!$A$17:$B$500,2,FALSE)</f>
        <v>0</v>
      </c>
      <c r="R83" s="67">
        <f>VLOOKUP(F83,Steuerung!$A$17:$B$500,2,FALSE)</f>
        <v>0</v>
      </c>
      <c r="S83" s="159">
        <f t="shared" si="34"/>
        <v>0</v>
      </c>
      <c r="T83" s="159">
        <f t="shared" si="35"/>
        <v>0</v>
      </c>
      <c r="U83" s="135" t="e">
        <f t="shared" si="36"/>
        <v>#DIV/0!</v>
      </c>
      <c r="V83" s="135" t="e">
        <f t="shared" si="37"/>
        <v>#DIV/0!</v>
      </c>
      <c r="W83" s="135" t="e">
        <f t="shared" si="38"/>
        <v>#DIV/0!</v>
      </c>
    </row>
    <row r="84" spans="1:23" x14ac:dyDescent="0.2">
      <c r="A84" s="123" t="s">
        <v>1178</v>
      </c>
      <c r="B84" s="124" t="s">
        <v>3873</v>
      </c>
      <c r="C84" s="124"/>
      <c r="D84" s="123" t="s">
        <v>795</v>
      </c>
      <c r="E84" s="123" t="s">
        <v>187</v>
      </c>
      <c r="F84" s="123" t="s">
        <v>187</v>
      </c>
      <c r="G84" s="123" t="s">
        <v>3812</v>
      </c>
      <c r="H84" s="127">
        <v>94.93</v>
      </c>
      <c r="I84" s="7">
        <f>VLOOKUP(E84,Steuerung!$A$17:$E$500,5,FALSE)</f>
        <v>2</v>
      </c>
      <c r="J84" s="77">
        <f>VLOOKUP(E84,Steuerung!$A$17:$F$500,6,FALSE)</f>
        <v>58.333333333333329</v>
      </c>
      <c r="K84" s="7">
        <f>VLOOKUP(F84,Steuerung!$A$17:$G$500,7,FALSE)</f>
        <v>2</v>
      </c>
      <c r="L84" s="7">
        <f>VLOOKUP(F84,Steuerung!$A$17:$H$500,8,FALSE)</f>
        <v>46</v>
      </c>
      <c r="M84" s="77">
        <f t="shared" si="30"/>
        <v>104.33333333333333</v>
      </c>
      <c r="N84" s="134">
        <f t="shared" si="31"/>
        <v>9904.3633333333328</v>
      </c>
      <c r="O84" s="134">
        <f t="shared" si="32"/>
        <v>5537.583333333333</v>
      </c>
      <c r="P84" s="134">
        <f t="shared" si="33"/>
        <v>4366.7800000000007</v>
      </c>
      <c r="Q84" s="67">
        <f>VLOOKUP(E84,Steuerung!$A$17:$B$500,2,FALSE)</f>
        <v>0</v>
      </c>
      <c r="R84" s="67">
        <f>VLOOKUP(F84,Steuerung!$A$17:$B$500,2,FALSE)</f>
        <v>0</v>
      </c>
      <c r="S84" s="159">
        <f t="shared" si="34"/>
        <v>0</v>
      </c>
      <c r="T84" s="159">
        <f t="shared" si="35"/>
        <v>0</v>
      </c>
      <c r="U84" s="135" t="e">
        <f t="shared" si="36"/>
        <v>#DIV/0!</v>
      </c>
      <c r="V84" s="135" t="e">
        <f t="shared" si="37"/>
        <v>#DIV/0!</v>
      </c>
      <c r="W84" s="135" t="e">
        <f t="shared" si="38"/>
        <v>#DIV/0!</v>
      </c>
    </row>
    <row r="85" spans="1:23" x14ac:dyDescent="0.2">
      <c r="A85" s="123" t="s">
        <v>1178</v>
      </c>
      <c r="B85" s="124" t="s">
        <v>3869</v>
      </c>
      <c r="C85" s="124"/>
      <c r="D85" s="123" t="s">
        <v>795</v>
      </c>
      <c r="E85" s="123" t="s">
        <v>187</v>
      </c>
      <c r="F85" s="123" t="s">
        <v>187</v>
      </c>
      <c r="G85" s="123" t="s">
        <v>3812</v>
      </c>
      <c r="H85" s="127">
        <v>84.25</v>
      </c>
      <c r="I85" s="7">
        <f>VLOOKUP(E85,Steuerung!$A$17:$E$500,5,FALSE)</f>
        <v>2</v>
      </c>
      <c r="J85" s="77">
        <f>VLOOKUP(E85,Steuerung!$A$17:$F$500,6,FALSE)</f>
        <v>58.333333333333329</v>
      </c>
      <c r="K85" s="7">
        <f>VLOOKUP(F85,Steuerung!$A$17:$G$500,7,FALSE)</f>
        <v>2</v>
      </c>
      <c r="L85" s="7">
        <f>VLOOKUP(F85,Steuerung!$A$17:$H$500,8,FALSE)</f>
        <v>46</v>
      </c>
      <c r="M85" s="77">
        <f t="shared" si="30"/>
        <v>104.33333333333333</v>
      </c>
      <c r="N85" s="134">
        <f t="shared" si="31"/>
        <v>8790.0833333333321</v>
      </c>
      <c r="O85" s="134">
        <f t="shared" si="32"/>
        <v>4914.583333333333</v>
      </c>
      <c r="P85" s="134">
        <f t="shared" si="33"/>
        <v>3875.5</v>
      </c>
      <c r="Q85" s="67">
        <f>VLOOKUP(E85,Steuerung!$A$17:$B$500,2,FALSE)</f>
        <v>0</v>
      </c>
      <c r="R85" s="67">
        <f>VLOOKUP(F85,Steuerung!$A$17:$B$500,2,FALSE)</f>
        <v>0</v>
      </c>
      <c r="S85" s="159">
        <f t="shared" si="34"/>
        <v>0</v>
      </c>
      <c r="T85" s="159">
        <f t="shared" si="35"/>
        <v>0</v>
      </c>
      <c r="U85" s="135" t="e">
        <f t="shared" si="36"/>
        <v>#DIV/0!</v>
      </c>
      <c r="V85" s="135" t="e">
        <f t="shared" si="37"/>
        <v>#DIV/0!</v>
      </c>
      <c r="W85" s="135" t="e">
        <f t="shared" si="38"/>
        <v>#DIV/0!</v>
      </c>
    </row>
    <row r="86" spans="1:23" x14ac:dyDescent="0.2">
      <c r="A86" s="123" t="s">
        <v>1179</v>
      </c>
      <c r="B86" s="124" t="s">
        <v>1537</v>
      </c>
      <c r="C86" s="124"/>
      <c r="D86" s="123" t="s">
        <v>791</v>
      </c>
      <c r="E86" s="123" t="s">
        <v>207</v>
      </c>
      <c r="F86" s="123" t="s">
        <v>207</v>
      </c>
      <c r="G86" s="123" t="s">
        <v>1815</v>
      </c>
      <c r="H86" s="127">
        <v>31.43</v>
      </c>
      <c r="I86" s="7">
        <f>VLOOKUP(E86,Steuerung!$A$17:$E$500,5,FALSE)</f>
        <v>2</v>
      </c>
      <c r="J86" s="77">
        <f>VLOOKUP(E86,Steuerung!$A$17:$F$500,6,FALSE)</f>
        <v>58.333333333333329</v>
      </c>
      <c r="K86" s="7">
        <f>VLOOKUP(F86,Steuerung!$A$17:$G$500,7,FALSE)</f>
        <v>2</v>
      </c>
      <c r="L86" s="7">
        <f>VLOOKUP(F86,Steuerung!$A$17:$H$500,8,FALSE)</f>
        <v>46</v>
      </c>
      <c r="M86" s="77">
        <f t="shared" si="30"/>
        <v>104.33333333333333</v>
      </c>
      <c r="N86" s="134">
        <f t="shared" si="31"/>
        <v>3279.1966666666667</v>
      </c>
      <c r="O86" s="134">
        <f t="shared" si="32"/>
        <v>1833.4166666666665</v>
      </c>
      <c r="P86" s="134">
        <f t="shared" si="33"/>
        <v>1445.78</v>
      </c>
      <c r="Q86" s="67">
        <f>VLOOKUP(E86,Steuerung!$A$17:$B$500,2,FALSE)</f>
        <v>0</v>
      </c>
      <c r="R86" s="67">
        <f>VLOOKUP(F86,Steuerung!$A$17:$B$500,2,FALSE)</f>
        <v>0</v>
      </c>
      <c r="S86" s="159">
        <f t="shared" si="34"/>
        <v>0</v>
      </c>
      <c r="T86" s="159">
        <f t="shared" si="35"/>
        <v>0</v>
      </c>
      <c r="U86" s="135" t="e">
        <f t="shared" si="36"/>
        <v>#DIV/0!</v>
      </c>
      <c r="V86" s="135" t="e">
        <f t="shared" si="37"/>
        <v>#DIV/0!</v>
      </c>
      <c r="W86" s="135" t="e">
        <f t="shared" si="38"/>
        <v>#DIV/0!</v>
      </c>
    </row>
    <row r="87" spans="1:23" x14ac:dyDescent="0.2">
      <c r="A87" s="123" t="s">
        <v>1528</v>
      </c>
      <c r="B87" s="124" t="s">
        <v>866</v>
      </c>
      <c r="C87" s="124"/>
      <c r="D87" s="123" t="s">
        <v>822</v>
      </c>
      <c r="E87" s="123" t="s">
        <v>284</v>
      </c>
      <c r="F87" s="123" t="s">
        <v>284</v>
      </c>
      <c r="G87" s="123" t="s">
        <v>822</v>
      </c>
      <c r="H87" s="127">
        <v>6.57</v>
      </c>
      <c r="I87" s="7">
        <f>VLOOKUP(E87,Steuerung!$A$17:$E$500,5,FALSE)</f>
        <v>5</v>
      </c>
      <c r="J87" s="77">
        <f>VLOOKUP(E87,Steuerung!$A$17:$F$500,6,FALSE)</f>
        <v>137.33333333333334</v>
      </c>
      <c r="K87" s="7">
        <f>VLOOKUP(F87,Steuerung!$A$17:$G$500,7,FALSE)</f>
        <v>5</v>
      </c>
      <c r="L87" s="7">
        <f>VLOOKUP(F87,Steuerung!$A$17:$H$500,8,FALSE)</f>
        <v>113</v>
      </c>
      <c r="M87" s="77">
        <f t="shared" si="30"/>
        <v>250.33333333333334</v>
      </c>
      <c r="N87" s="134">
        <f t="shared" si="31"/>
        <v>1644.69</v>
      </c>
      <c r="O87" s="134">
        <f t="shared" si="32"/>
        <v>902.28000000000009</v>
      </c>
      <c r="P87" s="134">
        <f t="shared" si="33"/>
        <v>742.41000000000008</v>
      </c>
      <c r="Q87" s="67">
        <f>VLOOKUP(E87,Steuerung!$A$17:$B$500,2,FALSE)</f>
        <v>0</v>
      </c>
      <c r="R87" s="67">
        <f>VLOOKUP(F87,Steuerung!$A$17:$B$500,2,FALSE)</f>
        <v>0</v>
      </c>
      <c r="S87" s="159">
        <f t="shared" si="34"/>
        <v>0</v>
      </c>
      <c r="T87" s="159">
        <f t="shared" si="35"/>
        <v>0</v>
      </c>
      <c r="U87" s="135" t="e">
        <f t="shared" si="36"/>
        <v>#DIV/0!</v>
      </c>
      <c r="V87" s="135" t="e">
        <f t="shared" si="37"/>
        <v>#DIV/0!</v>
      </c>
      <c r="W87" s="135" t="e">
        <f t="shared" si="38"/>
        <v>#DIV/0!</v>
      </c>
    </row>
    <row r="88" spans="1:23" x14ac:dyDescent="0.2">
      <c r="A88" s="123" t="s">
        <v>1180</v>
      </c>
      <c r="B88" s="124" t="s">
        <v>979</v>
      </c>
      <c r="C88" s="124"/>
      <c r="D88" s="123" t="s">
        <v>853</v>
      </c>
      <c r="E88" s="123" t="s">
        <v>260</v>
      </c>
      <c r="F88" s="123" t="s">
        <v>260</v>
      </c>
      <c r="G88" s="123" t="s">
        <v>1815</v>
      </c>
      <c r="H88" s="127">
        <v>2.57</v>
      </c>
      <c r="I88" s="7">
        <f>VLOOKUP(E88,Steuerung!$A$17:$E$500,5,FALSE)</f>
        <v>2</v>
      </c>
      <c r="J88" s="77">
        <f>VLOOKUP(E88,Steuerung!$A$17:$F$500,6,FALSE)</f>
        <v>58.333333333333329</v>
      </c>
      <c r="K88" s="7">
        <f>VLOOKUP(F88,Steuerung!$A$17:$G$500,7,FALSE)</f>
        <v>2</v>
      </c>
      <c r="L88" s="7">
        <f>VLOOKUP(F88,Steuerung!$A$17:$H$500,8,FALSE)</f>
        <v>46</v>
      </c>
      <c r="M88" s="77">
        <f t="shared" si="30"/>
        <v>104.33333333333333</v>
      </c>
      <c r="N88" s="134">
        <f t="shared" si="31"/>
        <v>268.13666666666666</v>
      </c>
      <c r="O88" s="134">
        <f t="shared" si="32"/>
        <v>149.91666666666666</v>
      </c>
      <c r="P88" s="134">
        <f t="shared" si="33"/>
        <v>118.22</v>
      </c>
      <c r="Q88" s="67">
        <f>VLOOKUP(E88,Steuerung!$A$17:$B$500,2,FALSE)</f>
        <v>0</v>
      </c>
      <c r="R88" s="67">
        <f>VLOOKUP(F88,Steuerung!$A$17:$B$500,2,FALSE)</f>
        <v>0</v>
      </c>
      <c r="S88" s="159">
        <f t="shared" si="34"/>
        <v>0</v>
      </c>
      <c r="T88" s="159">
        <f t="shared" si="35"/>
        <v>0</v>
      </c>
      <c r="U88" s="135" t="e">
        <f t="shared" si="36"/>
        <v>#DIV/0!</v>
      </c>
      <c r="V88" s="135" t="e">
        <f t="shared" si="37"/>
        <v>#DIV/0!</v>
      </c>
      <c r="W88" s="135" t="e">
        <f t="shared" si="38"/>
        <v>#DIV/0!</v>
      </c>
    </row>
    <row r="89" spans="1:23" x14ac:dyDescent="0.2">
      <c r="A89" s="123" t="s">
        <v>3884</v>
      </c>
      <c r="B89" s="124" t="s">
        <v>3885</v>
      </c>
      <c r="C89" s="124"/>
      <c r="D89" s="123" t="s">
        <v>821</v>
      </c>
      <c r="E89" s="123" t="s">
        <v>222</v>
      </c>
      <c r="F89" s="123" t="s">
        <v>222</v>
      </c>
      <c r="G89" s="123" t="s">
        <v>822</v>
      </c>
      <c r="H89" s="127">
        <v>4.29</v>
      </c>
      <c r="I89" s="7">
        <f>VLOOKUP(E89,Steuerung!$A$17:$E$500,5,FALSE)</f>
        <v>5</v>
      </c>
      <c r="J89" s="77">
        <f>VLOOKUP(E89,Steuerung!$A$17:$F$500,6,FALSE)</f>
        <v>137.33333333333334</v>
      </c>
      <c r="K89" s="7">
        <f>VLOOKUP(F89,Steuerung!$A$17:$G$500,7,FALSE)</f>
        <v>5</v>
      </c>
      <c r="L89" s="7">
        <f>VLOOKUP(F89,Steuerung!$A$17:$H$500,8,FALSE)</f>
        <v>113</v>
      </c>
      <c r="M89" s="77">
        <f t="shared" si="30"/>
        <v>250.33333333333334</v>
      </c>
      <c r="N89" s="134">
        <f t="shared" si="31"/>
        <v>1073.93</v>
      </c>
      <c r="O89" s="134">
        <f t="shared" si="32"/>
        <v>589.16000000000008</v>
      </c>
      <c r="P89" s="134">
        <f t="shared" si="33"/>
        <v>484.77</v>
      </c>
      <c r="Q89" s="67">
        <f>VLOOKUP(E89,Steuerung!$A$17:$B$500,2,FALSE)</f>
        <v>0</v>
      </c>
      <c r="R89" s="67">
        <f>VLOOKUP(F89,Steuerung!$A$17:$B$500,2,FALSE)</f>
        <v>0</v>
      </c>
      <c r="S89" s="159">
        <f t="shared" si="34"/>
        <v>0</v>
      </c>
      <c r="T89" s="159">
        <f t="shared" si="35"/>
        <v>0</v>
      </c>
      <c r="U89" s="135" t="e">
        <f t="shared" si="36"/>
        <v>#DIV/0!</v>
      </c>
      <c r="V89" s="135" t="e">
        <f t="shared" si="37"/>
        <v>#DIV/0!</v>
      </c>
      <c r="W89" s="135" t="e">
        <f t="shared" si="38"/>
        <v>#DIV/0!</v>
      </c>
    </row>
    <row r="90" spans="1:23" x14ac:dyDescent="0.2">
      <c r="A90" s="123" t="s">
        <v>2010</v>
      </c>
      <c r="B90" s="124" t="s">
        <v>3886</v>
      </c>
      <c r="C90" s="124"/>
      <c r="D90" s="123" t="s">
        <v>804</v>
      </c>
      <c r="E90" s="123" t="s">
        <v>319</v>
      </c>
      <c r="F90" s="123" t="s">
        <v>319</v>
      </c>
      <c r="G90" s="123" t="s">
        <v>796</v>
      </c>
      <c r="H90" s="127">
        <v>11.25</v>
      </c>
      <c r="I90" s="7">
        <f>VLOOKUP(E90,Steuerung!$A$17:$E$500,5,FALSE)</f>
        <v>1</v>
      </c>
      <c r="J90" s="77">
        <f>VLOOKUP(E90,Steuerung!$A$17:$F$500,6,FALSE)</f>
        <v>29.166666666666657</v>
      </c>
      <c r="K90" s="7">
        <f>VLOOKUP(F90,Steuerung!$A$17:$G$500,7,FALSE)</f>
        <v>1</v>
      </c>
      <c r="L90" s="7">
        <f>VLOOKUP(F90,Steuerung!$A$17:$H$500,8,FALSE)</f>
        <v>23</v>
      </c>
      <c r="M90" s="77">
        <f t="shared" si="30"/>
        <v>52.166666666666657</v>
      </c>
      <c r="N90" s="134">
        <f t="shared" si="31"/>
        <v>586.87499999999989</v>
      </c>
      <c r="O90" s="134">
        <f t="shared" si="32"/>
        <v>328.12499999999989</v>
      </c>
      <c r="P90" s="134">
        <f t="shared" si="33"/>
        <v>258.75</v>
      </c>
      <c r="Q90" s="67">
        <f>VLOOKUP(E90,Steuerung!$A$17:$B$500,2,FALSE)</f>
        <v>0</v>
      </c>
      <c r="R90" s="67">
        <f>VLOOKUP(F90,Steuerung!$A$17:$B$500,2,FALSE)</f>
        <v>0</v>
      </c>
      <c r="S90" s="159">
        <f t="shared" si="34"/>
        <v>0</v>
      </c>
      <c r="T90" s="159">
        <f t="shared" si="35"/>
        <v>0</v>
      </c>
      <c r="U90" s="135" t="e">
        <f t="shared" si="36"/>
        <v>#DIV/0!</v>
      </c>
      <c r="V90" s="135" t="e">
        <f t="shared" si="37"/>
        <v>#DIV/0!</v>
      </c>
      <c r="W90" s="135" t="e">
        <f t="shared" si="38"/>
        <v>#DIV/0!</v>
      </c>
    </row>
    <row r="91" spans="1:23" x14ac:dyDescent="0.2">
      <c r="A91" s="123" t="s">
        <v>2010</v>
      </c>
      <c r="B91" s="124" t="s">
        <v>3887</v>
      </c>
      <c r="C91" s="124"/>
      <c r="D91" s="123" t="s">
        <v>853</v>
      </c>
      <c r="E91" s="123" t="s">
        <v>259</v>
      </c>
      <c r="F91" s="123" t="s">
        <v>259</v>
      </c>
      <c r="G91" s="123" t="s">
        <v>796</v>
      </c>
      <c r="H91" s="127">
        <v>11.67</v>
      </c>
      <c r="I91" s="7">
        <f>VLOOKUP(E91,Steuerung!$A$17:$E$500,5,FALSE)</f>
        <v>1</v>
      </c>
      <c r="J91" s="77">
        <f>VLOOKUP(E91,Steuerung!$A$17:$F$500,6,FALSE)</f>
        <v>29.166666666666657</v>
      </c>
      <c r="K91" s="7">
        <f>VLOOKUP(F91,Steuerung!$A$17:$G$500,7,FALSE)</f>
        <v>1</v>
      </c>
      <c r="L91" s="7">
        <f>VLOOKUP(F91,Steuerung!$A$17:$H$500,8,FALSE)</f>
        <v>23</v>
      </c>
      <c r="M91" s="77">
        <f t="shared" si="30"/>
        <v>52.166666666666657</v>
      </c>
      <c r="N91" s="134">
        <f t="shared" si="31"/>
        <v>608.78499999999985</v>
      </c>
      <c r="O91" s="134">
        <f t="shared" si="32"/>
        <v>340.37499999999989</v>
      </c>
      <c r="P91" s="134">
        <f t="shared" si="33"/>
        <v>268.41000000000003</v>
      </c>
      <c r="Q91" s="67">
        <f>VLOOKUP(E91,Steuerung!$A$17:$B$500,2,FALSE)</f>
        <v>0</v>
      </c>
      <c r="R91" s="67">
        <f>VLOOKUP(F91,Steuerung!$A$17:$B$500,2,FALSE)</f>
        <v>0</v>
      </c>
      <c r="S91" s="159">
        <f t="shared" si="34"/>
        <v>0</v>
      </c>
      <c r="T91" s="159">
        <f t="shared" si="35"/>
        <v>0</v>
      </c>
      <c r="U91" s="135" t="e">
        <f t="shared" si="36"/>
        <v>#DIV/0!</v>
      </c>
      <c r="V91" s="135" t="e">
        <f t="shared" si="37"/>
        <v>#DIV/0!</v>
      </c>
      <c r="W91" s="135" t="e">
        <f t="shared" si="38"/>
        <v>#DIV/0!</v>
      </c>
    </row>
    <row r="92" spans="1:23" x14ac:dyDescent="0.2">
      <c r="A92" s="123" t="s">
        <v>3888</v>
      </c>
      <c r="B92" s="124" t="s">
        <v>3777</v>
      </c>
      <c r="C92" s="124"/>
      <c r="D92" s="123" t="s">
        <v>853</v>
      </c>
      <c r="E92" s="123" t="s">
        <v>259</v>
      </c>
      <c r="F92" s="123" t="s">
        <v>259</v>
      </c>
      <c r="G92" s="123" t="s">
        <v>796</v>
      </c>
      <c r="H92" s="127">
        <v>17.34</v>
      </c>
      <c r="I92" s="7">
        <f>VLOOKUP(E92,Steuerung!$A$17:$E$500,5,FALSE)</f>
        <v>1</v>
      </c>
      <c r="J92" s="77">
        <f>VLOOKUP(E92,Steuerung!$A$17:$F$500,6,FALSE)</f>
        <v>29.166666666666657</v>
      </c>
      <c r="K92" s="7">
        <f>VLOOKUP(F92,Steuerung!$A$17:$G$500,7,FALSE)</f>
        <v>1</v>
      </c>
      <c r="L92" s="7">
        <f>VLOOKUP(F92,Steuerung!$A$17:$H$500,8,FALSE)</f>
        <v>23</v>
      </c>
      <c r="M92" s="77">
        <f t="shared" si="30"/>
        <v>52.166666666666657</v>
      </c>
      <c r="N92" s="134">
        <f t="shared" si="31"/>
        <v>904.56999999999982</v>
      </c>
      <c r="O92" s="134">
        <f t="shared" si="32"/>
        <v>505.74999999999983</v>
      </c>
      <c r="P92" s="134">
        <f t="shared" si="33"/>
        <v>398.82</v>
      </c>
      <c r="Q92" s="67">
        <f>VLOOKUP(E92,Steuerung!$A$17:$B$500,2,FALSE)</f>
        <v>0</v>
      </c>
      <c r="R92" s="67">
        <f>VLOOKUP(F92,Steuerung!$A$17:$B$500,2,FALSE)</f>
        <v>0</v>
      </c>
      <c r="S92" s="159">
        <f t="shared" si="34"/>
        <v>0</v>
      </c>
      <c r="T92" s="159">
        <f t="shared" si="35"/>
        <v>0</v>
      </c>
      <c r="U92" s="135" t="e">
        <f t="shared" si="36"/>
        <v>#DIV/0!</v>
      </c>
      <c r="V92" s="135" t="e">
        <f t="shared" si="37"/>
        <v>#DIV/0!</v>
      </c>
      <c r="W92" s="135" t="e">
        <f t="shared" si="38"/>
        <v>#DIV/0!</v>
      </c>
    </row>
    <row r="93" spans="1:23" x14ac:dyDescent="0.2">
      <c r="A93" s="123" t="s">
        <v>1183</v>
      </c>
      <c r="B93" s="124" t="s">
        <v>852</v>
      </c>
      <c r="C93" s="124"/>
      <c r="D93" s="123" t="s">
        <v>853</v>
      </c>
      <c r="E93" s="123" t="s">
        <v>259</v>
      </c>
      <c r="F93" s="123" t="s">
        <v>259</v>
      </c>
      <c r="G93" s="123" t="s">
        <v>796</v>
      </c>
      <c r="H93" s="127">
        <v>17.34</v>
      </c>
      <c r="I93" s="7">
        <f>VLOOKUP(E93,Steuerung!$A$17:$E$500,5,FALSE)</f>
        <v>1</v>
      </c>
      <c r="J93" s="77">
        <f>VLOOKUP(E93,Steuerung!$A$17:$F$500,6,FALSE)</f>
        <v>29.166666666666657</v>
      </c>
      <c r="K93" s="7">
        <f>VLOOKUP(F93,Steuerung!$A$17:$G$500,7,FALSE)</f>
        <v>1</v>
      </c>
      <c r="L93" s="7">
        <f>VLOOKUP(F93,Steuerung!$A$17:$H$500,8,FALSE)</f>
        <v>23</v>
      </c>
      <c r="M93" s="77">
        <f t="shared" si="30"/>
        <v>52.166666666666657</v>
      </c>
      <c r="N93" s="134">
        <f t="shared" si="31"/>
        <v>904.56999999999982</v>
      </c>
      <c r="O93" s="134">
        <f t="shared" si="32"/>
        <v>505.74999999999983</v>
      </c>
      <c r="P93" s="134">
        <f t="shared" si="33"/>
        <v>398.82</v>
      </c>
      <c r="Q93" s="67">
        <f>VLOOKUP(E93,Steuerung!$A$17:$B$500,2,FALSE)</f>
        <v>0</v>
      </c>
      <c r="R93" s="67">
        <f>VLOOKUP(F93,Steuerung!$A$17:$B$500,2,FALSE)</f>
        <v>0</v>
      </c>
      <c r="S93" s="159">
        <f t="shared" si="34"/>
        <v>0</v>
      </c>
      <c r="T93" s="159">
        <f t="shared" si="35"/>
        <v>0</v>
      </c>
      <c r="U93" s="135" t="e">
        <f t="shared" si="36"/>
        <v>#DIV/0!</v>
      </c>
      <c r="V93" s="135" t="e">
        <f t="shared" si="37"/>
        <v>#DIV/0!</v>
      </c>
      <c r="W93" s="135" t="e">
        <f t="shared" si="38"/>
        <v>#DIV/0!</v>
      </c>
    </row>
    <row r="94" spans="1:23" x14ac:dyDescent="0.2">
      <c r="A94" s="123" t="s">
        <v>2508</v>
      </c>
      <c r="B94" s="124" t="s">
        <v>852</v>
      </c>
      <c r="C94" s="124"/>
      <c r="D94" s="123" t="s">
        <v>853</v>
      </c>
      <c r="E94" s="123" t="s">
        <v>259</v>
      </c>
      <c r="F94" s="123" t="s">
        <v>259</v>
      </c>
      <c r="G94" s="123" t="s">
        <v>796</v>
      </c>
      <c r="H94" s="127">
        <v>17.34</v>
      </c>
      <c r="I94" s="7">
        <f>VLOOKUP(E94,Steuerung!$A$17:$E$500,5,FALSE)</f>
        <v>1</v>
      </c>
      <c r="J94" s="77">
        <f>VLOOKUP(E94,Steuerung!$A$17:$F$500,6,FALSE)</f>
        <v>29.166666666666657</v>
      </c>
      <c r="K94" s="7">
        <f>VLOOKUP(F94,Steuerung!$A$17:$G$500,7,FALSE)</f>
        <v>1</v>
      </c>
      <c r="L94" s="7">
        <f>VLOOKUP(F94,Steuerung!$A$17:$H$500,8,FALSE)</f>
        <v>23</v>
      </c>
      <c r="M94" s="77">
        <f t="shared" si="30"/>
        <v>52.166666666666657</v>
      </c>
      <c r="N94" s="134">
        <f t="shared" si="31"/>
        <v>904.56999999999982</v>
      </c>
      <c r="O94" s="134">
        <f t="shared" si="32"/>
        <v>505.74999999999983</v>
      </c>
      <c r="P94" s="134">
        <f t="shared" si="33"/>
        <v>398.82</v>
      </c>
      <c r="Q94" s="67">
        <f>VLOOKUP(E94,Steuerung!$A$17:$B$500,2,FALSE)</f>
        <v>0</v>
      </c>
      <c r="R94" s="67">
        <f>VLOOKUP(F94,Steuerung!$A$17:$B$500,2,FALSE)</f>
        <v>0</v>
      </c>
      <c r="S94" s="159">
        <f t="shared" si="34"/>
        <v>0</v>
      </c>
      <c r="T94" s="159">
        <f t="shared" si="35"/>
        <v>0</v>
      </c>
      <c r="U94" s="135" t="e">
        <f t="shared" si="36"/>
        <v>#DIV/0!</v>
      </c>
      <c r="V94" s="135" t="e">
        <f t="shared" si="37"/>
        <v>#DIV/0!</v>
      </c>
      <c r="W94" s="135" t="e">
        <f t="shared" si="38"/>
        <v>#DIV/0!</v>
      </c>
    </row>
    <row r="95" spans="1:23" x14ac:dyDescent="0.2">
      <c r="A95" s="123" t="s">
        <v>3073</v>
      </c>
      <c r="B95" s="124" t="s">
        <v>852</v>
      </c>
      <c r="C95" s="124"/>
      <c r="D95" s="123" t="s">
        <v>853</v>
      </c>
      <c r="E95" s="123" t="s">
        <v>259</v>
      </c>
      <c r="F95" s="123" t="s">
        <v>259</v>
      </c>
      <c r="G95" s="123" t="s">
        <v>796</v>
      </c>
      <c r="H95" s="127">
        <v>17.34</v>
      </c>
      <c r="I95" s="7">
        <f>VLOOKUP(E95,Steuerung!$A$17:$E$500,5,FALSE)</f>
        <v>1</v>
      </c>
      <c r="J95" s="77">
        <f>VLOOKUP(E95,Steuerung!$A$17:$F$500,6,FALSE)</f>
        <v>29.166666666666657</v>
      </c>
      <c r="K95" s="7">
        <f>VLOOKUP(F95,Steuerung!$A$17:$G$500,7,FALSE)</f>
        <v>1</v>
      </c>
      <c r="L95" s="7">
        <f>VLOOKUP(F95,Steuerung!$A$17:$H$500,8,FALSE)</f>
        <v>23</v>
      </c>
      <c r="M95" s="77">
        <f t="shared" si="30"/>
        <v>52.166666666666657</v>
      </c>
      <c r="N95" s="134">
        <f t="shared" si="31"/>
        <v>904.56999999999982</v>
      </c>
      <c r="O95" s="134">
        <f t="shared" si="32"/>
        <v>505.74999999999983</v>
      </c>
      <c r="P95" s="134">
        <f t="shared" si="33"/>
        <v>398.82</v>
      </c>
      <c r="Q95" s="67">
        <f>VLOOKUP(E95,Steuerung!$A$17:$B$500,2,FALSE)</f>
        <v>0</v>
      </c>
      <c r="R95" s="67">
        <f>VLOOKUP(F95,Steuerung!$A$17:$B$500,2,FALSE)</f>
        <v>0</v>
      </c>
      <c r="S95" s="159">
        <f t="shared" si="34"/>
        <v>0</v>
      </c>
      <c r="T95" s="159">
        <f t="shared" si="35"/>
        <v>0</v>
      </c>
      <c r="U95" s="135" t="e">
        <f t="shared" si="36"/>
        <v>#DIV/0!</v>
      </c>
      <c r="V95" s="135" t="e">
        <f t="shared" si="37"/>
        <v>#DIV/0!</v>
      </c>
      <c r="W95" s="135" t="e">
        <f t="shared" si="38"/>
        <v>#DIV/0!</v>
      </c>
    </row>
    <row r="96" spans="1:23" x14ac:dyDescent="0.2">
      <c r="A96" s="123" t="s">
        <v>2509</v>
      </c>
      <c r="B96" s="124" t="s">
        <v>852</v>
      </c>
      <c r="C96" s="124"/>
      <c r="D96" s="123" t="s">
        <v>853</v>
      </c>
      <c r="E96" s="123" t="s">
        <v>259</v>
      </c>
      <c r="F96" s="123" t="s">
        <v>259</v>
      </c>
      <c r="G96" s="123" t="s">
        <v>796</v>
      </c>
      <c r="H96" s="127">
        <v>17.34</v>
      </c>
      <c r="I96" s="7">
        <f>VLOOKUP(E96,Steuerung!$A$17:$E$500,5,FALSE)</f>
        <v>1</v>
      </c>
      <c r="J96" s="77">
        <f>VLOOKUP(E96,Steuerung!$A$17:$F$500,6,FALSE)</f>
        <v>29.166666666666657</v>
      </c>
      <c r="K96" s="7">
        <f>VLOOKUP(F96,Steuerung!$A$17:$G$500,7,FALSE)</f>
        <v>1</v>
      </c>
      <c r="L96" s="7">
        <f>VLOOKUP(F96,Steuerung!$A$17:$H$500,8,FALSE)</f>
        <v>23</v>
      </c>
      <c r="M96" s="77">
        <f t="shared" si="30"/>
        <v>52.166666666666657</v>
      </c>
      <c r="N96" s="134">
        <f t="shared" si="31"/>
        <v>904.56999999999982</v>
      </c>
      <c r="O96" s="134">
        <f t="shared" si="32"/>
        <v>505.74999999999983</v>
      </c>
      <c r="P96" s="134">
        <f t="shared" si="33"/>
        <v>398.82</v>
      </c>
      <c r="Q96" s="67">
        <f>VLOOKUP(E96,Steuerung!$A$17:$B$500,2,FALSE)</f>
        <v>0</v>
      </c>
      <c r="R96" s="67">
        <f>VLOOKUP(F96,Steuerung!$A$17:$B$500,2,FALSE)</f>
        <v>0</v>
      </c>
      <c r="S96" s="159">
        <f t="shared" si="34"/>
        <v>0</v>
      </c>
      <c r="T96" s="159">
        <f t="shared" si="35"/>
        <v>0</v>
      </c>
      <c r="U96" s="135" t="e">
        <f t="shared" si="36"/>
        <v>#DIV/0!</v>
      </c>
      <c r="V96" s="135" t="e">
        <f t="shared" si="37"/>
        <v>#DIV/0!</v>
      </c>
      <c r="W96" s="135" t="e">
        <f t="shared" si="38"/>
        <v>#DIV/0!</v>
      </c>
    </row>
    <row r="97" spans="1:23" x14ac:dyDescent="0.2">
      <c r="A97" s="123" t="s">
        <v>2510</v>
      </c>
      <c r="B97" s="124" t="s">
        <v>3777</v>
      </c>
      <c r="C97" s="124"/>
      <c r="D97" s="123" t="s">
        <v>853</v>
      </c>
      <c r="E97" s="123" t="s">
        <v>259</v>
      </c>
      <c r="F97" s="123" t="s">
        <v>259</v>
      </c>
      <c r="G97" s="123" t="s">
        <v>796</v>
      </c>
      <c r="H97" s="127">
        <v>11.35</v>
      </c>
      <c r="I97" s="7">
        <f>VLOOKUP(E97,Steuerung!$A$17:$E$500,5,FALSE)</f>
        <v>1</v>
      </c>
      <c r="J97" s="77">
        <f>VLOOKUP(E97,Steuerung!$A$17:$F$500,6,FALSE)</f>
        <v>29.166666666666657</v>
      </c>
      <c r="K97" s="7">
        <f>VLOOKUP(F97,Steuerung!$A$17:$G$500,7,FALSE)</f>
        <v>1</v>
      </c>
      <c r="L97" s="7">
        <f>VLOOKUP(F97,Steuerung!$A$17:$H$500,8,FALSE)</f>
        <v>23</v>
      </c>
      <c r="M97" s="77">
        <f t="shared" si="30"/>
        <v>52.166666666666657</v>
      </c>
      <c r="N97" s="134">
        <f t="shared" si="31"/>
        <v>592.09166666666658</v>
      </c>
      <c r="O97" s="134">
        <f t="shared" si="32"/>
        <v>331.04166666666657</v>
      </c>
      <c r="P97" s="134">
        <f t="shared" si="33"/>
        <v>261.05</v>
      </c>
      <c r="Q97" s="67">
        <f>VLOOKUP(E97,Steuerung!$A$17:$B$500,2,FALSE)</f>
        <v>0</v>
      </c>
      <c r="R97" s="67">
        <f>VLOOKUP(F97,Steuerung!$A$17:$B$500,2,FALSE)</f>
        <v>0</v>
      </c>
      <c r="S97" s="159">
        <f t="shared" si="34"/>
        <v>0</v>
      </c>
      <c r="T97" s="159">
        <f t="shared" si="35"/>
        <v>0</v>
      </c>
      <c r="U97" s="135" t="e">
        <f t="shared" si="36"/>
        <v>#DIV/0!</v>
      </c>
      <c r="V97" s="135" t="e">
        <f t="shared" si="37"/>
        <v>#DIV/0!</v>
      </c>
      <c r="W97" s="135" t="e">
        <f t="shared" si="38"/>
        <v>#DIV/0!</v>
      </c>
    </row>
    <row r="98" spans="1:23" x14ac:dyDescent="0.2">
      <c r="A98" s="123" t="s">
        <v>1186</v>
      </c>
      <c r="B98" s="124" t="s">
        <v>852</v>
      </c>
      <c r="C98" s="124"/>
      <c r="D98" s="123" t="s">
        <v>853</v>
      </c>
      <c r="E98" s="123" t="s">
        <v>259</v>
      </c>
      <c r="F98" s="123" t="s">
        <v>259</v>
      </c>
      <c r="G98" s="123" t="s">
        <v>796</v>
      </c>
      <c r="H98" s="127">
        <v>11.35</v>
      </c>
      <c r="I98" s="7">
        <f>VLOOKUP(E98,Steuerung!$A$17:$E$500,5,FALSE)</f>
        <v>1</v>
      </c>
      <c r="J98" s="77">
        <f>VLOOKUP(E98,Steuerung!$A$17:$F$500,6,FALSE)</f>
        <v>29.166666666666657</v>
      </c>
      <c r="K98" s="7">
        <f>VLOOKUP(F98,Steuerung!$A$17:$G$500,7,FALSE)</f>
        <v>1</v>
      </c>
      <c r="L98" s="7">
        <f>VLOOKUP(F98,Steuerung!$A$17:$H$500,8,FALSE)</f>
        <v>23</v>
      </c>
      <c r="M98" s="77">
        <f t="shared" si="30"/>
        <v>52.166666666666657</v>
      </c>
      <c r="N98" s="134">
        <f t="shared" si="31"/>
        <v>592.09166666666658</v>
      </c>
      <c r="O98" s="134">
        <f t="shared" si="32"/>
        <v>331.04166666666657</v>
      </c>
      <c r="P98" s="134">
        <f t="shared" si="33"/>
        <v>261.05</v>
      </c>
      <c r="Q98" s="67">
        <f>VLOOKUP(E98,Steuerung!$A$17:$B$500,2,FALSE)</f>
        <v>0</v>
      </c>
      <c r="R98" s="67">
        <f>VLOOKUP(F98,Steuerung!$A$17:$B$500,2,FALSE)</f>
        <v>0</v>
      </c>
      <c r="S98" s="159">
        <f t="shared" si="34"/>
        <v>0</v>
      </c>
      <c r="T98" s="159">
        <f t="shared" si="35"/>
        <v>0</v>
      </c>
      <c r="U98" s="135" t="e">
        <f t="shared" si="36"/>
        <v>#DIV/0!</v>
      </c>
      <c r="V98" s="135" t="e">
        <f t="shared" si="37"/>
        <v>#DIV/0!</v>
      </c>
      <c r="W98" s="135" t="e">
        <f t="shared" si="38"/>
        <v>#DIV/0!</v>
      </c>
    </row>
    <row r="99" spans="1:23" x14ac:dyDescent="0.2">
      <c r="A99" s="123" t="s">
        <v>2511</v>
      </c>
      <c r="B99" s="124" t="s">
        <v>852</v>
      </c>
      <c r="C99" s="124"/>
      <c r="D99" s="123" t="s">
        <v>853</v>
      </c>
      <c r="E99" s="123" t="s">
        <v>259</v>
      </c>
      <c r="F99" s="123" t="s">
        <v>259</v>
      </c>
      <c r="G99" s="123" t="s">
        <v>796</v>
      </c>
      <c r="H99" s="127">
        <v>11.35</v>
      </c>
      <c r="I99" s="7">
        <f>VLOOKUP(E99,Steuerung!$A$17:$E$500,5,FALSE)</f>
        <v>1</v>
      </c>
      <c r="J99" s="77">
        <f>VLOOKUP(E99,Steuerung!$A$17:$F$500,6,FALSE)</f>
        <v>29.166666666666657</v>
      </c>
      <c r="K99" s="7">
        <f>VLOOKUP(F99,Steuerung!$A$17:$G$500,7,FALSE)</f>
        <v>1</v>
      </c>
      <c r="L99" s="7">
        <f>VLOOKUP(F99,Steuerung!$A$17:$H$500,8,FALSE)</f>
        <v>23</v>
      </c>
      <c r="M99" s="77">
        <f t="shared" si="30"/>
        <v>52.166666666666657</v>
      </c>
      <c r="N99" s="134">
        <f t="shared" si="31"/>
        <v>592.09166666666658</v>
      </c>
      <c r="O99" s="134">
        <f t="shared" si="32"/>
        <v>331.04166666666657</v>
      </c>
      <c r="P99" s="134">
        <f t="shared" si="33"/>
        <v>261.05</v>
      </c>
      <c r="Q99" s="67">
        <f>VLOOKUP(E99,Steuerung!$A$17:$B$500,2,FALSE)</f>
        <v>0</v>
      </c>
      <c r="R99" s="67">
        <f>VLOOKUP(F99,Steuerung!$A$17:$B$500,2,FALSE)</f>
        <v>0</v>
      </c>
      <c r="S99" s="159">
        <f t="shared" si="34"/>
        <v>0</v>
      </c>
      <c r="T99" s="159">
        <f t="shared" si="35"/>
        <v>0</v>
      </c>
      <c r="U99" s="135" t="e">
        <f t="shared" si="36"/>
        <v>#DIV/0!</v>
      </c>
      <c r="V99" s="135" t="e">
        <f t="shared" si="37"/>
        <v>#DIV/0!</v>
      </c>
      <c r="W99" s="135" t="e">
        <f t="shared" si="38"/>
        <v>#DIV/0!</v>
      </c>
    </row>
    <row r="100" spans="1:23" x14ac:dyDescent="0.2">
      <c r="A100" s="123" t="s">
        <v>3075</v>
      </c>
      <c r="B100" s="124" t="s">
        <v>852</v>
      </c>
      <c r="C100" s="124"/>
      <c r="D100" s="123" t="s">
        <v>853</v>
      </c>
      <c r="E100" s="123" t="s">
        <v>259</v>
      </c>
      <c r="F100" s="123" t="s">
        <v>259</v>
      </c>
      <c r="G100" s="123" t="s">
        <v>796</v>
      </c>
      <c r="H100" s="127">
        <v>17.34</v>
      </c>
      <c r="I100" s="7">
        <f>VLOOKUP(E100,Steuerung!$A$17:$E$500,5,FALSE)</f>
        <v>1</v>
      </c>
      <c r="J100" s="77">
        <f>VLOOKUP(E100,Steuerung!$A$17:$F$500,6,FALSE)</f>
        <v>29.166666666666657</v>
      </c>
      <c r="K100" s="7">
        <f>VLOOKUP(F100,Steuerung!$A$17:$G$500,7,FALSE)</f>
        <v>1</v>
      </c>
      <c r="L100" s="7">
        <f>VLOOKUP(F100,Steuerung!$A$17:$H$500,8,FALSE)</f>
        <v>23</v>
      </c>
      <c r="M100" s="77">
        <f t="shared" si="30"/>
        <v>52.166666666666657</v>
      </c>
      <c r="N100" s="134">
        <f t="shared" si="31"/>
        <v>904.56999999999982</v>
      </c>
      <c r="O100" s="134">
        <f t="shared" si="32"/>
        <v>505.74999999999983</v>
      </c>
      <c r="P100" s="134">
        <f t="shared" si="33"/>
        <v>398.82</v>
      </c>
      <c r="Q100" s="67">
        <f>VLOOKUP(E100,Steuerung!$A$17:$B$500,2,FALSE)</f>
        <v>0</v>
      </c>
      <c r="R100" s="67">
        <f>VLOOKUP(F100,Steuerung!$A$17:$B$500,2,FALSE)</f>
        <v>0</v>
      </c>
      <c r="S100" s="159">
        <f t="shared" si="34"/>
        <v>0</v>
      </c>
      <c r="T100" s="159">
        <f t="shared" si="35"/>
        <v>0</v>
      </c>
      <c r="U100" s="135" t="e">
        <f t="shared" si="36"/>
        <v>#DIV/0!</v>
      </c>
      <c r="V100" s="135" t="e">
        <f t="shared" si="37"/>
        <v>#DIV/0!</v>
      </c>
      <c r="W100" s="135" t="e">
        <f t="shared" si="38"/>
        <v>#DIV/0!</v>
      </c>
    </row>
    <row r="101" spans="1:23" x14ac:dyDescent="0.2">
      <c r="A101" s="123" t="s">
        <v>3235</v>
      </c>
      <c r="B101" s="124" t="s">
        <v>852</v>
      </c>
      <c r="C101" s="124"/>
      <c r="D101" s="123" t="s">
        <v>853</v>
      </c>
      <c r="E101" s="123" t="s">
        <v>259</v>
      </c>
      <c r="F101" s="123" t="s">
        <v>259</v>
      </c>
      <c r="G101" s="123" t="s">
        <v>796</v>
      </c>
      <c r="H101" s="127">
        <v>22.73</v>
      </c>
      <c r="I101" s="7">
        <f>VLOOKUP(E101,Steuerung!$A$17:$E$500,5,FALSE)</f>
        <v>1</v>
      </c>
      <c r="J101" s="77">
        <f>VLOOKUP(E101,Steuerung!$A$17:$F$500,6,FALSE)</f>
        <v>29.166666666666657</v>
      </c>
      <c r="K101" s="7">
        <f>VLOOKUP(F101,Steuerung!$A$17:$G$500,7,FALSE)</f>
        <v>1</v>
      </c>
      <c r="L101" s="7">
        <f>VLOOKUP(F101,Steuerung!$A$17:$H$500,8,FALSE)</f>
        <v>23</v>
      </c>
      <c r="M101" s="77">
        <f t="shared" si="30"/>
        <v>52.166666666666657</v>
      </c>
      <c r="N101" s="134">
        <f t="shared" si="31"/>
        <v>1185.7483333333332</v>
      </c>
      <c r="O101" s="134">
        <f t="shared" si="32"/>
        <v>662.95833333333314</v>
      </c>
      <c r="P101" s="134">
        <f t="shared" si="33"/>
        <v>522.79</v>
      </c>
      <c r="Q101" s="67">
        <f>VLOOKUP(E101,Steuerung!$A$17:$B$500,2,FALSE)</f>
        <v>0</v>
      </c>
      <c r="R101" s="67">
        <f>VLOOKUP(F101,Steuerung!$A$17:$B$500,2,FALSE)</f>
        <v>0</v>
      </c>
      <c r="S101" s="159">
        <f t="shared" si="34"/>
        <v>0</v>
      </c>
      <c r="T101" s="159">
        <f t="shared" si="35"/>
        <v>0</v>
      </c>
      <c r="U101" s="135" t="e">
        <f t="shared" si="36"/>
        <v>#DIV/0!</v>
      </c>
      <c r="V101" s="135" t="e">
        <f t="shared" si="37"/>
        <v>#DIV/0!</v>
      </c>
      <c r="W101" s="135" t="e">
        <f t="shared" si="38"/>
        <v>#DIV/0!</v>
      </c>
    </row>
    <row r="102" spans="1:23" x14ac:dyDescent="0.2">
      <c r="A102" s="123" t="s">
        <v>1250</v>
      </c>
      <c r="B102" s="124" t="s">
        <v>3878</v>
      </c>
      <c r="C102" s="124"/>
      <c r="D102" s="123" t="s">
        <v>795</v>
      </c>
      <c r="E102" s="123" t="s">
        <v>187</v>
      </c>
      <c r="F102" s="123" t="s">
        <v>187</v>
      </c>
      <c r="G102" s="123" t="s">
        <v>1815</v>
      </c>
      <c r="H102" s="127">
        <v>89.99</v>
      </c>
      <c r="I102" s="7">
        <f>VLOOKUP(E102,Steuerung!$A$17:$E$500,5,FALSE)</f>
        <v>2</v>
      </c>
      <c r="J102" s="77">
        <f>VLOOKUP(E102,Steuerung!$A$17:$F$500,6,FALSE)</f>
        <v>58.333333333333329</v>
      </c>
      <c r="K102" s="7">
        <f>VLOOKUP(F102,Steuerung!$A$17:$G$500,7,FALSE)</f>
        <v>2</v>
      </c>
      <c r="L102" s="7">
        <f>VLOOKUP(F102,Steuerung!$A$17:$H$500,8,FALSE)</f>
        <v>46</v>
      </c>
      <c r="M102" s="77">
        <f t="shared" si="30"/>
        <v>104.33333333333333</v>
      </c>
      <c r="N102" s="134">
        <f t="shared" si="31"/>
        <v>9388.9566666666651</v>
      </c>
      <c r="O102" s="134">
        <f t="shared" si="32"/>
        <v>5249.4166666666661</v>
      </c>
      <c r="P102" s="134">
        <f t="shared" si="33"/>
        <v>4139.54</v>
      </c>
      <c r="Q102" s="67">
        <f>VLOOKUP(E102,Steuerung!$A$17:$B$500,2,FALSE)</f>
        <v>0</v>
      </c>
      <c r="R102" s="67">
        <f>VLOOKUP(F102,Steuerung!$A$17:$B$500,2,FALSE)</f>
        <v>0</v>
      </c>
      <c r="S102" s="159">
        <f t="shared" si="34"/>
        <v>0</v>
      </c>
      <c r="T102" s="159">
        <f t="shared" si="35"/>
        <v>0</v>
      </c>
      <c r="U102" s="135" t="e">
        <f t="shared" si="36"/>
        <v>#DIV/0!</v>
      </c>
      <c r="V102" s="135" t="e">
        <f t="shared" si="37"/>
        <v>#DIV/0!</v>
      </c>
      <c r="W102" s="135" t="e">
        <f t="shared" si="38"/>
        <v>#DIV/0!</v>
      </c>
    </row>
    <row r="103" spans="1:23" s="236" customFormat="1" x14ac:dyDescent="0.2">
      <c r="A103" s="239"/>
      <c r="B103" s="308" t="s">
        <v>3883</v>
      </c>
      <c r="C103" s="308"/>
      <c r="D103" s="239"/>
      <c r="E103" s="239"/>
      <c r="F103" s="239"/>
      <c r="G103" s="239"/>
      <c r="H103" s="240">
        <f>SUM(H81:H102)</f>
        <v>586.54</v>
      </c>
      <c r="I103" s="142"/>
      <c r="J103" s="510"/>
      <c r="K103" s="142"/>
      <c r="L103" s="142"/>
      <c r="M103" s="510"/>
      <c r="N103" s="147">
        <f>SUM(N81:N102)</f>
        <v>53196.13</v>
      </c>
      <c r="O103" s="147">
        <f>SUM(O81:O102)</f>
        <v>29713.690000000002</v>
      </c>
      <c r="P103" s="147">
        <f>SUM(P81:P102)</f>
        <v>23482.44</v>
      </c>
      <c r="Q103" s="153"/>
      <c r="R103" s="153"/>
      <c r="S103" s="153"/>
      <c r="T103" s="153"/>
      <c r="U103" s="154" t="e">
        <f>SUM(U81:U102)</f>
        <v>#DIV/0!</v>
      </c>
      <c r="V103" s="154" t="e">
        <f>SUM(V81:V102)</f>
        <v>#DIV/0!</v>
      </c>
      <c r="W103" s="154" t="e">
        <f>SUM(W81:W102)</f>
        <v>#DIV/0!</v>
      </c>
    </row>
    <row r="104" spans="1:23" x14ac:dyDescent="0.2">
      <c r="A104" s="123"/>
      <c r="B104" s="124"/>
      <c r="C104" s="124"/>
      <c r="D104" s="123"/>
      <c r="E104" s="123"/>
      <c r="F104" s="123"/>
      <c r="G104" s="123"/>
      <c r="H104" s="127"/>
      <c r="I104" s="7"/>
      <c r="J104" s="77"/>
      <c r="K104" s="7"/>
      <c r="L104" s="7"/>
      <c r="M104" s="77"/>
      <c r="N104" s="134"/>
      <c r="O104" s="134"/>
      <c r="P104" s="134"/>
      <c r="Q104" s="67"/>
      <c r="R104" s="67"/>
      <c r="S104" s="67"/>
      <c r="T104" s="67"/>
      <c r="U104" s="135"/>
      <c r="V104" s="135"/>
      <c r="W104" s="135"/>
    </row>
    <row r="105" spans="1:23" s="236" customFormat="1" x14ac:dyDescent="0.2">
      <c r="A105" s="239"/>
      <c r="B105" s="308" t="s">
        <v>3889</v>
      </c>
      <c r="C105" s="308"/>
      <c r="D105" s="239"/>
      <c r="E105" s="239"/>
      <c r="F105" s="239"/>
      <c r="G105" s="239"/>
      <c r="H105" s="240">
        <f>H103+H78+H52+H26+H13</f>
        <v>2709.48</v>
      </c>
      <c r="I105" s="142"/>
      <c r="J105" s="510"/>
      <c r="K105" s="142"/>
      <c r="L105" s="142"/>
      <c r="M105" s="510"/>
      <c r="N105" s="147">
        <f t="shared" ref="N105:W105" si="39">N103+N78+N52+N26+N13</f>
        <v>295239.14500000002</v>
      </c>
      <c r="O105" s="147">
        <f t="shared" si="39"/>
        <v>163940.05500000002</v>
      </c>
      <c r="P105" s="147">
        <f t="shared" si="39"/>
        <v>131299.09</v>
      </c>
      <c r="Q105" s="153"/>
      <c r="R105" s="153"/>
      <c r="S105" s="290">
        <f>SUM(S9:S104)</f>
        <v>0</v>
      </c>
      <c r="T105" s="290">
        <f>SUM(T9:T104)</f>
        <v>0</v>
      </c>
      <c r="U105" s="154" t="e">
        <f>U103+U78+U52+U26+U13</f>
        <v>#DIV/0!</v>
      </c>
      <c r="V105" s="154" t="e">
        <f t="shared" si="39"/>
        <v>#DIV/0!</v>
      </c>
      <c r="W105" s="154" t="e">
        <f t="shared" si="39"/>
        <v>#DIV/0!</v>
      </c>
    </row>
    <row r="109" spans="1:23" x14ac:dyDescent="0.2">
      <c r="C109" s="162" t="s">
        <v>1286</v>
      </c>
      <c r="D109" s="156"/>
      <c r="E109" s="34">
        <f>E111-E110</f>
        <v>82</v>
      </c>
    </row>
    <row r="110" spans="1:23" x14ac:dyDescent="0.2">
      <c r="C110" s="162" t="s">
        <v>1287</v>
      </c>
      <c r="D110" s="156"/>
      <c r="E110" s="34">
        <f>COUNTIFS(M9:M102,0)</f>
        <v>0</v>
      </c>
    </row>
    <row r="111" spans="1:23" x14ac:dyDescent="0.2">
      <c r="C111" s="162" t="s">
        <v>1288</v>
      </c>
      <c r="D111" s="156"/>
      <c r="E111" s="34">
        <f>COUNTA(M9:M102)</f>
        <v>82</v>
      </c>
    </row>
  </sheetData>
  <sheetProtection algorithmName="SHA-512" hashValue="gfbFnggINx7sZe6pk8IXja+ScZiA17MMjD0AFdIkB3hyeKX522LNman3fPx99p9RSfos1cdYWq1cz+bUD1sADA==" saltValue="2aZ+9SNYtA996NcQhk2E9g=="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225747-BFE3-4F3C-87FE-A7A251A614A5}">
  <sheetPr codeName="Tabelle28"/>
  <dimension ref="A1:W140"/>
  <sheetViews>
    <sheetView showGridLines="0" topLeftCell="A90" workbookViewId="0">
      <selection activeCell="A8" sqref="A8:H8"/>
    </sheetView>
  </sheetViews>
  <sheetFormatPr baseColWidth="10" defaultColWidth="11.42578125" defaultRowHeight="12.75" x14ac:dyDescent="0.2"/>
  <cols>
    <col min="2" max="2" width="20.42578125" bestFit="1" customWidth="1"/>
    <col min="10" max="10" width="11.42578125" style="512"/>
    <col min="13" max="13" width="11.42578125" style="512"/>
    <col min="15" max="16" width="12" bestFit="1" customWidth="1"/>
  </cols>
  <sheetData>
    <row r="1" spans="1:23" x14ac:dyDescent="0.2">
      <c r="A1" s="1043"/>
      <c r="B1" s="50"/>
      <c r="C1" s="50"/>
      <c r="D1" s="50"/>
      <c r="E1" s="123"/>
      <c r="F1" s="123"/>
      <c r="G1" s="50"/>
      <c r="H1" s="134"/>
      <c r="I1" s="7"/>
      <c r="J1" s="77"/>
      <c r="K1" s="7"/>
      <c r="L1" s="7"/>
      <c r="M1" s="77"/>
      <c r="N1" s="134"/>
      <c r="O1" s="134"/>
      <c r="P1" s="134"/>
      <c r="Q1" s="67"/>
      <c r="R1" s="67"/>
      <c r="S1" s="67"/>
      <c r="T1" s="67"/>
      <c r="U1" s="135"/>
      <c r="V1" s="135"/>
      <c r="W1" s="135"/>
    </row>
    <row r="2" spans="1:23" x14ac:dyDescent="0.2">
      <c r="A2" s="50"/>
      <c r="B2" s="1154"/>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50"/>
      <c r="H3" s="134"/>
      <c r="I3" s="1592" t="s">
        <v>769</v>
      </c>
      <c r="J3" s="1596"/>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60" t="s">
        <v>4</v>
      </c>
      <c r="F4" s="1160" t="s">
        <v>775</v>
      </c>
      <c r="G4" s="1043" t="s">
        <v>776</v>
      </c>
      <c r="H4" s="1161" t="s">
        <v>777</v>
      </c>
      <c r="I4" s="1592" t="s">
        <v>4</v>
      </c>
      <c r="J4" s="1599"/>
      <c r="K4" s="1592" t="s">
        <v>775</v>
      </c>
      <c r="L4" s="1594"/>
      <c r="M4" s="1172" t="s">
        <v>53</v>
      </c>
      <c r="N4" s="1162" t="s">
        <v>778</v>
      </c>
      <c r="O4" s="1162" t="s">
        <v>4</v>
      </c>
      <c r="P4" s="1163" t="s">
        <v>779</v>
      </c>
      <c r="Q4" s="1164" t="s">
        <v>4</v>
      </c>
      <c r="R4" s="1165" t="s">
        <v>780</v>
      </c>
      <c r="S4" s="1586" t="s">
        <v>781</v>
      </c>
      <c r="T4" s="1587"/>
      <c r="U4" s="135"/>
      <c r="V4" s="135"/>
      <c r="W4" s="135"/>
    </row>
    <row r="5" spans="1:23"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7" spans="1:23" x14ac:dyDescent="0.2">
      <c r="A7" s="157" t="s">
        <v>3890</v>
      </c>
      <c r="B7" s="156"/>
      <c r="C7" s="156"/>
      <c r="D7" s="156"/>
      <c r="E7" s="158"/>
      <c r="F7" s="158"/>
      <c r="G7" s="156"/>
      <c r="H7" s="159"/>
      <c r="I7" s="7"/>
      <c r="J7" s="77"/>
      <c r="K7" s="7"/>
      <c r="L7" s="7"/>
      <c r="M7" s="77"/>
      <c r="N7" s="134"/>
      <c r="O7" s="134"/>
      <c r="P7" s="134"/>
      <c r="Q7" s="67"/>
      <c r="R7" s="67"/>
      <c r="S7" s="67"/>
      <c r="T7" s="67"/>
      <c r="U7" s="135"/>
      <c r="V7" s="135"/>
      <c r="W7" s="135"/>
    </row>
    <row r="8" spans="1:23" x14ac:dyDescent="0.2">
      <c r="A8" s="157" t="s">
        <v>3891</v>
      </c>
      <c r="B8" s="156"/>
      <c r="C8" s="156"/>
      <c r="D8" s="156"/>
      <c r="E8" s="158"/>
      <c r="F8" s="158"/>
      <c r="G8" s="156"/>
      <c r="H8" s="159"/>
      <c r="I8" s="7"/>
      <c r="J8" s="77"/>
      <c r="K8" s="7"/>
      <c r="L8" s="7"/>
      <c r="M8" s="77"/>
      <c r="N8" s="134"/>
      <c r="O8" s="134"/>
      <c r="P8" s="134"/>
      <c r="Q8" s="67"/>
      <c r="R8" s="67"/>
      <c r="S8" s="67"/>
      <c r="T8" s="67"/>
      <c r="U8" s="135"/>
      <c r="V8" s="135"/>
      <c r="W8" s="135"/>
    </row>
    <row r="9" spans="1:23" x14ac:dyDescent="0.2">
      <c r="A9" s="156" t="s">
        <v>1300</v>
      </c>
      <c r="B9" s="156" t="s">
        <v>1380</v>
      </c>
      <c r="C9" s="156"/>
      <c r="D9" s="156" t="s">
        <v>795</v>
      </c>
      <c r="E9" s="158" t="s">
        <v>166</v>
      </c>
      <c r="F9" s="158" t="s">
        <v>166</v>
      </c>
      <c r="G9" s="156" t="s">
        <v>822</v>
      </c>
      <c r="H9" s="159">
        <v>20.54</v>
      </c>
      <c r="I9" s="7">
        <f>VLOOKUP(E9,Steuerung!$A$17:$E$500,5,FALSE)</f>
        <v>2</v>
      </c>
      <c r="J9" s="77">
        <f>VLOOKUP(E9,Steuerung!$A$17:$F$500,6,FALSE)</f>
        <v>58.333333333333329</v>
      </c>
      <c r="K9" s="7">
        <f>VLOOKUP(F9,Steuerung!$A$17:$G$500,7,FALSE)</f>
        <v>2</v>
      </c>
      <c r="L9" s="7">
        <f>VLOOKUP(F9,Steuerung!$A$17:$H$500,8,FALSE)</f>
        <v>46</v>
      </c>
      <c r="M9" s="77">
        <f>J9+L9</f>
        <v>104.33333333333333</v>
      </c>
      <c r="N9" s="134">
        <f>H9*M9</f>
        <v>2143.0066666666667</v>
      </c>
      <c r="O9" s="134">
        <f>H9*J9</f>
        <v>1198.1666666666665</v>
      </c>
      <c r="P9" s="134">
        <f>H9*L9</f>
        <v>944.83999999999992</v>
      </c>
      <c r="Q9" s="67">
        <f>VLOOKUP(E9,Steuerung!$A$17:$B$500,2,FALSE)</f>
        <v>0</v>
      </c>
      <c r="R9" s="67">
        <f>VLOOKUP(F9,Steuerung!$A$17:$B$500,2,FALSE)</f>
        <v>0</v>
      </c>
      <c r="S9" s="159">
        <f>IFERROR(O9/Q9,0)</f>
        <v>0</v>
      </c>
      <c r="T9" s="159">
        <f>IFERROR(P9/R9,0)</f>
        <v>0</v>
      </c>
      <c r="U9" s="135" t="e">
        <f t="shared" ref="U9:V12" si="0">IF(J9&gt;0,O9/Q9*SVS_UHR,0)</f>
        <v>#DIV/0!</v>
      </c>
      <c r="V9" s="135" t="e">
        <f t="shared" si="0"/>
        <v>#DIV/0!</v>
      </c>
      <c r="W9" s="135" t="e">
        <f>U9+V9</f>
        <v>#DIV/0!</v>
      </c>
    </row>
    <row r="10" spans="1:23" x14ac:dyDescent="0.2">
      <c r="A10" s="156" t="s">
        <v>1800</v>
      </c>
      <c r="B10" s="156" t="s">
        <v>850</v>
      </c>
      <c r="C10" s="156"/>
      <c r="D10" s="156" t="s">
        <v>804</v>
      </c>
      <c r="E10" s="158" t="s">
        <v>317</v>
      </c>
      <c r="F10" s="158" t="s">
        <v>317</v>
      </c>
      <c r="G10" s="156" t="s">
        <v>1666</v>
      </c>
      <c r="H10" s="159">
        <v>13.24</v>
      </c>
      <c r="I10" s="7" t="str">
        <f>VLOOKUP(E10,Steuerung!$A$17:$E$500,5,FALSE)</f>
        <v>m</v>
      </c>
      <c r="J10" s="77">
        <f>VLOOKUP(E10,Steuerung!$A$17:$F$500,6,FALSE)</f>
        <v>6.7</v>
      </c>
      <c r="K10" s="7" t="str">
        <f>VLOOKUP(F10,Steuerung!$A$17:$G$500,7,FALSE)</f>
        <v>m</v>
      </c>
      <c r="L10" s="7">
        <f>VLOOKUP(F10,Steuerung!$A$17:$H$500,8,FALSE)</f>
        <v>5.3</v>
      </c>
      <c r="M10" s="77">
        <f>J10+L10</f>
        <v>12</v>
      </c>
      <c r="N10" s="134">
        <f>H10*M10</f>
        <v>158.88</v>
      </c>
      <c r="O10" s="134">
        <f>H10*J10</f>
        <v>88.707999999999998</v>
      </c>
      <c r="P10" s="134">
        <f>H10*L10</f>
        <v>70.171999999999997</v>
      </c>
      <c r="Q10" s="67">
        <f>VLOOKUP(E10,Steuerung!$A$17:$B$500,2,FALSE)</f>
        <v>0</v>
      </c>
      <c r="R10" s="67">
        <f>VLOOKUP(F10,Steuerung!$A$17:$B$500,2,FALSE)</f>
        <v>0</v>
      </c>
      <c r="S10" s="159">
        <f t="shared" ref="S10:S12" si="1">IFERROR(O10/Q10,0)</f>
        <v>0</v>
      </c>
      <c r="T10" s="159">
        <f t="shared" ref="T10:T12" si="2">IFERROR(P10/R10,0)</f>
        <v>0</v>
      </c>
      <c r="U10" s="135" t="e">
        <f t="shared" si="0"/>
        <v>#DIV/0!</v>
      </c>
      <c r="V10" s="135" t="e">
        <f t="shared" si="0"/>
        <v>#DIV/0!</v>
      </c>
      <c r="W10" s="135" t="e">
        <f>U10+V10</f>
        <v>#DIV/0!</v>
      </c>
    </row>
    <row r="11" spans="1:23" x14ac:dyDescent="0.2">
      <c r="A11" s="156" t="s">
        <v>1387</v>
      </c>
      <c r="B11" s="156" t="s">
        <v>850</v>
      </c>
      <c r="C11" s="156"/>
      <c r="D11" s="156" t="s">
        <v>804</v>
      </c>
      <c r="E11" s="158" t="s">
        <v>317</v>
      </c>
      <c r="F11" s="158" t="s">
        <v>317</v>
      </c>
      <c r="G11" s="156" t="s">
        <v>1666</v>
      </c>
      <c r="H11" s="159">
        <v>19.149999999999999</v>
      </c>
      <c r="I11" s="7" t="str">
        <f>VLOOKUP(E11,Steuerung!$A$17:$E$500,5,FALSE)</f>
        <v>m</v>
      </c>
      <c r="J11" s="77">
        <f>VLOOKUP(E11,Steuerung!$A$17:$F$500,6,FALSE)</f>
        <v>6.7</v>
      </c>
      <c r="K11" s="7" t="str">
        <f>VLOOKUP(F11,Steuerung!$A$17:$G$500,7,FALSE)</f>
        <v>m</v>
      </c>
      <c r="L11" s="7">
        <f>VLOOKUP(F11,Steuerung!$A$17:$H$500,8,FALSE)</f>
        <v>5.3</v>
      </c>
      <c r="M11" s="77">
        <f>J11+L11</f>
        <v>12</v>
      </c>
      <c r="N11" s="134">
        <f>H11*M11</f>
        <v>229.79999999999998</v>
      </c>
      <c r="O11" s="134">
        <f>H11*J11</f>
        <v>128.30500000000001</v>
      </c>
      <c r="P11" s="134">
        <f>H11*L11</f>
        <v>101.49499999999999</v>
      </c>
      <c r="Q11" s="67">
        <f>VLOOKUP(E11,Steuerung!$A$17:$B$500,2,FALSE)</f>
        <v>0</v>
      </c>
      <c r="R11" s="67">
        <f>VLOOKUP(F11,Steuerung!$A$17:$B$500,2,FALSE)</f>
        <v>0</v>
      </c>
      <c r="S11" s="159">
        <f t="shared" si="1"/>
        <v>0</v>
      </c>
      <c r="T11" s="159">
        <f t="shared" si="2"/>
        <v>0</v>
      </c>
      <c r="U11" s="135" t="e">
        <f t="shared" si="0"/>
        <v>#DIV/0!</v>
      </c>
      <c r="V11" s="135" t="e">
        <f t="shared" si="0"/>
        <v>#DIV/0!</v>
      </c>
      <c r="W11" s="135" t="e">
        <f>U11+V11</f>
        <v>#DIV/0!</v>
      </c>
    </row>
    <row r="12" spans="1:23" x14ac:dyDescent="0.2">
      <c r="A12" s="156" t="s">
        <v>1393</v>
      </c>
      <c r="B12" s="156" t="s">
        <v>794</v>
      </c>
      <c r="C12" s="156"/>
      <c r="D12" s="156" t="s">
        <v>795</v>
      </c>
      <c r="E12" s="158" t="s">
        <v>187</v>
      </c>
      <c r="F12" s="158" t="s">
        <v>187</v>
      </c>
      <c r="G12" s="156" t="s">
        <v>1666</v>
      </c>
      <c r="H12" s="159">
        <v>41.3</v>
      </c>
      <c r="I12" s="7">
        <f>VLOOKUP(E12,Steuerung!$A$17:$E$500,5,FALSE)</f>
        <v>2</v>
      </c>
      <c r="J12" s="77">
        <f>VLOOKUP(E12,Steuerung!$A$17:$F$500,6,FALSE)</f>
        <v>58.333333333333329</v>
      </c>
      <c r="K12" s="7">
        <f>VLOOKUP(F12,Steuerung!$A$17:$G$500,7,FALSE)</f>
        <v>2</v>
      </c>
      <c r="L12" s="7">
        <f>VLOOKUP(F12,Steuerung!$A$17:$H$500,8,FALSE)</f>
        <v>46</v>
      </c>
      <c r="M12" s="77">
        <f>J12+L12</f>
        <v>104.33333333333333</v>
      </c>
      <c r="N12" s="134">
        <f>H12*M12</f>
        <v>4308.9666666666662</v>
      </c>
      <c r="O12" s="134">
        <f>H12*J12</f>
        <v>2409.1666666666665</v>
      </c>
      <c r="P12" s="134">
        <f>H12*L12</f>
        <v>1899.8</v>
      </c>
      <c r="Q12" s="67">
        <f>VLOOKUP(E12,Steuerung!$A$17:$B$500,2,FALSE)</f>
        <v>0</v>
      </c>
      <c r="R12" s="67">
        <f>VLOOKUP(F12,Steuerung!$A$17:$B$500,2,FALSE)</f>
        <v>0</v>
      </c>
      <c r="S12" s="159">
        <f t="shared" si="1"/>
        <v>0</v>
      </c>
      <c r="T12" s="159">
        <f t="shared" si="2"/>
        <v>0</v>
      </c>
      <c r="U12" s="135" t="e">
        <f t="shared" si="0"/>
        <v>#DIV/0!</v>
      </c>
      <c r="V12" s="135" t="e">
        <f t="shared" si="0"/>
        <v>#DIV/0!</v>
      </c>
      <c r="W12" s="135" t="e">
        <f>U12+V12</f>
        <v>#DIV/0!</v>
      </c>
    </row>
    <row r="13" spans="1:23" x14ac:dyDescent="0.2">
      <c r="A13" s="156"/>
      <c r="B13" s="156"/>
      <c r="C13" s="156"/>
      <c r="D13" s="156"/>
      <c r="E13" s="158"/>
      <c r="F13" s="158"/>
      <c r="G13" s="156"/>
      <c r="H13" s="159"/>
      <c r="I13" s="7"/>
      <c r="J13" s="77"/>
      <c r="K13" s="7"/>
      <c r="L13" s="7"/>
      <c r="M13" s="77"/>
      <c r="N13" s="134"/>
      <c r="O13" s="134"/>
      <c r="P13" s="134"/>
      <c r="Q13" s="67"/>
      <c r="R13" s="67"/>
      <c r="S13" s="67"/>
      <c r="T13" s="67"/>
      <c r="U13" s="135"/>
      <c r="V13" s="135"/>
      <c r="W13" s="135"/>
    </row>
    <row r="14" spans="1:23" x14ac:dyDescent="0.2">
      <c r="A14" s="157" t="s">
        <v>3892</v>
      </c>
      <c r="B14" s="156"/>
      <c r="C14" s="156"/>
      <c r="D14" s="156"/>
      <c r="E14" s="158"/>
      <c r="F14" s="158"/>
      <c r="G14" s="156"/>
      <c r="H14" s="159"/>
      <c r="I14" s="7"/>
      <c r="J14" s="77"/>
      <c r="K14" s="7"/>
      <c r="L14" s="7"/>
      <c r="M14" s="77"/>
      <c r="N14" s="134"/>
      <c r="O14" s="134"/>
      <c r="P14" s="134"/>
      <c r="Q14" s="67"/>
      <c r="R14" s="67"/>
      <c r="S14" s="67"/>
      <c r="T14" s="67"/>
      <c r="U14" s="135"/>
      <c r="V14" s="135"/>
      <c r="W14" s="135"/>
    </row>
    <row r="15" spans="1:23" x14ac:dyDescent="0.2">
      <c r="A15" s="156"/>
      <c r="B15" s="156"/>
      <c r="C15" s="156"/>
      <c r="D15" s="156"/>
      <c r="E15" s="158"/>
      <c r="F15" s="158"/>
      <c r="G15" s="156"/>
      <c r="H15" s="159"/>
      <c r="I15" s="7"/>
      <c r="J15" s="77"/>
      <c r="K15" s="7"/>
      <c r="L15" s="7"/>
      <c r="M15" s="77"/>
      <c r="N15" s="134"/>
      <c r="O15" s="134"/>
      <c r="P15" s="134"/>
      <c r="Q15" s="67"/>
      <c r="R15" s="67"/>
      <c r="S15" s="67"/>
      <c r="T15" s="67"/>
      <c r="U15" s="135"/>
      <c r="V15" s="135"/>
      <c r="W15" s="135"/>
    </row>
    <row r="16" spans="1:23" s="50" customFormat="1" ht="12.75" customHeight="1" x14ac:dyDescent="0.2">
      <c r="A16" s="156" t="s">
        <v>3893</v>
      </c>
      <c r="B16" s="156" t="s">
        <v>1539</v>
      </c>
      <c r="C16" s="156"/>
      <c r="D16" s="156" t="s">
        <v>821</v>
      </c>
      <c r="E16" s="158" t="s">
        <v>222</v>
      </c>
      <c r="F16" s="158" t="s">
        <v>222</v>
      </c>
      <c r="G16" s="156" t="s">
        <v>822</v>
      </c>
      <c r="H16" s="159">
        <v>29</v>
      </c>
      <c r="I16" s="7">
        <f>VLOOKUP(E16,Steuerung!$A$17:$E$500,5,FALSE)</f>
        <v>5</v>
      </c>
      <c r="J16" s="77">
        <f>VLOOKUP(E16,Steuerung!$A$17:$F$500,6,FALSE)</f>
        <v>137.33333333333334</v>
      </c>
      <c r="K16" s="7">
        <f>VLOOKUP(F16,Steuerung!$A$17:$G$500,7,FALSE)</f>
        <v>5</v>
      </c>
      <c r="L16" s="7">
        <f>VLOOKUP(F16,Steuerung!$A$17:$H$500,8,FALSE)</f>
        <v>113</v>
      </c>
      <c r="M16" s="77">
        <f t="shared" ref="M16:M17" si="3">J16+L16</f>
        <v>250.33333333333334</v>
      </c>
      <c r="N16" s="134">
        <f t="shared" ref="N16:N17" si="4">H16*M16</f>
        <v>7259.666666666667</v>
      </c>
      <c r="O16" s="134">
        <f t="shared" ref="O16:O17" si="5">H16*J16</f>
        <v>3982.666666666667</v>
      </c>
      <c r="P16" s="134">
        <f t="shared" ref="P16:P17" si="6">H16*L16</f>
        <v>3277</v>
      </c>
      <c r="Q16" s="67">
        <f>VLOOKUP(E16,Steuerung!$A$17:$B$500,2,FALSE)</f>
        <v>0</v>
      </c>
      <c r="R16" s="67">
        <f>VLOOKUP(F16,Steuerung!$A$17:$B$500,2,FALSE)</f>
        <v>0</v>
      </c>
      <c r="S16" s="159">
        <f t="shared" ref="S16:S17" si="7">IFERROR(O16/Q16,0)</f>
        <v>0</v>
      </c>
      <c r="T16" s="159">
        <f t="shared" ref="T16:T17" si="8">IFERROR(P16/R16,0)</f>
        <v>0</v>
      </c>
      <c r="U16" s="135" t="e">
        <f>IF(J16&gt;0,O16/Q16*SVS_UHR,0)</f>
        <v>#DIV/0!</v>
      </c>
      <c r="V16" s="135" t="e">
        <f>IF(L16&gt;0,P16/R16*SVS_UHR,0)</f>
        <v>#DIV/0!</v>
      </c>
      <c r="W16" s="135" t="e">
        <f t="shared" ref="W16:W17" si="9">U16+V16</f>
        <v>#DIV/0!</v>
      </c>
    </row>
    <row r="17" spans="1:23" s="50" customFormat="1" ht="12.75" customHeight="1" x14ac:dyDescent="0.2">
      <c r="A17" s="156" t="s">
        <v>3894</v>
      </c>
      <c r="B17" s="156" t="s">
        <v>2166</v>
      </c>
      <c r="C17" s="156"/>
      <c r="D17" s="156" t="s">
        <v>821</v>
      </c>
      <c r="E17" s="158" t="s">
        <v>222</v>
      </c>
      <c r="F17" s="158" t="s">
        <v>222</v>
      </c>
      <c r="G17" s="156" t="s">
        <v>822</v>
      </c>
      <c r="H17" s="159">
        <v>29</v>
      </c>
      <c r="I17" s="7">
        <f>VLOOKUP(E17,Steuerung!$A$17:$E$500,5,FALSE)</f>
        <v>5</v>
      </c>
      <c r="J17" s="77">
        <f>VLOOKUP(E17,Steuerung!$A$17:$F$500,6,FALSE)</f>
        <v>137.33333333333334</v>
      </c>
      <c r="K17" s="7">
        <f>VLOOKUP(F17,Steuerung!$A$17:$G$500,7,FALSE)</f>
        <v>5</v>
      </c>
      <c r="L17" s="7">
        <f>VLOOKUP(F17,Steuerung!$A$17:$H$500,8,FALSE)</f>
        <v>113</v>
      </c>
      <c r="M17" s="77">
        <f t="shared" si="3"/>
        <v>250.33333333333334</v>
      </c>
      <c r="N17" s="134">
        <f t="shared" si="4"/>
        <v>7259.666666666667</v>
      </c>
      <c r="O17" s="134">
        <f t="shared" si="5"/>
        <v>3982.666666666667</v>
      </c>
      <c r="P17" s="134">
        <f t="shared" si="6"/>
        <v>3277</v>
      </c>
      <c r="Q17" s="67">
        <f>VLOOKUP(E17,Steuerung!$A$17:$B$500,2,FALSE)</f>
        <v>0</v>
      </c>
      <c r="R17" s="67">
        <f>VLOOKUP(F17,Steuerung!$A$17:$B$500,2,FALSE)</f>
        <v>0</v>
      </c>
      <c r="S17" s="159">
        <f t="shared" si="7"/>
        <v>0</v>
      </c>
      <c r="T17" s="159">
        <f t="shared" si="8"/>
        <v>0</v>
      </c>
      <c r="U17" s="135" t="e">
        <f>IF(J17&gt;0,O17/Q17*SVS_UHR,0)</f>
        <v>#DIV/0!</v>
      </c>
      <c r="V17" s="135" t="e">
        <f>IF(L17&gt;0,P17/R17*SVS_UHR,0)</f>
        <v>#DIV/0!</v>
      </c>
      <c r="W17" s="135" t="e">
        <f t="shared" si="9"/>
        <v>#DIV/0!</v>
      </c>
    </row>
    <row r="18" spans="1:23" x14ac:dyDescent="0.2">
      <c r="A18" s="156"/>
      <c r="B18" s="156" t="s">
        <v>3895</v>
      </c>
      <c r="C18" s="156"/>
      <c r="D18" s="156"/>
      <c r="E18" s="158"/>
      <c r="F18" s="158"/>
      <c r="G18" s="156"/>
      <c r="H18" s="147">
        <f>SUM(H9:H17)</f>
        <v>152.22999999999999</v>
      </c>
      <c r="I18" s="7"/>
      <c r="J18" s="77"/>
      <c r="K18" s="7"/>
      <c r="L18" s="7"/>
      <c r="M18" s="77"/>
      <c r="N18" s="147">
        <f>SUM(N9:N17)</f>
        <v>21359.986666666668</v>
      </c>
      <c r="O18" s="147">
        <f>SUM(O9:O17)</f>
        <v>11789.679666666667</v>
      </c>
      <c r="P18" s="147">
        <f>SUM(P9:P17)</f>
        <v>9570.3070000000007</v>
      </c>
      <c r="Q18" s="67"/>
      <c r="R18" s="67"/>
      <c r="S18" s="67"/>
      <c r="T18" s="67"/>
      <c r="U18" s="147" t="e">
        <f t="shared" ref="U18:W18" si="10">SUM(U9:U17)</f>
        <v>#DIV/0!</v>
      </c>
      <c r="V18" s="147" t="e">
        <f t="shared" si="10"/>
        <v>#DIV/0!</v>
      </c>
      <c r="W18" s="147" t="e">
        <f t="shared" si="10"/>
        <v>#DIV/0!</v>
      </c>
    </row>
    <row r="19" spans="1:23" x14ac:dyDescent="0.2">
      <c r="A19" s="157" t="s">
        <v>3890</v>
      </c>
      <c r="B19" s="156"/>
      <c r="C19" s="156"/>
      <c r="D19" s="156"/>
      <c r="E19" s="158"/>
      <c r="F19" s="158"/>
      <c r="G19" s="156"/>
      <c r="H19" s="159"/>
      <c r="I19" s="7"/>
      <c r="J19" s="77"/>
      <c r="K19" s="7"/>
      <c r="L19" s="7"/>
      <c r="M19" s="77"/>
      <c r="N19" s="134"/>
      <c r="O19" s="134"/>
      <c r="P19" s="134"/>
      <c r="Q19" s="67"/>
      <c r="R19" s="67"/>
      <c r="S19" s="67"/>
      <c r="T19" s="67"/>
      <c r="U19" s="135"/>
      <c r="V19" s="135"/>
      <c r="W19" s="135"/>
    </row>
    <row r="20" spans="1:23" x14ac:dyDescent="0.2">
      <c r="A20" s="157" t="s">
        <v>3896</v>
      </c>
      <c r="B20" s="156"/>
      <c r="C20" s="156"/>
      <c r="D20" s="156"/>
      <c r="E20" s="158"/>
      <c r="F20" s="158"/>
      <c r="G20" s="156"/>
      <c r="H20" s="159" t="s">
        <v>2027</v>
      </c>
      <c r="I20" s="7"/>
      <c r="J20" s="77"/>
      <c r="K20" s="7"/>
      <c r="L20" s="7"/>
      <c r="M20" s="77"/>
      <c r="N20" s="134"/>
      <c r="O20" s="134"/>
      <c r="P20" s="134"/>
      <c r="Q20" s="67"/>
      <c r="R20" s="67"/>
      <c r="S20" s="67"/>
      <c r="T20" s="67"/>
      <c r="U20" s="135"/>
      <c r="V20" s="135"/>
      <c r="W20" s="135"/>
    </row>
    <row r="21" spans="1:23" x14ac:dyDescent="0.2">
      <c r="A21" s="156" t="s">
        <v>840</v>
      </c>
      <c r="B21" s="156" t="s">
        <v>1380</v>
      </c>
      <c r="C21" s="156"/>
      <c r="D21" s="156" t="s">
        <v>795</v>
      </c>
      <c r="E21" s="158" t="s">
        <v>166</v>
      </c>
      <c r="F21" s="158" t="s">
        <v>166</v>
      </c>
      <c r="G21" s="156" t="s">
        <v>822</v>
      </c>
      <c r="H21" s="159">
        <v>22.01</v>
      </c>
      <c r="I21" s="7">
        <f>VLOOKUP(E21,Steuerung!$A$17:$E$500,5,FALSE)</f>
        <v>2</v>
      </c>
      <c r="J21" s="77">
        <f>VLOOKUP(E21,Steuerung!$A$17:$F$500,6,FALSE)</f>
        <v>58.333333333333329</v>
      </c>
      <c r="K21" s="7">
        <f>VLOOKUP(F21,Steuerung!$A$17:$G$500,7,FALSE)</f>
        <v>2</v>
      </c>
      <c r="L21" s="7">
        <f>VLOOKUP(F21,Steuerung!$A$17:$H$500,8,FALSE)</f>
        <v>46</v>
      </c>
      <c r="M21" s="77">
        <f t="shared" ref="M21:M37" si="11">J21+L21</f>
        <v>104.33333333333333</v>
      </c>
      <c r="N21" s="134">
        <f t="shared" ref="N21:N37" si="12">H21*M21</f>
        <v>2296.3766666666666</v>
      </c>
      <c r="O21" s="134">
        <f t="shared" ref="O21:O37" si="13">H21*J21</f>
        <v>1283.9166666666667</v>
      </c>
      <c r="P21" s="134">
        <f t="shared" ref="P21:P37" si="14">H21*L21</f>
        <v>1012.46</v>
      </c>
      <c r="Q21" s="67">
        <f>VLOOKUP(E21,Steuerung!$A$17:$B$500,2,FALSE)</f>
        <v>0</v>
      </c>
      <c r="R21" s="67">
        <f>VLOOKUP(F21,Steuerung!$A$17:$B$500,2,FALSE)</f>
        <v>0</v>
      </c>
      <c r="S21" s="159">
        <f t="shared" ref="S21:S37" si="15">IFERROR(O21/Q21,0)</f>
        <v>0</v>
      </c>
      <c r="T21" s="159">
        <f t="shared" ref="T21:T37" si="16">IFERROR(P21/R21,0)</f>
        <v>0</v>
      </c>
      <c r="U21" s="135" t="e">
        <f t="shared" ref="U21:U37" si="17">IF(J21&gt;0,O21/Q21*SVS_UHR,0)</f>
        <v>#DIV/0!</v>
      </c>
      <c r="V21" s="135" t="e">
        <f t="shared" ref="V21:V37" si="18">IF(K21&gt;0,P21/R21*SVS_UHR,0)</f>
        <v>#DIV/0!</v>
      </c>
      <c r="W21" s="135" t="e">
        <f>U21+V21</f>
        <v>#DIV/0!</v>
      </c>
    </row>
    <row r="22" spans="1:23" x14ac:dyDescent="0.2">
      <c r="A22" s="156" t="s">
        <v>849</v>
      </c>
      <c r="B22" s="156" t="s">
        <v>1398</v>
      </c>
      <c r="C22" s="156"/>
      <c r="D22" s="156" t="s">
        <v>821</v>
      </c>
      <c r="E22" s="158" t="s">
        <v>222</v>
      </c>
      <c r="F22" s="158" t="s">
        <v>222</v>
      </c>
      <c r="G22" s="156" t="s">
        <v>822</v>
      </c>
      <c r="H22" s="159">
        <v>5.97</v>
      </c>
      <c r="I22" s="7">
        <f>VLOOKUP(E22,Steuerung!$A$17:$E$500,5,FALSE)</f>
        <v>5</v>
      </c>
      <c r="J22" s="77">
        <f>VLOOKUP(E22,Steuerung!$A$17:$F$500,6,FALSE)</f>
        <v>137.33333333333334</v>
      </c>
      <c r="K22" s="7">
        <f>VLOOKUP(F22,Steuerung!$A$17:$G$500,7,FALSE)</f>
        <v>5</v>
      </c>
      <c r="L22" s="7">
        <f>VLOOKUP(F22,Steuerung!$A$17:$H$500,8,FALSE)</f>
        <v>113</v>
      </c>
      <c r="M22" s="77">
        <f t="shared" si="11"/>
        <v>250.33333333333334</v>
      </c>
      <c r="N22" s="134">
        <f t="shared" si="12"/>
        <v>1494.49</v>
      </c>
      <c r="O22" s="134">
        <f t="shared" si="13"/>
        <v>819.88</v>
      </c>
      <c r="P22" s="134">
        <f t="shared" si="14"/>
        <v>674.61</v>
      </c>
      <c r="Q22" s="67">
        <f>VLOOKUP(E22,Steuerung!$A$17:$B$500,2,FALSE)</f>
        <v>0</v>
      </c>
      <c r="R22" s="67">
        <f>VLOOKUP(F22,Steuerung!$A$17:$B$500,2,FALSE)</f>
        <v>0</v>
      </c>
      <c r="S22" s="159">
        <f t="shared" si="15"/>
        <v>0</v>
      </c>
      <c r="T22" s="159">
        <f t="shared" si="16"/>
        <v>0</v>
      </c>
      <c r="U22" s="135" t="e">
        <f t="shared" si="17"/>
        <v>#DIV/0!</v>
      </c>
      <c r="V22" s="135" t="e">
        <f t="shared" si="18"/>
        <v>#DIV/0!</v>
      </c>
      <c r="W22" s="135" t="e">
        <f t="shared" ref="W22:W37" si="19">U22+V22</f>
        <v>#DIV/0!</v>
      </c>
    </row>
    <row r="23" spans="1:23" x14ac:dyDescent="0.2">
      <c r="A23" s="156" t="s">
        <v>1317</v>
      </c>
      <c r="B23" s="156" t="s">
        <v>921</v>
      </c>
      <c r="C23" s="156"/>
      <c r="D23" s="156" t="s">
        <v>804</v>
      </c>
      <c r="E23" s="158" t="s">
        <v>143</v>
      </c>
      <c r="F23" s="158" t="s">
        <v>143</v>
      </c>
      <c r="G23" s="156" t="s">
        <v>1666</v>
      </c>
      <c r="H23" s="159">
        <v>5.62</v>
      </c>
      <c r="I23" s="7">
        <f>VLOOKUP(E23,Steuerung!$A$17:$E$500,5,FALSE)</f>
        <v>0</v>
      </c>
      <c r="J23" s="77">
        <f>VLOOKUP(E23,Steuerung!$A$17:$F$500,6,FALSE)</f>
        <v>0</v>
      </c>
      <c r="K23" s="7">
        <f>VLOOKUP(F23,Steuerung!$A$17:$G$500,7,FALSE)</f>
        <v>0</v>
      </c>
      <c r="L23" s="7">
        <f>VLOOKUP(F23,Steuerung!$A$17:$H$500,8,FALSE)</f>
        <v>0</v>
      </c>
      <c r="M23" s="77">
        <f t="shared" si="11"/>
        <v>0</v>
      </c>
      <c r="N23" s="134">
        <f t="shared" si="12"/>
        <v>0</v>
      </c>
      <c r="O23" s="134">
        <f t="shared" si="13"/>
        <v>0</v>
      </c>
      <c r="P23" s="134">
        <f t="shared" si="14"/>
        <v>0</v>
      </c>
      <c r="Q23" s="67">
        <f>VLOOKUP(E23,Steuerung!$A$17:$B$500,2,FALSE)</f>
        <v>0</v>
      </c>
      <c r="R23" s="67">
        <f>VLOOKUP(F23,Steuerung!$A$17:$B$500,2,FALSE)</f>
        <v>0</v>
      </c>
      <c r="S23" s="159">
        <f t="shared" si="15"/>
        <v>0</v>
      </c>
      <c r="T23" s="159">
        <f t="shared" si="16"/>
        <v>0</v>
      </c>
      <c r="U23" s="135">
        <f t="shared" si="17"/>
        <v>0</v>
      </c>
      <c r="V23" s="135">
        <f t="shared" si="18"/>
        <v>0</v>
      </c>
      <c r="W23" s="135">
        <f t="shared" si="19"/>
        <v>0</v>
      </c>
    </row>
    <row r="24" spans="1:23" x14ac:dyDescent="0.2">
      <c r="A24" s="156" t="s">
        <v>1749</v>
      </c>
      <c r="B24" s="156" t="s">
        <v>1385</v>
      </c>
      <c r="C24" s="156"/>
      <c r="D24" s="156" t="s">
        <v>821</v>
      </c>
      <c r="E24" s="158" t="s">
        <v>222</v>
      </c>
      <c r="F24" s="158" t="s">
        <v>222</v>
      </c>
      <c r="G24" s="156" t="s">
        <v>822</v>
      </c>
      <c r="H24" s="159">
        <v>4.37</v>
      </c>
      <c r="I24" s="7">
        <f>VLOOKUP(E24,Steuerung!$A$17:$E$500,5,FALSE)</f>
        <v>5</v>
      </c>
      <c r="J24" s="77">
        <f>VLOOKUP(E24,Steuerung!$A$17:$F$500,6,FALSE)</f>
        <v>137.33333333333334</v>
      </c>
      <c r="K24" s="7">
        <f>VLOOKUP(F24,Steuerung!$A$17:$G$500,7,FALSE)</f>
        <v>5</v>
      </c>
      <c r="L24" s="7">
        <f>VLOOKUP(F24,Steuerung!$A$17:$H$500,8,FALSE)</f>
        <v>113</v>
      </c>
      <c r="M24" s="77">
        <f t="shared" si="11"/>
        <v>250.33333333333334</v>
      </c>
      <c r="N24" s="134">
        <f t="shared" si="12"/>
        <v>1093.9566666666667</v>
      </c>
      <c r="O24" s="134">
        <f t="shared" si="13"/>
        <v>600.14666666666676</v>
      </c>
      <c r="P24" s="134">
        <f t="shared" si="14"/>
        <v>493.81</v>
      </c>
      <c r="Q24" s="67">
        <f>VLOOKUP(E24,Steuerung!$A$17:$B$500,2,FALSE)</f>
        <v>0</v>
      </c>
      <c r="R24" s="67">
        <f>VLOOKUP(F24,Steuerung!$A$17:$B$500,2,FALSE)</f>
        <v>0</v>
      </c>
      <c r="S24" s="159">
        <f t="shared" si="15"/>
        <v>0</v>
      </c>
      <c r="T24" s="159">
        <f t="shared" si="16"/>
        <v>0</v>
      </c>
      <c r="U24" s="135" t="e">
        <f t="shared" si="17"/>
        <v>#DIV/0!</v>
      </c>
      <c r="V24" s="135" t="e">
        <f t="shared" si="18"/>
        <v>#DIV/0!</v>
      </c>
      <c r="W24" s="135" t="e">
        <f t="shared" si="19"/>
        <v>#DIV/0!</v>
      </c>
    </row>
    <row r="25" spans="1:23" x14ac:dyDescent="0.2">
      <c r="A25" s="156" t="s">
        <v>1319</v>
      </c>
      <c r="B25" s="156" t="s">
        <v>921</v>
      </c>
      <c r="C25" s="156"/>
      <c r="D25" s="156" t="s">
        <v>804</v>
      </c>
      <c r="E25" s="158" t="s">
        <v>143</v>
      </c>
      <c r="F25" s="158" t="s">
        <v>143</v>
      </c>
      <c r="G25" s="156" t="s">
        <v>1666</v>
      </c>
      <c r="H25" s="159">
        <v>11.18</v>
      </c>
      <c r="I25" s="7">
        <f>VLOOKUP(E25,Steuerung!$A$17:$E$500,5,FALSE)</f>
        <v>0</v>
      </c>
      <c r="J25" s="77">
        <f>VLOOKUP(E25,Steuerung!$A$17:$F$500,6,FALSE)</f>
        <v>0</v>
      </c>
      <c r="K25" s="7">
        <f>VLOOKUP(F25,Steuerung!$A$17:$G$500,7,FALSE)</f>
        <v>0</v>
      </c>
      <c r="L25" s="7">
        <f>VLOOKUP(F25,Steuerung!$A$17:$H$500,8,FALSE)</f>
        <v>0</v>
      </c>
      <c r="M25" s="77">
        <f t="shared" si="11"/>
        <v>0</v>
      </c>
      <c r="N25" s="134">
        <f t="shared" si="12"/>
        <v>0</v>
      </c>
      <c r="O25" s="134">
        <f t="shared" si="13"/>
        <v>0</v>
      </c>
      <c r="P25" s="134">
        <f t="shared" si="14"/>
        <v>0</v>
      </c>
      <c r="Q25" s="67">
        <f>VLOOKUP(E25,Steuerung!$A$17:$B$500,2,FALSE)</f>
        <v>0</v>
      </c>
      <c r="R25" s="67">
        <f>VLOOKUP(F25,Steuerung!$A$17:$B$500,2,FALSE)</f>
        <v>0</v>
      </c>
      <c r="S25" s="159">
        <f t="shared" si="15"/>
        <v>0</v>
      </c>
      <c r="T25" s="159">
        <f t="shared" si="16"/>
        <v>0</v>
      </c>
      <c r="U25" s="135">
        <f t="shared" si="17"/>
        <v>0</v>
      </c>
      <c r="V25" s="135">
        <f t="shared" si="18"/>
        <v>0</v>
      </c>
      <c r="W25" s="135">
        <f t="shared" si="19"/>
        <v>0</v>
      </c>
    </row>
    <row r="26" spans="1:23" x14ac:dyDescent="0.2">
      <c r="A26" s="156" t="s">
        <v>1417</v>
      </c>
      <c r="B26" s="156" t="s">
        <v>906</v>
      </c>
      <c r="C26" s="156"/>
      <c r="D26" s="156" t="s">
        <v>821</v>
      </c>
      <c r="E26" s="158" t="s">
        <v>129</v>
      </c>
      <c r="F26" s="158" t="s">
        <v>129</v>
      </c>
      <c r="G26" s="156" t="s">
        <v>822</v>
      </c>
      <c r="H26" s="159">
        <v>9.85</v>
      </c>
      <c r="I26" s="7">
        <f>VLOOKUP(E26,Steuerung!$A$17:$E$500,5,FALSE)</f>
        <v>0</v>
      </c>
      <c r="J26" s="77">
        <f>VLOOKUP(E26,Steuerung!$A$17:$F$500,6,FALSE)</f>
        <v>0</v>
      </c>
      <c r="K26" s="7">
        <f>VLOOKUP(F26,Steuerung!$A$17:$G$500,7,FALSE)</f>
        <v>0</v>
      </c>
      <c r="L26" s="7">
        <f>VLOOKUP(F26,Steuerung!$A$17:$H$500,8,FALSE)</f>
        <v>0</v>
      </c>
      <c r="M26" s="77">
        <f t="shared" si="11"/>
        <v>0</v>
      </c>
      <c r="N26" s="134">
        <f t="shared" si="12"/>
        <v>0</v>
      </c>
      <c r="O26" s="134">
        <f t="shared" si="13"/>
        <v>0</v>
      </c>
      <c r="P26" s="134">
        <f t="shared" si="14"/>
        <v>0</v>
      </c>
      <c r="Q26" s="67">
        <f>VLOOKUP(E26,Steuerung!$A$17:$B$500,2,FALSE)</f>
        <v>0</v>
      </c>
      <c r="R26" s="67">
        <f>VLOOKUP(F26,Steuerung!$A$17:$B$500,2,FALSE)</f>
        <v>0</v>
      </c>
      <c r="S26" s="159">
        <f t="shared" si="15"/>
        <v>0</v>
      </c>
      <c r="T26" s="159">
        <f t="shared" si="16"/>
        <v>0</v>
      </c>
      <c r="U26" s="135">
        <f t="shared" si="17"/>
        <v>0</v>
      </c>
      <c r="V26" s="135">
        <f t="shared" si="18"/>
        <v>0</v>
      </c>
      <c r="W26" s="135">
        <f t="shared" si="19"/>
        <v>0</v>
      </c>
    </row>
    <row r="27" spans="1:23" x14ac:dyDescent="0.2">
      <c r="A27" s="156" t="s">
        <v>851</v>
      </c>
      <c r="B27" s="156" t="s">
        <v>921</v>
      </c>
      <c r="C27" s="156"/>
      <c r="D27" s="156" t="s">
        <v>804</v>
      </c>
      <c r="E27" s="158" t="s">
        <v>143</v>
      </c>
      <c r="F27" s="158" t="s">
        <v>143</v>
      </c>
      <c r="G27" s="156" t="s">
        <v>1666</v>
      </c>
      <c r="H27" s="159">
        <v>11.78</v>
      </c>
      <c r="I27" s="7">
        <f>VLOOKUP(E27,Steuerung!$A$17:$E$500,5,FALSE)</f>
        <v>0</v>
      </c>
      <c r="J27" s="77">
        <f>VLOOKUP(E27,Steuerung!$A$17:$F$500,6,FALSE)</f>
        <v>0</v>
      </c>
      <c r="K27" s="7">
        <f>VLOOKUP(F27,Steuerung!$A$17:$G$500,7,FALSE)</f>
        <v>0</v>
      </c>
      <c r="L27" s="7">
        <f>VLOOKUP(F27,Steuerung!$A$17:$H$500,8,FALSE)</f>
        <v>0</v>
      </c>
      <c r="M27" s="77">
        <f t="shared" si="11"/>
        <v>0</v>
      </c>
      <c r="N27" s="134">
        <f t="shared" si="12"/>
        <v>0</v>
      </c>
      <c r="O27" s="134">
        <f t="shared" si="13"/>
        <v>0</v>
      </c>
      <c r="P27" s="134">
        <f t="shared" si="14"/>
        <v>0</v>
      </c>
      <c r="Q27" s="67">
        <f>VLOOKUP(E27,Steuerung!$A$17:$B$500,2,FALSE)</f>
        <v>0</v>
      </c>
      <c r="R27" s="67">
        <f>VLOOKUP(F27,Steuerung!$A$17:$B$500,2,FALSE)</f>
        <v>0</v>
      </c>
      <c r="S27" s="159">
        <f t="shared" si="15"/>
        <v>0</v>
      </c>
      <c r="T27" s="159">
        <f t="shared" si="16"/>
        <v>0</v>
      </c>
      <c r="U27" s="135">
        <f t="shared" si="17"/>
        <v>0</v>
      </c>
      <c r="V27" s="135">
        <f t="shared" si="18"/>
        <v>0</v>
      </c>
      <c r="W27" s="135">
        <f t="shared" si="19"/>
        <v>0</v>
      </c>
    </row>
    <row r="28" spans="1:23" x14ac:dyDescent="0.2">
      <c r="A28" s="152" t="s">
        <v>1872</v>
      </c>
      <c r="B28" s="156" t="s">
        <v>3074</v>
      </c>
      <c r="C28" s="156"/>
      <c r="D28" s="156" t="s">
        <v>1160</v>
      </c>
      <c r="E28" s="158" t="s">
        <v>131</v>
      </c>
      <c r="F28" s="158" t="s">
        <v>131</v>
      </c>
      <c r="G28" s="156" t="s">
        <v>822</v>
      </c>
      <c r="H28" s="4">
        <v>12.6</v>
      </c>
      <c r="I28" s="7">
        <f>VLOOKUP(E28,Steuerung!$A$17:$E$500,5,FALSE)</f>
        <v>0</v>
      </c>
      <c r="J28" s="77">
        <f>VLOOKUP(E28,Steuerung!$A$17:$F$500,6,FALSE)</f>
        <v>0</v>
      </c>
      <c r="K28" s="7">
        <f>VLOOKUP(F28,Steuerung!$A$17:$G$500,7,FALSE)</f>
        <v>0</v>
      </c>
      <c r="L28" s="7">
        <f>VLOOKUP(F28,Steuerung!$A$17:$H$500,8,FALSE)</f>
        <v>0</v>
      </c>
      <c r="M28" s="77">
        <f t="shared" si="11"/>
        <v>0</v>
      </c>
      <c r="N28" s="134">
        <f t="shared" si="12"/>
        <v>0</v>
      </c>
      <c r="O28" s="134">
        <f t="shared" si="13"/>
        <v>0</v>
      </c>
      <c r="P28" s="134">
        <f t="shared" si="14"/>
        <v>0</v>
      </c>
      <c r="Q28" s="67">
        <f>VLOOKUP(E28,Steuerung!$A$17:$B$500,2,FALSE)</f>
        <v>0</v>
      </c>
      <c r="R28" s="67">
        <f>VLOOKUP(F28,Steuerung!$A$17:$B$500,2,FALSE)</f>
        <v>0</v>
      </c>
      <c r="S28" s="159">
        <f t="shared" si="15"/>
        <v>0</v>
      </c>
      <c r="T28" s="159">
        <f t="shared" si="16"/>
        <v>0</v>
      </c>
      <c r="U28" s="135">
        <f t="shared" si="17"/>
        <v>0</v>
      </c>
      <c r="V28" s="135">
        <f t="shared" si="18"/>
        <v>0</v>
      </c>
      <c r="W28" s="135">
        <f t="shared" si="19"/>
        <v>0</v>
      </c>
    </row>
    <row r="29" spans="1:23" x14ac:dyDescent="0.2">
      <c r="A29" s="152" t="s">
        <v>1326</v>
      </c>
      <c r="B29" s="156" t="s">
        <v>891</v>
      </c>
      <c r="C29" s="156"/>
      <c r="D29" s="156" t="s">
        <v>1160</v>
      </c>
      <c r="E29" s="158" t="s">
        <v>131</v>
      </c>
      <c r="F29" s="158" t="s">
        <v>131</v>
      </c>
      <c r="G29" s="156" t="s">
        <v>822</v>
      </c>
      <c r="H29" s="50">
        <v>9.25</v>
      </c>
      <c r="I29" s="7">
        <f>VLOOKUP(E29,Steuerung!$A$17:$E$500,5,FALSE)</f>
        <v>0</v>
      </c>
      <c r="J29" s="77">
        <f>VLOOKUP(E29,Steuerung!$A$17:$F$500,6,FALSE)</f>
        <v>0</v>
      </c>
      <c r="K29" s="7">
        <f>VLOOKUP(F29,Steuerung!$A$17:$G$500,7,FALSE)</f>
        <v>0</v>
      </c>
      <c r="L29" s="7">
        <f>VLOOKUP(F29,Steuerung!$A$17:$H$500,8,FALSE)</f>
        <v>0</v>
      </c>
      <c r="M29" s="77">
        <f t="shared" si="11"/>
        <v>0</v>
      </c>
      <c r="N29" s="134">
        <f t="shared" si="12"/>
        <v>0</v>
      </c>
      <c r="O29" s="134">
        <f t="shared" si="13"/>
        <v>0</v>
      </c>
      <c r="P29" s="134">
        <f t="shared" si="14"/>
        <v>0</v>
      </c>
      <c r="Q29" s="67">
        <f>VLOOKUP(E29,Steuerung!$A$17:$B$500,2,FALSE)</f>
        <v>0</v>
      </c>
      <c r="R29" s="67">
        <f>VLOOKUP(F29,Steuerung!$A$17:$B$500,2,FALSE)</f>
        <v>0</v>
      </c>
      <c r="S29" s="159">
        <f t="shared" si="15"/>
        <v>0</v>
      </c>
      <c r="T29" s="159">
        <f t="shared" si="16"/>
        <v>0</v>
      </c>
      <c r="U29" s="135">
        <f t="shared" si="17"/>
        <v>0</v>
      </c>
      <c r="V29" s="135">
        <f t="shared" si="18"/>
        <v>0</v>
      </c>
      <c r="W29" s="135">
        <f t="shared" si="19"/>
        <v>0</v>
      </c>
    </row>
    <row r="30" spans="1:23" x14ac:dyDescent="0.2">
      <c r="A30" s="152" t="s">
        <v>1327</v>
      </c>
      <c r="B30" s="156" t="s">
        <v>895</v>
      </c>
      <c r="C30" s="156"/>
      <c r="D30" s="156" t="s">
        <v>791</v>
      </c>
      <c r="E30" s="158" t="s">
        <v>128</v>
      </c>
      <c r="F30" s="158" t="s">
        <v>128</v>
      </c>
      <c r="G30" s="156" t="s">
        <v>796</v>
      </c>
      <c r="H30" s="50">
        <v>12.61</v>
      </c>
      <c r="I30" s="7">
        <f>VLOOKUP(E30,Steuerung!$A$17:$E$500,5,FALSE)</f>
        <v>0</v>
      </c>
      <c r="J30" s="77">
        <f>VLOOKUP(E30,Steuerung!$A$17:$F$500,6,FALSE)</f>
        <v>0</v>
      </c>
      <c r="K30" s="7">
        <f>VLOOKUP(F30,Steuerung!$A$17:$G$500,7,FALSE)</f>
        <v>0</v>
      </c>
      <c r="L30" s="7">
        <f>VLOOKUP(F30,Steuerung!$A$17:$H$500,8,FALSE)</f>
        <v>0</v>
      </c>
      <c r="M30" s="77">
        <f t="shared" si="11"/>
        <v>0</v>
      </c>
      <c r="N30" s="134">
        <f t="shared" si="12"/>
        <v>0</v>
      </c>
      <c r="O30" s="134">
        <f t="shared" si="13"/>
        <v>0</v>
      </c>
      <c r="P30" s="134">
        <f t="shared" si="14"/>
        <v>0</v>
      </c>
      <c r="Q30" s="67">
        <f>VLOOKUP(E30,Steuerung!$A$17:$B$500,2,FALSE)</f>
        <v>0</v>
      </c>
      <c r="R30" s="67">
        <f>VLOOKUP(F30,Steuerung!$A$17:$B$500,2,FALSE)</f>
        <v>0</v>
      </c>
      <c r="S30" s="159">
        <f t="shared" si="15"/>
        <v>0</v>
      </c>
      <c r="T30" s="159">
        <f t="shared" si="16"/>
        <v>0</v>
      </c>
      <c r="U30" s="135">
        <f t="shared" si="17"/>
        <v>0</v>
      </c>
      <c r="V30" s="135">
        <f t="shared" si="18"/>
        <v>0</v>
      </c>
      <c r="W30" s="135">
        <f t="shared" si="19"/>
        <v>0</v>
      </c>
    </row>
    <row r="31" spans="1:23" x14ac:dyDescent="0.2">
      <c r="A31" s="152" t="s">
        <v>1333</v>
      </c>
      <c r="B31" s="156" t="s">
        <v>1159</v>
      </c>
      <c r="C31" s="156"/>
      <c r="D31" s="156" t="s">
        <v>1160</v>
      </c>
      <c r="E31" s="158" t="s">
        <v>131</v>
      </c>
      <c r="F31" s="158" t="s">
        <v>131</v>
      </c>
      <c r="G31" s="156" t="s">
        <v>822</v>
      </c>
      <c r="H31" s="50">
        <v>46.48</v>
      </c>
      <c r="I31" s="7">
        <f>VLOOKUP(E31,Steuerung!$A$17:$E$500,5,FALSE)</f>
        <v>0</v>
      </c>
      <c r="J31" s="77">
        <f>VLOOKUP(E31,Steuerung!$A$17:$F$500,6,FALSE)</f>
        <v>0</v>
      </c>
      <c r="K31" s="7">
        <f>VLOOKUP(F31,Steuerung!$A$17:$G$500,7,FALSE)</f>
        <v>0</v>
      </c>
      <c r="L31" s="7">
        <f>VLOOKUP(F31,Steuerung!$A$17:$H$500,8,FALSE)</f>
        <v>0</v>
      </c>
      <c r="M31" s="77">
        <f t="shared" si="11"/>
        <v>0</v>
      </c>
      <c r="N31" s="134">
        <f t="shared" si="12"/>
        <v>0</v>
      </c>
      <c r="O31" s="134">
        <f t="shared" si="13"/>
        <v>0</v>
      </c>
      <c r="P31" s="134">
        <f t="shared" si="14"/>
        <v>0</v>
      </c>
      <c r="Q31" s="67">
        <f>VLOOKUP(E31,Steuerung!$A$17:$B$500,2,FALSE)</f>
        <v>0</v>
      </c>
      <c r="R31" s="67">
        <f>VLOOKUP(F31,Steuerung!$A$17:$B$500,2,FALSE)</f>
        <v>0</v>
      </c>
      <c r="S31" s="159">
        <f t="shared" si="15"/>
        <v>0</v>
      </c>
      <c r="T31" s="159">
        <f t="shared" si="16"/>
        <v>0</v>
      </c>
      <c r="U31" s="135">
        <f t="shared" si="17"/>
        <v>0</v>
      </c>
      <c r="V31" s="135">
        <f t="shared" si="18"/>
        <v>0</v>
      </c>
      <c r="W31" s="135">
        <f t="shared" si="19"/>
        <v>0</v>
      </c>
    </row>
    <row r="32" spans="1:23" x14ac:dyDescent="0.2">
      <c r="A32" s="152" t="s">
        <v>3659</v>
      </c>
      <c r="B32" s="156" t="s">
        <v>3897</v>
      </c>
      <c r="C32" s="156"/>
      <c r="D32" s="156" t="s">
        <v>1160</v>
      </c>
      <c r="E32" s="158" t="s">
        <v>131</v>
      </c>
      <c r="F32" s="158" t="s">
        <v>131</v>
      </c>
      <c r="G32" s="156" t="s">
        <v>822</v>
      </c>
      <c r="H32" s="50">
        <v>5.23</v>
      </c>
      <c r="I32" s="7">
        <f>VLOOKUP(E32,Steuerung!$A$17:$E$500,5,FALSE)</f>
        <v>0</v>
      </c>
      <c r="J32" s="77">
        <f>VLOOKUP(E32,Steuerung!$A$17:$F$500,6,FALSE)</f>
        <v>0</v>
      </c>
      <c r="K32" s="7">
        <f>VLOOKUP(F32,Steuerung!$A$17:$G$500,7,FALSE)</f>
        <v>0</v>
      </c>
      <c r="L32" s="7">
        <f>VLOOKUP(F32,Steuerung!$A$17:$H$500,8,FALSE)</f>
        <v>0</v>
      </c>
      <c r="M32" s="77">
        <f t="shared" si="11"/>
        <v>0</v>
      </c>
      <c r="N32" s="134">
        <f t="shared" si="12"/>
        <v>0</v>
      </c>
      <c r="O32" s="134">
        <f t="shared" si="13"/>
        <v>0</v>
      </c>
      <c r="P32" s="134">
        <f t="shared" si="14"/>
        <v>0</v>
      </c>
      <c r="Q32" s="67">
        <f>VLOOKUP(E32,Steuerung!$A$17:$B$500,2,FALSE)</f>
        <v>0</v>
      </c>
      <c r="R32" s="67">
        <f>VLOOKUP(F32,Steuerung!$A$17:$B$500,2,FALSE)</f>
        <v>0</v>
      </c>
      <c r="S32" s="159">
        <f t="shared" si="15"/>
        <v>0</v>
      </c>
      <c r="T32" s="159">
        <f t="shared" si="16"/>
        <v>0</v>
      </c>
      <c r="U32" s="135">
        <f t="shared" si="17"/>
        <v>0</v>
      </c>
      <c r="V32" s="135">
        <f t="shared" si="18"/>
        <v>0</v>
      </c>
      <c r="W32" s="135">
        <f t="shared" si="19"/>
        <v>0</v>
      </c>
    </row>
    <row r="33" spans="1:23" x14ac:dyDescent="0.2">
      <c r="A33" s="152" t="s">
        <v>1620</v>
      </c>
      <c r="B33" s="156" t="s">
        <v>3898</v>
      </c>
      <c r="C33" s="156"/>
      <c r="D33" s="156" t="s">
        <v>1160</v>
      </c>
      <c r="E33" s="158" t="s">
        <v>131</v>
      </c>
      <c r="F33" s="158" t="s">
        <v>131</v>
      </c>
      <c r="G33" s="156" t="s">
        <v>822</v>
      </c>
      <c r="H33" s="50">
        <v>12.83</v>
      </c>
      <c r="I33" s="7">
        <f>VLOOKUP(E33,Steuerung!$A$17:$E$500,5,FALSE)</f>
        <v>0</v>
      </c>
      <c r="J33" s="77">
        <f>VLOOKUP(E33,Steuerung!$A$17:$F$500,6,FALSE)</f>
        <v>0</v>
      </c>
      <c r="K33" s="7">
        <f>VLOOKUP(F33,Steuerung!$A$17:$G$500,7,FALSE)</f>
        <v>0</v>
      </c>
      <c r="L33" s="7">
        <f>VLOOKUP(F33,Steuerung!$A$17:$H$500,8,FALSE)</f>
        <v>0</v>
      </c>
      <c r="M33" s="77">
        <f t="shared" si="11"/>
        <v>0</v>
      </c>
      <c r="N33" s="134">
        <f t="shared" si="12"/>
        <v>0</v>
      </c>
      <c r="O33" s="134">
        <f t="shared" si="13"/>
        <v>0</v>
      </c>
      <c r="P33" s="134">
        <f t="shared" si="14"/>
        <v>0</v>
      </c>
      <c r="Q33" s="67">
        <f>VLOOKUP(E33,Steuerung!$A$17:$B$500,2,FALSE)</f>
        <v>0</v>
      </c>
      <c r="R33" s="67">
        <f>VLOOKUP(F33,Steuerung!$A$17:$B$500,2,FALSE)</f>
        <v>0</v>
      </c>
      <c r="S33" s="159">
        <f t="shared" si="15"/>
        <v>0</v>
      </c>
      <c r="T33" s="159">
        <f t="shared" si="16"/>
        <v>0</v>
      </c>
      <c r="U33" s="135">
        <f t="shared" si="17"/>
        <v>0</v>
      </c>
      <c r="V33" s="135">
        <f t="shared" si="18"/>
        <v>0</v>
      </c>
      <c r="W33" s="135">
        <f t="shared" si="19"/>
        <v>0</v>
      </c>
    </row>
    <row r="34" spans="1:23" x14ac:dyDescent="0.2">
      <c r="A34" s="152" t="s">
        <v>860</v>
      </c>
      <c r="B34" s="156" t="s">
        <v>1159</v>
      </c>
      <c r="C34" s="156"/>
      <c r="D34" s="156" t="s">
        <v>1160</v>
      </c>
      <c r="E34" s="158" t="s">
        <v>131</v>
      </c>
      <c r="F34" s="158" t="s">
        <v>131</v>
      </c>
      <c r="G34" s="156" t="s">
        <v>822</v>
      </c>
      <c r="H34" s="50">
        <v>47.32</v>
      </c>
      <c r="I34" s="7">
        <f>VLOOKUP(E34,Steuerung!$A$17:$E$500,5,FALSE)</f>
        <v>0</v>
      </c>
      <c r="J34" s="77">
        <f>VLOOKUP(E34,Steuerung!$A$17:$F$500,6,FALSE)</f>
        <v>0</v>
      </c>
      <c r="K34" s="7">
        <f>VLOOKUP(F34,Steuerung!$A$17:$G$500,7,FALSE)</f>
        <v>0</v>
      </c>
      <c r="L34" s="7">
        <f>VLOOKUP(F34,Steuerung!$A$17:$H$500,8,FALSE)</f>
        <v>0</v>
      </c>
      <c r="M34" s="77">
        <f t="shared" si="11"/>
        <v>0</v>
      </c>
      <c r="N34" s="134">
        <f t="shared" si="12"/>
        <v>0</v>
      </c>
      <c r="O34" s="134">
        <f t="shared" si="13"/>
        <v>0</v>
      </c>
      <c r="P34" s="134">
        <f t="shared" si="14"/>
        <v>0</v>
      </c>
      <c r="Q34" s="67">
        <f>VLOOKUP(E34,Steuerung!$A$17:$B$500,2,FALSE)</f>
        <v>0</v>
      </c>
      <c r="R34" s="67">
        <f>VLOOKUP(F34,Steuerung!$A$17:$B$500,2,FALSE)</f>
        <v>0</v>
      </c>
      <c r="S34" s="159">
        <f t="shared" si="15"/>
        <v>0</v>
      </c>
      <c r="T34" s="159">
        <f t="shared" si="16"/>
        <v>0</v>
      </c>
      <c r="U34" s="135">
        <f t="shared" si="17"/>
        <v>0</v>
      </c>
      <c r="V34" s="135">
        <f t="shared" si="18"/>
        <v>0</v>
      </c>
      <c r="W34" s="135">
        <f t="shared" si="19"/>
        <v>0</v>
      </c>
    </row>
    <row r="35" spans="1:23" x14ac:dyDescent="0.2">
      <c r="A35" s="152" t="s">
        <v>3817</v>
      </c>
      <c r="B35" s="156" t="s">
        <v>3899</v>
      </c>
      <c r="C35" s="156"/>
      <c r="D35" s="156" t="s">
        <v>1160</v>
      </c>
      <c r="E35" s="158" t="s">
        <v>131</v>
      </c>
      <c r="F35" s="158" t="s">
        <v>131</v>
      </c>
      <c r="G35" s="156" t="s">
        <v>822</v>
      </c>
      <c r="H35" s="50">
        <v>39.61</v>
      </c>
      <c r="I35" s="7">
        <f>VLOOKUP(E35,Steuerung!$A$17:$E$500,5,FALSE)</f>
        <v>0</v>
      </c>
      <c r="J35" s="77">
        <f>VLOOKUP(E35,Steuerung!$A$17:$F$500,6,FALSE)</f>
        <v>0</v>
      </c>
      <c r="K35" s="7">
        <f>VLOOKUP(F35,Steuerung!$A$17:$G$500,7,FALSE)</f>
        <v>0</v>
      </c>
      <c r="L35" s="7">
        <f>VLOOKUP(F35,Steuerung!$A$17:$H$500,8,FALSE)</f>
        <v>0</v>
      </c>
      <c r="M35" s="77">
        <f t="shared" si="11"/>
        <v>0</v>
      </c>
      <c r="N35" s="134">
        <f t="shared" si="12"/>
        <v>0</v>
      </c>
      <c r="O35" s="134">
        <f t="shared" si="13"/>
        <v>0</v>
      </c>
      <c r="P35" s="134">
        <f t="shared" si="14"/>
        <v>0</v>
      </c>
      <c r="Q35" s="67">
        <f>VLOOKUP(E35,Steuerung!$A$17:$B$500,2,FALSE)</f>
        <v>0</v>
      </c>
      <c r="R35" s="67">
        <f>VLOOKUP(F35,Steuerung!$A$17:$B$500,2,FALSE)</f>
        <v>0</v>
      </c>
      <c r="S35" s="159">
        <f t="shared" si="15"/>
        <v>0</v>
      </c>
      <c r="T35" s="159">
        <f t="shared" si="16"/>
        <v>0</v>
      </c>
      <c r="U35" s="135">
        <f t="shared" si="17"/>
        <v>0</v>
      </c>
      <c r="V35" s="135">
        <f t="shared" si="18"/>
        <v>0</v>
      </c>
      <c r="W35" s="135">
        <f t="shared" si="19"/>
        <v>0</v>
      </c>
    </row>
    <row r="36" spans="1:23" x14ac:dyDescent="0.2">
      <c r="A36" s="156" t="s">
        <v>870</v>
      </c>
      <c r="B36" s="156" t="s">
        <v>3900</v>
      </c>
      <c r="C36" s="156"/>
      <c r="D36" s="156" t="s">
        <v>795</v>
      </c>
      <c r="E36" s="158" t="s">
        <v>187</v>
      </c>
      <c r="F36" s="158" t="s">
        <v>187</v>
      </c>
      <c r="G36" s="156" t="s">
        <v>822</v>
      </c>
      <c r="H36" s="159">
        <v>25.75</v>
      </c>
      <c r="I36" s="7">
        <f>VLOOKUP(E36,Steuerung!$A$17:$E$500,5,FALSE)</f>
        <v>2</v>
      </c>
      <c r="J36" s="77">
        <f>VLOOKUP(E36,Steuerung!$A$17:$F$500,6,FALSE)</f>
        <v>58.333333333333329</v>
      </c>
      <c r="K36" s="7">
        <f>VLOOKUP(F36,Steuerung!$A$17:$G$500,7,FALSE)</f>
        <v>2</v>
      </c>
      <c r="L36" s="7">
        <f>VLOOKUP(F36,Steuerung!$A$17:$H$500,8,FALSE)</f>
        <v>46</v>
      </c>
      <c r="M36" s="77">
        <f t="shared" si="11"/>
        <v>104.33333333333333</v>
      </c>
      <c r="N36" s="134">
        <f t="shared" si="12"/>
        <v>2686.583333333333</v>
      </c>
      <c r="O36" s="134">
        <f t="shared" si="13"/>
        <v>1502.0833333333333</v>
      </c>
      <c r="P36" s="134">
        <f t="shared" si="14"/>
        <v>1184.5</v>
      </c>
      <c r="Q36" s="67">
        <f>VLOOKUP(E36,Steuerung!$A$17:$B$500,2,FALSE)</f>
        <v>0</v>
      </c>
      <c r="R36" s="67">
        <f>VLOOKUP(F36,Steuerung!$A$17:$B$500,2,FALSE)</f>
        <v>0</v>
      </c>
      <c r="S36" s="159">
        <f t="shared" si="15"/>
        <v>0</v>
      </c>
      <c r="T36" s="159">
        <f t="shared" si="16"/>
        <v>0</v>
      </c>
      <c r="U36" s="135" t="e">
        <f t="shared" si="17"/>
        <v>#DIV/0!</v>
      </c>
      <c r="V36" s="135" t="e">
        <f t="shared" si="18"/>
        <v>#DIV/0!</v>
      </c>
      <c r="W36" s="135" t="e">
        <f t="shared" si="19"/>
        <v>#DIV/0!</v>
      </c>
    </row>
    <row r="37" spans="1:23" x14ac:dyDescent="0.2">
      <c r="A37" s="156" t="s">
        <v>870</v>
      </c>
      <c r="B37" s="156" t="s">
        <v>3901</v>
      </c>
      <c r="C37" s="156"/>
      <c r="D37" s="156" t="s">
        <v>795</v>
      </c>
      <c r="E37" s="158" t="s">
        <v>187</v>
      </c>
      <c r="F37" s="158" t="s">
        <v>187</v>
      </c>
      <c r="G37" s="156" t="s">
        <v>822</v>
      </c>
      <c r="H37" s="159">
        <v>87.15</v>
      </c>
      <c r="I37" s="7">
        <f>VLOOKUP(E37,Steuerung!$A$17:$E$500,5,FALSE)</f>
        <v>2</v>
      </c>
      <c r="J37" s="77">
        <f>VLOOKUP(E37,Steuerung!$A$17:$F$500,6,FALSE)</f>
        <v>58.333333333333329</v>
      </c>
      <c r="K37" s="7">
        <f>VLOOKUP(F37,Steuerung!$A$17:$G$500,7,FALSE)</f>
        <v>2</v>
      </c>
      <c r="L37" s="7">
        <f>VLOOKUP(F37,Steuerung!$A$17:$H$500,8,FALSE)</f>
        <v>46</v>
      </c>
      <c r="M37" s="77">
        <f t="shared" si="11"/>
        <v>104.33333333333333</v>
      </c>
      <c r="N37" s="134">
        <f t="shared" si="12"/>
        <v>9092.65</v>
      </c>
      <c r="O37" s="134">
        <f t="shared" si="13"/>
        <v>5083.75</v>
      </c>
      <c r="P37" s="134">
        <f t="shared" si="14"/>
        <v>4008.9</v>
      </c>
      <c r="Q37" s="67">
        <f>VLOOKUP(E37,Steuerung!$A$17:$B$500,2,FALSE)</f>
        <v>0</v>
      </c>
      <c r="R37" s="67">
        <f>VLOOKUP(F37,Steuerung!$A$17:$B$500,2,FALSE)</f>
        <v>0</v>
      </c>
      <c r="S37" s="159">
        <f t="shared" si="15"/>
        <v>0</v>
      </c>
      <c r="T37" s="159">
        <f t="shared" si="16"/>
        <v>0</v>
      </c>
      <c r="U37" s="135" t="e">
        <f t="shared" si="17"/>
        <v>#DIV/0!</v>
      </c>
      <c r="V37" s="135" t="e">
        <f t="shared" si="18"/>
        <v>#DIV/0!</v>
      </c>
      <c r="W37" s="135" t="e">
        <f t="shared" si="19"/>
        <v>#DIV/0!</v>
      </c>
    </row>
    <row r="38" spans="1:23" x14ac:dyDescent="0.2">
      <c r="A38" s="156"/>
      <c r="B38" s="156"/>
      <c r="C38" s="156"/>
      <c r="D38" s="156"/>
      <c r="E38" s="158"/>
      <c r="F38" s="158"/>
      <c r="G38" s="156"/>
      <c r="H38" s="159"/>
      <c r="I38" s="7"/>
      <c r="J38" s="77"/>
      <c r="K38" s="7"/>
      <c r="L38" s="7"/>
      <c r="M38" s="77"/>
      <c r="N38" s="134"/>
      <c r="O38" s="134"/>
      <c r="P38" s="134"/>
      <c r="Q38" s="67"/>
      <c r="R38" s="67"/>
      <c r="S38" s="67"/>
      <c r="T38" s="67"/>
      <c r="U38" s="135"/>
      <c r="V38" s="135"/>
      <c r="W38" s="135"/>
    </row>
    <row r="39" spans="1:23" x14ac:dyDescent="0.2">
      <c r="A39" s="157" t="s">
        <v>3902</v>
      </c>
      <c r="B39" s="156"/>
      <c r="C39" s="156"/>
      <c r="D39" s="156"/>
      <c r="E39" s="158"/>
      <c r="F39" s="158"/>
      <c r="G39" s="156"/>
      <c r="H39" s="159"/>
      <c r="I39" s="7"/>
      <c r="J39" s="77"/>
      <c r="K39" s="7"/>
      <c r="L39" s="7"/>
      <c r="M39" s="77"/>
      <c r="N39" s="134"/>
      <c r="O39" s="134"/>
      <c r="P39" s="134"/>
      <c r="Q39" s="67"/>
      <c r="R39" s="67"/>
      <c r="S39" s="67"/>
      <c r="T39" s="67"/>
      <c r="U39" s="135"/>
      <c r="V39" s="135"/>
      <c r="W39" s="135"/>
    </row>
    <row r="40" spans="1:23" s="50" customFormat="1" ht="12.75" customHeight="1" x14ac:dyDescent="0.2">
      <c r="A40" s="156" t="s">
        <v>3903</v>
      </c>
      <c r="B40" s="156" t="s">
        <v>1159</v>
      </c>
      <c r="C40" s="156"/>
      <c r="D40" s="156" t="s">
        <v>1160</v>
      </c>
      <c r="E40" s="158" t="s">
        <v>239</v>
      </c>
      <c r="F40" s="158" t="s">
        <v>239</v>
      </c>
      <c r="G40" s="156" t="s">
        <v>822</v>
      </c>
      <c r="H40" s="159">
        <v>17.46</v>
      </c>
      <c r="I40" s="7">
        <f>VLOOKUP(E40,Steuerung!$A$17:$E$500,5,FALSE)</f>
        <v>2</v>
      </c>
      <c r="J40" s="77">
        <f>VLOOKUP(E40,Steuerung!$A$17:$F$500,6,FALSE)</f>
        <v>58.333333333333329</v>
      </c>
      <c r="K40" s="7">
        <f>VLOOKUP(F40,Steuerung!$A$17:$G$500,7,FALSE)</f>
        <v>2</v>
      </c>
      <c r="L40" s="7">
        <f>VLOOKUP(F40,Steuerung!$A$17:$H$500,8,FALSE)</f>
        <v>46</v>
      </c>
      <c r="M40" s="77">
        <f t="shared" ref="M40:M47" si="20">J40+L40</f>
        <v>104.33333333333333</v>
      </c>
      <c r="N40" s="134">
        <f t="shared" ref="N40:N47" si="21">H40*M40</f>
        <v>1821.66</v>
      </c>
      <c r="O40" s="134">
        <f t="shared" ref="O40:O47" si="22">H40*J40</f>
        <v>1018.5</v>
      </c>
      <c r="P40" s="134">
        <f t="shared" ref="P40:P47" si="23">H40*L40</f>
        <v>803.16000000000008</v>
      </c>
      <c r="Q40" s="67">
        <f>VLOOKUP(E40,Steuerung!$A$17:$B$500,2,FALSE)</f>
        <v>0</v>
      </c>
      <c r="R40" s="67">
        <f>VLOOKUP(F40,Steuerung!$A$17:$B$500,2,FALSE)</f>
        <v>0</v>
      </c>
      <c r="S40" s="159">
        <f t="shared" ref="S40:S47" si="24">IFERROR(O40/Q40,0)</f>
        <v>0</v>
      </c>
      <c r="T40" s="159">
        <f t="shared" ref="T40:T47" si="25">IFERROR(P40/R40,0)</f>
        <v>0</v>
      </c>
      <c r="U40" s="135" t="e">
        <f t="shared" ref="U40:U47" si="26">IF(J40&gt;0,O40/Q40*SVS_UHR,0)</f>
        <v>#DIV/0!</v>
      </c>
      <c r="V40" s="135" t="e">
        <f t="shared" ref="V40:V47" si="27">IF(L40&gt;0,P40/R40*SVS_UHR,0)</f>
        <v>#DIV/0!</v>
      </c>
      <c r="W40" s="135" t="e">
        <f t="shared" ref="W40:W47" si="28">U40+V40</f>
        <v>#DIV/0!</v>
      </c>
    </row>
    <row r="41" spans="1:23" s="50" customFormat="1" ht="12.75" customHeight="1" x14ac:dyDescent="0.2">
      <c r="A41" s="156" t="s">
        <v>2187</v>
      </c>
      <c r="B41" s="156" t="s">
        <v>1159</v>
      </c>
      <c r="C41" s="156"/>
      <c r="D41" s="156" t="s">
        <v>1160</v>
      </c>
      <c r="E41" s="158" t="s">
        <v>239</v>
      </c>
      <c r="F41" s="158" t="s">
        <v>239</v>
      </c>
      <c r="G41" s="156" t="s">
        <v>822</v>
      </c>
      <c r="H41" s="159">
        <v>9.9700000000000006</v>
      </c>
      <c r="I41" s="7">
        <f>VLOOKUP(E41,Steuerung!$A$17:$E$500,5,FALSE)</f>
        <v>2</v>
      </c>
      <c r="J41" s="77">
        <f>VLOOKUP(E41,Steuerung!$A$17:$F$500,6,FALSE)</f>
        <v>58.333333333333329</v>
      </c>
      <c r="K41" s="7">
        <f>VLOOKUP(F41,Steuerung!$A$17:$G$500,7,FALSE)</f>
        <v>2</v>
      </c>
      <c r="L41" s="7">
        <f>VLOOKUP(F41,Steuerung!$A$17:$H$500,8,FALSE)</f>
        <v>46</v>
      </c>
      <c r="M41" s="77">
        <f t="shared" si="20"/>
        <v>104.33333333333333</v>
      </c>
      <c r="N41" s="134">
        <f t="shared" si="21"/>
        <v>1040.2033333333334</v>
      </c>
      <c r="O41" s="134">
        <f t="shared" si="22"/>
        <v>581.58333333333337</v>
      </c>
      <c r="P41" s="134">
        <f t="shared" si="23"/>
        <v>458.62</v>
      </c>
      <c r="Q41" s="67">
        <f>VLOOKUP(E41,Steuerung!$A$17:$B$500,2,FALSE)</f>
        <v>0</v>
      </c>
      <c r="R41" s="67">
        <f>VLOOKUP(F41,Steuerung!$A$17:$B$500,2,FALSE)</f>
        <v>0</v>
      </c>
      <c r="S41" s="159">
        <f t="shared" si="24"/>
        <v>0</v>
      </c>
      <c r="T41" s="159">
        <f t="shared" si="25"/>
        <v>0</v>
      </c>
      <c r="U41" s="135" t="e">
        <f t="shared" si="26"/>
        <v>#DIV/0!</v>
      </c>
      <c r="V41" s="135" t="e">
        <f t="shared" si="27"/>
        <v>#DIV/0!</v>
      </c>
      <c r="W41" s="135" t="e">
        <f t="shared" si="28"/>
        <v>#DIV/0!</v>
      </c>
    </row>
    <row r="42" spans="1:23" s="50" customFormat="1" ht="12.75" customHeight="1" x14ac:dyDescent="0.2">
      <c r="A42" s="156" t="s">
        <v>3904</v>
      </c>
      <c r="B42" s="156" t="s">
        <v>1159</v>
      </c>
      <c r="C42" s="156"/>
      <c r="D42" s="156" t="s">
        <v>1160</v>
      </c>
      <c r="E42" s="158" t="s">
        <v>239</v>
      </c>
      <c r="F42" s="158" t="s">
        <v>239</v>
      </c>
      <c r="G42" s="156" t="s">
        <v>822</v>
      </c>
      <c r="H42" s="159">
        <v>12.52</v>
      </c>
      <c r="I42" s="7">
        <f>VLOOKUP(E42,Steuerung!$A$17:$E$500,5,FALSE)</f>
        <v>2</v>
      </c>
      <c r="J42" s="77">
        <f>VLOOKUP(E42,Steuerung!$A$17:$F$500,6,FALSE)</f>
        <v>58.333333333333329</v>
      </c>
      <c r="K42" s="7">
        <f>VLOOKUP(F42,Steuerung!$A$17:$G$500,7,FALSE)</f>
        <v>2</v>
      </c>
      <c r="L42" s="7">
        <f>VLOOKUP(F42,Steuerung!$A$17:$H$500,8,FALSE)</f>
        <v>46</v>
      </c>
      <c r="M42" s="77">
        <f t="shared" si="20"/>
        <v>104.33333333333333</v>
      </c>
      <c r="N42" s="134">
        <f t="shared" si="21"/>
        <v>1306.2533333333333</v>
      </c>
      <c r="O42" s="134">
        <f t="shared" si="22"/>
        <v>730.33333333333326</v>
      </c>
      <c r="P42" s="134">
        <f t="shared" si="23"/>
        <v>575.91999999999996</v>
      </c>
      <c r="Q42" s="67">
        <f>VLOOKUP(E42,Steuerung!$A$17:$B$500,2,FALSE)</f>
        <v>0</v>
      </c>
      <c r="R42" s="67">
        <f>VLOOKUP(F42,Steuerung!$A$17:$B$500,2,FALSE)</f>
        <v>0</v>
      </c>
      <c r="S42" s="159">
        <f t="shared" si="24"/>
        <v>0</v>
      </c>
      <c r="T42" s="159">
        <f t="shared" si="25"/>
        <v>0</v>
      </c>
      <c r="U42" s="135" t="e">
        <f t="shared" si="26"/>
        <v>#DIV/0!</v>
      </c>
      <c r="V42" s="135" t="e">
        <f t="shared" si="27"/>
        <v>#DIV/0!</v>
      </c>
      <c r="W42" s="135" t="e">
        <f t="shared" si="28"/>
        <v>#DIV/0!</v>
      </c>
    </row>
    <row r="43" spans="1:23" s="50" customFormat="1" ht="12.75" customHeight="1" x14ac:dyDescent="0.2">
      <c r="A43" s="156" t="s">
        <v>3905</v>
      </c>
      <c r="B43" s="156" t="s">
        <v>1159</v>
      </c>
      <c r="C43" s="156"/>
      <c r="D43" s="156" t="s">
        <v>1160</v>
      </c>
      <c r="E43" s="158" t="s">
        <v>239</v>
      </c>
      <c r="F43" s="158" t="s">
        <v>239</v>
      </c>
      <c r="G43" s="156" t="s">
        <v>822</v>
      </c>
      <c r="H43" s="159">
        <v>65.28</v>
      </c>
      <c r="I43" s="7">
        <f>VLOOKUP(E43,Steuerung!$A$17:$E$500,5,FALSE)</f>
        <v>2</v>
      </c>
      <c r="J43" s="77">
        <f>VLOOKUP(E43,Steuerung!$A$17:$F$500,6,FALSE)</f>
        <v>58.333333333333329</v>
      </c>
      <c r="K43" s="7">
        <f>VLOOKUP(F43,Steuerung!$A$17:$G$500,7,FALSE)</f>
        <v>2</v>
      </c>
      <c r="L43" s="7">
        <f>VLOOKUP(F43,Steuerung!$A$17:$H$500,8,FALSE)</f>
        <v>46</v>
      </c>
      <c r="M43" s="77">
        <f t="shared" si="20"/>
        <v>104.33333333333333</v>
      </c>
      <c r="N43" s="134">
        <f t="shared" si="21"/>
        <v>6810.88</v>
      </c>
      <c r="O43" s="134">
        <f t="shared" si="22"/>
        <v>3807.9999999999995</v>
      </c>
      <c r="P43" s="134">
        <f t="shared" si="23"/>
        <v>3002.88</v>
      </c>
      <c r="Q43" s="67">
        <f>VLOOKUP(E43,Steuerung!$A$17:$B$500,2,FALSE)</f>
        <v>0</v>
      </c>
      <c r="R43" s="67">
        <f>VLOOKUP(F43,Steuerung!$A$17:$B$500,2,FALSE)</f>
        <v>0</v>
      </c>
      <c r="S43" s="159">
        <f t="shared" si="24"/>
        <v>0</v>
      </c>
      <c r="T43" s="159">
        <f t="shared" si="25"/>
        <v>0</v>
      </c>
      <c r="U43" s="135" t="e">
        <f t="shared" si="26"/>
        <v>#DIV/0!</v>
      </c>
      <c r="V43" s="135" t="e">
        <f t="shared" si="27"/>
        <v>#DIV/0!</v>
      </c>
      <c r="W43" s="135" t="e">
        <f t="shared" si="28"/>
        <v>#DIV/0!</v>
      </c>
    </row>
    <row r="44" spans="1:23" s="50" customFormat="1" ht="12.75" customHeight="1" x14ac:dyDescent="0.2">
      <c r="A44" s="156" t="s">
        <v>2193</v>
      </c>
      <c r="B44" s="156" t="s">
        <v>1159</v>
      </c>
      <c r="C44" s="156"/>
      <c r="D44" s="156" t="s">
        <v>1160</v>
      </c>
      <c r="E44" s="158" t="s">
        <v>239</v>
      </c>
      <c r="F44" s="158" t="s">
        <v>239</v>
      </c>
      <c r="G44" s="156" t="s">
        <v>822</v>
      </c>
      <c r="H44" s="159">
        <v>6.7</v>
      </c>
      <c r="I44" s="7">
        <f>VLOOKUP(E44,Steuerung!$A$17:$E$500,5,FALSE)</f>
        <v>2</v>
      </c>
      <c r="J44" s="77">
        <f>VLOOKUP(E44,Steuerung!$A$17:$F$500,6,FALSE)</f>
        <v>58.333333333333329</v>
      </c>
      <c r="K44" s="7">
        <f>VLOOKUP(F44,Steuerung!$A$17:$G$500,7,FALSE)</f>
        <v>2</v>
      </c>
      <c r="L44" s="7">
        <f>VLOOKUP(F44,Steuerung!$A$17:$H$500,8,FALSE)</f>
        <v>46</v>
      </c>
      <c r="M44" s="77">
        <f t="shared" si="20"/>
        <v>104.33333333333333</v>
      </c>
      <c r="N44" s="134">
        <f t="shared" si="21"/>
        <v>699.0333333333333</v>
      </c>
      <c r="O44" s="134">
        <f t="shared" si="22"/>
        <v>390.83333333333331</v>
      </c>
      <c r="P44" s="134">
        <f t="shared" si="23"/>
        <v>308.2</v>
      </c>
      <c r="Q44" s="67">
        <f>VLOOKUP(E44,Steuerung!$A$17:$B$500,2,FALSE)</f>
        <v>0</v>
      </c>
      <c r="R44" s="67">
        <f>VLOOKUP(F44,Steuerung!$A$17:$B$500,2,FALSE)</f>
        <v>0</v>
      </c>
      <c r="S44" s="159">
        <f t="shared" si="24"/>
        <v>0</v>
      </c>
      <c r="T44" s="159">
        <f t="shared" si="25"/>
        <v>0</v>
      </c>
      <c r="U44" s="135" t="e">
        <f t="shared" si="26"/>
        <v>#DIV/0!</v>
      </c>
      <c r="V44" s="135" t="e">
        <f t="shared" si="27"/>
        <v>#DIV/0!</v>
      </c>
      <c r="W44" s="135" t="e">
        <f t="shared" si="28"/>
        <v>#DIV/0!</v>
      </c>
    </row>
    <row r="45" spans="1:23" s="50" customFormat="1" ht="12.75" customHeight="1" x14ac:dyDescent="0.2">
      <c r="A45" s="156" t="s">
        <v>2194</v>
      </c>
      <c r="B45" s="156" t="s">
        <v>1159</v>
      </c>
      <c r="C45" s="156"/>
      <c r="D45" s="156" t="s">
        <v>1160</v>
      </c>
      <c r="E45" s="158" t="s">
        <v>239</v>
      </c>
      <c r="F45" s="158" t="s">
        <v>239</v>
      </c>
      <c r="G45" s="156" t="s">
        <v>822</v>
      </c>
      <c r="H45" s="159">
        <v>17.920000000000002</v>
      </c>
      <c r="I45" s="7">
        <f>VLOOKUP(E45,Steuerung!$A$17:$E$500,5,FALSE)</f>
        <v>2</v>
      </c>
      <c r="J45" s="77">
        <f>VLOOKUP(E45,Steuerung!$A$17:$F$500,6,FALSE)</f>
        <v>58.333333333333329</v>
      </c>
      <c r="K45" s="7">
        <f>VLOOKUP(F45,Steuerung!$A$17:$G$500,7,FALSE)</f>
        <v>2</v>
      </c>
      <c r="L45" s="7">
        <f>VLOOKUP(F45,Steuerung!$A$17:$H$500,8,FALSE)</f>
        <v>46</v>
      </c>
      <c r="M45" s="77">
        <f t="shared" si="20"/>
        <v>104.33333333333333</v>
      </c>
      <c r="N45" s="134">
        <f t="shared" si="21"/>
        <v>1869.6533333333334</v>
      </c>
      <c r="O45" s="134">
        <f t="shared" si="22"/>
        <v>1045.3333333333333</v>
      </c>
      <c r="P45" s="134">
        <f t="shared" si="23"/>
        <v>824.32</v>
      </c>
      <c r="Q45" s="67">
        <f>VLOOKUP(E45,Steuerung!$A$17:$B$500,2,FALSE)</f>
        <v>0</v>
      </c>
      <c r="R45" s="67">
        <f>VLOOKUP(F45,Steuerung!$A$17:$B$500,2,FALSE)</f>
        <v>0</v>
      </c>
      <c r="S45" s="159">
        <f t="shared" si="24"/>
        <v>0</v>
      </c>
      <c r="T45" s="159">
        <f t="shared" si="25"/>
        <v>0</v>
      </c>
      <c r="U45" s="135" t="e">
        <f t="shared" si="26"/>
        <v>#DIV/0!</v>
      </c>
      <c r="V45" s="135" t="e">
        <f t="shared" si="27"/>
        <v>#DIV/0!</v>
      </c>
      <c r="W45" s="135" t="e">
        <f t="shared" si="28"/>
        <v>#DIV/0!</v>
      </c>
    </row>
    <row r="46" spans="1:23" s="50" customFormat="1" ht="12.75" customHeight="1" x14ac:dyDescent="0.2">
      <c r="A46" s="156" t="s">
        <v>2195</v>
      </c>
      <c r="B46" s="156" t="s">
        <v>1159</v>
      </c>
      <c r="C46" s="156"/>
      <c r="D46" s="156" t="s">
        <v>1160</v>
      </c>
      <c r="E46" s="158" t="s">
        <v>239</v>
      </c>
      <c r="F46" s="158" t="s">
        <v>239</v>
      </c>
      <c r="G46" s="156" t="s">
        <v>822</v>
      </c>
      <c r="H46" s="159">
        <v>65.91</v>
      </c>
      <c r="I46" s="7">
        <f>VLOOKUP(E46,Steuerung!$A$17:$E$500,5,FALSE)</f>
        <v>2</v>
      </c>
      <c r="J46" s="77">
        <f>VLOOKUP(E46,Steuerung!$A$17:$F$500,6,FALSE)</f>
        <v>58.333333333333329</v>
      </c>
      <c r="K46" s="7">
        <f>VLOOKUP(F46,Steuerung!$A$17:$G$500,7,FALSE)</f>
        <v>2</v>
      </c>
      <c r="L46" s="7">
        <f>VLOOKUP(F46,Steuerung!$A$17:$H$500,8,FALSE)</f>
        <v>46</v>
      </c>
      <c r="M46" s="77">
        <f t="shared" si="20"/>
        <v>104.33333333333333</v>
      </c>
      <c r="N46" s="134">
        <f t="shared" si="21"/>
        <v>6876.61</v>
      </c>
      <c r="O46" s="134">
        <f t="shared" si="22"/>
        <v>3844.7499999999995</v>
      </c>
      <c r="P46" s="134">
        <f t="shared" si="23"/>
        <v>3031.8599999999997</v>
      </c>
      <c r="Q46" s="67">
        <f>VLOOKUP(E46,Steuerung!$A$17:$B$500,2,FALSE)</f>
        <v>0</v>
      </c>
      <c r="R46" s="67">
        <f>VLOOKUP(F46,Steuerung!$A$17:$B$500,2,FALSE)</f>
        <v>0</v>
      </c>
      <c r="S46" s="159">
        <f t="shared" si="24"/>
        <v>0</v>
      </c>
      <c r="T46" s="159">
        <f t="shared" si="25"/>
        <v>0</v>
      </c>
      <c r="U46" s="135" t="e">
        <f t="shared" si="26"/>
        <v>#DIV/0!</v>
      </c>
      <c r="V46" s="135" t="e">
        <f t="shared" si="27"/>
        <v>#DIV/0!</v>
      </c>
      <c r="W46" s="135" t="e">
        <f t="shared" si="28"/>
        <v>#DIV/0!</v>
      </c>
    </row>
    <row r="47" spans="1:23" s="50" customFormat="1" ht="12.75" customHeight="1" x14ac:dyDescent="0.2">
      <c r="A47" s="156" t="s">
        <v>2197</v>
      </c>
      <c r="B47" s="156" t="s">
        <v>852</v>
      </c>
      <c r="C47" s="156"/>
      <c r="D47" s="156" t="s">
        <v>853</v>
      </c>
      <c r="E47" s="158" t="s">
        <v>258</v>
      </c>
      <c r="F47" s="158" t="s">
        <v>258</v>
      </c>
      <c r="G47" s="156" t="s">
        <v>822</v>
      </c>
      <c r="H47" s="159">
        <v>40.869999999999997</v>
      </c>
      <c r="I47" s="7">
        <f>VLOOKUP(E47,Steuerung!$A$17:$E$500,5,FALSE)</f>
        <v>1</v>
      </c>
      <c r="J47" s="77">
        <f>VLOOKUP(E47,Steuerung!$A$17:$F$500,6,FALSE)</f>
        <v>29.166666666666657</v>
      </c>
      <c r="K47" s="7">
        <f>VLOOKUP(F47,Steuerung!$A$17:$G$500,7,FALSE)</f>
        <v>1</v>
      </c>
      <c r="L47" s="7">
        <f>VLOOKUP(F47,Steuerung!$A$17:$H$500,8,FALSE)</f>
        <v>23</v>
      </c>
      <c r="M47" s="77">
        <f t="shared" si="20"/>
        <v>52.166666666666657</v>
      </c>
      <c r="N47" s="134">
        <f t="shared" si="21"/>
        <v>2132.0516666666663</v>
      </c>
      <c r="O47" s="134">
        <f t="shared" si="22"/>
        <v>1192.0416666666663</v>
      </c>
      <c r="P47" s="134">
        <f t="shared" si="23"/>
        <v>940.01</v>
      </c>
      <c r="Q47" s="67">
        <f>VLOOKUP(E47,Steuerung!$A$17:$B$500,2,FALSE)</f>
        <v>0</v>
      </c>
      <c r="R47" s="67">
        <f>VLOOKUP(F47,Steuerung!$A$17:$B$500,2,FALSE)</f>
        <v>0</v>
      </c>
      <c r="S47" s="159">
        <f t="shared" si="24"/>
        <v>0</v>
      </c>
      <c r="T47" s="159">
        <f t="shared" si="25"/>
        <v>0</v>
      </c>
      <c r="U47" s="135" t="e">
        <f t="shared" si="26"/>
        <v>#DIV/0!</v>
      </c>
      <c r="V47" s="135" t="e">
        <f t="shared" si="27"/>
        <v>#DIV/0!</v>
      </c>
      <c r="W47" s="135" t="e">
        <f t="shared" si="28"/>
        <v>#DIV/0!</v>
      </c>
    </row>
    <row r="48" spans="1:23" s="50" customFormat="1" ht="12.75" customHeight="1" x14ac:dyDescent="0.2">
      <c r="A48" s="202"/>
      <c r="B48" s="123"/>
      <c r="C48" s="123"/>
      <c r="D48" s="123"/>
      <c r="E48" s="123"/>
      <c r="F48" s="123"/>
      <c r="G48" s="123"/>
      <c r="H48" s="127"/>
      <c r="I48" s="7"/>
      <c r="J48" s="77"/>
      <c r="K48" s="7"/>
      <c r="L48" s="7"/>
      <c r="M48" s="77"/>
      <c r="N48" s="134"/>
      <c r="O48" s="134"/>
      <c r="P48" s="134"/>
      <c r="Q48" s="67"/>
      <c r="R48" s="67"/>
      <c r="S48" s="67"/>
      <c r="T48" s="67"/>
      <c r="U48" s="135"/>
      <c r="V48" s="135"/>
      <c r="W48" s="135"/>
    </row>
    <row r="49" spans="1:23" x14ac:dyDescent="0.2">
      <c r="A49" s="157" t="s">
        <v>3906</v>
      </c>
      <c r="B49" s="156"/>
      <c r="C49" s="156"/>
      <c r="D49" s="156"/>
      <c r="E49" s="158"/>
      <c r="F49" s="158"/>
      <c r="G49" s="156"/>
      <c r="H49" s="159"/>
      <c r="I49" s="7"/>
      <c r="J49" s="77"/>
      <c r="K49" s="7"/>
      <c r="L49" s="7"/>
      <c r="M49" s="77"/>
      <c r="N49" s="134"/>
      <c r="O49" s="134"/>
      <c r="P49" s="134"/>
      <c r="Q49" s="67"/>
      <c r="R49" s="67"/>
      <c r="S49" s="67"/>
      <c r="T49" s="67"/>
      <c r="U49" s="135"/>
      <c r="V49" s="135"/>
      <c r="W49" s="135"/>
    </row>
    <row r="50" spans="1:23" x14ac:dyDescent="0.2">
      <c r="A50" s="156" t="s">
        <v>2186</v>
      </c>
      <c r="B50" s="156" t="s">
        <v>1159</v>
      </c>
      <c r="C50" s="156"/>
      <c r="D50" s="156" t="s">
        <v>1160</v>
      </c>
      <c r="E50" s="156" t="s">
        <v>239</v>
      </c>
      <c r="F50" s="156" t="s">
        <v>239</v>
      </c>
      <c r="G50" s="156" t="s">
        <v>822</v>
      </c>
      <c r="H50" s="159">
        <v>17.2</v>
      </c>
      <c r="I50" s="7">
        <f>VLOOKUP(E50,Steuerung!$A$17:$E$500,5,FALSE)</f>
        <v>2</v>
      </c>
      <c r="J50" s="77">
        <f>VLOOKUP(E50,Steuerung!$A$17:$F$500,6,FALSE)</f>
        <v>58.333333333333329</v>
      </c>
      <c r="K50" s="7">
        <f>VLOOKUP(F50,Steuerung!$A$17:$G$500,7,FALSE)</f>
        <v>2</v>
      </c>
      <c r="L50" s="7">
        <f>VLOOKUP(F50,Steuerung!$A$17:$H$500,8,FALSE)</f>
        <v>46</v>
      </c>
      <c r="M50" s="77">
        <f t="shared" ref="M50:M56" si="29">J50+L50</f>
        <v>104.33333333333333</v>
      </c>
      <c r="N50" s="134">
        <f t="shared" ref="N50:N56" si="30">H50*M50</f>
        <v>1794.5333333333331</v>
      </c>
      <c r="O50" s="134">
        <f t="shared" ref="O50:O56" si="31">H50*J50</f>
        <v>1003.3333333333333</v>
      </c>
      <c r="P50" s="134">
        <f t="shared" ref="P50:P56" si="32">H50*L50</f>
        <v>791.19999999999993</v>
      </c>
      <c r="Q50" s="67">
        <f>VLOOKUP(E50,Steuerung!$A$17:$B$500,2,FALSE)</f>
        <v>0</v>
      </c>
      <c r="R50" s="67">
        <f>VLOOKUP(F50,Steuerung!$A$17:$B$500,2,FALSE)</f>
        <v>0</v>
      </c>
      <c r="S50" s="159">
        <f t="shared" ref="S50:S56" si="33">IFERROR(O50/Q50,0)</f>
        <v>0</v>
      </c>
      <c r="T50" s="159">
        <f t="shared" ref="T50:T56" si="34">IFERROR(P50/R50,0)</f>
        <v>0</v>
      </c>
      <c r="U50" s="135" t="e">
        <f t="shared" ref="U50:V56" si="35">IF(J50&gt;0,O50/Q50*SVS_UHR,0)</f>
        <v>#DIV/0!</v>
      </c>
      <c r="V50" s="135" t="e">
        <f t="shared" si="35"/>
        <v>#DIV/0!</v>
      </c>
      <c r="W50" s="135" t="e">
        <f t="shared" ref="W50:W56" si="36">U50+V50</f>
        <v>#DIV/0!</v>
      </c>
    </row>
    <row r="51" spans="1:23" x14ac:dyDescent="0.2">
      <c r="A51" s="156" t="s">
        <v>2142</v>
      </c>
      <c r="B51" s="156" t="s">
        <v>1159</v>
      </c>
      <c r="C51" s="156"/>
      <c r="D51" s="156" t="s">
        <v>1160</v>
      </c>
      <c r="E51" s="156" t="s">
        <v>239</v>
      </c>
      <c r="F51" s="156" t="s">
        <v>239</v>
      </c>
      <c r="G51" s="156" t="s">
        <v>822</v>
      </c>
      <c r="H51" s="159">
        <v>22.8</v>
      </c>
      <c r="I51" s="7">
        <f>VLOOKUP(E51,Steuerung!$A$17:$E$500,5,FALSE)</f>
        <v>2</v>
      </c>
      <c r="J51" s="77">
        <f>VLOOKUP(E51,Steuerung!$A$17:$F$500,6,FALSE)</f>
        <v>58.333333333333329</v>
      </c>
      <c r="K51" s="7">
        <f>VLOOKUP(F51,Steuerung!$A$17:$G$500,7,FALSE)</f>
        <v>2</v>
      </c>
      <c r="L51" s="7">
        <f>VLOOKUP(F51,Steuerung!$A$17:$H$500,8,FALSE)</f>
        <v>46</v>
      </c>
      <c r="M51" s="77">
        <f t="shared" si="29"/>
        <v>104.33333333333333</v>
      </c>
      <c r="N51" s="134">
        <f t="shared" si="30"/>
        <v>2378.8000000000002</v>
      </c>
      <c r="O51" s="134">
        <f t="shared" si="31"/>
        <v>1330</v>
      </c>
      <c r="P51" s="134">
        <f t="shared" si="32"/>
        <v>1048.8</v>
      </c>
      <c r="Q51" s="67">
        <f>VLOOKUP(E51,Steuerung!$A$17:$B$500,2,FALSE)</f>
        <v>0</v>
      </c>
      <c r="R51" s="67">
        <f>VLOOKUP(F51,Steuerung!$A$17:$B$500,2,FALSE)</f>
        <v>0</v>
      </c>
      <c r="S51" s="159">
        <f t="shared" si="33"/>
        <v>0</v>
      </c>
      <c r="T51" s="159">
        <f t="shared" si="34"/>
        <v>0</v>
      </c>
      <c r="U51" s="135" t="e">
        <f t="shared" si="35"/>
        <v>#DIV/0!</v>
      </c>
      <c r="V51" s="135" t="e">
        <f t="shared" si="35"/>
        <v>#DIV/0!</v>
      </c>
      <c r="W51" s="135" t="e">
        <f t="shared" si="36"/>
        <v>#DIV/0!</v>
      </c>
    </row>
    <row r="52" spans="1:23" x14ac:dyDescent="0.2">
      <c r="A52" s="156" t="s">
        <v>3907</v>
      </c>
      <c r="B52" s="156" t="s">
        <v>1159</v>
      </c>
      <c r="C52" s="156"/>
      <c r="D52" s="156" t="s">
        <v>1160</v>
      </c>
      <c r="E52" s="156" t="s">
        <v>239</v>
      </c>
      <c r="F52" s="156" t="s">
        <v>239</v>
      </c>
      <c r="G52" s="156" t="s">
        <v>822</v>
      </c>
      <c r="H52" s="159">
        <v>66.400000000000006</v>
      </c>
      <c r="I52" s="7">
        <f>VLOOKUP(E52,Steuerung!$A$17:$E$500,5,FALSE)</f>
        <v>2</v>
      </c>
      <c r="J52" s="77">
        <f>VLOOKUP(E52,Steuerung!$A$17:$F$500,6,FALSE)</f>
        <v>58.333333333333329</v>
      </c>
      <c r="K52" s="7">
        <f>VLOOKUP(F52,Steuerung!$A$17:$G$500,7,FALSE)</f>
        <v>2</v>
      </c>
      <c r="L52" s="7">
        <f>VLOOKUP(F52,Steuerung!$A$17:$H$500,8,FALSE)</f>
        <v>46</v>
      </c>
      <c r="M52" s="77">
        <f t="shared" si="29"/>
        <v>104.33333333333333</v>
      </c>
      <c r="N52" s="134">
        <f t="shared" si="30"/>
        <v>6927.7333333333336</v>
      </c>
      <c r="O52" s="134">
        <f t="shared" si="31"/>
        <v>3873.3333333333335</v>
      </c>
      <c r="P52" s="134">
        <f t="shared" si="32"/>
        <v>3054.4</v>
      </c>
      <c r="Q52" s="67">
        <f>VLOOKUP(E52,Steuerung!$A$17:$B$500,2,FALSE)</f>
        <v>0</v>
      </c>
      <c r="R52" s="67">
        <f>VLOOKUP(F52,Steuerung!$A$17:$B$500,2,FALSE)</f>
        <v>0</v>
      </c>
      <c r="S52" s="159">
        <f t="shared" si="33"/>
        <v>0</v>
      </c>
      <c r="T52" s="159">
        <f t="shared" si="34"/>
        <v>0</v>
      </c>
      <c r="U52" s="135" t="e">
        <f t="shared" si="35"/>
        <v>#DIV/0!</v>
      </c>
      <c r="V52" s="135" t="e">
        <f t="shared" si="35"/>
        <v>#DIV/0!</v>
      </c>
      <c r="W52" s="135" t="e">
        <f t="shared" si="36"/>
        <v>#DIV/0!</v>
      </c>
    </row>
    <row r="53" spans="1:23" x14ac:dyDescent="0.2">
      <c r="A53" s="156" t="s">
        <v>2150</v>
      </c>
      <c r="B53" s="156" t="s">
        <v>1159</v>
      </c>
      <c r="C53" s="156"/>
      <c r="D53" s="156" t="s">
        <v>1160</v>
      </c>
      <c r="E53" s="156" t="s">
        <v>239</v>
      </c>
      <c r="F53" s="156" t="s">
        <v>239</v>
      </c>
      <c r="G53" s="156" t="s">
        <v>822</v>
      </c>
      <c r="H53" s="159">
        <v>6.7</v>
      </c>
      <c r="I53" s="7">
        <f>VLOOKUP(E53,Steuerung!$A$17:$E$500,5,FALSE)</f>
        <v>2</v>
      </c>
      <c r="J53" s="77">
        <f>VLOOKUP(E53,Steuerung!$A$17:$F$500,6,FALSE)</f>
        <v>58.333333333333329</v>
      </c>
      <c r="K53" s="7">
        <f>VLOOKUP(F53,Steuerung!$A$17:$G$500,7,FALSE)</f>
        <v>2</v>
      </c>
      <c r="L53" s="7">
        <f>VLOOKUP(F53,Steuerung!$A$17:$H$500,8,FALSE)</f>
        <v>46</v>
      </c>
      <c r="M53" s="77">
        <f t="shared" si="29"/>
        <v>104.33333333333333</v>
      </c>
      <c r="N53" s="134">
        <f t="shared" si="30"/>
        <v>699.0333333333333</v>
      </c>
      <c r="O53" s="134">
        <f t="shared" si="31"/>
        <v>390.83333333333331</v>
      </c>
      <c r="P53" s="134">
        <f t="shared" si="32"/>
        <v>308.2</v>
      </c>
      <c r="Q53" s="67">
        <f>VLOOKUP(E53,Steuerung!$A$17:$B$500,2,FALSE)</f>
        <v>0</v>
      </c>
      <c r="R53" s="67">
        <f>VLOOKUP(F53,Steuerung!$A$17:$B$500,2,FALSE)</f>
        <v>0</v>
      </c>
      <c r="S53" s="159">
        <f t="shared" si="33"/>
        <v>0</v>
      </c>
      <c r="T53" s="159">
        <f t="shared" si="34"/>
        <v>0</v>
      </c>
      <c r="U53" s="135" t="e">
        <f t="shared" si="35"/>
        <v>#DIV/0!</v>
      </c>
      <c r="V53" s="135" t="e">
        <f t="shared" si="35"/>
        <v>#DIV/0!</v>
      </c>
      <c r="W53" s="135" t="e">
        <f t="shared" si="36"/>
        <v>#DIV/0!</v>
      </c>
    </row>
    <row r="54" spans="1:23" x14ac:dyDescent="0.2">
      <c r="A54" s="156" t="s">
        <v>3908</v>
      </c>
      <c r="B54" s="156" t="s">
        <v>1159</v>
      </c>
      <c r="C54" s="156"/>
      <c r="D54" s="156" t="s">
        <v>1160</v>
      </c>
      <c r="E54" s="156" t="s">
        <v>239</v>
      </c>
      <c r="F54" s="156" t="s">
        <v>239</v>
      </c>
      <c r="G54" s="156" t="s">
        <v>822</v>
      </c>
      <c r="H54" s="159">
        <v>15.8</v>
      </c>
      <c r="I54" s="7">
        <f>VLOOKUP(E54,Steuerung!$A$17:$E$500,5,FALSE)</f>
        <v>2</v>
      </c>
      <c r="J54" s="77">
        <f>VLOOKUP(E54,Steuerung!$A$17:$F$500,6,FALSE)</f>
        <v>58.333333333333329</v>
      </c>
      <c r="K54" s="7">
        <f>VLOOKUP(F54,Steuerung!$A$17:$G$500,7,FALSE)</f>
        <v>2</v>
      </c>
      <c r="L54" s="7">
        <f>VLOOKUP(F54,Steuerung!$A$17:$H$500,8,FALSE)</f>
        <v>46</v>
      </c>
      <c r="M54" s="77">
        <f t="shared" si="29"/>
        <v>104.33333333333333</v>
      </c>
      <c r="N54" s="134">
        <f t="shared" si="30"/>
        <v>1648.4666666666667</v>
      </c>
      <c r="O54" s="134">
        <f t="shared" si="31"/>
        <v>921.66666666666663</v>
      </c>
      <c r="P54" s="134">
        <f t="shared" si="32"/>
        <v>726.80000000000007</v>
      </c>
      <c r="Q54" s="67">
        <f>VLOOKUP(E54,Steuerung!$A$17:$B$500,2,FALSE)</f>
        <v>0</v>
      </c>
      <c r="R54" s="67">
        <f>VLOOKUP(F54,Steuerung!$A$17:$B$500,2,FALSE)</f>
        <v>0</v>
      </c>
      <c r="S54" s="159">
        <f t="shared" si="33"/>
        <v>0</v>
      </c>
      <c r="T54" s="159">
        <f t="shared" si="34"/>
        <v>0</v>
      </c>
      <c r="U54" s="135" t="e">
        <f t="shared" si="35"/>
        <v>#DIV/0!</v>
      </c>
      <c r="V54" s="135" t="e">
        <f t="shared" si="35"/>
        <v>#DIV/0!</v>
      </c>
      <c r="W54" s="135" t="e">
        <f t="shared" si="36"/>
        <v>#DIV/0!</v>
      </c>
    </row>
    <row r="55" spans="1:23" x14ac:dyDescent="0.2">
      <c r="A55" s="156" t="s">
        <v>3909</v>
      </c>
      <c r="B55" s="156" t="s">
        <v>1159</v>
      </c>
      <c r="C55" s="156"/>
      <c r="D55" s="156" t="s">
        <v>1160</v>
      </c>
      <c r="E55" s="156" t="s">
        <v>239</v>
      </c>
      <c r="F55" s="156" t="s">
        <v>239</v>
      </c>
      <c r="G55" s="156" t="s">
        <v>822</v>
      </c>
      <c r="H55" s="159">
        <v>66.3</v>
      </c>
      <c r="I55" s="7">
        <f>VLOOKUP(E55,Steuerung!$A$17:$E$500,5,FALSE)</f>
        <v>2</v>
      </c>
      <c r="J55" s="77">
        <f>VLOOKUP(E55,Steuerung!$A$17:$F$500,6,FALSE)</f>
        <v>58.333333333333329</v>
      </c>
      <c r="K55" s="7">
        <f>VLOOKUP(F55,Steuerung!$A$17:$G$500,7,FALSE)</f>
        <v>2</v>
      </c>
      <c r="L55" s="7">
        <f>VLOOKUP(F55,Steuerung!$A$17:$H$500,8,FALSE)</f>
        <v>46</v>
      </c>
      <c r="M55" s="77">
        <f t="shared" si="29"/>
        <v>104.33333333333333</v>
      </c>
      <c r="N55" s="134">
        <f t="shared" si="30"/>
        <v>6917.2999999999993</v>
      </c>
      <c r="O55" s="134">
        <f t="shared" si="31"/>
        <v>3867.4999999999995</v>
      </c>
      <c r="P55" s="134">
        <f t="shared" si="32"/>
        <v>3049.7999999999997</v>
      </c>
      <c r="Q55" s="67">
        <f>VLOOKUP(E55,Steuerung!$A$17:$B$500,2,FALSE)</f>
        <v>0</v>
      </c>
      <c r="R55" s="67">
        <f>VLOOKUP(F55,Steuerung!$A$17:$B$500,2,FALSE)</f>
        <v>0</v>
      </c>
      <c r="S55" s="159">
        <f t="shared" si="33"/>
        <v>0</v>
      </c>
      <c r="T55" s="159">
        <f t="shared" si="34"/>
        <v>0</v>
      </c>
      <c r="U55" s="135" t="e">
        <f t="shared" si="35"/>
        <v>#DIV/0!</v>
      </c>
      <c r="V55" s="135" t="e">
        <f t="shared" si="35"/>
        <v>#DIV/0!</v>
      </c>
      <c r="W55" s="135" t="e">
        <f t="shared" si="36"/>
        <v>#DIV/0!</v>
      </c>
    </row>
    <row r="56" spans="1:23" x14ac:dyDescent="0.2">
      <c r="A56" s="156" t="s">
        <v>3910</v>
      </c>
      <c r="B56" s="156" t="s">
        <v>852</v>
      </c>
      <c r="C56" s="156"/>
      <c r="D56" s="156" t="s">
        <v>853</v>
      </c>
      <c r="E56" s="156" t="s">
        <v>258</v>
      </c>
      <c r="F56" s="156" t="s">
        <v>258</v>
      </c>
      <c r="G56" s="156" t="s">
        <v>822</v>
      </c>
      <c r="H56" s="159">
        <v>39.6</v>
      </c>
      <c r="I56" s="7">
        <f>VLOOKUP(E56,Steuerung!$A$17:$E$500,5,FALSE)</f>
        <v>1</v>
      </c>
      <c r="J56" s="77">
        <f>VLOOKUP(E56,Steuerung!$A$17:$F$500,6,FALSE)</f>
        <v>29.166666666666657</v>
      </c>
      <c r="K56" s="7">
        <f>VLOOKUP(F56,Steuerung!$A$17:$G$500,7,FALSE)</f>
        <v>1</v>
      </c>
      <c r="L56" s="7">
        <f>VLOOKUP(F56,Steuerung!$A$17:$H$500,8,FALSE)</f>
        <v>23</v>
      </c>
      <c r="M56" s="77">
        <f t="shared" si="29"/>
        <v>52.166666666666657</v>
      </c>
      <c r="N56" s="134">
        <f t="shared" si="30"/>
        <v>2065.7999999999997</v>
      </c>
      <c r="O56" s="134">
        <f t="shared" si="31"/>
        <v>1154.9999999999998</v>
      </c>
      <c r="P56" s="134">
        <f t="shared" si="32"/>
        <v>910.80000000000007</v>
      </c>
      <c r="Q56" s="67">
        <f>VLOOKUP(E56,Steuerung!$A$17:$B$500,2,FALSE)</f>
        <v>0</v>
      </c>
      <c r="R56" s="67">
        <f>VLOOKUP(F56,Steuerung!$A$17:$B$500,2,FALSE)</f>
        <v>0</v>
      </c>
      <c r="S56" s="159">
        <f t="shared" si="33"/>
        <v>0</v>
      </c>
      <c r="T56" s="159">
        <f t="shared" si="34"/>
        <v>0</v>
      </c>
      <c r="U56" s="135" t="e">
        <f t="shared" si="35"/>
        <v>#DIV/0!</v>
      </c>
      <c r="V56" s="135" t="e">
        <f t="shared" si="35"/>
        <v>#DIV/0!</v>
      </c>
      <c r="W56" s="135" t="e">
        <f t="shared" si="36"/>
        <v>#DIV/0!</v>
      </c>
    </row>
    <row r="57" spans="1:23" x14ac:dyDescent="0.2">
      <c r="A57" s="156"/>
      <c r="B57" s="156" t="s">
        <v>3911</v>
      </c>
      <c r="C57" s="156"/>
      <c r="D57" s="156"/>
      <c r="E57" s="158"/>
      <c r="F57" s="158"/>
      <c r="G57" s="156"/>
      <c r="H57" s="147">
        <f>SUM(H21:H56)</f>
        <v>841.04</v>
      </c>
      <c r="I57" s="7"/>
      <c r="J57" s="77"/>
      <c r="K57" s="7"/>
      <c r="L57" s="7"/>
      <c r="M57" s="77"/>
      <c r="N57" s="147">
        <f>SUM(N21:N56)</f>
        <v>61652.068333333344</v>
      </c>
      <c r="O57" s="147">
        <f>SUM(O21:O56)</f>
        <v>34442.818333333329</v>
      </c>
      <c r="P57" s="147">
        <f>SUM(P21:P56)</f>
        <v>27209.25</v>
      </c>
      <c r="Q57" s="67"/>
      <c r="R57" s="67"/>
      <c r="S57" s="67"/>
      <c r="T57" s="67"/>
      <c r="U57" s="147" t="e">
        <f>SUM(U21:U56)</f>
        <v>#DIV/0!</v>
      </c>
      <c r="V57" s="147" t="e">
        <f>SUM(V21:V56)</f>
        <v>#DIV/0!</v>
      </c>
      <c r="W57" s="147" t="e">
        <f>SUM(W21:W56)</f>
        <v>#DIV/0!</v>
      </c>
    </row>
    <row r="58" spans="1:23" x14ac:dyDescent="0.2">
      <c r="A58" s="156"/>
      <c r="B58" s="156"/>
      <c r="C58" s="156"/>
      <c r="D58" s="156"/>
      <c r="E58" s="158"/>
      <c r="F58" s="158"/>
      <c r="G58" s="156"/>
      <c r="H58" s="147"/>
      <c r="I58" s="7"/>
      <c r="J58" s="77"/>
      <c r="K58" s="7"/>
      <c r="L58" s="7"/>
      <c r="M58" s="77"/>
      <c r="N58" s="147"/>
      <c r="O58" s="147"/>
      <c r="P58" s="147"/>
      <c r="Q58" s="67"/>
      <c r="R58" s="67"/>
      <c r="S58" s="67"/>
      <c r="T58" s="67"/>
      <c r="U58" s="147"/>
      <c r="V58" s="147"/>
      <c r="W58" s="147"/>
    </row>
    <row r="59" spans="1:23" x14ac:dyDescent="0.2">
      <c r="A59" s="157" t="s">
        <v>3890</v>
      </c>
      <c r="B59" s="156"/>
      <c r="C59" s="156"/>
      <c r="D59" s="156"/>
      <c r="E59" s="158"/>
      <c r="F59" s="158"/>
      <c r="G59" s="156"/>
      <c r="H59" s="159"/>
      <c r="I59" s="7"/>
      <c r="J59" s="77"/>
      <c r="K59" s="7"/>
      <c r="L59" s="7"/>
      <c r="M59" s="77"/>
      <c r="N59" s="134"/>
      <c r="O59" s="134"/>
      <c r="P59" s="134"/>
      <c r="Q59" s="67"/>
      <c r="R59" s="67"/>
      <c r="S59" s="67"/>
      <c r="T59" s="67"/>
      <c r="U59" s="135"/>
      <c r="V59" s="135"/>
      <c r="W59" s="135"/>
    </row>
    <row r="60" spans="1:23" x14ac:dyDescent="0.2">
      <c r="A60" s="157" t="s">
        <v>3912</v>
      </c>
      <c r="B60" s="156"/>
      <c r="C60" s="156"/>
      <c r="D60" s="156"/>
      <c r="E60" s="158"/>
      <c r="F60" s="158"/>
      <c r="G60" s="156"/>
      <c r="H60" s="159" t="s">
        <v>2027</v>
      </c>
      <c r="I60" s="7"/>
      <c r="J60" s="77"/>
      <c r="K60" s="7"/>
      <c r="L60" s="7"/>
      <c r="M60" s="77"/>
      <c r="N60" s="134"/>
      <c r="O60" s="134"/>
      <c r="P60" s="134"/>
      <c r="Q60" s="67"/>
      <c r="R60" s="67"/>
      <c r="S60" s="67"/>
      <c r="T60" s="67"/>
      <c r="U60" s="135"/>
      <c r="V60" s="135"/>
      <c r="W60" s="135"/>
    </row>
    <row r="61" spans="1:23" x14ac:dyDescent="0.2">
      <c r="A61" s="156" t="s">
        <v>928</v>
      </c>
      <c r="B61" s="156" t="s">
        <v>1380</v>
      </c>
      <c r="C61" s="156"/>
      <c r="D61" s="156" t="s">
        <v>795</v>
      </c>
      <c r="E61" s="158" t="s">
        <v>166</v>
      </c>
      <c r="F61" s="158" t="s">
        <v>166</v>
      </c>
      <c r="G61" s="156" t="s">
        <v>822</v>
      </c>
      <c r="H61" s="159">
        <v>22.01</v>
      </c>
      <c r="I61" s="7">
        <f>VLOOKUP(E61,Steuerung!$A$17:$E$500,5,FALSE)</f>
        <v>2</v>
      </c>
      <c r="J61" s="77">
        <f>VLOOKUP(E61,Steuerung!$A$17:$F$500,6,FALSE)</f>
        <v>58.333333333333329</v>
      </c>
      <c r="K61" s="7">
        <f>VLOOKUP(F61,Steuerung!$A$17:$G$500,7,FALSE)</f>
        <v>2</v>
      </c>
      <c r="L61" s="7">
        <f>VLOOKUP(F61,Steuerung!$A$17:$H$500,8,FALSE)</f>
        <v>46</v>
      </c>
      <c r="M61" s="77">
        <f t="shared" ref="M61:M83" si="37">J61+L61</f>
        <v>104.33333333333333</v>
      </c>
      <c r="N61" s="134">
        <f t="shared" ref="N61:N83" si="38">H61*M61</f>
        <v>2296.3766666666666</v>
      </c>
      <c r="O61" s="134">
        <f t="shared" ref="O61:O83" si="39">H61*J61</f>
        <v>1283.9166666666667</v>
      </c>
      <c r="P61" s="134">
        <f t="shared" ref="P61:P83" si="40">H61*L61</f>
        <v>1012.46</v>
      </c>
      <c r="Q61" s="67">
        <f>VLOOKUP(E61,Steuerung!$A$17:$B$500,2,FALSE)</f>
        <v>0</v>
      </c>
      <c r="R61" s="67">
        <f>VLOOKUP(F61,Steuerung!$A$17:$B$500,2,FALSE)</f>
        <v>0</v>
      </c>
      <c r="S61" s="159">
        <f t="shared" ref="S61:S83" si="41">IFERROR(O61/Q61,0)</f>
        <v>0</v>
      </c>
      <c r="T61" s="159">
        <f t="shared" ref="T61:T83" si="42">IFERROR(P61/R61,0)</f>
        <v>0</v>
      </c>
      <c r="U61" s="135" t="e">
        <f t="shared" ref="U61:U83" si="43">IF(J61&gt;0,O61/Q61*SVS_UHR,0)</f>
        <v>#DIV/0!</v>
      </c>
      <c r="V61" s="135" t="e">
        <f t="shared" ref="V61:V83" si="44">IF(K61&gt;0,P61/R61*SVS_UHR,0)</f>
        <v>#DIV/0!</v>
      </c>
      <c r="W61" s="135" t="e">
        <f t="shared" ref="W61:W83" si="45">U61+V61</f>
        <v>#DIV/0!</v>
      </c>
    </row>
    <row r="62" spans="1:23" x14ac:dyDescent="0.2">
      <c r="A62" s="156" t="s">
        <v>933</v>
      </c>
      <c r="B62" s="156" t="s">
        <v>1398</v>
      </c>
      <c r="C62" s="156"/>
      <c r="D62" s="156" t="s">
        <v>821</v>
      </c>
      <c r="E62" s="158" t="s">
        <v>222</v>
      </c>
      <c r="F62" s="158" t="s">
        <v>222</v>
      </c>
      <c r="G62" s="156" t="s">
        <v>822</v>
      </c>
      <c r="H62" s="159">
        <v>5.97</v>
      </c>
      <c r="I62" s="7">
        <f>VLOOKUP(E62,Steuerung!$A$17:$E$500,5,FALSE)</f>
        <v>5</v>
      </c>
      <c r="J62" s="77">
        <f>VLOOKUP(E62,Steuerung!$A$17:$F$500,6,FALSE)</f>
        <v>137.33333333333334</v>
      </c>
      <c r="K62" s="7">
        <f>VLOOKUP(F62,Steuerung!$A$17:$G$500,7,FALSE)</f>
        <v>5</v>
      </c>
      <c r="L62" s="7">
        <f>VLOOKUP(F62,Steuerung!$A$17:$H$500,8,FALSE)</f>
        <v>113</v>
      </c>
      <c r="M62" s="77">
        <f t="shared" si="37"/>
        <v>250.33333333333334</v>
      </c>
      <c r="N62" s="134">
        <f t="shared" si="38"/>
        <v>1494.49</v>
      </c>
      <c r="O62" s="134">
        <f t="shared" si="39"/>
        <v>819.88</v>
      </c>
      <c r="P62" s="134">
        <f t="shared" si="40"/>
        <v>674.61</v>
      </c>
      <c r="Q62" s="67">
        <f>VLOOKUP(E62,Steuerung!$A$17:$B$500,2,FALSE)</f>
        <v>0</v>
      </c>
      <c r="R62" s="67">
        <f>VLOOKUP(F62,Steuerung!$A$17:$B$500,2,FALSE)</f>
        <v>0</v>
      </c>
      <c r="S62" s="159">
        <f t="shared" si="41"/>
        <v>0</v>
      </c>
      <c r="T62" s="159">
        <f t="shared" si="42"/>
        <v>0</v>
      </c>
      <c r="U62" s="135" t="e">
        <f t="shared" si="43"/>
        <v>#DIV/0!</v>
      </c>
      <c r="V62" s="135" t="e">
        <f t="shared" si="44"/>
        <v>#DIV/0!</v>
      </c>
      <c r="W62" s="135" t="e">
        <f t="shared" si="45"/>
        <v>#DIV/0!</v>
      </c>
    </row>
    <row r="63" spans="1:23" x14ac:dyDescent="0.2">
      <c r="A63" s="156" t="s">
        <v>935</v>
      </c>
      <c r="B63" s="156" t="s">
        <v>921</v>
      </c>
      <c r="C63" s="156"/>
      <c r="D63" s="156" t="s">
        <v>804</v>
      </c>
      <c r="E63" s="158" t="s">
        <v>317</v>
      </c>
      <c r="F63" s="158" t="s">
        <v>317</v>
      </c>
      <c r="G63" s="156" t="s">
        <v>1666</v>
      </c>
      <c r="H63" s="159">
        <v>5.94</v>
      </c>
      <c r="I63" s="7" t="str">
        <f>VLOOKUP(E63,Steuerung!$A$17:$E$500,5,FALSE)</f>
        <v>m</v>
      </c>
      <c r="J63" s="77">
        <f>VLOOKUP(E63,Steuerung!$A$17:$F$500,6,FALSE)</f>
        <v>6.7</v>
      </c>
      <c r="K63" s="7" t="str">
        <f>VLOOKUP(F63,Steuerung!$A$17:$G$500,7,FALSE)</f>
        <v>m</v>
      </c>
      <c r="L63" s="7">
        <f>VLOOKUP(F63,Steuerung!$A$17:$H$500,8,FALSE)</f>
        <v>5.3</v>
      </c>
      <c r="M63" s="77">
        <f t="shared" si="37"/>
        <v>12</v>
      </c>
      <c r="N63" s="134">
        <f t="shared" si="38"/>
        <v>71.28</v>
      </c>
      <c r="O63" s="134">
        <f t="shared" si="39"/>
        <v>39.798000000000002</v>
      </c>
      <c r="P63" s="134">
        <f t="shared" si="40"/>
        <v>31.481999999999999</v>
      </c>
      <c r="Q63" s="67">
        <f>VLOOKUP(E63,Steuerung!$A$17:$B$500,2,FALSE)</f>
        <v>0</v>
      </c>
      <c r="R63" s="67">
        <f>VLOOKUP(F63,Steuerung!$A$17:$B$500,2,FALSE)</f>
        <v>0</v>
      </c>
      <c r="S63" s="159">
        <f t="shared" si="41"/>
        <v>0</v>
      </c>
      <c r="T63" s="159">
        <f t="shared" si="42"/>
        <v>0</v>
      </c>
      <c r="U63" s="135" t="e">
        <f t="shared" si="43"/>
        <v>#DIV/0!</v>
      </c>
      <c r="V63" s="135" t="e">
        <f t="shared" si="44"/>
        <v>#DIV/0!</v>
      </c>
      <c r="W63" s="135" t="e">
        <f t="shared" si="45"/>
        <v>#DIV/0!</v>
      </c>
    </row>
    <row r="64" spans="1:23" x14ac:dyDescent="0.2">
      <c r="A64" s="156" t="s">
        <v>1958</v>
      </c>
      <c r="B64" s="156" t="s">
        <v>1385</v>
      </c>
      <c r="C64" s="156"/>
      <c r="D64" s="156" t="s">
        <v>821</v>
      </c>
      <c r="E64" s="158" t="s">
        <v>222</v>
      </c>
      <c r="F64" s="158" t="s">
        <v>222</v>
      </c>
      <c r="G64" s="156" t="s">
        <v>822</v>
      </c>
      <c r="H64" s="159">
        <v>4.37</v>
      </c>
      <c r="I64" s="7">
        <f>VLOOKUP(E64,Steuerung!$A$17:$E$500,5,FALSE)</f>
        <v>5</v>
      </c>
      <c r="J64" s="77">
        <f>VLOOKUP(E64,Steuerung!$A$17:$F$500,6,FALSE)</f>
        <v>137.33333333333334</v>
      </c>
      <c r="K64" s="7">
        <f>VLOOKUP(F64,Steuerung!$A$17:$G$500,7,FALSE)</f>
        <v>5</v>
      </c>
      <c r="L64" s="7">
        <f>VLOOKUP(F64,Steuerung!$A$17:$H$500,8,FALSE)</f>
        <v>113</v>
      </c>
      <c r="M64" s="77">
        <f t="shared" si="37"/>
        <v>250.33333333333334</v>
      </c>
      <c r="N64" s="134">
        <f t="shared" si="38"/>
        <v>1093.9566666666667</v>
      </c>
      <c r="O64" s="134">
        <f t="shared" si="39"/>
        <v>600.14666666666676</v>
      </c>
      <c r="P64" s="134">
        <f t="shared" si="40"/>
        <v>493.81</v>
      </c>
      <c r="Q64" s="67">
        <f>VLOOKUP(E64,Steuerung!$A$17:$B$500,2,FALSE)</f>
        <v>0</v>
      </c>
      <c r="R64" s="67">
        <f>VLOOKUP(F64,Steuerung!$A$17:$B$500,2,FALSE)</f>
        <v>0</v>
      </c>
      <c r="S64" s="159">
        <f t="shared" si="41"/>
        <v>0</v>
      </c>
      <c r="T64" s="159">
        <f t="shared" si="42"/>
        <v>0</v>
      </c>
      <c r="U64" s="135" t="e">
        <f t="shared" si="43"/>
        <v>#DIV/0!</v>
      </c>
      <c r="V64" s="135" t="e">
        <f t="shared" si="44"/>
        <v>#DIV/0!</v>
      </c>
      <c r="W64" s="135" t="e">
        <f t="shared" si="45"/>
        <v>#DIV/0!</v>
      </c>
    </row>
    <row r="65" spans="1:23" x14ac:dyDescent="0.2">
      <c r="A65" s="156" t="s">
        <v>1339</v>
      </c>
      <c r="B65" s="156" t="s">
        <v>921</v>
      </c>
      <c r="C65" s="156"/>
      <c r="D65" s="156" t="s">
        <v>804</v>
      </c>
      <c r="E65" s="158" t="s">
        <v>143</v>
      </c>
      <c r="F65" s="158" t="s">
        <v>143</v>
      </c>
      <c r="G65" s="156" t="s">
        <v>1666</v>
      </c>
      <c r="H65" s="159">
        <v>11.18</v>
      </c>
      <c r="I65" s="7">
        <f>VLOOKUP(E65,Steuerung!$A$17:$E$500,5,FALSE)</f>
        <v>0</v>
      </c>
      <c r="J65" s="77">
        <f>VLOOKUP(E65,Steuerung!$A$17:$F$500,6,FALSE)</f>
        <v>0</v>
      </c>
      <c r="K65" s="7">
        <f>VLOOKUP(F65,Steuerung!$A$17:$G$500,7,FALSE)</f>
        <v>0</v>
      </c>
      <c r="L65" s="7">
        <f>VLOOKUP(F65,Steuerung!$A$17:$H$500,8,FALSE)</f>
        <v>0</v>
      </c>
      <c r="M65" s="77">
        <f t="shared" si="37"/>
        <v>0</v>
      </c>
      <c r="N65" s="134">
        <f t="shared" si="38"/>
        <v>0</v>
      </c>
      <c r="O65" s="134">
        <f t="shared" si="39"/>
        <v>0</v>
      </c>
      <c r="P65" s="134">
        <f t="shared" si="40"/>
        <v>0</v>
      </c>
      <c r="Q65" s="67">
        <f>VLOOKUP(E65,Steuerung!$A$17:$B$500,2,FALSE)</f>
        <v>0</v>
      </c>
      <c r="R65" s="67">
        <f>VLOOKUP(F65,Steuerung!$A$17:$B$500,2,FALSE)</f>
        <v>0</v>
      </c>
      <c r="S65" s="159">
        <f t="shared" si="41"/>
        <v>0</v>
      </c>
      <c r="T65" s="159">
        <f t="shared" si="42"/>
        <v>0</v>
      </c>
      <c r="U65" s="135">
        <f t="shared" si="43"/>
        <v>0</v>
      </c>
      <c r="V65" s="135">
        <f t="shared" si="44"/>
        <v>0</v>
      </c>
      <c r="W65" s="135">
        <f t="shared" si="45"/>
        <v>0</v>
      </c>
    </row>
    <row r="66" spans="1:23" x14ac:dyDescent="0.2">
      <c r="A66" s="156" t="s">
        <v>936</v>
      </c>
      <c r="B66" s="156" t="s">
        <v>906</v>
      </c>
      <c r="C66" s="156"/>
      <c r="D66" s="156" t="s">
        <v>821</v>
      </c>
      <c r="E66" s="158" t="s">
        <v>220</v>
      </c>
      <c r="F66" s="158" t="s">
        <v>220</v>
      </c>
      <c r="G66" s="156" t="s">
        <v>822</v>
      </c>
      <c r="H66" s="159">
        <v>9.85</v>
      </c>
      <c r="I66" s="7">
        <f>VLOOKUP(E66,Steuerung!$A$17:$E$500,5,FALSE)</f>
        <v>2</v>
      </c>
      <c r="J66" s="77">
        <f>VLOOKUP(E66,Steuerung!$A$17:$F$500,6,FALSE)</f>
        <v>58.333333333333329</v>
      </c>
      <c r="K66" s="7">
        <f>VLOOKUP(F66,Steuerung!$A$17:$G$500,7,FALSE)</f>
        <v>2</v>
      </c>
      <c r="L66" s="7">
        <f>VLOOKUP(F66,Steuerung!$A$17:$H$500,8,FALSE)</f>
        <v>46</v>
      </c>
      <c r="M66" s="77">
        <f t="shared" si="37"/>
        <v>104.33333333333333</v>
      </c>
      <c r="N66" s="134">
        <f t="shared" si="38"/>
        <v>1027.6833333333332</v>
      </c>
      <c r="O66" s="134">
        <f t="shared" si="39"/>
        <v>574.58333333333326</v>
      </c>
      <c r="P66" s="134">
        <f t="shared" si="40"/>
        <v>453.09999999999997</v>
      </c>
      <c r="Q66" s="67">
        <f>VLOOKUP(E66,Steuerung!$A$17:$B$500,2,FALSE)</f>
        <v>0</v>
      </c>
      <c r="R66" s="67">
        <f>VLOOKUP(F66,Steuerung!$A$17:$B$500,2,FALSE)</f>
        <v>0</v>
      </c>
      <c r="S66" s="159">
        <f t="shared" si="41"/>
        <v>0</v>
      </c>
      <c r="T66" s="159">
        <f t="shared" si="42"/>
        <v>0</v>
      </c>
      <c r="U66" s="135" t="e">
        <f t="shared" si="43"/>
        <v>#DIV/0!</v>
      </c>
      <c r="V66" s="135" t="e">
        <f t="shared" si="44"/>
        <v>#DIV/0!</v>
      </c>
      <c r="W66" s="135" t="e">
        <f t="shared" si="45"/>
        <v>#DIV/0!</v>
      </c>
    </row>
    <row r="67" spans="1:23" x14ac:dyDescent="0.2">
      <c r="A67" s="156" t="s">
        <v>937</v>
      </c>
      <c r="B67" s="156" t="s">
        <v>921</v>
      </c>
      <c r="C67" s="156"/>
      <c r="D67" s="156" t="s">
        <v>804</v>
      </c>
      <c r="E67" s="158" t="s">
        <v>143</v>
      </c>
      <c r="F67" s="158" t="s">
        <v>143</v>
      </c>
      <c r="G67" s="156" t="s">
        <v>1666</v>
      </c>
      <c r="H67" s="159">
        <v>11.78</v>
      </c>
      <c r="I67" s="7">
        <f>VLOOKUP(E67,Steuerung!$A$17:$E$500,5,FALSE)</f>
        <v>0</v>
      </c>
      <c r="J67" s="77">
        <f>VLOOKUP(E67,Steuerung!$A$17:$F$500,6,FALSE)</f>
        <v>0</v>
      </c>
      <c r="K67" s="7">
        <f>VLOOKUP(F67,Steuerung!$A$17:$G$500,7,FALSE)</f>
        <v>0</v>
      </c>
      <c r="L67" s="7">
        <f>VLOOKUP(F67,Steuerung!$A$17:$H$500,8,FALSE)</f>
        <v>0</v>
      </c>
      <c r="M67" s="77">
        <f t="shared" si="37"/>
        <v>0</v>
      </c>
      <c r="N67" s="134">
        <f t="shared" si="38"/>
        <v>0</v>
      </c>
      <c r="O67" s="134">
        <f t="shared" si="39"/>
        <v>0</v>
      </c>
      <c r="P67" s="134">
        <f t="shared" si="40"/>
        <v>0</v>
      </c>
      <c r="Q67" s="67">
        <f>VLOOKUP(E67,Steuerung!$A$17:$B$500,2,FALSE)</f>
        <v>0</v>
      </c>
      <c r="R67" s="67">
        <f>VLOOKUP(F67,Steuerung!$A$17:$B$500,2,FALSE)</f>
        <v>0</v>
      </c>
      <c r="S67" s="159">
        <f t="shared" si="41"/>
        <v>0</v>
      </c>
      <c r="T67" s="159">
        <f t="shared" si="42"/>
        <v>0</v>
      </c>
      <c r="U67" s="135">
        <f t="shared" si="43"/>
        <v>0</v>
      </c>
      <c r="V67" s="135">
        <f t="shared" si="44"/>
        <v>0</v>
      </c>
      <c r="W67" s="135">
        <f t="shared" si="45"/>
        <v>0</v>
      </c>
    </row>
    <row r="68" spans="1:23" x14ac:dyDescent="0.2">
      <c r="A68" s="156" t="s">
        <v>1341</v>
      </c>
      <c r="B68" s="156" t="s">
        <v>852</v>
      </c>
      <c r="C68" s="156"/>
      <c r="D68" s="156" t="s">
        <v>853</v>
      </c>
      <c r="E68" s="158" t="s">
        <v>259</v>
      </c>
      <c r="F68" s="158" t="s">
        <v>259</v>
      </c>
      <c r="G68" s="156" t="s">
        <v>796</v>
      </c>
      <c r="H68" s="159">
        <v>15.07</v>
      </c>
      <c r="I68" s="7">
        <f>VLOOKUP(E68,Steuerung!$A$17:$E$500,5,FALSE)</f>
        <v>1</v>
      </c>
      <c r="J68" s="77">
        <f>VLOOKUP(E68,Steuerung!$A$17:$F$500,6,FALSE)</f>
        <v>29.166666666666657</v>
      </c>
      <c r="K68" s="7">
        <f>VLOOKUP(F68,Steuerung!$A$17:$G$500,7,FALSE)</f>
        <v>1</v>
      </c>
      <c r="L68" s="7">
        <f>VLOOKUP(F68,Steuerung!$A$17:$H$500,8,FALSE)</f>
        <v>23</v>
      </c>
      <c r="M68" s="77">
        <f t="shared" si="37"/>
        <v>52.166666666666657</v>
      </c>
      <c r="N68" s="134">
        <f t="shared" si="38"/>
        <v>786.15166666666653</v>
      </c>
      <c r="O68" s="134">
        <f t="shared" si="39"/>
        <v>439.54166666666652</v>
      </c>
      <c r="P68" s="134">
        <f t="shared" si="40"/>
        <v>346.61</v>
      </c>
      <c r="Q68" s="67">
        <f>VLOOKUP(E68,Steuerung!$A$17:$B$500,2,FALSE)</f>
        <v>0</v>
      </c>
      <c r="R68" s="67">
        <f>VLOOKUP(F68,Steuerung!$A$17:$B$500,2,FALSE)</f>
        <v>0</v>
      </c>
      <c r="S68" s="159">
        <f t="shared" si="41"/>
        <v>0</v>
      </c>
      <c r="T68" s="159">
        <f t="shared" si="42"/>
        <v>0</v>
      </c>
      <c r="U68" s="135" t="e">
        <f t="shared" si="43"/>
        <v>#DIV/0!</v>
      </c>
      <c r="V68" s="135" t="e">
        <f t="shared" si="44"/>
        <v>#DIV/0!</v>
      </c>
      <c r="W68" s="135" t="e">
        <f t="shared" si="45"/>
        <v>#DIV/0!</v>
      </c>
    </row>
    <row r="69" spans="1:23" x14ac:dyDescent="0.2">
      <c r="A69" s="156" t="s">
        <v>940</v>
      </c>
      <c r="B69" s="156" t="s">
        <v>3074</v>
      </c>
      <c r="C69" s="156"/>
      <c r="D69" s="156" t="s">
        <v>1160</v>
      </c>
      <c r="E69" s="158" t="s">
        <v>239</v>
      </c>
      <c r="F69" s="158" t="s">
        <v>239</v>
      </c>
      <c r="G69" s="156" t="s">
        <v>822</v>
      </c>
      <c r="H69" s="159">
        <v>28.48</v>
      </c>
      <c r="I69" s="7">
        <f>VLOOKUP(E69,Steuerung!$A$17:$E$500,5,FALSE)</f>
        <v>2</v>
      </c>
      <c r="J69" s="77">
        <f>VLOOKUP(E69,Steuerung!$A$17:$F$500,6,FALSE)</f>
        <v>58.333333333333329</v>
      </c>
      <c r="K69" s="7">
        <f>VLOOKUP(F69,Steuerung!$A$17:$G$500,7,FALSE)</f>
        <v>2</v>
      </c>
      <c r="L69" s="7">
        <f>VLOOKUP(F69,Steuerung!$A$17:$H$500,8,FALSE)</f>
        <v>46</v>
      </c>
      <c r="M69" s="77">
        <f t="shared" si="37"/>
        <v>104.33333333333333</v>
      </c>
      <c r="N69" s="134">
        <f t="shared" si="38"/>
        <v>2971.4133333333334</v>
      </c>
      <c r="O69" s="134">
        <f t="shared" si="39"/>
        <v>1661.3333333333333</v>
      </c>
      <c r="P69" s="134">
        <f t="shared" si="40"/>
        <v>1310.08</v>
      </c>
      <c r="Q69" s="67">
        <f>VLOOKUP(E69,Steuerung!$A$17:$B$500,2,FALSE)</f>
        <v>0</v>
      </c>
      <c r="R69" s="67">
        <f>VLOOKUP(F69,Steuerung!$A$17:$B$500,2,FALSE)</f>
        <v>0</v>
      </c>
      <c r="S69" s="159">
        <f t="shared" si="41"/>
        <v>0</v>
      </c>
      <c r="T69" s="159">
        <f t="shared" si="42"/>
        <v>0</v>
      </c>
      <c r="U69" s="135" t="e">
        <f t="shared" si="43"/>
        <v>#DIV/0!</v>
      </c>
      <c r="V69" s="135" t="e">
        <f t="shared" si="44"/>
        <v>#DIV/0!</v>
      </c>
      <c r="W69" s="135" t="e">
        <f t="shared" si="45"/>
        <v>#DIV/0!</v>
      </c>
    </row>
    <row r="70" spans="1:23" x14ac:dyDescent="0.2">
      <c r="A70" s="156" t="s">
        <v>3025</v>
      </c>
      <c r="B70" s="156" t="s">
        <v>3074</v>
      </c>
      <c r="C70" s="156"/>
      <c r="D70" s="156" t="s">
        <v>1160</v>
      </c>
      <c r="E70" s="158" t="s">
        <v>239</v>
      </c>
      <c r="F70" s="158" t="s">
        <v>239</v>
      </c>
      <c r="G70" s="156" t="s">
        <v>822</v>
      </c>
      <c r="H70" s="159">
        <v>14.43</v>
      </c>
      <c r="I70" s="7">
        <f>VLOOKUP(E70,Steuerung!$A$17:$E$500,5,FALSE)</f>
        <v>2</v>
      </c>
      <c r="J70" s="77">
        <f>VLOOKUP(E70,Steuerung!$A$17:$F$500,6,FALSE)</f>
        <v>58.333333333333329</v>
      </c>
      <c r="K70" s="7">
        <f>VLOOKUP(F70,Steuerung!$A$17:$G$500,7,FALSE)</f>
        <v>2</v>
      </c>
      <c r="L70" s="7">
        <f>VLOOKUP(F70,Steuerung!$A$17:$H$500,8,FALSE)</f>
        <v>46</v>
      </c>
      <c r="M70" s="77">
        <f t="shared" si="37"/>
        <v>104.33333333333333</v>
      </c>
      <c r="N70" s="134">
        <f t="shared" si="38"/>
        <v>1505.53</v>
      </c>
      <c r="O70" s="134">
        <f t="shared" si="39"/>
        <v>841.74999999999989</v>
      </c>
      <c r="P70" s="134">
        <f t="shared" si="40"/>
        <v>663.78</v>
      </c>
      <c r="Q70" s="67">
        <f>VLOOKUP(E70,Steuerung!$A$17:$B$500,2,FALSE)</f>
        <v>0</v>
      </c>
      <c r="R70" s="67">
        <f>VLOOKUP(F70,Steuerung!$A$17:$B$500,2,FALSE)</f>
        <v>0</v>
      </c>
      <c r="S70" s="159">
        <f t="shared" si="41"/>
        <v>0</v>
      </c>
      <c r="T70" s="159">
        <f t="shared" si="42"/>
        <v>0</v>
      </c>
      <c r="U70" s="135" t="e">
        <f t="shared" si="43"/>
        <v>#DIV/0!</v>
      </c>
      <c r="V70" s="135" t="e">
        <f t="shared" si="44"/>
        <v>#DIV/0!</v>
      </c>
      <c r="W70" s="135" t="e">
        <f t="shared" si="45"/>
        <v>#DIV/0!</v>
      </c>
    </row>
    <row r="71" spans="1:23" x14ac:dyDescent="0.2">
      <c r="A71" s="156" t="s">
        <v>1346</v>
      </c>
      <c r="B71" s="156" t="s">
        <v>1159</v>
      </c>
      <c r="C71" s="156"/>
      <c r="D71" s="156" t="s">
        <v>1160</v>
      </c>
      <c r="E71" s="158" t="s">
        <v>239</v>
      </c>
      <c r="F71" s="158" t="s">
        <v>239</v>
      </c>
      <c r="G71" s="156" t="s">
        <v>822</v>
      </c>
      <c r="H71" s="159">
        <v>47.57</v>
      </c>
      <c r="I71" s="7">
        <f>VLOOKUP(E71,Steuerung!$A$17:$E$500,5,FALSE)</f>
        <v>2</v>
      </c>
      <c r="J71" s="77">
        <f>VLOOKUP(E71,Steuerung!$A$17:$F$500,6,FALSE)</f>
        <v>58.333333333333329</v>
      </c>
      <c r="K71" s="7">
        <f>VLOOKUP(F71,Steuerung!$A$17:$G$500,7,FALSE)</f>
        <v>2</v>
      </c>
      <c r="L71" s="7">
        <f>VLOOKUP(F71,Steuerung!$A$17:$H$500,8,FALSE)</f>
        <v>46</v>
      </c>
      <c r="M71" s="77">
        <f t="shared" si="37"/>
        <v>104.33333333333333</v>
      </c>
      <c r="N71" s="134">
        <f t="shared" si="38"/>
        <v>4963.1366666666663</v>
      </c>
      <c r="O71" s="134">
        <f t="shared" si="39"/>
        <v>2774.9166666666665</v>
      </c>
      <c r="P71" s="134">
        <f t="shared" si="40"/>
        <v>2188.2199999999998</v>
      </c>
      <c r="Q71" s="67">
        <f>VLOOKUP(E71,Steuerung!$A$17:$B$500,2,FALSE)</f>
        <v>0</v>
      </c>
      <c r="R71" s="67">
        <f>VLOOKUP(F71,Steuerung!$A$17:$B$500,2,FALSE)</f>
        <v>0</v>
      </c>
      <c r="S71" s="159">
        <f t="shared" si="41"/>
        <v>0</v>
      </c>
      <c r="T71" s="159">
        <f t="shared" si="42"/>
        <v>0</v>
      </c>
      <c r="U71" s="135" t="e">
        <f t="shared" si="43"/>
        <v>#DIV/0!</v>
      </c>
      <c r="V71" s="135" t="e">
        <f t="shared" si="44"/>
        <v>#DIV/0!</v>
      </c>
      <c r="W71" s="135" t="e">
        <f t="shared" si="45"/>
        <v>#DIV/0!</v>
      </c>
    </row>
    <row r="72" spans="1:23" x14ac:dyDescent="0.2">
      <c r="A72" s="156" t="s">
        <v>2051</v>
      </c>
      <c r="B72" s="156" t="s">
        <v>1159</v>
      </c>
      <c r="C72" s="156"/>
      <c r="D72" s="156" t="s">
        <v>1160</v>
      </c>
      <c r="E72" s="158" t="s">
        <v>239</v>
      </c>
      <c r="F72" s="158" t="s">
        <v>239</v>
      </c>
      <c r="G72" s="156" t="s">
        <v>822</v>
      </c>
      <c r="H72" s="159">
        <v>47</v>
      </c>
      <c r="I72" s="7">
        <f>VLOOKUP(E72,Steuerung!$A$17:$E$500,5,FALSE)</f>
        <v>2</v>
      </c>
      <c r="J72" s="77">
        <f>VLOOKUP(E72,Steuerung!$A$17:$F$500,6,FALSE)</f>
        <v>58.333333333333329</v>
      </c>
      <c r="K72" s="7">
        <f>VLOOKUP(F72,Steuerung!$A$17:$G$500,7,FALSE)</f>
        <v>2</v>
      </c>
      <c r="L72" s="7">
        <f>VLOOKUP(F72,Steuerung!$A$17:$H$500,8,FALSE)</f>
        <v>46</v>
      </c>
      <c r="M72" s="77">
        <f t="shared" si="37"/>
        <v>104.33333333333333</v>
      </c>
      <c r="N72" s="134">
        <f t="shared" si="38"/>
        <v>4903.6666666666661</v>
      </c>
      <c r="O72" s="134">
        <f t="shared" si="39"/>
        <v>2741.6666666666665</v>
      </c>
      <c r="P72" s="134">
        <f t="shared" si="40"/>
        <v>2162</v>
      </c>
      <c r="Q72" s="67">
        <f>VLOOKUP(E72,Steuerung!$A$17:$B$500,2,FALSE)</f>
        <v>0</v>
      </c>
      <c r="R72" s="67">
        <f>VLOOKUP(F72,Steuerung!$A$17:$B$500,2,FALSE)</f>
        <v>0</v>
      </c>
      <c r="S72" s="159">
        <f t="shared" si="41"/>
        <v>0</v>
      </c>
      <c r="T72" s="159">
        <f t="shared" si="42"/>
        <v>0</v>
      </c>
      <c r="U72" s="135" t="e">
        <f t="shared" si="43"/>
        <v>#DIV/0!</v>
      </c>
      <c r="V72" s="135" t="e">
        <f t="shared" si="44"/>
        <v>#DIV/0!</v>
      </c>
      <c r="W72" s="135" t="e">
        <f t="shared" si="45"/>
        <v>#DIV/0!</v>
      </c>
    </row>
    <row r="73" spans="1:23" x14ac:dyDescent="0.2">
      <c r="A73" s="156" t="s">
        <v>1347</v>
      </c>
      <c r="B73" s="156" t="s">
        <v>3913</v>
      </c>
      <c r="C73" s="156"/>
      <c r="D73" s="156" t="s">
        <v>1160</v>
      </c>
      <c r="E73" s="158" t="s">
        <v>131</v>
      </c>
      <c r="F73" s="158" t="s">
        <v>131</v>
      </c>
      <c r="G73" s="156" t="s">
        <v>822</v>
      </c>
      <c r="H73" s="159">
        <v>4.0999999999999996</v>
      </c>
      <c r="I73" s="7">
        <f>VLOOKUP(E73,Steuerung!$A$17:$E$500,5,FALSE)</f>
        <v>0</v>
      </c>
      <c r="J73" s="77">
        <f>VLOOKUP(E73,Steuerung!$A$17:$F$500,6,FALSE)</f>
        <v>0</v>
      </c>
      <c r="K73" s="7">
        <f>VLOOKUP(F73,Steuerung!$A$17:$G$500,7,FALSE)</f>
        <v>0</v>
      </c>
      <c r="L73" s="7">
        <f>VLOOKUP(F73,Steuerung!$A$17:$H$500,8,FALSE)</f>
        <v>0</v>
      </c>
      <c r="M73" s="77">
        <f t="shared" si="37"/>
        <v>0</v>
      </c>
      <c r="N73" s="134">
        <f t="shared" si="38"/>
        <v>0</v>
      </c>
      <c r="O73" s="134">
        <f t="shared" si="39"/>
        <v>0</v>
      </c>
      <c r="P73" s="134">
        <f t="shared" si="40"/>
        <v>0</v>
      </c>
      <c r="Q73" s="67">
        <f>VLOOKUP(E73,Steuerung!$A$17:$B$500,2,FALSE)</f>
        <v>0</v>
      </c>
      <c r="R73" s="67">
        <f>VLOOKUP(F73,Steuerung!$A$17:$B$500,2,FALSE)</f>
        <v>0</v>
      </c>
      <c r="S73" s="159">
        <f t="shared" si="41"/>
        <v>0</v>
      </c>
      <c r="T73" s="159">
        <f t="shared" si="42"/>
        <v>0</v>
      </c>
      <c r="U73" s="135">
        <f t="shared" si="43"/>
        <v>0</v>
      </c>
      <c r="V73" s="135">
        <f t="shared" si="44"/>
        <v>0</v>
      </c>
      <c r="W73" s="135">
        <f t="shared" si="45"/>
        <v>0</v>
      </c>
    </row>
    <row r="74" spans="1:23" x14ac:dyDescent="0.2">
      <c r="A74" s="156" t="s">
        <v>945</v>
      </c>
      <c r="B74" s="156" t="s">
        <v>3914</v>
      </c>
      <c r="C74" s="156"/>
      <c r="D74" s="156" t="s">
        <v>1160</v>
      </c>
      <c r="E74" s="158" t="s">
        <v>235</v>
      </c>
      <c r="F74" s="158" t="s">
        <v>235</v>
      </c>
      <c r="G74" s="156" t="s">
        <v>822</v>
      </c>
      <c r="H74" s="159">
        <v>5.23</v>
      </c>
      <c r="I74" s="7" t="str">
        <f>VLOOKUP(E74,Steuerung!$A$17:$E$500,5,FALSE)</f>
        <v>m</v>
      </c>
      <c r="J74" s="77">
        <f>VLOOKUP(E74,Steuerung!$A$17:$F$500,6,FALSE)</f>
        <v>6.7</v>
      </c>
      <c r="K74" s="7" t="str">
        <f>VLOOKUP(F74,Steuerung!$A$17:$G$500,7,FALSE)</f>
        <v>m</v>
      </c>
      <c r="L74" s="7">
        <f>VLOOKUP(F74,Steuerung!$A$17:$H$500,8,FALSE)</f>
        <v>5.3</v>
      </c>
      <c r="M74" s="77">
        <f t="shared" si="37"/>
        <v>12</v>
      </c>
      <c r="N74" s="134">
        <f t="shared" si="38"/>
        <v>62.760000000000005</v>
      </c>
      <c r="O74" s="134">
        <f t="shared" si="39"/>
        <v>35.041000000000004</v>
      </c>
      <c r="P74" s="134">
        <f t="shared" si="40"/>
        <v>27.719000000000001</v>
      </c>
      <c r="Q74" s="67">
        <f>VLOOKUP(E74,Steuerung!$A$17:$B$500,2,FALSE)</f>
        <v>0</v>
      </c>
      <c r="R74" s="67">
        <f>VLOOKUP(F74,Steuerung!$A$17:$B$500,2,FALSE)</f>
        <v>0</v>
      </c>
      <c r="S74" s="159">
        <f t="shared" si="41"/>
        <v>0</v>
      </c>
      <c r="T74" s="159">
        <f t="shared" si="42"/>
        <v>0</v>
      </c>
      <c r="U74" s="135" t="e">
        <f t="shared" si="43"/>
        <v>#DIV/0!</v>
      </c>
      <c r="V74" s="135" t="e">
        <f t="shared" si="44"/>
        <v>#DIV/0!</v>
      </c>
      <c r="W74" s="135" t="e">
        <f t="shared" si="45"/>
        <v>#DIV/0!</v>
      </c>
    </row>
    <row r="75" spans="1:23" x14ac:dyDescent="0.2">
      <c r="A75" s="156" t="s">
        <v>1547</v>
      </c>
      <c r="B75" s="156" t="s">
        <v>3915</v>
      </c>
      <c r="C75" s="156"/>
      <c r="D75" s="156" t="s">
        <v>1160</v>
      </c>
      <c r="E75" s="158" t="s">
        <v>131</v>
      </c>
      <c r="F75" s="158" t="s">
        <v>131</v>
      </c>
      <c r="G75" s="156" t="s">
        <v>822</v>
      </c>
      <c r="H75" s="159">
        <v>10.62</v>
      </c>
      <c r="I75" s="7">
        <f>VLOOKUP(E75,Steuerung!$A$17:$E$500,5,FALSE)</f>
        <v>0</v>
      </c>
      <c r="J75" s="77">
        <f>VLOOKUP(E75,Steuerung!$A$17:$F$500,6,FALSE)</f>
        <v>0</v>
      </c>
      <c r="K75" s="7">
        <f>VLOOKUP(F75,Steuerung!$A$17:$G$500,7,FALSE)</f>
        <v>0</v>
      </c>
      <c r="L75" s="7">
        <f>VLOOKUP(F75,Steuerung!$A$17:$H$500,8,FALSE)</f>
        <v>0</v>
      </c>
      <c r="M75" s="77">
        <f t="shared" si="37"/>
        <v>0</v>
      </c>
      <c r="N75" s="134">
        <f t="shared" si="38"/>
        <v>0</v>
      </c>
      <c r="O75" s="134">
        <f t="shared" si="39"/>
        <v>0</v>
      </c>
      <c r="P75" s="134">
        <f t="shared" si="40"/>
        <v>0</v>
      </c>
      <c r="Q75" s="67">
        <f>VLOOKUP(E75,Steuerung!$A$17:$B$500,2,FALSE)</f>
        <v>0</v>
      </c>
      <c r="R75" s="67">
        <f>VLOOKUP(F75,Steuerung!$A$17:$B$500,2,FALSE)</f>
        <v>0</v>
      </c>
      <c r="S75" s="159">
        <f t="shared" si="41"/>
        <v>0</v>
      </c>
      <c r="T75" s="159">
        <f t="shared" si="42"/>
        <v>0</v>
      </c>
      <c r="U75" s="135">
        <f t="shared" si="43"/>
        <v>0</v>
      </c>
      <c r="V75" s="135">
        <f t="shared" si="44"/>
        <v>0</v>
      </c>
      <c r="W75" s="135">
        <f t="shared" si="45"/>
        <v>0</v>
      </c>
    </row>
    <row r="76" spans="1:23" x14ac:dyDescent="0.2">
      <c r="A76" s="156" t="s">
        <v>3158</v>
      </c>
      <c r="B76" s="156" t="s">
        <v>3916</v>
      </c>
      <c r="C76" s="156"/>
      <c r="D76" s="156" t="s">
        <v>1160</v>
      </c>
      <c r="E76" s="158" t="s">
        <v>239</v>
      </c>
      <c r="F76" s="158" t="s">
        <v>239</v>
      </c>
      <c r="G76" s="156" t="s">
        <v>822</v>
      </c>
      <c r="H76" s="159">
        <v>11.22</v>
      </c>
      <c r="I76" s="7">
        <f>VLOOKUP(E76,Steuerung!$A$17:$E$500,5,FALSE)</f>
        <v>2</v>
      </c>
      <c r="J76" s="77">
        <f>VLOOKUP(E76,Steuerung!$A$17:$F$500,6,FALSE)</f>
        <v>58.333333333333329</v>
      </c>
      <c r="K76" s="7">
        <f>VLOOKUP(F76,Steuerung!$A$17:$G$500,7,FALSE)</f>
        <v>2</v>
      </c>
      <c r="L76" s="7">
        <f>VLOOKUP(F76,Steuerung!$A$17:$H$500,8,FALSE)</f>
        <v>46</v>
      </c>
      <c r="M76" s="77">
        <f t="shared" si="37"/>
        <v>104.33333333333333</v>
      </c>
      <c r="N76" s="134">
        <f t="shared" si="38"/>
        <v>1170.6200000000001</v>
      </c>
      <c r="O76" s="134">
        <f t="shared" si="39"/>
        <v>654.5</v>
      </c>
      <c r="P76" s="134">
        <f t="shared" si="40"/>
        <v>516.12</v>
      </c>
      <c r="Q76" s="67">
        <f>VLOOKUP(E76,Steuerung!$A$17:$B$500,2,FALSE)</f>
        <v>0</v>
      </c>
      <c r="R76" s="67">
        <f>VLOOKUP(F76,Steuerung!$A$17:$B$500,2,FALSE)</f>
        <v>0</v>
      </c>
      <c r="S76" s="159">
        <f t="shared" si="41"/>
        <v>0</v>
      </c>
      <c r="T76" s="159">
        <f t="shared" si="42"/>
        <v>0</v>
      </c>
      <c r="U76" s="135" t="e">
        <f t="shared" si="43"/>
        <v>#DIV/0!</v>
      </c>
      <c r="V76" s="135" t="e">
        <f t="shared" si="44"/>
        <v>#DIV/0!</v>
      </c>
      <c r="W76" s="135" t="e">
        <f t="shared" si="45"/>
        <v>#DIV/0!</v>
      </c>
    </row>
    <row r="77" spans="1:23" x14ac:dyDescent="0.2">
      <c r="A77" s="151" t="s">
        <v>946</v>
      </c>
      <c r="B77" s="156" t="s">
        <v>3917</v>
      </c>
      <c r="C77" s="156"/>
      <c r="D77" s="156" t="s">
        <v>791</v>
      </c>
      <c r="E77" s="158" t="s">
        <v>209</v>
      </c>
      <c r="F77" s="158" t="s">
        <v>205</v>
      </c>
      <c r="G77" s="156" t="s">
        <v>822</v>
      </c>
      <c r="H77" s="159">
        <v>37.86</v>
      </c>
      <c r="I77" s="7">
        <f>VLOOKUP(E77,Steuerung!$A$17:$E$500,5,FALSE)</f>
        <v>3</v>
      </c>
      <c r="J77" s="77">
        <f>VLOOKUP(E77,Steuerung!$A$17:$F$500,6,FALSE)</f>
        <v>82.4</v>
      </c>
      <c r="K77" s="7">
        <f>VLOOKUP(F77,Steuerung!$A$17:$G$500,7,FALSE)</f>
        <v>1</v>
      </c>
      <c r="L77" s="7">
        <f>VLOOKUP(F77,Steuerung!$A$17:$H$500,8,FALSE)</f>
        <v>23</v>
      </c>
      <c r="M77" s="77">
        <f t="shared" si="37"/>
        <v>105.4</v>
      </c>
      <c r="N77" s="134">
        <f t="shared" si="38"/>
        <v>3990.444</v>
      </c>
      <c r="O77" s="134">
        <f t="shared" si="39"/>
        <v>3119.6640000000002</v>
      </c>
      <c r="P77" s="134">
        <f t="shared" si="40"/>
        <v>870.78</v>
      </c>
      <c r="Q77" s="67">
        <f>VLOOKUP(E77,Steuerung!$A$17:$B$500,2,FALSE)</f>
        <v>0</v>
      </c>
      <c r="R77" s="67">
        <f>VLOOKUP(F77,Steuerung!$A$17:$B$500,2,FALSE)</f>
        <v>0</v>
      </c>
      <c r="S77" s="159">
        <f t="shared" si="41"/>
        <v>0</v>
      </c>
      <c r="T77" s="159">
        <f t="shared" si="42"/>
        <v>0</v>
      </c>
      <c r="U77" s="135" t="e">
        <f t="shared" si="43"/>
        <v>#DIV/0!</v>
      </c>
      <c r="V77" s="135" t="e">
        <f t="shared" si="44"/>
        <v>#DIV/0!</v>
      </c>
      <c r="W77" s="135" t="e">
        <f t="shared" si="45"/>
        <v>#DIV/0!</v>
      </c>
    </row>
    <row r="78" spans="1:23" x14ac:dyDescent="0.2">
      <c r="A78" s="156" t="s">
        <v>947</v>
      </c>
      <c r="B78" s="156" t="s">
        <v>1159</v>
      </c>
      <c r="C78" s="156"/>
      <c r="D78" s="156" t="s">
        <v>1160</v>
      </c>
      <c r="E78" s="158" t="s">
        <v>239</v>
      </c>
      <c r="F78" s="158" t="s">
        <v>239</v>
      </c>
      <c r="G78" s="156" t="s">
        <v>822</v>
      </c>
      <c r="H78" s="159">
        <v>46.71</v>
      </c>
      <c r="I78" s="7">
        <f>VLOOKUP(E78,Steuerung!$A$17:$E$500,5,FALSE)</f>
        <v>2</v>
      </c>
      <c r="J78" s="77">
        <f>VLOOKUP(E78,Steuerung!$A$17:$F$500,6,FALSE)</f>
        <v>58.333333333333329</v>
      </c>
      <c r="K78" s="7">
        <f>VLOOKUP(F78,Steuerung!$A$17:$G$500,7,FALSE)</f>
        <v>2</v>
      </c>
      <c r="L78" s="7">
        <f>VLOOKUP(F78,Steuerung!$A$17:$H$500,8,FALSE)</f>
        <v>46</v>
      </c>
      <c r="M78" s="77">
        <f t="shared" si="37"/>
        <v>104.33333333333333</v>
      </c>
      <c r="N78" s="134">
        <f t="shared" si="38"/>
        <v>4873.41</v>
      </c>
      <c r="O78" s="134">
        <f t="shared" si="39"/>
        <v>2724.75</v>
      </c>
      <c r="P78" s="134">
        <f t="shared" si="40"/>
        <v>2148.66</v>
      </c>
      <c r="Q78" s="67">
        <f>VLOOKUP(E78,Steuerung!$A$17:$B$500,2,FALSE)</f>
        <v>0</v>
      </c>
      <c r="R78" s="67">
        <f>VLOOKUP(F78,Steuerung!$A$17:$B$500,2,FALSE)</f>
        <v>0</v>
      </c>
      <c r="S78" s="159">
        <f t="shared" si="41"/>
        <v>0</v>
      </c>
      <c r="T78" s="159">
        <f t="shared" si="42"/>
        <v>0</v>
      </c>
      <c r="U78" s="135" t="e">
        <f t="shared" si="43"/>
        <v>#DIV/0!</v>
      </c>
      <c r="V78" s="135" t="e">
        <f t="shared" si="44"/>
        <v>#DIV/0!</v>
      </c>
      <c r="W78" s="135" t="e">
        <f t="shared" si="45"/>
        <v>#DIV/0!</v>
      </c>
    </row>
    <row r="79" spans="1:23" x14ac:dyDescent="0.2">
      <c r="A79" s="156" t="s">
        <v>948</v>
      </c>
      <c r="B79" s="156" t="s">
        <v>3918</v>
      </c>
      <c r="C79" s="156"/>
      <c r="D79" s="156" t="s">
        <v>791</v>
      </c>
      <c r="E79" s="158" t="s">
        <v>209</v>
      </c>
      <c r="F79" s="158" t="s">
        <v>205</v>
      </c>
      <c r="G79" s="156" t="s">
        <v>822</v>
      </c>
      <c r="H79" s="159">
        <v>30.17</v>
      </c>
      <c r="I79" s="7">
        <f>VLOOKUP(E79,Steuerung!$A$17:$E$500,5,FALSE)</f>
        <v>3</v>
      </c>
      <c r="J79" s="77">
        <f>VLOOKUP(E79,Steuerung!$A$17:$F$500,6,FALSE)</f>
        <v>82.4</v>
      </c>
      <c r="K79" s="7">
        <f>VLOOKUP(F79,Steuerung!$A$17:$G$500,7,FALSE)</f>
        <v>1</v>
      </c>
      <c r="L79" s="7">
        <f>VLOOKUP(F79,Steuerung!$A$17:$H$500,8,FALSE)</f>
        <v>23</v>
      </c>
      <c r="M79" s="77">
        <f t="shared" si="37"/>
        <v>105.4</v>
      </c>
      <c r="N79" s="134">
        <f t="shared" si="38"/>
        <v>3179.9180000000006</v>
      </c>
      <c r="O79" s="134">
        <f t="shared" si="39"/>
        <v>2486.0080000000003</v>
      </c>
      <c r="P79" s="134">
        <f t="shared" si="40"/>
        <v>693.91000000000008</v>
      </c>
      <c r="Q79" s="67">
        <f>VLOOKUP(E79,Steuerung!$A$17:$B$500,2,FALSE)</f>
        <v>0</v>
      </c>
      <c r="R79" s="67">
        <f>VLOOKUP(F79,Steuerung!$A$17:$B$500,2,FALSE)</f>
        <v>0</v>
      </c>
      <c r="S79" s="159">
        <f t="shared" si="41"/>
        <v>0</v>
      </c>
      <c r="T79" s="159">
        <f t="shared" si="42"/>
        <v>0</v>
      </c>
      <c r="U79" s="135" t="e">
        <f t="shared" si="43"/>
        <v>#DIV/0!</v>
      </c>
      <c r="V79" s="135" t="e">
        <f t="shared" si="44"/>
        <v>#DIV/0!</v>
      </c>
      <c r="W79" s="135" t="e">
        <f t="shared" si="45"/>
        <v>#DIV/0!</v>
      </c>
    </row>
    <row r="80" spans="1:23" x14ac:dyDescent="0.2">
      <c r="A80" s="156" t="s">
        <v>1351</v>
      </c>
      <c r="B80" s="156" t="s">
        <v>3919</v>
      </c>
      <c r="C80" s="156"/>
      <c r="D80" s="156" t="s">
        <v>791</v>
      </c>
      <c r="E80" s="158" t="s">
        <v>209</v>
      </c>
      <c r="F80" s="158" t="s">
        <v>205</v>
      </c>
      <c r="G80" s="156" t="s">
        <v>822</v>
      </c>
      <c r="H80" s="159">
        <v>39.61</v>
      </c>
      <c r="I80" s="7">
        <f>VLOOKUP(E80,Steuerung!$A$17:$E$500,5,FALSE)</f>
        <v>3</v>
      </c>
      <c r="J80" s="77">
        <f>VLOOKUP(E80,Steuerung!$A$17:$F$500,6,FALSE)</f>
        <v>82.4</v>
      </c>
      <c r="K80" s="7">
        <f>VLOOKUP(F80,Steuerung!$A$17:$G$500,7,FALSE)</f>
        <v>1</v>
      </c>
      <c r="L80" s="7">
        <f>VLOOKUP(F80,Steuerung!$A$17:$H$500,8,FALSE)</f>
        <v>23</v>
      </c>
      <c r="M80" s="77">
        <f t="shared" si="37"/>
        <v>105.4</v>
      </c>
      <c r="N80" s="134">
        <f t="shared" si="38"/>
        <v>4174.8940000000002</v>
      </c>
      <c r="O80" s="134">
        <f t="shared" si="39"/>
        <v>3263.864</v>
      </c>
      <c r="P80" s="134">
        <f t="shared" si="40"/>
        <v>911.03</v>
      </c>
      <c r="Q80" s="67">
        <f>VLOOKUP(E80,Steuerung!$A$17:$B$500,2,FALSE)</f>
        <v>0</v>
      </c>
      <c r="R80" s="67">
        <f>VLOOKUP(F80,Steuerung!$A$17:$B$500,2,FALSE)</f>
        <v>0</v>
      </c>
      <c r="S80" s="159">
        <f t="shared" si="41"/>
        <v>0</v>
      </c>
      <c r="T80" s="159">
        <f t="shared" si="42"/>
        <v>0</v>
      </c>
      <c r="U80" s="135" t="e">
        <f t="shared" si="43"/>
        <v>#DIV/0!</v>
      </c>
      <c r="V80" s="135" t="e">
        <f t="shared" si="44"/>
        <v>#DIV/0!</v>
      </c>
      <c r="W80" s="135" t="e">
        <f t="shared" si="45"/>
        <v>#DIV/0!</v>
      </c>
    </row>
    <row r="81" spans="1:23" x14ac:dyDescent="0.2">
      <c r="A81" s="156" t="s">
        <v>949</v>
      </c>
      <c r="B81" s="156" t="s">
        <v>2189</v>
      </c>
      <c r="C81" s="156"/>
      <c r="D81" s="156" t="s">
        <v>1160</v>
      </c>
      <c r="E81" s="158" t="s">
        <v>239</v>
      </c>
      <c r="F81" s="158" t="s">
        <v>239</v>
      </c>
      <c r="G81" s="156" t="s">
        <v>822</v>
      </c>
      <c r="H81" s="159">
        <v>38.35</v>
      </c>
      <c r="I81" s="7">
        <f>VLOOKUP(E81,Steuerung!$A$17:$E$500,5,FALSE)</f>
        <v>2</v>
      </c>
      <c r="J81" s="77">
        <f>VLOOKUP(E81,Steuerung!$A$17:$F$500,6,FALSE)</f>
        <v>58.333333333333329</v>
      </c>
      <c r="K81" s="7">
        <f>VLOOKUP(F81,Steuerung!$A$17:$G$500,7,FALSE)</f>
        <v>2</v>
      </c>
      <c r="L81" s="7">
        <f>VLOOKUP(F81,Steuerung!$A$17:$H$500,8,FALSE)</f>
        <v>46</v>
      </c>
      <c r="M81" s="77">
        <f t="shared" si="37"/>
        <v>104.33333333333333</v>
      </c>
      <c r="N81" s="134">
        <f t="shared" si="38"/>
        <v>4001.1833333333334</v>
      </c>
      <c r="O81" s="134">
        <f t="shared" si="39"/>
        <v>2237.083333333333</v>
      </c>
      <c r="P81" s="134">
        <f t="shared" si="40"/>
        <v>1764.1000000000001</v>
      </c>
      <c r="Q81" s="67">
        <f>VLOOKUP(E81,Steuerung!$A$17:$B$500,2,FALSE)</f>
        <v>0</v>
      </c>
      <c r="R81" s="67">
        <f>VLOOKUP(F81,Steuerung!$A$17:$B$500,2,FALSE)</f>
        <v>0</v>
      </c>
      <c r="S81" s="159">
        <f t="shared" si="41"/>
        <v>0</v>
      </c>
      <c r="T81" s="159">
        <f t="shared" si="42"/>
        <v>0</v>
      </c>
      <c r="U81" s="135" t="e">
        <f t="shared" si="43"/>
        <v>#DIV/0!</v>
      </c>
      <c r="V81" s="135" t="e">
        <f t="shared" si="44"/>
        <v>#DIV/0!</v>
      </c>
      <c r="W81" s="135" t="e">
        <f t="shared" si="45"/>
        <v>#DIV/0!</v>
      </c>
    </row>
    <row r="82" spans="1:23" x14ac:dyDescent="0.2">
      <c r="A82" s="156" t="s">
        <v>982</v>
      </c>
      <c r="B82" s="156" t="s">
        <v>3920</v>
      </c>
      <c r="C82" s="156"/>
      <c r="D82" s="156" t="s">
        <v>795</v>
      </c>
      <c r="E82" s="158" t="s">
        <v>187</v>
      </c>
      <c r="F82" s="158" t="s">
        <v>187</v>
      </c>
      <c r="G82" s="156" t="s">
        <v>822</v>
      </c>
      <c r="H82" s="159">
        <v>25.75</v>
      </c>
      <c r="I82" s="7">
        <f>VLOOKUP(E82,Steuerung!$A$17:$E$500,5,FALSE)</f>
        <v>2</v>
      </c>
      <c r="J82" s="77">
        <f>VLOOKUP(E82,Steuerung!$A$17:$F$500,6,FALSE)</f>
        <v>58.333333333333329</v>
      </c>
      <c r="K82" s="7">
        <f>VLOOKUP(F82,Steuerung!$A$17:$G$500,7,FALSE)</f>
        <v>2</v>
      </c>
      <c r="L82" s="7">
        <f>VLOOKUP(F82,Steuerung!$A$17:$H$500,8,FALSE)</f>
        <v>46</v>
      </c>
      <c r="M82" s="77">
        <f t="shared" si="37"/>
        <v>104.33333333333333</v>
      </c>
      <c r="N82" s="134">
        <f t="shared" si="38"/>
        <v>2686.583333333333</v>
      </c>
      <c r="O82" s="134">
        <f t="shared" si="39"/>
        <v>1502.0833333333333</v>
      </c>
      <c r="P82" s="134">
        <f t="shared" si="40"/>
        <v>1184.5</v>
      </c>
      <c r="Q82" s="67">
        <f>VLOOKUP(E82,Steuerung!$A$17:$B$500,2,FALSE)</f>
        <v>0</v>
      </c>
      <c r="R82" s="67">
        <f>VLOOKUP(F82,Steuerung!$A$17:$B$500,2,FALSE)</f>
        <v>0</v>
      </c>
      <c r="S82" s="159">
        <f t="shared" si="41"/>
        <v>0</v>
      </c>
      <c r="T82" s="159">
        <f t="shared" si="42"/>
        <v>0</v>
      </c>
      <c r="U82" s="135" t="e">
        <f t="shared" si="43"/>
        <v>#DIV/0!</v>
      </c>
      <c r="V82" s="135" t="e">
        <f t="shared" si="44"/>
        <v>#DIV/0!</v>
      </c>
      <c r="W82" s="135" t="e">
        <f t="shared" si="45"/>
        <v>#DIV/0!</v>
      </c>
    </row>
    <row r="83" spans="1:23" x14ac:dyDescent="0.2">
      <c r="A83" s="156" t="s">
        <v>982</v>
      </c>
      <c r="B83" s="156" t="s">
        <v>3921</v>
      </c>
      <c r="C83" s="156"/>
      <c r="D83" s="156" t="s">
        <v>795</v>
      </c>
      <c r="E83" s="158" t="s">
        <v>187</v>
      </c>
      <c r="F83" s="158" t="s">
        <v>187</v>
      </c>
      <c r="G83" s="156" t="s">
        <v>822</v>
      </c>
      <c r="H83" s="159">
        <v>77.19</v>
      </c>
      <c r="I83" s="7">
        <f>VLOOKUP(E83,Steuerung!$A$17:$E$500,5,FALSE)</f>
        <v>2</v>
      </c>
      <c r="J83" s="77">
        <f>VLOOKUP(E83,Steuerung!$A$17:$F$500,6,FALSE)</f>
        <v>58.333333333333329</v>
      </c>
      <c r="K83" s="7">
        <f>VLOOKUP(F83,Steuerung!$A$17:$G$500,7,FALSE)</f>
        <v>2</v>
      </c>
      <c r="L83" s="7">
        <f>VLOOKUP(F83,Steuerung!$A$17:$H$500,8,FALSE)</f>
        <v>46</v>
      </c>
      <c r="M83" s="77">
        <f t="shared" si="37"/>
        <v>104.33333333333333</v>
      </c>
      <c r="N83" s="134">
        <f t="shared" si="38"/>
        <v>8053.49</v>
      </c>
      <c r="O83" s="134">
        <f t="shared" si="39"/>
        <v>4502.7499999999991</v>
      </c>
      <c r="P83" s="134">
        <f t="shared" si="40"/>
        <v>3550.74</v>
      </c>
      <c r="Q83" s="67">
        <f>VLOOKUP(E83,Steuerung!$A$17:$B$500,2,FALSE)</f>
        <v>0</v>
      </c>
      <c r="R83" s="67">
        <f>VLOOKUP(F83,Steuerung!$A$17:$B$500,2,FALSE)</f>
        <v>0</v>
      </c>
      <c r="S83" s="159">
        <f t="shared" si="41"/>
        <v>0</v>
      </c>
      <c r="T83" s="159">
        <f t="shared" si="42"/>
        <v>0</v>
      </c>
      <c r="U83" s="135" t="e">
        <f t="shared" si="43"/>
        <v>#DIV/0!</v>
      </c>
      <c r="V83" s="135" t="e">
        <f t="shared" si="44"/>
        <v>#DIV/0!</v>
      </c>
      <c r="W83" s="135" t="e">
        <f t="shared" si="45"/>
        <v>#DIV/0!</v>
      </c>
    </row>
    <row r="84" spans="1:23" x14ac:dyDescent="0.2">
      <c r="A84" s="156"/>
      <c r="B84" s="156" t="s">
        <v>3922</v>
      </c>
      <c r="C84" s="156"/>
      <c r="D84" s="156"/>
      <c r="E84" s="158"/>
      <c r="F84" s="158"/>
      <c r="G84" s="156"/>
      <c r="H84" s="147">
        <f>SUM(H61:H83)</f>
        <v>550.46</v>
      </c>
      <c r="I84" s="7"/>
      <c r="J84" s="77"/>
      <c r="K84" s="7"/>
      <c r="L84" s="7"/>
      <c r="M84" s="77"/>
      <c r="N84" s="147">
        <f>SUM(N61:N83)</f>
        <v>53306.987666666661</v>
      </c>
      <c r="O84" s="147">
        <f t="shared" ref="O84:P84" si="46">SUM(O61:O83)</f>
        <v>32303.276666666665</v>
      </c>
      <c r="P84" s="147">
        <f t="shared" si="46"/>
        <v>21003.711000000003</v>
      </c>
      <c r="Q84" s="67"/>
      <c r="R84" s="67"/>
      <c r="S84" s="67"/>
      <c r="T84" s="67"/>
      <c r="U84" s="241" t="e">
        <f>SUM(U61:U83)</f>
        <v>#DIV/0!</v>
      </c>
      <c r="V84" s="241" t="e">
        <f>SUM(V61:V83)</f>
        <v>#DIV/0!</v>
      </c>
      <c r="W84" s="241" t="e">
        <f>SUM(W61:W83)</f>
        <v>#DIV/0!</v>
      </c>
    </row>
    <row r="85" spans="1:23" x14ac:dyDescent="0.2">
      <c r="A85" s="157" t="s">
        <v>3890</v>
      </c>
      <c r="B85" s="156"/>
      <c r="C85" s="156"/>
      <c r="D85" s="156"/>
      <c r="E85" s="158"/>
      <c r="F85" s="158"/>
      <c r="G85" s="156"/>
      <c r="H85" s="159"/>
      <c r="I85" s="7"/>
      <c r="J85" s="77"/>
      <c r="K85" s="7"/>
      <c r="L85" s="7"/>
      <c r="M85" s="77"/>
      <c r="N85" s="134"/>
      <c r="O85" s="134"/>
      <c r="P85" s="134"/>
      <c r="Q85" s="67"/>
      <c r="R85" s="67"/>
      <c r="S85" s="67"/>
      <c r="T85" s="67"/>
      <c r="U85" s="135"/>
      <c r="V85" s="135"/>
      <c r="W85" s="135"/>
    </row>
    <row r="86" spans="1:23" x14ac:dyDescent="0.2">
      <c r="A86" s="157" t="s">
        <v>3923</v>
      </c>
      <c r="B86" s="156"/>
      <c r="C86" s="156"/>
      <c r="D86" s="156"/>
      <c r="E86" s="158"/>
      <c r="F86" s="158"/>
      <c r="G86" s="156"/>
      <c r="H86" s="159"/>
      <c r="I86" s="7"/>
      <c r="J86" s="77"/>
      <c r="K86" s="7"/>
      <c r="L86" s="7"/>
      <c r="M86" s="77"/>
      <c r="N86" s="134"/>
      <c r="O86" s="134"/>
      <c r="P86" s="134"/>
      <c r="Q86" s="67"/>
      <c r="R86" s="67"/>
      <c r="S86" s="67"/>
      <c r="T86" s="67"/>
      <c r="U86" s="135"/>
      <c r="V86" s="135"/>
      <c r="W86" s="135"/>
    </row>
    <row r="87" spans="1:23" x14ac:dyDescent="0.2">
      <c r="A87" s="156" t="s">
        <v>1054</v>
      </c>
      <c r="B87" s="156" t="s">
        <v>1380</v>
      </c>
      <c r="C87" s="156"/>
      <c r="D87" s="156" t="s">
        <v>795</v>
      </c>
      <c r="E87" s="158" t="s">
        <v>166</v>
      </c>
      <c r="F87" s="158" t="s">
        <v>166</v>
      </c>
      <c r="G87" s="156" t="s">
        <v>822</v>
      </c>
      <c r="H87" s="159">
        <v>22.01</v>
      </c>
      <c r="I87" s="7">
        <f>VLOOKUP(E87,Steuerung!$A$17:$E$500,5,FALSE)</f>
        <v>2</v>
      </c>
      <c r="J87" s="77">
        <f>VLOOKUP(E87,Steuerung!$A$17:$F$500,6,FALSE)</f>
        <v>58.333333333333329</v>
      </c>
      <c r="K87" s="7">
        <f>VLOOKUP(F87,Steuerung!$A$17:$G$500,7,FALSE)</f>
        <v>2</v>
      </c>
      <c r="L87" s="7">
        <f>VLOOKUP(F87,Steuerung!$A$17:$H$500,8,FALSE)</f>
        <v>46</v>
      </c>
      <c r="M87" s="77">
        <f t="shared" ref="M87:M108" si="47">J87+L87</f>
        <v>104.33333333333333</v>
      </c>
      <c r="N87" s="134">
        <f t="shared" ref="N87:N108" si="48">H87*M87</f>
        <v>2296.3766666666666</v>
      </c>
      <c r="O87" s="134">
        <f t="shared" ref="O87:O108" si="49">H87*J87</f>
        <v>1283.9166666666667</v>
      </c>
      <c r="P87" s="134">
        <f t="shared" ref="P87:P108" si="50">H87*L87</f>
        <v>1012.46</v>
      </c>
      <c r="Q87" s="67">
        <f>VLOOKUP(E87,Steuerung!$A$17:$B$500,2,FALSE)</f>
        <v>0</v>
      </c>
      <c r="R87" s="67">
        <f>VLOOKUP(F87,Steuerung!$A$17:$B$500,2,FALSE)</f>
        <v>0</v>
      </c>
      <c r="S87" s="159">
        <f t="shared" ref="S87:S108" si="51">IFERROR(O87/Q87,0)</f>
        <v>0</v>
      </c>
      <c r="T87" s="159">
        <f t="shared" ref="T87:T108" si="52">IFERROR(P87/R87,0)</f>
        <v>0</v>
      </c>
      <c r="U87" s="135" t="e">
        <f t="shared" ref="U87:U108" si="53">IF(J87&gt;0,O87/Q87*SVS_UHR,0)</f>
        <v>#DIV/0!</v>
      </c>
      <c r="V87" s="135" t="e">
        <f t="shared" ref="V87:V108" si="54">IF(K87&gt;0,P87/R87*SVS_UHR,0)</f>
        <v>#DIV/0!</v>
      </c>
      <c r="W87" s="135" t="e">
        <f t="shared" ref="W87:W108" si="55">U87+V87</f>
        <v>#DIV/0!</v>
      </c>
    </row>
    <row r="88" spans="1:23" x14ac:dyDescent="0.2">
      <c r="A88" s="152" t="s">
        <v>1495</v>
      </c>
      <c r="B88" s="156" t="s">
        <v>3924</v>
      </c>
      <c r="C88" s="156"/>
      <c r="D88" s="156" t="s">
        <v>795</v>
      </c>
      <c r="E88" s="7" t="s">
        <v>187</v>
      </c>
      <c r="F88" s="7" t="s">
        <v>187</v>
      </c>
      <c r="G88" s="156" t="s">
        <v>822</v>
      </c>
      <c r="H88" s="159">
        <v>25.75</v>
      </c>
      <c r="I88" s="7">
        <f>VLOOKUP(E88,Steuerung!$A$17:$E$500,5,FALSE)</f>
        <v>2</v>
      </c>
      <c r="J88" s="77">
        <f>VLOOKUP(E88,Steuerung!$A$17:$F$500,6,FALSE)</f>
        <v>58.333333333333329</v>
      </c>
      <c r="K88" s="7">
        <f>VLOOKUP(F88,Steuerung!$A$17:$G$500,7,FALSE)</f>
        <v>2</v>
      </c>
      <c r="L88" s="7">
        <f>VLOOKUP(F88,Steuerung!$A$17:$H$500,8,FALSE)</f>
        <v>46</v>
      </c>
      <c r="M88" s="77">
        <f t="shared" si="47"/>
        <v>104.33333333333333</v>
      </c>
      <c r="N88" s="134">
        <f t="shared" si="48"/>
        <v>2686.583333333333</v>
      </c>
      <c r="O88" s="134">
        <f t="shared" si="49"/>
        <v>1502.0833333333333</v>
      </c>
      <c r="P88" s="134">
        <f t="shared" si="50"/>
        <v>1184.5</v>
      </c>
      <c r="Q88" s="67">
        <f>VLOOKUP(E88,Steuerung!$A$17:$B$500,2,FALSE)</f>
        <v>0</v>
      </c>
      <c r="R88" s="67">
        <f>VLOOKUP(F88,Steuerung!$A$17:$B$500,2,FALSE)</f>
        <v>0</v>
      </c>
      <c r="S88" s="159">
        <f t="shared" si="51"/>
        <v>0</v>
      </c>
      <c r="T88" s="159">
        <f t="shared" si="52"/>
        <v>0</v>
      </c>
      <c r="U88" s="135" t="e">
        <f t="shared" si="53"/>
        <v>#DIV/0!</v>
      </c>
      <c r="V88" s="135" t="e">
        <f t="shared" si="54"/>
        <v>#DIV/0!</v>
      </c>
      <c r="W88" s="135" t="e">
        <f t="shared" si="55"/>
        <v>#DIV/0!</v>
      </c>
    </row>
    <row r="89" spans="1:23" x14ac:dyDescent="0.2">
      <c r="A89" s="152" t="s">
        <v>1061</v>
      </c>
      <c r="B89" s="156" t="s">
        <v>1398</v>
      </c>
      <c r="C89" s="156"/>
      <c r="D89" s="156" t="s">
        <v>821</v>
      </c>
      <c r="E89" s="7" t="s">
        <v>222</v>
      </c>
      <c r="F89" s="7" t="s">
        <v>222</v>
      </c>
      <c r="G89" s="156" t="s">
        <v>822</v>
      </c>
      <c r="H89" s="159">
        <v>5.97</v>
      </c>
      <c r="I89" s="7">
        <f>VLOOKUP(E89,Steuerung!$A$17:$E$500,5,FALSE)</f>
        <v>5</v>
      </c>
      <c r="J89" s="77">
        <f>VLOOKUP(E89,Steuerung!$A$17:$F$500,6,FALSE)</f>
        <v>137.33333333333334</v>
      </c>
      <c r="K89" s="7">
        <f>VLOOKUP(F89,Steuerung!$A$17:$G$500,7,FALSE)</f>
        <v>5</v>
      </c>
      <c r="L89" s="7">
        <f>VLOOKUP(F89,Steuerung!$A$17:$H$500,8,FALSE)</f>
        <v>113</v>
      </c>
      <c r="M89" s="77">
        <f t="shared" si="47"/>
        <v>250.33333333333334</v>
      </c>
      <c r="N89" s="134">
        <f t="shared" si="48"/>
        <v>1494.49</v>
      </c>
      <c r="O89" s="134">
        <f t="shared" si="49"/>
        <v>819.88</v>
      </c>
      <c r="P89" s="134">
        <f t="shared" si="50"/>
        <v>674.61</v>
      </c>
      <c r="Q89" s="67">
        <f>VLOOKUP(E89,Steuerung!$A$17:$B$500,2,FALSE)</f>
        <v>0</v>
      </c>
      <c r="R89" s="67">
        <f>VLOOKUP(F89,Steuerung!$A$17:$B$500,2,FALSE)</f>
        <v>0</v>
      </c>
      <c r="S89" s="159">
        <f t="shared" si="51"/>
        <v>0</v>
      </c>
      <c r="T89" s="159">
        <f t="shared" si="52"/>
        <v>0</v>
      </c>
      <c r="U89" s="135" t="e">
        <f t="shared" si="53"/>
        <v>#DIV/0!</v>
      </c>
      <c r="V89" s="135" t="e">
        <f t="shared" si="54"/>
        <v>#DIV/0!</v>
      </c>
      <c r="W89" s="135" t="e">
        <f t="shared" si="55"/>
        <v>#DIV/0!</v>
      </c>
    </row>
    <row r="90" spans="1:23" x14ac:dyDescent="0.2">
      <c r="A90" s="152" t="s">
        <v>1062</v>
      </c>
      <c r="B90" s="156" t="s">
        <v>921</v>
      </c>
      <c r="C90" s="156"/>
      <c r="D90" s="156" t="s">
        <v>804</v>
      </c>
      <c r="E90" s="7" t="s">
        <v>317</v>
      </c>
      <c r="F90" s="7" t="s">
        <v>317</v>
      </c>
      <c r="G90" s="156" t="s">
        <v>1666</v>
      </c>
      <c r="H90" s="159">
        <v>5.94</v>
      </c>
      <c r="I90" s="7" t="str">
        <f>VLOOKUP(E90,Steuerung!$A$17:$E$500,5,FALSE)</f>
        <v>m</v>
      </c>
      <c r="J90" s="77">
        <f>VLOOKUP(E90,Steuerung!$A$17:$F$500,6,FALSE)</f>
        <v>6.7</v>
      </c>
      <c r="K90" s="7" t="str">
        <f>VLOOKUP(F90,Steuerung!$A$17:$G$500,7,FALSE)</f>
        <v>m</v>
      </c>
      <c r="L90" s="7">
        <f>VLOOKUP(F90,Steuerung!$A$17:$H$500,8,FALSE)</f>
        <v>5.3</v>
      </c>
      <c r="M90" s="77">
        <f t="shared" si="47"/>
        <v>12</v>
      </c>
      <c r="N90" s="134">
        <f t="shared" si="48"/>
        <v>71.28</v>
      </c>
      <c r="O90" s="134">
        <f t="shared" si="49"/>
        <v>39.798000000000002</v>
      </c>
      <c r="P90" s="134">
        <f t="shared" si="50"/>
        <v>31.481999999999999</v>
      </c>
      <c r="Q90" s="67">
        <f>VLOOKUP(E90,Steuerung!$A$17:$B$500,2,FALSE)</f>
        <v>0</v>
      </c>
      <c r="R90" s="67">
        <f>VLOOKUP(F90,Steuerung!$A$17:$B$500,2,FALSE)</f>
        <v>0</v>
      </c>
      <c r="S90" s="159">
        <f t="shared" si="51"/>
        <v>0</v>
      </c>
      <c r="T90" s="159">
        <f t="shared" si="52"/>
        <v>0</v>
      </c>
      <c r="U90" s="135" t="e">
        <f t="shared" si="53"/>
        <v>#DIV/0!</v>
      </c>
      <c r="V90" s="135" t="e">
        <f t="shared" si="54"/>
        <v>#DIV/0!</v>
      </c>
      <c r="W90" s="135" t="e">
        <f t="shared" si="55"/>
        <v>#DIV/0!</v>
      </c>
    </row>
    <row r="91" spans="1:23" x14ac:dyDescent="0.2">
      <c r="A91" s="152" t="s">
        <v>1993</v>
      </c>
      <c r="B91" s="156" t="s">
        <v>1385</v>
      </c>
      <c r="C91" s="156"/>
      <c r="D91" s="156" t="s">
        <v>821</v>
      </c>
      <c r="E91" s="7" t="s">
        <v>222</v>
      </c>
      <c r="F91" s="7" t="s">
        <v>222</v>
      </c>
      <c r="G91" s="156" t="s">
        <v>822</v>
      </c>
      <c r="H91" s="159">
        <v>4.37</v>
      </c>
      <c r="I91" s="7">
        <f>VLOOKUP(E91,Steuerung!$A$17:$E$500,5,FALSE)</f>
        <v>5</v>
      </c>
      <c r="J91" s="77">
        <f>VLOOKUP(E91,Steuerung!$A$17:$F$500,6,FALSE)</f>
        <v>137.33333333333334</v>
      </c>
      <c r="K91" s="7">
        <f>VLOOKUP(F91,Steuerung!$A$17:$G$500,7,FALSE)</f>
        <v>5</v>
      </c>
      <c r="L91" s="7">
        <f>VLOOKUP(F91,Steuerung!$A$17:$H$500,8,FALSE)</f>
        <v>113</v>
      </c>
      <c r="M91" s="77">
        <f t="shared" si="47"/>
        <v>250.33333333333334</v>
      </c>
      <c r="N91" s="134">
        <f t="shared" si="48"/>
        <v>1093.9566666666667</v>
      </c>
      <c r="O91" s="134">
        <f t="shared" si="49"/>
        <v>600.14666666666676</v>
      </c>
      <c r="P91" s="134">
        <f t="shared" si="50"/>
        <v>493.81</v>
      </c>
      <c r="Q91" s="67">
        <f>VLOOKUP(E91,Steuerung!$A$17:$B$500,2,FALSE)</f>
        <v>0</v>
      </c>
      <c r="R91" s="67">
        <f>VLOOKUP(F91,Steuerung!$A$17:$B$500,2,FALSE)</f>
        <v>0</v>
      </c>
      <c r="S91" s="159">
        <f t="shared" si="51"/>
        <v>0</v>
      </c>
      <c r="T91" s="159">
        <f t="shared" si="52"/>
        <v>0</v>
      </c>
      <c r="U91" s="135" t="e">
        <f t="shared" si="53"/>
        <v>#DIV/0!</v>
      </c>
      <c r="V91" s="135" t="e">
        <f t="shared" si="54"/>
        <v>#DIV/0!</v>
      </c>
      <c r="W91" s="135" t="e">
        <f t="shared" si="55"/>
        <v>#DIV/0!</v>
      </c>
    </row>
    <row r="92" spans="1:23" x14ac:dyDescent="0.2">
      <c r="A92" s="152" t="s">
        <v>1994</v>
      </c>
      <c r="B92" s="156" t="s">
        <v>921</v>
      </c>
      <c r="C92" s="156"/>
      <c r="D92" s="156" t="s">
        <v>804</v>
      </c>
      <c r="E92" s="7" t="s">
        <v>317</v>
      </c>
      <c r="F92" s="7" t="s">
        <v>317</v>
      </c>
      <c r="G92" s="156" t="s">
        <v>1666</v>
      </c>
      <c r="H92" s="159">
        <v>11.18</v>
      </c>
      <c r="I92" s="7" t="str">
        <f>VLOOKUP(E92,Steuerung!$A$17:$E$500,5,FALSE)</f>
        <v>m</v>
      </c>
      <c r="J92" s="77">
        <f>VLOOKUP(E92,Steuerung!$A$17:$F$500,6,FALSE)</f>
        <v>6.7</v>
      </c>
      <c r="K92" s="7" t="str">
        <f>VLOOKUP(F92,Steuerung!$A$17:$G$500,7,FALSE)</f>
        <v>m</v>
      </c>
      <c r="L92" s="7">
        <f>VLOOKUP(F92,Steuerung!$A$17:$H$500,8,FALSE)</f>
        <v>5.3</v>
      </c>
      <c r="M92" s="77">
        <f t="shared" si="47"/>
        <v>12</v>
      </c>
      <c r="N92" s="134">
        <f t="shared" si="48"/>
        <v>134.16</v>
      </c>
      <c r="O92" s="134">
        <f t="shared" si="49"/>
        <v>74.906000000000006</v>
      </c>
      <c r="P92" s="134">
        <f t="shared" si="50"/>
        <v>59.253999999999998</v>
      </c>
      <c r="Q92" s="67">
        <f>VLOOKUP(E92,Steuerung!$A$17:$B$500,2,FALSE)</f>
        <v>0</v>
      </c>
      <c r="R92" s="67">
        <f>VLOOKUP(F92,Steuerung!$A$17:$B$500,2,FALSE)</f>
        <v>0</v>
      </c>
      <c r="S92" s="159">
        <f t="shared" si="51"/>
        <v>0</v>
      </c>
      <c r="T92" s="159">
        <f t="shared" si="52"/>
        <v>0</v>
      </c>
      <c r="U92" s="135" t="e">
        <f t="shared" si="53"/>
        <v>#DIV/0!</v>
      </c>
      <c r="V92" s="135" t="e">
        <f t="shared" si="54"/>
        <v>#DIV/0!</v>
      </c>
      <c r="W92" s="135" t="e">
        <f t="shared" si="55"/>
        <v>#DIV/0!</v>
      </c>
    </row>
    <row r="93" spans="1:23" x14ac:dyDescent="0.2">
      <c r="A93" s="152" t="s">
        <v>1063</v>
      </c>
      <c r="B93" s="156" t="s">
        <v>906</v>
      </c>
      <c r="C93" s="156"/>
      <c r="D93" s="156" t="s">
        <v>821</v>
      </c>
      <c r="E93" s="7" t="s">
        <v>220</v>
      </c>
      <c r="F93" s="7" t="s">
        <v>220</v>
      </c>
      <c r="G93" s="156" t="s">
        <v>822</v>
      </c>
      <c r="H93" s="159">
        <v>9.85</v>
      </c>
      <c r="I93" s="7">
        <f>VLOOKUP(E93,Steuerung!$A$17:$E$500,5,FALSE)</f>
        <v>2</v>
      </c>
      <c r="J93" s="77">
        <f>VLOOKUP(E93,Steuerung!$A$17:$F$500,6,FALSE)</f>
        <v>58.333333333333329</v>
      </c>
      <c r="K93" s="7">
        <f>VLOOKUP(F93,Steuerung!$A$17:$G$500,7,FALSE)</f>
        <v>2</v>
      </c>
      <c r="L93" s="7">
        <f>VLOOKUP(F93,Steuerung!$A$17:$H$500,8,FALSE)</f>
        <v>46</v>
      </c>
      <c r="M93" s="77">
        <f t="shared" si="47"/>
        <v>104.33333333333333</v>
      </c>
      <c r="N93" s="134">
        <f t="shared" si="48"/>
        <v>1027.6833333333332</v>
      </c>
      <c r="O93" s="134">
        <f t="shared" si="49"/>
        <v>574.58333333333326</v>
      </c>
      <c r="P93" s="134">
        <f t="shared" si="50"/>
        <v>453.09999999999997</v>
      </c>
      <c r="Q93" s="67">
        <f>VLOOKUP(E93,Steuerung!$A$17:$B$500,2,FALSE)</f>
        <v>0</v>
      </c>
      <c r="R93" s="67">
        <f>VLOOKUP(F93,Steuerung!$A$17:$B$500,2,FALSE)</f>
        <v>0</v>
      </c>
      <c r="S93" s="159">
        <f t="shared" si="51"/>
        <v>0</v>
      </c>
      <c r="T93" s="159">
        <f t="shared" si="52"/>
        <v>0</v>
      </c>
      <c r="U93" s="135" t="e">
        <f t="shared" si="53"/>
        <v>#DIV/0!</v>
      </c>
      <c r="V93" s="135" t="e">
        <f t="shared" si="54"/>
        <v>#DIV/0!</v>
      </c>
      <c r="W93" s="135" t="e">
        <f t="shared" si="55"/>
        <v>#DIV/0!</v>
      </c>
    </row>
    <row r="94" spans="1:23" x14ac:dyDescent="0.2">
      <c r="A94" s="152" t="s">
        <v>1064</v>
      </c>
      <c r="B94" s="156" t="s">
        <v>921</v>
      </c>
      <c r="C94" s="156"/>
      <c r="D94" s="156" t="s">
        <v>804</v>
      </c>
      <c r="E94" s="7" t="s">
        <v>317</v>
      </c>
      <c r="F94" s="7" t="s">
        <v>317</v>
      </c>
      <c r="G94" s="156" t="s">
        <v>1666</v>
      </c>
      <c r="H94" s="159">
        <v>11.78</v>
      </c>
      <c r="I94" s="7" t="str">
        <f>VLOOKUP(E94,Steuerung!$A$17:$E$500,5,FALSE)</f>
        <v>m</v>
      </c>
      <c r="J94" s="77">
        <f>VLOOKUP(E94,Steuerung!$A$17:$F$500,6,FALSE)</f>
        <v>6.7</v>
      </c>
      <c r="K94" s="7" t="str">
        <f>VLOOKUP(F94,Steuerung!$A$17:$G$500,7,FALSE)</f>
        <v>m</v>
      </c>
      <c r="L94" s="7">
        <f>VLOOKUP(F94,Steuerung!$A$17:$H$500,8,FALSE)</f>
        <v>5.3</v>
      </c>
      <c r="M94" s="77">
        <f t="shared" si="47"/>
        <v>12</v>
      </c>
      <c r="N94" s="134">
        <f t="shared" si="48"/>
        <v>141.35999999999999</v>
      </c>
      <c r="O94" s="134">
        <f t="shared" si="49"/>
        <v>78.926000000000002</v>
      </c>
      <c r="P94" s="134">
        <f t="shared" si="50"/>
        <v>62.433999999999997</v>
      </c>
      <c r="Q94" s="67">
        <f>VLOOKUP(E94,Steuerung!$A$17:$B$500,2,FALSE)</f>
        <v>0</v>
      </c>
      <c r="R94" s="67">
        <f>VLOOKUP(F94,Steuerung!$A$17:$B$500,2,FALSE)</f>
        <v>0</v>
      </c>
      <c r="S94" s="159">
        <f t="shared" si="51"/>
        <v>0</v>
      </c>
      <c r="T94" s="159">
        <f t="shared" si="52"/>
        <v>0</v>
      </c>
      <c r="U94" s="135" t="e">
        <f t="shared" si="53"/>
        <v>#DIV/0!</v>
      </c>
      <c r="V94" s="135" t="e">
        <f t="shared" si="54"/>
        <v>#DIV/0!</v>
      </c>
      <c r="W94" s="135" t="e">
        <f t="shared" si="55"/>
        <v>#DIV/0!</v>
      </c>
    </row>
    <row r="95" spans="1:23" x14ac:dyDescent="0.2">
      <c r="A95" s="152" t="s">
        <v>1495</v>
      </c>
      <c r="B95" s="156" t="s">
        <v>3925</v>
      </c>
      <c r="C95" s="156"/>
      <c r="D95" s="156" t="s">
        <v>795</v>
      </c>
      <c r="E95" s="7" t="s">
        <v>187</v>
      </c>
      <c r="F95" s="7" t="s">
        <v>187</v>
      </c>
      <c r="G95" s="156" t="s">
        <v>822</v>
      </c>
      <c r="H95" s="159">
        <v>77.430000000000007</v>
      </c>
      <c r="I95" s="7">
        <f>VLOOKUP(E95,Steuerung!$A$17:$E$500,5,FALSE)</f>
        <v>2</v>
      </c>
      <c r="J95" s="77">
        <f>VLOOKUP(E95,Steuerung!$A$17:$F$500,6,FALSE)</f>
        <v>58.333333333333329</v>
      </c>
      <c r="K95" s="7">
        <f>VLOOKUP(F95,Steuerung!$A$17:$G$500,7,FALSE)</f>
        <v>2</v>
      </c>
      <c r="L95" s="7">
        <f>VLOOKUP(F95,Steuerung!$A$17:$H$500,8,FALSE)</f>
        <v>46</v>
      </c>
      <c r="M95" s="77">
        <f t="shared" si="47"/>
        <v>104.33333333333333</v>
      </c>
      <c r="N95" s="134">
        <f t="shared" si="48"/>
        <v>8078.5300000000007</v>
      </c>
      <c r="O95" s="134">
        <f t="shared" si="49"/>
        <v>4516.75</v>
      </c>
      <c r="P95" s="134">
        <f t="shared" si="50"/>
        <v>3561.78</v>
      </c>
      <c r="Q95" s="67">
        <f>VLOOKUP(E95,Steuerung!$A$17:$B$500,2,FALSE)</f>
        <v>0</v>
      </c>
      <c r="R95" s="67">
        <f>VLOOKUP(F95,Steuerung!$A$17:$B$500,2,FALSE)</f>
        <v>0</v>
      </c>
      <c r="S95" s="159">
        <f t="shared" si="51"/>
        <v>0</v>
      </c>
      <c r="T95" s="159">
        <f t="shared" si="52"/>
        <v>0</v>
      </c>
      <c r="U95" s="135" t="e">
        <f t="shared" si="53"/>
        <v>#DIV/0!</v>
      </c>
      <c r="V95" s="135" t="e">
        <f t="shared" si="54"/>
        <v>#DIV/0!</v>
      </c>
      <c r="W95" s="135" t="e">
        <f t="shared" si="55"/>
        <v>#DIV/0!</v>
      </c>
    </row>
    <row r="96" spans="1:23" x14ac:dyDescent="0.2">
      <c r="A96" s="152" t="s">
        <v>1658</v>
      </c>
      <c r="B96" s="156" t="s">
        <v>3074</v>
      </c>
      <c r="C96" s="156"/>
      <c r="D96" s="156" t="s">
        <v>1160</v>
      </c>
      <c r="E96" s="7" t="s">
        <v>239</v>
      </c>
      <c r="F96" s="7" t="s">
        <v>239</v>
      </c>
      <c r="G96" s="156" t="s">
        <v>822</v>
      </c>
      <c r="H96" s="159">
        <v>12.56</v>
      </c>
      <c r="I96" s="7">
        <f>VLOOKUP(E96,Steuerung!$A$17:$E$500,5,FALSE)</f>
        <v>2</v>
      </c>
      <c r="J96" s="77">
        <f>VLOOKUP(E96,Steuerung!$A$17:$F$500,6,FALSE)</f>
        <v>58.333333333333329</v>
      </c>
      <c r="K96" s="7">
        <f>VLOOKUP(F96,Steuerung!$A$17:$G$500,7,FALSE)</f>
        <v>2</v>
      </c>
      <c r="L96" s="7">
        <f>VLOOKUP(F96,Steuerung!$A$17:$H$500,8,FALSE)</f>
        <v>46</v>
      </c>
      <c r="M96" s="77">
        <f t="shared" si="47"/>
        <v>104.33333333333333</v>
      </c>
      <c r="N96" s="134">
        <f t="shared" si="48"/>
        <v>1310.4266666666667</v>
      </c>
      <c r="O96" s="134">
        <f t="shared" si="49"/>
        <v>732.66666666666663</v>
      </c>
      <c r="P96" s="134">
        <f t="shared" si="50"/>
        <v>577.76</v>
      </c>
      <c r="Q96" s="67">
        <f>VLOOKUP(E96,Steuerung!$A$17:$B$500,2,FALSE)</f>
        <v>0</v>
      </c>
      <c r="R96" s="67">
        <f>VLOOKUP(F96,Steuerung!$A$17:$B$500,2,FALSE)</f>
        <v>0</v>
      </c>
      <c r="S96" s="159">
        <f t="shared" si="51"/>
        <v>0</v>
      </c>
      <c r="T96" s="159">
        <f t="shared" si="52"/>
        <v>0</v>
      </c>
      <c r="U96" s="135" t="e">
        <f t="shared" si="53"/>
        <v>#DIV/0!</v>
      </c>
      <c r="V96" s="135" t="e">
        <f t="shared" si="54"/>
        <v>#DIV/0!</v>
      </c>
      <c r="W96" s="135" t="e">
        <f t="shared" si="55"/>
        <v>#DIV/0!</v>
      </c>
    </row>
    <row r="97" spans="1:23" x14ac:dyDescent="0.2">
      <c r="A97" s="152" t="s">
        <v>3926</v>
      </c>
      <c r="B97" s="156" t="s">
        <v>3074</v>
      </c>
      <c r="C97" s="156"/>
      <c r="D97" s="156" t="s">
        <v>1160</v>
      </c>
      <c r="E97" s="7" t="s">
        <v>239</v>
      </c>
      <c r="F97" s="7" t="s">
        <v>239</v>
      </c>
      <c r="G97" s="156" t="s">
        <v>822</v>
      </c>
      <c r="H97" s="159">
        <v>28.7</v>
      </c>
      <c r="I97" s="7">
        <f>VLOOKUP(E97,Steuerung!$A$17:$E$500,5,FALSE)</f>
        <v>2</v>
      </c>
      <c r="J97" s="77">
        <f>VLOOKUP(E97,Steuerung!$A$17:$F$500,6,FALSE)</f>
        <v>58.333333333333329</v>
      </c>
      <c r="K97" s="7">
        <f>VLOOKUP(F97,Steuerung!$A$17:$G$500,7,FALSE)</f>
        <v>2</v>
      </c>
      <c r="L97" s="7">
        <f>VLOOKUP(F97,Steuerung!$A$17:$H$500,8,FALSE)</f>
        <v>46</v>
      </c>
      <c r="M97" s="77">
        <f t="shared" si="47"/>
        <v>104.33333333333333</v>
      </c>
      <c r="N97" s="134">
        <f t="shared" si="48"/>
        <v>2994.3666666666663</v>
      </c>
      <c r="O97" s="134">
        <f t="shared" si="49"/>
        <v>1674.1666666666665</v>
      </c>
      <c r="P97" s="134">
        <f t="shared" si="50"/>
        <v>1320.2</v>
      </c>
      <c r="Q97" s="67">
        <f>VLOOKUP(E97,Steuerung!$A$17:$B$500,2,FALSE)</f>
        <v>0</v>
      </c>
      <c r="R97" s="67">
        <f>VLOOKUP(F97,Steuerung!$A$17:$B$500,2,FALSE)</f>
        <v>0</v>
      </c>
      <c r="S97" s="159">
        <f t="shared" si="51"/>
        <v>0</v>
      </c>
      <c r="T97" s="159">
        <f t="shared" si="52"/>
        <v>0</v>
      </c>
      <c r="U97" s="135" t="e">
        <f t="shared" si="53"/>
        <v>#DIV/0!</v>
      </c>
      <c r="V97" s="135" t="e">
        <f t="shared" si="54"/>
        <v>#DIV/0!</v>
      </c>
      <c r="W97" s="135" t="e">
        <f t="shared" si="55"/>
        <v>#DIV/0!</v>
      </c>
    </row>
    <row r="98" spans="1:23" x14ac:dyDescent="0.2">
      <c r="A98" s="152" t="s">
        <v>3881</v>
      </c>
      <c r="B98" s="156" t="s">
        <v>3074</v>
      </c>
      <c r="C98" s="156"/>
      <c r="D98" s="156" t="s">
        <v>1160</v>
      </c>
      <c r="E98" s="7" t="s">
        <v>239</v>
      </c>
      <c r="F98" s="7" t="s">
        <v>239</v>
      </c>
      <c r="G98" s="156" t="s">
        <v>822</v>
      </c>
      <c r="H98" s="159">
        <v>14.43</v>
      </c>
      <c r="I98" s="7">
        <f>VLOOKUP(E98,Steuerung!$A$17:$E$500,5,FALSE)</f>
        <v>2</v>
      </c>
      <c r="J98" s="77">
        <f>VLOOKUP(E98,Steuerung!$A$17:$F$500,6,FALSE)</f>
        <v>58.333333333333329</v>
      </c>
      <c r="K98" s="7">
        <f>VLOOKUP(F98,Steuerung!$A$17:$G$500,7,FALSE)</f>
        <v>2</v>
      </c>
      <c r="L98" s="7">
        <f>VLOOKUP(F98,Steuerung!$A$17:$H$500,8,FALSE)</f>
        <v>46</v>
      </c>
      <c r="M98" s="77">
        <f t="shared" si="47"/>
        <v>104.33333333333333</v>
      </c>
      <c r="N98" s="134">
        <f t="shared" si="48"/>
        <v>1505.53</v>
      </c>
      <c r="O98" s="134">
        <f t="shared" si="49"/>
        <v>841.74999999999989</v>
      </c>
      <c r="P98" s="134">
        <f t="shared" si="50"/>
        <v>663.78</v>
      </c>
      <c r="Q98" s="67">
        <f>VLOOKUP(E98,Steuerung!$A$17:$B$500,2,FALSE)</f>
        <v>0</v>
      </c>
      <c r="R98" s="67">
        <f>VLOOKUP(F98,Steuerung!$A$17:$B$500,2,FALSE)</f>
        <v>0</v>
      </c>
      <c r="S98" s="159">
        <f t="shared" si="51"/>
        <v>0</v>
      </c>
      <c r="T98" s="159">
        <f t="shared" si="52"/>
        <v>0</v>
      </c>
      <c r="U98" s="135" t="e">
        <f t="shared" si="53"/>
        <v>#DIV/0!</v>
      </c>
      <c r="V98" s="135" t="e">
        <f t="shared" si="54"/>
        <v>#DIV/0!</v>
      </c>
      <c r="W98" s="135" t="e">
        <f t="shared" si="55"/>
        <v>#DIV/0!</v>
      </c>
    </row>
    <row r="99" spans="1:23" x14ac:dyDescent="0.2">
      <c r="A99" s="152" t="s">
        <v>3194</v>
      </c>
      <c r="B99" s="156" t="s">
        <v>1159</v>
      </c>
      <c r="C99" s="156"/>
      <c r="D99" s="156" t="s">
        <v>1160</v>
      </c>
      <c r="E99" s="7" t="s">
        <v>239</v>
      </c>
      <c r="F99" s="7" t="s">
        <v>239</v>
      </c>
      <c r="G99" s="156" t="s">
        <v>822</v>
      </c>
      <c r="H99" s="159">
        <v>46.71</v>
      </c>
      <c r="I99" s="7">
        <f>VLOOKUP(E99,Steuerung!$A$17:$E$500,5,FALSE)</f>
        <v>2</v>
      </c>
      <c r="J99" s="77">
        <f>VLOOKUP(E99,Steuerung!$A$17:$F$500,6,FALSE)</f>
        <v>58.333333333333329</v>
      </c>
      <c r="K99" s="7">
        <f>VLOOKUP(F99,Steuerung!$A$17:$G$500,7,FALSE)</f>
        <v>2</v>
      </c>
      <c r="L99" s="7">
        <f>VLOOKUP(F99,Steuerung!$A$17:$H$500,8,FALSE)</f>
        <v>46</v>
      </c>
      <c r="M99" s="77">
        <f t="shared" si="47"/>
        <v>104.33333333333333</v>
      </c>
      <c r="N99" s="134">
        <f t="shared" si="48"/>
        <v>4873.41</v>
      </c>
      <c r="O99" s="134">
        <f t="shared" si="49"/>
        <v>2724.75</v>
      </c>
      <c r="P99" s="134">
        <f t="shared" si="50"/>
        <v>2148.66</v>
      </c>
      <c r="Q99" s="67">
        <f>VLOOKUP(E99,Steuerung!$A$17:$B$500,2,FALSE)</f>
        <v>0</v>
      </c>
      <c r="R99" s="67">
        <f>VLOOKUP(F99,Steuerung!$A$17:$B$500,2,FALSE)</f>
        <v>0</v>
      </c>
      <c r="S99" s="159">
        <f t="shared" si="51"/>
        <v>0</v>
      </c>
      <c r="T99" s="159">
        <f t="shared" si="52"/>
        <v>0</v>
      </c>
      <c r="U99" s="135" t="e">
        <f t="shared" si="53"/>
        <v>#DIV/0!</v>
      </c>
      <c r="V99" s="135" t="e">
        <f t="shared" si="54"/>
        <v>#DIV/0!</v>
      </c>
      <c r="W99" s="135" t="e">
        <f t="shared" si="55"/>
        <v>#DIV/0!</v>
      </c>
    </row>
    <row r="100" spans="1:23" x14ac:dyDescent="0.2">
      <c r="A100" s="152" t="s">
        <v>3195</v>
      </c>
      <c r="B100" s="156" t="s">
        <v>3927</v>
      </c>
      <c r="C100" s="156"/>
      <c r="D100" s="156" t="s">
        <v>1160</v>
      </c>
      <c r="E100" s="7" t="s">
        <v>235</v>
      </c>
      <c r="F100" s="7" t="s">
        <v>235</v>
      </c>
      <c r="G100" s="156" t="s">
        <v>822</v>
      </c>
      <c r="H100" s="159">
        <v>5.23</v>
      </c>
      <c r="I100" s="7" t="str">
        <f>VLOOKUP(E100,Steuerung!$A$17:$E$500,5,FALSE)</f>
        <v>m</v>
      </c>
      <c r="J100" s="77">
        <f>VLOOKUP(E100,Steuerung!$A$17:$F$500,6,FALSE)</f>
        <v>6.7</v>
      </c>
      <c r="K100" s="7" t="str">
        <f>VLOOKUP(F100,Steuerung!$A$17:$G$500,7,FALSE)</f>
        <v>m</v>
      </c>
      <c r="L100" s="7">
        <f>VLOOKUP(F100,Steuerung!$A$17:$H$500,8,FALSE)</f>
        <v>5.3</v>
      </c>
      <c r="M100" s="77">
        <f t="shared" si="47"/>
        <v>12</v>
      </c>
      <c r="N100" s="134">
        <f t="shared" si="48"/>
        <v>62.760000000000005</v>
      </c>
      <c r="O100" s="134">
        <f t="shared" si="49"/>
        <v>35.041000000000004</v>
      </c>
      <c r="P100" s="134">
        <f t="shared" si="50"/>
        <v>27.719000000000001</v>
      </c>
      <c r="Q100" s="67">
        <f>VLOOKUP(E100,Steuerung!$A$17:$B$500,2,FALSE)</f>
        <v>0</v>
      </c>
      <c r="R100" s="67">
        <f>VLOOKUP(F100,Steuerung!$A$17:$B$500,2,FALSE)</f>
        <v>0</v>
      </c>
      <c r="S100" s="159">
        <f t="shared" si="51"/>
        <v>0</v>
      </c>
      <c r="T100" s="159">
        <f t="shared" si="52"/>
        <v>0</v>
      </c>
      <c r="U100" s="135" t="e">
        <f t="shared" si="53"/>
        <v>#DIV/0!</v>
      </c>
      <c r="V100" s="135" t="e">
        <f t="shared" si="54"/>
        <v>#DIV/0!</v>
      </c>
      <c r="W100" s="135" t="e">
        <f t="shared" si="55"/>
        <v>#DIV/0!</v>
      </c>
    </row>
    <row r="101" spans="1:23" x14ac:dyDescent="0.2">
      <c r="A101" s="152" t="s">
        <v>3196</v>
      </c>
      <c r="B101" s="156" t="s">
        <v>3928</v>
      </c>
      <c r="C101" s="156"/>
      <c r="D101" s="156" t="s">
        <v>1160</v>
      </c>
      <c r="E101" s="7" t="s">
        <v>239</v>
      </c>
      <c r="F101" s="7" t="s">
        <v>239</v>
      </c>
      <c r="G101" s="156" t="s">
        <v>822</v>
      </c>
      <c r="H101" s="159">
        <v>11.22</v>
      </c>
      <c r="I101" s="7">
        <f>VLOOKUP(E101,Steuerung!$A$17:$E$500,5,FALSE)</f>
        <v>2</v>
      </c>
      <c r="J101" s="77">
        <f>VLOOKUP(E101,Steuerung!$A$17:$F$500,6,FALSE)</f>
        <v>58.333333333333329</v>
      </c>
      <c r="K101" s="7">
        <f>VLOOKUP(F101,Steuerung!$A$17:$G$500,7,FALSE)</f>
        <v>2</v>
      </c>
      <c r="L101" s="7">
        <f>VLOOKUP(F101,Steuerung!$A$17:$H$500,8,FALSE)</f>
        <v>46</v>
      </c>
      <c r="M101" s="77">
        <f t="shared" si="47"/>
        <v>104.33333333333333</v>
      </c>
      <c r="N101" s="134">
        <f t="shared" si="48"/>
        <v>1170.6200000000001</v>
      </c>
      <c r="O101" s="134">
        <f t="shared" si="49"/>
        <v>654.5</v>
      </c>
      <c r="P101" s="134">
        <f t="shared" si="50"/>
        <v>516.12</v>
      </c>
      <c r="Q101" s="67">
        <f>VLOOKUP(E101,Steuerung!$A$17:$B$500,2,FALSE)</f>
        <v>0</v>
      </c>
      <c r="R101" s="67">
        <f>VLOOKUP(F101,Steuerung!$A$17:$B$500,2,FALSE)</f>
        <v>0</v>
      </c>
      <c r="S101" s="159">
        <f t="shared" si="51"/>
        <v>0</v>
      </c>
      <c r="T101" s="159">
        <f t="shared" si="52"/>
        <v>0</v>
      </c>
      <c r="U101" s="135" t="e">
        <f t="shared" si="53"/>
        <v>#DIV/0!</v>
      </c>
      <c r="V101" s="135" t="e">
        <f t="shared" si="54"/>
        <v>#DIV/0!</v>
      </c>
      <c r="W101" s="135" t="e">
        <f t="shared" si="55"/>
        <v>#DIV/0!</v>
      </c>
    </row>
    <row r="102" spans="1:23" x14ac:dyDescent="0.2">
      <c r="A102" s="152" t="s">
        <v>1073</v>
      </c>
      <c r="B102" s="156" t="s">
        <v>1159</v>
      </c>
      <c r="C102" s="156"/>
      <c r="D102" s="156" t="s">
        <v>1160</v>
      </c>
      <c r="E102" s="7" t="s">
        <v>239</v>
      </c>
      <c r="F102" s="7" t="s">
        <v>239</v>
      </c>
      <c r="G102" s="156" t="s">
        <v>822</v>
      </c>
      <c r="H102" s="159">
        <v>46.71</v>
      </c>
      <c r="I102" s="7">
        <f>VLOOKUP(E102,Steuerung!$A$17:$E$500,5,FALSE)</f>
        <v>2</v>
      </c>
      <c r="J102" s="77">
        <f>VLOOKUP(E102,Steuerung!$A$17:$F$500,6,FALSE)</f>
        <v>58.333333333333329</v>
      </c>
      <c r="K102" s="7">
        <f>VLOOKUP(F102,Steuerung!$A$17:$G$500,7,FALSE)</f>
        <v>2</v>
      </c>
      <c r="L102" s="7">
        <f>VLOOKUP(F102,Steuerung!$A$17:$H$500,8,FALSE)</f>
        <v>46</v>
      </c>
      <c r="M102" s="77">
        <f t="shared" si="47"/>
        <v>104.33333333333333</v>
      </c>
      <c r="N102" s="134">
        <f t="shared" si="48"/>
        <v>4873.41</v>
      </c>
      <c r="O102" s="134">
        <f t="shared" si="49"/>
        <v>2724.75</v>
      </c>
      <c r="P102" s="134">
        <f t="shared" si="50"/>
        <v>2148.66</v>
      </c>
      <c r="Q102" s="67">
        <f>VLOOKUP(E102,Steuerung!$A$17:$B$500,2,FALSE)</f>
        <v>0</v>
      </c>
      <c r="R102" s="67">
        <f>VLOOKUP(F102,Steuerung!$A$17:$B$500,2,FALSE)</f>
        <v>0</v>
      </c>
      <c r="S102" s="159">
        <f t="shared" si="51"/>
        <v>0</v>
      </c>
      <c r="T102" s="159">
        <f t="shared" si="52"/>
        <v>0</v>
      </c>
      <c r="U102" s="135" t="e">
        <f t="shared" si="53"/>
        <v>#DIV/0!</v>
      </c>
      <c r="V102" s="135" t="e">
        <f t="shared" si="54"/>
        <v>#DIV/0!</v>
      </c>
      <c r="W102" s="135" t="e">
        <f t="shared" si="55"/>
        <v>#DIV/0!</v>
      </c>
    </row>
    <row r="103" spans="1:23" x14ac:dyDescent="0.2">
      <c r="A103" s="152" t="s">
        <v>3467</v>
      </c>
      <c r="B103" s="156" t="s">
        <v>1159</v>
      </c>
      <c r="C103" s="156"/>
      <c r="D103" s="156" t="s">
        <v>1160</v>
      </c>
      <c r="E103" s="7" t="s">
        <v>239</v>
      </c>
      <c r="F103" s="7" t="s">
        <v>239</v>
      </c>
      <c r="G103" s="156" t="s">
        <v>822</v>
      </c>
      <c r="H103" s="159">
        <v>46.71</v>
      </c>
      <c r="I103" s="7">
        <f>VLOOKUP(E103,Steuerung!$A$17:$E$500,5,FALSE)</f>
        <v>2</v>
      </c>
      <c r="J103" s="77">
        <f>VLOOKUP(E103,Steuerung!$A$17:$F$500,6,FALSE)</f>
        <v>58.333333333333329</v>
      </c>
      <c r="K103" s="7">
        <f>VLOOKUP(F103,Steuerung!$A$17:$G$500,7,FALSE)</f>
        <v>2</v>
      </c>
      <c r="L103" s="7">
        <f>VLOOKUP(F103,Steuerung!$A$17:$H$500,8,FALSE)</f>
        <v>46</v>
      </c>
      <c r="M103" s="77">
        <f t="shared" si="47"/>
        <v>104.33333333333333</v>
      </c>
      <c r="N103" s="134">
        <f t="shared" si="48"/>
        <v>4873.41</v>
      </c>
      <c r="O103" s="134">
        <f t="shared" si="49"/>
        <v>2724.75</v>
      </c>
      <c r="P103" s="134">
        <f t="shared" si="50"/>
        <v>2148.66</v>
      </c>
      <c r="Q103" s="67">
        <f>VLOOKUP(E103,Steuerung!$A$17:$B$500,2,FALSE)</f>
        <v>0</v>
      </c>
      <c r="R103" s="67">
        <f>VLOOKUP(F103,Steuerung!$A$17:$B$500,2,FALSE)</f>
        <v>0</v>
      </c>
      <c r="S103" s="159">
        <f t="shared" si="51"/>
        <v>0</v>
      </c>
      <c r="T103" s="159">
        <f t="shared" si="52"/>
        <v>0</v>
      </c>
      <c r="U103" s="135" t="e">
        <f t="shared" si="53"/>
        <v>#DIV/0!</v>
      </c>
      <c r="V103" s="135" t="e">
        <f t="shared" si="54"/>
        <v>#DIV/0!</v>
      </c>
      <c r="W103" s="135" t="e">
        <f t="shared" si="55"/>
        <v>#DIV/0!</v>
      </c>
    </row>
    <row r="104" spans="1:23" x14ac:dyDescent="0.2">
      <c r="A104" s="152" t="s">
        <v>1070</v>
      </c>
      <c r="B104" s="156" t="s">
        <v>3929</v>
      </c>
      <c r="C104" s="156"/>
      <c r="D104" s="156" t="s">
        <v>1160</v>
      </c>
      <c r="E104" s="7" t="s">
        <v>235</v>
      </c>
      <c r="F104" s="7" t="s">
        <v>235</v>
      </c>
      <c r="G104" s="156" t="s">
        <v>822</v>
      </c>
      <c r="H104" s="159">
        <v>5.23</v>
      </c>
      <c r="I104" s="7" t="str">
        <f>VLOOKUP(E104,Steuerung!$A$17:$E$500,5,FALSE)</f>
        <v>m</v>
      </c>
      <c r="J104" s="77">
        <f>VLOOKUP(E104,Steuerung!$A$17:$F$500,6,FALSE)</f>
        <v>6.7</v>
      </c>
      <c r="K104" s="7" t="str">
        <f>VLOOKUP(F104,Steuerung!$A$17:$G$500,7,FALSE)</f>
        <v>m</v>
      </c>
      <c r="L104" s="7">
        <f>VLOOKUP(F104,Steuerung!$A$17:$H$500,8,FALSE)</f>
        <v>5.3</v>
      </c>
      <c r="M104" s="77">
        <f t="shared" si="47"/>
        <v>12</v>
      </c>
      <c r="N104" s="134">
        <f t="shared" si="48"/>
        <v>62.760000000000005</v>
      </c>
      <c r="O104" s="134">
        <f t="shared" si="49"/>
        <v>35.041000000000004</v>
      </c>
      <c r="P104" s="134">
        <f t="shared" si="50"/>
        <v>27.719000000000001</v>
      </c>
      <c r="Q104" s="67">
        <f>VLOOKUP(E104,Steuerung!$A$17:$B$500,2,FALSE)</f>
        <v>0</v>
      </c>
      <c r="R104" s="67">
        <f>VLOOKUP(F104,Steuerung!$A$17:$B$500,2,FALSE)</f>
        <v>0</v>
      </c>
      <c r="S104" s="159">
        <f t="shared" si="51"/>
        <v>0</v>
      </c>
      <c r="T104" s="159">
        <f t="shared" si="52"/>
        <v>0</v>
      </c>
      <c r="U104" s="135" t="e">
        <f t="shared" si="53"/>
        <v>#DIV/0!</v>
      </c>
      <c r="V104" s="135" t="e">
        <f t="shared" si="54"/>
        <v>#DIV/0!</v>
      </c>
      <c r="W104" s="135" t="e">
        <f t="shared" si="55"/>
        <v>#DIV/0!</v>
      </c>
    </row>
    <row r="105" spans="1:23" x14ac:dyDescent="0.2">
      <c r="A105" s="152" t="s">
        <v>3930</v>
      </c>
      <c r="B105" s="156" t="s">
        <v>3931</v>
      </c>
      <c r="C105" s="156"/>
      <c r="D105" s="156" t="s">
        <v>1160</v>
      </c>
      <c r="E105" s="7" t="s">
        <v>239</v>
      </c>
      <c r="F105" s="7" t="s">
        <v>239</v>
      </c>
      <c r="G105" s="156" t="s">
        <v>822</v>
      </c>
      <c r="H105" s="159">
        <v>11.22</v>
      </c>
      <c r="I105" s="7">
        <f>VLOOKUP(E105,Steuerung!$A$17:$E$500,5,FALSE)</f>
        <v>2</v>
      </c>
      <c r="J105" s="77">
        <f>VLOOKUP(E105,Steuerung!$A$17:$F$500,6,FALSE)</f>
        <v>58.333333333333329</v>
      </c>
      <c r="K105" s="7">
        <f>VLOOKUP(F105,Steuerung!$A$17:$G$500,7,FALSE)</f>
        <v>2</v>
      </c>
      <c r="L105" s="7">
        <f>VLOOKUP(F105,Steuerung!$A$17:$H$500,8,FALSE)</f>
        <v>46</v>
      </c>
      <c r="M105" s="77">
        <f t="shared" si="47"/>
        <v>104.33333333333333</v>
      </c>
      <c r="N105" s="134">
        <f t="shared" si="48"/>
        <v>1170.6200000000001</v>
      </c>
      <c r="O105" s="134">
        <f t="shared" si="49"/>
        <v>654.5</v>
      </c>
      <c r="P105" s="134">
        <f t="shared" si="50"/>
        <v>516.12</v>
      </c>
      <c r="Q105" s="67">
        <f>VLOOKUP(E105,Steuerung!$A$17:$B$500,2,FALSE)</f>
        <v>0</v>
      </c>
      <c r="R105" s="67">
        <f>VLOOKUP(F105,Steuerung!$A$17:$B$500,2,FALSE)</f>
        <v>0</v>
      </c>
      <c r="S105" s="159">
        <f t="shared" si="51"/>
        <v>0</v>
      </c>
      <c r="T105" s="159">
        <f t="shared" si="52"/>
        <v>0</v>
      </c>
      <c r="U105" s="135" t="e">
        <f t="shared" si="53"/>
        <v>#DIV/0!</v>
      </c>
      <c r="V105" s="135" t="e">
        <f t="shared" si="54"/>
        <v>#DIV/0!</v>
      </c>
      <c r="W105" s="135" t="e">
        <f t="shared" si="55"/>
        <v>#DIV/0!</v>
      </c>
    </row>
    <row r="106" spans="1:23" x14ac:dyDescent="0.2">
      <c r="A106" s="152" t="s">
        <v>1072</v>
      </c>
      <c r="B106" s="156" t="s">
        <v>1159</v>
      </c>
      <c r="C106" s="156"/>
      <c r="D106" s="156" t="s">
        <v>1160</v>
      </c>
      <c r="E106" s="7" t="s">
        <v>239</v>
      </c>
      <c r="F106" s="7" t="s">
        <v>239</v>
      </c>
      <c r="G106" s="156" t="s">
        <v>822</v>
      </c>
      <c r="H106" s="159">
        <v>46.71</v>
      </c>
      <c r="I106" s="7">
        <f>VLOOKUP(E106,Steuerung!$A$17:$E$500,5,FALSE)</f>
        <v>2</v>
      </c>
      <c r="J106" s="77">
        <f>VLOOKUP(E106,Steuerung!$A$17:$F$500,6,FALSE)</f>
        <v>58.333333333333329</v>
      </c>
      <c r="K106" s="7">
        <f>VLOOKUP(F106,Steuerung!$A$17:$G$500,7,FALSE)</f>
        <v>2</v>
      </c>
      <c r="L106" s="7">
        <f>VLOOKUP(F106,Steuerung!$A$17:$H$500,8,FALSE)</f>
        <v>46</v>
      </c>
      <c r="M106" s="77">
        <f t="shared" si="47"/>
        <v>104.33333333333333</v>
      </c>
      <c r="N106" s="134">
        <f t="shared" si="48"/>
        <v>4873.41</v>
      </c>
      <c r="O106" s="134">
        <f t="shared" si="49"/>
        <v>2724.75</v>
      </c>
      <c r="P106" s="134">
        <f t="shared" si="50"/>
        <v>2148.66</v>
      </c>
      <c r="Q106" s="67">
        <f>VLOOKUP(E106,Steuerung!$A$17:$B$500,2,FALSE)</f>
        <v>0</v>
      </c>
      <c r="R106" s="67">
        <f>VLOOKUP(F106,Steuerung!$A$17:$B$500,2,FALSE)</f>
        <v>0</v>
      </c>
      <c r="S106" s="159">
        <f t="shared" si="51"/>
        <v>0</v>
      </c>
      <c r="T106" s="159">
        <f t="shared" si="52"/>
        <v>0</v>
      </c>
      <c r="U106" s="135" t="e">
        <f t="shared" si="53"/>
        <v>#DIV/0!</v>
      </c>
      <c r="V106" s="135" t="e">
        <f t="shared" si="54"/>
        <v>#DIV/0!</v>
      </c>
      <c r="W106" s="135" t="e">
        <f t="shared" si="55"/>
        <v>#DIV/0!</v>
      </c>
    </row>
    <row r="107" spans="1:23" x14ac:dyDescent="0.2">
      <c r="A107" s="152" t="s">
        <v>1074</v>
      </c>
      <c r="B107" s="156" t="s">
        <v>2189</v>
      </c>
      <c r="C107" s="156"/>
      <c r="D107" s="156" t="s">
        <v>1160</v>
      </c>
      <c r="E107" s="7" t="s">
        <v>239</v>
      </c>
      <c r="F107" s="7" t="s">
        <v>239</v>
      </c>
      <c r="G107" s="156" t="s">
        <v>822</v>
      </c>
      <c r="H107" s="159">
        <v>38.35</v>
      </c>
      <c r="I107" s="7">
        <f>VLOOKUP(E107,Steuerung!$A$17:$E$500,5,FALSE)</f>
        <v>2</v>
      </c>
      <c r="J107" s="77">
        <f>VLOOKUP(E107,Steuerung!$A$17:$F$500,6,FALSE)</f>
        <v>58.333333333333329</v>
      </c>
      <c r="K107" s="7">
        <f>VLOOKUP(F107,Steuerung!$A$17:$G$500,7,FALSE)</f>
        <v>2</v>
      </c>
      <c r="L107" s="7">
        <f>VLOOKUP(F107,Steuerung!$A$17:$H$500,8,FALSE)</f>
        <v>46</v>
      </c>
      <c r="M107" s="77">
        <f t="shared" si="47"/>
        <v>104.33333333333333</v>
      </c>
      <c r="N107" s="134">
        <f t="shared" si="48"/>
        <v>4001.1833333333334</v>
      </c>
      <c r="O107" s="134">
        <f t="shared" si="49"/>
        <v>2237.083333333333</v>
      </c>
      <c r="P107" s="134">
        <f t="shared" si="50"/>
        <v>1764.1000000000001</v>
      </c>
      <c r="Q107" s="67">
        <f>VLOOKUP(E107,Steuerung!$A$17:$B$500,2,FALSE)</f>
        <v>0</v>
      </c>
      <c r="R107" s="67">
        <f>VLOOKUP(F107,Steuerung!$A$17:$B$500,2,FALSE)</f>
        <v>0</v>
      </c>
      <c r="S107" s="159">
        <f t="shared" si="51"/>
        <v>0</v>
      </c>
      <c r="T107" s="159">
        <f t="shared" si="52"/>
        <v>0</v>
      </c>
      <c r="U107" s="135" t="e">
        <f t="shared" si="53"/>
        <v>#DIV/0!</v>
      </c>
      <c r="V107" s="135" t="e">
        <f t="shared" si="54"/>
        <v>#DIV/0!</v>
      </c>
      <c r="W107" s="135" t="e">
        <f t="shared" si="55"/>
        <v>#DIV/0!</v>
      </c>
    </row>
    <row r="108" spans="1:23" x14ac:dyDescent="0.2">
      <c r="A108" s="152" t="s">
        <v>1075</v>
      </c>
      <c r="B108" s="156" t="s">
        <v>2189</v>
      </c>
      <c r="C108" s="156"/>
      <c r="D108" s="156" t="s">
        <v>1160</v>
      </c>
      <c r="E108" s="7" t="s">
        <v>239</v>
      </c>
      <c r="F108" s="7" t="s">
        <v>239</v>
      </c>
      <c r="G108" s="156" t="s">
        <v>822</v>
      </c>
      <c r="H108" s="159">
        <v>39.61</v>
      </c>
      <c r="I108" s="7">
        <f>VLOOKUP(E108,Steuerung!$A$17:$E$500,5,FALSE)</f>
        <v>2</v>
      </c>
      <c r="J108" s="77">
        <f>VLOOKUP(E108,Steuerung!$A$17:$F$500,6,FALSE)</f>
        <v>58.333333333333329</v>
      </c>
      <c r="K108" s="7">
        <f>VLOOKUP(F108,Steuerung!$A$17:$G$500,7,FALSE)</f>
        <v>2</v>
      </c>
      <c r="L108" s="7">
        <f>VLOOKUP(F108,Steuerung!$A$17:$H$500,8,FALSE)</f>
        <v>46</v>
      </c>
      <c r="M108" s="77">
        <f t="shared" si="47"/>
        <v>104.33333333333333</v>
      </c>
      <c r="N108" s="134">
        <f t="shared" si="48"/>
        <v>4132.6433333333334</v>
      </c>
      <c r="O108" s="134">
        <f t="shared" si="49"/>
        <v>2310.583333333333</v>
      </c>
      <c r="P108" s="134">
        <f t="shared" si="50"/>
        <v>1822.06</v>
      </c>
      <c r="Q108" s="67">
        <f>VLOOKUP(E108,Steuerung!$A$17:$B$500,2,FALSE)</f>
        <v>0</v>
      </c>
      <c r="R108" s="67">
        <f>VLOOKUP(F108,Steuerung!$A$17:$B$500,2,FALSE)</f>
        <v>0</v>
      </c>
      <c r="S108" s="159">
        <f t="shared" si="51"/>
        <v>0</v>
      </c>
      <c r="T108" s="159">
        <f t="shared" si="52"/>
        <v>0</v>
      </c>
      <c r="U108" s="135" t="e">
        <f t="shared" si="53"/>
        <v>#DIV/0!</v>
      </c>
      <c r="V108" s="135" t="e">
        <f t="shared" si="54"/>
        <v>#DIV/0!</v>
      </c>
      <c r="W108" s="135" t="e">
        <f t="shared" si="55"/>
        <v>#DIV/0!</v>
      </c>
    </row>
    <row r="109" spans="1:23" x14ac:dyDescent="0.2">
      <c r="A109" s="156"/>
      <c r="B109" s="156"/>
      <c r="C109" s="156"/>
      <c r="D109" s="156"/>
      <c r="E109" s="158"/>
      <c r="F109" s="158"/>
      <c r="G109" s="156"/>
      <c r="H109" s="159"/>
      <c r="I109" s="7"/>
      <c r="J109" s="77"/>
      <c r="K109" s="7"/>
      <c r="L109" s="7"/>
      <c r="M109" s="77"/>
      <c r="N109" s="134"/>
      <c r="O109" s="134"/>
      <c r="P109" s="134"/>
      <c r="Q109" s="67"/>
      <c r="R109" s="67"/>
      <c r="S109" s="67"/>
      <c r="T109" s="67"/>
      <c r="U109" s="135"/>
      <c r="V109" s="135"/>
      <c r="W109" s="135"/>
    </row>
    <row r="110" spans="1:23" x14ac:dyDescent="0.2">
      <c r="A110" s="156"/>
      <c r="B110" s="156" t="s">
        <v>3932</v>
      </c>
      <c r="C110" s="156"/>
      <c r="D110" s="156"/>
      <c r="E110" s="158"/>
      <c r="F110" s="158"/>
      <c r="G110" s="156"/>
      <c r="H110" s="147">
        <f>SUM(H87:H109)</f>
        <v>527.67000000000007</v>
      </c>
      <c r="I110" s="147"/>
      <c r="J110" s="520"/>
      <c r="K110" s="7"/>
      <c r="L110" s="7"/>
      <c r="M110" s="77"/>
      <c r="N110" s="147">
        <f>SUM(N87:N109)</f>
        <v>52928.970000000008</v>
      </c>
      <c r="O110" s="147">
        <f>SUM(O87:O109)</f>
        <v>29565.321999999996</v>
      </c>
      <c r="P110" s="147">
        <f>SUM(P87:P109)</f>
        <v>23363.648000000001</v>
      </c>
      <c r="Q110" s="67"/>
      <c r="R110" s="67"/>
      <c r="S110" s="67"/>
      <c r="T110" s="67"/>
      <c r="U110" s="241" t="e">
        <f>SUM(U87:U109)</f>
        <v>#DIV/0!</v>
      </c>
      <c r="V110" s="241" t="e">
        <f>SUM(V87:V109)</f>
        <v>#DIV/0!</v>
      </c>
      <c r="W110" s="241" t="e">
        <f>SUM(W87:W109)</f>
        <v>#DIV/0!</v>
      </c>
    </row>
    <row r="111" spans="1:23" x14ac:dyDescent="0.2">
      <c r="A111" s="156"/>
      <c r="B111" s="156"/>
      <c r="C111" s="156"/>
      <c r="D111" s="156"/>
      <c r="E111" s="158"/>
      <c r="F111" s="158"/>
      <c r="G111" s="156"/>
      <c r="H111" s="147"/>
      <c r="I111" s="147"/>
      <c r="J111" s="520"/>
      <c r="K111" s="7"/>
      <c r="L111" s="7"/>
      <c r="M111" s="77"/>
      <c r="N111" s="147"/>
      <c r="O111" s="147"/>
      <c r="P111" s="147"/>
      <c r="Q111" s="67"/>
      <c r="R111" s="67"/>
      <c r="S111" s="67"/>
      <c r="T111" s="67"/>
      <c r="U111" s="241"/>
      <c r="V111" s="241"/>
      <c r="W111" s="241"/>
    </row>
    <row r="112" spans="1:23" x14ac:dyDescent="0.2">
      <c r="A112" s="157" t="s">
        <v>3933</v>
      </c>
      <c r="B112" s="156"/>
      <c r="C112" s="156"/>
      <c r="D112" s="156"/>
      <c r="E112" s="158"/>
      <c r="F112" s="158"/>
      <c r="G112" s="156"/>
      <c r="H112" s="147"/>
      <c r="I112" s="147"/>
      <c r="J112" s="520"/>
      <c r="K112" s="7"/>
      <c r="L112" s="7"/>
      <c r="M112" s="77"/>
      <c r="N112" s="147"/>
      <c r="O112" s="147"/>
      <c r="P112" s="147"/>
      <c r="Q112" s="67"/>
      <c r="R112" s="67"/>
      <c r="S112" s="67"/>
      <c r="T112" s="67"/>
      <c r="U112" s="241"/>
      <c r="V112" s="241"/>
      <c r="W112" s="241"/>
    </row>
    <row r="113" spans="1:23" x14ac:dyDescent="0.2">
      <c r="A113" s="152" t="s">
        <v>3934</v>
      </c>
      <c r="B113" s="156" t="s">
        <v>1398</v>
      </c>
      <c r="C113" s="156"/>
      <c r="D113" s="156" t="s">
        <v>821</v>
      </c>
      <c r="E113" s="7" t="s">
        <v>222</v>
      </c>
      <c r="F113" s="7" t="s">
        <v>222</v>
      </c>
      <c r="G113" s="156" t="s">
        <v>822</v>
      </c>
      <c r="H113" s="159">
        <v>5.63</v>
      </c>
      <c r="I113" s="7">
        <f>VLOOKUP(E113,Steuerung!$A$17:$E$500,5,FALSE)</f>
        <v>5</v>
      </c>
      <c r="J113" s="77">
        <f>VLOOKUP(E113,Steuerung!$A$17:$F$500,6,FALSE)</f>
        <v>137.33333333333334</v>
      </c>
      <c r="K113" s="7">
        <f>VLOOKUP(F113,Steuerung!$A$17:$G$500,7,FALSE)</f>
        <v>5</v>
      </c>
      <c r="L113" s="7">
        <f>VLOOKUP(F113,Steuerung!$A$17:$H$500,8,FALSE)</f>
        <v>113</v>
      </c>
      <c r="M113" s="77">
        <f t="shared" ref="M113" si="56">J113+L113</f>
        <v>250.33333333333334</v>
      </c>
      <c r="N113" s="134">
        <f t="shared" ref="N113" si="57">H113*M113</f>
        <v>1409.3766666666668</v>
      </c>
      <c r="O113" s="134">
        <f t="shared" ref="O113" si="58">H113*J113</f>
        <v>773.18666666666672</v>
      </c>
      <c r="P113" s="134">
        <f t="shared" ref="P113" si="59">H113*L113</f>
        <v>636.18999999999994</v>
      </c>
      <c r="Q113" s="67">
        <f>VLOOKUP(E113,Steuerung!$A$17:$B$500,2,FALSE)</f>
        <v>0</v>
      </c>
      <c r="R113" s="67">
        <f>VLOOKUP(F113,Steuerung!$A$17:$B$500,2,FALSE)</f>
        <v>0</v>
      </c>
      <c r="S113" s="159">
        <f t="shared" ref="S113:S132" si="60">IFERROR(O113/Q113,0)</f>
        <v>0</v>
      </c>
      <c r="T113" s="159">
        <f t="shared" ref="T113:T132" si="61">IFERROR(P113/R113,0)</f>
        <v>0</v>
      </c>
      <c r="U113" s="135" t="e">
        <f t="shared" ref="U113:U132" si="62">IF(J113&gt;0,O113/Q113*SVS_UHR,0)</f>
        <v>#DIV/0!</v>
      </c>
      <c r="V113" s="135" t="e">
        <f t="shared" ref="V113:V132" si="63">IF(K113&gt;0,P113/R113*SVS_UHR,0)</f>
        <v>#DIV/0!</v>
      </c>
      <c r="W113" s="135" t="e">
        <f t="shared" ref="W113" si="64">U113+V113</f>
        <v>#DIV/0!</v>
      </c>
    </row>
    <row r="114" spans="1:23" x14ac:dyDescent="0.2">
      <c r="A114" s="152" t="s">
        <v>3935</v>
      </c>
      <c r="B114" s="156" t="s">
        <v>1385</v>
      </c>
      <c r="C114" s="156"/>
      <c r="D114" s="156" t="s">
        <v>821</v>
      </c>
      <c r="E114" s="7" t="s">
        <v>222</v>
      </c>
      <c r="F114" s="7" t="s">
        <v>222</v>
      </c>
      <c r="G114" s="156" t="s">
        <v>822</v>
      </c>
      <c r="H114" s="159">
        <v>4.1100000000000003</v>
      </c>
      <c r="I114" s="7">
        <f>VLOOKUP(E114,Steuerung!$A$17:$E$500,5,FALSE)</f>
        <v>5</v>
      </c>
      <c r="J114" s="77">
        <f>VLOOKUP(E114,Steuerung!$A$17:$F$500,6,FALSE)</f>
        <v>137.33333333333334</v>
      </c>
      <c r="K114" s="7">
        <f>VLOOKUP(F114,Steuerung!$A$17:$G$500,7,FALSE)</f>
        <v>5</v>
      </c>
      <c r="L114" s="7">
        <f>VLOOKUP(F114,Steuerung!$A$17:$H$500,8,FALSE)</f>
        <v>113</v>
      </c>
      <c r="M114" s="77">
        <f t="shared" ref="M114:M132" si="65">J114+L114</f>
        <v>250.33333333333334</v>
      </c>
      <c r="N114" s="134">
        <f t="shared" ref="N114:N132" si="66">H114*M114</f>
        <v>1028.8700000000001</v>
      </c>
      <c r="O114" s="134">
        <f t="shared" ref="O114:O132" si="67">H114*J114</f>
        <v>564.44000000000005</v>
      </c>
      <c r="P114" s="134">
        <f t="shared" ref="P114:P132" si="68">H114*L114</f>
        <v>464.43000000000006</v>
      </c>
      <c r="Q114" s="67">
        <f>VLOOKUP(E114,Steuerung!$A$17:$B$500,2,FALSE)</f>
        <v>0</v>
      </c>
      <c r="R114" s="67">
        <f>VLOOKUP(F114,Steuerung!$A$17:$B$500,2,FALSE)</f>
        <v>0</v>
      </c>
      <c r="S114" s="159">
        <f t="shared" si="60"/>
        <v>0</v>
      </c>
      <c r="T114" s="159">
        <f t="shared" si="61"/>
        <v>0</v>
      </c>
      <c r="U114" s="135" t="e">
        <f t="shared" si="62"/>
        <v>#DIV/0!</v>
      </c>
      <c r="V114" s="135" t="e">
        <f t="shared" si="63"/>
        <v>#DIV/0!</v>
      </c>
      <c r="W114" s="135" t="e">
        <f t="shared" ref="W114:W132" si="69">U114+V114</f>
        <v>#DIV/0!</v>
      </c>
    </row>
    <row r="115" spans="1:23" x14ac:dyDescent="0.2">
      <c r="A115" s="152" t="s">
        <v>3936</v>
      </c>
      <c r="B115" s="156" t="s">
        <v>850</v>
      </c>
      <c r="C115" s="156"/>
      <c r="D115" s="156" t="s">
        <v>804</v>
      </c>
      <c r="E115" s="7" t="s">
        <v>321</v>
      </c>
      <c r="F115" s="7" t="s">
        <v>321</v>
      </c>
      <c r="G115" s="156" t="s">
        <v>822</v>
      </c>
      <c r="H115" s="159">
        <v>13.6</v>
      </c>
      <c r="I115" s="7">
        <f>VLOOKUP(E115,Steuerung!$A$17:$E$500,5,FALSE)</f>
        <v>2</v>
      </c>
      <c r="J115" s="77">
        <f>VLOOKUP(E115,Steuerung!$A$17:$F$500,6,FALSE)</f>
        <v>58.333333333333329</v>
      </c>
      <c r="K115" s="7">
        <f>VLOOKUP(F115,Steuerung!$A$17:$G$500,7,FALSE)</f>
        <v>2</v>
      </c>
      <c r="L115" s="7">
        <f>VLOOKUP(F115,Steuerung!$A$17:$H$500,8,FALSE)</f>
        <v>46</v>
      </c>
      <c r="M115" s="77">
        <f t="shared" si="65"/>
        <v>104.33333333333333</v>
      </c>
      <c r="N115" s="134">
        <f t="shared" si="66"/>
        <v>1418.9333333333332</v>
      </c>
      <c r="O115" s="134">
        <f t="shared" si="67"/>
        <v>793.33333333333326</v>
      </c>
      <c r="P115" s="134">
        <f t="shared" si="68"/>
        <v>625.6</v>
      </c>
      <c r="Q115" s="67">
        <f>VLOOKUP(E115,Steuerung!$A$17:$B$500,2,FALSE)</f>
        <v>0</v>
      </c>
      <c r="R115" s="67">
        <f>VLOOKUP(F115,Steuerung!$A$17:$B$500,2,FALSE)</f>
        <v>0</v>
      </c>
      <c r="S115" s="159">
        <f t="shared" si="60"/>
        <v>0</v>
      </c>
      <c r="T115" s="159">
        <f t="shared" si="61"/>
        <v>0</v>
      </c>
      <c r="U115" s="135" t="e">
        <f t="shared" si="62"/>
        <v>#DIV/0!</v>
      </c>
      <c r="V115" s="135" t="e">
        <f t="shared" si="63"/>
        <v>#DIV/0!</v>
      </c>
      <c r="W115" s="135" t="e">
        <f t="shared" si="69"/>
        <v>#DIV/0!</v>
      </c>
    </row>
    <row r="116" spans="1:23" x14ac:dyDescent="0.2">
      <c r="A116" s="152" t="s">
        <v>3937</v>
      </c>
      <c r="B116" s="156" t="s">
        <v>906</v>
      </c>
      <c r="C116" s="156"/>
      <c r="D116" s="156" t="s">
        <v>821</v>
      </c>
      <c r="E116" s="7" t="s">
        <v>222</v>
      </c>
      <c r="F116" s="7" t="s">
        <v>222</v>
      </c>
      <c r="G116" s="156" t="s">
        <v>822</v>
      </c>
      <c r="H116" s="159">
        <v>10.15</v>
      </c>
      <c r="I116" s="7">
        <f>VLOOKUP(E116,Steuerung!$A$17:$E$500,5,FALSE)</f>
        <v>5</v>
      </c>
      <c r="J116" s="77">
        <f>VLOOKUP(E116,Steuerung!$A$17:$F$500,6,FALSE)</f>
        <v>137.33333333333334</v>
      </c>
      <c r="K116" s="7">
        <f>VLOOKUP(F116,Steuerung!$A$17:$G$500,7,FALSE)</f>
        <v>5</v>
      </c>
      <c r="L116" s="7">
        <f>VLOOKUP(F116,Steuerung!$A$17:$H$500,8,FALSE)</f>
        <v>113</v>
      </c>
      <c r="M116" s="77">
        <f t="shared" si="65"/>
        <v>250.33333333333334</v>
      </c>
      <c r="N116" s="134">
        <f t="shared" si="66"/>
        <v>2540.8833333333337</v>
      </c>
      <c r="O116" s="134">
        <f t="shared" si="67"/>
        <v>1393.9333333333334</v>
      </c>
      <c r="P116" s="134">
        <f t="shared" si="68"/>
        <v>1146.95</v>
      </c>
      <c r="Q116" s="67">
        <f>VLOOKUP(E116,Steuerung!$A$17:$B$500,2,FALSE)</f>
        <v>0</v>
      </c>
      <c r="R116" s="67">
        <f>VLOOKUP(F116,Steuerung!$A$17:$B$500,2,FALSE)</f>
        <v>0</v>
      </c>
      <c r="S116" s="159">
        <f t="shared" si="60"/>
        <v>0</v>
      </c>
      <c r="T116" s="159">
        <f t="shared" si="61"/>
        <v>0</v>
      </c>
      <c r="U116" s="135" t="e">
        <f t="shared" si="62"/>
        <v>#DIV/0!</v>
      </c>
      <c r="V116" s="135" t="e">
        <f t="shared" si="63"/>
        <v>#DIV/0!</v>
      </c>
      <c r="W116" s="135" t="e">
        <f t="shared" si="69"/>
        <v>#DIV/0!</v>
      </c>
    </row>
    <row r="117" spans="1:23" x14ac:dyDescent="0.2">
      <c r="A117" s="152" t="s">
        <v>3938</v>
      </c>
      <c r="B117" s="156" t="s">
        <v>850</v>
      </c>
      <c r="C117" s="156"/>
      <c r="D117" s="156" t="s">
        <v>804</v>
      </c>
      <c r="E117" s="7" t="s">
        <v>321</v>
      </c>
      <c r="F117" s="7" t="s">
        <v>321</v>
      </c>
      <c r="G117" s="156" t="s">
        <v>822</v>
      </c>
      <c r="H117" s="159">
        <v>12.14</v>
      </c>
      <c r="I117" s="7">
        <f>VLOOKUP(E117,Steuerung!$A$17:$E$500,5,FALSE)</f>
        <v>2</v>
      </c>
      <c r="J117" s="77">
        <f>VLOOKUP(E117,Steuerung!$A$17:$F$500,6,FALSE)</f>
        <v>58.333333333333329</v>
      </c>
      <c r="K117" s="7">
        <f>VLOOKUP(F117,Steuerung!$A$17:$G$500,7,FALSE)</f>
        <v>2</v>
      </c>
      <c r="L117" s="7">
        <f>VLOOKUP(F117,Steuerung!$A$17:$H$500,8,FALSE)</f>
        <v>46</v>
      </c>
      <c r="M117" s="77">
        <f t="shared" si="65"/>
        <v>104.33333333333333</v>
      </c>
      <c r="N117" s="134">
        <f t="shared" si="66"/>
        <v>1266.6066666666666</v>
      </c>
      <c r="O117" s="134">
        <f t="shared" si="67"/>
        <v>708.16666666666663</v>
      </c>
      <c r="P117" s="134">
        <f t="shared" si="68"/>
        <v>558.44000000000005</v>
      </c>
      <c r="Q117" s="67">
        <f>VLOOKUP(E117,Steuerung!$A$17:$B$500,2,FALSE)</f>
        <v>0</v>
      </c>
      <c r="R117" s="67">
        <f>VLOOKUP(F117,Steuerung!$A$17:$B$500,2,FALSE)</f>
        <v>0</v>
      </c>
      <c r="S117" s="159">
        <f t="shared" si="60"/>
        <v>0</v>
      </c>
      <c r="T117" s="159">
        <f t="shared" si="61"/>
        <v>0</v>
      </c>
      <c r="U117" s="135" t="e">
        <f t="shared" si="62"/>
        <v>#DIV/0!</v>
      </c>
      <c r="V117" s="135" t="e">
        <f t="shared" si="63"/>
        <v>#DIV/0!</v>
      </c>
      <c r="W117" s="135" t="e">
        <f t="shared" si="69"/>
        <v>#DIV/0!</v>
      </c>
    </row>
    <row r="118" spans="1:23" x14ac:dyDescent="0.2">
      <c r="A118" s="152" t="s">
        <v>3939</v>
      </c>
      <c r="B118" s="156" t="s">
        <v>1159</v>
      </c>
      <c r="C118" s="156"/>
      <c r="D118" s="156" t="s">
        <v>1160</v>
      </c>
      <c r="E118" s="7" t="s">
        <v>239</v>
      </c>
      <c r="F118" s="7" t="s">
        <v>239</v>
      </c>
      <c r="G118" s="156" t="s">
        <v>822</v>
      </c>
      <c r="H118" s="159">
        <v>17.43</v>
      </c>
      <c r="I118" s="7">
        <f>VLOOKUP(E118,Steuerung!$A$17:$E$500,5,FALSE)</f>
        <v>2</v>
      </c>
      <c r="J118" s="77">
        <f>VLOOKUP(E118,Steuerung!$A$17:$F$500,6,FALSE)</f>
        <v>58.333333333333329</v>
      </c>
      <c r="K118" s="7">
        <f>VLOOKUP(F118,Steuerung!$A$17:$G$500,7,FALSE)</f>
        <v>2</v>
      </c>
      <c r="L118" s="7">
        <f>VLOOKUP(F118,Steuerung!$A$17:$H$500,8,FALSE)</f>
        <v>46</v>
      </c>
      <c r="M118" s="77">
        <f t="shared" si="65"/>
        <v>104.33333333333333</v>
      </c>
      <c r="N118" s="134">
        <f t="shared" si="66"/>
        <v>1818.53</v>
      </c>
      <c r="O118" s="134">
        <f t="shared" si="67"/>
        <v>1016.7499999999999</v>
      </c>
      <c r="P118" s="134">
        <f t="shared" si="68"/>
        <v>801.78</v>
      </c>
      <c r="Q118" s="67">
        <f>VLOOKUP(E118,Steuerung!$A$17:$B$500,2,FALSE)</f>
        <v>0</v>
      </c>
      <c r="R118" s="67">
        <f>VLOOKUP(F118,Steuerung!$A$17:$B$500,2,FALSE)</f>
        <v>0</v>
      </c>
      <c r="S118" s="159">
        <f t="shared" si="60"/>
        <v>0</v>
      </c>
      <c r="T118" s="159">
        <f t="shared" si="61"/>
        <v>0</v>
      </c>
      <c r="U118" s="135" t="e">
        <f t="shared" si="62"/>
        <v>#DIV/0!</v>
      </c>
      <c r="V118" s="135" t="e">
        <f t="shared" si="63"/>
        <v>#DIV/0!</v>
      </c>
      <c r="W118" s="135" t="e">
        <f t="shared" si="69"/>
        <v>#DIV/0!</v>
      </c>
    </row>
    <row r="119" spans="1:23" x14ac:dyDescent="0.2">
      <c r="A119" s="152" t="s">
        <v>3940</v>
      </c>
      <c r="B119" s="156" t="s">
        <v>1159</v>
      </c>
      <c r="C119" s="156"/>
      <c r="D119" s="156" t="s">
        <v>1160</v>
      </c>
      <c r="E119" s="7" t="s">
        <v>239</v>
      </c>
      <c r="F119" s="7" t="s">
        <v>239</v>
      </c>
      <c r="G119" s="156" t="s">
        <v>822</v>
      </c>
      <c r="H119" s="159">
        <v>9.5</v>
      </c>
      <c r="I119" s="7">
        <f>VLOOKUP(E119,Steuerung!$A$17:$E$500,5,FALSE)</f>
        <v>2</v>
      </c>
      <c r="J119" s="77">
        <f>VLOOKUP(E119,Steuerung!$A$17:$F$500,6,FALSE)</f>
        <v>58.333333333333329</v>
      </c>
      <c r="K119" s="7">
        <f>VLOOKUP(F119,Steuerung!$A$17:$G$500,7,FALSE)</f>
        <v>2</v>
      </c>
      <c r="L119" s="7">
        <f>VLOOKUP(F119,Steuerung!$A$17:$H$500,8,FALSE)</f>
        <v>46</v>
      </c>
      <c r="M119" s="77">
        <f t="shared" si="65"/>
        <v>104.33333333333333</v>
      </c>
      <c r="N119" s="134">
        <f t="shared" si="66"/>
        <v>991.16666666666663</v>
      </c>
      <c r="O119" s="134">
        <f t="shared" si="67"/>
        <v>554.16666666666663</v>
      </c>
      <c r="P119" s="134">
        <f t="shared" si="68"/>
        <v>437</v>
      </c>
      <c r="Q119" s="67">
        <f>VLOOKUP(E119,Steuerung!$A$17:$B$500,2,FALSE)</f>
        <v>0</v>
      </c>
      <c r="R119" s="67">
        <f>VLOOKUP(F119,Steuerung!$A$17:$B$500,2,FALSE)</f>
        <v>0</v>
      </c>
      <c r="S119" s="159">
        <f t="shared" si="60"/>
        <v>0</v>
      </c>
      <c r="T119" s="159">
        <f t="shared" si="61"/>
        <v>0</v>
      </c>
      <c r="U119" s="135" t="e">
        <f t="shared" si="62"/>
        <v>#DIV/0!</v>
      </c>
      <c r="V119" s="135" t="e">
        <f t="shared" si="63"/>
        <v>#DIV/0!</v>
      </c>
      <c r="W119" s="135" t="e">
        <f t="shared" si="69"/>
        <v>#DIV/0!</v>
      </c>
    </row>
    <row r="120" spans="1:23" x14ac:dyDescent="0.2">
      <c r="A120" s="152" t="s">
        <v>3941</v>
      </c>
      <c r="B120" s="156" t="s">
        <v>1159</v>
      </c>
      <c r="C120" s="156"/>
      <c r="D120" s="156" t="s">
        <v>1160</v>
      </c>
      <c r="E120" s="7" t="s">
        <v>239</v>
      </c>
      <c r="F120" s="7" t="s">
        <v>239</v>
      </c>
      <c r="G120" s="156" t="s">
        <v>822</v>
      </c>
      <c r="H120" s="159">
        <v>40.89</v>
      </c>
      <c r="I120" s="7">
        <f>VLOOKUP(E120,Steuerung!$A$17:$E$500,5,FALSE)</f>
        <v>2</v>
      </c>
      <c r="J120" s="77">
        <f>VLOOKUP(E120,Steuerung!$A$17:$F$500,6,FALSE)</f>
        <v>58.333333333333329</v>
      </c>
      <c r="K120" s="7">
        <f>VLOOKUP(F120,Steuerung!$A$17:$G$500,7,FALSE)</f>
        <v>2</v>
      </c>
      <c r="L120" s="7">
        <f>VLOOKUP(F120,Steuerung!$A$17:$H$500,8,FALSE)</f>
        <v>46</v>
      </c>
      <c r="M120" s="77">
        <f t="shared" si="65"/>
        <v>104.33333333333333</v>
      </c>
      <c r="N120" s="134">
        <f t="shared" si="66"/>
        <v>4266.1899999999996</v>
      </c>
      <c r="O120" s="134">
        <f t="shared" si="67"/>
        <v>2385.25</v>
      </c>
      <c r="P120" s="134">
        <f t="shared" si="68"/>
        <v>1880.94</v>
      </c>
      <c r="Q120" s="67">
        <f>VLOOKUP(E120,Steuerung!$A$17:$B$500,2,FALSE)</f>
        <v>0</v>
      </c>
      <c r="R120" s="67">
        <f>VLOOKUP(F120,Steuerung!$A$17:$B$500,2,FALSE)</f>
        <v>0</v>
      </c>
      <c r="S120" s="159">
        <f t="shared" si="60"/>
        <v>0</v>
      </c>
      <c r="T120" s="159">
        <f t="shared" si="61"/>
        <v>0</v>
      </c>
      <c r="U120" s="135" t="e">
        <f t="shared" si="62"/>
        <v>#DIV/0!</v>
      </c>
      <c r="V120" s="135" t="e">
        <f t="shared" si="63"/>
        <v>#DIV/0!</v>
      </c>
      <c r="W120" s="135" t="e">
        <f t="shared" si="69"/>
        <v>#DIV/0!</v>
      </c>
    </row>
    <row r="121" spans="1:23" x14ac:dyDescent="0.2">
      <c r="A121" s="152" t="s">
        <v>3942</v>
      </c>
      <c r="B121" s="156" t="s">
        <v>1159</v>
      </c>
      <c r="C121" s="156"/>
      <c r="D121" s="156" t="s">
        <v>1160</v>
      </c>
      <c r="E121" s="7" t="s">
        <v>239</v>
      </c>
      <c r="F121" s="7" t="s">
        <v>239</v>
      </c>
      <c r="G121" s="156" t="s">
        <v>822</v>
      </c>
      <c r="H121" s="159">
        <v>14.46</v>
      </c>
      <c r="I121" s="7">
        <f>VLOOKUP(E121,Steuerung!$A$17:$E$500,5,FALSE)</f>
        <v>2</v>
      </c>
      <c r="J121" s="77">
        <f>VLOOKUP(E121,Steuerung!$A$17:$F$500,6,FALSE)</f>
        <v>58.333333333333329</v>
      </c>
      <c r="K121" s="7">
        <f>VLOOKUP(F121,Steuerung!$A$17:$G$500,7,FALSE)</f>
        <v>2</v>
      </c>
      <c r="L121" s="7">
        <f>VLOOKUP(F121,Steuerung!$A$17:$H$500,8,FALSE)</f>
        <v>46</v>
      </c>
      <c r="M121" s="77">
        <f t="shared" si="65"/>
        <v>104.33333333333333</v>
      </c>
      <c r="N121" s="134">
        <f t="shared" si="66"/>
        <v>1508.66</v>
      </c>
      <c r="O121" s="134">
        <f t="shared" si="67"/>
        <v>843.5</v>
      </c>
      <c r="P121" s="134">
        <f t="shared" si="68"/>
        <v>665.16000000000008</v>
      </c>
      <c r="Q121" s="67">
        <f>VLOOKUP(E121,Steuerung!$A$17:$B$500,2,FALSE)</f>
        <v>0</v>
      </c>
      <c r="R121" s="67">
        <f>VLOOKUP(F121,Steuerung!$A$17:$B$500,2,FALSE)</f>
        <v>0</v>
      </c>
      <c r="S121" s="159">
        <f t="shared" si="60"/>
        <v>0</v>
      </c>
      <c r="T121" s="159">
        <f t="shared" si="61"/>
        <v>0</v>
      </c>
      <c r="U121" s="135" t="e">
        <f t="shared" si="62"/>
        <v>#DIV/0!</v>
      </c>
      <c r="V121" s="135" t="e">
        <f t="shared" si="63"/>
        <v>#DIV/0!</v>
      </c>
      <c r="W121" s="135" t="e">
        <f t="shared" si="69"/>
        <v>#DIV/0!</v>
      </c>
    </row>
    <row r="122" spans="1:23" x14ac:dyDescent="0.2">
      <c r="A122" s="152" t="s">
        <v>3943</v>
      </c>
      <c r="B122" s="156" t="s">
        <v>1159</v>
      </c>
      <c r="C122" s="156"/>
      <c r="D122" s="156" t="s">
        <v>1160</v>
      </c>
      <c r="E122" s="7" t="s">
        <v>239</v>
      </c>
      <c r="F122" s="7" t="s">
        <v>239</v>
      </c>
      <c r="G122" s="156" t="s">
        <v>822</v>
      </c>
      <c r="H122" s="159">
        <v>66.180000000000007</v>
      </c>
      <c r="I122" s="7">
        <f>VLOOKUP(E122,Steuerung!$A$17:$E$500,5,FALSE)</f>
        <v>2</v>
      </c>
      <c r="J122" s="77">
        <f>VLOOKUP(E122,Steuerung!$A$17:$F$500,6,FALSE)</f>
        <v>58.333333333333329</v>
      </c>
      <c r="K122" s="7">
        <f>VLOOKUP(F122,Steuerung!$A$17:$G$500,7,FALSE)</f>
        <v>2</v>
      </c>
      <c r="L122" s="7">
        <f>VLOOKUP(F122,Steuerung!$A$17:$H$500,8,FALSE)</f>
        <v>46</v>
      </c>
      <c r="M122" s="77">
        <f t="shared" si="65"/>
        <v>104.33333333333333</v>
      </c>
      <c r="N122" s="134">
        <f t="shared" si="66"/>
        <v>6904.7800000000007</v>
      </c>
      <c r="O122" s="134">
        <f t="shared" si="67"/>
        <v>3860.5</v>
      </c>
      <c r="P122" s="134">
        <f t="shared" si="68"/>
        <v>3044.28</v>
      </c>
      <c r="Q122" s="67">
        <f>VLOOKUP(E122,Steuerung!$A$17:$B$500,2,FALSE)</f>
        <v>0</v>
      </c>
      <c r="R122" s="67">
        <f>VLOOKUP(F122,Steuerung!$A$17:$B$500,2,FALSE)</f>
        <v>0</v>
      </c>
      <c r="S122" s="159">
        <f t="shared" si="60"/>
        <v>0</v>
      </c>
      <c r="T122" s="159">
        <f t="shared" si="61"/>
        <v>0</v>
      </c>
      <c r="U122" s="135" t="e">
        <f t="shared" si="62"/>
        <v>#DIV/0!</v>
      </c>
      <c r="V122" s="135" t="e">
        <f t="shared" si="63"/>
        <v>#DIV/0!</v>
      </c>
      <c r="W122" s="135" t="e">
        <f t="shared" si="69"/>
        <v>#DIV/0!</v>
      </c>
    </row>
    <row r="123" spans="1:23" x14ac:dyDescent="0.2">
      <c r="A123" s="152" t="s">
        <v>3944</v>
      </c>
      <c r="B123" s="156" t="s">
        <v>1159</v>
      </c>
      <c r="C123" s="156"/>
      <c r="D123" s="156" t="s">
        <v>1160</v>
      </c>
      <c r="E123" s="7" t="s">
        <v>239</v>
      </c>
      <c r="F123" s="7" t="s">
        <v>239</v>
      </c>
      <c r="G123" s="156" t="s">
        <v>822</v>
      </c>
      <c r="H123" s="159">
        <v>65.430000000000007</v>
      </c>
      <c r="I123" s="7">
        <f>VLOOKUP(E123,Steuerung!$A$17:$E$500,5,FALSE)</f>
        <v>2</v>
      </c>
      <c r="J123" s="77">
        <f>VLOOKUP(E123,Steuerung!$A$17:$F$500,6,FALSE)</f>
        <v>58.333333333333329</v>
      </c>
      <c r="K123" s="7">
        <f>VLOOKUP(F123,Steuerung!$A$17:$G$500,7,FALSE)</f>
        <v>2</v>
      </c>
      <c r="L123" s="7">
        <f>VLOOKUP(F123,Steuerung!$A$17:$H$500,8,FALSE)</f>
        <v>46</v>
      </c>
      <c r="M123" s="77">
        <f t="shared" si="65"/>
        <v>104.33333333333333</v>
      </c>
      <c r="N123" s="134">
        <f t="shared" si="66"/>
        <v>6826.5300000000007</v>
      </c>
      <c r="O123" s="134">
        <f t="shared" si="67"/>
        <v>3816.75</v>
      </c>
      <c r="P123" s="134">
        <f t="shared" si="68"/>
        <v>3009.78</v>
      </c>
      <c r="Q123" s="67">
        <f>VLOOKUP(E123,Steuerung!$A$17:$B$500,2,FALSE)</f>
        <v>0</v>
      </c>
      <c r="R123" s="67">
        <f>VLOOKUP(F123,Steuerung!$A$17:$B$500,2,FALSE)</f>
        <v>0</v>
      </c>
      <c r="S123" s="159">
        <f t="shared" si="60"/>
        <v>0</v>
      </c>
      <c r="T123" s="159">
        <f t="shared" si="61"/>
        <v>0</v>
      </c>
      <c r="U123" s="135" t="e">
        <f t="shared" si="62"/>
        <v>#DIV/0!</v>
      </c>
      <c r="V123" s="135" t="e">
        <f t="shared" si="63"/>
        <v>#DIV/0!</v>
      </c>
      <c r="W123" s="135" t="e">
        <f t="shared" si="69"/>
        <v>#DIV/0!</v>
      </c>
    </row>
    <row r="124" spans="1:23" x14ac:dyDescent="0.2">
      <c r="A124" s="152" t="s">
        <v>3945</v>
      </c>
      <c r="B124" s="156" t="s">
        <v>850</v>
      </c>
      <c r="C124" s="156"/>
      <c r="D124" s="156" t="s">
        <v>1160</v>
      </c>
      <c r="E124" s="7" t="s">
        <v>239</v>
      </c>
      <c r="F124" s="7" t="s">
        <v>239</v>
      </c>
      <c r="G124" s="156" t="s">
        <v>822</v>
      </c>
      <c r="H124" s="159">
        <v>6.67</v>
      </c>
      <c r="I124" s="7">
        <f>VLOOKUP(E124,Steuerung!$A$17:$E$500,5,FALSE)</f>
        <v>2</v>
      </c>
      <c r="J124" s="77">
        <f>VLOOKUP(E124,Steuerung!$A$17:$F$500,6,FALSE)</f>
        <v>58.333333333333329</v>
      </c>
      <c r="K124" s="7">
        <f>VLOOKUP(F124,Steuerung!$A$17:$G$500,7,FALSE)</f>
        <v>2</v>
      </c>
      <c r="L124" s="7">
        <f>VLOOKUP(F124,Steuerung!$A$17:$H$500,8,FALSE)</f>
        <v>46</v>
      </c>
      <c r="M124" s="77">
        <f t="shared" si="65"/>
        <v>104.33333333333333</v>
      </c>
      <c r="N124" s="134">
        <f t="shared" si="66"/>
        <v>695.90333333333331</v>
      </c>
      <c r="O124" s="134">
        <f t="shared" si="67"/>
        <v>389.08333333333331</v>
      </c>
      <c r="P124" s="134">
        <f t="shared" si="68"/>
        <v>306.82</v>
      </c>
      <c r="Q124" s="67">
        <f>VLOOKUP(E124,Steuerung!$A$17:$B$500,2,FALSE)</f>
        <v>0</v>
      </c>
      <c r="R124" s="67">
        <f>VLOOKUP(F124,Steuerung!$A$17:$B$500,2,FALSE)</f>
        <v>0</v>
      </c>
      <c r="S124" s="159">
        <f t="shared" si="60"/>
        <v>0</v>
      </c>
      <c r="T124" s="159">
        <f t="shared" si="61"/>
        <v>0</v>
      </c>
      <c r="U124" s="135" t="e">
        <f t="shared" si="62"/>
        <v>#DIV/0!</v>
      </c>
      <c r="V124" s="135" t="e">
        <f t="shared" si="63"/>
        <v>#DIV/0!</v>
      </c>
      <c r="W124" s="135" t="e">
        <f t="shared" si="69"/>
        <v>#DIV/0!</v>
      </c>
    </row>
    <row r="125" spans="1:23" x14ac:dyDescent="0.2">
      <c r="A125" s="152" t="s">
        <v>3946</v>
      </c>
      <c r="B125" s="156" t="s">
        <v>850</v>
      </c>
      <c r="C125" s="156"/>
      <c r="D125" s="156" t="s">
        <v>1160</v>
      </c>
      <c r="E125" s="7" t="s">
        <v>239</v>
      </c>
      <c r="F125" s="7" t="s">
        <v>239</v>
      </c>
      <c r="G125" s="156" t="s">
        <v>822</v>
      </c>
      <c r="H125" s="159">
        <v>6.67</v>
      </c>
      <c r="I125" s="7">
        <f>VLOOKUP(E125,Steuerung!$A$17:$E$500,5,FALSE)</f>
        <v>2</v>
      </c>
      <c r="J125" s="77">
        <f>VLOOKUP(E125,Steuerung!$A$17:$F$500,6,FALSE)</f>
        <v>58.333333333333329</v>
      </c>
      <c r="K125" s="7">
        <f>VLOOKUP(F125,Steuerung!$A$17:$G$500,7,FALSE)</f>
        <v>2</v>
      </c>
      <c r="L125" s="7">
        <f>VLOOKUP(F125,Steuerung!$A$17:$H$500,8,FALSE)</f>
        <v>46</v>
      </c>
      <c r="M125" s="77">
        <f t="shared" si="65"/>
        <v>104.33333333333333</v>
      </c>
      <c r="N125" s="134">
        <f t="shared" si="66"/>
        <v>695.90333333333331</v>
      </c>
      <c r="O125" s="134">
        <f t="shared" si="67"/>
        <v>389.08333333333331</v>
      </c>
      <c r="P125" s="134">
        <f t="shared" si="68"/>
        <v>306.82</v>
      </c>
      <c r="Q125" s="67">
        <f>VLOOKUP(E125,Steuerung!$A$17:$B$500,2,FALSE)</f>
        <v>0</v>
      </c>
      <c r="R125" s="67">
        <f>VLOOKUP(F125,Steuerung!$A$17:$B$500,2,FALSE)</f>
        <v>0</v>
      </c>
      <c r="S125" s="159">
        <f t="shared" si="60"/>
        <v>0</v>
      </c>
      <c r="T125" s="159">
        <f t="shared" si="61"/>
        <v>0</v>
      </c>
      <c r="U125" s="135" t="e">
        <f t="shared" si="62"/>
        <v>#DIV/0!</v>
      </c>
      <c r="V125" s="135" t="e">
        <f t="shared" si="63"/>
        <v>#DIV/0!</v>
      </c>
      <c r="W125" s="135" t="e">
        <f t="shared" si="69"/>
        <v>#DIV/0!</v>
      </c>
    </row>
    <row r="126" spans="1:23" x14ac:dyDescent="0.2">
      <c r="A126" s="152" t="s">
        <v>3947</v>
      </c>
      <c r="B126" s="156" t="s">
        <v>1159</v>
      </c>
      <c r="C126" s="156"/>
      <c r="D126" s="156" t="s">
        <v>1160</v>
      </c>
      <c r="E126" s="7" t="s">
        <v>239</v>
      </c>
      <c r="F126" s="7" t="s">
        <v>239</v>
      </c>
      <c r="G126" s="156" t="s">
        <v>822</v>
      </c>
      <c r="H126" s="159">
        <v>16.86</v>
      </c>
      <c r="I126" s="7">
        <f>VLOOKUP(E126,Steuerung!$A$17:$E$500,5,FALSE)</f>
        <v>2</v>
      </c>
      <c r="J126" s="77">
        <f>VLOOKUP(E126,Steuerung!$A$17:$F$500,6,FALSE)</f>
        <v>58.333333333333329</v>
      </c>
      <c r="K126" s="7">
        <f>VLOOKUP(F126,Steuerung!$A$17:$G$500,7,FALSE)</f>
        <v>2</v>
      </c>
      <c r="L126" s="7">
        <f>VLOOKUP(F126,Steuerung!$A$17:$H$500,8,FALSE)</f>
        <v>46</v>
      </c>
      <c r="M126" s="77">
        <f t="shared" si="65"/>
        <v>104.33333333333333</v>
      </c>
      <c r="N126" s="134">
        <f t="shared" si="66"/>
        <v>1759.06</v>
      </c>
      <c r="O126" s="134">
        <f t="shared" si="67"/>
        <v>983.49999999999989</v>
      </c>
      <c r="P126" s="134">
        <f t="shared" si="68"/>
        <v>775.56</v>
      </c>
      <c r="Q126" s="67">
        <f>VLOOKUP(E126,Steuerung!$A$17:$B$500,2,FALSE)</f>
        <v>0</v>
      </c>
      <c r="R126" s="67">
        <f>VLOOKUP(F126,Steuerung!$A$17:$B$500,2,FALSE)</f>
        <v>0</v>
      </c>
      <c r="S126" s="159">
        <f t="shared" si="60"/>
        <v>0</v>
      </c>
      <c r="T126" s="159">
        <f t="shared" si="61"/>
        <v>0</v>
      </c>
      <c r="U126" s="135" t="e">
        <f t="shared" si="62"/>
        <v>#DIV/0!</v>
      </c>
      <c r="V126" s="135" t="e">
        <f t="shared" si="63"/>
        <v>#DIV/0!</v>
      </c>
      <c r="W126" s="135" t="e">
        <f t="shared" si="69"/>
        <v>#DIV/0!</v>
      </c>
    </row>
    <row r="127" spans="1:23" x14ac:dyDescent="0.2">
      <c r="A127" s="152" t="s">
        <v>3948</v>
      </c>
      <c r="B127" s="156" t="s">
        <v>1159</v>
      </c>
      <c r="C127" s="156"/>
      <c r="D127" s="156" t="s">
        <v>1160</v>
      </c>
      <c r="E127" s="7" t="s">
        <v>239</v>
      </c>
      <c r="F127" s="7" t="s">
        <v>239</v>
      </c>
      <c r="G127" s="156" t="s">
        <v>822</v>
      </c>
      <c r="H127" s="159">
        <v>16.86</v>
      </c>
      <c r="I127" s="7">
        <f>VLOOKUP(E127,Steuerung!$A$17:$E$500,5,FALSE)</f>
        <v>2</v>
      </c>
      <c r="J127" s="77">
        <f>VLOOKUP(E127,Steuerung!$A$17:$F$500,6,FALSE)</f>
        <v>58.333333333333329</v>
      </c>
      <c r="K127" s="7">
        <f>VLOOKUP(F127,Steuerung!$A$17:$G$500,7,FALSE)</f>
        <v>2</v>
      </c>
      <c r="L127" s="7">
        <f>VLOOKUP(F127,Steuerung!$A$17:$H$500,8,FALSE)</f>
        <v>46</v>
      </c>
      <c r="M127" s="77">
        <f t="shared" si="65"/>
        <v>104.33333333333333</v>
      </c>
      <c r="N127" s="134">
        <f t="shared" si="66"/>
        <v>1759.06</v>
      </c>
      <c r="O127" s="134">
        <f t="shared" si="67"/>
        <v>983.49999999999989</v>
      </c>
      <c r="P127" s="134">
        <f t="shared" si="68"/>
        <v>775.56</v>
      </c>
      <c r="Q127" s="67">
        <f>VLOOKUP(E127,Steuerung!$A$17:$B$500,2,FALSE)</f>
        <v>0</v>
      </c>
      <c r="R127" s="67">
        <f>VLOOKUP(F127,Steuerung!$A$17:$B$500,2,FALSE)</f>
        <v>0</v>
      </c>
      <c r="S127" s="159">
        <f t="shared" si="60"/>
        <v>0</v>
      </c>
      <c r="T127" s="159">
        <f t="shared" si="61"/>
        <v>0</v>
      </c>
      <c r="U127" s="135" t="e">
        <f t="shared" si="62"/>
        <v>#DIV/0!</v>
      </c>
      <c r="V127" s="135" t="e">
        <f t="shared" si="63"/>
        <v>#DIV/0!</v>
      </c>
      <c r="W127" s="135" t="e">
        <f t="shared" si="69"/>
        <v>#DIV/0!</v>
      </c>
    </row>
    <row r="128" spans="1:23" x14ac:dyDescent="0.2">
      <c r="A128" s="152" t="s">
        <v>3949</v>
      </c>
      <c r="B128" s="156" t="s">
        <v>1159</v>
      </c>
      <c r="C128" s="156"/>
      <c r="D128" s="156" t="s">
        <v>1160</v>
      </c>
      <c r="E128" s="7" t="s">
        <v>239</v>
      </c>
      <c r="F128" s="7" t="s">
        <v>239</v>
      </c>
      <c r="G128" s="156" t="s">
        <v>822</v>
      </c>
      <c r="H128" s="159">
        <v>65.2</v>
      </c>
      <c r="I128" s="7">
        <f>VLOOKUP(E128,Steuerung!$A$17:$E$500,5,FALSE)</f>
        <v>2</v>
      </c>
      <c r="J128" s="77">
        <f>VLOOKUP(E128,Steuerung!$A$17:$F$500,6,FALSE)</f>
        <v>58.333333333333329</v>
      </c>
      <c r="K128" s="7">
        <f>VLOOKUP(F128,Steuerung!$A$17:$G$500,7,FALSE)</f>
        <v>2</v>
      </c>
      <c r="L128" s="7">
        <f>VLOOKUP(F128,Steuerung!$A$17:$H$500,8,FALSE)</f>
        <v>46</v>
      </c>
      <c r="M128" s="77">
        <f t="shared" si="65"/>
        <v>104.33333333333333</v>
      </c>
      <c r="N128" s="134">
        <f t="shared" si="66"/>
        <v>6802.5333333333338</v>
      </c>
      <c r="O128" s="134">
        <f t="shared" si="67"/>
        <v>3803.333333333333</v>
      </c>
      <c r="P128" s="134">
        <f t="shared" si="68"/>
        <v>2999.2000000000003</v>
      </c>
      <c r="Q128" s="67">
        <f>VLOOKUP(E128,Steuerung!$A$17:$B$500,2,FALSE)</f>
        <v>0</v>
      </c>
      <c r="R128" s="67">
        <f>VLOOKUP(F128,Steuerung!$A$17:$B$500,2,FALSE)</f>
        <v>0</v>
      </c>
      <c r="S128" s="159">
        <f t="shared" si="60"/>
        <v>0</v>
      </c>
      <c r="T128" s="159">
        <f t="shared" si="61"/>
        <v>0</v>
      </c>
      <c r="U128" s="135" t="e">
        <f t="shared" si="62"/>
        <v>#DIV/0!</v>
      </c>
      <c r="V128" s="135" t="e">
        <f t="shared" si="63"/>
        <v>#DIV/0!</v>
      </c>
      <c r="W128" s="135" t="e">
        <f t="shared" si="69"/>
        <v>#DIV/0!</v>
      </c>
    </row>
    <row r="129" spans="1:23" x14ac:dyDescent="0.2">
      <c r="A129" s="152" t="s">
        <v>3950</v>
      </c>
      <c r="B129" s="156" t="s">
        <v>1159</v>
      </c>
      <c r="C129" s="156"/>
      <c r="D129" s="156" t="s">
        <v>1160</v>
      </c>
      <c r="E129" s="7" t="s">
        <v>239</v>
      </c>
      <c r="F129" s="7" t="s">
        <v>239</v>
      </c>
      <c r="G129" s="156" t="s">
        <v>822</v>
      </c>
      <c r="H129" s="159">
        <v>65.2</v>
      </c>
      <c r="I129" s="7">
        <f>VLOOKUP(E129,Steuerung!$A$17:$E$500,5,FALSE)</f>
        <v>2</v>
      </c>
      <c r="J129" s="77">
        <f>VLOOKUP(E129,Steuerung!$A$17:$F$500,6,FALSE)</f>
        <v>58.333333333333329</v>
      </c>
      <c r="K129" s="7">
        <f>VLOOKUP(F129,Steuerung!$A$17:$G$500,7,FALSE)</f>
        <v>2</v>
      </c>
      <c r="L129" s="7">
        <f>VLOOKUP(F129,Steuerung!$A$17:$H$500,8,FALSE)</f>
        <v>46</v>
      </c>
      <c r="M129" s="77">
        <f t="shared" si="65"/>
        <v>104.33333333333333</v>
      </c>
      <c r="N129" s="134">
        <f t="shared" si="66"/>
        <v>6802.5333333333338</v>
      </c>
      <c r="O129" s="134">
        <f t="shared" si="67"/>
        <v>3803.333333333333</v>
      </c>
      <c r="P129" s="134">
        <f t="shared" si="68"/>
        <v>2999.2000000000003</v>
      </c>
      <c r="Q129" s="67">
        <f>VLOOKUP(E129,Steuerung!$A$17:$B$500,2,FALSE)</f>
        <v>0</v>
      </c>
      <c r="R129" s="67">
        <f>VLOOKUP(F129,Steuerung!$A$17:$B$500,2,FALSE)</f>
        <v>0</v>
      </c>
      <c r="S129" s="159">
        <f t="shared" si="60"/>
        <v>0</v>
      </c>
      <c r="T129" s="159">
        <f t="shared" si="61"/>
        <v>0</v>
      </c>
      <c r="U129" s="135" t="e">
        <f t="shared" si="62"/>
        <v>#DIV/0!</v>
      </c>
      <c r="V129" s="135" t="e">
        <f t="shared" si="63"/>
        <v>#DIV/0!</v>
      </c>
      <c r="W129" s="135" t="e">
        <f t="shared" si="69"/>
        <v>#DIV/0!</v>
      </c>
    </row>
    <row r="130" spans="1:23" x14ac:dyDescent="0.2">
      <c r="A130" s="152" t="s">
        <v>3951</v>
      </c>
      <c r="B130" s="156" t="s">
        <v>852</v>
      </c>
      <c r="C130" s="156"/>
      <c r="D130" s="156" t="s">
        <v>853</v>
      </c>
      <c r="E130" s="7" t="s">
        <v>258</v>
      </c>
      <c r="F130" s="7" t="s">
        <v>258</v>
      </c>
      <c r="G130" s="156" t="s">
        <v>822</v>
      </c>
      <c r="H130" s="159">
        <v>39.54</v>
      </c>
      <c r="I130" s="7">
        <f>VLOOKUP(E130,Steuerung!$A$17:$E$500,5,FALSE)</f>
        <v>1</v>
      </c>
      <c r="J130" s="77">
        <f>VLOOKUP(E130,Steuerung!$A$17:$F$500,6,FALSE)</f>
        <v>29.166666666666657</v>
      </c>
      <c r="K130" s="7">
        <f>VLOOKUP(F130,Steuerung!$A$17:$G$500,7,FALSE)</f>
        <v>1</v>
      </c>
      <c r="L130" s="7">
        <f>VLOOKUP(F130,Steuerung!$A$17:$H$500,8,FALSE)</f>
        <v>23</v>
      </c>
      <c r="M130" s="77">
        <f t="shared" si="65"/>
        <v>52.166666666666657</v>
      </c>
      <c r="N130" s="134">
        <f t="shared" si="66"/>
        <v>2062.6699999999996</v>
      </c>
      <c r="O130" s="134">
        <f t="shared" si="67"/>
        <v>1153.2499999999995</v>
      </c>
      <c r="P130" s="134">
        <f t="shared" si="68"/>
        <v>909.42</v>
      </c>
      <c r="Q130" s="67">
        <f>VLOOKUP(E130,Steuerung!$A$17:$B$500,2,FALSE)</f>
        <v>0</v>
      </c>
      <c r="R130" s="67">
        <f>VLOOKUP(F130,Steuerung!$A$17:$B$500,2,FALSE)</f>
        <v>0</v>
      </c>
      <c r="S130" s="159">
        <f t="shared" si="60"/>
        <v>0</v>
      </c>
      <c r="T130" s="159">
        <f t="shared" si="61"/>
        <v>0</v>
      </c>
      <c r="U130" s="135" t="e">
        <f t="shared" si="62"/>
        <v>#DIV/0!</v>
      </c>
      <c r="V130" s="135" t="e">
        <f t="shared" si="63"/>
        <v>#DIV/0!</v>
      </c>
      <c r="W130" s="135" t="e">
        <f t="shared" si="69"/>
        <v>#DIV/0!</v>
      </c>
    </row>
    <row r="131" spans="1:23" x14ac:dyDescent="0.2">
      <c r="A131" s="152" t="s">
        <v>3952</v>
      </c>
      <c r="B131" s="156" t="s">
        <v>852</v>
      </c>
      <c r="C131" s="156"/>
      <c r="D131" s="156" t="s">
        <v>853</v>
      </c>
      <c r="E131" s="7" t="s">
        <v>258</v>
      </c>
      <c r="F131" s="7" t="s">
        <v>258</v>
      </c>
      <c r="G131" s="156" t="s">
        <v>822</v>
      </c>
      <c r="H131" s="159">
        <v>40.83</v>
      </c>
      <c r="I131" s="7">
        <f>VLOOKUP(E131,Steuerung!$A$17:$E$500,5,FALSE)</f>
        <v>1</v>
      </c>
      <c r="J131" s="77">
        <f>VLOOKUP(E131,Steuerung!$A$17:$F$500,6,FALSE)</f>
        <v>29.166666666666657</v>
      </c>
      <c r="K131" s="7">
        <f>VLOOKUP(F131,Steuerung!$A$17:$G$500,7,FALSE)</f>
        <v>1</v>
      </c>
      <c r="L131" s="7">
        <f>VLOOKUP(F131,Steuerung!$A$17:$H$500,8,FALSE)</f>
        <v>23</v>
      </c>
      <c r="M131" s="77">
        <f t="shared" si="65"/>
        <v>52.166666666666657</v>
      </c>
      <c r="N131" s="134">
        <f t="shared" si="66"/>
        <v>2129.9649999999997</v>
      </c>
      <c r="O131" s="134">
        <f t="shared" si="67"/>
        <v>1190.8749999999995</v>
      </c>
      <c r="P131" s="134">
        <f t="shared" si="68"/>
        <v>939.08999999999992</v>
      </c>
      <c r="Q131" s="67">
        <f>VLOOKUP(E131,Steuerung!$A$17:$B$500,2,FALSE)</f>
        <v>0</v>
      </c>
      <c r="R131" s="67">
        <f>VLOOKUP(F131,Steuerung!$A$17:$B$500,2,FALSE)</f>
        <v>0</v>
      </c>
      <c r="S131" s="159">
        <f t="shared" si="60"/>
        <v>0</v>
      </c>
      <c r="T131" s="159">
        <f t="shared" si="61"/>
        <v>0</v>
      </c>
      <c r="U131" s="135" t="e">
        <f t="shared" si="62"/>
        <v>#DIV/0!</v>
      </c>
      <c r="V131" s="135" t="e">
        <f t="shared" si="63"/>
        <v>#DIV/0!</v>
      </c>
      <c r="W131" s="135" t="e">
        <f t="shared" si="69"/>
        <v>#DIV/0!</v>
      </c>
    </row>
    <row r="132" spans="1:23" x14ac:dyDescent="0.2">
      <c r="A132" s="152" t="s">
        <v>3953</v>
      </c>
      <c r="B132" s="156" t="s">
        <v>794</v>
      </c>
      <c r="C132" s="156"/>
      <c r="D132" s="156" t="s">
        <v>795</v>
      </c>
      <c r="E132" s="7" t="s">
        <v>187</v>
      </c>
      <c r="F132" s="7" t="s">
        <v>187</v>
      </c>
      <c r="G132" s="156" t="s">
        <v>822</v>
      </c>
      <c r="H132" s="159">
        <v>79.819999999999993</v>
      </c>
      <c r="I132" s="7">
        <f>VLOOKUP(E132,Steuerung!$A$17:$E$500,5,FALSE)</f>
        <v>2</v>
      </c>
      <c r="J132" s="77">
        <f>VLOOKUP(E132,Steuerung!$A$17:$F$500,6,FALSE)</f>
        <v>58.333333333333329</v>
      </c>
      <c r="K132" s="7">
        <f>VLOOKUP(F132,Steuerung!$A$17:$G$500,7,FALSE)</f>
        <v>2</v>
      </c>
      <c r="L132" s="7">
        <f>VLOOKUP(F132,Steuerung!$A$17:$H$500,8,FALSE)</f>
        <v>46</v>
      </c>
      <c r="M132" s="77">
        <f t="shared" si="65"/>
        <v>104.33333333333333</v>
      </c>
      <c r="N132" s="134">
        <f t="shared" si="66"/>
        <v>8327.8866666666654</v>
      </c>
      <c r="O132" s="134">
        <f t="shared" si="67"/>
        <v>4656.1666666666661</v>
      </c>
      <c r="P132" s="134">
        <f t="shared" si="68"/>
        <v>3671.72</v>
      </c>
      <c r="Q132" s="67">
        <f>VLOOKUP(E132,Steuerung!$A$17:$B$500,2,FALSE)</f>
        <v>0</v>
      </c>
      <c r="R132" s="67">
        <f>VLOOKUP(F132,Steuerung!$A$17:$B$500,2,FALSE)</f>
        <v>0</v>
      </c>
      <c r="S132" s="159">
        <f t="shared" si="60"/>
        <v>0</v>
      </c>
      <c r="T132" s="159">
        <f t="shared" si="61"/>
        <v>0</v>
      </c>
      <c r="U132" s="135" t="e">
        <f t="shared" si="62"/>
        <v>#DIV/0!</v>
      </c>
      <c r="V132" s="135" t="e">
        <f t="shared" si="63"/>
        <v>#DIV/0!</v>
      </c>
      <c r="W132" s="135" t="e">
        <f t="shared" si="69"/>
        <v>#DIV/0!</v>
      </c>
    </row>
    <row r="133" spans="1:23" x14ac:dyDescent="0.2">
      <c r="A133" s="156"/>
      <c r="B133" s="156"/>
      <c r="C133" s="156"/>
      <c r="D133" s="156"/>
      <c r="E133" s="158"/>
      <c r="F133" s="158"/>
      <c r="G133" s="156"/>
      <c r="H133" s="147" t="s">
        <v>2027</v>
      </c>
      <c r="I133" s="147"/>
      <c r="J133" s="520"/>
      <c r="K133" s="7"/>
      <c r="L133" s="7"/>
      <c r="M133" s="77"/>
      <c r="N133" s="147" t="s">
        <v>2027</v>
      </c>
      <c r="O133" s="240" t="s">
        <v>2027</v>
      </c>
      <c r="P133" s="240" t="s">
        <v>2027</v>
      </c>
      <c r="Q133" s="67"/>
      <c r="R133" s="67"/>
      <c r="S133" s="67"/>
      <c r="T133" s="67"/>
      <c r="U133" s="241" t="s">
        <v>2027</v>
      </c>
      <c r="V133" s="241" t="s">
        <v>2027</v>
      </c>
      <c r="W133" s="241" t="s">
        <v>2027</v>
      </c>
    </row>
    <row r="134" spans="1:23" x14ac:dyDescent="0.2">
      <c r="A134" s="156"/>
      <c r="B134" s="156" t="s">
        <v>3932</v>
      </c>
      <c r="C134" s="156"/>
      <c r="D134" s="156"/>
      <c r="E134" s="158"/>
      <c r="F134" s="158"/>
      <c r="G134" s="156"/>
      <c r="H134" s="147">
        <f>SUM(H113:H133)</f>
        <v>597.17000000000007</v>
      </c>
      <c r="I134" s="147"/>
      <c r="J134" s="520"/>
      <c r="K134" s="7"/>
      <c r="L134" s="7"/>
      <c r="M134" s="77"/>
      <c r="N134" s="147">
        <f t="shared" ref="N134" si="70">SUM(N113:N133)</f>
        <v>61016.04166666665</v>
      </c>
      <c r="O134" s="240">
        <f>SUM(O113:O133)</f>
        <v>34062.101666666662</v>
      </c>
      <c r="P134" s="240">
        <f>SUM(P113:P133)</f>
        <v>26953.94</v>
      </c>
      <c r="Q134" s="67"/>
      <c r="R134" s="67"/>
      <c r="S134" s="67"/>
      <c r="T134" s="67"/>
      <c r="U134" s="241" t="e">
        <f t="shared" ref="U134:W134" si="71">SUM(U113:U133)</f>
        <v>#DIV/0!</v>
      </c>
      <c r="V134" s="241" t="e">
        <f t="shared" si="71"/>
        <v>#DIV/0!</v>
      </c>
      <c r="W134" s="241" t="e">
        <f t="shared" si="71"/>
        <v>#DIV/0!</v>
      </c>
    </row>
    <row r="135" spans="1:23" x14ac:dyDescent="0.2">
      <c r="A135" s="151"/>
      <c r="B135" s="151" t="s">
        <v>3954</v>
      </c>
      <c r="C135" s="151"/>
      <c r="D135" s="151"/>
      <c r="E135" s="158"/>
      <c r="F135" s="158"/>
      <c r="G135" s="151"/>
      <c r="H135" s="147">
        <f>H110+H84+H57+H18+H134</f>
        <v>2668.57</v>
      </c>
      <c r="I135" s="147"/>
      <c r="J135" s="520"/>
      <c r="K135" s="7"/>
      <c r="L135" s="7"/>
      <c r="M135" s="77"/>
      <c r="N135" s="147">
        <f t="shared" ref="N135:P135" si="72">N110+N84+N57+N18+N134</f>
        <v>250264.05433333333</v>
      </c>
      <c r="O135" s="147">
        <f t="shared" si="72"/>
        <v>142163.1983333333</v>
      </c>
      <c r="P135" s="147">
        <f t="shared" si="72"/>
        <v>108100.856</v>
      </c>
      <c r="Q135" s="67"/>
      <c r="R135" s="67"/>
      <c r="S135" s="290">
        <f>SUM(S9:S134)</f>
        <v>0</v>
      </c>
      <c r="T135" s="290">
        <f>SUM(T9:T134)</f>
        <v>0</v>
      </c>
      <c r="U135" s="520" t="e">
        <f>U110+U84+U57+U18+U134</f>
        <v>#DIV/0!</v>
      </c>
      <c r="V135" s="147" t="e">
        <f t="shared" ref="V135:W135" si="73">V110+V84+V57+V18+V134</f>
        <v>#DIV/0!</v>
      </c>
      <c r="W135" s="147" t="e">
        <f t="shared" si="73"/>
        <v>#DIV/0!</v>
      </c>
    </row>
    <row r="138" spans="1:23" x14ac:dyDescent="0.2">
      <c r="C138" s="162" t="s">
        <v>1286</v>
      </c>
      <c r="D138" s="156"/>
      <c r="E138" s="34">
        <f>E140-E139</f>
        <v>87</v>
      </c>
    </row>
    <row r="139" spans="1:23" x14ac:dyDescent="0.2">
      <c r="C139" s="162" t="s">
        <v>1287</v>
      </c>
      <c r="D139" s="156"/>
      <c r="E139" s="34">
        <f>COUNTIFS(M9:M132,0)</f>
        <v>16</v>
      </c>
    </row>
    <row r="140" spans="1:23" x14ac:dyDescent="0.2">
      <c r="C140" s="162" t="s">
        <v>1288</v>
      </c>
      <c r="D140" s="156"/>
      <c r="E140" s="34">
        <f>COUNTA(M9:M132)</f>
        <v>103</v>
      </c>
    </row>
  </sheetData>
  <sheetProtection algorithmName="SHA-512" hashValue="PIBNeVvt2nF4qTedZ8WbYNO+Pd5up75c497S52zepE75NpGTjlJKQeDY2QYn1i7JT0hqMSGymNjZTkQ2aVJLGA==" saltValue="1HV7DIef7UzPLzMezSRlow=="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E5010-BC5C-4A65-92C8-D9260D497D2E}">
  <sheetPr codeName="Tabelle29"/>
  <dimension ref="A1:W144"/>
  <sheetViews>
    <sheetView showGridLines="0" topLeftCell="A82" workbookViewId="0">
      <selection activeCell="A8" sqref="A8:H8"/>
    </sheetView>
  </sheetViews>
  <sheetFormatPr baseColWidth="10" defaultColWidth="11.42578125" defaultRowHeight="12.75" x14ac:dyDescent="0.2"/>
  <cols>
    <col min="2" max="2" width="22.28515625" bestFit="1" customWidth="1"/>
    <col min="10" max="10" width="11.42578125" style="512"/>
    <col min="13" max="13" width="11.42578125" style="512"/>
  </cols>
  <sheetData>
    <row r="1" spans="1:23" x14ac:dyDescent="0.2">
      <c r="A1" s="1043"/>
      <c r="B1" s="50"/>
      <c r="C1" s="50"/>
      <c r="D1" s="50"/>
      <c r="E1" s="123"/>
      <c r="F1" s="123"/>
      <c r="G1" s="50"/>
      <c r="H1" s="134"/>
      <c r="I1" s="7"/>
      <c r="J1" s="77"/>
      <c r="K1" s="7"/>
      <c r="L1" s="7"/>
      <c r="M1" s="77"/>
      <c r="N1" s="134"/>
      <c r="O1" s="134"/>
      <c r="P1" s="134"/>
      <c r="Q1" s="67"/>
      <c r="R1" s="67"/>
      <c r="S1" s="67"/>
      <c r="T1" s="67"/>
      <c r="U1" s="135"/>
      <c r="V1" s="135"/>
      <c r="W1" s="135"/>
    </row>
    <row r="2" spans="1:23" x14ac:dyDescent="0.2">
      <c r="A2" s="50"/>
      <c r="B2" s="1154"/>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7" spans="1:23" x14ac:dyDescent="0.2">
      <c r="A7" s="157" t="s">
        <v>3955</v>
      </c>
      <c r="B7" s="156"/>
      <c r="C7" s="156"/>
      <c r="D7" s="156"/>
      <c r="E7" s="158"/>
      <c r="F7" s="158"/>
      <c r="G7" s="156"/>
      <c r="H7" s="159" t="s">
        <v>2027</v>
      </c>
      <c r="I7" s="7"/>
      <c r="J7" s="77"/>
      <c r="K7" s="7"/>
      <c r="L7" s="7"/>
      <c r="M7" s="77"/>
      <c r="N7" s="134"/>
      <c r="O7" s="134"/>
      <c r="P7" s="134"/>
      <c r="Q7" s="67"/>
      <c r="R7" s="67"/>
      <c r="S7" s="67"/>
      <c r="T7" s="67"/>
      <c r="U7" s="135"/>
      <c r="V7" s="135"/>
      <c r="W7" s="135"/>
    </row>
    <row r="8" spans="1:23" x14ac:dyDescent="0.2">
      <c r="A8" s="157" t="s">
        <v>3956</v>
      </c>
      <c r="B8" s="156"/>
      <c r="C8" s="156"/>
      <c r="D8" s="156"/>
      <c r="E8" s="158"/>
      <c r="F8" s="158"/>
      <c r="G8" s="156"/>
      <c r="H8" s="159" t="s">
        <v>2027</v>
      </c>
      <c r="I8" s="7"/>
      <c r="J8" s="77"/>
      <c r="K8" s="7"/>
      <c r="L8" s="7"/>
      <c r="M8" s="77"/>
      <c r="N8" s="134"/>
      <c r="O8" s="134"/>
      <c r="P8" s="134"/>
      <c r="Q8" s="67"/>
      <c r="R8" s="67"/>
      <c r="S8" s="67"/>
      <c r="T8" s="67"/>
      <c r="U8" s="135"/>
      <c r="V8" s="135"/>
      <c r="W8" s="135"/>
    </row>
    <row r="9" spans="1:23" x14ac:dyDescent="0.2">
      <c r="A9" s="156" t="s">
        <v>1300</v>
      </c>
      <c r="B9" s="156" t="s">
        <v>1380</v>
      </c>
      <c r="C9" s="156"/>
      <c r="D9" s="156" t="s">
        <v>795</v>
      </c>
      <c r="E9" s="158" t="s">
        <v>166</v>
      </c>
      <c r="F9" s="158" t="s">
        <v>166</v>
      </c>
      <c r="G9" s="156" t="s">
        <v>822</v>
      </c>
      <c r="H9" s="159">
        <v>20.54</v>
      </c>
      <c r="I9" s="7">
        <f>VLOOKUP(E9,Steuerung!$A$17:$E$500,5,FALSE)</f>
        <v>2</v>
      </c>
      <c r="J9" s="77">
        <f>VLOOKUP(E9,Steuerung!$A$17:$F$500,6,FALSE)</f>
        <v>58.333333333333329</v>
      </c>
      <c r="K9" s="7">
        <f>VLOOKUP(F9,Steuerung!$A$17:$G$500,7,FALSE)</f>
        <v>2</v>
      </c>
      <c r="L9" s="7">
        <f>VLOOKUP(F9,Steuerung!$A$17:$H$500,8,FALSE)</f>
        <v>46</v>
      </c>
      <c r="M9" s="77">
        <f>J9+L9</f>
        <v>104.33333333333333</v>
      </c>
      <c r="N9" s="134">
        <f>H9*M9</f>
        <v>2143.0066666666667</v>
      </c>
      <c r="O9" s="134">
        <f>H9*J9</f>
        <v>1198.1666666666665</v>
      </c>
      <c r="P9" s="134">
        <f>H9*L9</f>
        <v>944.83999999999992</v>
      </c>
      <c r="Q9" s="67">
        <f>VLOOKUP(E9,Steuerung!$A$17:$B$500,2,FALSE)</f>
        <v>0</v>
      </c>
      <c r="R9" s="67">
        <f>VLOOKUP(F9,Steuerung!$A$17:$B$500,2,FALSE)</f>
        <v>0</v>
      </c>
      <c r="S9" s="159">
        <f>IFERROR(O9/Q9,0)</f>
        <v>0</v>
      </c>
      <c r="T9" s="159">
        <f>IFERROR(P9/R9,0)</f>
        <v>0</v>
      </c>
      <c r="U9" s="135" t="e">
        <f t="shared" ref="U9:V13" si="0">IF(J9&gt;0,O9/Q9*SVS_UHR,0)</f>
        <v>#DIV/0!</v>
      </c>
      <c r="V9" s="135" t="e">
        <f t="shared" si="0"/>
        <v>#DIV/0!</v>
      </c>
      <c r="W9" s="135" t="e">
        <f>U9+V9</f>
        <v>#DIV/0!</v>
      </c>
    </row>
    <row r="10" spans="1:23" x14ac:dyDescent="0.2">
      <c r="A10" s="156" t="s">
        <v>1384</v>
      </c>
      <c r="B10" s="156" t="s">
        <v>3957</v>
      </c>
      <c r="C10" s="156"/>
      <c r="D10" s="156" t="s">
        <v>1160</v>
      </c>
      <c r="E10" s="158" t="s">
        <v>239</v>
      </c>
      <c r="F10" s="158" t="s">
        <v>239</v>
      </c>
      <c r="G10" s="156" t="s">
        <v>822</v>
      </c>
      <c r="H10" s="159">
        <v>12.95</v>
      </c>
      <c r="I10" s="7">
        <f>VLOOKUP(E10,Steuerung!$A$17:$E$500,5,FALSE)</f>
        <v>2</v>
      </c>
      <c r="J10" s="77">
        <f>VLOOKUP(E10,Steuerung!$A$17:$F$500,6,FALSE)</f>
        <v>58.333333333333329</v>
      </c>
      <c r="K10" s="7">
        <f>VLOOKUP(F10,Steuerung!$A$17:$G$500,7,FALSE)</f>
        <v>2</v>
      </c>
      <c r="L10" s="7">
        <f>VLOOKUP(F10,Steuerung!$A$17:$H$500,8,FALSE)</f>
        <v>46</v>
      </c>
      <c r="M10" s="77">
        <f>J10+L10</f>
        <v>104.33333333333333</v>
      </c>
      <c r="N10" s="134">
        <f>H10*M10</f>
        <v>1351.1166666666666</v>
      </c>
      <c r="O10" s="134">
        <f>H10*J10</f>
        <v>755.41666666666652</v>
      </c>
      <c r="P10" s="134">
        <f>H10*L10</f>
        <v>595.69999999999993</v>
      </c>
      <c r="Q10" s="67">
        <f>VLOOKUP(E10,Steuerung!$A$17:$B$500,2,FALSE)</f>
        <v>0</v>
      </c>
      <c r="R10" s="67">
        <f>VLOOKUP(F10,Steuerung!$A$17:$B$500,2,FALSE)</f>
        <v>0</v>
      </c>
      <c r="S10" s="159">
        <f t="shared" ref="S10:S13" si="1">IFERROR(O10/Q10,0)</f>
        <v>0</v>
      </c>
      <c r="T10" s="159">
        <f t="shared" ref="T10:T13" si="2">IFERROR(P10/R10,0)</f>
        <v>0</v>
      </c>
      <c r="U10" s="135" t="e">
        <f t="shared" si="0"/>
        <v>#DIV/0!</v>
      </c>
      <c r="V10" s="135" t="e">
        <f t="shared" si="0"/>
        <v>#DIV/0!</v>
      </c>
      <c r="W10" s="135" t="e">
        <f>U10+V10</f>
        <v>#DIV/0!</v>
      </c>
    </row>
    <row r="11" spans="1:23" x14ac:dyDescent="0.2">
      <c r="A11" s="156" t="s">
        <v>1796</v>
      </c>
      <c r="B11" s="156" t="s">
        <v>3958</v>
      </c>
      <c r="C11" s="156"/>
      <c r="D11" s="156" t="s">
        <v>1160</v>
      </c>
      <c r="E11" s="158" t="s">
        <v>239</v>
      </c>
      <c r="F11" s="158" t="s">
        <v>239</v>
      </c>
      <c r="G11" s="156" t="s">
        <v>822</v>
      </c>
      <c r="H11" s="159">
        <v>12.83</v>
      </c>
      <c r="I11" s="7">
        <f>VLOOKUP(E11,Steuerung!$A$17:$E$500,5,FALSE)</f>
        <v>2</v>
      </c>
      <c r="J11" s="77">
        <f>VLOOKUP(E11,Steuerung!$A$17:$F$500,6,FALSE)</f>
        <v>58.333333333333329</v>
      </c>
      <c r="K11" s="7">
        <f>VLOOKUP(F11,Steuerung!$A$17:$G$500,7,FALSE)</f>
        <v>2</v>
      </c>
      <c r="L11" s="7">
        <f>VLOOKUP(F11,Steuerung!$A$17:$H$500,8,FALSE)</f>
        <v>46</v>
      </c>
      <c r="M11" s="77">
        <f>J11+L11</f>
        <v>104.33333333333333</v>
      </c>
      <c r="N11" s="134">
        <f>H11*M11</f>
        <v>1338.5966666666666</v>
      </c>
      <c r="O11" s="134">
        <f>H11*J11</f>
        <v>748.41666666666663</v>
      </c>
      <c r="P11" s="134">
        <f>H11*L11</f>
        <v>590.17999999999995</v>
      </c>
      <c r="Q11" s="67">
        <f>VLOOKUP(E11,Steuerung!$A$17:$B$500,2,FALSE)</f>
        <v>0</v>
      </c>
      <c r="R11" s="67">
        <f>VLOOKUP(F11,Steuerung!$A$17:$B$500,2,FALSE)</f>
        <v>0</v>
      </c>
      <c r="S11" s="159">
        <f t="shared" si="1"/>
        <v>0</v>
      </c>
      <c r="T11" s="159">
        <f t="shared" si="2"/>
        <v>0</v>
      </c>
      <c r="U11" s="135" t="e">
        <f t="shared" si="0"/>
        <v>#DIV/0!</v>
      </c>
      <c r="V11" s="135" t="e">
        <f t="shared" si="0"/>
        <v>#DIV/0!</v>
      </c>
      <c r="W11" s="135" t="e">
        <f>U11+V11</f>
        <v>#DIV/0!</v>
      </c>
    </row>
    <row r="12" spans="1:23" x14ac:dyDescent="0.2">
      <c r="A12" s="156" t="s">
        <v>1387</v>
      </c>
      <c r="B12" s="156" t="s">
        <v>3959</v>
      </c>
      <c r="C12" s="156"/>
      <c r="D12" s="156" t="s">
        <v>1160</v>
      </c>
      <c r="E12" s="158" t="s">
        <v>235</v>
      </c>
      <c r="F12" s="158" t="s">
        <v>235</v>
      </c>
      <c r="G12" s="156" t="s">
        <v>822</v>
      </c>
      <c r="H12" s="159">
        <v>17.48</v>
      </c>
      <c r="I12" s="7" t="str">
        <f>VLOOKUP(E12,Steuerung!$A$17:$E$500,5,FALSE)</f>
        <v>m</v>
      </c>
      <c r="J12" s="77">
        <f>VLOOKUP(E12,Steuerung!$A$17:$F$500,6,FALSE)</f>
        <v>6.7</v>
      </c>
      <c r="K12" s="7" t="str">
        <f>VLOOKUP(F12,Steuerung!$A$17:$G$500,7,FALSE)</f>
        <v>m</v>
      </c>
      <c r="L12" s="7">
        <f>VLOOKUP(F12,Steuerung!$A$17:$H$500,8,FALSE)</f>
        <v>5.3</v>
      </c>
      <c r="M12" s="77">
        <f>J12+L12</f>
        <v>12</v>
      </c>
      <c r="N12" s="134">
        <f>H12*M12</f>
        <v>209.76</v>
      </c>
      <c r="O12" s="134">
        <f>H12*J12</f>
        <v>117.116</v>
      </c>
      <c r="P12" s="134">
        <f>H12*L12</f>
        <v>92.644000000000005</v>
      </c>
      <c r="Q12" s="67">
        <f>VLOOKUP(E12,Steuerung!$A$17:$B$500,2,FALSE)</f>
        <v>0</v>
      </c>
      <c r="R12" s="67">
        <f>VLOOKUP(F12,Steuerung!$A$17:$B$500,2,FALSE)</f>
        <v>0</v>
      </c>
      <c r="S12" s="159">
        <f t="shared" si="1"/>
        <v>0</v>
      </c>
      <c r="T12" s="159">
        <f t="shared" si="2"/>
        <v>0</v>
      </c>
      <c r="U12" s="135" t="e">
        <f t="shared" si="0"/>
        <v>#DIV/0!</v>
      </c>
      <c r="V12" s="135" t="e">
        <f t="shared" si="0"/>
        <v>#DIV/0!</v>
      </c>
      <c r="W12" s="135" t="e">
        <f>U12+V12</f>
        <v>#DIV/0!</v>
      </c>
    </row>
    <row r="13" spans="1:23" x14ac:dyDescent="0.2">
      <c r="A13" s="156" t="s">
        <v>1393</v>
      </c>
      <c r="B13" s="156" t="s">
        <v>794</v>
      </c>
      <c r="C13" s="156"/>
      <c r="D13" s="156" t="s">
        <v>795</v>
      </c>
      <c r="E13" s="158" t="s">
        <v>187</v>
      </c>
      <c r="F13" s="158" t="s">
        <v>187</v>
      </c>
      <c r="G13" s="156" t="s">
        <v>1666</v>
      </c>
      <c r="H13" s="159">
        <v>25.27</v>
      </c>
      <c r="I13" s="7">
        <f>VLOOKUP(E13,Steuerung!$A$17:$E$500,5,FALSE)</f>
        <v>2</v>
      </c>
      <c r="J13" s="77">
        <f>VLOOKUP(E13,Steuerung!$A$17:$F$500,6,FALSE)</f>
        <v>58.333333333333329</v>
      </c>
      <c r="K13" s="7">
        <f>VLOOKUP(F13,Steuerung!$A$17:$G$500,7,FALSE)</f>
        <v>2</v>
      </c>
      <c r="L13" s="7">
        <f>VLOOKUP(F13,Steuerung!$A$17:$H$500,8,FALSE)</f>
        <v>46</v>
      </c>
      <c r="M13" s="77">
        <f>J13+L13</f>
        <v>104.33333333333333</v>
      </c>
      <c r="N13" s="134">
        <f>H13*M13</f>
        <v>2636.5033333333331</v>
      </c>
      <c r="O13" s="134">
        <f>H13*J13</f>
        <v>1474.0833333333333</v>
      </c>
      <c r="P13" s="134">
        <f>H13*L13</f>
        <v>1162.42</v>
      </c>
      <c r="Q13" s="67">
        <f>VLOOKUP(E13,Steuerung!$A$17:$B$500,2,FALSE)</f>
        <v>0</v>
      </c>
      <c r="R13" s="67">
        <f>VLOOKUP(F13,Steuerung!$A$17:$B$500,2,FALSE)</f>
        <v>0</v>
      </c>
      <c r="S13" s="159">
        <f t="shared" si="1"/>
        <v>0</v>
      </c>
      <c r="T13" s="159">
        <f t="shared" si="2"/>
        <v>0</v>
      </c>
      <c r="U13" s="135" t="e">
        <f t="shared" si="0"/>
        <v>#DIV/0!</v>
      </c>
      <c r="V13" s="135" t="e">
        <f t="shared" si="0"/>
        <v>#DIV/0!</v>
      </c>
      <c r="W13" s="135" t="e">
        <f>U13+V13</f>
        <v>#DIV/0!</v>
      </c>
    </row>
    <row r="14" spans="1:23" x14ac:dyDescent="0.2">
      <c r="A14" s="156"/>
      <c r="B14" s="156" t="s">
        <v>3960</v>
      </c>
      <c r="C14" s="156"/>
      <c r="D14" s="156"/>
      <c r="E14" s="158"/>
      <c r="F14" s="158"/>
      <c r="G14" s="156"/>
      <c r="H14" s="147">
        <f>SUM(H9:H13)</f>
        <v>89.07</v>
      </c>
      <c r="I14" s="7"/>
      <c r="J14" s="77"/>
      <c r="K14" s="7"/>
      <c r="L14" s="7"/>
      <c r="M14" s="77"/>
      <c r="N14" s="147">
        <f>SUM(N9:N13)</f>
        <v>7678.9833333333327</v>
      </c>
      <c r="O14" s="240">
        <f>SUM(O9:O13)</f>
        <v>4293.199333333333</v>
      </c>
      <c r="P14" s="240">
        <f>SUM(P9:P13)</f>
        <v>3385.7839999999997</v>
      </c>
      <c r="Q14" s="67"/>
      <c r="R14" s="67"/>
      <c r="S14" s="67"/>
      <c r="T14" s="67"/>
      <c r="U14" s="241" t="e">
        <f>SUM(U9:U13)</f>
        <v>#DIV/0!</v>
      </c>
      <c r="V14" s="241" t="e">
        <f>SUM(V9:V13)</f>
        <v>#DIV/0!</v>
      </c>
      <c r="W14" s="241" t="e">
        <f>SUM(W9:W13)</f>
        <v>#DIV/0!</v>
      </c>
    </row>
    <row r="15" spans="1:23" x14ac:dyDescent="0.2">
      <c r="A15" s="157" t="s">
        <v>3955</v>
      </c>
      <c r="B15" s="156"/>
      <c r="C15" s="156"/>
      <c r="D15" s="156"/>
      <c r="E15" s="158"/>
      <c r="F15" s="158"/>
      <c r="G15" s="156"/>
      <c r="H15" s="159" t="s">
        <v>2027</v>
      </c>
      <c r="I15" s="7"/>
      <c r="J15" s="77"/>
      <c r="K15" s="7"/>
      <c r="L15" s="7"/>
      <c r="M15" s="77"/>
      <c r="N15" s="134"/>
      <c r="O15" s="134"/>
      <c r="P15" s="134"/>
      <c r="Q15" s="67"/>
      <c r="R15" s="67"/>
      <c r="S15" s="67"/>
      <c r="T15" s="67"/>
      <c r="U15" s="135"/>
      <c r="V15" s="135"/>
      <c r="W15" s="135"/>
    </row>
    <row r="16" spans="1:23" x14ac:dyDescent="0.2">
      <c r="A16" s="157" t="s">
        <v>3961</v>
      </c>
      <c r="B16" s="156"/>
      <c r="C16" s="156"/>
      <c r="D16" s="156"/>
      <c r="E16" s="158"/>
      <c r="F16" s="158"/>
      <c r="G16" s="156"/>
      <c r="H16" s="159"/>
      <c r="I16" s="7"/>
      <c r="J16" s="77"/>
      <c r="K16" s="7"/>
      <c r="L16" s="7"/>
      <c r="M16" s="77"/>
      <c r="N16" s="134"/>
      <c r="O16" s="134"/>
      <c r="P16" s="134"/>
      <c r="Q16" s="67"/>
      <c r="R16" s="67"/>
      <c r="S16" s="67"/>
      <c r="T16" s="67"/>
      <c r="U16" s="135"/>
      <c r="V16" s="135"/>
      <c r="W16" s="135"/>
    </row>
    <row r="17" spans="1:23" x14ac:dyDescent="0.2">
      <c r="A17" s="156" t="s">
        <v>840</v>
      </c>
      <c r="B17" s="156" t="s">
        <v>1380</v>
      </c>
      <c r="C17" s="156"/>
      <c r="D17" s="156" t="s">
        <v>795</v>
      </c>
      <c r="E17" s="158" t="s">
        <v>166</v>
      </c>
      <c r="F17" s="158" t="s">
        <v>166</v>
      </c>
      <c r="G17" s="156" t="s">
        <v>822</v>
      </c>
      <c r="H17" s="159">
        <v>21.43</v>
      </c>
      <c r="I17" s="7">
        <f>VLOOKUP(E17,Steuerung!$A$17:$E$500,5,FALSE)</f>
        <v>2</v>
      </c>
      <c r="J17" s="77">
        <f>VLOOKUP(E17,Steuerung!$A$17:$F$500,6,FALSE)</f>
        <v>58.333333333333329</v>
      </c>
      <c r="K17" s="7">
        <f>VLOOKUP(F17,Steuerung!$A$17:$G$500,7,FALSE)</f>
        <v>2</v>
      </c>
      <c r="L17" s="7">
        <f>VLOOKUP(F17,Steuerung!$A$17:$H$500,8,FALSE)</f>
        <v>46</v>
      </c>
      <c r="M17" s="77">
        <f t="shared" ref="M17:M31" si="3">J17+L17</f>
        <v>104.33333333333333</v>
      </c>
      <c r="N17" s="134">
        <f t="shared" ref="N17:N31" si="4">H17*M17</f>
        <v>2235.8633333333332</v>
      </c>
      <c r="O17" s="134">
        <f t="shared" ref="O17:O31" si="5">H17*J17</f>
        <v>1250.0833333333333</v>
      </c>
      <c r="P17" s="134">
        <f t="shared" ref="P17:P31" si="6">H17*L17</f>
        <v>985.78</v>
      </c>
      <c r="Q17" s="67">
        <f>VLOOKUP(E17,Steuerung!$A$17:$B$500,2,FALSE)</f>
        <v>0</v>
      </c>
      <c r="R17" s="67">
        <f>VLOOKUP(F17,Steuerung!$A$17:$B$500,2,FALSE)</f>
        <v>0</v>
      </c>
      <c r="S17" s="159">
        <f t="shared" ref="S17:S31" si="7">IFERROR(O17/Q17,0)</f>
        <v>0</v>
      </c>
      <c r="T17" s="159">
        <f t="shared" ref="T17:T31" si="8">IFERROR(P17/R17,0)</f>
        <v>0</v>
      </c>
      <c r="U17" s="135" t="e">
        <f t="shared" ref="U17:U31" si="9">IF(J17&gt;0,O17/Q17*SVS_UHR,0)</f>
        <v>#DIV/0!</v>
      </c>
      <c r="V17" s="135" t="e">
        <f t="shared" ref="V17:V31" si="10">IF(K17&gt;0,P17/R17*SVS_UHR,0)</f>
        <v>#DIV/0!</v>
      </c>
      <c r="W17" s="135" t="e">
        <f t="shared" ref="W17:W31" si="11">U17+V17</f>
        <v>#DIV/0!</v>
      </c>
    </row>
    <row r="18" spans="1:23" x14ac:dyDescent="0.2">
      <c r="A18" s="156" t="s">
        <v>849</v>
      </c>
      <c r="B18" s="156" t="s">
        <v>1398</v>
      </c>
      <c r="C18" s="156"/>
      <c r="D18" s="156" t="s">
        <v>821</v>
      </c>
      <c r="E18" s="158" t="s">
        <v>222</v>
      </c>
      <c r="F18" s="158" t="s">
        <v>222</v>
      </c>
      <c r="G18" s="156" t="s">
        <v>822</v>
      </c>
      <c r="H18" s="159">
        <v>5.97</v>
      </c>
      <c r="I18" s="7">
        <f>VLOOKUP(E18,Steuerung!$A$17:$E$500,5,FALSE)</f>
        <v>5</v>
      </c>
      <c r="J18" s="77">
        <f>VLOOKUP(E18,Steuerung!$A$17:$F$500,6,FALSE)</f>
        <v>137.33333333333334</v>
      </c>
      <c r="K18" s="7">
        <f>VLOOKUP(F18,Steuerung!$A$17:$G$500,7,FALSE)</f>
        <v>5</v>
      </c>
      <c r="L18" s="7">
        <f>VLOOKUP(F18,Steuerung!$A$17:$H$500,8,FALSE)</f>
        <v>113</v>
      </c>
      <c r="M18" s="77">
        <f t="shared" si="3"/>
        <v>250.33333333333334</v>
      </c>
      <c r="N18" s="134">
        <f t="shared" si="4"/>
        <v>1494.49</v>
      </c>
      <c r="O18" s="134">
        <f t="shared" si="5"/>
        <v>819.88</v>
      </c>
      <c r="P18" s="134">
        <f t="shared" si="6"/>
        <v>674.61</v>
      </c>
      <c r="Q18" s="67">
        <f>VLOOKUP(E18,Steuerung!$A$17:$B$500,2,FALSE)</f>
        <v>0</v>
      </c>
      <c r="R18" s="67">
        <f>VLOOKUP(F18,Steuerung!$A$17:$B$500,2,FALSE)</f>
        <v>0</v>
      </c>
      <c r="S18" s="159">
        <f t="shared" si="7"/>
        <v>0</v>
      </c>
      <c r="T18" s="159">
        <f t="shared" si="8"/>
        <v>0</v>
      </c>
      <c r="U18" s="135" t="e">
        <f t="shared" si="9"/>
        <v>#DIV/0!</v>
      </c>
      <c r="V18" s="135" t="e">
        <f t="shared" si="10"/>
        <v>#DIV/0!</v>
      </c>
      <c r="W18" s="135" t="e">
        <f t="shared" si="11"/>
        <v>#DIV/0!</v>
      </c>
    </row>
    <row r="19" spans="1:23" x14ac:dyDescent="0.2">
      <c r="A19" s="156" t="s">
        <v>1317</v>
      </c>
      <c r="B19" s="156" t="s">
        <v>2139</v>
      </c>
      <c r="C19" s="156"/>
      <c r="D19" s="156" t="s">
        <v>821</v>
      </c>
      <c r="E19" s="158" t="s">
        <v>222</v>
      </c>
      <c r="F19" s="158" t="s">
        <v>222</v>
      </c>
      <c r="G19" s="156" t="s">
        <v>822</v>
      </c>
      <c r="H19" s="159">
        <v>9.2899999999999991</v>
      </c>
      <c r="I19" s="7">
        <f>VLOOKUP(E19,Steuerung!$A$17:$E$500,5,FALSE)</f>
        <v>5</v>
      </c>
      <c r="J19" s="77">
        <f>VLOOKUP(E19,Steuerung!$A$17:$F$500,6,FALSE)</f>
        <v>137.33333333333334</v>
      </c>
      <c r="K19" s="7">
        <f>VLOOKUP(F19,Steuerung!$A$17:$G$500,7,FALSE)</f>
        <v>5</v>
      </c>
      <c r="L19" s="7">
        <f>VLOOKUP(F19,Steuerung!$A$17:$H$500,8,FALSE)</f>
        <v>113</v>
      </c>
      <c r="M19" s="77">
        <f t="shared" si="3"/>
        <v>250.33333333333334</v>
      </c>
      <c r="N19" s="134">
        <f t="shared" si="4"/>
        <v>2325.5966666666664</v>
      </c>
      <c r="O19" s="134">
        <f t="shared" si="5"/>
        <v>1275.8266666666666</v>
      </c>
      <c r="P19" s="134">
        <f t="shared" si="6"/>
        <v>1049.77</v>
      </c>
      <c r="Q19" s="67">
        <f>VLOOKUP(E19,Steuerung!$A$17:$B$500,2,FALSE)</f>
        <v>0</v>
      </c>
      <c r="R19" s="67">
        <f>VLOOKUP(F19,Steuerung!$A$17:$B$500,2,FALSE)</f>
        <v>0</v>
      </c>
      <c r="S19" s="159">
        <f t="shared" si="7"/>
        <v>0</v>
      </c>
      <c r="T19" s="159">
        <f t="shared" si="8"/>
        <v>0</v>
      </c>
      <c r="U19" s="135" t="e">
        <f t="shared" si="9"/>
        <v>#DIV/0!</v>
      </c>
      <c r="V19" s="135" t="e">
        <f t="shared" si="10"/>
        <v>#DIV/0!</v>
      </c>
      <c r="W19" s="135" t="e">
        <f t="shared" si="11"/>
        <v>#DIV/0!</v>
      </c>
    </row>
    <row r="20" spans="1:23" x14ac:dyDescent="0.2">
      <c r="A20" s="156" t="s">
        <v>1749</v>
      </c>
      <c r="B20" s="156" t="s">
        <v>1385</v>
      </c>
      <c r="C20" s="156"/>
      <c r="D20" s="156" t="s">
        <v>821</v>
      </c>
      <c r="E20" s="158" t="s">
        <v>222</v>
      </c>
      <c r="F20" s="158" t="s">
        <v>222</v>
      </c>
      <c r="G20" s="156" t="s">
        <v>822</v>
      </c>
      <c r="H20" s="159">
        <v>4.37</v>
      </c>
      <c r="I20" s="7">
        <f>VLOOKUP(E20,Steuerung!$A$17:$E$500,5,FALSE)</f>
        <v>5</v>
      </c>
      <c r="J20" s="77">
        <f>VLOOKUP(E20,Steuerung!$A$17:$F$500,6,FALSE)</f>
        <v>137.33333333333334</v>
      </c>
      <c r="K20" s="7">
        <f>VLOOKUP(F20,Steuerung!$A$17:$G$500,7,FALSE)</f>
        <v>5</v>
      </c>
      <c r="L20" s="7">
        <f>VLOOKUP(F20,Steuerung!$A$17:$H$500,8,FALSE)</f>
        <v>113</v>
      </c>
      <c r="M20" s="77">
        <f t="shared" si="3"/>
        <v>250.33333333333334</v>
      </c>
      <c r="N20" s="134">
        <f t="shared" si="4"/>
        <v>1093.9566666666667</v>
      </c>
      <c r="O20" s="134">
        <f t="shared" si="5"/>
        <v>600.14666666666676</v>
      </c>
      <c r="P20" s="134">
        <f t="shared" si="6"/>
        <v>493.81</v>
      </c>
      <c r="Q20" s="67">
        <f>VLOOKUP(E20,Steuerung!$A$17:$B$500,2,FALSE)</f>
        <v>0</v>
      </c>
      <c r="R20" s="67">
        <f>VLOOKUP(F20,Steuerung!$A$17:$B$500,2,FALSE)</f>
        <v>0</v>
      </c>
      <c r="S20" s="159">
        <f t="shared" si="7"/>
        <v>0</v>
      </c>
      <c r="T20" s="159">
        <f t="shared" si="8"/>
        <v>0</v>
      </c>
      <c r="U20" s="135" t="e">
        <f t="shared" si="9"/>
        <v>#DIV/0!</v>
      </c>
      <c r="V20" s="135" t="e">
        <f t="shared" si="10"/>
        <v>#DIV/0!</v>
      </c>
      <c r="W20" s="135" t="e">
        <f t="shared" si="11"/>
        <v>#DIV/0!</v>
      </c>
    </row>
    <row r="21" spans="1:23" x14ac:dyDescent="0.2">
      <c r="A21" s="156" t="s">
        <v>1319</v>
      </c>
      <c r="B21" s="156" t="s">
        <v>2141</v>
      </c>
      <c r="C21" s="156"/>
      <c r="D21" s="156" t="s">
        <v>821</v>
      </c>
      <c r="E21" s="158" t="s">
        <v>222</v>
      </c>
      <c r="F21" s="158" t="s">
        <v>222</v>
      </c>
      <c r="G21" s="156" t="s">
        <v>822</v>
      </c>
      <c r="H21" s="159">
        <v>10.06</v>
      </c>
      <c r="I21" s="7">
        <f>VLOOKUP(E21,Steuerung!$A$17:$E$500,5,FALSE)</f>
        <v>5</v>
      </c>
      <c r="J21" s="77">
        <f>VLOOKUP(E21,Steuerung!$A$17:$F$500,6,FALSE)</f>
        <v>137.33333333333334</v>
      </c>
      <c r="K21" s="7">
        <f>VLOOKUP(F21,Steuerung!$A$17:$G$500,7,FALSE)</f>
        <v>5</v>
      </c>
      <c r="L21" s="7">
        <f>VLOOKUP(F21,Steuerung!$A$17:$H$500,8,FALSE)</f>
        <v>113</v>
      </c>
      <c r="M21" s="77">
        <f t="shared" si="3"/>
        <v>250.33333333333334</v>
      </c>
      <c r="N21" s="134">
        <f t="shared" si="4"/>
        <v>2518.3533333333335</v>
      </c>
      <c r="O21" s="134">
        <f t="shared" si="5"/>
        <v>1381.5733333333335</v>
      </c>
      <c r="P21" s="134">
        <f t="shared" si="6"/>
        <v>1136.78</v>
      </c>
      <c r="Q21" s="67">
        <f>VLOOKUP(E21,Steuerung!$A$17:$B$500,2,FALSE)</f>
        <v>0</v>
      </c>
      <c r="R21" s="67">
        <f>VLOOKUP(F21,Steuerung!$A$17:$B$500,2,FALSE)</f>
        <v>0</v>
      </c>
      <c r="S21" s="159">
        <f t="shared" si="7"/>
        <v>0</v>
      </c>
      <c r="T21" s="159">
        <f t="shared" si="8"/>
        <v>0</v>
      </c>
      <c r="U21" s="135" t="e">
        <f t="shared" si="9"/>
        <v>#DIV/0!</v>
      </c>
      <c r="V21" s="135" t="e">
        <f t="shared" si="10"/>
        <v>#DIV/0!</v>
      </c>
      <c r="W21" s="135" t="e">
        <f t="shared" si="11"/>
        <v>#DIV/0!</v>
      </c>
    </row>
    <row r="22" spans="1:23" x14ac:dyDescent="0.2">
      <c r="A22" s="156" t="s">
        <v>1417</v>
      </c>
      <c r="B22" s="156" t="s">
        <v>906</v>
      </c>
      <c r="C22" s="156"/>
      <c r="D22" s="156" t="s">
        <v>821</v>
      </c>
      <c r="E22" s="158" t="s">
        <v>220</v>
      </c>
      <c r="F22" s="158" t="s">
        <v>220</v>
      </c>
      <c r="G22" s="156" t="s">
        <v>822</v>
      </c>
      <c r="H22" s="159">
        <v>9.85</v>
      </c>
      <c r="I22" s="7">
        <f>VLOOKUP(E22,Steuerung!$A$17:$E$500,5,FALSE)</f>
        <v>2</v>
      </c>
      <c r="J22" s="77">
        <f>VLOOKUP(E22,Steuerung!$A$17:$F$500,6,FALSE)</f>
        <v>58.333333333333329</v>
      </c>
      <c r="K22" s="7">
        <f>VLOOKUP(F22,Steuerung!$A$17:$G$500,7,FALSE)</f>
        <v>2</v>
      </c>
      <c r="L22" s="7">
        <f>VLOOKUP(F22,Steuerung!$A$17:$H$500,8,FALSE)</f>
        <v>46</v>
      </c>
      <c r="M22" s="77">
        <f t="shared" si="3"/>
        <v>104.33333333333333</v>
      </c>
      <c r="N22" s="134">
        <f t="shared" si="4"/>
        <v>1027.6833333333332</v>
      </c>
      <c r="O22" s="134">
        <f t="shared" si="5"/>
        <v>574.58333333333326</v>
      </c>
      <c r="P22" s="134">
        <f t="shared" si="6"/>
        <v>453.09999999999997</v>
      </c>
      <c r="Q22" s="67">
        <f>VLOOKUP(E22,Steuerung!$A$17:$B$500,2,FALSE)</f>
        <v>0</v>
      </c>
      <c r="R22" s="67">
        <f>VLOOKUP(F22,Steuerung!$A$17:$B$500,2,FALSE)</f>
        <v>0</v>
      </c>
      <c r="S22" s="159">
        <f t="shared" si="7"/>
        <v>0</v>
      </c>
      <c r="T22" s="159">
        <f t="shared" si="8"/>
        <v>0</v>
      </c>
      <c r="U22" s="135" t="e">
        <f t="shared" si="9"/>
        <v>#DIV/0!</v>
      </c>
      <c r="V22" s="135" t="e">
        <f t="shared" si="10"/>
        <v>#DIV/0!</v>
      </c>
      <c r="W22" s="135" t="e">
        <f t="shared" si="11"/>
        <v>#DIV/0!</v>
      </c>
    </row>
    <row r="23" spans="1:23" x14ac:dyDescent="0.2">
      <c r="A23" s="156" t="s">
        <v>851</v>
      </c>
      <c r="B23" s="156" t="s">
        <v>3962</v>
      </c>
      <c r="C23" s="156"/>
      <c r="D23" s="156" t="s">
        <v>821</v>
      </c>
      <c r="E23" s="158" t="s">
        <v>219</v>
      </c>
      <c r="F23" s="158" t="s">
        <v>219</v>
      </c>
      <c r="G23" s="156" t="s">
        <v>822</v>
      </c>
      <c r="H23" s="159">
        <v>11.81</v>
      </c>
      <c r="I23" s="7">
        <f>VLOOKUP(E23,Steuerung!$A$17:$E$500,5,FALSE)</f>
        <v>1</v>
      </c>
      <c r="J23" s="77">
        <f>VLOOKUP(E23,Steuerung!$A$17:$F$500,6,FALSE)</f>
        <v>29.166666666666657</v>
      </c>
      <c r="K23" s="7">
        <f>VLOOKUP(F23,Steuerung!$A$17:$G$500,7,FALSE)</f>
        <v>1</v>
      </c>
      <c r="L23" s="7">
        <f>VLOOKUP(F23,Steuerung!$A$17:$H$500,8,FALSE)</f>
        <v>23</v>
      </c>
      <c r="M23" s="77">
        <f t="shared" si="3"/>
        <v>52.166666666666657</v>
      </c>
      <c r="N23" s="134">
        <f t="shared" si="4"/>
        <v>616.08833333333325</v>
      </c>
      <c r="O23" s="134">
        <f t="shared" si="5"/>
        <v>344.45833333333326</v>
      </c>
      <c r="P23" s="134">
        <f t="shared" si="6"/>
        <v>271.63</v>
      </c>
      <c r="Q23" s="67">
        <f>VLOOKUP(E23,Steuerung!$A$17:$B$500,2,FALSE)</f>
        <v>0</v>
      </c>
      <c r="R23" s="67">
        <f>VLOOKUP(F23,Steuerung!$A$17:$B$500,2,FALSE)</f>
        <v>0</v>
      </c>
      <c r="S23" s="159">
        <f t="shared" si="7"/>
        <v>0</v>
      </c>
      <c r="T23" s="159">
        <f t="shared" si="8"/>
        <v>0</v>
      </c>
      <c r="U23" s="135" t="e">
        <f t="shared" si="9"/>
        <v>#DIV/0!</v>
      </c>
      <c r="V23" s="135" t="e">
        <f t="shared" si="10"/>
        <v>#DIV/0!</v>
      </c>
      <c r="W23" s="135" t="e">
        <f t="shared" si="11"/>
        <v>#DIV/0!</v>
      </c>
    </row>
    <row r="24" spans="1:23" x14ac:dyDescent="0.2">
      <c r="A24" s="152" t="s">
        <v>1326</v>
      </c>
      <c r="B24" s="156" t="s">
        <v>1159</v>
      </c>
      <c r="C24" s="156"/>
      <c r="D24" s="156" t="s">
        <v>1160</v>
      </c>
      <c r="E24" s="158" t="s">
        <v>131</v>
      </c>
      <c r="F24" s="158" t="s">
        <v>131</v>
      </c>
      <c r="G24" s="156" t="s">
        <v>822</v>
      </c>
      <c r="H24" s="50">
        <v>13.52</v>
      </c>
      <c r="I24" s="7">
        <f>VLOOKUP(E24,Steuerung!$A$17:$E$500,5,FALSE)</f>
        <v>0</v>
      </c>
      <c r="J24" s="77">
        <f>VLOOKUP(E24,Steuerung!$A$17:$F$500,6,FALSE)</f>
        <v>0</v>
      </c>
      <c r="K24" s="7">
        <f>VLOOKUP(F24,Steuerung!$A$17:$G$500,7,FALSE)</f>
        <v>0</v>
      </c>
      <c r="L24" s="7">
        <f>VLOOKUP(F24,Steuerung!$A$17:$H$500,8,FALSE)</f>
        <v>0</v>
      </c>
      <c r="M24" s="77">
        <f t="shared" si="3"/>
        <v>0</v>
      </c>
      <c r="N24" s="134">
        <f t="shared" si="4"/>
        <v>0</v>
      </c>
      <c r="O24" s="134">
        <f t="shared" si="5"/>
        <v>0</v>
      </c>
      <c r="P24" s="134">
        <f t="shared" si="6"/>
        <v>0</v>
      </c>
      <c r="Q24" s="67">
        <f>VLOOKUP(E24,Steuerung!$A$17:$B$500,2,FALSE)</f>
        <v>0</v>
      </c>
      <c r="R24" s="67">
        <f>VLOOKUP(F24,Steuerung!$A$17:$B$500,2,FALSE)</f>
        <v>0</v>
      </c>
      <c r="S24" s="159">
        <f t="shared" si="7"/>
        <v>0</v>
      </c>
      <c r="T24" s="159">
        <f t="shared" si="8"/>
        <v>0</v>
      </c>
      <c r="U24" s="135">
        <f t="shared" si="9"/>
        <v>0</v>
      </c>
      <c r="V24" s="135">
        <f t="shared" si="10"/>
        <v>0</v>
      </c>
      <c r="W24" s="135">
        <f t="shared" si="11"/>
        <v>0</v>
      </c>
    </row>
    <row r="25" spans="1:23" x14ac:dyDescent="0.2">
      <c r="A25" s="152" t="s">
        <v>1327</v>
      </c>
      <c r="B25" s="156" t="s">
        <v>1159</v>
      </c>
      <c r="C25" s="156"/>
      <c r="D25" s="156" t="s">
        <v>1160</v>
      </c>
      <c r="E25" s="158" t="s">
        <v>131</v>
      </c>
      <c r="F25" s="158" t="s">
        <v>131</v>
      </c>
      <c r="G25" s="156" t="s">
        <v>822</v>
      </c>
      <c r="H25" s="4">
        <v>16.2</v>
      </c>
      <c r="I25" s="7">
        <f>VLOOKUP(E25,Steuerung!$A$17:$E$500,5,FALSE)</f>
        <v>0</v>
      </c>
      <c r="J25" s="77">
        <f>VLOOKUP(E25,Steuerung!$A$17:$F$500,6,FALSE)</f>
        <v>0</v>
      </c>
      <c r="K25" s="7">
        <f>VLOOKUP(F25,Steuerung!$A$17:$G$500,7,FALSE)</f>
        <v>0</v>
      </c>
      <c r="L25" s="7">
        <f>VLOOKUP(F25,Steuerung!$A$17:$H$500,8,FALSE)</f>
        <v>0</v>
      </c>
      <c r="M25" s="77">
        <f t="shared" si="3"/>
        <v>0</v>
      </c>
      <c r="N25" s="134">
        <f t="shared" si="4"/>
        <v>0</v>
      </c>
      <c r="O25" s="134">
        <f t="shared" si="5"/>
        <v>0</v>
      </c>
      <c r="P25" s="134">
        <f t="shared" si="6"/>
        <v>0</v>
      </c>
      <c r="Q25" s="67">
        <f>VLOOKUP(E25,Steuerung!$A$17:$B$500,2,FALSE)</f>
        <v>0</v>
      </c>
      <c r="R25" s="67">
        <f>VLOOKUP(F25,Steuerung!$A$17:$B$500,2,FALSE)</f>
        <v>0</v>
      </c>
      <c r="S25" s="159">
        <f t="shared" si="7"/>
        <v>0</v>
      </c>
      <c r="T25" s="159">
        <f t="shared" si="8"/>
        <v>0</v>
      </c>
      <c r="U25" s="135">
        <f t="shared" si="9"/>
        <v>0</v>
      </c>
      <c r="V25" s="135">
        <f t="shared" si="10"/>
        <v>0</v>
      </c>
      <c r="W25" s="135">
        <f t="shared" si="11"/>
        <v>0</v>
      </c>
    </row>
    <row r="26" spans="1:23" x14ac:dyDescent="0.2">
      <c r="A26" s="152" t="s">
        <v>1877</v>
      </c>
      <c r="B26" s="156" t="s">
        <v>921</v>
      </c>
      <c r="C26" s="156"/>
      <c r="D26" s="156" t="s">
        <v>804</v>
      </c>
      <c r="E26" s="158" t="s">
        <v>143</v>
      </c>
      <c r="F26" s="158" t="s">
        <v>143</v>
      </c>
      <c r="G26" s="156" t="s">
        <v>822</v>
      </c>
      <c r="H26" s="50">
        <v>22.15</v>
      </c>
      <c r="I26" s="7">
        <f>VLOOKUP(E26,Steuerung!$A$17:$E$500,5,FALSE)</f>
        <v>0</v>
      </c>
      <c r="J26" s="77">
        <f>VLOOKUP(E26,Steuerung!$A$17:$F$500,6,FALSE)</f>
        <v>0</v>
      </c>
      <c r="K26" s="7">
        <f>VLOOKUP(F26,Steuerung!$A$17:$G$500,7,FALSE)</f>
        <v>0</v>
      </c>
      <c r="L26" s="7">
        <f>VLOOKUP(F26,Steuerung!$A$17:$H$500,8,FALSE)</f>
        <v>0</v>
      </c>
      <c r="M26" s="77">
        <f t="shared" si="3"/>
        <v>0</v>
      </c>
      <c r="N26" s="134">
        <f t="shared" si="4"/>
        <v>0</v>
      </c>
      <c r="O26" s="134">
        <f t="shared" si="5"/>
        <v>0</v>
      </c>
      <c r="P26" s="134">
        <f t="shared" si="6"/>
        <v>0</v>
      </c>
      <c r="Q26" s="67">
        <f>VLOOKUP(E26,Steuerung!$A$17:$B$500,2,FALSE)</f>
        <v>0</v>
      </c>
      <c r="R26" s="67">
        <f>VLOOKUP(F26,Steuerung!$A$17:$B$500,2,FALSE)</f>
        <v>0</v>
      </c>
      <c r="S26" s="159">
        <f t="shared" si="7"/>
        <v>0</v>
      </c>
      <c r="T26" s="159">
        <f t="shared" si="8"/>
        <v>0</v>
      </c>
      <c r="U26" s="135">
        <f t="shared" si="9"/>
        <v>0</v>
      </c>
      <c r="V26" s="135">
        <f t="shared" si="10"/>
        <v>0</v>
      </c>
      <c r="W26" s="135">
        <f t="shared" si="11"/>
        <v>0</v>
      </c>
    </row>
    <row r="27" spans="1:23" x14ac:dyDescent="0.2">
      <c r="A27" s="152" t="s">
        <v>1330</v>
      </c>
      <c r="B27" s="156" t="s">
        <v>3963</v>
      </c>
      <c r="C27" s="156"/>
      <c r="D27" s="156" t="s">
        <v>1160</v>
      </c>
      <c r="E27" s="158" t="s">
        <v>131</v>
      </c>
      <c r="F27" s="158" t="s">
        <v>131</v>
      </c>
      <c r="G27" s="156" t="s">
        <v>822</v>
      </c>
      <c r="H27" s="50">
        <v>35.869999999999997</v>
      </c>
      <c r="I27" s="7">
        <f>VLOOKUP(E27,Steuerung!$A$17:$E$500,5,FALSE)</f>
        <v>0</v>
      </c>
      <c r="J27" s="77">
        <f>VLOOKUP(E27,Steuerung!$A$17:$F$500,6,FALSE)</f>
        <v>0</v>
      </c>
      <c r="K27" s="7">
        <f>VLOOKUP(F27,Steuerung!$A$17:$G$500,7,FALSE)</f>
        <v>0</v>
      </c>
      <c r="L27" s="7">
        <f>VLOOKUP(F27,Steuerung!$A$17:$H$500,8,FALSE)</f>
        <v>0</v>
      </c>
      <c r="M27" s="77">
        <f t="shared" si="3"/>
        <v>0</v>
      </c>
      <c r="N27" s="134">
        <f t="shared" si="4"/>
        <v>0</v>
      </c>
      <c r="O27" s="134">
        <f t="shared" si="5"/>
        <v>0</v>
      </c>
      <c r="P27" s="134">
        <f t="shared" si="6"/>
        <v>0</v>
      </c>
      <c r="Q27" s="67">
        <f>VLOOKUP(E27,Steuerung!$A$17:$B$500,2,FALSE)</f>
        <v>0</v>
      </c>
      <c r="R27" s="67">
        <f>VLOOKUP(F27,Steuerung!$A$17:$B$500,2,FALSE)</f>
        <v>0</v>
      </c>
      <c r="S27" s="159">
        <f t="shared" si="7"/>
        <v>0</v>
      </c>
      <c r="T27" s="159">
        <f t="shared" si="8"/>
        <v>0</v>
      </c>
      <c r="U27" s="135">
        <f t="shared" si="9"/>
        <v>0</v>
      </c>
      <c r="V27" s="135">
        <f t="shared" si="10"/>
        <v>0</v>
      </c>
      <c r="W27" s="135">
        <f t="shared" si="11"/>
        <v>0</v>
      </c>
    </row>
    <row r="28" spans="1:23" x14ac:dyDescent="0.2">
      <c r="A28" s="152" t="s">
        <v>857</v>
      </c>
      <c r="B28" s="156" t="s">
        <v>1159</v>
      </c>
      <c r="C28" s="156"/>
      <c r="D28" s="156" t="s">
        <v>1160</v>
      </c>
      <c r="E28" s="158" t="s">
        <v>131</v>
      </c>
      <c r="F28" s="158" t="s">
        <v>131</v>
      </c>
      <c r="G28" s="156" t="s">
        <v>822</v>
      </c>
      <c r="H28" s="50">
        <v>33.11</v>
      </c>
      <c r="I28" s="7">
        <f>VLOOKUP(E28,Steuerung!$A$17:$E$500,5,FALSE)</f>
        <v>0</v>
      </c>
      <c r="J28" s="77">
        <f>VLOOKUP(E28,Steuerung!$A$17:$F$500,6,FALSE)</f>
        <v>0</v>
      </c>
      <c r="K28" s="7">
        <f>VLOOKUP(F28,Steuerung!$A$17:$G$500,7,FALSE)</f>
        <v>0</v>
      </c>
      <c r="L28" s="7">
        <f>VLOOKUP(F28,Steuerung!$A$17:$H$500,8,FALSE)</f>
        <v>0</v>
      </c>
      <c r="M28" s="77">
        <f t="shared" si="3"/>
        <v>0</v>
      </c>
      <c r="N28" s="134">
        <f t="shared" si="4"/>
        <v>0</v>
      </c>
      <c r="O28" s="134">
        <f t="shared" si="5"/>
        <v>0</v>
      </c>
      <c r="P28" s="134">
        <f t="shared" si="6"/>
        <v>0</v>
      </c>
      <c r="Q28" s="67">
        <f>VLOOKUP(E28,Steuerung!$A$17:$B$500,2,FALSE)</f>
        <v>0</v>
      </c>
      <c r="R28" s="67">
        <f>VLOOKUP(F28,Steuerung!$A$17:$B$500,2,FALSE)</f>
        <v>0</v>
      </c>
      <c r="S28" s="159">
        <f t="shared" si="7"/>
        <v>0</v>
      </c>
      <c r="T28" s="159">
        <f t="shared" si="8"/>
        <v>0</v>
      </c>
      <c r="U28" s="135">
        <f t="shared" si="9"/>
        <v>0</v>
      </c>
      <c r="V28" s="135">
        <f t="shared" si="10"/>
        <v>0</v>
      </c>
      <c r="W28" s="135">
        <f t="shared" si="11"/>
        <v>0</v>
      </c>
    </row>
    <row r="29" spans="1:23" x14ac:dyDescent="0.2">
      <c r="A29" s="152" t="s">
        <v>3438</v>
      </c>
      <c r="B29" s="156" t="s">
        <v>3963</v>
      </c>
      <c r="C29" s="156"/>
      <c r="D29" s="156" t="s">
        <v>1160</v>
      </c>
      <c r="E29" s="158" t="s">
        <v>131</v>
      </c>
      <c r="F29" s="158" t="s">
        <v>131</v>
      </c>
      <c r="G29" s="156" t="s">
        <v>822</v>
      </c>
      <c r="H29" s="50">
        <v>17.75</v>
      </c>
      <c r="I29" s="7">
        <f>VLOOKUP(E29,Steuerung!$A$17:$E$500,5,FALSE)</f>
        <v>0</v>
      </c>
      <c r="J29" s="77">
        <f>VLOOKUP(E29,Steuerung!$A$17:$F$500,6,FALSE)</f>
        <v>0</v>
      </c>
      <c r="K29" s="7">
        <f>VLOOKUP(F29,Steuerung!$A$17:$G$500,7,FALSE)</f>
        <v>0</v>
      </c>
      <c r="L29" s="7">
        <f>VLOOKUP(F29,Steuerung!$A$17:$H$500,8,FALSE)</f>
        <v>0</v>
      </c>
      <c r="M29" s="77">
        <f t="shared" si="3"/>
        <v>0</v>
      </c>
      <c r="N29" s="134">
        <f t="shared" si="4"/>
        <v>0</v>
      </c>
      <c r="O29" s="134">
        <f t="shared" si="5"/>
        <v>0</v>
      </c>
      <c r="P29" s="134">
        <f t="shared" si="6"/>
        <v>0</v>
      </c>
      <c r="Q29" s="67">
        <f>VLOOKUP(E29,Steuerung!$A$17:$B$500,2,FALSE)</f>
        <v>0</v>
      </c>
      <c r="R29" s="67">
        <f>VLOOKUP(F29,Steuerung!$A$17:$B$500,2,FALSE)</f>
        <v>0</v>
      </c>
      <c r="S29" s="159">
        <f t="shared" si="7"/>
        <v>0</v>
      </c>
      <c r="T29" s="159">
        <f t="shared" si="8"/>
        <v>0</v>
      </c>
      <c r="U29" s="135">
        <f t="shared" si="9"/>
        <v>0</v>
      </c>
      <c r="V29" s="135">
        <f t="shared" si="10"/>
        <v>0</v>
      </c>
      <c r="W29" s="135">
        <f t="shared" si="11"/>
        <v>0</v>
      </c>
    </row>
    <row r="30" spans="1:23" x14ac:dyDescent="0.2">
      <c r="A30" s="156" t="s">
        <v>870</v>
      </c>
      <c r="B30" s="156" t="s">
        <v>794</v>
      </c>
      <c r="C30" s="156"/>
      <c r="D30" s="156" t="s">
        <v>795</v>
      </c>
      <c r="E30" s="158" t="s">
        <v>187</v>
      </c>
      <c r="F30" s="158" t="s">
        <v>187</v>
      </c>
      <c r="G30" s="156" t="s">
        <v>822</v>
      </c>
      <c r="H30" s="159">
        <v>25.75</v>
      </c>
      <c r="I30" s="7">
        <f>VLOOKUP(E30,Steuerung!$A$17:$E$500,5,FALSE)</f>
        <v>2</v>
      </c>
      <c r="J30" s="77">
        <f>VLOOKUP(E30,Steuerung!$A$17:$F$500,6,FALSE)</f>
        <v>58.333333333333329</v>
      </c>
      <c r="K30" s="7">
        <f>VLOOKUP(F30,Steuerung!$A$17:$G$500,7,FALSE)</f>
        <v>2</v>
      </c>
      <c r="L30" s="7">
        <f>VLOOKUP(F30,Steuerung!$A$17:$H$500,8,FALSE)</f>
        <v>46</v>
      </c>
      <c r="M30" s="77">
        <f t="shared" si="3"/>
        <v>104.33333333333333</v>
      </c>
      <c r="N30" s="134">
        <f t="shared" si="4"/>
        <v>2686.583333333333</v>
      </c>
      <c r="O30" s="134">
        <f t="shared" si="5"/>
        <v>1502.0833333333333</v>
      </c>
      <c r="P30" s="134">
        <f t="shared" si="6"/>
        <v>1184.5</v>
      </c>
      <c r="Q30" s="67">
        <f>VLOOKUP(E30,Steuerung!$A$17:$B$500,2,FALSE)</f>
        <v>0</v>
      </c>
      <c r="R30" s="67">
        <f>VLOOKUP(F30,Steuerung!$A$17:$B$500,2,FALSE)</f>
        <v>0</v>
      </c>
      <c r="S30" s="159">
        <f t="shared" si="7"/>
        <v>0</v>
      </c>
      <c r="T30" s="159">
        <f t="shared" si="8"/>
        <v>0</v>
      </c>
      <c r="U30" s="135" t="e">
        <f t="shared" si="9"/>
        <v>#DIV/0!</v>
      </c>
      <c r="V30" s="135" t="e">
        <f t="shared" si="10"/>
        <v>#DIV/0!</v>
      </c>
      <c r="W30" s="135" t="e">
        <f t="shared" si="11"/>
        <v>#DIV/0!</v>
      </c>
    </row>
    <row r="31" spans="1:23" x14ac:dyDescent="0.2">
      <c r="A31" s="156" t="s">
        <v>870</v>
      </c>
      <c r="B31" s="156" t="s">
        <v>3964</v>
      </c>
      <c r="C31" s="156"/>
      <c r="D31" s="156" t="s">
        <v>795</v>
      </c>
      <c r="E31" s="158" t="s">
        <v>117</v>
      </c>
      <c r="F31" s="158" t="s">
        <v>117</v>
      </c>
      <c r="G31" s="156" t="s">
        <v>822</v>
      </c>
      <c r="H31" s="159">
        <v>92.29</v>
      </c>
      <c r="I31" s="7">
        <f>VLOOKUP(E31,Steuerung!$A$17:$E$500,5,FALSE)</f>
        <v>0</v>
      </c>
      <c r="J31" s="77">
        <f>VLOOKUP(E31,Steuerung!$A$17:$F$500,6,FALSE)</f>
        <v>0</v>
      </c>
      <c r="K31" s="7">
        <f>VLOOKUP(F31,Steuerung!$A$17:$G$500,7,FALSE)</f>
        <v>0</v>
      </c>
      <c r="L31" s="7">
        <f>VLOOKUP(F31,Steuerung!$A$17:$H$500,8,FALSE)</f>
        <v>0</v>
      </c>
      <c r="M31" s="77">
        <f t="shared" si="3"/>
        <v>0</v>
      </c>
      <c r="N31" s="134">
        <f t="shared" si="4"/>
        <v>0</v>
      </c>
      <c r="O31" s="134">
        <f t="shared" si="5"/>
        <v>0</v>
      </c>
      <c r="P31" s="134">
        <f t="shared" si="6"/>
        <v>0</v>
      </c>
      <c r="Q31" s="67">
        <f>VLOOKUP(E31,Steuerung!$A$17:$B$500,2,FALSE)</f>
        <v>0</v>
      </c>
      <c r="R31" s="67">
        <f>VLOOKUP(F31,Steuerung!$A$17:$B$500,2,FALSE)</f>
        <v>0</v>
      </c>
      <c r="S31" s="159">
        <f t="shared" si="7"/>
        <v>0</v>
      </c>
      <c r="T31" s="159">
        <f t="shared" si="8"/>
        <v>0</v>
      </c>
      <c r="U31" s="135">
        <f t="shared" si="9"/>
        <v>0</v>
      </c>
      <c r="V31" s="135">
        <f t="shared" si="10"/>
        <v>0</v>
      </c>
      <c r="W31" s="135">
        <f t="shared" si="11"/>
        <v>0</v>
      </c>
    </row>
    <row r="32" spans="1:23" x14ac:dyDescent="0.2">
      <c r="A32" s="156"/>
      <c r="B32" s="156"/>
      <c r="C32" s="156"/>
      <c r="D32" s="156"/>
      <c r="E32" s="158"/>
      <c r="F32" s="158"/>
      <c r="G32" s="156"/>
      <c r="H32" s="159"/>
      <c r="I32" s="7"/>
      <c r="J32" s="77"/>
      <c r="K32" s="7"/>
      <c r="L32" s="7"/>
      <c r="M32" s="77"/>
      <c r="N32" s="134"/>
      <c r="O32" s="134"/>
      <c r="P32" s="134"/>
      <c r="Q32" s="67"/>
      <c r="R32" s="67"/>
      <c r="S32" s="67"/>
      <c r="T32" s="67"/>
      <c r="U32" s="135"/>
      <c r="V32" s="135"/>
      <c r="W32" s="135"/>
    </row>
    <row r="33" spans="1:23" x14ac:dyDescent="0.2">
      <c r="A33" s="157" t="s">
        <v>3965</v>
      </c>
      <c r="B33" s="156"/>
      <c r="C33" s="156"/>
      <c r="D33" s="156"/>
      <c r="E33" s="158"/>
      <c r="F33" s="158"/>
      <c r="G33" s="156"/>
      <c r="H33" s="159"/>
      <c r="I33" s="7"/>
      <c r="J33" s="77"/>
      <c r="K33" s="7"/>
      <c r="L33" s="7"/>
      <c r="M33" s="77"/>
      <c r="N33" s="134"/>
      <c r="O33" s="134"/>
      <c r="P33" s="134"/>
      <c r="Q33" s="67"/>
      <c r="R33" s="67"/>
      <c r="S33" s="67"/>
      <c r="T33" s="67"/>
      <c r="U33" s="135"/>
      <c r="V33" s="135"/>
      <c r="W33" s="135"/>
    </row>
    <row r="34" spans="1:23" x14ac:dyDescent="0.2">
      <c r="A34" s="156" t="s">
        <v>3903</v>
      </c>
      <c r="B34" s="156" t="s">
        <v>1159</v>
      </c>
      <c r="C34" s="156"/>
      <c r="D34" s="156" t="s">
        <v>1160</v>
      </c>
      <c r="E34" s="158" t="s">
        <v>239</v>
      </c>
      <c r="F34" s="158" t="s">
        <v>239</v>
      </c>
      <c r="G34" s="156" t="s">
        <v>822</v>
      </c>
      <c r="H34" s="159">
        <v>25.5</v>
      </c>
      <c r="I34" s="7">
        <f>VLOOKUP(E34,Steuerung!$A$17:$E$500,5,FALSE)</f>
        <v>2</v>
      </c>
      <c r="J34" s="77">
        <f>VLOOKUP(E34,Steuerung!$A$17:$F$500,6,FALSE)</f>
        <v>58.333333333333329</v>
      </c>
      <c r="K34" s="7">
        <f>VLOOKUP(F34,Steuerung!$A$17:$G$500,7,FALSE)</f>
        <v>2</v>
      </c>
      <c r="L34" s="7">
        <f>VLOOKUP(F34,Steuerung!$A$17:$H$500,8,FALSE)</f>
        <v>46</v>
      </c>
      <c r="M34" s="77">
        <f t="shared" ref="M34:M50" si="12">J34+L34</f>
        <v>104.33333333333333</v>
      </c>
      <c r="N34" s="134">
        <f t="shared" ref="N34:N50" si="13">H34*M34</f>
        <v>2660.5</v>
      </c>
      <c r="O34" s="134">
        <f t="shared" ref="O34:O50" si="14">H34*J34</f>
        <v>1487.4999999999998</v>
      </c>
      <c r="P34" s="134">
        <f t="shared" ref="P34:P50" si="15">H34*L34</f>
        <v>1173</v>
      </c>
      <c r="Q34" s="67">
        <f>VLOOKUP(E34,Steuerung!$A$17:$B$500,2,FALSE)</f>
        <v>0</v>
      </c>
      <c r="R34" s="67">
        <f>VLOOKUP(F34,Steuerung!$A$17:$B$500,2,FALSE)</f>
        <v>0</v>
      </c>
      <c r="S34" s="159">
        <f t="shared" ref="S34:S50" si="16">IFERROR(O34/Q34,0)</f>
        <v>0</v>
      </c>
      <c r="T34" s="159">
        <f t="shared" ref="T34:T50" si="17">IFERROR(P34/R34,0)</f>
        <v>0</v>
      </c>
      <c r="U34" s="135" t="e">
        <f t="shared" ref="U34:U50" si="18">IF(J34&gt;0,O34/Q34*SVS_UHR,0)</f>
        <v>#DIV/0!</v>
      </c>
      <c r="V34" s="135" t="e">
        <f t="shared" ref="V34:V50" si="19">IF(K34&gt;0,P34/R34*SVS_UHR,0)</f>
        <v>#DIV/0!</v>
      </c>
      <c r="W34" s="135" t="e">
        <f t="shared" ref="W34:W50" si="20">U34+V34</f>
        <v>#DIV/0!</v>
      </c>
    </row>
    <row r="35" spans="1:23" x14ac:dyDescent="0.2">
      <c r="A35" s="156" t="s">
        <v>2186</v>
      </c>
      <c r="B35" s="156" t="s">
        <v>1159</v>
      </c>
      <c r="C35" s="156"/>
      <c r="D35" s="156" t="s">
        <v>1160</v>
      </c>
      <c r="E35" s="158" t="s">
        <v>239</v>
      </c>
      <c r="F35" s="158" t="s">
        <v>239</v>
      </c>
      <c r="G35" s="156" t="s">
        <v>822</v>
      </c>
      <c r="H35" s="159">
        <v>40.9</v>
      </c>
      <c r="I35" s="7">
        <f>VLOOKUP(E35,Steuerung!$A$17:$E$500,5,FALSE)</f>
        <v>2</v>
      </c>
      <c r="J35" s="77">
        <f>VLOOKUP(E35,Steuerung!$A$17:$F$500,6,FALSE)</f>
        <v>58.333333333333329</v>
      </c>
      <c r="K35" s="7">
        <f>VLOOKUP(F35,Steuerung!$A$17:$G$500,7,FALSE)</f>
        <v>2</v>
      </c>
      <c r="L35" s="7">
        <f>VLOOKUP(F35,Steuerung!$A$17:$H$500,8,FALSE)</f>
        <v>46</v>
      </c>
      <c r="M35" s="77">
        <f t="shared" si="12"/>
        <v>104.33333333333333</v>
      </c>
      <c r="N35" s="134">
        <f t="shared" si="13"/>
        <v>4267.2333333333327</v>
      </c>
      <c r="O35" s="134">
        <f t="shared" si="14"/>
        <v>2385.833333333333</v>
      </c>
      <c r="P35" s="134">
        <f t="shared" si="15"/>
        <v>1881.3999999999999</v>
      </c>
      <c r="Q35" s="67">
        <f>VLOOKUP(E35,Steuerung!$A$17:$B$500,2,FALSE)</f>
        <v>0</v>
      </c>
      <c r="R35" s="67">
        <f>VLOOKUP(F35,Steuerung!$A$17:$B$500,2,FALSE)</f>
        <v>0</v>
      </c>
      <c r="S35" s="159">
        <f t="shared" si="16"/>
        <v>0</v>
      </c>
      <c r="T35" s="159">
        <f t="shared" si="17"/>
        <v>0</v>
      </c>
      <c r="U35" s="135" t="e">
        <f t="shared" si="18"/>
        <v>#DIV/0!</v>
      </c>
      <c r="V35" s="135" t="e">
        <f t="shared" si="19"/>
        <v>#DIV/0!</v>
      </c>
      <c r="W35" s="135" t="e">
        <f t="shared" si="20"/>
        <v>#DIV/0!</v>
      </c>
    </row>
    <row r="36" spans="1:23" x14ac:dyDescent="0.2">
      <c r="A36" s="156" t="s">
        <v>2187</v>
      </c>
      <c r="B36" s="156" t="s">
        <v>1159</v>
      </c>
      <c r="C36" s="156"/>
      <c r="D36" s="156" t="s">
        <v>1160</v>
      </c>
      <c r="E36" s="158" t="s">
        <v>239</v>
      </c>
      <c r="F36" s="158" t="s">
        <v>239</v>
      </c>
      <c r="G36" s="156" t="s">
        <v>822</v>
      </c>
      <c r="H36" s="159">
        <v>22.8</v>
      </c>
      <c r="I36" s="7">
        <f>VLOOKUP(E36,Steuerung!$A$17:$E$500,5,FALSE)</f>
        <v>2</v>
      </c>
      <c r="J36" s="77">
        <f>VLOOKUP(E36,Steuerung!$A$17:$F$500,6,FALSE)</f>
        <v>58.333333333333329</v>
      </c>
      <c r="K36" s="7">
        <f>VLOOKUP(F36,Steuerung!$A$17:$G$500,7,FALSE)</f>
        <v>2</v>
      </c>
      <c r="L36" s="7">
        <f>VLOOKUP(F36,Steuerung!$A$17:$H$500,8,FALSE)</f>
        <v>46</v>
      </c>
      <c r="M36" s="77">
        <f t="shared" si="12"/>
        <v>104.33333333333333</v>
      </c>
      <c r="N36" s="134">
        <f t="shared" si="13"/>
        <v>2378.8000000000002</v>
      </c>
      <c r="O36" s="134">
        <f t="shared" si="14"/>
        <v>1330</v>
      </c>
      <c r="P36" s="134">
        <f t="shared" si="15"/>
        <v>1048.8</v>
      </c>
      <c r="Q36" s="67">
        <f>VLOOKUP(E36,Steuerung!$A$17:$B$500,2,FALSE)</f>
        <v>0</v>
      </c>
      <c r="R36" s="67">
        <f>VLOOKUP(F36,Steuerung!$A$17:$B$500,2,FALSE)</f>
        <v>0</v>
      </c>
      <c r="S36" s="159">
        <f t="shared" si="16"/>
        <v>0</v>
      </c>
      <c r="T36" s="159">
        <f t="shared" si="17"/>
        <v>0</v>
      </c>
      <c r="U36" s="135" t="e">
        <f t="shared" si="18"/>
        <v>#DIV/0!</v>
      </c>
      <c r="V36" s="135" t="e">
        <f t="shared" si="19"/>
        <v>#DIV/0!</v>
      </c>
      <c r="W36" s="135" t="e">
        <f t="shared" si="20"/>
        <v>#DIV/0!</v>
      </c>
    </row>
    <row r="37" spans="1:23" x14ac:dyDescent="0.2">
      <c r="A37" s="156" t="s">
        <v>3904</v>
      </c>
      <c r="B37" s="156" t="s">
        <v>1159</v>
      </c>
      <c r="C37" s="156"/>
      <c r="D37" s="156" t="s">
        <v>1160</v>
      </c>
      <c r="E37" s="158" t="s">
        <v>239</v>
      </c>
      <c r="F37" s="158" t="s">
        <v>239</v>
      </c>
      <c r="G37" s="156" t="s">
        <v>822</v>
      </c>
      <c r="H37" s="159">
        <v>22.8</v>
      </c>
      <c r="I37" s="7">
        <f>VLOOKUP(E37,Steuerung!$A$17:$E$500,5,FALSE)</f>
        <v>2</v>
      </c>
      <c r="J37" s="77">
        <f>VLOOKUP(E37,Steuerung!$A$17:$F$500,6,FALSE)</f>
        <v>58.333333333333329</v>
      </c>
      <c r="K37" s="7">
        <f>VLOOKUP(F37,Steuerung!$A$17:$G$500,7,FALSE)</f>
        <v>2</v>
      </c>
      <c r="L37" s="7">
        <f>VLOOKUP(F37,Steuerung!$A$17:$H$500,8,FALSE)</f>
        <v>46</v>
      </c>
      <c r="M37" s="77">
        <f t="shared" si="12"/>
        <v>104.33333333333333</v>
      </c>
      <c r="N37" s="134">
        <f t="shared" si="13"/>
        <v>2378.8000000000002</v>
      </c>
      <c r="O37" s="134">
        <f t="shared" si="14"/>
        <v>1330</v>
      </c>
      <c r="P37" s="134">
        <f t="shared" si="15"/>
        <v>1048.8</v>
      </c>
      <c r="Q37" s="67">
        <f>VLOOKUP(E37,Steuerung!$A$17:$B$500,2,FALSE)</f>
        <v>0</v>
      </c>
      <c r="R37" s="67">
        <f>VLOOKUP(F37,Steuerung!$A$17:$B$500,2,FALSE)</f>
        <v>0</v>
      </c>
      <c r="S37" s="159">
        <f t="shared" si="16"/>
        <v>0</v>
      </c>
      <c r="T37" s="159">
        <f t="shared" si="17"/>
        <v>0</v>
      </c>
      <c r="U37" s="135" t="e">
        <f t="shared" si="18"/>
        <v>#DIV/0!</v>
      </c>
      <c r="V37" s="135" t="e">
        <f t="shared" si="19"/>
        <v>#DIV/0!</v>
      </c>
      <c r="W37" s="135" t="e">
        <f t="shared" si="20"/>
        <v>#DIV/0!</v>
      </c>
    </row>
    <row r="38" spans="1:23" x14ac:dyDescent="0.2">
      <c r="A38" s="156" t="s">
        <v>2188</v>
      </c>
      <c r="B38" s="156" t="s">
        <v>1159</v>
      </c>
      <c r="C38" s="156"/>
      <c r="D38" s="156" t="s">
        <v>1160</v>
      </c>
      <c r="E38" s="158" t="s">
        <v>239</v>
      </c>
      <c r="F38" s="158" t="s">
        <v>239</v>
      </c>
      <c r="G38" s="156" t="s">
        <v>822</v>
      </c>
      <c r="H38" s="159">
        <v>38.6</v>
      </c>
      <c r="I38" s="7">
        <f>VLOOKUP(E38,Steuerung!$A$17:$E$500,5,FALSE)</f>
        <v>2</v>
      </c>
      <c r="J38" s="77">
        <f>VLOOKUP(E38,Steuerung!$A$17:$F$500,6,FALSE)</f>
        <v>58.333333333333329</v>
      </c>
      <c r="K38" s="7">
        <f>VLOOKUP(F38,Steuerung!$A$17:$G$500,7,FALSE)</f>
        <v>2</v>
      </c>
      <c r="L38" s="7">
        <f>VLOOKUP(F38,Steuerung!$A$17:$H$500,8,FALSE)</f>
        <v>46</v>
      </c>
      <c r="M38" s="77">
        <f t="shared" si="12"/>
        <v>104.33333333333333</v>
      </c>
      <c r="N38" s="134">
        <f t="shared" si="13"/>
        <v>4027.2666666666664</v>
      </c>
      <c r="O38" s="134">
        <f t="shared" si="14"/>
        <v>2251.6666666666665</v>
      </c>
      <c r="P38" s="134">
        <f t="shared" si="15"/>
        <v>1775.6000000000001</v>
      </c>
      <c r="Q38" s="67">
        <f>VLOOKUP(E38,Steuerung!$A$17:$B$500,2,FALSE)</f>
        <v>0</v>
      </c>
      <c r="R38" s="67">
        <f>VLOOKUP(F38,Steuerung!$A$17:$B$500,2,FALSE)</f>
        <v>0</v>
      </c>
      <c r="S38" s="159">
        <f t="shared" si="16"/>
        <v>0</v>
      </c>
      <c r="T38" s="159">
        <f t="shared" si="17"/>
        <v>0</v>
      </c>
      <c r="U38" s="135" t="e">
        <f t="shared" si="18"/>
        <v>#DIV/0!</v>
      </c>
      <c r="V38" s="135" t="e">
        <f t="shared" si="19"/>
        <v>#DIV/0!</v>
      </c>
      <c r="W38" s="135" t="e">
        <f t="shared" si="20"/>
        <v>#DIV/0!</v>
      </c>
    </row>
    <row r="39" spans="1:23" x14ac:dyDescent="0.2">
      <c r="A39" s="156" t="s">
        <v>2190</v>
      </c>
      <c r="B39" s="156" t="s">
        <v>1159</v>
      </c>
      <c r="C39" s="156"/>
      <c r="D39" s="156" t="s">
        <v>1160</v>
      </c>
      <c r="E39" s="158" t="s">
        <v>239</v>
      </c>
      <c r="F39" s="158" t="s">
        <v>239</v>
      </c>
      <c r="G39" s="156" t="s">
        <v>822</v>
      </c>
      <c r="H39" s="159">
        <v>22.8</v>
      </c>
      <c r="I39" s="7">
        <f>VLOOKUP(E39,Steuerung!$A$17:$E$500,5,FALSE)</f>
        <v>2</v>
      </c>
      <c r="J39" s="77">
        <f>VLOOKUP(E39,Steuerung!$A$17:$F$500,6,FALSE)</f>
        <v>58.333333333333329</v>
      </c>
      <c r="K39" s="7">
        <f>VLOOKUP(F39,Steuerung!$A$17:$G$500,7,FALSE)</f>
        <v>2</v>
      </c>
      <c r="L39" s="7">
        <f>VLOOKUP(F39,Steuerung!$A$17:$H$500,8,FALSE)</f>
        <v>46</v>
      </c>
      <c r="M39" s="77">
        <f t="shared" si="12"/>
        <v>104.33333333333333</v>
      </c>
      <c r="N39" s="134">
        <f t="shared" si="13"/>
        <v>2378.8000000000002</v>
      </c>
      <c r="O39" s="134">
        <f t="shared" si="14"/>
        <v>1330</v>
      </c>
      <c r="P39" s="134">
        <f t="shared" si="15"/>
        <v>1048.8</v>
      </c>
      <c r="Q39" s="67">
        <f>VLOOKUP(E39,Steuerung!$A$17:$B$500,2,FALSE)</f>
        <v>0</v>
      </c>
      <c r="R39" s="67">
        <f>VLOOKUP(F39,Steuerung!$A$17:$B$500,2,FALSE)</f>
        <v>0</v>
      </c>
      <c r="S39" s="159">
        <f t="shared" si="16"/>
        <v>0</v>
      </c>
      <c r="T39" s="159">
        <f t="shared" si="17"/>
        <v>0</v>
      </c>
      <c r="U39" s="135" t="e">
        <f t="shared" si="18"/>
        <v>#DIV/0!</v>
      </c>
      <c r="V39" s="135" t="e">
        <f t="shared" si="19"/>
        <v>#DIV/0!</v>
      </c>
      <c r="W39" s="135" t="e">
        <f t="shared" si="20"/>
        <v>#DIV/0!</v>
      </c>
    </row>
    <row r="40" spans="1:23" x14ac:dyDescent="0.2">
      <c r="A40" s="156" t="s">
        <v>2145</v>
      </c>
      <c r="B40" s="156" t="s">
        <v>1159</v>
      </c>
      <c r="C40" s="156"/>
      <c r="D40" s="156" t="s">
        <v>1160</v>
      </c>
      <c r="E40" s="158" t="s">
        <v>239</v>
      </c>
      <c r="F40" s="158" t="s">
        <v>239</v>
      </c>
      <c r="G40" s="156" t="s">
        <v>822</v>
      </c>
      <c r="H40" s="159">
        <v>14.9</v>
      </c>
      <c r="I40" s="7">
        <f>VLOOKUP(E40,Steuerung!$A$17:$E$500,5,FALSE)</f>
        <v>2</v>
      </c>
      <c r="J40" s="77">
        <f>VLOOKUP(E40,Steuerung!$A$17:$F$500,6,FALSE)</f>
        <v>58.333333333333329</v>
      </c>
      <c r="K40" s="7">
        <f>VLOOKUP(F40,Steuerung!$A$17:$G$500,7,FALSE)</f>
        <v>2</v>
      </c>
      <c r="L40" s="7">
        <f>VLOOKUP(F40,Steuerung!$A$17:$H$500,8,FALSE)</f>
        <v>46</v>
      </c>
      <c r="M40" s="77">
        <f t="shared" si="12"/>
        <v>104.33333333333333</v>
      </c>
      <c r="N40" s="134">
        <f t="shared" si="13"/>
        <v>1554.5666666666666</v>
      </c>
      <c r="O40" s="134">
        <f t="shared" si="14"/>
        <v>869.16666666666663</v>
      </c>
      <c r="P40" s="134">
        <f t="shared" si="15"/>
        <v>685.4</v>
      </c>
      <c r="Q40" s="67">
        <f>VLOOKUP(E40,Steuerung!$A$17:$B$500,2,FALSE)</f>
        <v>0</v>
      </c>
      <c r="R40" s="67">
        <f>VLOOKUP(F40,Steuerung!$A$17:$B$500,2,FALSE)</f>
        <v>0</v>
      </c>
      <c r="S40" s="159">
        <f t="shared" si="16"/>
        <v>0</v>
      </c>
      <c r="T40" s="159">
        <f t="shared" si="17"/>
        <v>0</v>
      </c>
      <c r="U40" s="135" t="e">
        <f t="shared" si="18"/>
        <v>#DIV/0!</v>
      </c>
      <c r="V40" s="135" t="e">
        <f t="shared" si="19"/>
        <v>#DIV/0!</v>
      </c>
      <c r="W40" s="135" t="e">
        <f t="shared" si="20"/>
        <v>#DIV/0!</v>
      </c>
    </row>
    <row r="41" spans="1:23" x14ac:dyDescent="0.2">
      <c r="A41" s="156" t="s">
        <v>2146</v>
      </c>
      <c r="B41" s="156" t="s">
        <v>1159</v>
      </c>
      <c r="C41" s="156"/>
      <c r="D41" s="156" t="s">
        <v>1160</v>
      </c>
      <c r="E41" s="158" t="s">
        <v>239</v>
      </c>
      <c r="F41" s="158" t="s">
        <v>239</v>
      </c>
      <c r="G41" s="156" t="s">
        <v>822</v>
      </c>
      <c r="H41" s="159">
        <v>22.8</v>
      </c>
      <c r="I41" s="7">
        <f>VLOOKUP(E41,Steuerung!$A$17:$E$500,5,FALSE)</f>
        <v>2</v>
      </c>
      <c r="J41" s="77">
        <f>VLOOKUP(E41,Steuerung!$A$17:$F$500,6,FALSE)</f>
        <v>58.333333333333329</v>
      </c>
      <c r="K41" s="7">
        <f>VLOOKUP(F41,Steuerung!$A$17:$G$500,7,FALSE)</f>
        <v>2</v>
      </c>
      <c r="L41" s="7">
        <f>VLOOKUP(F41,Steuerung!$A$17:$H$500,8,FALSE)</f>
        <v>46</v>
      </c>
      <c r="M41" s="77">
        <f t="shared" si="12"/>
        <v>104.33333333333333</v>
      </c>
      <c r="N41" s="134">
        <f t="shared" si="13"/>
        <v>2378.8000000000002</v>
      </c>
      <c r="O41" s="134">
        <f t="shared" si="14"/>
        <v>1330</v>
      </c>
      <c r="P41" s="134">
        <f t="shared" si="15"/>
        <v>1048.8</v>
      </c>
      <c r="Q41" s="67">
        <f>VLOOKUP(E41,Steuerung!$A$17:$B$500,2,FALSE)</f>
        <v>0</v>
      </c>
      <c r="R41" s="67">
        <f>VLOOKUP(F41,Steuerung!$A$17:$B$500,2,FALSE)</f>
        <v>0</v>
      </c>
      <c r="S41" s="159">
        <f t="shared" si="16"/>
        <v>0</v>
      </c>
      <c r="T41" s="159">
        <f t="shared" si="17"/>
        <v>0</v>
      </c>
      <c r="U41" s="135" t="e">
        <f t="shared" si="18"/>
        <v>#DIV/0!</v>
      </c>
      <c r="V41" s="135" t="e">
        <f t="shared" si="19"/>
        <v>#DIV/0!</v>
      </c>
      <c r="W41" s="135" t="e">
        <f t="shared" si="20"/>
        <v>#DIV/0!</v>
      </c>
    </row>
    <row r="42" spans="1:23" x14ac:dyDescent="0.2">
      <c r="A42" s="156" t="s">
        <v>3966</v>
      </c>
      <c r="B42" s="156" t="s">
        <v>1159</v>
      </c>
      <c r="C42" s="156"/>
      <c r="D42" s="156" t="s">
        <v>1160</v>
      </c>
      <c r="E42" s="158" t="s">
        <v>239</v>
      </c>
      <c r="F42" s="158" t="s">
        <v>239</v>
      </c>
      <c r="G42" s="156" t="s">
        <v>822</v>
      </c>
      <c r="H42" s="159">
        <v>38.700000000000003</v>
      </c>
      <c r="I42" s="7">
        <f>VLOOKUP(E42,Steuerung!$A$17:$E$500,5,FALSE)</f>
        <v>2</v>
      </c>
      <c r="J42" s="77">
        <f>VLOOKUP(E42,Steuerung!$A$17:$F$500,6,FALSE)</f>
        <v>58.333333333333329</v>
      </c>
      <c r="K42" s="7">
        <f>VLOOKUP(F42,Steuerung!$A$17:$G$500,7,FALSE)</f>
        <v>2</v>
      </c>
      <c r="L42" s="7">
        <f>VLOOKUP(F42,Steuerung!$A$17:$H$500,8,FALSE)</f>
        <v>46</v>
      </c>
      <c r="M42" s="77">
        <f t="shared" si="12"/>
        <v>104.33333333333333</v>
      </c>
      <c r="N42" s="134">
        <f t="shared" si="13"/>
        <v>4037.7000000000003</v>
      </c>
      <c r="O42" s="134">
        <f t="shared" si="14"/>
        <v>2257.5</v>
      </c>
      <c r="P42" s="134">
        <f t="shared" si="15"/>
        <v>1780.2</v>
      </c>
      <c r="Q42" s="67">
        <f>VLOOKUP(E42,Steuerung!$A$17:$B$500,2,FALSE)</f>
        <v>0</v>
      </c>
      <c r="R42" s="67">
        <f>VLOOKUP(F42,Steuerung!$A$17:$B$500,2,FALSE)</f>
        <v>0</v>
      </c>
      <c r="S42" s="159">
        <f t="shared" si="16"/>
        <v>0</v>
      </c>
      <c r="T42" s="159">
        <f t="shared" si="17"/>
        <v>0</v>
      </c>
      <c r="U42" s="135" t="e">
        <f t="shared" si="18"/>
        <v>#DIV/0!</v>
      </c>
      <c r="V42" s="135" t="e">
        <f t="shared" si="19"/>
        <v>#DIV/0!</v>
      </c>
      <c r="W42" s="135" t="e">
        <f t="shared" si="20"/>
        <v>#DIV/0!</v>
      </c>
    </row>
    <row r="43" spans="1:23" x14ac:dyDescent="0.2">
      <c r="A43" s="156" t="s">
        <v>2147</v>
      </c>
      <c r="B43" s="156" t="s">
        <v>1159</v>
      </c>
      <c r="C43" s="156"/>
      <c r="D43" s="156" t="s">
        <v>1160</v>
      </c>
      <c r="E43" s="158" t="s">
        <v>239</v>
      </c>
      <c r="F43" s="158" t="s">
        <v>239</v>
      </c>
      <c r="G43" s="156" t="s">
        <v>822</v>
      </c>
      <c r="H43" s="159">
        <v>38.700000000000003</v>
      </c>
      <c r="I43" s="7">
        <f>VLOOKUP(E43,Steuerung!$A$17:$E$500,5,FALSE)</f>
        <v>2</v>
      </c>
      <c r="J43" s="77">
        <f>VLOOKUP(E43,Steuerung!$A$17:$F$500,6,FALSE)</f>
        <v>58.333333333333329</v>
      </c>
      <c r="K43" s="7">
        <f>VLOOKUP(F43,Steuerung!$A$17:$G$500,7,FALSE)</f>
        <v>2</v>
      </c>
      <c r="L43" s="7">
        <f>VLOOKUP(F43,Steuerung!$A$17:$H$500,8,FALSE)</f>
        <v>46</v>
      </c>
      <c r="M43" s="77">
        <f t="shared" si="12"/>
        <v>104.33333333333333</v>
      </c>
      <c r="N43" s="134">
        <f t="shared" si="13"/>
        <v>4037.7000000000003</v>
      </c>
      <c r="O43" s="134">
        <f t="shared" si="14"/>
        <v>2257.5</v>
      </c>
      <c r="P43" s="134">
        <f t="shared" si="15"/>
        <v>1780.2</v>
      </c>
      <c r="Q43" s="67">
        <f>VLOOKUP(E43,Steuerung!$A$17:$B$500,2,FALSE)</f>
        <v>0</v>
      </c>
      <c r="R43" s="67">
        <f>VLOOKUP(F43,Steuerung!$A$17:$B$500,2,FALSE)</f>
        <v>0</v>
      </c>
      <c r="S43" s="159">
        <f t="shared" si="16"/>
        <v>0</v>
      </c>
      <c r="T43" s="159">
        <f t="shared" si="17"/>
        <v>0</v>
      </c>
      <c r="U43" s="135" t="e">
        <f t="shared" si="18"/>
        <v>#DIV/0!</v>
      </c>
      <c r="V43" s="135" t="e">
        <f t="shared" si="19"/>
        <v>#DIV/0!</v>
      </c>
      <c r="W43" s="135" t="e">
        <f t="shared" si="20"/>
        <v>#DIV/0!</v>
      </c>
    </row>
    <row r="44" spans="1:23" x14ac:dyDescent="0.2">
      <c r="A44" s="156" t="s">
        <v>2148</v>
      </c>
      <c r="B44" s="156" t="s">
        <v>1159</v>
      </c>
      <c r="C44" s="156"/>
      <c r="D44" s="156" t="s">
        <v>1160</v>
      </c>
      <c r="E44" s="158" t="s">
        <v>239</v>
      </c>
      <c r="F44" s="158" t="s">
        <v>239</v>
      </c>
      <c r="G44" s="156" t="s">
        <v>822</v>
      </c>
      <c r="H44" s="159">
        <v>22.9</v>
      </c>
      <c r="I44" s="7">
        <f>VLOOKUP(E44,Steuerung!$A$17:$E$500,5,FALSE)</f>
        <v>2</v>
      </c>
      <c r="J44" s="77">
        <f>VLOOKUP(E44,Steuerung!$A$17:$F$500,6,FALSE)</f>
        <v>58.333333333333329</v>
      </c>
      <c r="K44" s="7">
        <f>VLOOKUP(F44,Steuerung!$A$17:$G$500,7,FALSE)</f>
        <v>2</v>
      </c>
      <c r="L44" s="7">
        <f>VLOOKUP(F44,Steuerung!$A$17:$H$500,8,FALSE)</f>
        <v>46</v>
      </c>
      <c r="M44" s="77">
        <f t="shared" si="12"/>
        <v>104.33333333333333</v>
      </c>
      <c r="N44" s="134">
        <f t="shared" si="13"/>
        <v>2389.2333333333331</v>
      </c>
      <c r="O44" s="134">
        <f t="shared" si="14"/>
        <v>1335.833333333333</v>
      </c>
      <c r="P44" s="134">
        <f t="shared" si="15"/>
        <v>1053.3999999999999</v>
      </c>
      <c r="Q44" s="67">
        <f>VLOOKUP(E44,Steuerung!$A$17:$B$500,2,FALSE)</f>
        <v>0</v>
      </c>
      <c r="R44" s="67">
        <f>VLOOKUP(F44,Steuerung!$A$17:$B$500,2,FALSE)</f>
        <v>0</v>
      </c>
      <c r="S44" s="159">
        <f t="shared" si="16"/>
        <v>0</v>
      </c>
      <c r="T44" s="159">
        <f t="shared" si="17"/>
        <v>0</v>
      </c>
      <c r="U44" s="135" t="e">
        <f t="shared" si="18"/>
        <v>#DIV/0!</v>
      </c>
      <c r="V44" s="135" t="e">
        <f t="shared" si="19"/>
        <v>#DIV/0!</v>
      </c>
      <c r="W44" s="135" t="e">
        <f t="shared" si="20"/>
        <v>#DIV/0!</v>
      </c>
    </row>
    <row r="45" spans="1:23" x14ac:dyDescent="0.2">
      <c r="A45" s="156" t="s">
        <v>3905</v>
      </c>
      <c r="B45" s="156" t="s">
        <v>1159</v>
      </c>
      <c r="C45" s="156"/>
      <c r="D45" s="156" t="s">
        <v>1160</v>
      </c>
      <c r="E45" s="158" t="s">
        <v>239</v>
      </c>
      <c r="F45" s="158" t="s">
        <v>239</v>
      </c>
      <c r="G45" s="156" t="s">
        <v>822</v>
      </c>
      <c r="H45" s="159">
        <v>30.8</v>
      </c>
      <c r="I45" s="7">
        <f>VLOOKUP(E45,Steuerung!$A$17:$E$500,5,FALSE)</f>
        <v>2</v>
      </c>
      <c r="J45" s="77">
        <f>VLOOKUP(E45,Steuerung!$A$17:$F$500,6,FALSE)</f>
        <v>58.333333333333329</v>
      </c>
      <c r="K45" s="7">
        <f>VLOOKUP(F45,Steuerung!$A$17:$G$500,7,FALSE)</f>
        <v>2</v>
      </c>
      <c r="L45" s="7">
        <f>VLOOKUP(F45,Steuerung!$A$17:$H$500,8,FALSE)</f>
        <v>46</v>
      </c>
      <c r="M45" s="77">
        <f t="shared" si="12"/>
        <v>104.33333333333333</v>
      </c>
      <c r="N45" s="134">
        <f t="shared" si="13"/>
        <v>3213.4666666666667</v>
      </c>
      <c r="O45" s="134">
        <f t="shared" si="14"/>
        <v>1796.6666666666665</v>
      </c>
      <c r="P45" s="134">
        <f t="shared" si="15"/>
        <v>1416.8</v>
      </c>
      <c r="Q45" s="67">
        <f>VLOOKUP(E45,Steuerung!$A$17:$B$500,2,FALSE)</f>
        <v>0</v>
      </c>
      <c r="R45" s="67">
        <f>VLOOKUP(F45,Steuerung!$A$17:$B$500,2,FALSE)</f>
        <v>0</v>
      </c>
      <c r="S45" s="159">
        <f t="shared" si="16"/>
        <v>0</v>
      </c>
      <c r="T45" s="159">
        <f t="shared" si="17"/>
        <v>0</v>
      </c>
      <c r="U45" s="135" t="e">
        <f t="shared" si="18"/>
        <v>#DIV/0!</v>
      </c>
      <c r="V45" s="135" t="e">
        <f t="shared" si="19"/>
        <v>#DIV/0!</v>
      </c>
      <c r="W45" s="135" t="e">
        <f t="shared" si="20"/>
        <v>#DIV/0!</v>
      </c>
    </row>
    <row r="46" spans="1:23" x14ac:dyDescent="0.2">
      <c r="A46" s="156" t="s">
        <v>2150</v>
      </c>
      <c r="B46" s="156" t="s">
        <v>1159</v>
      </c>
      <c r="C46" s="156"/>
      <c r="D46" s="156" t="s">
        <v>1160</v>
      </c>
      <c r="E46" s="158" t="s">
        <v>239</v>
      </c>
      <c r="F46" s="158" t="s">
        <v>239</v>
      </c>
      <c r="G46" s="156" t="s">
        <v>822</v>
      </c>
      <c r="H46" s="159">
        <v>30.8</v>
      </c>
      <c r="I46" s="7">
        <f>VLOOKUP(E46,Steuerung!$A$17:$E$500,5,FALSE)</f>
        <v>2</v>
      </c>
      <c r="J46" s="77">
        <f>VLOOKUP(E46,Steuerung!$A$17:$F$500,6,FALSE)</f>
        <v>58.333333333333329</v>
      </c>
      <c r="K46" s="7">
        <f>VLOOKUP(F46,Steuerung!$A$17:$G$500,7,FALSE)</f>
        <v>2</v>
      </c>
      <c r="L46" s="7">
        <f>VLOOKUP(F46,Steuerung!$A$17:$H$500,8,FALSE)</f>
        <v>46</v>
      </c>
      <c r="M46" s="77">
        <f t="shared" si="12"/>
        <v>104.33333333333333</v>
      </c>
      <c r="N46" s="134">
        <f t="shared" si="13"/>
        <v>3213.4666666666667</v>
      </c>
      <c r="O46" s="134">
        <f t="shared" si="14"/>
        <v>1796.6666666666665</v>
      </c>
      <c r="P46" s="134">
        <f t="shared" si="15"/>
        <v>1416.8</v>
      </c>
      <c r="Q46" s="67">
        <f>VLOOKUP(E46,Steuerung!$A$17:$B$500,2,FALSE)</f>
        <v>0</v>
      </c>
      <c r="R46" s="67">
        <f>VLOOKUP(F46,Steuerung!$A$17:$B$500,2,FALSE)</f>
        <v>0</v>
      </c>
      <c r="S46" s="159">
        <f t="shared" si="16"/>
        <v>0</v>
      </c>
      <c r="T46" s="159">
        <f t="shared" si="17"/>
        <v>0</v>
      </c>
      <c r="U46" s="135" t="e">
        <f t="shared" si="18"/>
        <v>#DIV/0!</v>
      </c>
      <c r="V46" s="135" t="e">
        <f t="shared" si="19"/>
        <v>#DIV/0!</v>
      </c>
      <c r="W46" s="135" t="e">
        <f t="shared" si="20"/>
        <v>#DIV/0!</v>
      </c>
    </row>
    <row r="47" spans="1:23" x14ac:dyDescent="0.2">
      <c r="A47" s="156" t="s">
        <v>2194</v>
      </c>
      <c r="B47" s="156" t="s">
        <v>1159</v>
      </c>
      <c r="C47" s="156"/>
      <c r="D47" s="156" t="s">
        <v>1160</v>
      </c>
      <c r="E47" s="158" t="s">
        <v>239</v>
      </c>
      <c r="F47" s="158" t="s">
        <v>239</v>
      </c>
      <c r="G47" s="156" t="s">
        <v>822</v>
      </c>
      <c r="H47" s="159">
        <v>30.8</v>
      </c>
      <c r="I47" s="7">
        <f>VLOOKUP(E47,Steuerung!$A$17:$E$500,5,FALSE)</f>
        <v>2</v>
      </c>
      <c r="J47" s="77">
        <f>VLOOKUP(E47,Steuerung!$A$17:$F$500,6,FALSE)</f>
        <v>58.333333333333329</v>
      </c>
      <c r="K47" s="7">
        <f>VLOOKUP(F47,Steuerung!$A$17:$G$500,7,FALSE)</f>
        <v>2</v>
      </c>
      <c r="L47" s="7">
        <f>VLOOKUP(F47,Steuerung!$A$17:$H$500,8,FALSE)</f>
        <v>46</v>
      </c>
      <c r="M47" s="77">
        <f t="shared" si="12"/>
        <v>104.33333333333333</v>
      </c>
      <c r="N47" s="134">
        <f t="shared" si="13"/>
        <v>3213.4666666666667</v>
      </c>
      <c r="O47" s="134">
        <f t="shared" si="14"/>
        <v>1796.6666666666665</v>
      </c>
      <c r="P47" s="134">
        <f t="shared" si="15"/>
        <v>1416.8</v>
      </c>
      <c r="Q47" s="67">
        <f>VLOOKUP(E47,Steuerung!$A$17:$B$500,2,FALSE)</f>
        <v>0</v>
      </c>
      <c r="R47" s="67">
        <f>VLOOKUP(F47,Steuerung!$A$17:$B$500,2,FALSE)</f>
        <v>0</v>
      </c>
      <c r="S47" s="159">
        <f t="shared" si="16"/>
        <v>0</v>
      </c>
      <c r="T47" s="159">
        <f t="shared" si="17"/>
        <v>0</v>
      </c>
      <c r="U47" s="135" t="e">
        <f t="shared" si="18"/>
        <v>#DIV/0!</v>
      </c>
      <c r="V47" s="135" t="e">
        <f t="shared" si="19"/>
        <v>#DIV/0!</v>
      </c>
      <c r="W47" s="135" t="e">
        <f t="shared" si="20"/>
        <v>#DIV/0!</v>
      </c>
    </row>
    <row r="48" spans="1:23" x14ac:dyDescent="0.2">
      <c r="A48" s="156" t="s">
        <v>3909</v>
      </c>
      <c r="B48" s="156" t="s">
        <v>1159</v>
      </c>
      <c r="C48" s="156"/>
      <c r="D48" s="156" t="s">
        <v>1160</v>
      </c>
      <c r="E48" s="158" t="s">
        <v>239</v>
      </c>
      <c r="F48" s="158" t="s">
        <v>239</v>
      </c>
      <c r="G48" s="156" t="s">
        <v>822</v>
      </c>
      <c r="H48" s="159">
        <v>22.8</v>
      </c>
      <c r="I48" s="7">
        <f>VLOOKUP(E48,Steuerung!$A$17:$E$500,5,FALSE)</f>
        <v>2</v>
      </c>
      <c r="J48" s="77">
        <f>VLOOKUP(E48,Steuerung!$A$17:$F$500,6,FALSE)</f>
        <v>58.333333333333329</v>
      </c>
      <c r="K48" s="7">
        <f>VLOOKUP(F48,Steuerung!$A$17:$G$500,7,FALSE)</f>
        <v>2</v>
      </c>
      <c r="L48" s="7">
        <f>VLOOKUP(F48,Steuerung!$A$17:$H$500,8,FALSE)</f>
        <v>46</v>
      </c>
      <c r="M48" s="77">
        <f t="shared" si="12"/>
        <v>104.33333333333333</v>
      </c>
      <c r="N48" s="134">
        <f t="shared" si="13"/>
        <v>2378.8000000000002</v>
      </c>
      <c r="O48" s="134">
        <f t="shared" si="14"/>
        <v>1330</v>
      </c>
      <c r="P48" s="134">
        <f t="shared" si="15"/>
        <v>1048.8</v>
      </c>
      <c r="Q48" s="67">
        <f>VLOOKUP(E48,Steuerung!$A$17:$B$500,2,FALSE)</f>
        <v>0</v>
      </c>
      <c r="R48" s="67">
        <f>VLOOKUP(F48,Steuerung!$A$17:$B$500,2,FALSE)</f>
        <v>0</v>
      </c>
      <c r="S48" s="159">
        <f t="shared" si="16"/>
        <v>0</v>
      </c>
      <c r="T48" s="159">
        <f t="shared" si="17"/>
        <v>0</v>
      </c>
      <c r="U48" s="135" t="e">
        <f t="shared" si="18"/>
        <v>#DIV/0!</v>
      </c>
      <c r="V48" s="135" t="e">
        <f t="shared" si="19"/>
        <v>#DIV/0!</v>
      </c>
      <c r="W48" s="135" t="e">
        <f t="shared" si="20"/>
        <v>#DIV/0!</v>
      </c>
    </row>
    <row r="49" spans="1:23" x14ac:dyDescent="0.2">
      <c r="A49" s="156" t="s">
        <v>2195</v>
      </c>
      <c r="B49" s="156" t="s">
        <v>1159</v>
      </c>
      <c r="C49" s="156"/>
      <c r="D49" s="156" t="s">
        <v>1160</v>
      </c>
      <c r="E49" s="158" t="s">
        <v>239</v>
      </c>
      <c r="F49" s="158" t="s">
        <v>239</v>
      </c>
      <c r="G49" s="156" t="s">
        <v>822</v>
      </c>
      <c r="H49" s="159">
        <v>17.2</v>
      </c>
      <c r="I49" s="7">
        <f>VLOOKUP(E49,Steuerung!$A$17:$E$500,5,FALSE)</f>
        <v>2</v>
      </c>
      <c r="J49" s="77">
        <f>VLOOKUP(E49,Steuerung!$A$17:$F$500,6,FALSE)</f>
        <v>58.333333333333329</v>
      </c>
      <c r="K49" s="7">
        <f>VLOOKUP(F49,Steuerung!$A$17:$G$500,7,FALSE)</f>
        <v>2</v>
      </c>
      <c r="L49" s="7">
        <f>VLOOKUP(F49,Steuerung!$A$17:$H$500,8,FALSE)</f>
        <v>46</v>
      </c>
      <c r="M49" s="77">
        <f t="shared" si="12"/>
        <v>104.33333333333333</v>
      </c>
      <c r="N49" s="134">
        <f t="shared" si="13"/>
        <v>1794.5333333333331</v>
      </c>
      <c r="O49" s="134">
        <f t="shared" si="14"/>
        <v>1003.3333333333333</v>
      </c>
      <c r="P49" s="134">
        <f t="shared" si="15"/>
        <v>791.19999999999993</v>
      </c>
      <c r="Q49" s="67">
        <f>VLOOKUP(E49,Steuerung!$A$17:$B$500,2,FALSE)</f>
        <v>0</v>
      </c>
      <c r="R49" s="67">
        <f>VLOOKUP(F49,Steuerung!$A$17:$B$500,2,FALSE)</f>
        <v>0</v>
      </c>
      <c r="S49" s="159">
        <f t="shared" si="16"/>
        <v>0</v>
      </c>
      <c r="T49" s="159">
        <f t="shared" si="17"/>
        <v>0</v>
      </c>
      <c r="U49" s="135" t="e">
        <f t="shared" si="18"/>
        <v>#DIV/0!</v>
      </c>
      <c r="V49" s="135" t="e">
        <f t="shared" si="19"/>
        <v>#DIV/0!</v>
      </c>
      <c r="W49" s="135" t="e">
        <f t="shared" si="20"/>
        <v>#DIV/0!</v>
      </c>
    </row>
    <row r="50" spans="1:23" x14ac:dyDescent="0.2">
      <c r="A50" s="156" t="s">
        <v>2151</v>
      </c>
      <c r="B50" s="156" t="s">
        <v>1159</v>
      </c>
      <c r="C50" s="156"/>
      <c r="D50" s="156" t="s">
        <v>1160</v>
      </c>
      <c r="E50" s="158" t="s">
        <v>239</v>
      </c>
      <c r="F50" s="158" t="s">
        <v>239</v>
      </c>
      <c r="G50" s="156" t="s">
        <v>822</v>
      </c>
      <c r="H50" s="159">
        <v>23.8</v>
      </c>
      <c r="I50" s="7">
        <f>VLOOKUP(E50,Steuerung!$A$17:$E$500,5,FALSE)</f>
        <v>2</v>
      </c>
      <c r="J50" s="77">
        <f>VLOOKUP(E50,Steuerung!$A$17:$F$500,6,FALSE)</f>
        <v>58.333333333333329</v>
      </c>
      <c r="K50" s="7">
        <f>VLOOKUP(F50,Steuerung!$A$17:$G$500,7,FALSE)</f>
        <v>2</v>
      </c>
      <c r="L50" s="7">
        <f>VLOOKUP(F50,Steuerung!$A$17:$H$500,8,FALSE)</f>
        <v>46</v>
      </c>
      <c r="M50" s="77">
        <f t="shared" si="12"/>
        <v>104.33333333333333</v>
      </c>
      <c r="N50" s="134">
        <f t="shared" si="13"/>
        <v>2483.1333333333332</v>
      </c>
      <c r="O50" s="134">
        <f t="shared" si="14"/>
        <v>1388.3333333333333</v>
      </c>
      <c r="P50" s="134">
        <f t="shared" si="15"/>
        <v>1094.8</v>
      </c>
      <c r="Q50" s="67">
        <f>VLOOKUP(E50,Steuerung!$A$17:$B$500,2,FALSE)</f>
        <v>0</v>
      </c>
      <c r="R50" s="67">
        <f>VLOOKUP(F50,Steuerung!$A$17:$B$500,2,FALSE)</f>
        <v>0</v>
      </c>
      <c r="S50" s="159">
        <f t="shared" si="16"/>
        <v>0</v>
      </c>
      <c r="T50" s="159">
        <f t="shared" si="17"/>
        <v>0</v>
      </c>
      <c r="U50" s="135" t="e">
        <f t="shared" si="18"/>
        <v>#DIV/0!</v>
      </c>
      <c r="V50" s="135" t="e">
        <f t="shared" si="19"/>
        <v>#DIV/0!</v>
      </c>
      <c r="W50" s="135" t="e">
        <f t="shared" si="20"/>
        <v>#DIV/0!</v>
      </c>
    </row>
    <row r="51" spans="1:23" x14ac:dyDescent="0.2">
      <c r="A51" s="156"/>
      <c r="B51" s="156" t="s">
        <v>3967</v>
      </c>
      <c r="C51" s="156"/>
      <c r="D51" s="156"/>
      <c r="E51" s="158"/>
      <c r="F51" s="158"/>
      <c r="G51" s="156"/>
      <c r="H51" s="147">
        <f>SUM(H17:H50)</f>
        <v>797.01999999999987</v>
      </c>
      <c r="I51" s="7"/>
      <c r="J51" s="77"/>
      <c r="K51" s="7"/>
      <c r="L51" s="7"/>
      <c r="M51" s="77"/>
      <c r="N51" s="147">
        <f t="shared" ref="N51:P51" si="21">SUM(N17:N50)</f>
        <v>62784.881666666661</v>
      </c>
      <c r="O51" s="147">
        <f t="shared" si="21"/>
        <v>35025.301666666674</v>
      </c>
      <c r="P51" s="147">
        <f t="shared" si="21"/>
        <v>27759.579999999998</v>
      </c>
      <c r="Q51" s="67"/>
      <c r="R51" s="67"/>
      <c r="S51" s="67"/>
      <c r="T51" s="67"/>
      <c r="U51" s="147" t="e">
        <f t="shared" ref="U51:W51" si="22">SUM(U17:U50)</f>
        <v>#DIV/0!</v>
      </c>
      <c r="V51" s="147" t="e">
        <f t="shared" si="22"/>
        <v>#DIV/0!</v>
      </c>
      <c r="W51" s="147" t="e">
        <f t="shared" si="22"/>
        <v>#DIV/0!</v>
      </c>
    </row>
    <row r="52" spans="1:23" x14ac:dyDescent="0.2">
      <c r="A52" s="157" t="s">
        <v>3955</v>
      </c>
      <c r="B52" s="156"/>
      <c r="C52" s="156"/>
      <c r="D52" s="156"/>
      <c r="E52" s="158"/>
      <c r="F52" s="158"/>
      <c r="G52" s="156"/>
      <c r="H52" s="159" t="s">
        <v>2027</v>
      </c>
      <c r="I52" s="7"/>
      <c r="J52" s="77"/>
      <c r="K52" s="7"/>
      <c r="L52" s="7"/>
      <c r="M52" s="77"/>
      <c r="N52" s="134"/>
      <c r="O52" s="134"/>
      <c r="P52" s="134"/>
      <c r="Q52" s="67"/>
      <c r="R52" s="67"/>
      <c r="S52" s="67"/>
      <c r="T52" s="67"/>
      <c r="U52" s="135"/>
      <c r="V52" s="135"/>
      <c r="W52" s="135"/>
    </row>
    <row r="53" spans="1:23" x14ac:dyDescent="0.2">
      <c r="A53" s="157" t="s">
        <v>3968</v>
      </c>
      <c r="B53" s="156"/>
      <c r="C53" s="156"/>
      <c r="D53" s="156"/>
      <c r="E53" s="158"/>
      <c r="F53" s="158"/>
      <c r="G53" s="156"/>
      <c r="H53" s="159"/>
      <c r="I53" s="7"/>
      <c r="J53" s="77"/>
      <c r="K53" s="7"/>
      <c r="L53" s="7"/>
      <c r="M53" s="77"/>
      <c r="N53" s="134"/>
      <c r="O53" s="134"/>
      <c r="P53" s="134"/>
      <c r="Q53" s="67"/>
      <c r="R53" s="67"/>
      <c r="S53" s="67"/>
      <c r="T53" s="67"/>
      <c r="U53" s="135"/>
      <c r="V53" s="135"/>
      <c r="W53" s="135"/>
    </row>
    <row r="54" spans="1:23" x14ac:dyDescent="0.2">
      <c r="A54" s="156" t="s">
        <v>928</v>
      </c>
      <c r="B54" s="156" t="s">
        <v>1380</v>
      </c>
      <c r="C54" s="156"/>
      <c r="D54" s="156" t="s">
        <v>795</v>
      </c>
      <c r="E54" s="158" t="s">
        <v>166</v>
      </c>
      <c r="F54" s="158" t="s">
        <v>166</v>
      </c>
      <c r="G54" s="156" t="s">
        <v>822</v>
      </c>
      <c r="H54" s="159">
        <v>22.01</v>
      </c>
      <c r="I54" s="7">
        <f>VLOOKUP(E54,Steuerung!$A$17:$E$500,5,FALSE)</f>
        <v>2</v>
      </c>
      <c r="J54" s="77">
        <f>VLOOKUP(E54,Steuerung!$A$17:$F$500,6,FALSE)</f>
        <v>58.333333333333329</v>
      </c>
      <c r="K54" s="7">
        <f>VLOOKUP(F54,Steuerung!$A$17:$G$500,7,FALSE)</f>
        <v>2</v>
      </c>
      <c r="L54" s="7">
        <f>VLOOKUP(F54,Steuerung!$A$17:$H$500,8,FALSE)</f>
        <v>46</v>
      </c>
      <c r="M54" s="77">
        <f t="shared" ref="M54:M75" si="23">J54+L54</f>
        <v>104.33333333333333</v>
      </c>
      <c r="N54" s="134">
        <f t="shared" ref="N54:N75" si="24">H54*M54</f>
        <v>2296.3766666666666</v>
      </c>
      <c r="O54" s="134">
        <f t="shared" ref="O54:O75" si="25">H54*J54</f>
        <v>1283.9166666666667</v>
      </c>
      <c r="P54" s="134">
        <f t="shared" ref="P54:P75" si="26">H54*L54</f>
        <v>1012.46</v>
      </c>
      <c r="Q54" s="67">
        <f>VLOOKUP(E54,Steuerung!$A$17:$B$500,2,FALSE)</f>
        <v>0</v>
      </c>
      <c r="R54" s="67">
        <f>VLOOKUP(F54,Steuerung!$A$17:$B$500,2,FALSE)</f>
        <v>0</v>
      </c>
      <c r="S54" s="159">
        <f t="shared" ref="S54:S75" si="27">IFERROR(O54/Q54,0)</f>
        <v>0</v>
      </c>
      <c r="T54" s="159">
        <f t="shared" ref="T54:T75" si="28">IFERROR(P54/R54,0)</f>
        <v>0</v>
      </c>
      <c r="U54" s="135" t="e">
        <f t="shared" ref="U54:U75" si="29">IF(J54&gt;0,O54/Q54*SVS_UHR,0)</f>
        <v>#DIV/0!</v>
      </c>
      <c r="V54" s="135" t="e">
        <f t="shared" ref="V54:V75" si="30">IF(K54&gt;0,P54/R54*SVS_UHR,0)</f>
        <v>#DIV/0!</v>
      </c>
      <c r="W54" s="135" t="e">
        <f>U54+V54</f>
        <v>#DIV/0!</v>
      </c>
    </row>
    <row r="55" spans="1:23" x14ac:dyDescent="0.2">
      <c r="A55" s="156" t="s">
        <v>933</v>
      </c>
      <c r="B55" s="156" t="s">
        <v>1398</v>
      </c>
      <c r="C55" s="156"/>
      <c r="D55" s="156" t="s">
        <v>821</v>
      </c>
      <c r="E55" s="158" t="s">
        <v>222</v>
      </c>
      <c r="F55" s="158" t="s">
        <v>222</v>
      </c>
      <c r="G55" s="156" t="s">
        <v>822</v>
      </c>
      <c r="H55" s="159">
        <v>5.97</v>
      </c>
      <c r="I55" s="7">
        <f>VLOOKUP(E55,Steuerung!$A$17:$E$500,5,FALSE)</f>
        <v>5</v>
      </c>
      <c r="J55" s="77">
        <f>VLOOKUP(E55,Steuerung!$A$17:$F$500,6,FALSE)</f>
        <v>137.33333333333334</v>
      </c>
      <c r="K55" s="7">
        <f>VLOOKUP(F55,Steuerung!$A$17:$G$500,7,FALSE)</f>
        <v>5</v>
      </c>
      <c r="L55" s="7">
        <f>VLOOKUP(F55,Steuerung!$A$17:$H$500,8,FALSE)</f>
        <v>113</v>
      </c>
      <c r="M55" s="77">
        <f t="shared" si="23"/>
        <v>250.33333333333334</v>
      </c>
      <c r="N55" s="134">
        <f t="shared" si="24"/>
        <v>1494.49</v>
      </c>
      <c r="O55" s="134">
        <f t="shared" si="25"/>
        <v>819.88</v>
      </c>
      <c r="P55" s="134">
        <f t="shared" si="26"/>
        <v>674.61</v>
      </c>
      <c r="Q55" s="67">
        <f>VLOOKUP(E55,Steuerung!$A$17:$B$500,2,FALSE)</f>
        <v>0</v>
      </c>
      <c r="R55" s="67">
        <f>VLOOKUP(F55,Steuerung!$A$17:$B$500,2,FALSE)</f>
        <v>0</v>
      </c>
      <c r="S55" s="159">
        <f t="shared" si="27"/>
        <v>0</v>
      </c>
      <c r="T55" s="159">
        <f t="shared" si="28"/>
        <v>0</v>
      </c>
      <c r="U55" s="135" t="e">
        <f t="shared" si="29"/>
        <v>#DIV/0!</v>
      </c>
      <c r="V55" s="135" t="e">
        <f t="shared" si="30"/>
        <v>#DIV/0!</v>
      </c>
      <c r="W55" s="135" t="e">
        <f t="shared" ref="W55:W75" si="31">U55+V55</f>
        <v>#DIV/0!</v>
      </c>
    </row>
    <row r="56" spans="1:23" x14ac:dyDescent="0.2">
      <c r="A56" s="156" t="s">
        <v>935</v>
      </c>
      <c r="B56" s="156" t="s">
        <v>866</v>
      </c>
      <c r="C56" s="156"/>
      <c r="D56" s="156" t="s">
        <v>822</v>
      </c>
      <c r="E56" s="158" t="s">
        <v>284</v>
      </c>
      <c r="F56" s="158" t="s">
        <v>284</v>
      </c>
      <c r="G56" s="156" t="s">
        <v>822</v>
      </c>
      <c r="H56" s="159">
        <v>5.95</v>
      </c>
      <c r="I56" s="7">
        <f>VLOOKUP(E56,Steuerung!$A$17:$E$500,5,FALSE)</f>
        <v>5</v>
      </c>
      <c r="J56" s="77">
        <f>VLOOKUP(E56,Steuerung!$A$17:$F$500,6,FALSE)</f>
        <v>137.33333333333334</v>
      </c>
      <c r="K56" s="7">
        <f>VLOOKUP(F56,Steuerung!$A$17:$G$500,7,FALSE)</f>
        <v>5</v>
      </c>
      <c r="L56" s="7">
        <f>VLOOKUP(F56,Steuerung!$A$17:$H$500,8,FALSE)</f>
        <v>113</v>
      </c>
      <c r="M56" s="77">
        <f t="shared" si="23"/>
        <v>250.33333333333334</v>
      </c>
      <c r="N56" s="134">
        <f t="shared" si="24"/>
        <v>1489.4833333333333</v>
      </c>
      <c r="O56" s="134">
        <f t="shared" si="25"/>
        <v>817.13333333333344</v>
      </c>
      <c r="P56" s="134">
        <f t="shared" si="26"/>
        <v>672.35</v>
      </c>
      <c r="Q56" s="67">
        <f>VLOOKUP(E56,Steuerung!$A$17:$B$500,2,FALSE)</f>
        <v>0</v>
      </c>
      <c r="R56" s="67">
        <f>VLOOKUP(F56,Steuerung!$A$17:$B$500,2,FALSE)</f>
        <v>0</v>
      </c>
      <c r="S56" s="159">
        <f t="shared" si="27"/>
        <v>0</v>
      </c>
      <c r="T56" s="159">
        <f t="shared" si="28"/>
        <v>0</v>
      </c>
      <c r="U56" s="135" t="e">
        <f t="shared" si="29"/>
        <v>#DIV/0!</v>
      </c>
      <c r="V56" s="135" t="e">
        <f t="shared" si="30"/>
        <v>#DIV/0!</v>
      </c>
      <c r="W56" s="135" t="e">
        <f t="shared" si="31"/>
        <v>#DIV/0!</v>
      </c>
    </row>
    <row r="57" spans="1:23" x14ac:dyDescent="0.2">
      <c r="A57" s="156" t="s">
        <v>1958</v>
      </c>
      <c r="B57" s="156" t="s">
        <v>1385</v>
      </c>
      <c r="C57" s="156"/>
      <c r="D57" s="156" t="s">
        <v>821</v>
      </c>
      <c r="E57" s="158" t="s">
        <v>222</v>
      </c>
      <c r="F57" s="158" t="s">
        <v>222</v>
      </c>
      <c r="G57" s="156" t="s">
        <v>822</v>
      </c>
      <c r="H57" s="159">
        <v>4.37</v>
      </c>
      <c r="I57" s="7">
        <f>VLOOKUP(E57,Steuerung!$A$17:$E$500,5,FALSE)</f>
        <v>5</v>
      </c>
      <c r="J57" s="77">
        <f>VLOOKUP(E57,Steuerung!$A$17:$F$500,6,FALSE)</f>
        <v>137.33333333333334</v>
      </c>
      <c r="K57" s="7">
        <f>VLOOKUP(F57,Steuerung!$A$17:$G$500,7,FALSE)</f>
        <v>5</v>
      </c>
      <c r="L57" s="7">
        <f>VLOOKUP(F57,Steuerung!$A$17:$H$500,8,FALSE)</f>
        <v>113</v>
      </c>
      <c r="M57" s="77">
        <f t="shared" si="23"/>
        <v>250.33333333333334</v>
      </c>
      <c r="N57" s="134">
        <f t="shared" si="24"/>
        <v>1093.9566666666667</v>
      </c>
      <c r="O57" s="134">
        <f t="shared" si="25"/>
        <v>600.14666666666676</v>
      </c>
      <c r="P57" s="134">
        <f t="shared" si="26"/>
        <v>493.81</v>
      </c>
      <c r="Q57" s="67">
        <f>VLOOKUP(E57,Steuerung!$A$17:$B$500,2,FALSE)</f>
        <v>0</v>
      </c>
      <c r="R57" s="67">
        <f>VLOOKUP(F57,Steuerung!$A$17:$B$500,2,FALSE)</f>
        <v>0</v>
      </c>
      <c r="S57" s="159">
        <f t="shared" si="27"/>
        <v>0</v>
      </c>
      <c r="T57" s="159">
        <f t="shared" si="28"/>
        <v>0</v>
      </c>
      <c r="U57" s="135" t="e">
        <f t="shared" si="29"/>
        <v>#DIV/0!</v>
      </c>
      <c r="V57" s="135" t="e">
        <f t="shared" si="30"/>
        <v>#DIV/0!</v>
      </c>
      <c r="W57" s="135" t="e">
        <f t="shared" si="31"/>
        <v>#DIV/0!</v>
      </c>
    </row>
    <row r="58" spans="1:23" x14ac:dyDescent="0.2">
      <c r="A58" s="156" t="s">
        <v>1339</v>
      </c>
      <c r="B58" s="156" t="s">
        <v>921</v>
      </c>
      <c r="C58" s="156"/>
      <c r="D58" s="156" t="s">
        <v>804</v>
      </c>
      <c r="E58" s="158" t="s">
        <v>143</v>
      </c>
      <c r="F58" s="158" t="s">
        <v>143</v>
      </c>
      <c r="G58" s="156" t="s">
        <v>1666</v>
      </c>
      <c r="H58" s="159">
        <v>11.78</v>
      </c>
      <c r="I58" s="7">
        <f>VLOOKUP(E58,Steuerung!$A$17:$E$500,5,FALSE)</f>
        <v>0</v>
      </c>
      <c r="J58" s="77">
        <f>VLOOKUP(E58,Steuerung!$A$17:$F$500,6,FALSE)</f>
        <v>0</v>
      </c>
      <c r="K58" s="7">
        <f>VLOOKUP(F58,Steuerung!$A$17:$G$500,7,FALSE)</f>
        <v>0</v>
      </c>
      <c r="L58" s="7">
        <f>VLOOKUP(F58,Steuerung!$A$17:$H$500,8,FALSE)</f>
        <v>0</v>
      </c>
      <c r="M58" s="77">
        <f t="shared" si="23"/>
        <v>0</v>
      </c>
      <c r="N58" s="134">
        <f t="shared" si="24"/>
        <v>0</v>
      </c>
      <c r="O58" s="134">
        <f t="shared" si="25"/>
        <v>0</v>
      </c>
      <c r="P58" s="134">
        <f t="shared" si="26"/>
        <v>0</v>
      </c>
      <c r="Q58" s="67">
        <f>VLOOKUP(E58,Steuerung!$A$17:$B$500,2,FALSE)</f>
        <v>0</v>
      </c>
      <c r="R58" s="67">
        <f>VLOOKUP(F58,Steuerung!$A$17:$B$500,2,FALSE)</f>
        <v>0</v>
      </c>
      <c r="S58" s="159">
        <f t="shared" si="27"/>
        <v>0</v>
      </c>
      <c r="T58" s="159">
        <f t="shared" si="28"/>
        <v>0</v>
      </c>
      <c r="U58" s="135">
        <f t="shared" si="29"/>
        <v>0</v>
      </c>
      <c r="V58" s="135">
        <f t="shared" si="30"/>
        <v>0</v>
      </c>
      <c r="W58" s="135">
        <f t="shared" si="31"/>
        <v>0</v>
      </c>
    </row>
    <row r="59" spans="1:23" x14ac:dyDescent="0.2">
      <c r="A59" s="156" t="s">
        <v>936</v>
      </c>
      <c r="B59" s="156" t="s">
        <v>906</v>
      </c>
      <c r="C59" s="156"/>
      <c r="D59" s="156" t="s">
        <v>821</v>
      </c>
      <c r="E59" s="158" t="s">
        <v>220</v>
      </c>
      <c r="F59" s="158" t="s">
        <v>220</v>
      </c>
      <c r="G59" s="156" t="s">
        <v>822</v>
      </c>
      <c r="H59" s="159">
        <v>9.85</v>
      </c>
      <c r="I59" s="7">
        <f>VLOOKUP(E59,Steuerung!$A$17:$E$500,5,FALSE)</f>
        <v>2</v>
      </c>
      <c r="J59" s="77">
        <f>VLOOKUP(E59,Steuerung!$A$17:$F$500,6,FALSE)</f>
        <v>58.333333333333329</v>
      </c>
      <c r="K59" s="7">
        <f>VLOOKUP(F59,Steuerung!$A$17:$G$500,7,FALSE)</f>
        <v>2</v>
      </c>
      <c r="L59" s="7">
        <f>VLOOKUP(F59,Steuerung!$A$17:$H$500,8,FALSE)</f>
        <v>46</v>
      </c>
      <c r="M59" s="77">
        <f t="shared" si="23"/>
        <v>104.33333333333333</v>
      </c>
      <c r="N59" s="134">
        <f t="shared" si="24"/>
        <v>1027.6833333333332</v>
      </c>
      <c r="O59" s="134">
        <f t="shared" si="25"/>
        <v>574.58333333333326</v>
      </c>
      <c r="P59" s="134">
        <f t="shared" si="26"/>
        <v>453.09999999999997</v>
      </c>
      <c r="Q59" s="67">
        <f>VLOOKUP(E59,Steuerung!$A$17:$B$500,2,FALSE)</f>
        <v>0</v>
      </c>
      <c r="R59" s="67">
        <f>VLOOKUP(F59,Steuerung!$A$17:$B$500,2,FALSE)</f>
        <v>0</v>
      </c>
      <c r="S59" s="159">
        <f t="shared" si="27"/>
        <v>0</v>
      </c>
      <c r="T59" s="159">
        <f t="shared" si="28"/>
        <v>0</v>
      </c>
      <c r="U59" s="135" t="e">
        <f t="shared" si="29"/>
        <v>#DIV/0!</v>
      </c>
      <c r="V59" s="135" t="e">
        <f t="shared" si="30"/>
        <v>#DIV/0!</v>
      </c>
      <c r="W59" s="135" t="e">
        <f t="shared" si="31"/>
        <v>#DIV/0!</v>
      </c>
    </row>
    <row r="60" spans="1:23" x14ac:dyDescent="0.2">
      <c r="A60" s="156" t="s">
        <v>937</v>
      </c>
      <c r="B60" s="156" t="s">
        <v>921</v>
      </c>
      <c r="C60" s="156"/>
      <c r="D60" s="156" t="s">
        <v>804</v>
      </c>
      <c r="E60" s="158" t="s">
        <v>143</v>
      </c>
      <c r="F60" s="158" t="s">
        <v>143</v>
      </c>
      <c r="G60" s="156" t="s">
        <v>1666</v>
      </c>
      <c r="H60" s="159">
        <v>11.78</v>
      </c>
      <c r="I60" s="7">
        <f>VLOOKUP(E60,Steuerung!$A$17:$E$500,5,FALSE)</f>
        <v>0</v>
      </c>
      <c r="J60" s="77">
        <f>VLOOKUP(E60,Steuerung!$A$17:$F$500,6,FALSE)</f>
        <v>0</v>
      </c>
      <c r="K60" s="7">
        <f>VLOOKUP(F60,Steuerung!$A$17:$G$500,7,FALSE)</f>
        <v>0</v>
      </c>
      <c r="L60" s="7">
        <f>VLOOKUP(F60,Steuerung!$A$17:$H$500,8,FALSE)</f>
        <v>0</v>
      </c>
      <c r="M60" s="77">
        <f t="shared" si="23"/>
        <v>0</v>
      </c>
      <c r="N60" s="134">
        <f t="shared" si="24"/>
        <v>0</v>
      </c>
      <c r="O60" s="134">
        <f t="shared" si="25"/>
        <v>0</v>
      </c>
      <c r="P60" s="134">
        <f t="shared" si="26"/>
        <v>0</v>
      </c>
      <c r="Q60" s="67">
        <f>VLOOKUP(E60,Steuerung!$A$17:$B$500,2,FALSE)</f>
        <v>0</v>
      </c>
      <c r="R60" s="67">
        <f>VLOOKUP(F60,Steuerung!$A$17:$B$500,2,FALSE)</f>
        <v>0</v>
      </c>
      <c r="S60" s="159">
        <f t="shared" si="27"/>
        <v>0</v>
      </c>
      <c r="T60" s="159">
        <f t="shared" si="28"/>
        <v>0</v>
      </c>
      <c r="U60" s="135">
        <f t="shared" si="29"/>
        <v>0</v>
      </c>
      <c r="V60" s="135">
        <f t="shared" si="30"/>
        <v>0</v>
      </c>
      <c r="W60" s="135">
        <f t="shared" si="31"/>
        <v>0</v>
      </c>
    </row>
    <row r="61" spans="1:23" x14ac:dyDescent="0.2">
      <c r="A61" s="156" t="s">
        <v>1341</v>
      </c>
      <c r="B61" s="156" t="s">
        <v>3074</v>
      </c>
      <c r="C61" s="156"/>
      <c r="D61" s="156" t="s">
        <v>1160</v>
      </c>
      <c r="E61" s="158" t="s">
        <v>239</v>
      </c>
      <c r="F61" s="158" t="s">
        <v>239</v>
      </c>
      <c r="G61" s="156" t="s">
        <v>822</v>
      </c>
      <c r="H61" s="159">
        <v>15.07</v>
      </c>
      <c r="I61" s="7">
        <f>VLOOKUP(E61,Steuerung!$A$17:$E$500,5,FALSE)</f>
        <v>2</v>
      </c>
      <c r="J61" s="77">
        <f>VLOOKUP(E61,Steuerung!$A$17:$F$500,6,FALSE)</f>
        <v>58.333333333333329</v>
      </c>
      <c r="K61" s="7">
        <f>VLOOKUP(F61,Steuerung!$A$17:$G$500,7,FALSE)</f>
        <v>2</v>
      </c>
      <c r="L61" s="7">
        <f>VLOOKUP(F61,Steuerung!$A$17:$H$500,8,FALSE)</f>
        <v>46</v>
      </c>
      <c r="M61" s="77">
        <f t="shared" si="23"/>
        <v>104.33333333333333</v>
      </c>
      <c r="N61" s="134">
        <f t="shared" si="24"/>
        <v>1572.3033333333333</v>
      </c>
      <c r="O61" s="134">
        <f t="shared" si="25"/>
        <v>879.08333333333326</v>
      </c>
      <c r="P61" s="134">
        <f t="shared" si="26"/>
        <v>693.22</v>
      </c>
      <c r="Q61" s="67">
        <f>VLOOKUP(E61,Steuerung!$A$17:$B$500,2,FALSE)</f>
        <v>0</v>
      </c>
      <c r="R61" s="67">
        <f>VLOOKUP(F61,Steuerung!$A$17:$B$500,2,FALSE)</f>
        <v>0</v>
      </c>
      <c r="S61" s="159">
        <f t="shared" si="27"/>
        <v>0</v>
      </c>
      <c r="T61" s="159">
        <f t="shared" si="28"/>
        <v>0</v>
      </c>
      <c r="U61" s="135" t="e">
        <f t="shared" si="29"/>
        <v>#DIV/0!</v>
      </c>
      <c r="V61" s="135" t="e">
        <f t="shared" si="30"/>
        <v>#DIV/0!</v>
      </c>
      <c r="W61" s="135" t="e">
        <f t="shared" si="31"/>
        <v>#DIV/0!</v>
      </c>
    </row>
    <row r="62" spans="1:23" x14ac:dyDescent="0.2">
      <c r="A62" s="156" t="s">
        <v>940</v>
      </c>
      <c r="B62" s="156" t="s">
        <v>3074</v>
      </c>
      <c r="C62" s="156"/>
      <c r="D62" s="156" t="s">
        <v>1160</v>
      </c>
      <c r="E62" s="158" t="s">
        <v>239</v>
      </c>
      <c r="F62" s="158" t="s">
        <v>239</v>
      </c>
      <c r="G62" s="156" t="s">
        <v>822</v>
      </c>
      <c r="H62" s="159">
        <v>28.7</v>
      </c>
      <c r="I62" s="7">
        <f>VLOOKUP(E62,Steuerung!$A$17:$E$500,5,FALSE)</f>
        <v>2</v>
      </c>
      <c r="J62" s="77">
        <f>VLOOKUP(E62,Steuerung!$A$17:$F$500,6,FALSE)</f>
        <v>58.333333333333329</v>
      </c>
      <c r="K62" s="7">
        <f>VLOOKUP(F62,Steuerung!$A$17:$G$500,7,FALSE)</f>
        <v>2</v>
      </c>
      <c r="L62" s="7">
        <f>VLOOKUP(F62,Steuerung!$A$17:$H$500,8,FALSE)</f>
        <v>46</v>
      </c>
      <c r="M62" s="77">
        <f t="shared" si="23"/>
        <v>104.33333333333333</v>
      </c>
      <c r="N62" s="134">
        <f t="shared" si="24"/>
        <v>2994.3666666666663</v>
      </c>
      <c r="O62" s="134">
        <f t="shared" si="25"/>
        <v>1674.1666666666665</v>
      </c>
      <c r="P62" s="134">
        <f t="shared" si="26"/>
        <v>1320.2</v>
      </c>
      <c r="Q62" s="67">
        <f>VLOOKUP(E62,Steuerung!$A$17:$B$500,2,FALSE)</f>
        <v>0</v>
      </c>
      <c r="R62" s="67">
        <f>VLOOKUP(F62,Steuerung!$A$17:$B$500,2,FALSE)</f>
        <v>0</v>
      </c>
      <c r="S62" s="159">
        <f t="shared" si="27"/>
        <v>0</v>
      </c>
      <c r="T62" s="159">
        <f t="shared" si="28"/>
        <v>0</v>
      </c>
      <c r="U62" s="135" t="e">
        <f t="shared" si="29"/>
        <v>#DIV/0!</v>
      </c>
      <c r="V62" s="135" t="e">
        <f t="shared" si="30"/>
        <v>#DIV/0!</v>
      </c>
      <c r="W62" s="135" t="e">
        <f t="shared" si="31"/>
        <v>#DIV/0!</v>
      </c>
    </row>
    <row r="63" spans="1:23" x14ac:dyDescent="0.2">
      <c r="A63" s="156" t="s">
        <v>3025</v>
      </c>
      <c r="B63" s="156" t="s">
        <v>3074</v>
      </c>
      <c r="C63" s="156"/>
      <c r="D63" s="156" t="s">
        <v>1160</v>
      </c>
      <c r="E63" s="158" t="s">
        <v>239</v>
      </c>
      <c r="F63" s="158" t="s">
        <v>239</v>
      </c>
      <c r="G63" s="156" t="s">
        <v>822</v>
      </c>
      <c r="H63" s="159">
        <v>14.43</v>
      </c>
      <c r="I63" s="7">
        <f>VLOOKUP(E63,Steuerung!$A$17:$E$500,5,FALSE)</f>
        <v>2</v>
      </c>
      <c r="J63" s="77">
        <f>VLOOKUP(E63,Steuerung!$A$17:$F$500,6,FALSE)</f>
        <v>58.333333333333329</v>
      </c>
      <c r="K63" s="7">
        <f>VLOOKUP(F63,Steuerung!$A$17:$G$500,7,FALSE)</f>
        <v>2</v>
      </c>
      <c r="L63" s="7">
        <f>VLOOKUP(F63,Steuerung!$A$17:$H$500,8,FALSE)</f>
        <v>46</v>
      </c>
      <c r="M63" s="77">
        <f t="shared" si="23"/>
        <v>104.33333333333333</v>
      </c>
      <c r="N63" s="134">
        <f t="shared" si="24"/>
        <v>1505.53</v>
      </c>
      <c r="O63" s="134">
        <f t="shared" si="25"/>
        <v>841.74999999999989</v>
      </c>
      <c r="P63" s="134">
        <f t="shared" si="26"/>
        <v>663.78</v>
      </c>
      <c r="Q63" s="67">
        <f>VLOOKUP(E63,Steuerung!$A$17:$B$500,2,FALSE)</f>
        <v>0</v>
      </c>
      <c r="R63" s="67">
        <f>VLOOKUP(F63,Steuerung!$A$17:$B$500,2,FALSE)</f>
        <v>0</v>
      </c>
      <c r="S63" s="159">
        <f t="shared" si="27"/>
        <v>0</v>
      </c>
      <c r="T63" s="159">
        <f t="shared" si="28"/>
        <v>0</v>
      </c>
      <c r="U63" s="135" t="e">
        <f t="shared" si="29"/>
        <v>#DIV/0!</v>
      </c>
      <c r="V63" s="135" t="e">
        <f t="shared" si="30"/>
        <v>#DIV/0!</v>
      </c>
      <c r="W63" s="135" t="e">
        <f t="shared" si="31"/>
        <v>#DIV/0!</v>
      </c>
    </row>
    <row r="64" spans="1:23" x14ac:dyDescent="0.2">
      <c r="A64" s="156" t="s">
        <v>1346</v>
      </c>
      <c r="B64" s="156" t="s">
        <v>1159</v>
      </c>
      <c r="C64" s="156"/>
      <c r="D64" s="156" t="s">
        <v>1160</v>
      </c>
      <c r="E64" s="158" t="s">
        <v>239</v>
      </c>
      <c r="F64" s="158" t="s">
        <v>239</v>
      </c>
      <c r="G64" s="156" t="s">
        <v>822</v>
      </c>
      <c r="H64" s="159">
        <v>46.71</v>
      </c>
      <c r="I64" s="7">
        <f>VLOOKUP(E64,Steuerung!$A$17:$E$500,5,FALSE)</f>
        <v>2</v>
      </c>
      <c r="J64" s="77">
        <f>VLOOKUP(E64,Steuerung!$A$17:$F$500,6,FALSE)</f>
        <v>58.333333333333329</v>
      </c>
      <c r="K64" s="7">
        <f>VLOOKUP(F64,Steuerung!$A$17:$G$500,7,FALSE)</f>
        <v>2</v>
      </c>
      <c r="L64" s="7">
        <f>VLOOKUP(F64,Steuerung!$A$17:$H$500,8,FALSE)</f>
        <v>46</v>
      </c>
      <c r="M64" s="77">
        <f t="shared" si="23"/>
        <v>104.33333333333333</v>
      </c>
      <c r="N64" s="134">
        <f t="shared" si="24"/>
        <v>4873.41</v>
      </c>
      <c r="O64" s="134">
        <f t="shared" si="25"/>
        <v>2724.75</v>
      </c>
      <c r="P64" s="134">
        <f t="shared" si="26"/>
        <v>2148.66</v>
      </c>
      <c r="Q64" s="67">
        <f>VLOOKUP(E64,Steuerung!$A$17:$B$500,2,FALSE)</f>
        <v>0</v>
      </c>
      <c r="R64" s="67">
        <f>VLOOKUP(F64,Steuerung!$A$17:$B$500,2,FALSE)</f>
        <v>0</v>
      </c>
      <c r="S64" s="159">
        <f t="shared" si="27"/>
        <v>0</v>
      </c>
      <c r="T64" s="159">
        <f t="shared" si="28"/>
        <v>0</v>
      </c>
      <c r="U64" s="135" t="e">
        <f t="shared" si="29"/>
        <v>#DIV/0!</v>
      </c>
      <c r="V64" s="135" t="e">
        <f t="shared" si="30"/>
        <v>#DIV/0!</v>
      </c>
      <c r="W64" s="135" t="e">
        <f t="shared" si="31"/>
        <v>#DIV/0!</v>
      </c>
    </row>
    <row r="65" spans="1:23" x14ac:dyDescent="0.2">
      <c r="A65" s="156" t="s">
        <v>2051</v>
      </c>
      <c r="B65" s="156" t="s">
        <v>1159</v>
      </c>
      <c r="C65" s="156"/>
      <c r="D65" s="156" t="s">
        <v>1160</v>
      </c>
      <c r="E65" s="158" t="s">
        <v>239</v>
      </c>
      <c r="F65" s="158" t="s">
        <v>239</v>
      </c>
      <c r="G65" s="156" t="s">
        <v>822</v>
      </c>
      <c r="H65" s="159">
        <v>46.71</v>
      </c>
      <c r="I65" s="7">
        <f>VLOOKUP(E65,Steuerung!$A$17:$E$500,5,FALSE)</f>
        <v>2</v>
      </c>
      <c r="J65" s="77">
        <f>VLOOKUP(E65,Steuerung!$A$17:$F$500,6,FALSE)</f>
        <v>58.333333333333329</v>
      </c>
      <c r="K65" s="7">
        <f>VLOOKUP(F65,Steuerung!$A$17:$G$500,7,FALSE)</f>
        <v>2</v>
      </c>
      <c r="L65" s="7">
        <f>VLOOKUP(F65,Steuerung!$A$17:$H$500,8,FALSE)</f>
        <v>46</v>
      </c>
      <c r="M65" s="77">
        <f t="shared" si="23"/>
        <v>104.33333333333333</v>
      </c>
      <c r="N65" s="134">
        <f t="shared" si="24"/>
        <v>4873.41</v>
      </c>
      <c r="O65" s="134">
        <f t="shared" si="25"/>
        <v>2724.75</v>
      </c>
      <c r="P65" s="134">
        <f t="shared" si="26"/>
        <v>2148.66</v>
      </c>
      <c r="Q65" s="67">
        <f>VLOOKUP(E65,Steuerung!$A$17:$B$500,2,FALSE)</f>
        <v>0</v>
      </c>
      <c r="R65" s="67">
        <f>VLOOKUP(F65,Steuerung!$A$17:$B$500,2,FALSE)</f>
        <v>0</v>
      </c>
      <c r="S65" s="159">
        <f t="shared" si="27"/>
        <v>0</v>
      </c>
      <c r="T65" s="159">
        <f t="shared" si="28"/>
        <v>0</v>
      </c>
      <c r="U65" s="135" t="e">
        <f t="shared" si="29"/>
        <v>#DIV/0!</v>
      </c>
      <c r="V65" s="135" t="e">
        <f t="shared" si="30"/>
        <v>#DIV/0!</v>
      </c>
      <c r="W65" s="135" t="e">
        <f t="shared" si="31"/>
        <v>#DIV/0!</v>
      </c>
    </row>
    <row r="66" spans="1:23" x14ac:dyDescent="0.2">
      <c r="A66" s="156" t="s">
        <v>1347</v>
      </c>
      <c r="B66" s="156" t="s">
        <v>3913</v>
      </c>
      <c r="C66" s="156"/>
      <c r="D66" s="156" t="s">
        <v>1160</v>
      </c>
      <c r="E66" s="158" t="s">
        <v>239</v>
      </c>
      <c r="F66" s="158" t="s">
        <v>239</v>
      </c>
      <c r="G66" s="156" t="s">
        <v>822</v>
      </c>
      <c r="H66" s="159">
        <v>5.23</v>
      </c>
      <c r="I66" s="7">
        <f>VLOOKUP(E66,Steuerung!$A$17:$E$500,5,FALSE)</f>
        <v>2</v>
      </c>
      <c r="J66" s="77">
        <f>VLOOKUP(E66,Steuerung!$A$17:$F$500,6,FALSE)</f>
        <v>58.333333333333329</v>
      </c>
      <c r="K66" s="7">
        <f>VLOOKUP(F66,Steuerung!$A$17:$G$500,7,FALSE)</f>
        <v>2</v>
      </c>
      <c r="L66" s="7">
        <f>VLOOKUP(F66,Steuerung!$A$17:$H$500,8,FALSE)</f>
        <v>46</v>
      </c>
      <c r="M66" s="77">
        <f t="shared" si="23"/>
        <v>104.33333333333333</v>
      </c>
      <c r="N66" s="134">
        <f t="shared" si="24"/>
        <v>545.6633333333333</v>
      </c>
      <c r="O66" s="134">
        <f t="shared" si="25"/>
        <v>305.08333333333331</v>
      </c>
      <c r="P66" s="134">
        <f t="shared" si="26"/>
        <v>240.58</v>
      </c>
      <c r="Q66" s="67">
        <f>VLOOKUP(E66,Steuerung!$A$17:$B$500,2,FALSE)</f>
        <v>0</v>
      </c>
      <c r="R66" s="67">
        <f>VLOOKUP(F66,Steuerung!$A$17:$B$500,2,FALSE)</f>
        <v>0</v>
      </c>
      <c r="S66" s="159">
        <f t="shared" si="27"/>
        <v>0</v>
      </c>
      <c r="T66" s="159">
        <f t="shared" si="28"/>
        <v>0</v>
      </c>
      <c r="U66" s="135" t="e">
        <f t="shared" si="29"/>
        <v>#DIV/0!</v>
      </c>
      <c r="V66" s="135" t="e">
        <f t="shared" si="30"/>
        <v>#DIV/0!</v>
      </c>
      <c r="W66" s="135" t="e">
        <f t="shared" si="31"/>
        <v>#DIV/0!</v>
      </c>
    </row>
    <row r="67" spans="1:23" x14ac:dyDescent="0.2">
      <c r="A67" s="156" t="s">
        <v>945</v>
      </c>
      <c r="B67" s="156" t="s">
        <v>3914</v>
      </c>
      <c r="C67" s="156"/>
      <c r="D67" s="156" t="s">
        <v>1160</v>
      </c>
      <c r="E67" s="158" t="s">
        <v>239</v>
      </c>
      <c r="F67" s="158" t="s">
        <v>239</v>
      </c>
      <c r="G67" s="156" t="s">
        <v>822</v>
      </c>
      <c r="H67" s="159">
        <v>5.23</v>
      </c>
      <c r="I67" s="7">
        <f>VLOOKUP(E67,Steuerung!$A$17:$E$500,5,FALSE)</f>
        <v>2</v>
      </c>
      <c r="J67" s="77">
        <f>VLOOKUP(E67,Steuerung!$A$17:$F$500,6,FALSE)</f>
        <v>58.333333333333329</v>
      </c>
      <c r="K67" s="7">
        <f>VLOOKUP(F67,Steuerung!$A$17:$G$500,7,FALSE)</f>
        <v>2</v>
      </c>
      <c r="L67" s="7">
        <f>VLOOKUP(F67,Steuerung!$A$17:$H$500,8,FALSE)</f>
        <v>46</v>
      </c>
      <c r="M67" s="77">
        <f t="shared" si="23"/>
        <v>104.33333333333333</v>
      </c>
      <c r="N67" s="134">
        <f t="shared" si="24"/>
        <v>545.6633333333333</v>
      </c>
      <c r="O67" s="134">
        <f t="shared" si="25"/>
        <v>305.08333333333331</v>
      </c>
      <c r="P67" s="134">
        <f t="shared" si="26"/>
        <v>240.58</v>
      </c>
      <c r="Q67" s="67">
        <f>VLOOKUP(E67,Steuerung!$A$17:$B$500,2,FALSE)</f>
        <v>0</v>
      </c>
      <c r="R67" s="67">
        <f>VLOOKUP(F67,Steuerung!$A$17:$B$500,2,FALSE)</f>
        <v>0</v>
      </c>
      <c r="S67" s="159">
        <f t="shared" si="27"/>
        <v>0</v>
      </c>
      <c r="T67" s="159">
        <f t="shared" si="28"/>
        <v>0</v>
      </c>
      <c r="U67" s="135" t="e">
        <f t="shared" si="29"/>
        <v>#DIV/0!</v>
      </c>
      <c r="V67" s="135" t="e">
        <f t="shared" si="30"/>
        <v>#DIV/0!</v>
      </c>
      <c r="W67" s="135" t="e">
        <f t="shared" si="31"/>
        <v>#DIV/0!</v>
      </c>
    </row>
    <row r="68" spans="1:23" x14ac:dyDescent="0.2">
      <c r="A68" s="156" t="s">
        <v>1547</v>
      </c>
      <c r="B68" s="156" t="s">
        <v>3915</v>
      </c>
      <c r="C68" s="156"/>
      <c r="D68" s="156" t="s">
        <v>1160</v>
      </c>
      <c r="E68" s="158" t="s">
        <v>239</v>
      </c>
      <c r="F68" s="158" t="s">
        <v>239</v>
      </c>
      <c r="G68" s="156" t="s">
        <v>822</v>
      </c>
      <c r="H68" s="159">
        <v>11.22</v>
      </c>
      <c r="I68" s="7">
        <f>VLOOKUP(E68,Steuerung!$A$17:$E$500,5,FALSE)</f>
        <v>2</v>
      </c>
      <c r="J68" s="77">
        <f>VLOOKUP(E68,Steuerung!$A$17:$F$500,6,FALSE)</f>
        <v>58.333333333333329</v>
      </c>
      <c r="K68" s="7">
        <f>VLOOKUP(F68,Steuerung!$A$17:$G$500,7,FALSE)</f>
        <v>2</v>
      </c>
      <c r="L68" s="7">
        <f>VLOOKUP(F68,Steuerung!$A$17:$H$500,8,FALSE)</f>
        <v>46</v>
      </c>
      <c r="M68" s="77">
        <f t="shared" si="23"/>
        <v>104.33333333333333</v>
      </c>
      <c r="N68" s="134">
        <f t="shared" si="24"/>
        <v>1170.6200000000001</v>
      </c>
      <c r="O68" s="134">
        <f t="shared" si="25"/>
        <v>654.5</v>
      </c>
      <c r="P68" s="134">
        <f t="shared" si="26"/>
        <v>516.12</v>
      </c>
      <c r="Q68" s="67">
        <f>VLOOKUP(E68,Steuerung!$A$17:$B$500,2,FALSE)</f>
        <v>0</v>
      </c>
      <c r="R68" s="67">
        <f>VLOOKUP(F68,Steuerung!$A$17:$B$500,2,FALSE)</f>
        <v>0</v>
      </c>
      <c r="S68" s="159">
        <f t="shared" si="27"/>
        <v>0</v>
      </c>
      <c r="T68" s="159">
        <f t="shared" si="28"/>
        <v>0</v>
      </c>
      <c r="U68" s="135" t="e">
        <f t="shared" si="29"/>
        <v>#DIV/0!</v>
      </c>
      <c r="V68" s="135" t="e">
        <f t="shared" si="30"/>
        <v>#DIV/0!</v>
      </c>
      <c r="W68" s="135" t="e">
        <f t="shared" si="31"/>
        <v>#DIV/0!</v>
      </c>
    </row>
    <row r="69" spans="1:23" x14ac:dyDescent="0.2">
      <c r="A69" s="156" t="s">
        <v>3158</v>
      </c>
      <c r="B69" s="156" t="s">
        <v>3916</v>
      </c>
      <c r="C69" s="156"/>
      <c r="D69" s="156" t="s">
        <v>1160</v>
      </c>
      <c r="E69" s="158" t="s">
        <v>239</v>
      </c>
      <c r="F69" s="158" t="s">
        <v>239</v>
      </c>
      <c r="G69" s="156" t="s">
        <v>822</v>
      </c>
      <c r="H69" s="159">
        <v>11.22</v>
      </c>
      <c r="I69" s="7">
        <f>VLOOKUP(E69,Steuerung!$A$17:$E$500,5,FALSE)</f>
        <v>2</v>
      </c>
      <c r="J69" s="77">
        <f>VLOOKUP(E69,Steuerung!$A$17:$F$500,6,FALSE)</f>
        <v>58.333333333333329</v>
      </c>
      <c r="K69" s="7">
        <f>VLOOKUP(F69,Steuerung!$A$17:$G$500,7,FALSE)</f>
        <v>2</v>
      </c>
      <c r="L69" s="7">
        <f>VLOOKUP(F69,Steuerung!$A$17:$H$500,8,FALSE)</f>
        <v>46</v>
      </c>
      <c r="M69" s="77">
        <f t="shared" si="23"/>
        <v>104.33333333333333</v>
      </c>
      <c r="N69" s="134">
        <f t="shared" si="24"/>
        <v>1170.6200000000001</v>
      </c>
      <c r="O69" s="134">
        <f t="shared" si="25"/>
        <v>654.5</v>
      </c>
      <c r="P69" s="134">
        <f t="shared" si="26"/>
        <v>516.12</v>
      </c>
      <c r="Q69" s="67">
        <f>VLOOKUP(E69,Steuerung!$A$17:$B$500,2,FALSE)</f>
        <v>0</v>
      </c>
      <c r="R69" s="67">
        <f>VLOOKUP(F69,Steuerung!$A$17:$B$500,2,FALSE)</f>
        <v>0</v>
      </c>
      <c r="S69" s="159">
        <f t="shared" si="27"/>
        <v>0</v>
      </c>
      <c r="T69" s="159">
        <f t="shared" si="28"/>
        <v>0</v>
      </c>
      <c r="U69" s="135" t="e">
        <f t="shared" si="29"/>
        <v>#DIV/0!</v>
      </c>
      <c r="V69" s="135" t="e">
        <f t="shared" si="30"/>
        <v>#DIV/0!</v>
      </c>
      <c r="W69" s="135" t="e">
        <f t="shared" si="31"/>
        <v>#DIV/0!</v>
      </c>
    </row>
    <row r="70" spans="1:23" x14ac:dyDescent="0.2">
      <c r="A70" s="156" t="s">
        <v>947</v>
      </c>
      <c r="B70" s="156" t="s">
        <v>1159</v>
      </c>
      <c r="C70" s="156"/>
      <c r="D70" s="156" t="s">
        <v>1160</v>
      </c>
      <c r="E70" s="158" t="s">
        <v>239</v>
      </c>
      <c r="F70" s="158" t="s">
        <v>239</v>
      </c>
      <c r="G70" s="156" t="s">
        <v>822</v>
      </c>
      <c r="H70" s="159">
        <v>46.71</v>
      </c>
      <c r="I70" s="7">
        <f>VLOOKUP(E70,Steuerung!$A$17:$E$500,5,FALSE)</f>
        <v>2</v>
      </c>
      <c r="J70" s="77">
        <f>VLOOKUP(E70,Steuerung!$A$17:$F$500,6,FALSE)</f>
        <v>58.333333333333329</v>
      </c>
      <c r="K70" s="7">
        <f>VLOOKUP(F70,Steuerung!$A$17:$G$500,7,FALSE)</f>
        <v>2</v>
      </c>
      <c r="L70" s="7">
        <f>VLOOKUP(F70,Steuerung!$A$17:$H$500,8,FALSE)</f>
        <v>46</v>
      </c>
      <c r="M70" s="77">
        <f t="shared" si="23"/>
        <v>104.33333333333333</v>
      </c>
      <c r="N70" s="134">
        <f t="shared" si="24"/>
        <v>4873.41</v>
      </c>
      <c r="O70" s="134">
        <f t="shared" si="25"/>
        <v>2724.75</v>
      </c>
      <c r="P70" s="134">
        <f t="shared" si="26"/>
        <v>2148.66</v>
      </c>
      <c r="Q70" s="67">
        <f>VLOOKUP(E70,Steuerung!$A$17:$B$500,2,FALSE)</f>
        <v>0</v>
      </c>
      <c r="R70" s="67">
        <f>VLOOKUP(F70,Steuerung!$A$17:$B$500,2,FALSE)</f>
        <v>0</v>
      </c>
      <c r="S70" s="159">
        <f t="shared" si="27"/>
        <v>0</v>
      </c>
      <c r="T70" s="159">
        <f t="shared" si="28"/>
        <v>0</v>
      </c>
      <c r="U70" s="135" t="e">
        <f t="shared" si="29"/>
        <v>#DIV/0!</v>
      </c>
      <c r="V70" s="135" t="e">
        <f t="shared" si="30"/>
        <v>#DIV/0!</v>
      </c>
      <c r="W70" s="135" t="e">
        <f t="shared" si="31"/>
        <v>#DIV/0!</v>
      </c>
    </row>
    <row r="71" spans="1:23" x14ac:dyDescent="0.2">
      <c r="A71" s="156" t="s">
        <v>948</v>
      </c>
      <c r="B71" s="156" t="s">
        <v>1159</v>
      </c>
      <c r="C71" s="156"/>
      <c r="D71" s="156" t="s">
        <v>1160</v>
      </c>
      <c r="E71" s="158" t="s">
        <v>239</v>
      </c>
      <c r="F71" s="158" t="s">
        <v>239</v>
      </c>
      <c r="G71" s="156" t="s">
        <v>822</v>
      </c>
      <c r="H71" s="159">
        <v>46.71</v>
      </c>
      <c r="I71" s="7">
        <f>VLOOKUP(E71,Steuerung!$A$17:$E$500,5,FALSE)</f>
        <v>2</v>
      </c>
      <c r="J71" s="77">
        <f>VLOOKUP(E71,Steuerung!$A$17:$F$500,6,FALSE)</f>
        <v>58.333333333333329</v>
      </c>
      <c r="K71" s="7">
        <f>VLOOKUP(F71,Steuerung!$A$17:$G$500,7,FALSE)</f>
        <v>2</v>
      </c>
      <c r="L71" s="7">
        <f>VLOOKUP(F71,Steuerung!$A$17:$H$500,8,FALSE)</f>
        <v>46</v>
      </c>
      <c r="M71" s="77">
        <f t="shared" si="23"/>
        <v>104.33333333333333</v>
      </c>
      <c r="N71" s="134">
        <f t="shared" si="24"/>
        <v>4873.41</v>
      </c>
      <c r="O71" s="134">
        <f t="shared" si="25"/>
        <v>2724.75</v>
      </c>
      <c r="P71" s="134">
        <f t="shared" si="26"/>
        <v>2148.66</v>
      </c>
      <c r="Q71" s="67">
        <f>VLOOKUP(E71,Steuerung!$A$17:$B$500,2,FALSE)</f>
        <v>0</v>
      </c>
      <c r="R71" s="67">
        <f>VLOOKUP(F71,Steuerung!$A$17:$B$500,2,FALSE)</f>
        <v>0</v>
      </c>
      <c r="S71" s="159">
        <f t="shared" si="27"/>
        <v>0</v>
      </c>
      <c r="T71" s="159">
        <f t="shared" si="28"/>
        <v>0</v>
      </c>
      <c r="U71" s="135" t="e">
        <f t="shared" si="29"/>
        <v>#DIV/0!</v>
      </c>
      <c r="V71" s="135" t="e">
        <f t="shared" si="30"/>
        <v>#DIV/0!</v>
      </c>
      <c r="W71" s="135" t="e">
        <f t="shared" si="31"/>
        <v>#DIV/0!</v>
      </c>
    </row>
    <row r="72" spans="1:23" x14ac:dyDescent="0.2">
      <c r="A72" s="156" t="s">
        <v>949</v>
      </c>
      <c r="B72" s="156" t="s">
        <v>2189</v>
      </c>
      <c r="C72" s="156"/>
      <c r="D72" s="156" t="s">
        <v>1160</v>
      </c>
      <c r="E72" s="158" t="s">
        <v>239</v>
      </c>
      <c r="F72" s="158" t="s">
        <v>239</v>
      </c>
      <c r="G72" s="156" t="s">
        <v>822</v>
      </c>
      <c r="H72" s="159">
        <v>38.35</v>
      </c>
      <c r="I72" s="7">
        <f>VLOOKUP(E72,Steuerung!$A$17:$E$500,5,FALSE)</f>
        <v>2</v>
      </c>
      <c r="J72" s="77">
        <f>VLOOKUP(E72,Steuerung!$A$17:$F$500,6,FALSE)</f>
        <v>58.333333333333329</v>
      </c>
      <c r="K72" s="7">
        <f>VLOOKUP(F72,Steuerung!$A$17:$G$500,7,FALSE)</f>
        <v>2</v>
      </c>
      <c r="L72" s="7">
        <f>VLOOKUP(F72,Steuerung!$A$17:$H$500,8,FALSE)</f>
        <v>46</v>
      </c>
      <c r="M72" s="77">
        <f t="shared" si="23"/>
        <v>104.33333333333333</v>
      </c>
      <c r="N72" s="134">
        <f t="shared" si="24"/>
        <v>4001.1833333333334</v>
      </c>
      <c r="O72" s="134">
        <f t="shared" si="25"/>
        <v>2237.083333333333</v>
      </c>
      <c r="P72" s="134">
        <f t="shared" si="26"/>
        <v>1764.1000000000001</v>
      </c>
      <c r="Q72" s="67">
        <f>VLOOKUP(E72,Steuerung!$A$17:$B$500,2,FALSE)</f>
        <v>0</v>
      </c>
      <c r="R72" s="67">
        <f>VLOOKUP(F72,Steuerung!$A$17:$B$500,2,FALSE)</f>
        <v>0</v>
      </c>
      <c r="S72" s="159">
        <f t="shared" si="27"/>
        <v>0</v>
      </c>
      <c r="T72" s="159">
        <f t="shared" si="28"/>
        <v>0</v>
      </c>
      <c r="U72" s="135" t="e">
        <f t="shared" si="29"/>
        <v>#DIV/0!</v>
      </c>
      <c r="V72" s="135" t="e">
        <f t="shared" si="30"/>
        <v>#DIV/0!</v>
      </c>
      <c r="W72" s="135" t="e">
        <f t="shared" si="31"/>
        <v>#DIV/0!</v>
      </c>
    </row>
    <row r="73" spans="1:23" x14ac:dyDescent="0.2">
      <c r="A73" s="156" t="s">
        <v>950</v>
      </c>
      <c r="B73" s="156" t="s">
        <v>2189</v>
      </c>
      <c r="C73" s="156"/>
      <c r="D73" s="156" t="s">
        <v>1160</v>
      </c>
      <c r="E73" s="158" t="s">
        <v>239</v>
      </c>
      <c r="F73" s="158" t="s">
        <v>239</v>
      </c>
      <c r="G73" s="156" t="s">
        <v>822</v>
      </c>
      <c r="H73" s="159">
        <v>39.61</v>
      </c>
      <c r="I73" s="7">
        <f>VLOOKUP(E73,Steuerung!$A$17:$E$500,5,FALSE)</f>
        <v>2</v>
      </c>
      <c r="J73" s="77">
        <f>VLOOKUP(E73,Steuerung!$A$17:$F$500,6,FALSE)</f>
        <v>58.333333333333329</v>
      </c>
      <c r="K73" s="7">
        <f>VLOOKUP(F73,Steuerung!$A$17:$G$500,7,FALSE)</f>
        <v>2</v>
      </c>
      <c r="L73" s="7">
        <f>VLOOKUP(F73,Steuerung!$A$17:$H$500,8,FALSE)</f>
        <v>46</v>
      </c>
      <c r="M73" s="77">
        <f t="shared" si="23"/>
        <v>104.33333333333333</v>
      </c>
      <c r="N73" s="134">
        <f t="shared" si="24"/>
        <v>4132.6433333333334</v>
      </c>
      <c r="O73" s="134">
        <f t="shared" si="25"/>
        <v>2310.583333333333</v>
      </c>
      <c r="P73" s="134">
        <f t="shared" si="26"/>
        <v>1822.06</v>
      </c>
      <c r="Q73" s="67">
        <f>VLOOKUP(E73,Steuerung!$A$17:$B$500,2,FALSE)</f>
        <v>0</v>
      </c>
      <c r="R73" s="67">
        <f>VLOOKUP(F73,Steuerung!$A$17:$B$500,2,FALSE)</f>
        <v>0</v>
      </c>
      <c r="S73" s="159">
        <f t="shared" si="27"/>
        <v>0</v>
      </c>
      <c r="T73" s="159">
        <f t="shared" si="28"/>
        <v>0</v>
      </c>
      <c r="U73" s="135" t="e">
        <f t="shared" si="29"/>
        <v>#DIV/0!</v>
      </c>
      <c r="V73" s="135" t="e">
        <f t="shared" si="30"/>
        <v>#DIV/0!</v>
      </c>
      <c r="W73" s="135" t="e">
        <f t="shared" si="31"/>
        <v>#DIV/0!</v>
      </c>
    </row>
    <row r="74" spans="1:23" x14ac:dyDescent="0.2">
      <c r="A74" s="156" t="s">
        <v>982</v>
      </c>
      <c r="B74" s="156" t="s">
        <v>794</v>
      </c>
      <c r="C74" s="156"/>
      <c r="D74" s="156" t="s">
        <v>795</v>
      </c>
      <c r="E74" s="158" t="s">
        <v>187</v>
      </c>
      <c r="F74" s="158" t="s">
        <v>187</v>
      </c>
      <c r="G74" s="156" t="s">
        <v>822</v>
      </c>
      <c r="H74" s="159">
        <v>25.75</v>
      </c>
      <c r="I74" s="7">
        <f>VLOOKUP(E74,Steuerung!$A$17:$E$500,5,FALSE)</f>
        <v>2</v>
      </c>
      <c r="J74" s="77">
        <f>VLOOKUP(E74,Steuerung!$A$17:$F$500,6,FALSE)</f>
        <v>58.333333333333329</v>
      </c>
      <c r="K74" s="7">
        <f>VLOOKUP(F74,Steuerung!$A$17:$G$500,7,FALSE)</f>
        <v>2</v>
      </c>
      <c r="L74" s="7">
        <f>VLOOKUP(F74,Steuerung!$A$17:$H$500,8,FALSE)</f>
        <v>46</v>
      </c>
      <c r="M74" s="77">
        <f t="shared" si="23"/>
        <v>104.33333333333333</v>
      </c>
      <c r="N74" s="134">
        <f t="shared" si="24"/>
        <v>2686.583333333333</v>
      </c>
      <c r="O74" s="134">
        <f t="shared" si="25"/>
        <v>1502.0833333333333</v>
      </c>
      <c r="P74" s="134">
        <f t="shared" si="26"/>
        <v>1184.5</v>
      </c>
      <c r="Q74" s="67">
        <f>VLOOKUP(E74,Steuerung!$A$17:$B$500,2,FALSE)</f>
        <v>0</v>
      </c>
      <c r="R74" s="67">
        <f>VLOOKUP(F74,Steuerung!$A$17:$B$500,2,FALSE)</f>
        <v>0</v>
      </c>
      <c r="S74" s="159">
        <f t="shared" si="27"/>
        <v>0</v>
      </c>
      <c r="T74" s="159">
        <f t="shared" si="28"/>
        <v>0</v>
      </c>
      <c r="U74" s="135" t="e">
        <f t="shared" si="29"/>
        <v>#DIV/0!</v>
      </c>
      <c r="V74" s="135" t="e">
        <f t="shared" si="30"/>
        <v>#DIV/0!</v>
      </c>
      <c r="W74" s="135" t="e">
        <f t="shared" si="31"/>
        <v>#DIV/0!</v>
      </c>
    </row>
    <row r="75" spans="1:23" x14ac:dyDescent="0.2">
      <c r="A75" s="156" t="s">
        <v>982</v>
      </c>
      <c r="B75" s="156" t="s">
        <v>3969</v>
      </c>
      <c r="C75" s="156"/>
      <c r="D75" s="156" t="s">
        <v>795</v>
      </c>
      <c r="E75" s="158" t="s">
        <v>187</v>
      </c>
      <c r="F75" s="158" t="s">
        <v>187</v>
      </c>
      <c r="G75" s="156" t="s">
        <v>822</v>
      </c>
      <c r="H75" s="159">
        <v>77.430000000000007</v>
      </c>
      <c r="I75" s="7">
        <f>VLOOKUP(E75,Steuerung!$A$17:$E$500,5,FALSE)</f>
        <v>2</v>
      </c>
      <c r="J75" s="77">
        <f>VLOOKUP(E75,Steuerung!$A$17:$F$500,6,FALSE)</f>
        <v>58.333333333333329</v>
      </c>
      <c r="K75" s="7">
        <f>VLOOKUP(F75,Steuerung!$A$17:$G$500,7,FALSE)</f>
        <v>2</v>
      </c>
      <c r="L75" s="7">
        <f>VLOOKUP(F75,Steuerung!$A$17:$H$500,8,FALSE)</f>
        <v>46</v>
      </c>
      <c r="M75" s="77">
        <f t="shared" si="23"/>
        <v>104.33333333333333</v>
      </c>
      <c r="N75" s="134">
        <f t="shared" si="24"/>
        <v>8078.5300000000007</v>
      </c>
      <c r="O75" s="134">
        <f t="shared" si="25"/>
        <v>4516.75</v>
      </c>
      <c r="P75" s="134">
        <f t="shared" si="26"/>
        <v>3561.78</v>
      </c>
      <c r="Q75" s="67">
        <f>VLOOKUP(E75,Steuerung!$A$17:$B$500,2,FALSE)</f>
        <v>0</v>
      </c>
      <c r="R75" s="67">
        <f>VLOOKUP(F75,Steuerung!$A$17:$B$500,2,FALSE)</f>
        <v>0</v>
      </c>
      <c r="S75" s="159">
        <f t="shared" si="27"/>
        <v>0</v>
      </c>
      <c r="T75" s="159">
        <f t="shared" si="28"/>
        <v>0</v>
      </c>
      <c r="U75" s="135" t="e">
        <f t="shared" si="29"/>
        <v>#DIV/0!</v>
      </c>
      <c r="V75" s="135" t="e">
        <f t="shared" si="30"/>
        <v>#DIV/0!</v>
      </c>
      <c r="W75" s="135" t="e">
        <f t="shared" si="31"/>
        <v>#DIV/0!</v>
      </c>
    </row>
    <row r="76" spans="1:23" x14ac:dyDescent="0.2">
      <c r="A76" s="156"/>
      <c r="B76" s="156" t="s">
        <v>3970</v>
      </c>
      <c r="C76" s="156"/>
      <c r="D76" s="156"/>
      <c r="E76" s="158"/>
      <c r="F76" s="158"/>
      <c r="G76" s="156"/>
      <c r="H76" s="147">
        <f>SUM(H54:H75)</f>
        <v>530.79</v>
      </c>
      <c r="I76" s="7"/>
      <c r="J76" s="77"/>
      <c r="K76" s="7"/>
      <c r="L76" s="7"/>
      <c r="M76" s="77"/>
      <c r="N76" s="147">
        <f>SUM(N54:N75)</f>
        <v>55299.33666666667</v>
      </c>
      <c r="O76" s="147">
        <f t="shared" ref="O76:P76" si="32">SUM(O54:O75)</f>
        <v>30875.326666666664</v>
      </c>
      <c r="P76" s="147">
        <f t="shared" si="32"/>
        <v>24424.01</v>
      </c>
      <c r="Q76" s="67"/>
      <c r="R76" s="67"/>
      <c r="S76" s="67"/>
      <c r="T76" s="67"/>
      <c r="U76" s="241" t="e">
        <f>SUM(U54:U75)</f>
        <v>#DIV/0!</v>
      </c>
      <c r="V76" s="241" t="e">
        <f>SUM(V54:V75)</f>
        <v>#DIV/0!</v>
      </c>
      <c r="W76" s="241" t="e">
        <f>SUM(W54:W75)</f>
        <v>#DIV/0!</v>
      </c>
    </row>
    <row r="77" spans="1:23" x14ac:dyDescent="0.2">
      <c r="A77" s="157" t="s">
        <v>3955</v>
      </c>
      <c r="B77" s="156"/>
      <c r="C77" s="156"/>
      <c r="D77" s="156"/>
      <c r="E77" s="158"/>
      <c r="F77" s="158"/>
      <c r="G77" s="156"/>
      <c r="H77" s="159" t="s">
        <v>2027</v>
      </c>
      <c r="I77" s="7"/>
      <c r="J77" s="77"/>
      <c r="K77" s="7"/>
      <c r="L77" s="7"/>
      <c r="M77" s="77"/>
      <c r="N77" s="134"/>
      <c r="O77" s="134"/>
      <c r="P77" s="134"/>
      <c r="Q77" s="67"/>
      <c r="R77" s="67"/>
      <c r="S77" s="67"/>
      <c r="T77" s="67"/>
      <c r="U77" s="135"/>
      <c r="V77" s="135"/>
      <c r="W77" s="135"/>
    </row>
    <row r="78" spans="1:23" x14ac:dyDescent="0.2">
      <c r="A78" s="157" t="s">
        <v>3971</v>
      </c>
      <c r="B78" s="156"/>
      <c r="C78" s="156"/>
      <c r="D78" s="156"/>
      <c r="E78" s="158"/>
      <c r="F78" s="158"/>
      <c r="G78" s="156"/>
      <c r="H78" s="159"/>
      <c r="I78" s="7"/>
      <c r="J78" s="77"/>
      <c r="K78" s="7"/>
      <c r="L78" s="7"/>
      <c r="M78" s="77"/>
      <c r="N78" s="134"/>
      <c r="O78" s="134"/>
      <c r="P78" s="134"/>
      <c r="Q78" s="67"/>
      <c r="R78" s="67"/>
      <c r="S78" s="67"/>
      <c r="T78" s="67"/>
      <c r="U78" s="135"/>
      <c r="V78" s="135"/>
      <c r="W78" s="135"/>
    </row>
    <row r="79" spans="1:23" x14ac:dyDescent="0.2">
      <c r="A79" s="151"/>
      <c r="B79" s="151" t="s">
        <v>3972</v>
      </c>
      <c r="C79" s="151"/>
      <c r="D79" s="151"/>
      <c r="E79" s="289"/>
      <c r="F79" s="289"/>
      <c r="G79" s="151"/>
      <c r="H79" s="290">
        <f>SUM(H80:H80)</f>
        <v>22.01</v>
      </c>
      <c r="I79" s="7"/>
      <c r="J79" s="77"/>
      <c r="K79" s="7"/>
      <c r="L79" s="7"/>
      <c r="M79" s="510"/>
      <c r="N79" s="290">
        <f>SUM(N80:N80)</f>
        <v>2296.3766666666666</v>
      </c>
      <c r="O79" s="243">
        <f>SUM(O80:O80)</f>
        <v>1283.9166666666667</v>
      </c>
      <c r="P79" s="243">
        <f>SUM(P80:P80)</f>
        <v>1012.46</v>
      </c>
      <c r="Q79" s="67"/>
      <c r="R79" s="67"/>
      <c r="S79" s="67"/>
      <c r="T79" s="67"/>
      <c r="U79" s="241" t="e">
        <f>SUM(U80)</f>
        <v>#DIV/0!</v>
      </c>
      <c r="V79" s="241" t="e">
        <f>SUM(V80)</f>
        <v>#DIV/0!</v>
      </c>
      <c r="W79" s="241" t="e">
        <f>SUM(W80)</f>
        <v>#DIV/0!</v>
      </c>
    </row>
    <row r="80" spans="1:23" x14ac:dyDescent="0.2">
      <c r="A80" s="156" t="s">
        <v>1054</v>
      </c>
      <c r="B80" s="156" t="s">
        <v>1380</v>
      </c>
      <c r="C80" s="156"/>
      <c r="D80" s="156" t="s">
        <v>795</v>
      </c>
      <c r="E80" s="158" t="s">
        <v>166</v>
      </c>
      <c r="F80" s="158" t="s">
        <v>166</v>
      </c>
      <c r="G80" s="156" t="s">
        <v>822</v>
      </c>
      <c r="H80" s="159">
        <v>22.01</v>
      </c>
      <c r="I80" s="7">
        <f>VLOOKUP(E80,Steuerung!$A$17:$E$500,5,FALSE)</f>
        <v>2</v>
      </c>
      <c r="J80" s="77">
        <f>VLOOKUP(E80,Steuerung!$A$17:$F$500,6,FALSE)</f>
        <v>58.333333333333329</v>
      </c>
      <c r="K80" s="7">
        <f>VLOOKUP(F80,Steuerung!$A$17:$G$500,7,FALSE)</f>
        <v>2</v>
      </c>
      <c r="L80" s="7">
        <f>VLOOKUP(F80,Steuerung!$A$17:$H$500,8,FALSE)</f>
        <v>46</v>
      </c>
      <c r="M80" s="77">
        <f>J80+L80</f>
        <v>104.33333333333333</v>
      </c>
      <c r="N80" s="134">
        <f>H80*M80</f>
        <v>2296.3766666666666</v>
      </c>
      <c r="O80" s="134">
        <f>H80*J80</f>
        <v>1283.9166666666667</v>
      </c>
      <c r="P80" s="134">
        <f>H80*L80</f>
        <v>1012.46</v>
      </c>
      <c r="Q80" s="67">
        <f>VLOOKUP(E80,Steuerung!$A$17:$B$500,2,FALSE)</f>
        <v>0</v>
      </c>
      <c r="R80" s="67">
        <f>VLOOKUP(F80,Steuerung!$A$17:$B$500,2,FALSE)</f>
        <v>0</v>
      </c>
      <c r="S80" s="159">
        <f t="shared" ref="S80:S99" si="33">IFERROR(O80/Q80,0)</f>
        <v>0</v>
      </c>
      <c r="T80" s="159">
        <f t="shared" ref="T80:T99" si="34">IFERROR(P80/R80,0)</f>
        <v>0</v>
      </c>
      <c r="U80" s="135" t="e">
        <f t="shared" ref="U80:U99" si="35">IF(J80&gt;0,O80/Q80*SVS_UHR,0)</f>
        <v>#DIV/0!</v>
      </c>
      <c r="V80" s="135" t="e">
        <f t="shared" ref="V80:V99" si="36">IF(K80&gt;0,P80/R80*SVS_UHR,0)</f>
        <v>#DIV/0!</v>
      </c>
      <c r="W80" s="135" t="e">
        <f>U80+V80</f>
        <v>#DIV/0!</v>
      </c>
    </row>
    <row r="81" spans="1:23" x14ac:dyDescent="0.2">
      <c r="A81" s="156" t="s">
        <v>1061</v>
      </c>
      <c r="B81" s="156" t="s">
        <v>1398</v>
      </c>
      <c r="C81" s="156"/>
      <c r="D81" s="156" t="s">
        <v>821</v>
      </c>
      <c r="E81" s="158" t="s">
        <v>222</v>
      </c>
      <c r="F81" s="158" t="s">
        <v>222</v>
      </c>
      <c r="G81" s="156" t="s">
        <v>822</v>
      </c>
      <c r="H81" s="159">
        <v>5.97</v>
      </c>
      <c r="I81" s="7">
        <f>VLOOKUP(E81,Steuerung!$A$17:$E$500,5,FALSE)</f>
        <v>5</v>
      </c>
      <c r="J81" s="77">
        <f>VLOOKUP(E81,Steuerung!$A$17:$F$500,6,FALSE)</f>
        <v>137.33333333333334</v>
      </c>
      <c r="K81" s="7">
        <f>VLOOKUP(F81,Steuerung!$A$17:$G$500,7,FALSE)</f>
        <v>5</v>
      </c>
      <c r="L81" s="7">
        <f>VLOOKUP(F81,Steuerung!$A$17:$H$500,8,FALSE)</f>
        <v>113</v>
      </c>
      <c r="M81" s="77">
        <f t="shared" ref="M81:M99" si="37">J81+L81</f>
        <v>250.33333333333334</v>
      </c>
      <c r="N81" s="134">
        <f t="shared" ref="N81:N99" si="38">H81*M81</f>
        <v>1494.49</v>
      </c>
      <c r="O81" s="134">
        <f t="shared" ref="O81:O99" si="39">H81*J81</f>
        <v>819.88</v>
      </c>
      <c r="P81" s="134">
        <f t="shared" ref="P81:P99" si="40">H81*L81</f>
        <v>674.61</v>
      </c>
      <c r="Q81" s="67">
        <f>VLOOKUP(E81,Steuerung!$A$17:$B$500,2,FALSE)</f>
        <v>0</v>
      </c>
      <c r="R81" s="67">
        <f>VLOOKUP(F81,Steuerung!$A$17:$B$500,2,FALSE)</f>
        <v>0</v>
      </c>
      <c r="S81" s="159">
        <f t="shared" si="33"/>
        <v>0</v>
      </c>
      <c r="T81" s="159">
        <f t="shared" si="34"/>
        <v>0</v>
      </c>
      <c r="U81" s="135" t="e">
        <f t="shared" si="35"/>
        <v>#DIV/0!</v>
      </c>
      <c r="V81" s="135" t="e">
        <f t="shared" si="36"/>
        <v>#DIV/0!</v>
      </c>
      <c r="W81" s="135" t="e">
        <f t="shared" ref="W81:W99" si="41">U81+V81</f>
        <v>#DIV/0!</v>
      </c>
    </row>
    <row r="82" spans="1:23" x14ac:dyDescent="0.2">
      <c r="A82" s="156" t="s">
        <v>3973</v>
      </c>
      <c r="B82" s="156" t="s">
        <v>1385</v>
      </c>
      <c r="C82" s="156"/>
      <c r="D82" s="156" t="s">
        <v>821</v>
      </c>
      <c r="E82" s="158" t="s">
        <v>222</v>
      </c>
      <c r="F82" s="158" t="s">
        <v>222</v>
      </c>
      <c r="G82" s="156" t="s">
        <v>822</v>
      </c>
      <c r="H82" s="159">
        <v>4.37</v>
      </c>
      <c r="I82" s="7">
        <f>VLOOKUP(E82,Steuerung!$A$17:$E$500,5,FALSE)</f>
        <v>5</v>
      </c>
      <c r="J82" s="77">
        <f>VLOOKUP(E82,Steuerung!$A$17:$F$500,6,FALSE)</f>
        <v>137.33333333333334</v>
      </c>
      <c r="K82" s="7">
        <f>VLOOKUP(F82,Steuerung!$A$17:$G$500,7,FALSE)</f>
        <v>5</v>
      </c>
      <c r="L82" s="7">
        <f>VLOOKUP(F82,Steuerung!$A$17:$H$500,8,FALSE)</f>
        <v>113</v>
      </c>
      <c r="M82" s="77">
        <f t="shared" si="37"/>
        <v>250.33333333333334</v>
      </c>
      <c r="N82" s="134">
        <f t="shared" si="38"/>
        <v>1093.9566666666667</v>
      </c>
      <c r="O82" s="134">
        <f t="shared" si="39"/>
        <v>600.14666666666676</v>
      </c>
      <c r="P82" s="134">
        <f t="shared" si="40"/>
        <v>493.81</v>
      </c>
      <c r="Q82" s="67">
        <f>VLOOKUP(E82,Steuerung!$A$17:$B$500,2,FALSE)</f>
        <v>0</v>
      </c>
      <c r="R82" s="67">
        <f>VLOOKUP(F82,Steuerung!$A$17:$B$500,2,FALSE)</f>
        <v>0</v>
      </c>
      <c r="S82" s="159">
        <f t="shared" si="33"/>
        <v>0</v>
      </c>
      <c r="T82" s="159">
        <f t="shared" si="34"/>
        <v>0</v>
      </c>
      <c r="U82" s="135" t="e">
        <f t="shared" si="35"/>
        <v>#DIV/0!</v>
      </c>
      <c r="V82" s="135" t="e">
        <f t="shared" si="36"/>
        <v>#DIV/0!</v>
      </c>
      <c r="W82" s="135" t="e">
        <f t="shared" si="41"/>
        <v>#DIV/0!</v>
      </c>
    </row>
    <row r="83" spans="1:23" x14ac:dyDescent="0.2">
      <c r="A83" s="156" t="s">
        <v>3974</v>
      </c>
      <c r="B83" s="156" t="s">
        <v>921</v>
      </c>
      <c r="C83" s="156"/>
      <c r="D83" s="156" t="s">
        <v>804</v>
      </c>
      <c r="E83" s="158" t="s">
        <v>317</v>
      </c>
      <c r="F83" s="158" t="s">
        <v>317</v>
      </c>
      <c r="G83" s="156" t="s">
        <v>822</v>
      </c>
      <c r="H83" s="159">
        <v>11.78</v>
      </c>
      <c r="I83" s="7" t="str">
        <f>VLOOKUP(E83,Steuerung!$A$17:$E$500,5,FALSE)</f>
        <v>m</v>
      </c>
      <c r="J83" s="77">
        <f>VLOOKUP(E83,Steuerung!$A$17:$F$500,6,FALSE)</f>
        <v>6.7</v>
      </c>
      <c r="K83" s="7" t="str">
        <f>VLOOKUP(F83,Steuerung!$A$17:$G$500,7,FALSE)</f>
        <v>m</v>
      </c>
      <c r="L83" s="7">
        <f>VLOOKUP(F83,Steuerung!$A$17:$H$500,8,FALSE)</f>
        <v>5.3</v>
      </c>
      <c r="M83" s="77">
        <f t="shared" si="37"/>
        <v>12</v>
      </c>
      <c r="N83" s="134">
        <f t="shared" si="38"/>
        <v>141.35999999999999</v>
      </c>
      <c r="O83" s="134">
        <f t="shared" si="39"/>
        <v>78.926000000000002</v>
      </c>
      <c r="P83" s="134">
        <f t="shared" si="40"/>
        <v>62.433999999999997</v>
      </c>
      <c r="Q83" s="67">
        <f>VLOOKUP(E83,Steuerung!$A$17:$B$500,2,FALSE)</f>
        <v>0</v>
      </c>
      <c r="R83" s="67">
        <f>VLOOKUP(F83,Steuerung!$A$17:$B$500,2,FALSE)</f>
        <v>0</v>
      </c>
      <c r="S83" s="159">
        <f t="shared" si="33"/>
        <v>0</v>
      </c>
      <c r="T83" s="159">
        <f t="shared" si="34"/>
        <v>0</v>
      </c>
      <c r="U83" s="135" t="e">
        <f t="shared" si="35"/>
        <v>#DIV/0!</v>
      </c>
      <c r="V83" s="135" t="e">
        <f t="shared" si="36"/>
        <v>#DIV/0!</v>
      </c>
      <c r="W83" s="135" t="e">
        <f t="shared" si="41"/>
        <v>#DIV/0!</v>
      </c>
    </row>
    <row r="84" spans="1:23" x14ac:dyDescent="0.2">
      <c r="A84" s="156" t="s">
        <v>3975</v>
      </c>
      <c r="B84" s="156" t="s">
        <v>906</v>
      </c>
      <c r="C84" s="156"/>
      <c r="D84" s="156" t="s">
        <v>821</v>
      </c>
      <c r="E84" s="158" t="s">
        <v>220</v>
      </c>
      <c r="F84" s="158" t="s">
        <v>220</v>
      </c>
      <c r="G84" s="156" t="s">
        <v>822</v>
      </c>
      <c r="H84" s="159">
        <v>9.85</v>
      </c>
      <c r="I84" s="7">
        <f>VLOOKUP(E84,Steuerung!$A$17:$E$500,5,FALSE)</f>
        <v>2</v>
      </c>
      <c r="J84" s="77">
        <f>VLOOKUP(E84,Steuerung!$A$17:$F$500,6,FALSE)</f>
        <v>58.333333333333329</v>
      </c>
      <c r="K84" s="7">
        <f>VLOOKUP(F84,Steuerung!$A$17:$G$500,7,FALSE)</f>
        <v>2</v>
      </c>
      <c r="L84" s="7">
        <f>VLOOKUP(F84,Steuerung!$A$17:$H$500,8,FALSE)</f>
        <v>46</v>
      </c>
      <c r="M84" s="77">
        <f t="shared" si="37"/>
        <v>104.33333333333333</v>
      </c>
      <c r="N84" s="134">
        <f t="shared" si="38"/>
        <v>1027.6833333333332</v>
      </c>
      <c r="O84" s="134">
        <f t="shared" si="39"/>
        <v>574.58333333333326</v>
      </c>
      <c r="P84" s="134">
        <f t="shared" si="40"/>
        <v>453.09999999999997</v>
      </c>
      <c r="Q84" s="67">
        <f>VLOOKUP(E84,Steuerung!$A$17:$B$500,2,FALSE)</f>
        <v>0</v>
      </c>
      <c r="R84" s="67">
        <f>VLOOKUP(F84,Steuerung!$A$17:$B$500,2,FALSE)</f>
        <v>0</v>
      </c>
      <c r="S84" s="159">
        <f t="shared" si="33"/>
        <v>0</v>
      </c>
      <c r="T84" s="159">
        <f t="shared" si="34"/>
        <v>0</v>
      </c>
      <c r="U84" s="135" t="e">
        <f t="shared" si="35"/>
        <v>#DIV/0!</v>
      </c>
      <c r="V84" s="135" t="e">
        <f t="shared" si="36"/>
        <v>#DIV/0!</v>
      </c>
      <c r="W84" s="135" t="e">
        <f t="shared" si="41"/>
        <v>#DIV/0!</v>
      </c>
    </row>
    <row r="85" spans="1:23" x14ac:dyDescent="0.2">
      <c r="A85" s="156" t="s">
        <v>3976</v>
      </c>
      <c r="B85" s="156" t="s">
        <v>921</v>
      </c>
      <c r="C85" s="156"/>
      <c r="D85" s="156" t="s">
        <v>804</v>
      </c>
      <c r="E85" s="158" t="s">
        <v>317</v>
      </c>
      <c r="F85" s="158" t="s">
        <v>317</v>
      </c>
      <c r="G85" s="156" t="s">
        <v>822</v>
      </c>
      <c r="H85" s="159">
        <v>11.78</v>
      </c>
      <c r="I85" s="7" t="str">
        <f>VLOOKUP(E85,Steuerung!$A$17:$E$500,5,FALSE)</f>
        <v>m</v>
      </c>
      <c r="J85" s="77">
        <f>VLOOKUP(E85,Steuerung!$A$17:$F$500,6,FALSE)</f>
        <v>6.7</v>
      </c>
      <c r="K85" s="7" t="str">
        <f>VLOOKUP(F85,Steuerung!$A$17:$G$500,7,FALSE)</f>
        <v>m</v>
      </c>
      <c r="L85" s="7">
        <f>VLOOKUP(F85,Steuerung!$A$17:$H$500,8,FALSE)</f>
        <v>5.3</v>
      </c>
      <c r="M85" s="77">
        <f t="shared" si="37"/>
        <v>12</v>
      </c>
      <c r="N85" s="134">
        <f t="shared" si="38"/>
        <v>141.35999999999999</v>
      </c>
      <c r="O85" s="134">
        <f t="shared" si="39"/>
        <v>78.926000000000002</v>
      </c>
      <c r="P85" s="134">
        <f t="shared" si="40"/>
        <v>62.433999999999997</v>
      </c>
      <c r="Q85" s="67">
        <f>VLOOKUP(E85,Steuerung!$A$17:$B$500,2,FALSE)</f>
        <v>0</v>
      </c>
      <c r="R85" s="67">
        <f>VLOOKUP(F85,Steuerung!$A$17:$B$500,2,FALSE)</f>
        <v>0</v>
      </c>
      <c r="S85" s="159">
        <f t="shared" si="33"/>
        <v>0</v>
      </c>
      <c r="T85" s="159">
        <f t="shared" si="34"/>
        <v>0</v>
      </c>
      <c r="U85" s="135" t="e">
        <f t="shared" si="35"/>
        <v>#DIV/0!</v>
      </c>
      <c r="V85" s="135" t="e">
        <f t="shared" si="36"/>
        <v>#DIV/0!</v>
      </c>
      <c r="W85" s="135" t="e">
        <f t="shared" si="41"/>
        <v>#DIV/0!</v>
      </c>
    </row>
    <row r="86" spans="1:23" x14ac:dyDescent="0.2">
      <c r="A86" s="156" t="s">
        <v>3977</v>
      </c>
      <c r="B86" s="156" t="s">
        <v>3074</v>
      </c>
      <c r="C86" s="156"/>
      <c r="D86" s="156" t="s">
        <v>1160</v>
      </c>
      <c r="E86" s="158" t="s">
        <v>239</v>
      </c>
      <c r="F86" s="158" t="s">
        <v>239</v>
      </c>
      <c r="G86" s="156" t="s">
        <v>822</v>
      </c>
      <c r="H86" s="159">
        <v>28.7</v>
      </c>
      <c r="I86" s="7">
        <f>VLOOKUP(E86,Steuerung!$A$17:$E$500,5,FALSE)</f>
        <v>2</v>
      </c>
      <c r="J86" s="77">
        <f>VLOOKUP(E86,Steuerung!$A$17:$F$500,6,FALSE)</f>
        <v>58.333333333333329</v>
      </c>
      <c r="K86" s="7">
        <f>VLOOKUP(F86,Steuerung!$A$17:$G$500,7,FALSE)</f>
        <v>2</v>
      </c>
      <c r="L86" s="7">
        <f>VLOOKUP(F86,Steuerung!$A$17:$H$500,8,FALSE)</f>
        <v>46</v>
      </c>
      <c r="M86" s="77">
        <f t="shared" si="37"/>
        <v>104.33333333333333</v>
      </c>
      <c r="N86" s="134">
        <f t="shared" si="38"/>
        <v>2994.3666666666663</v>
      </c>
      <c r="O86" s="134">
        <f t="shared" si="39"/>
        <v>1674.1666666666665</v>
      </c>
      <c r="P86" s="134">
        <f t="shared" si="40"/>
        <v>1320.2</v>
      </c>
      <c r="Q86" s="67">
        <f>VLOOKUP(E86,Steuerung!$A$17:$B$500,2,FALSE)</f>
        <v>0</v>
      </c>
      <c r="R86" s="67">
        <f>VLOOKUP(F86,Steuerung!$A$17:$B$500,2,FALSE)</f>
        <v>0</v>
      </c>
      <c r="S86" s="159">
        <f t="shared" si="33"/>
        <v>0</v>
      </c>
      <c r="T86" s="159">
        <f t="shared" si="34"/>
        <v>0</v>
      </c>
      <c r="U86" s="135" t="e">
        <f t="shared" si="35"/>
        <v>#DIV/0!</v>
      </c>
      <c r="V86" s="135" t="e">
        <f t="shared" si="36"/>
        <v>#DIV/0!</v>
      </c>
      <c r="W86" s="135" t="e">
        <f t="shared" si="41"/>
        <v>#DIV/0!</v>
      </c>
    </row>
    <row r="87" spans="1:23" x14ac:dyDescent="0.2">
      <c r="A87" s="156" t="s">
        <v>3978</v>
      </c>
      <c r="B87" s="156" t="s">
        <v>3074</v>
      </c>
      <c r="C87" s="156"/>
      <c r="D87" s="156" t="s">
        <v>1160</v>
      </c>
      <c r="E87" s="158" t="s">
        <v>239</v>
      </c>
      <c r="F87" s="158" t="s">
        <v>239</v>
      </c>
      <c r="G87" s="156" t="s">
        <v>822</v>
      </c>
      <c r="H87" s="159">
        <v>29.09</v>
      </c>
      <c r="I87" s="7">
        <f>VLOOKUP(E87,Steuerung!$A$17:$E$500,5,FALSE)</f>
        <v>2</v>
      </c>
      <c r="J87" s="77">
        <f>VLOOKUP(E87,Steuerung!$A$17:$F$500,6,FALSE)</f>
        <v>58.333333333333329</v>
      </c>
      <c r="K87" s="7">
        <f>VLOOKUP(F87,Steuerung!$A$17:$G$500,7,FALSE)</f>
        <v>2</v>
      </c>
      <c r="L87" s="7">
        <f>VLOOKUP(F87,Steuerung!$A$17:$H$500,8,FALSE)</f>
        <v>46</v>
      </c>
      <c r="M87" s="77">
        <f t="shared" si="37"/>
        <v>104.33333333333333</v>
      </c>
      <c r="N87" s="134">
        <f t="shared" si="38"/>
        <v>3035.0566666666664</v>
      </c>
      <c r="O87" s="134">
        <f t="shared" si="39"/>
        <v>1696.9166666666665</v>
      </c>
      <c r="P87" s="134">
        <f t="shared" si="40"/>
        <v>1338.14</v>
      </c>
      <c r="Q87" s="67">
        <f>VLOOKUP(E87,Steuerung!$A$17:$B$500,2,FALSE)</f>
        <v>0</v>
      </c>
      <c r="R87" s="67">
        <f>VLOOKUP(F87,Steuerung!$A$17:$B$500,2,FALSE)</f>
        <v>0</v>
      </c>
      <c r="S87" s="159">
        <f t="shared" si="33"/>
        <v>0</v>
      </c>
      <c r="T87" s="159">
        <f t="shared" si="34"/>
        <v>0</v>
      </c>
      <c r="U87" s="135" t="e">
        <f t="shared" si="35"/>
        <v>#DIV/0!</v>
      </c>
      <c r="V87" s="135" t="e">
        <f t="shared" si="36"/>
        <v>#DIV/0!</v>
      </c>
      <c r="W87" s="135" t="e">
        <f t="shared" si="41"/>
        <v>#DIV/0!</v>
      </c>
    </row>
    <row r="88" spans="1:23" x14ac:dyDescent="0.2">
      <c r="A88" s="156" t="s">
        <v>3979</v>
      </c>
      <c r="B88" s="156" t="s">
        <v>1159</v>
      </c>
      <c r="C88" s="156"/>
      <c r="D88" s="156" t="s">
        <v>1160</v>
      </c>
      <c r="E88" s="158" t="s">
        <v>239</v>
      </c>
      <c r="F88" s="158" t="s">
        <v>239</v>
      </c>
      <c r="G88" s="156" t="s">
        <v>822</v>
      </c>
      <c r="H88" s="159">
        <v>49.63</v>
      </c>
      <c r="I88" s="7">
        <f>VLOOKUP(E88,Steuerung!$A$17:$E$500,5,FALSE)</f>
        <v>2</v>
      </c>
      <c r="J88" s="77">
        <f>VLOOKUP(E88,Steuerung!$A$17:$F$500,6,FALSE)</f>
        <v>58.333333333333329</v>
      </c>
      <c r="K88" s="7">
        <f>VLOOKUP(F88,Steuerung!$A$17:$G$500,7,FALSE)</f>
        <v>2</v>
      </c>
      <c r="L88" s="7">
        <f>VLOOKUP(F88,Steuerung!$A$17:$H$500,8,FALSE)</f>
        <v>46</v>
      </c>
      <c r="M88" s="77">
        <f t="shared" si="37"/>
        <v>104.33333333333333</v>
      </c>
      <c r="N88" s="134">
        <f t="shared" si="38"/>
        <v>5178.0633333333335</v>
      </c>
      <c r="O88" s="134">
        <f t="shared" si="39"/>
        <v>2895.083333333333</v>
      </c>
      <c r="P88" s="134">
        <f t="shared" si="40"/>
        <v>2282.98</v>
      </c>
      <c r="Q88" s="67">
        <f>VLOOKUP(E88,Steuerung!$A$17:$B$500,2,FALSE)</f>
        <v>0</v>
      </c>
      <c r="R88" s="67">
        <f>VLOOKUP(F88,Steuerung!$A$17:$B$500,2,FALSE)</f>
        <v>0</v>
      </c>
      <c r="S88" s="159">
        <f t="shared" si="33"/>
        <v>0</v>
      </c>
      <c r="T88" s="159">
        <f t="shared" si="34"/>
        <v>0</v>
      </c>
      <c r="U88" s="135" t="e">
        <f t="shared" si="35"/>
        <v>#DIV/0!</v>
      </c>
      <c r="V88" s="135" t="e">
        <f t="shared" si="36"/>
        <v>#DIV/0!</v>
      </c>
      <c r="W88" s="135" t="e">
        <f t="shared" si="41"/>
        <v>#DIV/0!</v>
      </c>
    </row>
    <row r="89" spans="1:23" x14ac:dyDescent="0.2">
      <c r="A89" s="156" t="s">
        <v>3980</v>
      </c>
      <c r="B89" s="156" t="s">
        <v>1159</v>
      </c>
      <c r="C89" s="156"/>
      <c r="D89" s="156" t="s">
        <v>1160</v>
      </c>
      <c r="E89" s="158" t="s">
        <v>239</v>
      </c>
      <c r="F89" s="158" t="s">
        <v>239</v>
      </c>
      <c r="G89" s="156" t="s">
        <v>822</v>
      </c>
      <c r="H89" s="159">
        <v>46.71</v>
      </c>
      <c r="I89" s="7">
        <f>VLOOKUP(E89,Steuerung!$A$17:$E$500,5,FALSE)</f>
        <v>2</v>
      </c>
      <c r="J89" s="77">
        <f>VLOOKUP(E89,Steuerung!$A$17:$F$500,6,FALSE)</f>
        <v>58.333333333333329</v>
      </c>
      <c r="K89" s="7">
        <f>VLOOKUP(F89,Steuerung!$A$17:$G$500,7,FALSE)</f>
        <v>2</v>
      </c>
      <c r="L89" s="7">
        <f>VLOOKUP(F89,Steuerung!$A$17:$H$500,8,FALSE)</f>
        <v>46</v>
      </c>
      <c r="M89" s="77">
        <f t="shared" si="37"/>
        <v>104.33333333333333</v>
      </c>
      <c r="N89" s="134">
        <f t="shared" si="38"/>
        <v>4873.41</v>
      </c>
      <c r="O89" s="134">
        <f t="shared" si="39"/>
        <v>2724.75</v>
      </c>
      <c r="P89" s="134">
        <f t="shared" si="40"/>
        <v>2148.66</v>
      </c>
      <c r="Q89" s="67">
        <f>VLOOKUP(E89,Steuerung!$A$17:$B$500,2,FALSE)</f>
        <v>0</v>
      </c>
      <c r="R89" s="67">
        <f>VLOOKUP(F89,Steuerung!$A$17:$B$500,2,FALSE)</f>
        <v>0</v>
      </c>
      <c r="S89" s="159">
        <f t="shared" si="33"/>
        <v>0</v>
      </c>
      <c r="T89" s="159">
        <f t="shared" si="34"/>
        <v>0</v>
      </c>
      <c r="U89" s="135" t="e">
        <f t="shared" si="35"/>
        <v>#DIV/0!</v>
      </c>
      <c r="V89" s="135" t="e">
        <f t="shared" si="36"/>
        <v>#DIV/0!</v>
      </c>
      <c r="W89" s="135" t="e">
        <f t="shared" si="41"/>
        <v>#DIV/0!</v>
      </c>
    </row>
    <row r="90" spans="1:23" x14ac:dyDescent="0.2">
      <c r="A90" s="156" t="s">
        <v>3981</v>
      </c>
      <c r="B90" s="156" t="s">
        <v>3913</v>
      </c>
      <c r="C90" s="156"/>
      <c r="D90" s="156" t="s">
        <v>1160</v>
      </c>
      <c r="E90" s="158" t="s">
        <v>235</v>
      </c>
      <c r="F90" s="158" t="s">
        <v>235</v>
      </c>
      <c r="G90" s="156" t="s">
        <v>822</v>
      </c>
      <c r="H90" s="159">
        <v>5.23</v>
      </c>
      <c r="I90" s="7" t="str">
        <f>VLOOKUP(E90,Steuerung!$A$17:$E$500,5,FALSE)</f>
        <v>m</v>
      </c>
      <c r="J90" s="77">
        <f>VLOOKUP(E90,Steuerung!$A$17:$F$500,6,FALSE)</f>
        <v>6.7</v>
      </c>
      <c r="K90" s="7" t="str">
        <f>VLOOKUP(F90,Steuerung!$A$17:$G$500,7,FALSE)</f>
        <v>m</v>
      </c>
      <c r="L90" s="7">
        <f>VLOOKUP(F90,Steuerung!$A$17:$H$500,8,FALSE)</f>
        <v>5.3</v>
      </c>
      <c r="M90" s="77">
        <f t="shared" si="37"/>
        <v>12</v>
      </c>
      <c r="N90" s="134">
        <f t="shared" si="38"/>
        <v>62.760000000000005</v>
      </c>
      <c r="O90" s="134">
        <f t="shared" si="39"/>
        <v>35.041000000000004</v>
      </c>
      <c r="P90" s="134">
        <f t="shared" si="40"/>
        <v>27.719000000000001</v>
      </c>
      <c r="Q90" s="67">
        <f>VLOOKUP(E90,Steuerung!$A$17:$B$500,2,FALSE)</f>
        <v>0</v>
      </c>
      <c r="R90" s="67">
        <f>VLOOKUP(F90,Steuerung!$A$17:$B$500,2,FALSE)</f>
        <v>0</v>
      </c>
      <c r="S90" s="159">
        <f t="shared" si="33"/>
        <v>0</v>
      </c>
      <c r="T90" s="159">
        <f t="shared" si="34"/>
        <v>0</v>
      </c>
      <c r="U90" s="135" t="e">
        <f t="shared" si="35"/>
        <v>#DIV/0!</v>
      </c>
      <c r="V90" s="135" t="e">
        <f t="shared" si="36"/>
        <v>#DIV/0!</v>
      </c>
      <c r="W90" s="135" t="e">
        <f t="shared" si="41"/>
        <v>#DIV/0!</v>
      </c>
    </row>
    <row r="91" spans="1:23" x14ac:dyDescent="0.2">
      <c r="A91" s="156" t="s">
        <v>3982</v>
      </c>
      <c r="B91" s="156" t="s">
        <v>3914</v>
      </c>
      <c r="C91" s="156"/>
      <c r="D91" s="156" t="s">
        <v>1160</v>
      </c>
      <c r="E91" s="158" t="s">
        <v>235</v>
      </c>
      <c r="F91" s="158" t="s">
        <v>235</v>
      </c>
      <c r="G91" s="156" t="s">
        <v>822</v>
      </c>
      <c r="H91" s="159">
        <v>5.23</v>
      </c>
      <c r="I91" s="7" t="str">
        <f>VLOOKUP(E91,Steuerung!$A$17:$E$500,5,FALSE)</f>
        <v>m</v>
      </c>
      <c r="J91" s="77">
        <f>VLOOKUP(E91,Steuerung!$A$17:$F$500,6,FALSE)</f>
        <v>6.7</v>
      </c>
      <c r="K91" s="7" t="str">
        <f>VLOOKUP(F91,Steuerung!$A$17:$G$500,7,FALSE)</f>
        <v>m</v>
      </c>
      <c r="L91" s="7">
        <f>VLOOKUP(F91,Steuerung!$A$17:$H$500,8,FALSE)</f>
        <v>5.3</v>
      </c>
      <c r="M91" s="77">
        <f t="shared" si="37"/>
        <v>12</v>
      </c>
      <c r="N91" s="134">
        <f t="shared" si="38"/>
        <v>62.760000000000005</v>
      </c>
      <c r="O91" s="134">
        <f t="shared" si="39"/>
        <v>35.041000000000004</v>
      </c>
      <c r="P91" s="134">
        <f t="shared" si="40"/>
        <v>27.719000000000001</v>
      </c>
      <c r="Q91" s="67">
        <f>VLOOKUP(E91,Steuerung!$A$17:$B$500,2,FALSE)</f>
        <v>0</v>
      </c>
      <c r="R91" s="67">
        <f>VLOOKUP(F91,Steuerung!$A$17:$B$500,2,FALSE)</f>
        <v>0</v>
      </c>
      <c r="S91" s="159">
        <f t="shared" si="33"/>
        <v>0</v>
      </c>
      <c r="T91" s="159">
        <f t="shared" si="34"/>
        <v>0</v>
      </c>
      <c r="U91" s="135" t="e">
        <f t="shared" si="35"/>
        <v>#DIV/0!</v>
      </c>
      <c r="V91" s="135" t="e">
        <f t="shared" si="36"/>
        <v>#DIV/0!</v>
      </c>
      <c r="W91" s="135" t="e">
        <f t="shared" si="41"/>
        <v>#DIV/0!</v>
      </c>
    </row>
    <row r="92" spans="1:23" x14ac:dyDescent="0.2">
      <c r="A92" s="156" t="s">
        <v>3983</v>
      </c>
      <c r="B92" s="156" t="s">
        <v>3915</v>
      </c>
      <c r="C92" s="156"/>
      <c r="D92" s="156" t="s">
        <v>1160</v>
      </c>
      <c r="E92" s="158" t="s">
        <v>239</v>
      </c>
      <c r="F92" s="158" t="s">
        <v>239</v>
      </c>
      <c r="G92" s="156" t="s">
        <v>822</v>
      </c>
      <c r="H92" s="159">
        <v>11.22</v>
      </c>
      <c r="I92" s="7">
        <f>VLOOKUP(E92,Steuerung!$A$17:$E$500,5,FALSE)</f>
        <v>2</v>
      </c>
      <c r="J92" s="77">
        <f>VLOOKUP(E92,Steuerung!$A$17:$F$500,6,FALSE)</f>
        <v>58.333333333333329</v>
      </c>
      <c r="K92" s="7">
        <f>VLOOKUP(F92,Steuerung!$A$17:$G$500,7,FALSE)</f>
        <v>2</v>
      </c>
      <c r="L92" s="7">
        <f>VLOOKUP(F92,Steuerung!$A$17:$H$500,8,FALSE)</f>
        <v>46</v>
      </c>
      <c r="M92" s="77">
        <f t="shared" si="37"/>
        <v>104.33333333333333</v>
      </c>
      <c r="N92" s="134">
        <f t="shared" si="38"/>
        <v>1170.6200000000001</v>
      </c>
      <c r="O92" s="134">
        <f t="shared" si="39"/>
        <v>654.5</v>
      </c>
      <c r="P92" s="134">
        <f t="shared" si="40"/>
        <v>516.12</v>
      </c>
      <c r="Q92" s="67">
        <f>VLOOKUP(E92,Steuerung!$A$17:$B$500,2,FALSE)</f>
        <v>0</v>
      </c>
      <c r="R92" s="67">
        <f>VLOOKUP(F92,Steuerung!$A$17:$B$500,2,FALSE)</f>
        <v>0</v>
      </c>
      <c r="S92" s="159">
        <f t="shared" si="33"/>
        <v>0</v>
      </c>
      <c r="T92" s="159">
        <f t="shared" si="34"/>
        <v>0</v>
      </c>
      <c r="U92" s="135" t="e">
        <f t="shared" si="35"/>
        <v>#DIV/0!</v>
      </c>
      <c r="V92" s="135" t="e">
        <f t="shared" si="36"/>
        <v>#DIV/0!</v>
      </c>
      <c r="W92" s="135" t="e">
        <f t="shared" si="41"/>
        <v>#DIV/0!</v>
      </c>
    </row>
    <row r="93" spans="1:23" x14ac:dyDescent="0.2">
      <c r="A93" s="156" t="s">
        <v>3984</v>
      </c>
      <c r="B93" s="156" t="s">
        <v>3916</v>
      </c>
      <c r="C93" s="156"/>
      <c r="D93" s="156" t="s">
        <v>1160</v>
      </c>
      <c r="E93" s="158" t="s">
        <v>239</v>
      </c>
      <c r="F93" s="158" t="s">
        <v>239</v>
      </c>
      <c r="G93" s="156" t="s">
        <v>822</v>
      </c>
      <c r="H93" s="159">
        <v>11.22</v>
      </c>
      <c r="I93" s="7">
        <f>VLOOKUP(E93,Steuerung!$A$17:$E$500,5,FALSE)</f>
        <v>2</v>
      </c>
      <c r="J93" s="77">
        <f>VLOOKUP(E93,Steuerung!$A$17:$F$500,6,FALSE)</f>
        <v>58.333333333333329</v>
      </c>
      <c r="K93" s="7">
        <f>VLOOKUP(F93,Steuerung!$A$17:$G$500,7,FALSE)</f>
        <v>2</v>
      </c>
      <c r="L93" s="7">
        <f>VLOOKUP(F93,Steuerung!$A$17:$H$500,8,FALSE)</f>
        <v>46</v>
      </c>
      <c r="M93" s="77">
        <f t="shared" si="37"/>
        <v>104.33333333333333</v>
      </c>
      <c r="N93" s="134">
        <f t="shared" si="38"/>
        <v>1170.6200000000001</v>
      </c>
      <c r="O93" s="134">
        <f t="shared" si="39"/>
        <v>654.5</v>
      </c>
      <c r="P93" s="134">
        <f t="shared" si="40"/>
        <v>516.12</v>
      </c>
      <c r="Q93" s="67">
        <f>VLOOKUP(E93,Steuerung!$A$17:$B$500,2,FALSE)</f>
        <v>0</v>
      </c>
      <c r="R93" s="67">
        <f>VLOOKUP(F93,Steuerung!$A$17:$B$500,2,FALSE)</f>
        <v>0</v>
      </c>
      <c r="S93" s="159">
        <f t="shared" si="33"/>
        <v>0</v>
      </c>
      <c r="T93" s="159">
        <f t="shared" si="34"/>
        <v>0</v>
      </c>
      <c r="U93" s="135" t="e">
        <f t="shared" si="35"/>
        <v>#DIV/0!</v>
      </c>
      <c r="V93" s="135" t="e">
        <f t="shared" si="36"/>
        <v>#DIV/0!</v>
      </c>
      <c r="W93" s="135" t="e">
        <f t="shared" si="41"/>
        <v>#DIV/0!</v>
      </c>
    </row>
    <row r="94" spans="1:23" x14ac:dyDescent="0.2">
      <c r="A94" s="156" t="s">
        <v>3985</v>
      </c>
      <c r="B94" s="156" t="s">
        <v>1159</v>
      </c>
      <c r="C94" s="156"/>
      <c r="D94" s="156" t="s">
        <v>1160</v>
      </c>
      <c r="E94" s="158" t="s">
        <v>239</v>
      </c>
      <c r="F94" s="158" t="s">
        <v>239</v>
      </c>
      <c r="G94" s="156" t="s">
        <v>822</v>
      </c>
      <c r="H94" s="159">
        <v>46.71</v>
      </c>
      <c r="I94" s="7">
        <f>VLOOKUP(E94,Steuerung!$A$17:$E$500,5,FALSE)</f>
        <v>2</v>
      </c>
      <c r="J94" s="77">
        <f>VLOOKUP(E94,Steuerung!$A$17:$F$500,6,FALSE)</f>
        <v>58.333333333333329</v>
      </c>
      <c r="K94" s="7">
        <f>VLOOKUP(F94,Steuerung!$A$17:$G$500,7,FALSE)</f>
        <v>2</v>
      </c>
      <c r="L94" s="7">
        <f>VLOOKUP(F94,Steuerung!$A$17:$H$500,8,FALSE)</f>
        <v>46</v>
      </c>
      <c r="M94" s="77">
        <f t="shared" si="37"/>
        <v>104.33333333333333</v>
      </c>
      <c r="N94" s="134">
        <f t="shared" si="38"/>
        <v>4873.41</v>
      </c>
      <c r="O94" s="134">
        <f t="shared" si="39"/>
        <v>2724.75</v>
      </c>
      <c r="P94" s="134">
        <f t="shared" si="40"/>
        <v>2148.66</v>
      </c>
      <c r="Q94" s="67">
        <f>VLOOKUP(E94,Steuerung!$A$17:$B$500,2,FALSE)</f>
        <v>0</v>
      </c>
      <c r="R94" s="67">
        <f>VLOOKUP(F94,Steuerung!$A$17:$B$500,2,FALSE)</f>
        <v>0</v>
      </c>
      <c r="S94" s="159">
        <f t="shared" si="33"/>
        <v>0</v>
      </c>
      <c r="T94" s="159">
        <f t="shared" si="34"/>
        <v>0</v>
      </c>
      <c r="U94" s="135" t="e">
        <f t="shared" si="35"/>
        <v>#DIV/0!</v>
      </c>
      <c r="V94" s="135" t="e">
        <f t="shared" si="36"/>
        <v>#DIV/0!</v>
      </c>
      <c r="W94" s="135" t="e">
        <f t="shared" si="41"/>
        <v>#DIV/0!</v>
      </c>
    </row>
    <row r="95" spans="1:23" x14ac:dyDescent="0.2">
      <c r="A95" s="156" t="s">
        <v>3986</v>
      </c>
      <c r="B95" s="156" t="s">
        <v>1159</v>
      </c>
      <c r="C95" s="156"/>
      <c r="D95" s="156" t="s">
        <v>1160</v>
      </c>
      <c r="E95" s="158" t="s">
        <v>239</v>
      </c>
      <c r="F95" s="158" t="s">
        <v>239</v>
      </c>
      <c r="G95" s="156" t="s">
        <v>822</v>
      </c>
      <c r="H95" s="159">
        <v>46.71</v>
      </c>
      <c r="I95" s="7">
        <f>VLOOKUP(E95,Steuerung!$A$17:$E$500,5,FALSE)</f>
        <v>2</v>
      </c>
      <c r="J95" s="77">
        <f>VLOOKUP(E95,Steuerung!$A$17:$F$500,6,FALSE)</f>
        <v>58.333333333333329</v>
      </c>
      <c r="K95" s="7">
        <f>VLOOKUP(F95,Steuerung!$A$17:$G$500,7,FALSE)</f>
        <v>2</v>
      </c>
      <c r="L95" s="7">
        <f>VLOOKUP(F95,Steuerung!$A$17:$H$500,8,FALSE)</f>
        <v>46</v>
      </c>
      <c r="M95" s="77">
        <f t="shared" si="37"/>
        <v>104.33333333333333</v>
      </c>
      <c r="N95" s="134">
        <f t="shared" si="38"/>
        <v>4873.41</v>
      </c>
      <c r="O95" s="134">
        <f t="shared" si="39"/>
        <v>2724.75</v>
      </c>
      <c r="P95" s="134">
        <f t="shared" si="40"/>
        <v>2148.66</v>
      </c>
      <c r="Q95" s="67">
        <f>VLOOKUP(E95,Steuerung!$A$17:$B$500,2,FALSE)</f>
        <v>0</v>
      </c>
      <c r="R95" s="67">
        <f>VLOOKUP(F95,Steuerung!$A$17:$B$500,2,FALSE)</f>
        <v>0</v>
      </c>
      <c r="S95" s="159">
        <f t="shared" si="33"/>
        <v>0</v>
      </c>
      <c r="T95" s="159">
        <f t="shared" si="34"/>
        <v>0</v>
      </c>
      <c r="U95" s="135" t="e">
        <f t="shared" si="35"/>
        <v>#DIV/0!</v>
      </c>
      <c r="V95" s="135" t="e">
        <f t="shared" si="36"/>
        <v>#DIV/0!</v>
      </c>
      <c r="W95" s="135" t="e">
        <f t="shared" si="41"/>
        <v>#DIV/0!</v>
      </c>
    </row>
    <row r="96" spans="1:23" x14ac:dyDescent="0.2">
      <c r="A96" s="156" t="s">
        <v>3987</v>
      </c>
      <c r="B96" s="156" t="s">
        <v>2189</v>
      </c>
      <c r="C96" s="156"/>
      <c r="D96" s="156" t="s">
        <v>1160</v>
      </c>
      <c r="E96" s="158" t="s">
        <v>239</v>
      </c>
      <c r="F96" s="158" t="s">
        <v>239</v>
      </c>
      <c r="G96" s="156" t="s">
        <v>822</v>
      </c>
      <c r="H96" s="159">
        <v>38.35</v>
      </c>
      <c r="I96" s="7">
        <f>VLOOKUP(E96,Steuerung!$A$17:$E$500,5,FALSE)</f>
        <v>2</v>
      </c>
      <c r="J96" s="77">
        <f>VLOOKUP(E96,Steuerung!$A$17:$F$500,6,FALSE)</f>
        <v>58.333333333333329</v>
      </c>
      <c r="K96" s="7">
        <f>VLOOKUP(F96,Steuerung!$A$17:$G$500,7,FALSE)</f>
        <v>2</v>
      </c>
      <c r="L96" s="7">
        <f>VLOOKUP(F96,Steuerung!$A$17:$H$500,8,FALSE)</f>
        <v>46</v>
      </c>
      <c r="M96" s="77">
        <f t="shared" si="37"/>
        <v>104.33333333333333</v>
      </c>
      <c r="N96" s="134">
        <f t="shared" si="38"/>
        <v>4001.1833333333334</v>
      </c>
      <c r="O96" s="134">
        <f t="shared" si="39"/>
        <v>2237.083333333333</v>
      </c>
      <c r="P96" s="134">
        <f t="shared" si="40"/>
        <v>1764.1000000000001</v>
      </c>
      <c r="Q96" s="67">
        <f>VLOOKUP(E96,Steuerung!$A$17:$B$500,2,FALSE)</f>
        <v>0</v>
      </c>
      <c r="R96" s="67">
        <f>VLOOKUP(F96,Steuerung!$A$17:$B$500,2,FALSE)</f>
        <v>0</v>
      </c>
      <c r="S96" s="159">
        <f t="shared" si="33"/>
        <v>0</v>
      </c>
      <c r="T96" s="159">
        <f t="shared" si="34"/>
        <v>0</v>
      </c>
      <c r="U96" s="135" t="e">
        <f t="shared" si="35"/>
        <v>#DIV/0!</v>
      </c>
      <c r="V96" s="135" t="e">
        <f t="shared" si="36"/>
        <v>#DIV/0!</v>
      </c>
      <c r="W96" s="135" t="e">
        <f t="shared" si="41"/>
        <v>#DIV/0!</v>
      </c>
    </row>
    <row r="97" spans="1:23" x14ac:dyDescent="0.2">
      <c r="A97" s="156" t="s">
        <v>3988</v>
      </c>
      <c r="B97" s="156" t="s">
        <v>866</v>
      </c>
      <c r="C97" s="156"/>
      <c r="D97" s="156" t="s">
        <v>822</v>
      </c>
      <c r="E97" s="158" t="s">
        <v>280</v>
      </c>
      <c r="F97" s="158" t="s">
        <v>280</v>
      </c>
      <c r="G97" s="156" t="s">
        <v>822</v>
      </c>
      <c r="H97" s="159">
        <v>39.61</v>
      </c>
      <c r="I97" s="7">
        <f>VLOOKUP(E97,Steuerung!$A$17:$E$500,5,FALSE)</f>
        <v>2</v>
      </c>
      <c r="J97" s="77">
        <f>VLOOKUP(E97,Steuerung!$A$17:$F$500,6,FALSE)</f>
        <v>58.333333333333329</v>
      </c>
      <c r="K97" s="7">
        <f>VLOOKUP(F97,Steuerung!$A$17:$G$500,7,FALSE)</f>
        <v>2</v>
      </c>
      <c r="L97" s="7">
        <f>VLOOKUP(F97,Steuerung!$A$17:$H$500,8,FALSE)</f>
        <v>46</v>
      </c>
      <c r="M97" s="77">
        <f t="shared" si="37"/>
        <v>104.33333333333333</v>
      </c>
      <c r="N97" s="134">
        <f t="shared" si="38"/>
        <v>4132.6433333333334</v>
      </c>
      <c r="O97" s="134">
        <f t="shared" si="39"/>
        <v>2310.583333333333</v>
      </c>
      <c r="P97" s="134">
        <f t="shared" si="40"/>
        <v>1822.06</v>
      </c>
      <c r="Q97" s="67">
        <f>VLOOKUP(E97,Steuerung!$A$17:$B$500,2,FALSE)</f>
        <v>0</v>
      </c>
      <c r="R97" s="67">
        <f>VLOOKUP(F97,Steuerung!$A$17:$B$500,2,FALSE)</f>
        <v>0</v>
      </c>
      <c r="S97" s="159">
        <f t="shared" si="33"/>
        <v>0</v>
      </c>
      <c r="T97" s="159">
        <f t="shared" si="34"/>
        <v>0</v>
      </c>
      <c r="U97" s="135" t="e">
        <f t="shared" si="35"/>
        <v>#DIV/0!</v>
      </c>
      <c r="V97" s="135" t="e">
        <f t="shared" si="36"/>
        <v>#DIV/0!</v>
      </c>
      <c r="W97" s="135" t="e">
        <f t="shared" si="41"/>
        <v>#DIV/0!</v>
      </c>
    </row>
    <row r="98" spans="1:23" x14ac:dyDescent="0.2">
      <c r="A98" s="156" t="s">
        <v>3989</v>
      </c>
      <c r="B98" s="156" t="s">
        <v>794</v>
      </c>
      <c r="C98" s="156"/>
      <c r="D98" s="156" t="s">
        <v>795</v>
      </c>
      <c r="E98" s="158" t="s">
        <v>187</v>
      </c>
      <c r="F98" s="158" t="s">
        <v>187</v>
      </c>
      <c r="G98" s="156" t="s">
        <v>822</v>
      </c>
      <c r="H98" s="159">
        <v>25.75</v>
      </c>
      <c r="I98" s="7">
        <f>VLOOKUP(E98,Steuerung!$A$17:$E$500,5,FALSE)</f>
        <v>2</v>
      </c>
      <c r="J98" s="77">
        <f>VLOOKUP(E98,Steuerung!$A$17:$F$500,6,FALSE)</f>
        <v>58.333333333333329</v>
      </c>
      <c r="K98" s="7">
        <f>VLOOKUP(F98,Steuerung!$A$17:$G$500,7,FALSE)</f>
        <v>2</v>
      </c>
      <c r="L98" s="7">
        <f>VLOOKUP(F98,Steuerung!$A$17:$H$500,8,FALSE)</f>
        <v>46</v>
      </c>
      <c r="M98" s="77">
        <f t="shared" si="37"/>
        <v>104.33333333333333</v>
      </c>
      <c r="N98" s="134">
        <f t="shared" si="38"/>
        <v>2686.583333333333</v>
      </c>
      <c r="O98" s="134">
        <f t="shared" si="39"/>
        <v>1502.0833333333333</v>
      </c>
      <c r="P98" s="134">
        <f t="shared" si="40"/>
        <v>1184.5</v>
      </c>
      <c r="Q98" s="67">
        <f>VLOOKUP(E98,Steuerung!$A$17:$B$500,2,FALSE)</f>
        <v>0</v>
      </c>
      <c r="R98" s="67">
        <f>VLOOKUP(F98,Steuerung!$A$17:$B$500,2,FALSE)</f>
        <v>0</v>
      </c>
      <c r="S98" s="159">
        <f t="shared" si="33"/>
        <v>0</v>
      </c>
      <c r="T98" s="159">
        <f t="shared" si="34"/>
        <v>0</v>
      </c>
      <c r="U98" s="135" t="e">
        <f t="shared" si="35"/>
        <v>#DIV/0!</v>
      </c>
      <c r="V98" s="135" t="e">
        <f t="shared" si="36"/>
        <v>#DIV/0!</v>
      </c>
      <c r="W98" s="135" t="e">
        <f t="shared" si="41"/>
        <v>#DIV/0!</v>
      </c>
    </row>
    <row r="99" spans="1:23" x14ac:dyDescent="0.2">
      <c r="A99" s="156" t="s">
        <v>3990</v>
      </c>
      <c r="B99" s="156" t="s">
        <v>3991</v>
      </c>
      <c r="C99" s="156"/>
      <c r="D99" s="156" t="s">
        <v>795</v>
      </c>
      <c r="E99" s="158" t="s">
        <v>187</v>
      </c>
      <c r="F99" s="158" t="s">
        <v>187</v>
      </c>
      <c r="G99" s="156" t="s">
        <v>822</v>
      </c>
      <c r="H99" s="159">
        <v>78.569999999999993</v>
      </c>
      <c r="I99" s="7">
        <f>VLOOKUP(E99,Steuerung!$A$17:$E$500,5,FALSE)</f>
        <v>2</v>
      </c>
      <c r="J99" s="77">
        <f>VLOOKUP(E99,Steuerung!$A$17:$F$500,6,FALSE)</f>
        <v>58.333333333333329</v>
      </c>
      <c r="K99" s="7">
        <f>VLOOKUP(F99,Steuerung!$A$17:$G$500,7,FALSE)</f>
        <v>2</v>
      </c>
      <c r="L99" s="7">
        <f>VLOOKUP(F99,Steuerung!$A$17:$H$500,8,FALSE)</f>
        <v>46</v>
      </c>
      <c r="M99" s="77">
        <f t="shared" si="37"/>
        <v>104.33333333333333</v>
      </c>
      <c r="N99" s="134">
        <f t="shared" si="38"/>
        <v>8197.4699999999993</v>
      </c>
      <c r="O99" s="134">
        <f t="shared" si="39"/>
        <v>4583.2499999999991</v>
      </c>
      <c r="P99" s="134">
        <f t="shared" si="40"/>
        <v>3614.22</v>
      </c>
      <c r="Q99" s="67">
        <f>VLOOKUP(E99,Steuerung!$A$17:$B$500,2,FALSE)</f>
        <v>0</v>
      </c>
      <c r="R99" s="67">
        <f>VLOOKUP(F99,Steuerung!$A$17:$B$500,2,FALSE)</f>
        <v>0</v>
      </c>
      <c r="S99" s="159">
        <f t="shared" si="33"/>
        <v>0</v>
      </c>
      <c r="T99" s="159">
        <f t="shared" si="34"/>
        <v>0</v>
      </c>
      <c r="U99" s="135" t="e">
        <f t="shared" si="35"/>
        <v>#DIV/0!</v>
      </c>
      <c r="V99" s="135" t="e">
        <f t="shared" si="36"/>
        <v>#DIV/0!</v>
      </c>
      <c r="W99" s="135" t="e">
        <f t="shared" si="41"/>
        <v>#DIV/0!</v>
      </c>
    </row>
    <row r="100" spans="1:23" x14ac:dyDescent="0.2">
      <c r="A100" s="156"/>
      <c r="B100" s="156"/>
      <c r="C100" s="156"/>
      <c r="D100" s="156"/>
      <c r="E100" s="158"/>
      <c r="F100" s="158"/>
      <c r="G100" s="156"/>
      <c r="H100" s="159"/>
      <c r="I100" s="7"/>
      <c r="J100" s="77"/>
      <c r="K100" s="7"/>
      <c r="L100" s="7"/>
      <c r="M100" s="77"/>
      <c r="N100" s="159"/>
      <c r="O100" s="140"/>
      <c r="P100" s="140"/>
      <c r="Q100" s="67"/>
      <c r="R100" s="67"/>
      <c r="S100" s="67"/>
      <c r="T100" s="67"/>
      <c r="U100" s="137"/>
      <c r="V100" s="137"/>
      <c r="W100" s="137"/>
    </row>
    <row r="101" spans="1:23" x14ac:dyDescent="0.2">
      <c r="A101" s="156"/>
      <c r="B101" s="156"/>
      <c r="C101" s="156"/>
      <c r="D101" s="156"/>
      <c r="E101" s="158"/>
      <c r="F101" s="158"/>
      <c r="G101" s="156"/>
      <c r="H101" s="159"/>
      <c r="I101" s="7"/>
      <c r="J101" s="77"/>
      <c r="K101" s="7"/>
      <c r="L101" s="7"/>
      <c r="M101" s="77"/>
      <c r="N101" s="159"/>
      <c r="O101" s="140"/>
      <c r="P101" s="140"/>
      <c r="Q101" s="67"/>
      <c r="R101" s="67"/>
      <c r="S101" s="67"/>
      <c r="T101" s="67"/>
      <c r="U101" s="137"/>
      <c r="V101" s="137"/>
      <c r="W101" s="137"/>
    </row>
    <row r="102" spans="1:23" x14ac:dyDescent="0.2">
      <c r="A102" s="156"/>
      <c r="B102" s="50"/>
      <c r="C102" s="50"/>
      <c r="D102" s="156"/>
      <c r="E102" s="158"/>
      <c r="F102" s="158"/>
      <c r="G102" s="156"/>
      <c r="H102" s="159"/>
      <c r="I102" s="7"/>
      <c r="J102" s="77"/>
      <c r="K102" s="7"/>
      <c r="L102" s="7"/>
      <c r="M102" s="77"/>
      <c r="N102" s="159"/>
      <c r="O102" s="140"/>
      <c r="P102" s="140"/>
      <c r="Q102" s="67"/>
      <c r="R102" s="67"/>
      <c r="S102" s="67"/>
      <c r="T102" s="67"/>
      <c r="U102" s="137"/>
      <c r="V102" s="137"/>
      <c r="W102" s="137"/>
    </row>
    <row r="103" spans="1:23" x14ac:dyDescent="0.2">
      <c r="A103" s="2" t="s">
        <v>3992</v>
      </c>
      <c r="B103" s="50"/>
      <c r="C103" s="50"/>
      <c r="D103" s="156"/>
      <c r="E103" s="158"/>
      <c r="F103" s="158"/>
      <c r="G103" s="156"/>
      <c r="H103" s="160"/>
      <c r="I103" s="7"/>
      <c r="J103" s="77"/>
      <c r="K103" s="7"/>
      <c r="L103" s="7"/>
      <c r="M103" s="77"/>
      <c r="N103" s="134"/>
      <c r="O103" s="134"/>
      <c r="P103" s="134"/>
      <c r="Q103" s="67"/>
      <c r="R103" s="67"/>
      <c r="S103" s="67"/>
      <c r="T103" s="67"/>
      <c r="U103" s="135"/>
      <c r="V103" s="135"/>
      <c r="W103" s="135"/>
    </row>
    <row r="104" spans="1:23" x14ac:dyDescent="0.2">
      <c r="A104" s="148" t="s">
        <v>3993</v>
      </c>
      <c r="B104" s="156"/>
      <c r="C104" s="156"/>
      <c r="D104" s="156"/>
      <c r="E104" s="158"/>
      <c r="F104" s="158"/>
      <c r="G104" s="156"/>
      <c r="H104" s="50"/>
      <c r="I104" s="7"/>
      <c r="J104" s="77"/>
      <c r="K104" s="7"/>
      <c r="L104" s="7"/>
      <c r="M104" s="77"/>
      <c r="N104" s="134"/>
      <c r="O104" s="134"/>
      <c r="P104" s="134"/>
      <c r="Q104" s="67"/>
      <c r="R104" s="67"/>
      <c r="S104" s="67"/>
      <c r="T104" s="67"/>
      <c r="U104" s="135"/>
      <c r="V104" s="135"/>
      <c r="W104" s="135"/>
    </row>
    <row r="105" spans="1:23" x14ac:dyDescent="0.2">
      <c r="A105" s="152" t="s">
        <v>1218</v>
      </c>
      <c r="B105" s="156" t="s">
        <v>794</v>
      </c>
      <c r="C105" s="156"/>
      <c r="D105" s="156" t="s">
        <v>795</v>
      </c>
      <c r="E105" s="158" t="s">
        <v>117</v>
      </c>
      <c r="F105" s="158" t="s">
        <v>117</v>
      </c>
      <c r="G105" s="156" t="s">
        <v>822</v>
      </c>
      <c r="H105" s="50">
        <v>25.75</v>
      </c>
      <c r="I105" s="7">
        <f>VLOOKUP(E105,Steuerung!$A$17:$E$500,5,FALSE)</f>
        <v>0</v>
      </c>
      <c r="J105" s="77">
        <f>VLOOKUP(E105,Steuerung!$A$17:$F$500,6,FALSE)</f>
        <v>0</v>
      </c>
      <c r="K105" s="7">
        <f>VLOOKUP(F105,Steuerung!$A$17:$G$500,7,FALSE)</f>
        <v>0</v>
      </c>
      <c r="L105" s="7">
        <f>VLOOKUP(F105,Steuerung!$A$17:$H$500,8,FALSE)</f>
        <v>0</v>
      </c>
      <c r="M105" s="77">
        <f t="shared" ref="M105:M125" si="42">J105+L105</f>
        <v>0</v>
      </c>
      <c r="N105" s="134">
        <f t="shared" ref="N105:N125" si="43">H105*M105</f>
        <v>0</v>
      </c>
      <c r="O105" s="134">
        <f t="shared" ref="O105:O125" si="44">H105*J105</f>
        <v>0</v>
      </c>
      <c r="P105" s="134">
        <f t="shared" ref="P105:P125" si="45">H105*L105</f>
        <v>0</v>
      </c>
      <c r="Q105" s="67">
        <f>VLOOKUP(E105,Steuerung!$A$17:$B$500,2,FALSE)</f>
        <v>0</v>
      </c>
      <c r="R105" s="67">
        <f>VLOOKUP(F105,Steuerung!$A$17:$B$500,2,FALSE)</f>
        <v>0</v>
      </c>
      <c r="S105" s="159">
        <f t="shared" ref="S105:S125" si="46">IFERROR(O105/Q105,0)</f>
        <v>0</v>
      </c>
      <c r="T105" s="159">
        <f t="shared" ref="T105:T125" si="47">IFERROR(P105/R105,0)</f>
        <v>0</v>
      </c>
      <c r="U105" s="135">
        <f t="shared" ref="U105:U125" si="48">IF(J105&gt;0,O105/Q105*SVS_UHR,0)</f>
        <v>0</v>
      </c>
      <c r="V105" s="135">
        <f t="shared" ref="V105:V125" si="49">IF(K105&gt;0,P105/R105*SVS_UHR,0)</f>
        <v>0</v>
      </c>
      <c r="W105" s="135">
        <f t="shared" ref="W105:W125" si="50">U105+V105</f>
        <v>0</v>
      </c>
    </row>
    <row r="106" spans="1:23" x14ac:dyDescent="0.2">
      <c r="A106" s="152" t="s">
        <v>1179</v>
      </c>
      <c r="B106" s="156" t="s">
        <v>1398</v>
      </c>
      <c r="C106" s="156"/>
      <c r="D106" s="156" t="s">
        <v>821</v>
      </c>
      <c r="E106" s="158" t="s">
        <v>129</v>
      </c>
      <c r="F106" s="158" t="s">
        <v>129</v>
      </c>
      <c r="G106" s="156" t="s">
        <v>822</v>
      </c>
      <c r="H106" s="50">
        <v>5.97</v>
      </c>
      <c r="I106" s="7">
        <f>VLOOKUP(E106,Steuerung!$A$17:$E$500,5,FALSE)</f>
        <v>0</v>
      </c>
      <c r="J106" s="77">
        <f>VLOOKUP(E106,Steuerung!$A$17:$F$500,6,FALSE)</f>
        <v>0</v>
      </c>
      <c r="K106" s="7">
        <f>VLOOKUP(F106,Steuerung!$A$17:$G$500,7,FALSE)</f>
        <v>0</v>
      </c>
      <c r="L106" s="7">
        <f>VLOOKUP(F106,Steuerung!$A$17:$H$500,8,FALSE)</f>
        <v>0</v>
      </c>
      <c r="M106" s="77">
        <f t="shared" si="42"/>
        <v>0</v>
      </c>
      <c r="N106" s="134">
        <f t="shared" si="43"/>
        <v>0</v>
      </c>
      <c r="O106" s="134">
        <f t="shared" si="44"/>
        <v>0</v>
      </c>
      <c r="P106" s="134">
        <f t="shared" si="45"/>
        <v>0</v>
      </c>
      <c r="Q106" s="67">
        <f>VLOOKUP(E106,Steuerung!$A$17:$B$500,2,FALSE)</f>
        <v>0</v>
      </c>
      <c r="R106" s="67">
        <f>VLOOKUP(F106,Steuerung!$A$17:$B$500,2,FALSE)</f>
        <v>0</v>
      </c>
      <c r="S106" s="159">
        <f t="shared" si="46"/>
        <v>0</v>
      </c>
      <c r="T106" s="159">
        <f t="shared" si="47"/>
        <v>0</v>
      </c>
      <c r="U106" s="135">
        <f t="shared" si="48"/>
        <v>0</v>
      </c>
      <c r="V106" s="135">
        <f t="shared" si="49"/>
        <v>0</v>
      </c>
      <c r="W106" s="135">
        <f t="shared" si="50"/>
        <v>0</v>
      </c>
    </row>
    <row r="107" spans="1:23" x14ac:dyDescent="0.2">
      <c r="A107" s="152" t="s">
        <v>1528</v>
      </c>
      <c r="B107" s="156" t="s">
        <v>866</v>
      </c>
      <c r="C107" s="156"/>
      <c r="D107" s="156" t="s">
        <v>822</v>
      </c>
      <c r="E107" s="158" t="s">
        <v>284</v>
      </c>
      <c r="F107" s="158" t="s">
        <v>284</v>
      </c>
      <c r="G107" s="156" t="s">
        <v>822</v>
      </c>
      <c r="H107" s="50">
        <v>7.55</v>
      </c>
      <c r="I107" s="7">
        <f>VLOOKUP(E107,Steuerung!$A$17:$E$500,5,FALSE)</f>
        <v>5</v>
      </c>
      <c r="J107" s="77">
        <f>VLOOKUP(E107,Steuerung!$A$17:$F$500,6,FALSE)</f>
        <v>137.33333333333334</v>
      </c>
      <c r="K107" s="7">
        <f>VLOOKUP(F107,Steuerung!$A$17:$G$500,7,FALSE)</f>
        <v>5</v>
      </c>
      <c r="L107" s="7">
        <f>VLOOKUP(F107,Steuerung!$A$17:$H$500,8,FALSE)</f>
        <v>113</v>
      </c>
      <c r="M107" s="77">
        <f t="shared" si="42"/>
        <v>250.33333333333334</v>
      </c>
      <c r="N107" s="134">
        <f t="shared" si="43"/>
        <v>1890.0166666666667</v>
      </c>
      <c r="O107" s="134">
        <f t="shared" si="44"/>
        <v>1036.8666666666668</v>
      </c>
      <c r="P107" s="134">
        <f t="shared" si="45"/>
        <v>853.15</v>
      </c>
      <c r="Q107" s="67">
        <f>VLOOKUP(E107,Steuerung!$A$17:$B$500,2,FALSE)</f>
        <v>0</v>
      </c>
      <c r="R107" s="67">
        <f>VLOOKUP(F107,Steuerung!$A$17:$B$500,2,FALSE)</f>
        <v>0</v>
      </c>
      <c r="S107" s="159">
        <f t="shared" si="46"/>
        <v>0</v>
      </c>
      <c r="T107" s="159">
        <f t="shared" si="47"/>
        <v>0</v>
      </c>
      <c r="U107" s="135" t="e">
        <f t="shared" si="48"/>
        <v>#DIV/0!</v>
      </c>
      <c r="V107" s="135" t="e">
        <f t="shared" si="49"/>
        <v>#DIV/0!</v>
      </c>
      <c r="W107" s="135" t="e">
        <f t="shared" si="50"/>
        <v>#DIV/0!</v>
      </c>
    </row>
    <row r="108" spans="1:23" x14ac:dyDescent="0.2">
      <c r="A108" s="152" t="s">
        <v>1180</v>
      </c>
      <c r="B108" s="156" t="s">
        <v>1385</v>
      </c>
      <c r="C108" s="156"/>
      <c r="D108" s="156" t="s">
        <v>821</v>
      </c>
      <c r="E108" s="158" t="s">
        <v>129</v>
      </c>
      <c r="F108" s="158" t="s">
        <v>129</v>
      </c>
      <c r="G108" s="156" t="s">
        <v>822</v>
      </c>
      <c r="H108" s="50">
        <v>4.37</v>
      </c>
      <c r="I108" s="7">
        <f>VLOOKUP(E108,Steuerung!$A$17:$E$500,5,FALSE)</f>
        <v>0</v>
      </c>
      <c r="J108" s="77">
        <f>VLOOKUP(E108,Steuerung!$A$17:$F$500,6,FALSE)</f>
        <v>0</v>
      </c>
      <c r="K108" s="7">
        <f>VLOOKUP(F108,Steuerung!$A$17:$G$500,7,FALSE)</f>
        <v>0</v>
      </c>
      <c r="L108" s="7">
        <f>VLOOKUP(F108,Steuerung!$A$17:$H$500,8,FALSE)</f>
        <v>0</v>
      </c>
      <c r="M108" s="77">
        <f t="shared" si="42"/>
        <v>0</v>
      </c>
      <c r="N108" s="134">
        <f t="shared" si="43"/>
        <v>0</v>
      </c>
      <c r="O108" s="134">
        <f t="shared" si="44"/>
        <v>0</v>
      </c>
      <c r="P108" s="134">
        <f t="shared" si="45"/>
        <v>0</v>
      </c>
      <c r="Q108" s="67">
        <f>VLOOKUP(E108,Steuerung!$A$17:$B$500,2,FALSE)</f>
        <v>0</v>
      </c>
      <c r="R108" s="67">
        <f>VLOOKUP(F108,Steuerung!$A$17:$B$500,2,FALSE)</f>
        <v>0</v>
      </c>
      <c r="S108" s="159">
        <f t="shared" si="46"/>
        <v>0</v>
      </c>
      <c r="T108" s="159">
        <f t="shared" si="47"/>
        <v>0</v>
      </c>
      <c r="U108" s="135">
        <f t="shared" si="48"/>
        <v>0</v>
      </c>
      <c r="V108" s="135">
        <f t="shared" si="49"/>
        <v>0</v>
      </c>
      <c r="W108" s="135">
        <f t="shared" si="50"/>
        <v>0</v>
      </c>
    </row>
    <row r="109" spans="1:23" x14ac:dyDescent="0.2">
      <c r="A109" s="152" t="s">
        <v>2010</v>
      </c>
      <c r="B109" s="156" t="s">
        <v>921</v>
      </c>
      <c r="C109" s="156"/>
      <c r="D109" s="156" t="s">
        <v>804</v>
      </c>
      <c r="E109" s="158" t="s">
        <v>143</v>
      </c>
      <c r="F109" s="158" t="s">
        <v>143</v>
      </c>
      <c r="G109" s="156" t="s">
        <v>822</v>
      </c>
      <c r="H109" s="50">
        <v>11.78</v>
      </c>
      <c r="I109" s="7">
        <f>VLOOKUP(E109,Steuerung!$A$17:$E$500,5,FALSE)</f>
        <v>0</v>
      </c>
      <c r="J109" s="77">
        <f>VLOOKUP(E109,Steuerung!$A$17:$F$500,6,FALSE)</f>
        <v>0</v>
      </c>
      <c r="K109" s="7">
        <f>VLOOKUP(F109,Steuerung!$A$17:$G$500,7,FALSE)</f>
        <v>0</v>
      </c>
      <c r="L109" s="7">
        <f>VLOOKUP(F109,Steuerung!$A$17:$H$500,8,FALSE)</f>
        <v>0</v>
      </c>
      <c r="M109" s="77">
        <f t="shared" si="42"/>
        <v>0</v>
      </c>
      <c r="N109" s="134">
        <f t="shared" si="43"/>
        <v>0</v>
      </c>
      <c r="O109" s="134">
        <f t="shared" si="44"/>
        <v>0</v>
      </c>
      <c r="P109" s="134">
        <f t="shared" si="45"/>
        <v>0</v>
      </c>
      <c r="Q109" s="67">
        <f>VLOOKUP(E109,Steuerung!$A$17:$B$500,2,FALSE)</f>
        <v>0</v>
      </c>
      <c r="R109" s="67">
        <f>VLOOKUP(F109,Steuerung!$A$17:$B$500,2,FALSE)</f>
        <v>0</v>
      </c>
      <c r="S109" s="159">
        <f t="shared" si="46"/>
        <v>0</v>
      </c>
      <c r="T109" s="159">
        <f t="shared" si="47"/>
        <v>0</v>
      </c>
      <c r="U109" s="135">
        <f t="shared" si="48"/>
        <v>0</v>
      </c>
      <c r="V109" s="135">
        <f t="shared" si="49"/>
        <v>0</v>
      </c>
      <c r="W109" s="135">
        <f t="shared" si="50"/>
        <v>0</v>
      </c>
    </row>
    <row r="110" spans="1:23" x14ac:dyDescent="0.2">
      <c r="A110" s="152" t="s">
        <v>1181</v>
      </c>
      <c r="B110" s="156" t="s">
        <v>906</v>
      </c>
      <c r="C110" s="156"/>
      <c r="D110" s="156" t="s">
        <v>821</v>
      </c>
      <c r="E110" s="158" t="s">
        <v>129</v>
      </c>
      <c r="F110" s="158" t="s">
        <v>129</v>
      </c>
      <c r="G110" s="156" t="s">
        <v>822</v>
      </c>
      <c r="H110" s="50">
        <v>9.85</v>
      </c>
      <c r="I110" s="7">
        <f>VLOOKUP(E110,Steuerung!$A$17:$E$500,5,FALSE)</f>
        <v>0</v>
      </c>
      <c r="J110" s="77">
        <f>VLOOKUP(E110,Steuerung!$A$17:$F$500,6,FALSE)</f>
        <v>0</v>
      </c>
      <c r="K110" s="7">
        <f>VLOOKUP(F110,Steuerung!$A$17:$G$500,7,FALSE)</f>
        <v>0</v>
      </c>
      <c r="L110" s="7">
        <f>VLOOKUP(F110,Steuerung!$A$17:$H$500,8,FALSE)</f>
        <v>0</v>
      </c>
      <c r="M110" s="77">
        <f t="shared" si="42"/>
        <v>0</v>
      </c>
      <c r="N110" s="134">
        <f t="shared" si="43"/>
        <v>0</v>
      </c>
      <c r="O110" s="134">
        <f t="shared" si="44"/>
        <v>0</v>
      </c>
      <c r="P110" s="134">
        <f t="shared" si="45"/>
        <v>0</v>
      </c>
      <c r="Q110" s="67">
        <f>VLOOKUP(E110,Steuerung!$A$17:$B$500,2,FALSE)</f>
        <v>0</v>
      </c>
      <c r="R110" s="67">
        <f>VLOOKUP(F110,Steuerung!$A$17:$B$500,2,FALSE)</f>
        <v>0</v>
      </c>
      <c r="S110" s="159">
        <f t="shared" si="46"/>
        <v>0</v>
      </c>
      <c r="T110" s="159">
        <f t="shared" si="47"/>
        <v>0</v>
      </c>
      <c r="U110" s="135">
        <f t="shared" si="48"/>
        <v>0</v>
      </c>
      <c r="V110" s="135">
        <f t="shared" si="49"/>
        <v>0</v>
      </c>
      <c r="W110" s="135">
        <f t="shared" si="50"/>
        <v>0</v>
      </c>
    </row>
    <row r="111" spans="1:23" x14ac:dyDescent="0.2">
      <c r="A111" s="152" t="s">
        <v>2011</v>
      </c>
      <c r="B111" s="156" t="s">
        <v>921</v>
      </c>
      <c r="C111" s="156"/>
      <c r="D111" s="156" t="s">
        <v>804</v>
      </c>
      <c r="E111" s="158" t="s">
        <v>143</v>
      </c>
      <c r="F111" s="158" t="s">
        <v>143</v>
      </c>
      <c r="G111" s="156" t="s">
        <v>822</v>
      </c>
      <c r="H111" s="50">
        <v>11.78</v>
      </c>
      <c r="I111" s="7">
        <f>VLOOKUP(E111,Steuerung!$A$17:$E$500,5,FALSE)</f>
        <v>0</v>
      </c>
      <c r="J111" s="77">
        <f>VLOOKUP(E111,Steuerung!$A$17:$F$500,6,FALSE)</f>
        <v>0</v>
      </c>
      <c r="K111" s="7">
        <f>VLOOKUP(F111,Steuerung!$A$17:$G$500,7,FALSE)</f>
        <v>0</v>
      </c>
      <c r="L111" s="7">
        <f>VLOOKUP(F111,Steuerung!$A$17:$H$500,8,FALSE)</f>
        <v>0</v>
      </c>
      <c r="M111" s="77">
        <f t="shared" si="42"/>
        <v>0</v>
      </c>
      <c r="N111" s="134">
        <f t="shared" si="43"/>
        <v>0</v>
      </c>
      <c r="O111" s="134">
        <f t="shared" si="44"/>
        <v>0</v>
      </c>
      <c r="P111" s="134">
        <f t="shared" si="45"/>
        <v>0</v>
      </c>
      <c r="Q111" s="67">
        <f>VLOOKUP(E111,Steuerung!$A$17:$B$500,2,FALSE)</f>
        <v>0</v>
      </c>
      <c r="R111" s="67">
        <f>VLOOKUP(F111,Steuerung!$A$17:$B$500,2,FALSE)</f>
        <v>0</v>
      </c>
      <c r="S111" s="159">
        <f t="shared" si="46"/>
        <v>0</v>
      </c>
      <c r="T111" s="159">
        <f t="shared" si="47"/>
        <v>0</v>
      </c>
      <c r="U111" s="135">
        <f t="shared" si="48"/>
        <v>0</v>
      </c>
      <c r="V111" s="135">
        <f t="shared" si="49"/>
        <v>0</v>
      </c>
      <c r="W111" s="135">
        <f t="shared" si="50"/>
        <v>0</v>
      </c>
    </row>
    <row r="112" spans="1:23" x14ac:dyDescent="0.2">
      <c r="A112" s="152" t="s">
        <v>1218</v>
      </c>
      <c r="B112" s="156" t="s">
        <v>3969</v>
      </c>
      <c r="C112" s="156"/>
      <c r="D112" s="156" t="s">
        <v>795</v>
      </c>
      <c r="E112" s="158" t="s">
        <v>117</v>
      </c>
      <c r="F112" s="158" t="s">
        <v>117</v>
      </c>
      <c r="G112" s="156" t="s">
        <v>822</v>
      </c>
      <c r="H112" s="50">
        <v>77.430000000000007</v>
      </c>
      <c r="I112" s="7">
        <f>VLOOKUP(E112,Steuerung!$A$17:$E$500,5,FALSE)</f>
        <v>0</v>
      </c>
      <c r="J112" s="77">
        <f>VLOOKUP(E112,Steuerung!$A$17:$F$500,6,FALSE)</f>
        <v>0</v>
      </c>
      <c r="K112" s="7">
        <f>VLOOKUP(F112,Steuerung!$A$17:$G$500,7,FALSE)</f>
        <v>0</v>
      </c>
      <c r="L112" s="7">
        <f>VLOOKUP(F112,Steuerung!$A$17:$H$500,8,FALSE)</f>
        <v>0</v>
      </c>
      <c r="M112" s="77">
        <f t="shared" si="42"/>
        <v>0</v>
      </c>
      <c r="N112" s="134">
        <f t="shared" si="43"/>
        <v>0</v>
      </c>
      <c r="O112" s="134">
        <f t="shared" si="44"/>
        <v>0</v>
      </c>
      <c r="P112" s="134">
        <f t="shared" si="45"/>
        <v>0</v>
      </c>
      <c r="Q112" s="67">
        <f>VLOOKUP(E112,Steuerung!$A$17:$B$500,2,FALSE)</f>
        <v>0</v>
      </c>
      <c r="R112" s="67">
        <f>VLOOKUP(F112,Steuerung!$A$17:$B$500,2,FALSE)</f>
        <v>0</v>
      </c>
      <c r="S112" s="159">
        <f t="shared" si="46"/>
        <v>0</v>
      </c>
      <c r="T112" s="159">
        <f t="shared" si="47"/>
        <v>0</v>
      </c>
      <c r="U112" s="135">
        <f t="shared" si="48"/>
        <v>0</v>
      </c>
      <c r="V112" s="135">
        <f t="shared" si="49"/>
        <v>0</v>
      </c>
      <c r="W112" s="135">
        <f t="shared" si="50"/>
        <v>0</v>
      </c>
    </row>
    <row r="113" spans="1:23" x14ac:dyDescent="0.2">
      <c r="A113" s="152" t="s">
        <v>1183</v>
      </c>
      <c r="B113" s="156" t="s">
        <v>3074</v>
      </c>
      <c r="C113" s="156"/>
      <c r="D113" s="156" t="s">
        <v>1160</v>
      </c>
      <c r="E113" s="158" t="s">
        <v>239</v>
      </c>
      <c r="F113" s="158" t="s">
        <v>239</v>
      </c>
      <c r="G113" s="156" t="s">
        <v>822</v>
      </c>
      <c r="H113" s="50">
        <v>16.91</v>
      </c>
      <c r="I113" s="7">
        <f>VLOOKUP(E113,Steuerung!$A$17:$E$500,5,FALSE)</f>
        <v>2</v>
      </c>
      <c r="J113" s="77">
        <f>VLOOKUP(E113,Steuerung!$A$17:$F$500,6,FALSE)</f>
        <v>58.333333333333329</v>
      </c>
      <c r="K113" s="7">
        <f>VLOOKUP(F113,Steuerung!$A$17:$G$500,7,FALSE)</f>
        <v>2</v>
      </c>
      <c r="L113" s="7">
        <f>VLOOKUP(F113,Steuerung!$A$17:$H$500,8,FALSE)</f>
        <v>46</v>
      </c>
      <c r="M113" s="77">
        <f t="shared" si="42"/>
        <v>104.33333333333333</v>
      </c>
      <c r="N113" s="134">
        <f t="shared" si="43"/>
        <v>1764.2766666666666</v>
      </c>
      <c r="O113" s="134">
        <f t="shared" si="44"/>
        <v>986.41666666666663</v>
      </c>
      <c r="P113" s="134">
        <f t="shared" si="45"/>
        <v>777.86</v>
      </c>
      <c r="Q113" s="67">
        <f>VLOOKUP(E113,Steuerung!$A$17:$B$500,2,FALSE)</f>
        <v>0</v>
      </c>
      <c r="R113" s="67">
        <f>VLOOKUP(F113,Steuerung!$A$17:$B$500,2,FALSE)</f>
        <v>0</v>
      </c>
      <c r="S113" s="159">
        <f t="shared" si="46"/>
        <v>0</v>
      </c>
      <c r="T113" s="159">
        <f t="shared" si="47"/>
        <v>0</v>
      </c>
      <c r="U113" s="135" t="e">
        <f t="shared" si="48"/>
        <v>#DIV/0!</v>
      </c>
      <c r="V113" s="135" t="e">
        <f t="shared" si="49"/>
        <v>#DIV/0!</v>
      </c>
      <c r="W113" s="135" t="e">
        <f t="shared" si="50"/>
        <v>#DIV/0!</v>
      </c>
    </row>
    <row r="114" spans="1:23" x14ac:dyDescent="0.2">
      <c r="A114" s="152" t="s">
        <v>2508</v>
      </c>
      <c r="B114" s="156" t="s">
        <v>3074</v>
      </c>
      <c r="C114" s="156"/>
      <c r="D114" s="156" t="s">
        <v>1160</v>
      </c>
      <c r="E114" s="158" t="s">
        <v>239</v>
      </c>
      <c r="F114" s="158" t="s">
        <v>239</v>
      </c>
      <c r="G114" s="156" t="s">
        <v>822</v>
      </c>
      <c r="H114" s="50">
        <v>22.06</v>
      </c>
      <c r="I114" s="7">
        <f>VLOOKUP(E114,Steuerung!$A$17:$E$500,5,FALSE)</f>
        <v>2</v>
      </c>
      <c r="J114" s="77">
        <f>VLOOKUP(E114,Steuerung!$A$17:$F$500,6,FALSE)</f>
        <v>58.333333333333329</v>
      </c>
      <c r="K114" s="7">
        <f>VLOOKUP(F114,Steuerung!$A$17:$G$500,7,FALSE)</f>
        <v>2</v>
      </c>
      <c r="L114" s="7">
        <f>VLOOKUP(F114,Steuerung!$A$17:$H$500,8,FALSE)</f>
        <v>46</v>
      </c>
      <c r="M114" s="77">
        <f t="shared" si="42"/>
        <v>104.33333333333333</v>
      </c>
      <c r="N114" s="134">
        <f t="shared" si="43"/>
        <v>2301.5933333333332</v>
      </c>
      <c r="O114" s="134">
        <f t="shared" si="44"/>
        <v>1286.8333333333333</v>
      </c>
      <c r="P114" s="134">
        <f t="shared" si="45"/>
        <v>1014.76</v>
      </c>
      <c r="Q114" s="67">
        <f>VLOOKUP(E114,Steuerung!$A$17:$B$500,2,FALSE)</f>
        <v>0</v>
      </c>
      <c r="R114" s="67">
        <f>VLOOKUP(F114,Steuerung!$A$17:$B$500,2,FALSE)</f>
        <v>0</v>
      </c>
      <c r="S114" s="159">
        <f t="shared" si="46"/>
        <v>0</v>
      </c>
      <c r="T114" s="159">
        <f t="shared" si="47"/>
        <v>0</v>
      </c>
      <c r="U114" s="135" t="e">
        <f t="shared" si="48"/>
        <v>#DIV/0!</v>
      </c>
      <c r="V114" s="135" t="e">
        <f t="shared" si="49"/>
        <v>#DIV/0!</v>
      </c>
      <c r="W114" s="135" t="e">
        <f t="shared" si="50"/>
        <v>#DIV/0!</v>
      </c>
    </row>
    <row r="115" spans="1:23" x14ac:dyDescent="0.2">
      <c r="A115" s="152" t="s">
        <v>2012</v>
      </c>
      <c r="B115" s="156" t="s">
        <v>3074</v>
      </c>
      <c r="C115" s="156"/>
      <c r="D115" s="156" t="s">
        <v>1160</v>
      </c>
      <c r="E115" s="158" t="s">
        <v>131</v>
      </c>
      <c r="F115" s="158" t="s">
        <v>131</v>
      </c>
      <c r="G115" s="156" t="s">
        <v>822</v>
      </c>
      <c r="H115" s="50">
        <v>39.659999999999997</v>
      </c>
      <c r="I115" s="7">
        <f>VLOOKUP(E115,Steuerung!$A$17:$E$500,5,FALSE)</f>
        <v>0</v>
      </c>
      <c r="J115" s="77">
        <f>VLOOKUP(E115,Steuerung!$A$17:$F$500,6,FALSE)</f>
        <v>0</v>
      </c>
      <c r="K115" s="7">
        <f>VLOOKUP(F115,Steuerung!$A$17:$G$500,7,FALSE)</f>
        <v>0</v>
      </c>
      <c r="L115" s="7">
        <f>VLOOKUP(F115,Steuerung!$A$17:$H$500,8,FALSE)</f>
        <v>0</v>
      </c>
      <c r="M115" s="77">
        <f t="shared" si="42"/>
        <v>0</v>
      </c>
      <c r="N115" s="134">
        <f t="shared" si="43"/>
        <v>0</v>
      </c>
      <c r="O115" s="134">
        <f t="shared" si="44"/>
        <v>0</v>
      </c>
      <c r="P115" s="134">
        <f t="shared" si="45"/>
        <v>0</v>
      </c>
      <c r="Q115" s="67">
        <f>VLOOKUP(E115,Steuerung!$A$17:$B$500,2,FALSE)</f>
        <v>0</v>
      </c>
      <c r="R115" s="67">
        <f>VLOOKUP(F115,Steuerung!$A$17:$B$500,2,FALSE)</f>
        <v>0</v>
      </c>
      <c r="S115" s="159">
        <f t="shared" si="46"/>
        <v>0</v>
      </c>
      <c r="T115" s="159">
        <f t="shared" si="47"/>
        <v>0</v>
      </c>
      <c r="U115" s="135">
        <f t="shared" si="48"/>
        <v>0</v>
      </c>
      <c r="V115" s="135">
        <f t="shared" si="49"/>
        <v>0</v>
      </c>
      <c r="W115" s="135">
        <f t="shared" si="50"/>
        <v>0</v>
      </c>
    </row>
    <row r="116" spans="1:23" x14ac:dyDescent="0.2">
      <c r="A116" s="152" t="s">
        <v>3075</v>
      </c>
      <c r="B116" s="156" t="s">
        <v>1159</v>
      </c>
      <c r="C116" s="156"/>
      <c r="D116" s="156" t="s">
        <v>1160</v>
      </c>
      <c r="E116" s="158" t="s">
        <v>239</v>
      </c>
      <c r="F116" s="158" t="s">
        <v>239</v>
      </c>
      <c r="G116" s="156" t="s">
        <v>822</v>
      </c>
      <c r="H116" s="50">
        <v>64.19</v>
      </c>
      <c r="I116" s="7">
        <f>VLOOKUP(E116,Steuerung!$A$17:$E$500,5,FALSE)</f>
        <v>2</v>
      </c>
      <c r="J116" s="77">
        <f>VLOOKUP(E116,Steuerung!$A$17:$F$500,6,FALSE)</f>
        <v>58.333333333333329</v>
      </c>
      <c r="K116" s="7">
        <f>VLOOKUP(F116,Steuerung!$A$17:$G$500,7,FALSE)</f>
        <v>2</v>
      </c>
      <c r="L116" s="7">
        <f>VLOOKUP(F116,Steuerung!$A$17:$H$500,8,FALSE)</f>
        <v>46</v>
      </c>
      <c r="M116" s="77">
        <f t="shared" si="42"/>
        <v>104.33333333333333</v>
      </c>
      <c r="N116" s="134">
        <f t="shared" si="43"/>
        <v>6697.1566666666658</v>
      </c>
      <c r="O116" s="134">
        <f t="shared" si="44"/>
        <v>3744.4166666666661</v>
      </c>
      <c r="P116" s="134">
        <f t="shared" si="45"/>
        <v>2952.74</v>
      </c>
      <c r="Q116" s="67">
        <f>VLOOKUP(E116,Steuerung!$A$17:$B$500,2,FALSE)</f>
        <v>0</v>
      </c>
      <c r="R116" s="67">
        <f>VLOOKUP(F116,Steuerung!$A$17:$B$500,2,FALSE)</f>
        <v>0</v>
      </c>
      <c r="S116" s="159">
        <f t="shared" si="46"/>
        <v>0</v>
      </c>
      <c r="T116" s="159">
        <f t="shared" si="47"/>
        <v>0</v>
      </c>
      <c r="U116" s="135" t="e">
        <f t="shared" si="48"/>
        <v>#DIV/0!</v>
      </c>
      <c r="V116" s="135" t="e">
        <f t="shared" si="49"/>
        <v>#DIV/0!</v>
      </c>
      <c r="W116" s="135" t="e">
        <f t="shared" si="50"/>
        <v>#DIV/0!</v>
      </c>
    </row>
    <row r="117" spans="1:23" x14ac:dyDescent="0.2">
      <c r="A117" s="152" t="s">
        <v>3234</v>
      </c>
      <c r="B117" s="156" t="s">
        <v>3913</v>
      </c>
      <c r="C117" s="156"/>
      <c r="D117" s="156" t="s">
        <v>1160</v>
      </c>
      <c r="E117" s="158" t="s">
        <v>235</v>
      </c>
      <c r="F117" s="158" t="s">
        <v>235</v>
      </c>
      <c r="G117" s="156" t="s">
        <v>822</v>
      </c>
      <c r="H117" s="50">
        <v>6.47</v>
      </c>
      <c r="I117" s="7" t="str">
        <f>VLOOKUP(E117,Steuerung!$A$17:$E$500,5,FALSE)</f>
        <v>m</v>
      </c>
      <c r="J117" s="77">
        <f>VLOOKUP(E117,Steuerung!$A$17:$F$500,6,FALSE)</f>
        <v>6.7</v>
      </c>
      <c r="K117" s="7" t="str">
        <f>VLOOKUP(F117,Steuerung!$A$17:$G$500,7,FALSE)</f>
        <v>m</v>
      </c>
      <c r="L117" s="7">
        <f>VLOOKUP(F117,Steuerung!$A$17:$H$500,8,FALSE)</f>
        <v>5.3</v>
      </c>
      <c r="M117" s="77">
        <f t="shared" si="42"/>
        <v>12</v>
      </c>
      <c r="N117" s="134">
        <f t="shared" si="43"/>
        <v>77.64</v>
      </c>
      <c r="O117" s="134">
        <f t="shared" si="44"/>
        <v>43.348999999999997</v>
      </c>
      <c r="P117" s="134">
        <f t="shared" si="45"/>
        <v>34.290999999999997</v>
      </c>
      <c r="Q117" s="67">
        <f>VLOOKUP(E117,Steuerung!$A$17:$B$500,2,FALSE)</f>
        <v>0</v>
      </c>
      <c r="R117" s="67">
        <f>VLOOKUP(F117,Steuerung!$A$17:$B$500,2,FALSE)</f>
        <v>0</v>
      </c>
      <c r="S117" s="159">
        <f t="shared" si="46"/>
        <v>0</v>
      </c>
      <c r="T117" s="159">
        <f t="shared" si="47"/>
        <v>0</v>
      </c>
      <c r="U117" s="135" t="e">
        <f t="shared" si="48"/>
        <v>#DIV/0!</v>
      </c>
      <c r="V117" s="135" t="e">
        <f t="shared" si="49"/>
        <v>#DIV/0!</v>
      </c>
      <c r="W117" s="135" t="e">
        <f t="shared" si="50"/>
        <v>#DIV/0!</v>
      </c>
    </row>
    <row r="118" spans="1:23" x14ac:dyDescent="0.2">
      <c r="A118" s="152" t="s">
        <v>3235</v>
      </c>
      <c r="B118" s="156" t="s">
        <v>3915</v>
      </c>
      <c r="C118" s="156"/>
      <c r="D118" s="156" t="s">
        <v>1160</v>
      </c>
      <c r="E118" s="158" t="s">
        <v>239</v>
      </c>
      <c r="F118" s="158" t="s">
        <v>239</v>
      </c>
      <c r="G118" s="156" t="s">
        <v>822</v>
      </c>
      <c r="H118" s="50">
        <v>15.33</v>
      </c>
      <c r="I118" s="7">
        <f>VLOOKUP(E118,Steuerung!$A$17:$E$500,5,FALSE)</f>
        <v>2</v>
      </c>
      <c r="J118" s="77">
        <f>VLOOKUP(E118,Steuerung!$A$17:$F$500,6,FALSE)</f>
        <v>58.333333333333329</v>
      </c>
      <c r="K118" s="7">
        <f>VLOOKUP(F118,Steuerung!$A$17:$G$500,7,FALSE)</f>
        <v>2</v>
      </c>
      <c r="L118" s="7">
        <f>VLOOKUP(F118,Steuerung!$A$17:$H$500,8,FALSE)</f>
        <v>46</v>
      </c>
      <c r="M118" s="77">
        <f t="shared" si="42"/>
        <v>104.33333333333333</v>
      </c>
      <c r="N118" s="134">
        <f t="shared" si="43"/>
        <v>1599.4299999999998</v>
      </c>
      <c r="O118" s="134">
        <f t="shared" si="44"/>
        <v>894.24999999999989</v>
      </c>
      <c r="P118" s="134">
        <f t="shared" si="45"/>
        <v>705.18</v>
      </c>
      <c r="Q118" s="67">
        <f>VLOOKUP(E118,Steuerung!$A$17:$B$500,2,FALSE)</f>
        <v>0</v>
      </c>
      <c r="R118" s="67">
        <f>VLOOKUP(F118,Steuerung!$A$17:$B$500,2,FALSE)</f>
        <v>0</v>
      </c>
      <c r="S118" s="159">
        <f t="shared" si="46"/>
        <v>0</v>
      </c>
      <c r="T118" s="159">
        <f t="shared" si="47"/>
        <v>0</v>
      </c>
      <c r="U118" s="135" t="e">
        <f t="shared" si="48"/>
        <v>#DIV/0!</v>
      </c>
      <c r="V118" s="135" t="e">
        <f t="shared" si="49"/>
        <v>#DIV/0!</v>
      </c>
      <c r="W118" s="135" t="e">
        <f t="shared" si="50"/>
        <v>#DIV/0!</v>
      </c>
    </row>
    <row r="119" spans="1:23" x14ac:dyDescent="0.2">
      <c r="A119" s="152" t="s">
        <v>1190</v>
      </c>
      <c r="B119" s="156" t="s">
        <v>1159</v>
      </c>
      <c r="C119" s="156"/>
      <c r="D119" s="156" t="s">
        <v>1160</v>
      </c>
      <c r="E119" s="158" t="s">
        <v>239</v>
      </c>
      <c r="F119" s="158" t="s">
        <v>239</v>
      </c>
      <c r="G119" s="156" t="s">
        <v>822</v>
      </c>
      <c r="H119" s="50">
        <v>64.19</v>
      </c>
      <c r="I119" s="7">
        <f>VLOOKUP(E119,Steuerung!$A$17:$E$500,5,FALSE)</f>
        <v>2</v>
      </c>
      <c r="J119" s="77">
        <f>VLOOKUP(E119,Steuerung!$A$17:$F$500,6,FALSE)</f>
        <v>58.333333333333329</v>
      </c>
      <c r="K119" s="7">
        <f>VLOOKUP(F119,Steuerung!$A$17:$G$500,7,FALSE)</f>
        <v>2</v>
      </c>
      <c r="L119" s="7">
        <f>VLOOKUP(F119,Steuerung!$A$17:$H$500,8,FALSE)</f>
        <v>46</v>
      </c>
      <c r="M119" s="77">
        <f t="shared" si="42"/>
        <v>104.33333333333333</v>
      </c>
      <c r="N119" s="134">
        <f t="shared" si="43"/>
        <v>6697.1566666666658</v>
      </c>
      <c r="O119" s="134">
        <f t="shared" si="44"/>
        <v>3744.4166666666661</v>
      </c>
      <c r="P119" s="134">
        <f t="shared" si="45"/>
        <v>2952.74</v>
      </c>
      <c r="Q119" s="67">
        <f>VLOOKUP(E119,Steuerung!$A$17:$B$500,2,FALSE)</f>
        <v>0</v>
      </c>
      <c r="R119" s="67">
        <f>VLOOKUP(F119,Steuerung!$A$17:$B$500,2,FALSE)</f>
        <v>0</v>
      </c>
      <c r="S119" s="159">
        <f t="shared" si="46"/>
        <v>0</v>
      </c>
      <c r="T119" s="159">
        <f t="shared" si="47"/>
        <v>0</v>
      </c>
      <c r="U119" s="135" t="e">
        <f t="shared" si="48"/>
        <v>#DIV/0!</v>
      </c>
      <c r="V119" s="135" t="e">
        <f t="shared" si="49"/>
        <v>#DIV/0!</v>
      </c>
      <c r="W119" s="135" t="e">
        <f t="shared" si="50"/>
        <v>#DIV/0!</v>
      </c>
    </row>
    <row r="120" spans="1:23" x14ac:dyDescent="0.2">
      <c r="A120" s="152" t="s">
        <v>3076</v>
      </c>
      <c r="B120" s="156" t="s">
        <v>1159</v>
      </c>
      <c r="C120" s="156"/>
      <c r="D120" s="156" t="s">
        <v>1160</v>
      </c>
      <c r="E120" s="158" t="s">
        <v>131</v>
      </c>
      <c r="F120" s="158" t="s">
        <v>131</v>
      </c>
      <c r="G120" s="156" t="s">
        <v>822</v>
      </c>
      <c r="H120" s="50">
        <v>64.19</v>
      </c>
      <c r="I120" s="7">
        <f>VLOOKUP(E120,Steuerung!$A$17:$E$500,5,FALSE)</f>
        <v>0</v>
      </c>
      <c r="J120" s="77">
        <f>VLOOKUP(E120,Steuerung!$A$17:$F$500,6,FALSE)</f>
        <v>0</v>
      </c>
      <c r="K120" s="7">
        <f>VLOOKUP(F120,Steuerung!$A$17:$G$500,7,FALSE)</f>
        <v>0</v>
      </c>
      <c r="L120" s="7">
        <f>VLOOKUP(F120,Steuerung!$A$17:$H$500,8,FALSE)</f>
        <v>0</v>
      </c>
      <c r="M120" s="77">
        <f t="shared" si="42"/>
        <v>0</v>
      </c>
      <c r="N120" s="134">
        <f t="shared" si="43"/>
        <v>0</v>
      </c>
      <c r="O120" s="134">
        <f t="shared" si="44"/>
        <v>0</v>
      </c>
      <c r="P120" s="134">
        <f t="shared" si="45"/>
        <v>0</v>
      </c>
      <c r="Q120" s="67">
        <f>VLOOKUP(E120,Steuerung!$A$17:$B$500,2,FALSE)</f>
        <v>0</v>
      </c>
      <c r="R120" s="67">
        <f>VLOOKUP(F120,Steuerung!$A$17:$B$500,2,FALSE)</f>
        <v>0</v>
      </c>
      <c r="S120" s="159">
        <f t="shared" si="46"/>
        <v>0</v>
      </c>
      <c r="T120" s="159">
        <f t="shared" si="47"/>
        <v>0</v>
      </c>
      <c r="U120" s="135">
        <f t="shared" si="48"/>
        <v>0</v>
      </c>
      <c r="V120" s="135">
        <f t="shared" si="49"/>
        <v>0</v>
      </c>
      <c r="W120" s="135">
        <f t="shared" si="50"/>
        <v>0</v>
      </c>
    </row>
    <row r="121" spans="1:23" x14ac:dyDescent="0.2">
      <c r="A121" s="152" t="s">
        <v>3077</v>
      </c>
      <c r="B121" s="156" t="s">
        <v>3914</v>
      </c>
      <c r="C121" s="156"/>
      <c r="D121" s="156" t="s">
        <v>1160</v>
      </c>
      <c r="E121" s="158" t="s">
        <v>131</v>
      </c>
      <c r="F121" s="158" t="s">
        <v>131</v>
      </c>
      <c r="G121" s="156" t="s">
        <v>822</v>
      </c>
      <c r="H121" s="50">
        <v>6.47</v>
      </c>
      <c r="I121" s="7">
        <f>VLOOKUP(E121,Steuerung!$A$17:$E$500,5,FALSE)</f>
        <v>0</v>
      </c>
      <c r="J121" s="77">
        <f>VLOOKUP(E121,Steuerung!$A$17:$F$500,6,FALSE)</f>
        <v>0</v>
      </c>
      <c r="K121" s="7">
        <f>VLOOKUP(F121,Steuerung!$A$17:$G$500,7,FALSE)</f>
        <v>0</v>
      </c>
      <c r="L121" s="7">
        <f>VLOOKUP(F121,Steuerung!$A$17:$H$500,8,FALSE)</f>
        <v>0</v>
      </c>
      <c r="M121" s="77">
        <f t="shared" si="42"/>
        <v>0</v>
      </c>
      <c r="N121" s="134">
        <f t="shared" si="43"/>
        <v>0</v>
      </c>
      <c r="O121" s="134">
        <f t="shared" si="44"/>
        <v>0</v>
      </c>
      <c r="P121" s="134">
        <f t="shared" si="45"/>
        <v>0</v>
      </c>
      <c r="Q121" s="67">
        <f>VLOOKUP(E121,Steuerung!$A$17:$B$500,2,FALSE)</f>
        <v>0</v>
      </c>
      <c r="R121" s="67">
        <f>VLOOKUP(F121,Steuerung!$A$17:$B$500,2,FALSE)</f>
        <v>0</v>
      </c>
      <c r="S121" s="159">
        <f t="shared" si="46"/>
        <v>0</v>
      </c>
      <c r="T121" s="159">
        <f t="shared" si="47"/>
        <v>0</v>
      </c>
      <c r="U121" s="135">
        <f t="shared" si="48"/>
        <v>0</v>
      </c>
      <c r="V121" s="135">
        <f t="shared" si="49"/>
        <v>0</v>
      </c>
      <c r="W121" s="135">
        <f t="shared" si="50"/>
        <v>0</v>
      </c>
    </row>
    <row r="122" spans="1:23" x14ac:dyDescent="0.2">
      <c r="A122" s="152" t="s">
        <v>3489</v>
      </c>
      <c r="B122" s="156" t="s">
        <v>3916</v>
      </c>
      <c r="C122" s="156"/>
      <c r="D122" s="156" t="s">
        <v>1160</v>
      </c>
      <c r="E122" s="158" t="s">
        <v>131</v>
      </c>
      <c r="F122" s="158" t="s">
        <v>131</v>
      </c>
      <c r="G122" s="156" t="s">
        <v>822</v>
      </c>
      <c r="H122" s="50">
        <v>15.33</v>
      </c>
      <c r="I122" s="7">
        <f>VLOOKUP(E122,Steuerung!$A$17:$E$500,5,FALSE)</f>
        <v>0</v>
      </c>
      <c r="J122" s="77">
        <f>VLOOKUP(E122,Steuerung!$A$17:$F$500,6,FALSE)</f>
        <v>0</v>
      </c>
      <c r="K122" s="7">
        <f>VLOOKUP(F122,Steuerung!$A$17:$G$500,7,FALSE)</f>
        <v>0</v>
      </c>
      <c r="L122" s="7">
        <f>VLOOKUP(F122,Steuerung!$A$17:$H$500,8,FALSE)</f>
        <v>0</v>
      </c>
      <c r="M122" s="77">
        <f t="shared" si="42"/>
        <v>0</v>
      </c>
      <c r="N122" s="134">
        <f t="shared" si="43"/>
        <v>0</v>
      </c>
      <c r="O122" s="134">
        <f t="shared" si="44"/>
        <v>0</v>
      </c>
      <c r="P122" s="134">
        <f t="shared" si="45"/>
        <v>0</v>
      </c>
      <c r="Q122" s="67">
        <f>VLOOKUP(E122,Steuerung!$A$17:$B$500,2,FALSE)</f>
        <v>0</v>
      </c>
      <c r="R122" s="67">
        <f>VLOOKUP(F122,Steuerung!$A$17:$B$500,2,FALSE)</f>
        <v>0</v>
      </c>
      <c r="S122" s="159">
        <f t="shared" si="46"/>
        <v>0</v>
      </c>
      <c r="T122" s="159">
        <f t="shared" si="47"/>
        <v>0</v>
      </c>
      <c r="U122" s="135">
        <f t="shared" si="48"/>
        <v>0</v>
      </c>
      <c r="V122" s="135">
        <f t="shared" si="49"/>
        <v>0</v>
      </c>
      <c r="W122" s="135">
        <f t="shared" si="50"/>
        <v>0</v>
      </c>
    </row>
    <row r="123" spans="1:23" x14ac:dyDescent="0.2">
      <c r="A123" s="152" t="s">
        <v>1189</v>
      </c>
      <c r="B123" s="156" t="s">
        <v>1159</v>
      </c>
      <c r="C123" s="156"/>
      <c r="D123" s="156" t="s">
        <v>1160</v>
      </c>
      <c r="E123" s="158" t="s">
        <v>131</v>
      </c>
      <c r="F123" s="158" t="s">
        <v>131</v>
      </c>
      <c r="G123" s="156" t="s">
        <v>822</v>
      </c>
      <c r="H123" s="50">
        <v>64.19</v>
      </c>
      <c r="I123" s="7">
        <f>VLOOKUP(E123,Steuerung!$A$17:$E$500,5,FALSE)</f>
        <v>0</v>
      </c>
      <c r="J123" s="77">
        <f>VLOOKUP(E123,Steuerung!$A$17:$F$500,6,FALSE)</f>
        <v>0</v>
      </c>
      <c r="K123" s="7">
        <f>VLOOKUP(F123,Steuerung!$A$17:$G$500,7,FALSE)</f>
        <v>0</v>
      </c>
      <c r="L123" s="7">
        <f>VLOOKUP(F123,Steuerung!$A$17:$H$500,8,FALSE)</f>
        <v>0</v>
      </c>
      <c r="M123" s="77">
        <f t="shared" si="42"/>
        <v>0</v>
      </c>
      <c r="N123" s="134">
        <f t="shared" si="43"/>
        <v>0</v>
      </c>
      <c r="O123" s="134">
        <f t="shared" si="44"/>
        <v>0</v>
      </c>
      <c r="P123" s="134">
        <f t="shared" si="45"/>
        <v>0</v>
      </c>
      <c r="Q123" s="67">
        <f>VLOOKUP(E123,Steuerung!$A$17:$B$500,2,FALSE)</f>
        <v>0</v>
      </c>
      <c r="R123" s="67">
        <f>VLOOKUP(F123,Steuerung!$A$17:$B$500,2,FALSE)</f>
        <v>0</v>
      </c>
      <c r="S123" s="159">
        <f t="shared" si="46"/>
        <v>0</v>
      </c>
      <c r="T123" s="159">
        <f t="shared" si="47"/>
        <v>0</v>
      </c>
      <c r="U123" s="135">
        <f t="shared" si="48"/>
        <v>0</v>
      </c>
      <c r="V123" s="135">
        <f t="shared" si="49"/>
        <v>0</v>
      </c>
      <c r="W123" s="135">
        <f t="shared" si="50"/>
        <v>0</v>
      </c>
    </row>
    <row r="124" spans="1:23" x14ac:dyDescent="0.2">
      <c r="A124" s="152" t="s">
        <v>2016</v>
      </c>
      <c r="B124" s="156" t="s">
        <v>2189</v>
      </c>
      <c r="C124" s="156"/>
      <c r="D124" s="156" t="s">
        <v>1160</v>
      </c>
      <c r="E124" s="158" t="s">
        <v>131</v>
      </c>
      <c r="F124" s="158" t="s">
        <v>131</v>
      </c>
      <c r="G124" s="156" t="s">
        <v>822</v>
      </c>
      <c r="H124" s="50">
        <v>38.35</v>
      </c>
      <c r="I124" s="7">
        <f>VLOOKUP(E124,Steuerung!$A$17:$E$500,5,FALSE)</f>
        <v>0</v>
      </c>
      <c r="J124" s="77">
        <f>VLOOKUP(E124,Steuerung!$A$17:$F$500,6,FALSE)</f>
        <v>0</v>
      </c>
      <c r="K124" s="7">
        <f>VLOOKUP(F124,Steuerung!$A$17:$G$500,7,FALSE)</f>
        <v>0</v>
      </c>
      <c r="L124" s="7">
        <f>VLOOKUP(F124,Steuerung!$A$17:$H$500,8,FALSE)</f>
        <v>0</v>
      </c>
      <c r="M124" s="77">
        <f t="shared" si="42"/>
        <v>0</v>
      </c>
      <c r="N124" s="134">
        <f t="shared" si="43"/>
        <v>0</v>
      </c>
      <c r="O124" s="134">
        <f t="shared" si="44"/>
        <v>0</v>
      </c>
      <c r="P124" s="134">
        <f t="shared" si="45"/>
        <v>0</v>
      </c>
      <c r="Q124" s="67">
        <f>VLOOKUP(E124,Steuerung!$A$17:$B$500,2,FALSE)</f>
        <v>0</v>
      </c>
      <c r="R124" s="67">
        <f>VLOOKUP(F124,Steuerung!$A$17:$B$500,2,FALSE)</f>
        <v>0</v>
      </c>
      <c r="S124" s="159">
        <f t="shared" si="46"/>
        <v>0</v>
      </c>
      <c r="T124" s="159">
        <f t="shared" si="47"/>
        <v>0</v>
      </c>
      <c r="U124" s="135">
        <f t="shared" si="48"/>
        <v>0</v>
      </c>
      <c r="V124" s="135">
        <f t="shared" si="49"/>
        <v>0</v>
      </c>
      <c r="W124" s="135">
        <f t="shared" si="50"/>
        <v>0</v>
      </c>
    </row>
    <row r="125" spans="1:23" x14ac:dyDescent="0.2">
      <c r="A125" s="152" t="s">
        <v>2017</v>
      </c>
      <c r="B125" s="156" t="s">
        <v>2189</v>
      </c>
      <c r="C125" s="156"/>
      <c r="D125" s="156" t="s">
        <v>1160</v>
      </c>
      <c r="E125" s="158" t="s">
        <v>239</v>
      </c>
      <c r="F125" s="158" t="s">
        <v>239</v>
      </c>
      <c r="G125" s="156" t="s">
        <v>822</v>
      </c>
      <c r="H125" s="50">
        <v>39.61</v>
      </c>
      <c r="I125" s="7">
        <f>VLOOKUP(E125,Steuerung!$A$17:$E$500,5,FALSE)</f>
        <v>2</v>
      </c>
      <c r="J125" s="77">
        <f>VLOOKUP(E125,Steuerung!$A$17:$F$500,6,FALSE)</f>
        <v>58.333333333333329</v>
      </c>
      <c r="K125" s="7">
        <f>VLOOKUP(F125,Steuerung!$A$17:$G$500,7,FALSE)</f>
        <v>2</v>
      </c>
      <c r="L125" s="7">
        <f>VLOOKUP(F125,Steuerung!$A$17:$H$500,8,FALSE)</f>
        <v>46</v>
      </c>
      <c r="M125" s="77">
        <f t="shared" si="42"/>
        <v>104.33333333333333</v>
      </c>
      <c r="N125" s="134">
        <f t="shared" si="43"/>
        <v>4132.6433333333334</v>
      </c>
      <c r="O125" s="134">
        <f t="shared" si="44"/>
        <v>2310.583333333333</v>
      </c>
      <c r="P125" s="134">
        <f t="shared" si="45"/>
        <v>1822.06</v>
      </c>
      <c r="Q125" s="67">
        <f>VLOOKUP(E125,Steuerung!$A$17:$B$500,2,FALSE)</f>
        <v>0</v>
      </c>
      <c r="R125" s="67">
        <f>VLOOKUP(F125,Steuerung!$A$17:$B$500,2,FALSE)</f>
        <v>0</v>
      </c>
      <c r="S125" s="159">
        <f t="shared" si="46"/>
        <v>0</v>
      </c>
      <c r="T125" s="159">
        <f t="shared" si="47"/>
        <v>0</v>
      </c>
      <c r="U125" s="135" t="e">
        <f t="shared" si="48"/>
        <v>#DIV/0!</v>
      </c>
      <c r="V125" s="135" t="e">
        <f t="shared" si="49"/>
        <v>#DIV/0!</v>
      </c>
      <c r="W125" s="135" t="e">
        <f t="shared" si="50"/>
        <v>#DIV/0!</v>
      </c>
    </row>
    <row r="126" spans="1:23" x14ac:dyDescent="0.2">
      <c r="A126" s="152"/>
      <c r="B126" s="156"/>
      <c r="C126" s="156"/>
      <c r="D126" s="156"/>
      <c r="E126" s="158"/>
      <c r="F126" s="158"/>
      <c r="G126" s="156"/>
      <c r="H126" s="50"/>
      <c r="I126" s="7"/>
      <c r="J126" s="77"/>
      <c r="K126" s="7"/>
      <c r="L126" s="7"/>
      <c r="M126" s="77"/>
      <c r="N126" s="134"/>
      <c r="O126" s="134"/>
      <c r="P126" s="134"/>
      <c r="Q126" s="67"/>
      <c r="R126" s="67"/>
      <c r="S126" s="67"/>
      <c r="T126" s="67"/>
      <c r="U126" s="135"/>
      <c r="V126" s="135"/>
      <c r="W126" s="135"/>
    </row>
    <row r="127" spans="1:23" x14ac:dyDescent="0.2">
      <c r="A127" s="148" t="s">
        <v>3994</v>
      </c>
      <c r="B127" s="156"/>
      <c r="C127" s="156"/>
      <c r="D127" s="156"/>
      <c r="E127" s="158"/>
      <c r="F127" s="158"/>
      <c r="G127" s="156"/>
      <c r="H127" s="50"/>
      <c r="I127" s="7"/>
      <c r="J127" s="77"/>
      <c r="K127" s="7"/>
      <c r="L127" s="7"/>
      <c r="M127" s="77"/>
      <c r="N127" s="134"/>
      <c r="O127" s="134"/>
      <c r="P127" s="134"/>
      <c r="Q127" s="67"/>
      <c r="R127" s="67"/>
      <c r="S127" s="67"/>
      <c r="T127" s="67"/>
      <c r="U127" s="135"/>
      <c r="V127" s="135"/>
      <c r="W127" s="135"/>
    </row>
    <row r="128" spans="1:23" x14ac:dyDescent="0.2">
      <c r="A128" s="152" t="s">
        <v>3934</v>
      </c>
      <c r="B128" s="156" t="s">
        <v>1398</v>
      </c>
      <c r="C128" s="156"/>
      <c r="D128" s="156" t="s">
        <v>821</v>
      </c>
      <c r="E128" s="158" t="s">
        <v>222</v>
      </c>
      <c r="F128" s="158" t="s">
        <v>222</v>
      </c>
      <c r="G128" s="156" t="s">
        <v>822</v>
      </c>
      <c r="H128" s="50">
        <v>5.63</v>
      </c>
      <c r="I128" s="7">
        <f>VLOOKUP(E128,Steuerung!$A$17:$E$500,5,FALSE)</f>
        <v>5</v>
      </c>
      <c r="J128" s="77">
        <f>VLOOKUP(E128,Steuerung!$A$17:$F$500,6,FALSE)</f>
        <v>137.33333333333334</v>
      </c>
      <c r="K128" s="7">
        <f>VLOOKUP(F128,Steuerung!$A$17:$G$500,7,FALSE)</f>
        <v>5</v>
      </c>
      <c r="L128" s="7">
        <f>VLOOKUP(F128,Steuerung!$A$17:$H$500,8,FALSE)</f>
        <v>113</v>
      </c>
      <c r="M128" s="77">
        <f t="shared" ref="M128:M135" si="51">J128+L128</f>
        <v>250.33333333333334</v>
      </c>
      <c r="N128" s="134">
        <f t="shared" ref="N128:N135" si="52">H128*M128</f>
        <v>1409.3766666666668</v>
      </c>
      <c r="O128" s="134">
        <f t="shared" ref="O128:O135" si="53">H128*J128</f>
        <v>773.18666666666672</v>
      </c>
      <c r="P128" s="134">
        <f t="shared" ref="P128:P135" si="54">H128*L128</f>
        <v>636.18999999999994</v>
      </c>
      <c r="Q128" s="67">
        <f>VLOOKUP(E128,Steuerung!$A$17:$B$500,2,FALSE)</f>
        <v>0</v>
      </c>
      <c r="R128" s="67">
        <f>VLOOKUP(F128,Steuerung!$A$17:$B$500,2,FALSE)</f>
        <v>0</v>
      </c>
      <c r="S128" s="159">
        <f t="shared" ref="S128:S135" si="55">IFERROR(O128/Q128,0)</f>
        <v>0</v>
      </c>
      <c r="T128" s="159">
        <f t="shared" ref="T128:T135" si="56">IFERROR(P128/R128,0)</f>
        <v>0</v>
      </c>
      <c r="U128" s="135" t="e">
        <f t="shared" ref="U128:V135" si="57">IF(J128&gt;0,O128/Q128*SVS_UHR,0)</f>
        <v>#DIV/0!</v>
      </c>
      <c r="V128" s="135" t="e">
        <f t="shared" si="57"/>
        <v>#DIV/0!</v>
      </c>
      <c r="W128" s="135" t="e">
        <f t="shared" ref="W128:W135" si="58">U128+V128</f>
        <v>#DIV/0!</v>
      </c>
    </row>
    <row r="129" spans="1:23" x14ac:dyDescent="0.2">
      <c r="A129" s="152" t="s">
        <v>3935</v>
      </c>
      <c r="B129" s="156" t="s">
        <v>1385</v>
      </c>
      <c r="C129" s="156"/>
      <c r="D129" s="156" t="s">
        <v>821</v>
      </c>
      <c r="E129" s="158" t="s">
        <v>222</v>
      </c>
      <c r="F129" s="158" t="s">
        <v>222</v>
      </c>
      <c r="G129" s="156" t="s">
        <v>822</v>
      </c>
      <c r="H129" s="50">
        <v>4.1100000000000003</v>
      </c>
      <c r="I129" s="7">
        <f>VLOOKUP(E129,Steuerung!$A$17:$E$500,5,FALSE)</f>
        <v>5</v>
      </c>
      <c r="J129" s="77">
        <f>VLOOKUP(E129,Steuerung!$A$17:$F$500,6,FALSE)</f>
        <v>137.33333333333334</v>
      </c>
      <c r="K129" s="7">
        <f>VLOOKUP(F129,Steuerung!$A$17:$G$500,7,FALSE)</f>
        <v>5</v>
      </c>
      <c r="L129" s="7">
        <f>VLOOKUP(F129,Steuerung!$A$17:$H$500,8,FALSE)</f>
        <v>113</v>
      </c>
      <c r="M129" s="77">
        <f t="shared" si="51"/>
        <v>250.33333333333334</v>
      </c>
      <c r="N129" s="134">
        <f t="shared" si="52"/>
        <v>1028.8700000000001</v>
      </c>
      <c r="O129" s="134">
        <f t="shared" si="53"/>
        <v>564.44000000000005</v>
      </c>
      <c r="P129" s="134">
        <f t="shared" si="54"/>
        <v>464.43000000000006</v>
      </c>
      <c r="Q129" s="67">
        <f>VLOOKUP(E129,Steuerung!$A$17:$B$500,2,FALSE)</f>
        <v>0</v>
      </c>
      <c r="R129" s="67">
        <f>VLOOKUP(F129,Steuerung!$A$17:$B$500,2,FALSE)</f>
        <v>0</v>
      </c>
      <c r="S129" s="159">
        <f t="shared" si="55"/>
        <v>0</v>
      </c>
      <c r="T129" s="159">
        <f t="shared" si="56"/>
        <v>0</v>
      </c>
      <c r="U129" s="135" t="e">
        <f t="shared" si="57"/>
        <v>#DIV/0!</v>
      </c>
      <c r="V129" s="135" t="e">
        <f t="shared" si="57"/>
        <v>#DIV/0!</v>
      </c>
      <c r="W129" s="135" t="e">
        <f t="shared" si="58"/>
        <v>#DIV/0!</v>
      </c>
    </row>
    <row r="130" spans="1:23" x14ac:dyDescent="0.2">
      <c r="A130" s="152" t="s">
        <v>3941</v>
      </c>
      <c r="B130" s="156" t="s">
        <v>1159</v>
      </c>
      <c r="C130" s="156"/>
      <c r="D130" s="156" t="s">
        <v>1160</v>
      </c>
      <c r="E130" s="158" t="s">
        <v>239</v>
      </c>
      <c r="F130" s="158" t="s">
        <v>239</v>
      </c>
      <c r="G130" s="156" t="s">
        <v>822</v>
      </c>
      <c r="H130" s="50">
        <v>40.89</v>
      </c>
      <c r="I130" s="7">
        <f>VLOOKUP(E130,Steuerung!$A$17:$E$500,5,FALSE)</f>
        <v>2</v>
      </c>
      <c r="J130" s="77">
        <f>VLOOKUP(E130,Steuerung!$A$17:$F$500,6,FALSE)</f>
        <v>58.333333333333329</v>
      </c>
      <c r="K130" s="7">
        <f>VLOOKUP(F130,Steuerung!$A$17:$G$500,7,FALSE)</f>
        <v>2</v>
      </c>
      <c r="L130" s="7">
        <f>VLOOKUP(F130,Steuerung!$A$17:$H$500,8,FALSE)</f>
        <v>46</v>
      </c>
      <c r="M130" s="77">
        <f t="shared" si="51"/>
        <v>104.33333333333333</v>
      </c>
      <c r="N130" s="134">
        <f t="shared" si="52"/>
        <v>4266.1899999999996</v>
      </c>
      <c r="O130" s="134">
        <f t="shared" si="53"/>
        <v>2385.25</v>
      </c>
      <c r="P130" s="134">
        <f t="shared" si="54"/>
        <v>1880.94</v>
      </c>
      <c r="Q130" s="67">
        <f>VLOOKUP(E130,Steuerung!$A$17:$B$500,2,FALSE)</f>
        <v>0</v>
      </c>
      <c r="R130" s="67">
        <f>VLOOKUP(F130,Steuerung!$A$17:$B$500,2,FALSE)</f>
        <v>0</v>
      </c>
      <c r="S130" s="159">
        <f t="shared" si="55"/>
        <v>0</v>
      </c>
      <c r="T130" s="159">
        <f t="shared" si="56"/>
        <v>0</v>
      </c>
      <c r="U130" s="135" t="e">
        <f t="shared" si="57"/>
        <v>#DIV/0!</v>
      </c>
      <c r="V130" s="135" t="e">
        <f t="shared" si="57"/>
        <v>#DIV/0!</v>
      </c>
      <c r="W130" s="135" t="e">
        <f t="shared" si="58"/>
        <v>#DIV/0!</v>
      </c>
    </row>
    <row r="131" spans="1:23" x14ac:dyDescent="0.2">
      <c r="A131" s="152" t="s">
        <v>3944</v>
      </c>
      <c r="B131" s="156" t="s">
        <v>1159</v>
      </c>
      <c r="C131" s="156"/>
      <c r="D131" s="156" t="s">
        <v>1160</v>
      </c>
      <c r="E131" s="158" t="s">
        <v>239</v>
      </c>
      <c r="F131" s="158" t="s">
        <v>239</v>
      </c>
      <c r="G131" s="156" t="s">
        <v>822</v>
      </c>
      <c r="H131" s="50">
        <v>66.180000000000007</v>
      </c>
      <c r="I131" s="7">
        <f>VLOOKUP(E131,Steuerung!$A$17:$E$500,5,FALSE)</f>
        <v>2</v>
      </c>
      <c r="J131" s="77">
        <f>VLOOKUP(E131,Steuerung!$A$17:$F$500,6,FALSE)</f>
        <v>58.333333333333329</v>
      </c>
      <c r="K131" s="7">
        <f>VLOOKUP(F131,Steuerung!$A$17:$G$500,7,FALSE)</f>
        <v>2</v>
      </c>
      <c r="L131" s="7">
        <f>VLOOKUP(F131,Steuerung!$A$17:$H$500,8,FALSE)</f>
        <v>46</v>
      </c>
      <c r="M131" s="77">
        <f t="shared" si="51"/>
        <v>104.33333333333333</v>
      </c>
      <c r="N131" s="134">
        <f t="shared" si="52"/>
        <v>6904.7800000000007</v>
      </c>
      <c r="O131" s="134">
        <f t="shared" si="53"/>
        <v>3860.5</v>
      </c>
      <c r="P131" s="134">
        <f t="shared" si="54"/>
        <v>3044.28</v>
      </c>
      <c r="Q131" s="67">
        <f>VLOOKUP(E131,Steuerung!$A$17:$B$500,2,FALSE)</f>
        <v>0</v>
      </c>
      <c r="R131" s="67">
        <f>VLOOKUP(F131,Steuerung!$A$17:$B$500,2,FALSE)</f>
        <v>0</v>
      </c>
      <c r="S131" s="159">
        <f t="shared" si="55"/>
        <v>0</v>
      </c>
      <c r="T131" s="159">
        <f t="shared" si="56"/>
        <v>0</v>
      </c>
      <c r="U131" s="135" t="e">
        <f t="shared" si="57"/>
        <v>#DIV/0!</v>
      </c>
      <c r="V131" s="135" t="e">
        <f t="shared" si="57"/>
        <v>#DIV/0!</v>
      </c>
      <c r="W131" s="135" t="e">
        <f t="shared" si="58"/>
        <v>#DIV/0!</v>
      </c>
    </row>
    <row r="132" spans="1:23" x14ac:dyDescent="0.2">
      <c r="A132" s="152" t="s">
        <v>3946</v>
      </c>
      <c r="B132" s="156" t="s">
        <v>850</v>
      </c>
      <c r="C132" s="156"/>
      <c r="D132" s="156" t="s">
        <v>804</v>
      </c>
      <c r="E132" s="158" t="s">
        <v>321</v>
      </c>
      <c r="F132" s="158" t="s">
        <v>321</v>
      </c>
      <c r="G132" s="156" t="s">
        <v>822</v>
      </c>
      <c r="H132" s="50">
        <v>6.67</v>
      </c>
      <c r="I132" s="7">
        <f>VLOOKUP(E132,Steuerung!$A$17:$E$500,5,FALSE)</f>
        <v>2</v>
      </c>
      <c r="J132" s="77">
        <f>VLOOKUP(E132,Steuerung!$A$17:$F$500,6,FALSE)</f>
        <v>58.333333333333329</v>
      </c>
      <c r="K132" s="7">
        <f>VLOOKUP(F132,Steuerung!$A$17:$G$500,7,FALSE)</f>
        <v>2</v>
      </c>
      <c r="L132" s="7">
        <f>VLOOKUP(F132,Steuerung!$A$17:$H$500,8,FALSE)</f>
        <v>46</v>
      </c>
      <c r="M132" s="77">
        <f t="shared" si="51"/>
        <v>104.33333333333333</v>
      </c>
      <c r="N132" s="134">
        <f t="shared" si="52"/>
        <v>695.90333333333331</v>
      </c>
      <c r="O132" s="134">
        <f t="shared" si="53"/>
        <v>389.08333333333331</v>
      </c>
      <c r="P132" s="134">
        <f t="shared" si="54"/>
        <v>306.82</v>
      </c>
      <c r="Q132" s="67">
        <f>VLOOKUP(E132,Steuerung!$A$17:$B$500,2,FALSE)</f>
        <v>0</v>
      </c>
      <c r="R132" s="67">
        <f>VLOOKUP(F132,Steuerung!$A$17:$B$500,2,FALSE)</f>
        <v>0</v>
      </c>
      <c r="S132" s="159">
        <f t="shared" si="55"/>
        <v>0</v>
      </c>
      <c r="T132" s="159">
        <f t="shared" si="56"/>
        <v>0</v>
      </c>
      <c r="U132" s="135" t="e">
        <f t="shared" si="57"/>
        <v>#DIV/0!</v>
      </c>
      <c r="V132" s="135" t="e">
        <f t="shared" si="57"/>
        <v>#DIV/0!</v>
      </c>
      <c r="W132" s="135" t="e">
        <f t="shared" si="58"/>
        <v>#DIV/0!</v>
      </c>
    </row>
    <row r="133" spans="1:23" x14ac:dyDescent="0.2">
      <c r="A133" s="152" t="s">
        <v>3948</v>
      </c>
      <c r="B133" s="156" t="s">
        <v>1159</v>
      </c>
      <c r="C133" s="156"/>
      <c r="D133" s="156" t="s">
        <v>1160</v>
      </c>
      <c r="E133" s="158" t="s">
        <v>239</v>
      </c>
      <c r="F133" s="158" t="s">
        <v>239</v>
      </c>
      <c r="G133" s="156" t="s">
        <v>822</v>
      </c>
      <c r="H133" s="50">
        <v>15.8</v>
      </c>
      <c r="I133" s="7">
        <f>VLOOKUP(E133,Steuerung!$A$17:$E$500,5,FALSE)</f>
        <v>2</v>
      </c>
      <c r="J133" s="77">
        <f>VLOOKUP(E133,Steuerung!$A$17:$F$500,6,FALSE)</f>
        <v>58.333333333333329</v>
      </c>
      <c r="K133" s="7">
        <f>VLOOKUP(F133,Steuerung!$A$17:$G$500,7,FALSE)</f>
        <v>2</v>
      </c>
      <c r="L133" s="7">
        <f>VLOOKUP(F133,Steuerung!$A$17:$H$500,8,FALSE)</f>
        <v>46</v>
      </c>
      <c r="M133" s="77">
        <f t="shared" si="51"/>
        <v>104.33333333333333</v>
      </c>
      <c r="N133" s="134">
        <f t="shared" si="52"/>
        <v>1648.4666666666667</v>
      </c>
      <c r="O133" s="134">
        <f t="shared" si="53"/>
        <v>921.66666666666663</v>
      </c>
      <c r="P133" s="134">
        <f t="shared" si="54"/>
        <v>726.80000000000007</v>
      </c>
      <c r="Q133" s="67">
        <f>VLOOKUP(E133,Steuerung!$A$17:$B$500,2,FALSE)</f>
        <v>0</v>
      </c>
      <c r="R133" s="67">
        <f>VLOOKUP(F133,Steuerung!$A$17:$B$500,2,FALSE)</f>
        <v>0</v>
      </c>
      <c r="S133" s="159">
        <f t="shared" si="55"/>
        <v>0</v>
      </c>
      <c r="T133" s="159">
        <f t="shared" si="56"/>
        <v>0</v>
      </c>
      <c r="U133" s="135" t="e">
        <f t="shared" si="57"/>
        <v>#DIV/0!</v>
      </c>
      <c r="V133" s="135" t="e">
        <f t="shared" si="57"/>
        <v>#DIV/0!</v>
      </c>
      <c r="W133" s="135" t="e">
        <f t="shared" si="58"/>
        <v>#DIV/0!</v>
      </c>
    </row>
    <row r="134" spans="1:23" x14ac:dyDescent="0.2">
      <c r="A134" s="152" t="s">
        <v>3949</v>
      </c>
      <c r="B134" s="156" t="s">
        <v>1159</v>
      </c>
      <c r="C134" s="156"/>
      <c r="D134" s="156" t="s">
        <v>1160</v>
      </c>
      <c r="E134" s="158" t="s">
        <v>239</v>
      </c>
      <c r="F134" s="158" t="s">
        <v>239</v>
      </c>
      <c r="G134" s="156" t="s">
        <v>822</v>
      </c>
      <c r="H134" s="50">
        <v>66.180000000000007</v>
      </c>
      <c r="I134" s="7">
        <f>VLOOKUP(E134,Steuerung!$A$17:$E$500,5,FALSE)</f>
        <v>2</v>
      </c>
      <c r="J134" s="77">
        <f>VLOOKUP(E134,Steuerung!$A$17:$F$500,6,FALSE)</f>
        <v>58.333333333333329</v>
      </c>
      <c r="K134" s="7">
        <f>VLOOKUP(F134,Steuerung!$A$17:$G$500,7,FALSE)</f>
        <v>2</v>
      </c>
      <c r="L134" s="7">
        <f>VLOOKUP(F134,Steuerung!$A$17:$H$500,8,FALSE)</f>
        <v>46</v>
      </c>
      <c r="M134" s="77">
        <f t="shared" si="51"/>
        <v>104.33333333333333</v>
      </c>
      <c r="N134" s="134">
        <f t="shared" si="52"/>
        <v>6904.7800000000007</v>
      </c>
      <c r="O134" s="134">
        <f t="shared" si="53"/>
        <v>3860.5</v>
      </c>
      <c r="P134" s="134">
        <f t="shared" si="54"/>
        <v>3044.28</v>
      </c>
      <c r="Q134" s="67">
        <f>VLOOKUP(E134,Steuerung!$A$17:$B$500,2,FALSE)</f>
        <v>0</v>
      </c>
      <c r="R134" s="67">
        <f>VLOOKUP(F134,Steuerung!$A$17:$B$500,2,FALSE)</f>
        <v>0</v>
      </c>
      <c r="S134" s="159">
        <f t="shared" si="55"/>
        <v>0</v>
      </c>
      <c r="T134" s="159">
        <f t="shared" si="56"/>
        <v>0</v>
      </c>
      <c r="U134" s="135" t="e">
        <f t="shared" si="57"/>
        <v>#DIV/0!</v>
      </c>
      <c r="V134" s="135" t="e">
        <f t="shared" si="57"/>
        <v>#DIV/0!</v>
      </c>
      <c r="W134" s="135" t="e">
        <f t="shared" si="58"/>
        <v>#DIV/0!</v>
      </c>
    </row>
    <row r="135" spans="1:23" x14ac:dyDescent="0.2">
      <c r="A135" s="152" t="s">
        <v>3951</v>
      </c>
      <c r="B135" s="156" t="s">
        <v>852</v>
      </c>
      <c r="C135" s="156"/>
      <c r="D135" s="156" t="s">
        <v>853</v>
      </c>
      <c r="E135" s="158" t="s">
        <v>258</v>
      </c>
      <c r="F135" s="158" t="s">
        <v>258</v>
      </c>
      <c r="G135" s="156" t="s">
        <v>822</v>
      </c>
      <c r="H135" s="50">
        <v>39.54</v>
      </c>
      <c r="I135" s="7">
        <f>VLOOKUP(E135,Steuerung!$A$17:$E$500,5,FALSE)</f>
        <v>1</v>
      </c>
      <c r="J135" s="77">
        <f>VLOOKUP(E135,Steuerung!$A$17:$F$500,6,FALSE)</f>
        <v>29.166666666666657</v>
      </c>
      <c r="K135" s="7">
        <f>VLOOKUP(F135,Steuerung!$A$17:$G$500,7,FALSE)</f>
        <v>1</v>
      </c>
      <c r="L135" s="7">
        <f>VLOOKUP(F135,Steuerung!$A$17:$H$500,8,FALSE)</f>
        <v>23</v>
      </c>
      <c r="M135" s="77">
        <f t="shared" si="51"/>
        <v>52.166666666666657</v>
      </c>
      <c r="N135" s="134">
        <f t="shared" si="52"/>
        <v>2062.6699999999996</v>
      </c>
      <c r="O135" s="134">
        <f t="shared" si="53"/>
        <v>1153.2499999999995</v>
      </c>
      <c r="P135" s="134">
        <f t="shared" si="54"/>
        <v>909.42</v>
      </c>
      <c r="Q135" s="67">
        <f>VLOOKUP(E135,Steuerung!$A$17:$B$500,2,FALSE)</f>
        <v>0</v>
      </c>
      <c r="R135" s="67">
        <f>VLOOKUP(F135,Steuerung!$A$17:$B$500,2,FALSE)</f>
        <v>0</v>
      </c>
      <c r="S135" s="159">
        <f t="shared" si="55"/>
        <v>0</v>
      </c>
      <c r="T135" s="159">
        <f t="shared" si="56"/>
        <v>0</v>
      </c>
      <c r="U135" s="135" t="e">
        <f t="shared" si="57"/>
        <v>#DIV/0!</v>
      </c>
      <c r="V135" s="135" t="e">
        <f t="shared" si="57"/>
        <v>#DIV/0!</v>
      </c>
      <c r="W135" s="135" t="e">
        <f t="shared" si="58"/>
        <v>#DIV/0!</v>
      </c>
    </row>
    <row r="136" spans="1:23" x14ac:dyDescent="0.2">
      <c r="A136" s="156"/>
      <c r="B136" s="156" t="s">
        <v>3993</v>
      </c>
      <c r="C136" s="156"/>
      <c r="D136" s="156"/>
      <c r="E136" s="158"/>
      <c r="F136" s="158"/>
      <c r="G136" s="156"/>
      <c r="H136" s="147">
        <f>SUM(H81:H135)</f>
        <v>1362.91</v>
      </c>
      <c r="I136" s="147"/>
      <c r="J136" s="520"/>
      <c r="K136" s="7"/>
      <c r="L136" s="7"/>
      <c r="M136" s="77"/>
      <c r="N136" s="147">
        <f>SUM(N81:N135)</f>
        <v>101292.15666666665</v>
      </c>
      <c r="O136" s="147">
        <f>SUM(O81:O135)</f>
        <v>56559.969666666664</v>
      </c>
      <c r="P136" s="147">
        <f>SUM(P81:P135)</f>
        <v>44732.187000000005</v>
      </c>
      <c r="Q136" s="67"/>
      <c r="R136" s="67"/>
      <c r="S136" s="67"/>
      <c r="T136" s="67"/>
      <c r="U136" s="147" t="e">
        <f>SUM(U81:U135)</f>
        <v>#DIV/0!</v>
      </c>
      <c r="V136" s="147" t="e">
        <f>SUM(V81:V135)</f>
        <v>#DIV/0!</v>
      </c>
      <c r="W136" s="147" t="e">
        <f>SUM(W81:W135)</f>
        <v>#DIV/0!</v>
      </c>
    </row>
    <row r="137" spans="1:23" x14ac:dyDescent="0.2">
      <c r="A137" s="151"/>
      <c r="B137" s="151"/>
      <c r="C137" s="151"/>
      <c r="D137" s="151"/>
      <c r="E137" s="158"/>
      <c r="F137" s="158"/>
      <c r="G137" s="151"/>
      <c r="H137" s="147"/>
      <c r="I137" s="147"/>
      <c r="J137" s="520"/>
      <c r="K137" s="7"/>
      <c r="L137" s="7"/>
      <c r="M137" s="77"/>
      <c r="N137" s="147"/>
      <c r="O137" s="240"/>
      <c r="P137" s="240"/>
      <c r="Q137" s="67"/>
      <c r="R137" s="67"/>
      <c r="S137" s="67"/>
      <c r="T137" s="67"/>
      <c r="U137" s="241"/>
      <c r="V137" s="241"/>
      <c r="W137" s="241"/>
    </row>
    <row r="138" spans="1:23" x14ac:dyDescent="0.2">
      <c r="A138" s="151"/>
      <c r="B138" s="151" t="s">
        <v>3995</v>
      </c>
      <c r="C138" s="151"/>
      <c r="D138" s="151"/>
      <c r="E138" s="158"/>
      <c r="F138" s="158"/>
      <c r="G138" s="151"/>
      <c r="H138" s="147">
        <f>H14+H51+H76+H79+H136</f>
        <v>2801.8</v>
      </c>
      <c r="I138" s="147"/>
      <c r="J138" s="520"/>
      <c r="K138" s="7"/>
      <c r="L138" s="7"/>
      <c r="M138" s="77"/>
      <c r="N138" s="147">
        <f>N14+N51+N76+N79+N136</f>
        <v>229351.73499999999</v>
      </c>
      <c r="O138" s="147">
        <f>O14+O51+O76+O79+O136</f>
        <v>128037.71400000001</v>
      </c>
      <c r="P138" s="147">
        <f>P14+P51+P76+P79+P136</f>
        <v>101314.02100000001</v>
      </c>
      <c r="Q138" s="67"/>
      <c r="R138" s="67"/>
      <c r="S138" s="243">
        <f>SUM(S9:S137)</f>
        <v>0</v>
      </c>
      <c r="T138" s="243">
        <f>SUM(T9:T137)</f>
        <v>0</v>
      </c>
      <c r="U138" s="241" t="e">
        <f>U14+U51+U76+U79+U136</f>
        <v>#DIV/0!</v>
      </c>
      <c r="V138" s="241" t="e">
        <f>V14+V51+V76+V79+V136</f>
        <v>#DIV/0!</v>
      </c>
      <c r="W138" s="241" t="e">
        <f>W14+W51+W76+W79+W136</f>
        <v>#DIV/0!</v>
      </c>
    </row>
    <row r="142" spans="1:23" x14ac:dyDescent="0.2">
      <c r="C142" s="162" t="s">
        <v>1286</v>
      </c>
      <c r="D142" s="156"/>
      <c r="E142" s="34">
        <f>E144-E143</f>
        <v>86</v>
      </c>
    </row>
    <row r="143" spans="1:23" x14ac:dyDescent="0.2">
      <c r="C143" s="162" t="s">
        <v>1287</v>
      </c>
      <c r="D143" s="156"/>
      <c r="E143" s="34">
        <f>COUNTIFS(M9:M135,0)</f>
        <v>22</v>
      </c>
    </row>
    <row r="144" spans="1:23" x14ac:dyDescent="0.2">
      <c r="C144" s="162" t="s">
        <v>1288</v>
      </c>
      <c r="D144" s="156"/>
      <c r="E144" s="34">
        <f>COUNTA(M9:M135)</f>
        <v>108</v>
      </c>
    </row>
  </sheetData>
  <sheetProtection algorithmName="SHA-512" hashValue="io8usu/B4d5lm1yFwfX0nMlLD0GmfNagFh4FhFCucEBh+rRyrXWFTIfGD2cZb8sCfwhvEddRs71FDw3m3cxw3Q==" saltValue="LBe3eb/eHvvcEwjWY5hAiQ=="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A1F8A1-FE5C-456E-B332-6F3C6D71507C}">
  <sheetPr codeName="Tabelle30"/>
  <dimension ref="A1:W132"/>
  <sheetViews>
    <sheetView showGridLines="0" topLeftCell="A82" workbookViewId="0">
      <selection activeCell="A8" sqref="A8:H8"/>
    </sheetView>
  </sheetViews>
  <sheetFormatPr baseColWidth="10" defaultColWidth="11.42578125" defaultRowHeight="12.75" x14ac:dyDescent="0.2"/>
  <cols>
    <col min="2" max="2" width="18.85546875" bestFit="1" customWidth="1"/>
    <col min="10" max="10" width="11.42578125" style="512"/>
    <col min="13" max="13" width="11.42578125" style="512"/>
  </cols>
  <sheetData>
    <row r="1" spans="1:23" x14ac:dyDescent="0.2">
      <c r="A1" s="1043"/>
      <c r="B1" s="50"/>
      <c r="C1" s="50"/>
      <c r="D1" s="50"/>
      <c r="E1" s="123"/>
      <c r="F1" s="123"/>
      <c r="G1" s="50"/>
      <c r="H1" s="134"/>
      <c r="I1" s="7"/>
      <c r="J1" s="77"/>
      <c r="K1" s="7"/>
      <c r="L1" s="7"/>
      <c r="M1" s="77"/>
      <c r="N1" s="134"/>
      <c r="O1" s="134"/>
      <c r="P1" s="134"/>
      <c r="Q1" s="67"/>
      <c r="R1" s="67"/>
      <c r="S1" s="67"/>
      <c r="T1" s="67"/>
      <c r="U1" s="135"/>
      <c r="V1" s="135"/>
      <c r="W1" s="135"/>
    </row>
    <row r="2" spans="1:23" x14ac:dyDescent="0.2">
      <c r="A2" s="50"/>
      <c r="B2" s="1154"/>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7" spans="1:23" x14ac:dyDescent="0.2">
      <c r="A7" s="157" t="s">
        <v>3996</v>
      </c>
      <c r="B7" s="156"/>
      <c r="C7" s="156"/>
      <c r="D7" s="156"/>
      <c r="E7" s="158"/>
      <c r="F7" s="158"/>
      <c r="G7" s="156"/>
      <c r="H7" s="159" t="s">
        <v>2027</v>
      </c>
      <c r="I7" s="7"/>
      <c r="J7" s="77"/>
      <c r="K7" s="7"/>
      <c r="L7" s="7"/>
      <c r="M7" s="77"/>
      <c r="N7" s="134"/>
      <c r="O7" s="134"/>
      <c r="P7" s="134"/>
      <c r="Q7" s="67"/>
      <c r="R7" s="67"/>
      <c r="S7" s="67"/>
      <c r="T7" s="67"/>
      <c r="U7" s="135"/>
      <c r="V7" s="135"/>
      <c r="W7" s="135"/>
    </row>
    <row r="8" spans="1:23" x14ac:dyDescent="0.2">
      <c r="A8" s="157" t="s">
        <v>3997</v>
      </c>
      <c r="B8" s="156"/>
      <c r="C8" s="156"/>
      <c r="D8" s="156"/>
      <c r="E8" s="158"/>
      <c r="F8" s="158"/>
      <c r="G8" s="156"/>
      <c r="H8" s="159" t="s">
        <v>2027</v>
      </c>
      <c r="I8" s="7"/>
      <c r="J8" s="77"/>
      <c r="K8" s="7"/>
      <c r="L8" s="7"/>
      <c r="M8" s="77"/>
      <c r="N8" s="134"/>
      <c r="O8" s="134"/>
      <c r="P8" s="134"/>
      <c r="Q8" s="67"/>
      <c r="R8" s="67"/>
      <c r="S8" s="67"/>
      <c r="T8" s="67"/>
      <c r="U8" s="135"/>
      <c r="V8" s="135"/>
      <c r="W8" s="135"/>
    </row>
    <row r="9" spans="1:23" x14ac:dyDescent="0.2">
      <c r="A9" s="156" t="s">
        <v>1300</v>
      </c>
      <c r="B9" s="156" t="s">
        <v>1380</v>
      </c>
      <c r="C9" s="156"/>
      <c r="D9" s="156" t="s">
        <v>795</v>
      </c>
      <c r="E9" s="158" t="s">
        <v>166</v>
      </c>
      <c r="F9" s="158" t="s">
        <v>166</v>
      </c>
      <c r="G9" s="156" t="s">
        <v>822</v>
      </c>
      <c r="H9" s="159">
        <v>20.54</v>
      </c>
      <c r="I9" s="7">
        <f>VLOOKUP(E9,Steuerung!$A$17:$E$500,5,FALSE)</f>
        <v>2</v>
      </c>
      <c r="J9" s="77">
        <f>VLOOKUP(E9,Steuerung!$A$17:$F$500,6,FALSE)</f>
        <v>58.333333333333329</v>
      </c>
      <c r="K9" s="7">
        <f>VLOOKUP(F9,Steuerung!$A$17:$G$500,7,FALSE)</f>
        <v>2</v>
      </c>
      <c r="L9" s="7">
        <f>VLOOKUP(F9,Steuerung!$A$17:$H$500,8,FALSE)</f>
        <v>46</v>
      </c>
      <c r="M9" s="77">
        <f t="shared" ref="M9:M22" si="0">J9+L9</f>
        <v>104.33333333333333</v>
      </c>
      <c r="N9" s="134">
        <f t="shared" ref="N9:N22" si="1">H9*M9</f>
        <v>2143.0066666666667</v>
      </c>
      <c r="O9" s="134">
        <f t="shared" ref="O9:O22" si="2">H9*J9</f>
        <v>1198.1666666666665</v>
      </c>
      <c r="P9" s="134">
        <f t="shared" ref="P9:P22" si="3">H9*L9</f>
        <v>944.83999999999992</v>
      </c>
      <c r="Q9" s="67">
        <f>VLOOKUP(E9,Steuerung!$A$17:$B$500,2,FALSE)</f>
        <v>0</v>
      </c>
      <c r="R9" s="67">
        <f>VLOOKUP(F9,Steuerung!$A$17:$B$500,2,FALSE)</f>
        <v>0</v>
      </c>
      <c r="S9" s="159">
        <f t="shared" ref="S9:S13" si="4">IFERROR(O9/Q9,0)</f>
        <v>0</v>
      </c>
      <c r="T9" s="159">
        <f t="shared" ref="T9:T13" si="5">IFERROR(P9/R9,0)</f>
        <v>0</v>
      </c>
      <c r="U9" s="135" t="e">
        <f t="shared" ref="U9:U22" si="6">IF(J9&gt;0,O9/Q9*SVS_UHR,0)</f>
        <v>#DIV/0!</v>
      </c>
      <c r="V9" s="135" t="e">
        <f t="shared" ref="V9:V22" si="7">IF(K9&gt;0,P9/R9*SVS_UHR,0)</f>
        <v>#DIV/0!</v>
      </c>
      <c r="W9" s="135" t="e">
        <f t="shared" ref="W9:W22" si="8">U9+V9</f>
        <v>#DIV/0!</v>
      </c>
    </row>
    <row r="10" spans="1:23" x14ac:dyDescent="0.2">
      <c r="A10" s="156" t="s">
        <v>1382</v>
      </c>
      <c r="B10" s="156" t="s">
        <v>150</v>
      </c>
      <c r="C10" s="156"/>
      <c r="D10" s="156" t="s">
        <v>795</v>
      </c>
      <c r="E10" s="158" t="s">
        <v>158</v>
      </c>
      <c r="F10" s="158" t="s">
        <v>158</v>
      </c>
      <c r="G10" s="156" t="s">
        <v>3998</v>
      </c>
      <c r="H10" s="159">
        <v>5.94</v>
      </c>
      <c r="I10" s="7">
        <f>VLOOKUP(E10,Steuerung!$A$17:$E$500,5,FALSE)</f>
        <v>5</v>
      </c>
      <c r="J10" s="77">
        <f>VLOOKUP(E10,Steuerung!$A$17:$F$500,6,FALSE)</f>
        <v>137.33333333333334</v>
      </c>
      <c r="K10" s="7">
        <f>VLOOKUP(F10,Steuerung!$A$17:$G$500,7,FALSE)</f>
        <v>5</v>
      </c>
      <c r="L10" s="7">
        <f>VLOOKUP(F10,Steuerung!$A$17:$H$500,8,FALSE)</f>
        <v>113</v>
      </c>
      <c r="M10" s="77">
        <f t="shared" si="0"/>
        <v>250.33333333333334</v>
      </c>
      <c r="N10" s="134">
        <f t="shared" si="1"/>
        <v>1486.9800000000002</v>
      </c>
      <c r="O10" s="134">
        <f t="shared" si="2"/>
        <v>815.7600000000001</v>
      </c>
      <c r="P10" s="134">
        <f t="shared" si="3"/>
        <v>671.22</v>
      </c>
      <c r="Q10" s="67">
        <f>VLOOKUP(E10,Steuerung!$A$17:$B$500,2,FALSE)</f>
        <v>0</v>
      </c>
      <c r="R10" s="67">
        <f>VLOOKUP(F10,Steuerung!$A$17:$B$500,2,FALSE)</f>
        <v>0</v>
      </c>
      <c r="S10" s="159">
        <f t="shared" si="4"/>
        <v>0</v>
      </c>
      <c r="T10" s="159">
        <f t="shared" si="5"/>
        <v>0</v>
      </c>
      <c r="U10" s="135" t="e">
        <f t="shared" si="6"/>
        <v>#DIV/0!</v>
      </c>
      <c r="V10" s="135" t="e">
        <f t="shared" si="7"/>
        <v>#DIV/0!</v>
      </c>
      <c r="W10" s="135" t="e">
        <f t="shared" si="8"/>
        <v>#DIV/0!</v>
      </c>
    </row>
    <row r="11" spans="1:23" x14ac:dyDescent="0.2">
      <c r="A11" s="156" t="s">
        <v>1383</v>
      </c>
      <c r="B11" s="156" t="s">
        <v>1398</v>
      </c>
      <c r="C11" s="156"/>
      <c r="D11" s="156" t="s">
        <v>821</v>
      </c>
      <c r="E11" s="158" t="s">
        <v>222</v>
      </c>
      <c r="F11" s="158" t="s">
        <v>222</v>
      </c>
      <c r="G11" s="156" t="s">
        <v>822</v>
      </c>
      <c r="H11" s="159">
        <v>9.3800000000000008</v>
      </c>
      <c r="I11" s="7">
        <f>VLOOKUP(E11,Steuerung!$A$17:$E$500,5,FALSE)</f>
        <v>5</v>
      </c>
      <c r="J11" s="77">
        <f>VLOOKUP(E11,Steuerung!$A$17:$F$500,6,FALSE)</f>
        <v>137.33333333333334</v>
      </c>
      <c r="K11" s="7">
        <f>VLOOKUP(F11,Steuerung!$A$17:$G$500,7,FALSE)</f>
        <v>5</v>
      </c>
      <c r="L11" s="7">
        <f>VLOOKUP(F11,Steuerung!$A$17:$H$500,8,FALSE)</f>
        <v>113</v>
      </c>
      <c r="M11" s="77">
        <f t="shared" si="0"/>
        <v>250.33333333333334</v>
      </c>
      <c r="N11" s="134">
        <f t="shared" si="1"/>
        <v>2348.126666666667</v>
      </c>
      <c r="O11" s="134">
        <f t="shared" si="2"/>
        <v>1288.186666666667</v>
      </c>
      <c r="P11" s="134">
        <f t="shared" si="3"/>
        <v>1059.94</v>
      </c>
      <c r="Q11" s="67">
        <f>VLOOKUP(E11,Steuerung!$A$17:$B$500,2,FALSE)</f>
        <v>0</v>
      </c>
      <c r="R11" s="67">
        <f>VLOOKUP(F11,Steuerung!$A$17:$B$500,2,FALSE)</f>
        <v>0</v>
      </c>
      <c r="S11" s="159">
        <f t="shared" si="4"/>
        <v>0</v>
      </c>
      <c r="T11" s="159">
        <f t="shared" si="5"/>
        <v>0</v>
      </c>
      <c r="U11" s="135" t="e">
        <f t="shared" si="6"/>
        <v>#DIV/0!</v>
      </c>
      <c r="V11" s="135" t="e">
        <f t="shared" si="7"/>
        <v>#DIV/0!</v>
      </c>
      <c r="W11" s="135" t="e">
        <f t="shared" si="8"/>
        <v>#DIV/0!</v>
      </c>
    </row>
    <row r="12" spans="1:23" x14ac:dyDescent="0.2">
      <c r="A12" s="156" t="s">
        <v>1796</v>
      </c>
      <c r="B12" s="156" t="s">
        <v>1385</v>
      </c>
      <c r="C12" s="156"/>
      <c r="D12" s="156" t="s">
        <v>821</v>
      </c>
      <c r="E12" s="158" t="s">
        <v>222</v>
      </c>
      <c r="F12" s="158" t="s">
        <v>222</v>
      </c>
      <c r="G12" s="156" t="s">
        <v>822</v>
      </c>
      <c r="H12" s="159">
        <v>4.7699999999999996</v>
      </c>
      <c r="I12" s="7">
        <f>VLOOKUP(E12,Steuerung!$A$17:$E$500,5,FALSE)</f>
        <v>5</v>
      </c>
      <c r="J12" s="77">
        <f>VLOOKUP(E12,Steuerung!$A$17:$F$500,6,FALSE)</f>
        <v>137.33333333333334</v>
      </c>
      <c r="K12" s="7">
        <f>VLOOKUP(F12,Steuerung!$A$17:$G$500,7,FALSE)</f>
        <v>5</v>
      </c>
      <c r="L12" s="7">
        <f>VLOOKUP(F12,Steuerung!$A$17:$H$500,8,FALSE)</f>
        <v>113</v>
      </c>
      <c r="M12" s="77">
        <f t="shared" si="0"/>
        <v>250.33333333333334</v>
      </c>
      <c r="N12" s="134">
        <f t="shared" si="1"/>
        <v>1194.0899999999999</v>
      </c>
      <c r="O12" s="134">
        <f t="shared" si="2"/>
        <v>655.08000000000004</v>
      </c>
      <c r="P12" s="134">
        <f t="shared" si="3"/>
        <v>539.01</v>
      </c>
      <c r="Q12" s="67">
        <f>VLOOKUP(E12,Steuerung!$A$17:$B$500,2,FALSE)</f>
        <v>0</v>
      </c>
      <c r="R12" s="67">
        <f>VLOOKUP(F12,Steuerung!$A$17:$B$500,2,FALSE)</f>
        <v>0</v>
      </c>
      <c r="S12" s="159">
        <f t="shared" si="4"/>
        <v>0</v>
      </c>
      <c r="T12" s="159">
        <f t="shared" si="5"/>
        <v>0</v>
      </c>
      <c r="U12" s="135" t="e">
        <f t="shared" si="6"/>
        <v>#DIV/0!</v>
      </c>
      <c r="V12" s="135" t="e">
        <f t="shared" si="7"/>
        <v>#DIV/0!</v>
      </c>
      <c r="W12" s="135" t="e">
        <f t="shared" si="8"/>
        <v>#DIV/0!</v>
      </c>
    </row>
    <row r="13" spans="1:23" x14ac:dyDescent="0.2">
      <c r="A13" s="156" t="s">
        <v>1800</v>
      </c>
      <c r="B13" s="156" t="s">
        <v>1470</v>
      </c>
      <c r="C13" s="156"/>
      <c r="D13" s="156" t="s">
        <v>821</v>
      </c>
      <c r="E13" s="158" t="s">
        <v>222</v>
      </c>
      <c r="F13" s="158" t="s">
        <v>222</v>
      </c>
      <c r="G13" s="156" t="s">
        <v>822</v>
      </c>
      <c r="H13" s="159">
        <v>6.38</v>
      </c>
      <c r="I13" s="7">
        <f>VLOOKUP(E13,Steuerung!$A$17:$E$500,5,FALSE)</f>
        <v>5</v>
      </c>
      <c r="J13" s="77">
        <f>VLOOKUP(E13,Steuerung!$A$17:$F$500,6,FALSE)</f>
        <v>137.33333333333334</v>
      </c>
      <c r="K13" s="7">
        <f>VLOOKUP(F13,Steuerung!$A$17:$G$500,7,FALSE)</f>
        <v>5</v>
      </c>
      <c r="L13" s="7">
        <f>VLOOKUP(F13,Steuerung!$A$17:$H$500,8,FALSE)</f>
        <v>113</v>
      </c>
      <c r="M13" s="77">
        <f t="shared" si="0"/>
        <v>250.33333333333334</v>
      </c>
      <c r="N13" s="134">
        <f t="shared" si="1"/>
        <v>1597.1266666666668</v>
      </c>
      <c r="O13" s="134">
        <f t="shared" si="2"/>
        <v>876.18666666666672</v>
      </c>
      <c r="P13" s="134">
        <f t="shared" si="3"/>
        <v>720.93999999999994</v>
      </c>
      <c r="Q13" s="67">
        <f>VLOOKUP(E13,Steuerung!$A$17:$B$500,2,FALSE)</f>
        <v>0</v>
      </c>
      <c r="R13" s="67">
        <f>VLOOKUP(F13,Steuerung!$A$17:$B$500,2,FALSE)</f>
        <v>0</v>
      </c>
      <c r="S13" s="159">
        <f t="shared" si="4"/>
        <v>0</v>
      </c>
      <c r="T13" s="159">
        <f t="shared" si="5"/>
        <v>0</v>
      </c>
      <c r="U13" s="135" t="e">
        <f t="shared" si="6"/>
        <v>#DIV/0!</v>
      </c>
      <c r="V13" s="135" t="e">
        <f t="shared" si="7"/>
        <v>#DIV/0!</v>
      </c>
      <c r="W13" s="135" t="e">
        <f t="shared" si="8"/>
        <v>#DIV/0!</v>
      </c>
    </row>
    <row r="14" spans="1:23" x14ac:dyDescent="0.2">
      <c r="A14" s="156" t="s">
        <v>1388</v>
      </c>
      <c r="B14" s="156" t="s">
        <v>1539</v>
      </c>
      <c r="C14" s="156"/>
      <c r="D14" s="156" t="s">
        <v>821</v>
      </c>
      <c r="E14" s="158" t="s">
        <v>220</v>
      </c>
      <c r="F14" s="158" t="s">
        <v>220</v>
      </c>
      <c r="G14" s="156" t="s">
        <v>822</v>
      </c>
      <c r="H14" s="159">
        <v>23.24</v>
      </c>
      <c r="I14" s="7">
        <f>VLOOKUP(E14,Steuerung!$A$17:$E$500,5,FALSE)</f>
        <v>2</v>
      </c>
      <c r="J14" s="77">
        <f>VLOOKUP(E14,Steuerung!$A$17:$F$500,6,FALSE)</f>
        <v>58.333333333333329</v>
      </c>
      <c r="K14" s="7">
        <f>VLOOKUP(F14,Steuerung!$A$17:$G$500,7,FALSE)</f>
        <v>2</v>
      </c>
      <c r="L14" s="7">
        <f>VLOOKUP(F14,Steuerung!$A$17:$H$500,8,FALSE)</f>
        <v>46</v>
      </c>
      <c r="M14" s="77">
        <f t="shared" si="0"/>
        <v>104.33333333333333</v>
      </c>
      <c r="N14" s="134">
        <f t="shared" si="1"/>
        <v>2424.7066666666665</v>
      </c>
      <c r="O14" s="134">
        <f t="shared" si="2"/>
        <v>1355.6666666666665</v>
      </c>
      <c r="P14" s="134">
        <f t="shared" si="3"/>
        <v>1069.04</v>
      </c>
      <c r="Q14" s="67">
        <f>VLOOKUP(E14,Steuerung!$A$17:$B$500,2,FALSE)</f>
        <v>0</v>
      </c>
      <c r="R14" s="67">
        <f>VLOOKUP(F14,Steuerung!$A$17:$B$500,2,FALSE)</f>
        <v>0</v>
      </c>
      <c r="S14" s="159">
        <f>IFERROR(O14/Q14,0)</f>
        <v>0</v>
      </c>
      <c r="T14" s="159">
        <f>IFERROR(P14/R14,0)</f>
        <v>0</v>
      </c>
      <c r="U14" s="135" t="e">
        <f t="shared" si="6"/>
        <v>#DIV/0!</v>
      </c>
      <c r="V14" s="135" t="e">
        <f t="shared" si="7"/>
        <v>#DIV/0!</v>
      </c>
      <c r="W14" s="135" t="e">
        <f t="shared" si="8"/>
        <v>#DIV/0!</v>
      </c>
    </row>
    <row r="15" spans="1:23" x14ac:dyDescent="0.2">
      <c r="A15" s="156" t="s">
        <v>1804</v>
      </c>
      <c r="B15" s="156" t="s">
        <v>2166</v>
      </c>
      <c r="C15" s="156"/>
      <c r="D15" s="156" t="s">
        <v>821</v>
      </c>
      <c r="E15" s="158" t="s">
        <v>129</v>
      </c>
      <c r="F15" s="158" t="s">
        <v>129</v>
      </c>
      <c r="G15" s="156" t="s">
        <v>822</v>
      </c>
      <c r="H15" s="159">
        <v>19.27</v>
      </c>
      <c r="I15" s="7">
        <f>VLOOKUP(E15,Steuerung!$A$17:$E$500,5,FALSE)</f>
        <v>0</v>
      </c>
      <c r="J15" s="77">
        <f>VLOOKUP(E15,Steuerung!$A$17:$F$500,6,FALSE)</f>
        <v>0</v>
      </c>
      <c r="K15" s="7">
        <f>VLOOKUP(F15,Steuerung!$A$17:$G$500,7,FALSE)</f>
        <v>0</v>
      </c>
      <c r="L15" s="7">
        <f>VLOOKUP(F15,Steuerung!$A$17:$H$500,8,FALSE)</f>
        <v>0</v>
      </c>
      <c r="M15" s="77">
        <f t="shared" si="0"/>
        <v>0</v>
      </c>
      <c r="N15" s="134">
        <f t="shared" si="1"/>
        <v>0</v>
      </c>
      <c r="O15" s="134">
        <f t="shared" si="2"/>
        <v>0</v>
      </c>
      <c r="P15" s="134">
        <f t="shared" si="3"/>
        <v>0</v>
      </c>
      <c r="Q15" s="67">
        <f>VLOOKUP(E15,Steuerung!$A$17:$B$500,2,FALSE)</f>
        <v>0</v>
      </c>
      <c r="R15" s="67">
        <f>VLOOKUP(F15,Steuerung!$A$17:$B$500,2,FALSE)</f>
        <v>0</v>
      </c>
      <c r="S15" s="159">
        <f t="shared" ref="S15:S22" si="9">IFERROR(O15/Q15,0)</f>
        <v>0</v>
      </c>
      <c r="T15" s="159">
        <f t="shared" ref="T15:T22" si="10">IFERROR(P15/R15,0)</f>
        <v>0</v>
      </c>
      <c r="U15" s="135">
        <f t="shared" si="6"/>
        <v>0</v>
      </c>
      <c r="V15" s="135">
        <f t="shared" si="7"/>
        <v>0</v>
      </c>
      <c r="W15" s="135">
        <f t="shared" si="8"/>
        <v>0</v>
      </c>
    </row>
    <row r="16" spans="1:23" x14ac:dyDescent="0.2">
      <c r="A16" s="156" t="s">
        <v>2107</v>
      </c>
      <c r="B16" s="156" t="s">
        <v>1539</v>
      </c>
      <c r="C16" s="156"/>
      <c r="D16" s="156" t="s">
        <v>821</v>
      </c>
      <c r="E16" s="158" t="s">
        <v>129</v>
      </c>
      <c r="F16" s="158" t="s">
        <v>129</v>
      </c>
      <c r="G16" s="156" t="s">
        <v>822</v>
      </c>
      <c r="H16" s="159">
        <v>2.13</v>
      </c>
      <c r="I16" s="7">
        <f>VLOOKUP(E16,Steuerung!$A$17:$E$500,5,FALSE)</f>
        <v>0</v>
      </c>
      <c r="J16" s="77">
        <f>VLOOKUP(E16,Steuerung!$A$17:$F$500,6,FALSE)</f>
        <v>0</v>
      </c>
      <c r="K16" s="7">
        <f>VLOOKUP(F16,Steuerung!$A$17:$G$500,7,FALSE)</f>
        <v>0</v>
      </c>
      <c r="L16" s="7">
        <f>VLOOKUP(F16,Steuerung!$A$17:$H$500,8,FALSE)</f>
        <v>0</v>
      </c>
      <c r="M16" s="77">
        <f t="shared" si="0"/>
        <v>0</v>
      </c>
      <c r="N16" s="134">
        <f t="shared" si="1"/>
        <v>0</v>
      </c>
      <c r="O16" s="134">
        <f t="shared" si="2"/>
        <v>0</v>
      </c>
      <c r="P16" s="134">
        <f t="shared" si="3"/>
        <v>0</v>
      </c>
      <c r="Q16" s="67">
        <f>VLOOKUP(E16,Steuerung!$A$17:$B$500,2,FALSE)</f>
        <v>0</v>
      </c>
      <c r="R16" s="67">
        <f>VLOOKUP(F16,Steuerung!$A$17:$B$500,2,FALSE)</f>
        <v>0</v>
      </c>
      <c r="S16" s="159">
        <f t="shared" si="9"/>
        <v>0</v>
      </c>
      <c r="T16" s="159">
        <f t="shared" si="10"/>
        <v>0</v>
      </c>
      <c r="U16" s="135">
        <f t="shared" si="6"/>
        <v>0</v>
      </c>
      <c r="V16" s="135">
        <f t="shared" si="7"/>
        <v>0</v>
      </c>
      <c r="W16" s="135">
        <f t="shared" si="8"/>
        <v>0</v>
      </c>
    </row>
    <row r="17" spans="1:23" x14ac:dyDescent="0.2">
      <c r="A17" s="156" t="s">
        <v>1389</v>
      </c>
      <c r="B17" s="156" t="s">
        <v>2166</v>
      </c>
      <c r="C17" s="156"/>
      <c r="D17" s="156" t="s">
        <v>821</v>
      </c>
      <c r="E17" s="158" t="s">
        <v>129</v>
      </c>
      <c r="F17" s="158" t="s">
        <v>129</v>
      </c>
      <c r="G17" s="156" t="s">
        <v>822</v>
      </c>
      <c r="H17" s="159">
        <v>3.42</v>
      </c>
      <c r="I17" s="7">
        <f>VLOOKUP(E17,Steuerung!$A$17:$E$500,5,FALSE)</f>
        <v>0</v>
      </c>
      <c r="J17" s="77">
        <f>VLOOKUP(E17,Steuerung!$A$17:$F$500,6,FALSE)</f>
        <v>0</v>
      </c>
      <c r="K17" s="7">
        <f>VLOOKUP(F17,Steuerung!$A$17:$G$500,7,FALSE)</f>
        <v>0</v>
      </c>
      <c r="L17" s="7">
        <f>VLOOKUP(F17,Steuerung!$A$17:$H$500,8,FALSE)</f>
        <v>0</v>
      </c>
      <c r="M17" s="77">
        <f t="shared" si="0"/>
        <v>0</v>
      </c>
      <c r="N17" s="134">
        <f t="shared" si="1"/>
        <v>0</v>
      </c>
      <c r="O17" s="134">
        <f t="shared" si="2"/>
        <v>0</v>
      </c>
      <c r="P17" s="134">
        <f t="shared" si="3"/>
        <v>0</v>
      </c>
      <c r="Q17" s="67">
        <f>VLOOKUP(E17,Steuerung!$A$17:$B$500,2,FALSE)</f>
        <v>0</v>
      </c>
      <c r="R17" s="67">
        <f>VLOOKUP(F17,Steuerung!$A$17:$B$500,2,FALSE)</f>
        <v>0</v>
      </c>
      <c r="S17" s="159">
        <f t="shared" si="9"/>
        <v>0</v>
      </c>
      <c r="T17" s="159">
        <f t="shared" si="10"/>
        <v>0</v>
      </c>
      <c r="U17" s="135">
        <f t="shared" si="6"/>
        <v>0</v>
      </c>
      <c r="V17" s="135">
        <f t="shared" si="7"/>
        <v>0</v>
      </c>
      <c r="W17" s="135">
        <f t="shared" si="8"/>
        <v>0</v>
      </c>
    </row>
    <row r="18" spans="1:23" x14ac:dyDescent="0.2">
      <c r="A18" s="156" t="s">
        <v>1294</v>
      </c>
      <c r="B18" s="156" t="s">
        <v>1539</v>
      </c>
      <c r="C18" s="156"/>
      <c r="D18" s="156" t="s">
        <v>821</v>
      </c>
      <c r="E18" s="158" t="s">
        <v>129</v>
      </c>
      <c r="F18" s="158" t="s">
        <v>129</v>
      </c>
      <c r="G18" s="156" t="s">
        <v>822</v>
      </c>
      <c r="H18" s="159">
        <v>2.29</v>
      </c>
      <c r="I18" s="7">
        <f>VLOOKUP(E18,Steuerung!$A$17:$E$500,5,FALSE)</f>
        <v>0</v>
      </c>
      <c r="J18" s="77">
        <f>VLOOKUP(E18,Steuerung!$A$17:$F$500,6,FALSE)</f>
        <v>0</v>
      </c>
      <c r="K18" s="7">
        <f>VLOOKUP(F18,Steuerung!$A$17:$G$500,7,FALSE)</f>
        <v>0</v>
      </c>
      <c r="L18" s="7">
        <f>VLOOKUP(F18,Steuerung!$A$17:$H$500,8,FALSE)</f>
        <v>0</v>
      </c>
      <c r="M18" s="77">
        <f t="shared" si="0"/>
        <v>0</v>
      </c>
      <c r="N18" s="134">
        <f t="shared" si="1"/>
        <v>0</v>
      </c>
      <c r="O18" s="134">
        <f t="shared" si="2"/>
        <v>0</v>
      </c>
      <c r="P18" s="134">
        <f t="shared" si="3"/>
        <v>0</v>
      </c>
      <c r="Q18" s="67">
        <f>VLOOKUP(E18,Steuerung!$A$17:$B$500,2,FALSE)</f>
        <v>0</v>
      </c>
      <c r="R18" s="67">
        <f>VLOOKUP(F18,Steuerung!$A$17:$B$500,2,FALSE)</f>
        <v>0</v>
      </c>
      <c r="S18" s="159">
        <f t="shared" si="9"/>
        <v>0</v>
      </c>
      <c r="T18" s="159">
        <f t="shared" si="10"/>
        <v>0</v>
      </c>
      <c r="U18" s="135">
        <f t="shared" si="6"/>
        <v>0</v>
      </c>
      <c r="V18" s="135">
        <f t="shared" si="7"/>
        <v>0</v>
      </c>
      <c r="W18" s="135">
        <f t="shared" si="8"/>
        <v>0</v>
      </c>
    </row>
    <row r="19" spans="1:23" x14ac:dyDescent="0.2">
      <c r="A19" s="156" t="s">
        <v>1806</v>
      </c>
      <c r="B19" s="156" t="s">
        <v>2166</v>
      </c>
      <c r="C19" s="156"/>
      <c r="D19" s="156" t="s">
        <v>821</v>
      </c>
      <c r="E19" s="158" t="s">
        <v>129</v>
      </c>
      <c r="F19" s="158" t="s">
        <v>129</v>
      </c>
      <c r="G19" s="156" t="s">
        <v>822</v>
      </c>
      <c r="H19" s="159">
        <v>4.12</v>
      </c>
      <c r="I19" s="7">
        <f>VLOOKUP(E19,Steuerung!$A$17:$E$500,5,FALSE)</f>
        <v>0</v>
      </c>
      <c r="J19" s="77">
        <f>VLOOKUP(E19,Steuerung!$A$17:$F$500,6,FALSE)</f>
        <v>0</v>
      </c>
      <c r="K19" s="7">
        <f>VLOOKUP(F19,Steuerung!$A$17:$G$500,7,FALSE)</f>
        <v>0</v>
      </c>
      <c r="L19" s="7">
        <f>VLOOKUP(F19,Steuerung!$A$17:$H$500,8,FALSE)</f>
        <v>0</v>
      </c>
      <c r="M19" s="77">
        <f t="shared" si="0"/>
        <v>0</v>
      </c>
      <c r="N19" s="134">
        <f t="shared" si="1"/>
        <v>0</v>
      </c>
      <c r="O19" s="134">
        <f t="shared" si="2"/>
        <v>0</v>
      </c>
      <c r="P19" s="134">
        <f t="shared" si="3"/>
        <v>0</v>
      </c>
      <c r="Q19" s="67">
        <f>VLOOKUP(E19,Steuerung!$A$17:$B$500,2,FALSE)</f>
        <v>0</v>
      </c>
      <c r="R19" s="67">
        <f>VLOOKUP(F19,Steuerung!$A$17:$B$500,2,FALSE)</f>
        <v>0</v>
      </c>
      <c r="S19" s="159">
        <f t="shared" si="9"/>
        <v>0</v>
      </c>
      <c r="T19" s="159">
        <f t="shared" si="10"/>
        <v>0</v>
      </c>
      <c r="U19" s="135">
        <f t="shared" si="6"/>
        <v>0</v>
      </c>
      <c r="V19" s="135">
        <f t="shared" si="7"/>
        <v>0</v>
      </c>
      <c r="W19" s="135">
        <f t="shared" si="8"/>
        <v>0</v>
      </c>
    </row>
    <row r="20" spans="1:23" x14ac:dyDescent="0.2">
      <c r="A20" s="156" t="s">
        <v>2108</v>
      </c>
      <c r="B20" s="156" t="s">
        <v>850</v>
      </c>
      <c r="C20" s="156"/>
      <c r="D20" s="156" t="s">
        <v>1160</v>
      </c>
      <c r="E20" s="158" t="s">
        <v>131</v>
      </c>
      <c r="F20" s="158" t="s">
        <v>131</v>
      </c>
      <c r="G20" s="156" t="s">
        <v>1666</v>
      </c>
      <c r="H20" s="159">
        <v>19.38</v>
      </c>
      <c r="I20" s="7">
        <f>VLOOKUP(E20,Steuerung!$A$17:$E$500,5,FALSE)</f>
        <v>0</v>
      </c>
      <c r="J20" s="77">
        <f>VLOOKUP(E20,Steuerung!$A$17:$F$500,6,FALSE)</f>
        <v>0</v>
      </c>
      <c r="K20" s="7">
        <f>VLOOKUP(F20,Steuerung!$A$17:$G$500,7,FALSE)</f>
        <v>0</v>
      </c>
      <c r="L20" s="7">
        <f>VLOOKUP(F20,Steuerung!$A$17:$H$500,8,FALSE)</f>
        <v>0</v>
      </c>
      <c r="M20" s="77">
        <f t="shared" si="0"/>
        <v>0</v>
      </c>
      <c r="N20" s="134">
        <f t="shared" si="1"/>
        <v>0</v>
      </c>
      <c r="O20" s="134">
        <f t="shared" si="2"/>
        <v>0</v>
      </c>
      <c r="P20" s="134">
        <f t="shared" si="3"/>
        <v>0</v>
      </c>
      <c r="Q20" s="67">
        <f>VLOOKUP(E20,Steuerung!$A$17:$B$500,2,FALSE)</f>
        <v>0</v>
      </c>
      <c r="R20" s="67">
        <f>VLOOKUP(F20,Steuerung!$A$17:$B$500,2,FALSE)</f>
        <v>0</v>
      </c>
      <c r="S20" s="159">
        <f t="shared" si="9"/>
        <v>0</v>
      </c>
      <c r="T20" s="159">
        <f t="shared" si="10"/>
        <v>0</v>
      </c>
      <c r="U20" s="135">
        <f t="shared" si="6"/>
        <v>0</v>
      </c>
      <c r="V20" s="135">
        <f t="shared" si="7"/>
        <v>0</v>
      </c>
      <c r="W20" s="135">
        <f t="shared" si="8"/>
        <v>0</v>
      </c>
    </row>
    <row r="21" spans="1:23" x14ac:dyDescent="0.2">
      <c r="A21" s="156" t="s">
        <v>1393</v>
      </c>
      <c r="B21" s="156" t="s">
        <v>794</v>
      </c>
      <c r="C21" s="156"/>
      <c r="D21" s="156" t="s">
        <v>795</v>
      </c>
      <c r="E21" s="158" t="s">
        <v>187</v>
      </c>
      <c r="F21" s="158" t="s">
        <v>187</v>
      </c>
      <c r="G21" s="156" t="s">
        <v>1666</v>
      </c>
      <c r="H21" s="159">
        <v>62.68</v>
      </c>
      <c r="I21" s="7">
        <f>VLOOKUP(E21,Steuerung!$A$17:$E$500,5,FALSE)</f>
        <v>2</v>
      </c>
      <c r="J21" s="77">
        <f>VLOOKUP(E21,Steuerung!$A$17:$F$500,6,FALSE)</f>
        <v>58.333333333333329</v>
      </c>
      <c r="K21" s="7">
        <f>VLOOKUP(F21,Steuerung!$A$17:$G$500,7,FALSE)</f>
        <v>2</v>
      </c>
      <c r="L21" s="7">
        <f>VLOOKUP(F21,Steuerung!$A$17:$H$500,8,FALSE)</f>
        <v>46</v>
      </c>
      <c r="M21" s="77">
        <f t="shared" si="0"/>
        <v>104.33333333333333</v>
      </c>
      <c r="N21" s="134">
        <f t="shared" si="1"/>
        <v>6539.6133333333328</v>
      </c>
      <c r="O21" s="134">
        <f t="shared" si="2"/>
        <v>3656.333333333333</v>
      </c>
      <c r="P21" s="134">
        <f t="shared" si="3"/>
        <v>2883.28</v>
      </c>
      <c r="Q21" s="67">
        <f>VLOOKUP(E21,Steuerung!$A$17:$B$500,2,FALSE)</f>
        <v>0</v>
      </c>
      <c r="R21" s="67">
        <f>VLOOKUP(F21,Steuerung!$A$17:$B$500,2,FALSE)</f>
        <v>0</v>
      </c>
      <c r="S21" s="159">
        <f t="shared" si="9"/>
        <v>0</v>
      </c>
      <c r="T21" s="159">
        <f t="shared" si="10"/>
        <v>0</v>
      </c>
      <c r="U21" s="135" t="e">
        <f t="shared" si="6"/>
        <v>#DIV/0!</v>
      </c>
      <c r="V21" s="135" t="e">
        <f t="shared" si="7"/>
        <v>#DIV/0!</v>
      </c>
      <c r="W21" s="135" t="e">
        <f t="shared" si="8"/>
        <v>#DIV/0!</v>
      </c>
    </row>
    <row r="22" spans="1:23" x14ac:dyDescent="0.2">
      <c r="A22" s="156" t="s">
        <v>1393</v>
      </c>
      <c r="B22" s="156" t="s">
        <v>3999</v>
      </c>
      <c r="C22" s="156"/>
      <c r="D22" s="156" t="s">
        <v>795</v>
      </c>
      <c r="E22" s="158" t="s">
        <v>187</v>
      </c>
      <c r="F22" s="158" t="s">
        <v>187</v>
      </c>
      <c r="G22" s="156" t="s">
        <v>1666</v>
      </c>
      <c r="H22" s="159">
        <v>16.399999999999999</v>
      </c>
      <c r="I22" s="7">
        <f>VLOOKUP(E22,Steuerung!$A$17:$E$500,5,FALSE)</f>
        <v>2</v>
      </c>
      <c r="J22" s="77">
        <f>VLOOKUP(E22,Steuerung!$A$17:$F$500,6,FALSE)</f>
        <v>58.333333333333329</v>
      </c>
      <c r="K22" s="7">
        <f>VLOOKUP(F22,Steuerung!$A$17:$G$500,7,FALSE)</f>
        <v>2</v>
      </c>
      <c r="L22" s="7">
        <f>VLOOKUP(F22,Steuerung!$A$17:$H$500,8,FALSE)</f>
        <v>46</v>
      </c>
      <c r="M22" s="77">
        <f t="shared" si="0"/>
        <v>104.33333333333333</v>
      </c>
      <c r="N22" s="134">
        <f t="shared" si="1"/>
        <v>1711.0666666666664</v>
      </c>
      <c r="O22" s="134">
        <f t="shared" si="2"/>
        <v>956.66666666666652</v>
      </c>
      <c r="P22" s="134">
        <f t="shared" si="3"/>
        <v>754.4</v>
      </c>
      <c r="Q22" s="67">
        <f>VLOOKUP(E22,Steuerung!$A$17:$B$500,2,FALSE)</f>
        <v>0</v>
      </c>
      <c r="R22" s="67">
        <f>VLOOKUP(F22,Steuerung!$A$17:$B$500,2,FALSE)</f>
        <v>0</v>
      </c>
      <c r="S22" s="159">
        <f t="shared" si="9"/>
        <v>0</v>
      </c>
      <c r="T22" s="159">
        <f t="shared" si="10"/>
        <v>0</v>
      </c>
      <c r="U22" s="135" t="e">
        <f t="shared" si="6"/>
        <v>#DIV/0!</v>
      </c>
      <c r="V22" s="135" t="e">
        <f t="shared" si="7"/>
        <v>#DIV/0!</v>
      </c>
      <c r="W22" s="135" t="e">
        <f t="shared" si="8"/>
        <v>#DIV/0!</v>
      </c>
    </row>
    <row r="23" spans="1:23" x14ac:dyDescent="0.2">
      <c r="A23" s="156"/>
      <c r="B23" s="156" t="s">
        <v>4000</v>
      </c>
      <c r="C23" s="156"/>
      <c r="D23" s="156"/>
      <c r="E23" s="158"/>
      <c r="F23" s="158"/>
      <c r="G23" s="156"/>
      <c r="H23" s="147">
        <f>SUM(H9:H22)</f>
        <v>199.94</v>
      </c>
      <c r="I23" s="7"/>
      <c r="J23" s="77"/>
      <c r="K23" s="7"/>
      <c r="L23" s="7"/>
      <c r="M23" s="77"/>
      <c r="N23" s="147">
        <f>SUM(N9:N22)</f>
        <v>19444.716666666667</v>
      </c>
      <c r="O23" s="147">
        <f t="shared" ref="O23:P23" si="11">SUM(O9:O22)</f>
        <v>10802.046666666667</v>
      </c>
      <c r="P23" s="147">
        <f t="shared" si="11"/>
        <v>8642.67</v>
      </c>
      <c r="Q23" s="67"/>
      <c r="R23" s="67"/>
      <c r="S23" s="67"/>
      <c r="T23" s="67"/>
      <c r="U23" s="241" t="e">
        <f>SUM(U9:U22)</f>
        <v>#DIV/0!</v>
      </c>
      <c r="V23" s="241" t="e">
        <f>SUM(V9:V22)</f>
        <v>#DIV/0!</v>
      </c>
      <c r="W23" s="241" t="e">
        <f>SUM(W9:W22)</f>
        <v>#DIV/0!</v>
      </c>
    </row>
    <row r="24" spans="1:23" x14ac:dyDescent="0.2">
      <c r="A24" s="157" t="s">
        <v>3996</v>
      </c>
      <c r="B24" s="156"/>
      <c r="C24" s="156"/>
      <c r="D24" s="156"/>
      <c r="E24" s="158"/>
      <c r="F24" s="158"/>
      <c r="G24" s="156"/>
      <c r="H24" s="159" t="s">
        <v>2027</v>
      </c>
      <c r="I24" s="7"/>
      <c r="J24" s="77"/>
      <c r="K24" s="7"/>
      <c r="L24" s="7"/>
      <c r="M24" s="77"/>
      <c r="N24" s="134"/>
      <c r="O24" s="134"/>
      <c r="P24" s="134"/>
      <c r="Q24" s="67"/>
      <c r="R24" s="67"/>
      <c r="S24" s="67"/>
      <c r="T24" s="67"/>
      <c r="U24" s="135"/>
      <c r="V24" s="135"/>
      <c r="W24" s="135"/>
    </row>
    <row r="25" spans="1:23" x14ac:dyDescent="0.2">
      <c r="A25" s="157" t="s">
        <v>4001</v>
      </c>
      <c r="B25" s="156"/>
      <c r="C25" s="156"/>
      <c r="D25" s="156"/>
      <c r="E25" s="158"/>
      <c r="F25" s="158"/>
      <c r="G25" s="156"/>
      <c r="H25" s="159"/>
      <c r="I25" s="7"/>
      <c r="J25" s="77"/>
      <c r="K25" s="7"/>
      <c r="L25" s="7"/>
      <c r="M25" s="77"/>
      <c r="N25" s="134"/>
      <c r="O25" s="134"/>
      <c r="P25" s="134"/>
      <c r="Q25" s="67"/>
      <c r="R25" s="67"/>
      <c r="S25" s="67"/>
      <c r="T25" s="67"/>
      <c r="U25" s="135"/>
      <c r="V25" s="135"/>
      <c r="W25" s="135"/>
    </row>
    <row r="26" spans="1:23" x14ac:dyDescent="0.2">
      <c r="A26" s="156" t="s">
        <v>840</v>
      </c>
      <c r="B26" s="156" t="s">
        <v>1380</v>
      </c>
      <c r="C26" s="156"/>
      <c r="D26" s="156" t="s">
        <v>795</v>
      </c>
      <c r="E26" s="158" t="s">
        <v>166</v>
      </c>
      <c r="F26" s="158" t="s">
        <v>166</v>
      </c>
      <c r="G26" s="156" t="s">
        <v>822</v>
      </c>
      <c r="H26" s="159">
        <v>22.01</v>
      </c>
      <c r="I26" s="7">
        <f>VLOOKUP(E26,Steuerung!$A$17:$E$500,5,FALSE)</f>
        <v>2</v>
      </c>
      <c r="J26" s="77">
        <f>VLOOKUP(E26,Steuerung!$A$17:$F$500,6,FALSE)</f>
        <v>58.333333333333329</v>
      </c>
      <c r="K26" s="7">
        <f>VLOOKUP(F26,Steuerung!$A$17:$G$500,7,FALSE)</f>
        <v>2</v>
      </c>
      <c r="L26" s="7">
        <f>VLOOKUP(F26,Steuerung!$A$17:$H$500,8,FALSE)</f>
        <v>46</v>
      </c>
      <c r="M26" s="77">
        <f t="shared" ref="M26:M46" si="12">J26+L26</f>
        <v>104.33333333333333</v>
      </c>
      <c r="N26" s="134">
        <f t="shared" ref="N26:N46" si="13">H26*M26</f>
        <v>2296.3766666666666</v>
      </c>
      <c r="O26" s="134">
        <f t="shared" ref="O26:O46" si="14">H26*J26</f>
        <v>1283.9166666666667</v>
      </c>
      <c r="P26" s="134">
        <f t="shared" ref="P26:P46" si="15">H26*L26</f>
        <v>1012.46</v>
      </c>
      <c r="Q26" s="67">
        <f>VLOOKUP(E26,Steuerung!$A$17:$B$500,2,FALSE)</f>
        <v>0</v>
      </c>
      <c r="R26" s="67">
        <f>VLOOKUP(F26,Steuerung!$A$17:$B$500,2,FALSE)</f>
        <v>0</v>
      </c>
      <c r="S26" s="159">
        <f t="shared" ref="S26:S46" si="16">IFERROR(O26/Q26,0)</f>
        <v>0</v>
      </c>
      <c r="T26" s="159">
        <f t="shared" ref="T26:T46" si="17">IFERROR(P26/R26,0)</f>
        <v>0</v>
      </c>
      <c r="U26" s="135" t="e">
        <f t="shared" ref="U26:U46" si="18">IF(J26&gt;0,O26/Q26*SVS_UHR,0)</f>
        <v>#DIV/0!</v>
      </c>
      <c r="V26" s="135" t="e">
        <f t="shared" ref="V26:V46" si="19">IF(K26&gt;0,P26/R26*SVS_UHR,0)</f>
        <v>#DIV/0!</v>
      </c>
      <c r="W26" s="135" t="e">
        <f t="shared" ref="W26:W46" si="20">U26+V26</f>
        <v>#DIV/0!</v>
      </c>
    </row>
    <row r="27" spans="1:23" x14ac:dyDescent="0.2">
      <c r="A27" s="156" t="s">
        <v>849</v>
      </c>
      <c r="B27" s="156" t="s">
        <v>1398</v>
      </c>
      <c r="C27" s="156"/>
      <c r="D27" s="156" t="s">
        <v>821</v>
      </c>
      <c r="E27" s="158" t="s">
        <v>222</v>
      </c>
      <c r="F27" s="158" t="s">
        <v>222</v>
      </c>
      <c r="G27" s="156" t="s">
        <v>822</v>
      </c>
      <c r="H27" s="159">
        <v>5.97</v>
      </c>
      <c r="I27" s="7">
        <f>VLOOKUP(E27,Steuerung!$A$17:$E$500,5,FALSE)</f>
        <v>5</v>
      </c>
      <c r="J27" s="77">
        <f>VLOOKUP(E27,Steuerung!$A$17:$F$500,6,FALSE)</f>
        <v>137.33333333333334</v>
      </c>
      <c r="K27" s="7">
        <f>VLOOKUP(F27,Steuerung!$A$17:$G$500,7,FALSE)</f>
        <v>5</v>
      </c>
      <c r="L27" s="7">
        <f>VLOOKUP(F27,Steuerung!$A$17:$H$500,8,FALSE)</f>
        <v>113</v>
      </c>
      <c r="M27" s="77">
        <f t="shared" si="12"/>
        <v>250.33333333333334</v>
      </c>
      <c r="N27" s="134">
        <f t="shared" si="13"/>
        <v>1494.49</v>
      </c>
      <c r="O27" s="134">
        <f t="shared" si="14"/>
        <v>819.88</v>
      </c>
      <c r="P27" s="134">
        <f t="shared" si="15"/>
        <v>674.61</v>
      </c>
      <c r="Q27" s="67">
        <f>VLOOKUP(E27,Steuerung!$A$17:$B$500,2,FALSE)</f>
        <v>0</v>
      </c>
      <c r="R27" s="67">
        <f>VLOOKUP(F27,Steuerung!$A$17:$B$500,2,FALSE)</f>
        <v>0</v>
      </c>
      <c r="S27" s="159">
        <f t="shared" si="16"/>
        <v>0</v>
      </c>
      <c r="T27" s="159">
        <f t="shared" si="17"/>
        <v>0</v>
      </c>
      <c r="U27" s="135" t="e">
        <f t="shared" si="18"/>
        <v>#DIV/0!</v>
      </c>
      <c r="V27" s="135" t="e">
        <f t="shared" si="19"/>
        <v>#DIV/0!</v>
      </c>
      <c r="W27" s="135" t="e">
        <f t="shared" si="20"/>
        <v>#DIV/0!</v>
      </c>
    </row>
    <row r="28" spans="1:23" x14ac:dyDescent="0.2">
      <c r="A28" s="156" t="s">
        <v>1749</v>
      </c>
      <c r="B28" s="156" t="s">
        <v>1385</v>
      </c>
      <c r="C28" s="156"/>
      <c r="D28" s="156" t="s">
        <v>821</v>
      </c>
      <c r="E28" s="158" t="s">
        <v>222</v>
      </c>
      <c r="F28" s="158" t="s">
        <v>222</v>
      </c>
      <c r="G28" s="156" t="s">
        <v>822</v>
      </c>
      <c r="H28" s="159">
        <v>4.37</v>
      </c>
      <c r="I28" s="7">
        <f>VLOOKUP(E28,Steuerung!$A$17:$E$500,5,FALSE)</f>
        <v>5</v>
      </c>
      <c r="J28" s="77">
        <f>VLOOKUP(E28,Steuerung!$A$17:$F$500,6,FALSE)</f>
        <v>137.33333333333334</v>
      </c>
      <c r="K28" s="7">
        <f>VLOOKUP(F28,Steuerung!$A$17:$G$500,7,FALSE)</f>
        <v>5</v>
      </c>
      <c r="L28" s="7">
        <f>VLOOKUP(F28,Steuerung!$A$17:$H$500,8,FALSE)</f>
        <v>113</v>
      </c>
      <c r="M28" s="77">
        <f t="shared" si="12"/>
        <v>250.33333333333334</v>
      </c>
      <c r="N28" s="134">
        <f t="shared" si="13"/>
        <v>1093.9566666666667</v>
      </c>
      <c r="O28" s="134">
        <f t="shared" si="14"/>
        <v>600.14666666666676</v>
      </c>
      <c r="P28" s="134">
        <f t="shared" si="15"/>
        <v>493.81</v>
      </c>
      <c r="Q28" s="67">
        <f>VLOOKUP(E28,Steuerung!$A$17:$B$500,2,FALSE)</f>
        <v>0</v>
      </c>
      <c r="R28" s="67">
        <f>VLOOKUP(F28,Steuerung!$A$17:$B$500,2,FALSE)</f>
        <v>0</v>
      </c>
      <c r="S28" s="159">
        <f t="shared" si="16"/>
        <v>0</v>
      </c>
      <c r="T28" s="159">
        <f t="shared" si="17"/>
        <v>0</v>
      </c>
      <c r="U28" s="135" t="e">
        <f t="shared" si="18"/>
        <v>#DIV/0!</v>
      </c>
      <c r="V28" s="135" t="e">
        <f t="shared" si="19"/>
        <v>#DIV/0!</v>
      </c>
      <c r="W28" s="135" t="e">
        <f t="shared" si="20"/>
        <v>#DIV/0!</v>
      </c>
    </row>
    <row r="29" spans="1:23" x14ac:dyDescent="0.2">
      <c r="A29" s="156" t="s">
        <v>1319</v>
      </c>
      <c r="B29" s="156" t="s">
        <v>1470</v>
      </c>
      <c r="C29" s="156"/>
      <c r="D29" s="156" t="s">
        <v>821</v>
      </c>
      <c r="E29" s="158" t="s">
        <v>222</v>
      </c>
      <c r="F29" s="158" t="s">
        <v>222</v>
      </c>
      <c r="G29" s="156" t="s">
        <v>822</v>
      </c>
      <c r="H29" s="159">
        <v>5.97</v>
      </c>
      <c r="I29" s="7">
        <f>VLOOKUP(E29,Steuerung!$A$17:$E$500,5,FALSE)</f>
        <v>5</v>
      </c>
      <c r="J29" s="77">
        <f>VLOOKUP(E29,Steuerung!$A$17:$F$500,6,FALSE)</f>
        <v>137.33333333333334</v>
      </c>
      <c r="K29" s="7">
        <f>VLOOKUP(F29,Steuerung!$A$17:$G$500,7,FALSE)</f>
        <v>5</v>
      </c>
      <c r="L29" s="7">
        <f>VLOOKUP(F29,Steuerung!$A$17:$H$500,8,FALSE)</f>
        <v>113</v>
      </c>
      <c r="M29" s="77">
        <f t="shared" si="12"/>
        <v>250.33333333333334</v>
      </c>
      <c r="N29" s="134">
        <f t="shared" si="13"/>
        <v>1494.49</v>
      </c>
      <c r="O29" s="134">
        <f t="shared" si="14"/>
        <v>819.88</v>
      </c>
      <c r="P29" s="134">
        <f t="shared" si="15"/>
        <v>674.61</v>
      </c>
      <c r="Q29" s="67">
        <f>VLOOKUP(E29,Steuerung!$A$17:$B$500,2,FALSE)</f>
        <v>0</v>
      </c>
      <c r="R29" s="67">
        <f>VLOOKUP(F29,Steuerung!$A$17:$B$500,2,FALSE)</f>
        <v>0</v>
      </c>
      <c r="S29" s="159">
        <f t="shared" si="16"/>
        <v>0</v>
      </c>
      <c r="T29" s="159">
        <f t="shared" si="17"/>
        <v>0</v>
      </c>
      <c r="U29" s="135" t="e">
        <f t="shared" si="18"/>
        <v>#DIV/0!</v>
      </c>
      <c r="V29" s="135" t="e">
        <f t="shared" si="19"/>
        <v>#DIV/0!</v>
      </c>
      <c r="W29" s="135" t="e">
        <f t="shared" si="20"/>
        <v>#DIV/0!</v>
      </c>
    </row>
    <row r="30" spans="1:23" x14ac:dyDescent="0.2">
      <c r="A30" s="156" t="s">
        <v>1417</v>
      </c>
      <c r="B30" s="156" t="s">
        <v>906</v>
      </c>
      <c r="C30" s="156"/>
      <c r="D30" s="156" t="s">
        <v>821</v>
      </c>
      <c r="E30" s="158" t="s">
        <v>220</v>
      </c>
      <c r="F30" s="158" t="s">
        <v>220</v>
      </c>
      <c r="G30" s="156" t="s">
        <v>822</v>
      </c>
      <c r="H30" s="159">
        <v>9.85</v>
      </c>
      <c r="I30" s="7">
        <f>VLOOKUP(E30,Steuerung!$A$17:$E$500,5,FALSE)</f>
        <v>2</v>
      </c>
      <c r="J30" s="77">
        <f>VLOOKUP(E30,Steuerung!$A$17:$F$500,6,FALSE)</f>
        <v>58.333333333333329</v>
      </c>
      <c r="K30" s="7">
        <f>VLOOKUP(F30,Steuerung!$A$17:$G$500,7,FALSE)</f>
        <v>2</v>
      </c>
      <c r="L30" s="7">
        <f>VLOOKUP(F30,Steuerung!$A$17:$H$500,8,FALSE)</f>
        <v>46</v>
      </c>
      <c r="M30" s="77">
        <f t="shared" si="12"/>
        <v>104.33333333333333</v>
      </c>
      <c r="N30" s="134">
        <f t="shared" si="13"/>
        <v>1027.6833333333332</v>
      </c>
      <c r="O30" s="134">
        <f t="shared" si="14"/>
        <v>574.58333333333326</v>
      </c>
      <c r="P30" s="134">
        <f t="shared" si="15"/>
        <v>453.09999999999997</v>
      </c>
      <c r="Q30" s="67">
        <f>VLOOKUP(E30,Steuerung!$A$17:$B$500,2,FALSE)</f>
        <v>0</v>
      </c>
      <c r="R30" s="67">
        <f>VLOOKUP(F30,Steuerung!$A$17:$B$500,2,FALSE)</f>
        <v>0</v>
      </c>
      <c r="S30" s="159">
        <f t="shared" si="16"/>
        <v>0</v>
      </c>
      <c r="T30" s="159">
        <f t="shared" si="17"/>
        <v>0</v>
      </c>
      <c r="U30" s="135" t="e">
        <f t="shared" si="18"/>
        <v>#DIV/0!</v>
      </c>
      <c r="V30" s="135" t="e">
        <f t="shared" si="19"/>
        <v>#DIV/0!</v>
      </c>
      <c r="W30" s="135" t="e">
        <f t="shared" si="20"/>
        <v>#DIV/0!</v>
      </c>
    </row>
    <row r="31" spans="1:23" x14ac:dyDescent="0.2">
      <c r="A31" s="152" t="s">
        <v>1872</v>
      </c>
      <c r="B31" s="156" t="s">
        <v>4002</v>
      </c>
      <c r="C31" s="156"/>
      <c r="D31" s="156" t="s">
        <v>1160</v>
      </c>
      <c r="E31" s="7" t="s">
        <v>239</v>
      </c>
      <c r="F31" s="7" t="s">
        <v>239</v>
      </c>
      <c r="G31" s="156" t="s">
        <v>822</v>
      </c>
      <c r="H31" s="159">
        <v>24.59</v>
      </c>
      <c r="I31" s="7">
        <f>VLOOKUP(E31,Steuerung!$A$17:$E$500,5,FALSE)</f>
        <v>2</v>
      </c>
      <c r="J31" s="77">
        <f>VLOOKUP(E31,Steuerung!$A$17:$F$500,6,FALSE)</f>
        <v>58.333333333333329</v>
      </c>
      <c r="K31" s="7">
        <f>VLOOKUP(F31,Steuerung!$A$17:$G$500,7,FALSE)</f>
        <v>2</v>
      </c>
      <c r="L31" s="7">
        <f>VLOOKUP(F31,Steuerung!$A$17:$H$500,8,FALSE)</f>
        <v>46</v>
      </c>
      <c r="M31" s="77">
        <f t="shared" si="12"/>
        <v>104.33333333333333</v>
      </c>
      <c r="N31" s="134">
        <f t="shared" si="13"/>
        <v>2565.5566666666664</v>
      </c>
      <c r="O31" s="134">
        <f t="shared" si="14"/>
        <v>1434.4166666666665</v>
      </c>
      <c r="P31" s="134">
        <f t="shared" si="15"/>
        <v>1131.1400000000001</v>
      </c>
      <c r="Q31" s="67">
        <f>VLOOKUP(E31,Steuerung!$A$17:$B$500,2,FALSE)</f>
        <v>0</v>
      </c>
      <c r="R31" s="67">
        <f>VLOOKUP(F31,Steuerung!$A$17:$B$500,2,FALSE)</f>
        <v>0</v>
      </c>
      <c r="S31" s="159">
        <f t="shared" si="16"/>
        <v>0</v>
      </c>
      <c r="T31" s="159">
        <f t="shared" si="17"/>
        <v>0</v>
      </c>
      <c r="U31" s="135" t="e">
        <f t="shared" si="18"/>
        <v>#DIV/0!</v>
      </c>
      <c r="V31" s="135" t="e">
        <f t="shared" si="19"/>
        <v>#DIV/0!</v>
      </c>
      <c r="W31" s="135" t="e">
        <f t="shared" si="20"/>
        <v>#DIV/0!</v>
      </c>
    </row>
    <row r="32" spans="1:23" x14ac:dyDescent="0.2">
      <c r="A32" s="152" t="s">
        <v>1752</v>
      </c>
      <c r="B32" s="156" t="s">
        <v>4003</v>
      </c>
      <c r="C32" s="156"/>
      <c r="D32" s="156" t="s">
        <v>1160</v>
      </c>
      <c r="E32" s="7" t="s">
        <v>237</v>
      </c>
      <c r="F32" s="7" t="s">
        <v>237</v>
      </c>
      <c r="G32" s="156" t="s">
        <v>822</v>
      </c>
      <c r="H32" s="159">
        <v>14.56</v>
      </c>
      <c r="I32" s="7">
        <f>VLOOKUP(E32,Steuerung!$A$17:$E$500,5,FALSE)</f>
        <v>1</v>
      </c>
      <c r="J32" s="77">
        <f>VLOOKUP(E32,Steuerung!$A$17:$F$500,6,FALSE)</f>
        <v>29.166666666666657</v>
      </c>
      <c r="K32" s="7">
        <f>VLOOKUP(F32,Steuerung!$A$17:$G$500,7,FALSE)</f>
        <v>1</v>
      </c>
      <c r="L32" s="7">
        <f>VLOOKUP(F32,Steuerung!$A$17:$H$500,8,FALSE)</f>
        <v>23</v>
      </c>
      <c r="M32" s="77">
        <f t="shared" si="12"/>
        <v>52.166666666666657</v>
      </c>
      <c r="N32" s="134">
        <f t="shared" si="13"/>
        <v>759.54666666666651</v>
      </c>
      <c r="O32" s="134">
        <f t="shared" si="14"/>
        <v>424.66666666666652</v>
      </c>
      <c r="P32" s="134">
        <f t="shared" si="15"/>
        <v>334.88</v>
      </c>
      <c r="Q32" s="67">
        <f>VLOOKUP(E32,Steuerung!$A$17:$B$500,2,FALSE)</f>
        <v>0</v>
      </c>
      <c r="R32" s="67">
        <f>VLOOKUP(F32,Steuerung!$A$17:$B$500,2,FALSE)</f>
        <v>0</v>
      </c>
      <c r="S32" s="159">
        <f t="shared" si="16"/>
        <v>0</v>
      </c>
      <c r="T32" s="159">
        <f t="shared" si="17"/>
        <v>0</v>
      </c>
      <c r="U32" s="135" t="e">
        <f t="shared" si="18"/>
        <v>#DIV/0!</v>
      </c>
      <c r="V32" s="135" t="e">
        <f t="shared" si="19"/>
        <v>#DIV/0!</v>
      </c>
      <c r="W32" s="135" t="e">
        <f t="shared" si="20"/>
        <v>#DIV/0!</v>
      </c>
    </row>
    <row r="33" spans="1:23" x14ac:dyDescent="0.2">
      <c r="A33" s="152" t="s">
        <v>1874</v>
      </c>
      <c r="B33" s="156" t="s">
        <v>921</v>
      </c>
      <c r="C33" s="156"/>
      <c r="D33" s="156" t="s">
        <v>804</v>
      </c>
      <c r="E33" s="158" t="s">
        <v>317</v>
      </c>
      <c r="F33" s="158" t="s">
        <v>317</v>
      </c>
      <c r="G33" s="156" t="s">
        <v>822</v>
      </c>
      <c r="H33" s="159">
        <v>14.49</v>
      </c>
      <c r="I33" s="7" t="str">
        <f>VLOOKUP(E33,Steuerung!$A$17:$E$500,5,FALSE)</f>
        <v>m</v>
      </c>
      <c r="J33" s="77">
        <f>VLOOKUP(E33,Steuerung!$A$17:$F$500,6,FALSE)</f>
        <v>6.7</v>
      </c>
      <c r="K33" s="7" t="str">
        <f>VLOOKUP(F33,Steuerung!$A$17:$G$500,7,FALSE)</f>
        <v>m</v>
      </c>
      <c r="L33" s="7">
        <f>VLOOKUP(F33,Steuerung!$A$17:$H$500,8,FALSE)</f>
        <v>5.3</v>
      </c>
      <c r="M33" s="77">
        <f t="shared" si="12"/>
        <v>12</v>
      </c>
      <c r="N33" s="134">
        <f t="shared" si="13"/>
        <v>173.88</v>
      </c>
      <c r="O33" s="134">
        <f t="shared" si="14"/>
        <v>97.082999999999998</v>
      </c>
      <c r="P33" s="134">
        <f t="shared" si="15"/>
        <v>76.796999999999997</v>
      </c>
      <c r="Q33" s="67">
        <f>VLOOKUP(E33,Steuerung!$A$17:$B$500,2,FALSE)</f>
        <v>0</v>
      </c>
      <c r="R33" s="67">
        <f>VLOOKUP(F33,Steuerung!$A$17:$B$500,2,FALSE)</f>
        <v>0</v>
      </c>
      <c r="S33" s="159">
        <f t="shared" si="16"/>
        <v>0</v>
      </c>
      <c r="T33" s="159">
        <f t="shared" si="17"/>
        <v>0</v>
      </c>
      <c r="U33" s="135" t="e">
        <f t="shared" si="18"/>
        <v>#DIV/0!</v>
      </c>
      <c r="V33" s="135" t="e">
        <f t="shared" si="19"/>
        <v>#DIV/0!</v>
      </c>
      <c r="W33" s="135" t="e">
        <f>U33+V33</f>
        <v>#DIV/0!</v>
      </c>
    </row>
    <row r="34" spans="1:23" x14ac:dyDescent="0.2">
      <c r="A34" s="152" t="s">
        <v>854</v>
      </c>
      <c r="B34" s="156" t="s">
        <v>921</v>
      </c>
      <c r="C34" s="156"/>
      <c r="D34" s="156" t="s">
        <v>804</v>
      </c>
      <c r="E34" s="7" t="s">
        <v>317</v>
      </c>
      <c r="F34" s="7" t="s">
        <v>317</v>
      </c>
      <c r="G34" s="156" t="s">
        <v>822</v>
      </c>
      <c r="H34" s="159">
        <v>14.46</v>
      </c>
      <c r="I34" s="7" t="str">
        <f>VLOOKUP(E34,Steuerung!$A$17:$E$500,5,FALSE)</f>
        <v>m</v>
      </c>
      <c r="J34" s="77">
        <f>VLOOKUP(E34,Steuerung!$A$17:$F$500,6,FALSE)</f>
        <v>6.7</v>
      </c>
      <c r="K34" s="7" t="str">
        <f>VLOOKUP(F34,Steuerung!$A$17:$G$500,7,FALSE)</f>
        <v>m</v>
      </c>
      <c r="L34" s="7">
        <f>VLOOKUP(F34,Steuerung!$A$17:$H$500,8,FALSE)</f>
        <v>5.3</v>
      </c>
      <c r="M34" s="77">
        <f t="shared" si="12"/>
        <v>12</v>
      </c>
      <c r="N34" s="134">
        <f t="shared" si="13"/>
        <v>173.52</v>
      </c>
      <c r="O34" s="134">
        <f t="shared" si="14"/>
        <v>96.882000000000005</v>
      </c>
      <c r="P34" s="134">
        <f t="shared" si="15"/>
        <v>76.638000000000005</v>
      </c>
      <c r="Q34" s="67">
        <f>VLOOKUP(E34,Steuerung!$A$17:$B$500,2,FALSE)</f>
        <v>0</v>
      </c>
      <c r="R34" s="67">
        <f>VLOOKUP(F34,Steuerung!$A$17:$B$500,2,FALSE)</f>
        <v>0</v>
      </c>
      <c r="S34" s="159">
        <f t="shared" si="16"/>
        <v>0</v>
      </c>
      <c r="T34" s="159">
        <f t="shared" si="17"/>
        <v>0</v>
      </c>
      <c r="U34" s="135" t="e">
        <f t="shared" si="18"/>
        <v>#DIV/0!</v>
      </c>
      <c r="V34" s="135" t="e">
        <f t="shared" si="19"/>
        <v>#DIV/0!</v>
      </c>
      <c r="W34" s="135" t="e">
        <f>U34+V34</f>
        <v>#DIV/0!</v>
      </c>
    </row>
    <row r="35" spans="1:23" x14ac:dyDescent="0.2">
      <c r="A35" s="152" t="s">
        <v>2041</v>
      </c>
      <c r="B35" s="156" t="s">
        <v>2031</v>
      </c>
      <c r="C35" s="156"/>
      <c r="D35" s="156" t="s">
        <v>1160</v>
      </c>
      <c r="E35" s="7" t="s">
        <v>237</v>
      </c>
      <c r="F35" s="7" t="s">
        <v>237</v>
      </c>
      <c r="G35" s="156" t="s">
        <v>822</v>
      </c>
      <c r="H35" s="159">
        <v>14.46</v>
      </c>
      <c r="I35" s="7">
        <f>VLOOKUP(E35,Steuerung!$A$17:$E$500,5,FALSE)</f>
        <v>1</v>
      </c>
      <c r="J35" s="77">
        <f>VLOOKUP(E35,Steuerung!$A$17:$F$500,6,FALSE)</f>
        <v>29.166666666666657</v>
      </c>
      <c r="K35" s="7">
        <f>VLOOKUP(F35,Steuerung!$A$17:$G$500,7,FALSE)</f>
        <v>1</v>
      </c>
      <c r="L35" s="7">
        <f>VLOOKUP(F35,Steuerung!$A$17:$H$500,8,FALSE)</f>
        <v>23</v>
      </c>
      <c r="M35" s="77">
        <f t="shared" si="12"/>
        <v>52.166666666666657</v>
      </c>
      <c r="N35" s="134">
        <f t="shared" si="13"/>
        <v>754.32999999999993</v>
      </c>
      <c r="O35" s="134">
        <f t="shared" si="14"/>
        <v>421.74999999999989</v>
      </c>
      <c r="P35" s="134">
        <f t="shared" si="15"/>
        <v>332.58000000000004</v>
      </c>
      <c r="Q35" s="67">
        <f>VLOOKUP(E35,Steuerung!$A$17:$B$500,2,FALSE)</f>
        <v>0</v>
      </c>
      <c r="R35" s="67">
        <f>VLOOKUP(F35,Steuerung!$A$17:$B$500,2,FALSE)</f>
        <v>0</v>
      </c>
      <c r="S35" s="159">
        <f t="shared" si="16"/>
        <v>0</v>
      </c>
      <c r="T35" s="159">
        <f t="shared" si="17"/>
        <v>0</v>
      </c>
      <c r="U35" s="135" t="e">
        <f t="shared" si="18"/>
        <v>#DIV/0!</v>
      </c>
      <c r="V35" s="135" t="e">
        <f t="shared" si="19"/>
        <v>#DIV/0!</v>
      </c>
      <c r="W35" s="135" t="e">
        <f t="shared" si="20"/>
        <v>#DIV/0!</v>
      </c>
    </row>
    <row r="36" spans="1:23" x14ac:dyDescent="0.2">
      <c r="A36" s="152" t="s">
        <v>856</v>
      </c>
      <c r="B36" s="156" t="s">
        <v>921</v>
      </c>
      <c r="C36" s="156"/>
      <c r="D36" s="156" t="s">
        <v>804</v>
      </c>
      <c r="E36" s="7" t="s">
        <v>317</v>
      </c>
      <c r="F36" s="7" t="s">
        <v>317</v>
      </c>
      <c r="G36" s="156" t="s">
        <v>822</v>
      </c>
      <c r="H36" s="159">
        <v>29.83</v>
      </c>
      <c r="I36" s="7" t="str">
        <f>VLOOKUP(E36,Steuerung!$A$17:$E$500,5,FALSE)</f>
        <v>m</v>
      </c>
      <c r="J36" s="77">
        <f>VLOOKUP(E36,Steuerung!$A$17:$F$500,6,FALSE)</f>
        <v>6.7</v>
      </c>
      <c r="K36" s="7" t="str">
        <f>VLOOKUP(F36,Steuerung!$A$17:$G$500,7,FALSE)</f>
        <v>m</v>
      </c>
      <c r="L36" s="7">
        <f>VLOOKUP(F36,Steuerung!$A$17:$H$500,8,FALSE)</f>
        <v>5.3</v>
      </c>
      <c r="M36" s="77">
        <f t="shared" si="12"/>
        <v>12</v>
      </c>
      <c r="N36" s="134">
        <f t="shared" si="13"/>
        <v>357.96</v>
      </c>
      <c r="O36" s="134">
        <f t="shared" si="14"/>
        <v>199.86099999999999</v>
      </c>
      <c r="P36" s="134">
        <f t="shared" si="15"/>
        <v>158.09899999999999</v>
      </c>
      <c r="Q36" s="67">
        <f>VLOOKUP(E36,Steuerung!$A$17:$B$500,2,FALSE)</f>
        <v>0</v>
      </c>
      <c r="R36" s="67">
        <f>VLOOKUP(F36,Steuerung!$A$17:$B$500,2,FALSE)</f>
        <v>0</v>
      </c>
      <c r="S36" s="159">
        <f t="shared" si="16"/>
        <v>0</v>
      </c>
      <c r="T36" s="159">
        <f t="shared" si="17"/>
        <v>0</v>
      </c>
      <c r="U36" s="135" t="e">
        <f t="shared" si="18"/>
        <v>#DIV/0!</v>
      </c>
      <c r="V36" s="135" t="e">
        <f t="shared" si="19"/>
        <v>#DIV/0!</v>
      </c>
      <c r="W36" s="135" t="e">
        <f t="shared" si="20"/>
        <v>#DIV/0!</v>
      </c>
    </row>
    <row r="37" spans="1:23" x14ac:dyDescent="0.2">
      <c r="A37" s="152" t="s">
        <v>857</v>
      </c>
      <c r="B37" s="156" t="s">
        <v>2189</v>
      </c>
      <c r="C37" s="156"/>
      <c r="D37" s="156" t="s">
        <v>1160</v>
      </c>
      <c r="E37" s="7" t="s">
        <v>239</v>
      </c>
      <c r="F37" s="7" t="s">
        <v>239</v>
      </c>
      <c r="G37" s="156" t="s">
        <v>822</v>
      </c>
      <c r="H37" s="159">
        <v>14.46</v>
      </c>
      <c r="I37" s="7">
        <f>VLOOKUP(E37,Steuerung!$A$17:$E$500,5,FALSE)</f>
        <v>2</v>
      </c>
      <c r="J37" s="77">
        <f>VLOOKUP(E37,Steuerung!$A$17:$F$500,6,FALSE)</f>
        <v>58.333333333333329</v>
      </c>
      <c r="K37" s="7">
        <f>VLOOKUP(F37,Steuerung!$A$17:$G$500,7,FALSE)</f>
        <v>2</v>
      </c>
      <c r="L37" s="7">
        <f>VLOOKUP(F37,Steuerung!$A$17:$H$500,8,FALSE)</f>
        <v>46</v>
      </c>
      <c r="M37" s="77">
        <f t="shared" si="12"/>
        <v>104.33333333333333</v>
      </c>
      <c r="N37" s="134">
        <f t="shared" si="13"/>
        <v>1508.66</v>
      </c>
      <c r="O37" s="134">
        <f t="shared" si="14"/>
        <v>843.5</v>
      </c>
      <c r="P37" s="134">
        <f t="shared" si="15"/>
        <v>665.16000000000008</v>
      </c>
      <c r="Q37" s="67">
        <f>VLOOKUP(E37,Steuerung!$A$17:$B$500,2,FALSE)</f>
        <v>0</v>
      </c>
      <c r="R37" s="67">
        <f>VLOOKUP(F37,Steuerung!$A$17:$B$500,2,FALSE)</f>
        <v>0</v>
      </c>
      <c r="S37" s="159">
        <f t="shared" si="16"/>
        <v>0</v>
      </c>
      <c r="T37" s="159">
        <f t="shared" si="17"/>
        <v>0</v>
      </c>
      <c r="U37" s="135" t="e">
        <f t="shared" si="18"/>
        <v>#DIV/0!</v>
      </c>
      <c r="V37" s="135" t="e">
        <f t="shared" si="19"/>
        <v>#DIV/0!</v>
      </c>
      <c r="W37" s="135" t="e">
        <f t="shared" si="20"/>
        <v>#DIV/0!</v>
      </c>
    </row>
    <row r="38" spans="1:23" x14ac:dyDescent="0.2">
      <c r="A38" s="152" t="s">
        <v>858</v>
      </c>
      <c r="B38" s="156" t="s">
        <v>2189</v>
      </c>
      <c r="C38" s="156"/>
      <c r="D38" s="156" t="s">
        <v>1160</v>
      </c>
      <c r="E38" s="7" t="s">
        <v>239</v>
      </c>
      <c r="F38" s="7" t="s">
        <v>239</v>
      </c>
      <c r="G38" s="156" t="s">
        <v>822</v>
      </c>
      <c r="H38" s="159">
        <v>14.49</v>
      </c>
      <c r="I38" s="7">
        <f>VLOOKUP(E38,Steuerung!$A$17:$E$500,5,FALSE)</f>
        <v>2</v>
      </c>
      <c r="J38" s="77">
        <f>VLOOKUP(E38,Steuerung!$A$17:$F$500,6,FALSE)</f>
        <v>58.333333333333329</v>
      </c>
      <c r="K38" s="7">
        <f>VLOOKUP(F38,Steuerung!$A$17:$G$500,7,FALSE)</f>
        <v>2</v>
      </c>
      <c r="L38" s="7">
        <f>VLOOKUP(F38,Steuerung!$A$17:$H$500,8,FALSE)</f>
        <v>46</v>
      </c>
      <c r="M38" s="77">
        <f t="shared" si="12"/>
        <v>104.33333333333333</v>
      </c>
      <c r="N38" s="134">
        <f t="shared" si="13"/>
        <v>1511.79</v>
      </c>
      <c r="O38" s="134">
        <f t="shared" si="14"/>
        <v>845.25</v>
      </c>
      <c r="P38" s="134">
        <f t="shared" si="15"/>
        <v>666.54</v>
      </c>
      <c r="Q38" s="67">
        <f>VLOOKUP(E38,Steuerung!$A$17:$B$500,2,FALSE)</f>
        <v>0</v>
      </c>
      <c r="R38" s="67">
        <f>VLOOKUP(F38,Steuerung!$A$17:$B$500,2,FALSE)</f>
        <v>0</v>
      </c>
      <c r="S38" s="159">
        <f t="shared" si="16"/>
        <v>0</v>
      </c>
      <c r="T38" s="159">
        <f t="shared" si="17"/>
        <v>0</v>
      </c>
      <c r="U38" s="135" t="e">
        <f t="shared" si="18"/>
        <v>#DIV/0!</v>
      </c>
      <c r="V38" s="135" t="e">
        <f t="shared" si="19"/>
        <v>#DIV/0!</v>
      </c>
      <c r="W38" s="135" t="e">
        <f t="shared" si="20"/>
        <v>#DIV/0!</v>
      </c>
    </row>
    <row r="39" spans="1:23" x14ac:dyDescent="0.2">
      <c r="A39" s="152" t="s">
        <v>3126</v>
      </c>
      <c r="B39" s="156" t="s">
        <v>2189</v>
      </c>
      <c r="C39" s="156"/>
      <c r="D39" s="156" t="s">
        <v>1160</v>
      </c>
      <c r="E39" s="7" t="s">
        <v>239</v>
      </c>
      <c r="F39" s="7" t="s">
        <v>239</v>
      </c>
      <c r="G39" s="156" t="s">
        <v>822</v>
      </c>
      <c r="H39" s="159">
        <v>14.46</v>
      </c>
      <c r="I39" s="7">
        <f>VLOOKUP(E39,Steuerung!$A$17:$E$500,5,FALSE)</f>
        <v>2</v>
      </c>
      <c r="J39" s="77">
        <f>VLOOKUP(E39,Steuerung!$A$17:$F$500,6,FALSE)</f>
        <v>58.333333333333329</v>
      </c>
      <c r="K39" s="7">
        <f>VLOOKUP(F39,Steuerung!$A$17:$G$500,7,FALSE)</f>
        <v>2</v>
      </c>
      <c r="L39" s="7">
        <f>VLOOKUP(F39,Steuerung!$A$17:$H$500,8,FALSE)</f>
        <v>46</v>
      </c>
      <c r="M39" s="77">
        <f t="shared" si="12"/>
        <v>104.33333333333333</v>
      </c>
      <c r="N39" s="134">
        <f t="shared" si="13"/>
        <v>1508.66</v>
      </c>
      <c r="O39" s="134">
        <f t="shared" si="14"/>
        <v>843.5</v>
      </c>
      <c r="P39" s="134">
        <f t="shared" si="15"/>
        <v>665.16000000000008</v>
      </c>
      <c r="Q39" s="67">
        <f>VLOOKUP(E39,Steuerung!$A$17:$B$500,2,FALSE)</f>
        <v>0</v>
      </c>
      <c r="R39" s="67">
        <f>VLOOKUP(F39,Steuerung!$A$17:$B$500,2,FALSE)</f>
        <v>0</v>
      </c>
      <c r="S39" s="159">
        <f t="shared" si="16"/>
        <v>0</v>
      </c>
      <c r="T39" s="159">
        <f t="shared" si="17"/>
        <v>0</v>
      </c>
      <c r="U39" s="135" t="e">
        <f t="shared" si="18"/>
        <v>#DIV/0!</v>
      </c>
      <c r="V39" s="135" t="e">
        <f t="shared" si="19"/>
        <v>#DIV/0!</v>
      </c>
      <c r="W39" s="135" t="e">
        <f t="shared" si="20"/>
        <v>#DIV/0!</v>
      </c>
    </row>
    <row r="40" spans="1:23" x14ac:dyDescent="0.2">
      <c r="A40" s="152" t="s">
        <v>859</v>
      </c>
      <c r="B40" s="156" t="s">
        <v>1159</v>
      </c>
      <c r="C40" s="156"/>
      <c r="D40" s="156" t="s">
        <v>1160</v>
      </c>
      <c r="E40" s="7" t="s">
        <v>239</v>
      </c>
      <c r="F40" s="7" t="s">
        <v>239</v>
      </c>
      <c r="G40" s="156" t="s">
        <v>822</v>
      </c>
      <c r="H40" s="159">
        <v>26.82</v>
      </c>
      <c r="I40" s="7">
        <f>VLOOKUP(E40,Steuerung!$A$17:$E$500,5,FALSE)</f>
        <v>2</v>
      </c>
      <c r="J40" s="77">
        <f>VLOOKUP(E40,Steuerung!$A$17:$F$500,6,FALSE)</f>
        <v>58.333333333333329</v>
      </c>
      <c r="K40" s="7">
        <f>VLOOKUP(F40,Steuerung!$A$17:$G$500,7,FALSE)</f>
        <v>2</v>
      </c>
      <c r="L40" s="7">
        <f>VLOOKUP(F40,Steuerung!$A$17:$H$500,8,FALSE)</f>
        <v>46</v>
      </c>
      <c r="M40" s="77">
        <f t="shared" si="12"/>
        <v>104.33333333333333</v>
      </c>
      <c r="N40" s="134">
        <f t="shared" si="13"/>
        <v>2798.22</v>
      </c>
      <c r="O40" s="134">
        <f t="shared" si="14"/>
        <v>1564.5</v>
      </c>
      <c r="P40" s="134">
        <f t="shared" si="15"/>
        <v>1233.72</v>
      </c>
      <c r="Q40" s="67">
        <f>VLOOKUP(E40,Steuerung!$A$17:$B$500,2,FALSE)</f>
        <v>0</v>
      </c>
      <c r="R40" s="67">
        <f>VLOOKUP(F40,Steuerung!$A$17:$B$500,2,FALSE)</f>
        <v>0</v>
      </c>
      <c r="S40" s="159">
        <f t="shared" si="16"/>
        <v>0</v>
      </c>
      <c r="T40" s="159">
        <f t="shared" si="17"/>
        <v>0</v>
      </c>
      <c r="U40" s="135" t="e">
        <f t="shared" si="18"/>
        <v>#DIV/0!</v>
      </c>
      <c r="V40" s="135" t="e">
        <f t="shared" si="19"/>
        <v>#DIV/0!</v>
      </c>
      <c r="W40" s="135" t="e">
        <f t="shared" si="20"/>
        <v>#DIV/0!</v>
      </c>
    </row>
    <row r="41" spans="1:23" x14ac:dyDescent="0.2">
      <c r="A41" s="152" t="s">
        <v>860</v>
      </c>
      <c r="B41" s="156" t="s">
        <v>4004</v>
      </c>
      <c r="C41" s="156"/>
      <c r="D41" s="156" t="s">
        <v>1160</v>
      </c>
      <c r="E41" s="7" t="s">
        <v>131</v>
      </c>
      <c r="F41" s="7" t="s">
        <v>131</v>
      </c>
      <c r="G41" s="156" t="s">
        <v>822</v>
      </c>
      <c r="H41" s="159">
        <v>26.34</v>
      </c>
      <c r="I41" s="7">
        <f>VLOOKUP(E41,Steuerung!$A$17:$E$500,5,FALSE)</f>
        <v>0</v>
      </c>
      <c r="J41" s="77">
        <f>VLOOKUP(E41,Steuerung!$A$17:$F$500,6,FALSE)</f>
        <v>0</v>
      </c>
      <c r="K41" s="7">
        <f>VLOOKUP(F41,Steuerung!$A$17:$G$500,7,FALSE)</f>
        <v>0</v>
      </c>
      <c r="L41" s="7">
        <f>VLOOKUP(F41,Steuerung!$A$17:$H$500,8,FALSE)</f>
        <v>0</v>
      </c>
      <c r="M41" s="77">
        <f t="shared" si="12"/>
        <v>0</v>
      </c>
      <c r="N41" s="134">
        <f t="shared" si="13"/>
        <v>0</v>
      </c>
      <c r="O41" s="134">
        <f t="shared" si="14"/>
        <v>0</v>
      </c>
      <c r="P41" s="134">
        <f t="shared" si="15"/>
        <v>0</v>
      </c>
      <c r="Q41" s="67">
        <f>VLOOKUP(E41,Steuerung!$A$17:$B$500,2,FALSE)</f>
        <v>0</v>
      </c>
      <c r="R41" s="67">
        <f>VLOOKUP(F41,Steuerung!$A$17:$B$500,2,FALSE)</f>
        <v>0</v>
      </c>
      <c r="S41" s="159">
        <f t="shared" si="16"/>
        <v>0</v>
      </c>
      <c r="T41" s="159">
        <f t="shared" si="17"/>
        <v>0</v>
      </c>
      <c r="U41" s="135">
        <f t="shared" si="18"/>
        <v>0</v>
      </c>
      <c r="V41" s="135">
        <f t="shared" si="19"/>
        <v>0</v>
      </c>
      <c r="W41" s="135">
        <f t="shared" si="20"/>
        <v>0</v>
      </c>
    </row>
    <row r="42" spans="1:23" x14ac:dyDescent="0.2">
      <c r="A42" s="152" t="s">
        <v>3662</v>
      </c>
      <c r="B42" s="156" t="s">
        <v>2189</v>
      </c>
      <c r="C42" s="156"/>
      <c r="D42" s="156" t="s">
        <v>1160</v>
      </c>
      <c r="E42" s="7" t="s">
        <v>131</v>
      </c>
      <c r="F42" s="7" t="s">
        <v>131</v>
      </c>
      <c r="G42" s="156" t="s">
        <v>1666</v>
      </c>
      <c r="H42" s="159">
        <v>12.45</v>
      </c>
      <c r="I42" s="7">
        <f>VLOOKUP(E42,Steuerung!$A$17:$E$500,5,FALSE)</f>
        <v>0</v>
      </c>
      <c r="J42" s="77">
        <f>VLOOKUP(E42,Steuerung!$A$17:$F$500,6,FALSE)</f>
        <v>0</v>
      </c>
      <c r="K42" s="7">
        <f>VLOOKUP(F42,Steuerung!$A$17:$G$500,7,FALSE)</f>
        <v>0</v>
      </c>
      <c r="L42" s="7">
        <f>VLOOKUP(F42,Steuerung!$A$17:$H$500,8,FALSE)</f>
        <v>0</v>
      </c>
      <c r="M42" s="77">
        <f t="shared" si="12"/>
        <v>0</v>
      </c>
      <c r="N42" s="134">
        <f t="shared" si="13"/>
        <v>0</v>
      </c>
      <c r="O42" s="134">
        <f t="shared" si="14"/>
        <v>0</v>
      </c>
      <c r="P42" s="134">
        <f t="shared" si="15"/>
        <v>0</v>
      </c>
      <c r="Q42" s="67">
        <f>VLOOKUP(E42,Steuerung!$A$17:$B$500,2,FALSE)</f>
        <v>0</v>
      </c>
      <c r="R42" s="67">
        <f>VLOOKUP(F42,Steuerung!$A$17:$B$500,2,FALSE)</f>
        <v>0</v>
      </c>
      <c r="S42" s="159">
        <f t="shared" si="16"/>
        <v>0</v>
      </c>
      <c r="T42" s="159">
        <f t="shared" si="17"/>
        <v>0</v>
      </c>
      <c r="U42" s="135">
        <f t="shared" si="18"/>
        <v>0</v>
      </c>
      <c r="V42" s="135">
        <f t="shared" si="19"/>
        <v>0</v>
      </c>
      <c r="W42" s="135">
        <f t="shared" si="20"/>
        <v>0</v>
      </c>
    </row>
    <row r="43" spans="1:23" x14ac:dyDescent="0.2">
      <c r="A43" s="152" t="s">
        <v>1879</v>
      </c>
      <c r="B43" s="156" t="s">
        <v>1159</v>
      </c>
      <c r="C43" s="156"/>
      <c r="D43" s="156" t="s">
        <v>1160</v>
      </c>
      <c r="E43" s="7" t="s">
        <v>239</v>
      </c>
      <c r="F43" s="7" t="s">
        <v>239</v>
      </c>
      <c r="G43" s="156" t="s">
        <v>822</v>
      </c>
      <c r="H43" s="159">
        <v>15.6</v>
      </c>
      <c r="I43" s="7">
        <f>VLOOKUP(E43,Steuerung!$A$17:$E$500,5,FALSE)</f>
        <v>2</v>
      </c>
      <c r="J43" s="77">
        <f>VLOOKUP(E43,Steuerung!$A$17:$F$500,6,FALSE)</f>
        <v>58.333333333333329</v>
      </c>
      <c r="K43" s="7">
        <f>VLOOKUP(F43,Steuerung!$A$17:$G$500,7,FALSE)</f>
        <v>2</v>
      </c>
      <c r="L43" s="7">
        <f>VLOOKUP(F43,Steuerung!$A$17:$H$500,8,FALSE)</f>
        <v>46</v>
      </c>
      <c r="M43" s="77">
        <f t="shared" si="12"/>
        <v>104.33333333333333</v>
      </c>
      <c r="N43" s="134">
        <f t="shared" si="13"/>
        <v>1627.6</v>
      </c>
      <c r="O43" s="134">
        <f t="shared" si="14"/>
        <v>909.99999999999989</v>
      </c>
      <c r="P43" s="134">
        <f t="shared" si="15"/>
        <v>717.6</v>
      </c>
      <c r="Q43" s="67">
        <f>VLOOKUP(E43,Steuerung!$A$17:$B$500,2,FALSE)</f>
        <v>0</v>
      </c>
      <c r="R43" s="67">
        <f>VLOOKUP(F43,Steuerung!$A$17:$B$500,2,FALSE)</f>
        <v>0</v>
      </c>
      <c r="S43" s="159">
        <f t="shared" si="16"/>
        <v>0</v>
      </c>
      <c r="T43" s="159">
        <f t="shared" si="17"/>
        <v>0</v>
      </c>
      <c r="U43" s="135" t="e">
        <f t="shared" si="18"/>
        <v>#DIV/0!</v>
      </c>
      <c r="V43" s="135" t="e">
        <f t="shared" si="19"/>
        <v>#DIV/0!</v>
      </c>
      <c r="W43" s="135" t="e">
        <f t="shared" si="20"/>
        <v>#DIV/0!</v>
      </c>
    </row>
    <row r="44" spans="1:23" x14ac:dyDescent="0.2">
      <c r="A44" s="152" t="s">
        <v>1881</v>
      </c>
      <c r="B44" s="156" t="s">
        <v>1159</v>
      </c>
      <c r="C44" s="156"/>
      <c r="D44" s="156" t="s">
        <v>1160</v>
      </c>
      <c r="E44" s="7" t="s">
        <v>239</v>
      </c>
      <c r="F44" s="7" t="s">
        <v>239</v>
      </c>
      <c r="G44" s="156" t="s">
        <v>822</v>
      </c>
      <c r="H44" s="159">
        <v>21.8</v>
      </c>
      <c r="I44" s="7">
        <f>VLOOKUP(E44,Steuerung!$A$17:$E$500,5,FALSE)</f>
        <v>2</v>
      </c>
      <c r="J44" s="77">
        <f>VLOOKUP(E44,Steuerung!$A$17:$F$500,6,FALSE)</f>
        <v>58.333333333333329</v>
      </c>
      <c r="K44" s="7">
        <f>VLOOKUP(F44,Steuerung!$A$17:$G$500,7,FALSE)</f>
        <v>2</v>
      </c>
      <c r="L44" s="7">
        <f>VLOOKUP(F44,Steuerung!$A$17:$H$500,8,FALSE)</f>
        <v>46</v>
      </c>
      <c r="M44" s="77">
        <f t="shared" si="12"/>
        <v>104.33333333333333</v>
      </c>
      <c r="N44" s="134">
        <f t="shared" si="13"/>
        <v>2274.4666666666667</v>
      </c>
      <c r="O44" s="134">
        <f t="shared" si="14"/>
        <v>1271.6666666666665</v>
      </c>
      <c r="P44" s="134">
        <f t="shared" si="15"/>
        <v>1002.8000000000001</v>
      </c>
      <c r="Q44" s="67">
        <f>VLOOKUP(E44,Steuerung!$A$17:$B$500,2,FALSE)</f>
        <v>0</v>
      </c>
      <c r="R44" s="67">
        <f>VLOOKUP(F44,Steuerung!$A$17:$B$500,2,FALSE)</f>
        <v>0</v>
      </c>
      <c r="S44" s="159">
        <f t="shared" si="16"/>
        <v>0</v>
      </c>
      <c r="T44" s="159">
        <f t="shared" si="17"/>
        <v>0</v>
      </c>
      <c r="U44" s="135" t="e">
        <f t="shared" si="18"/>
        <v>#DIV/0!</v>
      </c>
      <c r="V44" s="135" t="e">
        <f t="shared" si="19"/>
        <v>#DIV/0!</v>
      </c>
      <c r="W44" s="135" t="e">
        <f t="shared" si="20"/>
        <v>#DIV/0!</v>
      </c>
    </row>
    <row r="45" spans="1:23" x14ac:dyDescent="0.2">
      <c r="A45" s="156" t="s">
        <v>870</v>
      </c>
      <c r="B45" s="156" t="s">
        <v>794</v>
      </c>
      <c r="C45" s="156"/>
      <c r="D45" s="156" t="s">
        <v>795</v>
      </c>
      <c r="E45" s="158" t="s">
        <v>187</v>
      </c>
      <c r="F45" s="158" t="s">
        <v>187</v>
      </c>
      <c r="G45" s="156" t="s">
        <v>822</v>
      </c>
      <c r="H45" s="159">
        <v>25.75</v>
      </c>
      <c r="I45" s="7">
        <f>VLOOKUP(E45,Steuerung!$A$17:$E$500,5,FALSE)</f>
        <v>2</v>
      </c>
      <c r="J45" s="77">
        <f>VLOOKUP(E45,Steuerung!$A$17:$F$500,6,FALSE)</f>
        <v>58.333333333333329</v>
      </c>
      <c r="K45" s="7">
        <f>VLOOKUP(F45,Steuerung!$A$17:$G$500,7,FALSE)</f>
        <v>2</v>
      </c>
      <c r="L45" s="7">
        <f>VLOOKUP(F45,Steuerung!$A$17:$H$500,8,FALSE)</f>
        <v>46</v>
      </c>
      <c r="M45" s="77">
        <f t="shared" si="12"/>
        <v>104.33333333333333</v>
      </c>
      <c r="N45" s="134">
        <f t="shared" si="13"/>
        <v>2686.583333333333</v>
      </c>
      <c r="O45" s="134">
        <f t="shared" si="14"/>
        <v>1502.0833333333333</v>
      </c>
      <c r="P45" s="134">
        <f t="shared" si="15"/>
        <v>1184.5</v>
      </c>
      <c r="Q45" s="67">
        <f>VLOOKUP(E45,Steuerung!$A$17:$B$500,2,FALSE)</f>
        <v>0</v>
      </c>
      <c r="R45" s="67">
        <f>VLOOKUP(F45,Steuerung!$A$17:$B$500,2,FALSE)</f>
        <v>0</v>
      </c>
      <c r="S45" s="159">
        <f t="shared" si="16"/>
        <v>0</v>
      </c>
      <c r="T45" s="159">
        <f t="shared" si="17"/>
        <v>0</v>
      </c>
      <c r="U45" s="135" t="e">
        <f t="shared" si="18"/>
        <v>#DIV/0!</v>
      </c>
      <c r="V45" s="135" t="e">
        <f t="shared" si="19"/>
        <v>#DIV/0!</v>
      </c>
      <c r="W45" s="135" t="e">
        <f t="shared" si="20"/>
        <v>#DIV/0!</v>
      </c>
    </row>
    <row r="46" spans="1:23" x14ac:dyDescent="0.2">
      <c r="A46" s="156" t="s">
        <v>870</v>
      </c>
      <c r="B46" s="156" t="s">
        <v>794</v>
      </c>
      <c r="C46" s="156"/>
      <c r="D46" s="156" t="s">
        <v>795</v>
      </c>
      <c r="E46" s="158" t="s">
        <v>187</v>
      </c>
      <c r="F46" s="158" t="s">
        <v>187</v>
      </c>
      <c r="G46" s="156" t="s">
        <v>822</v>
      </c>
      <c r="H46" s="159">
        <v>95.23</v>
      </c>
      <c r="I46" s="7">
        <f>VLOOKUP(E46,Steuerung!$A$17:$E$500,5,FALSE)</f>
        <v>2</v>
      </c>
      <c r="J46" s="77">
        <f>VLOOKUP(E46,Steuerung!$A$17:$F$500,6,FALSE)</f>
        <v>58.333333333333329</v>
      </c>
      <c r="K46" s="7">
        <f>VLOOKUP(F46,Steuerung!$A$17:$G$500,7,FALSE)</f>
        <v>2</v>
      </c>
      <c r="L46" s="7">
        <f>VLOOKUP(F46,Steuerung!$A$17:$H$500,8,FALSE)</f>
        <v>46</v>
      </c>
      <c r="M46" s="77">
        <f t="shared" si="12"/>
        <v>104.33333333333333</v>
      </c>
      <c r="N46" s="134">
        <f t="shared" si="13"/>
        <v>9935.6633333333339</v>
      </c>
      <c r="O46" s="134">
        <f t="shared" si="14"/>
        <v>5555.083333333333</v>
      </c>
      <c r="P46" s="134">
        <f t="shared" si="15"/>
        <v>4380.58</v>
      </c>
      <c r="Q46" s="67">
        <f>VLOOKUP(E46,Steuerung!$A$17:$B$500,2,FALSE)</f>
        <v>0</v>
      </c>
      <c r="R46" s="67">
        <f>VLOOKUP(F46,Steuerung!$A$17:$B$500,2,FALSE)</f>
        <v>0</v>
      </c>
      <c r="S46" s="159">
        <f t="shared" si="16"/>
        <v>0</v>
      </c>
      <c r="T46" s="159">
        <f t="shared" si="17"/>
        <v>0</v>
      </c>
      <c r="U46" s="135" t="e">
        <f t="shared" si="18"/>
        <v>#DIV/0!</v>
      </c>
      <c r="V46" s="135" t="e">
        <f t="shared" si="19"/>
        <v>#DIV/0!</v>
      </c>
      <c r="W46" s="135" t="e">
        <f t="shared" si="20"/>
        <v>#DIV/0!</v>
      </c>
    </row>
    <row r="47" spans="1:23" x14ac:dyDescent="0.2">
      <c r="A47" s="156"/>
      <c r="B47" s="156"/>
      <c r="C47" s="156"/>
      <c r="D47" s="156"/>
      <c r="E47" s="158"/>
      <c r="F47" s="158"/>
      <c r="G47" s="156"/>
      <c r="H47" s="159"/>
      <c r="I47" s="7"/>
      <c r="J47" s="77"/>
      <c r="K47" s="7"/>
      <c r="L47" s="7"/>
      <c r="M47" s="77"/>
      <c r="N47" s="134"/>
      <c r="O47" s="134"/>
      <c r="P47" s="134"/>
      <c r="Q47" s="67"/>
      <c r="R47" s="67"/>
      <c r="S47" s="67"/>
      <c r="T47" s="67"/>
      <c r="U47" s="135"/>
      <c r="V47" s="135"/>
      <c r="W47" s="135"/>
    </row>
    <row r="48" spans="1:23" x14ac:dyDescent="0.2">
      <c r="A48" s="157" t="s">
        <v>4005</v>
      </c>
      <c r="B48" s="156"/>
      <c r="C48" s="156"/>
      <c r="D48" s="156"/>
      <c r="E48" s="158"/>
      <c r="F48" s="158"/>
      <c r="G48" s="156"/>
      <c r="H48" s="159"/>
      <c r="I48" s="7"/>
      <c r="J48" s="77"/>
      <c r="K48" s="7"/>
      <c r="L48" s="7"/>
      <c r="M48" s="77"/>
      <c r="N48" s="134"/>
      <c r="O48" s="134"/>
      <c r="P48" s="134"/>
      <c r="Q48" s="67"/>
      <c r="R48" s="67"/>
      <c r="S48" s="67"/>
      <c r="T48" s="67"/>
      <c r="U48" s="135"/>
      <c r="V48" s="135"/>
      <c r="W48" s="135"/>
    </row>
    <row r="49" spans="1:23" x14ac:dyDescent="0.2">
      <c r="A49" s="156" t="s">
        <v>870</v>
      </c>
      <c r="B49" s="156" t="s">
        <v>794</v>
      </c>
      <c r="C49" s="156"/>
      <c r="D49" s="156" t="s">
        <v>795</v>
      </c>
      <c r="E49" s="158" t="s">
        <v>187</v>
      </c>
      <c r="F49" s="158" t="s">
        <v>187</v>
      </c>
      <c r="G49" s="156" t="s">
        <v>822</v>
      </c>
      <c r="H49" s="159">
        <v>95.23</v>
      </c>
      <c r="I49" s="7">
        <f>VLOOKUP(E49,Steuerung!$A$17:$E$500,5,FALSE)</f>
        <v>2</v>
      </c>
      <c r="J49" s="77">
        <f>VLOOKUP(E49,Steuerung!$A$17:$F$500,6,FALSE)</f>
        <v>58.333333333333329</v>
      </c>
      <c r="K49" s="7">
        <f>VLOOKUP(F49,Steuerung!$A$17:$G$500,7,FALSE)</f>
        <v>2</v>
      </c>
      <c r="L49" s="7">
        <f>VLOOKUP(F49,Steuerung!$A$17:$H$500,8,FALSE)</f>
        <v>46</v>
      </c>
      <c r="M49" s="77">
        <f t="shared" ref="M49" si="21">J49+L49</f>
        <v>104.33333333333333</v>
      </c>
      <c r="N49" s="134">
        <f t="shared" ref="N49" si="22">H49*M49</f>
        <v>9935.6633333333339</v>
      </c>
      <c r="O49" s="134">
        <f t="shared" ref="O49" si="23">H49*J49</f>
        <v>5555.083333333333</v>
      </c>
      <c r="P49" s="134">
        <f t="shared" ref="P49" si="24">H49*L49</f>
        <v>4380.58</v>
      </c>
      <c r="Q49" s="67">
        <f>VLOOKUP(E49,Steuerung!$A$17:$B$500,2,FALSE)</f>
        <v>0</v>
      </c>
      <c r="R49" s="67">
        <f>VLOOKUP(F49,Steuerung!$A$17:$B$500,2,FALSE)</f>
        <v>0</v>
      </c>
      <c r="S49" s="159">
        <f t="shared" ref="S49:S56" si="25">IFERROR(O49/Q49,0)</f>
        <v>0</v>
      </c>
      <c r="T49" s="159">
        <f t="shared" ref="T49:T56" si="26">IFERROR(P49/R49,0)</f>
        <v>0</v>
      </c>
      <c r="U49" s="135" t="e">
        <f t="shared" ref="U49:V56" si="27">IF(J49&gt;0,O49/Q49*SVS_UHR,0)</f>
        <v>#DIV/0!</v>
      </c>
      <c r="V49" s="135" t="e">
        <f t="shared" si="27"/>
        <v>#DIV/0!</v>
      </c>
      <c r="W49" s="135" t="e">
        <f t="shared" ref="W49" si="28">U49+V49</f>
        <v>#DIV/0!</v>
      </c>
    </row>
    <row r="50" spans="1:23" x14ac:dyDescent="0.2">
      <c r="A50" s="156" t="s">
        <v>2187</v>
      </c>
      <c r="B50" s="156" t="s">
        <v>1159</v>
      </c>
      <c r="C50" s="156"/>
      <c r="D50" s="156" t="s">
        <v>1160</v>
      </c>
      <c r="E50" s="158" t="s">
        <v>239</v>
      </c>
      <c r="F50" s="158" t="s">
        <v>239</v>
      </c>
      <c r="G50" s="156" t="s">
        <v>822</v>
      </c>
      <c r="H50" s="159">
        <v>22.83</v>
      </c>
      <c r="I50" s="7">
        <f>VLOOKUP(E50,Steuerung!$A$17:$E$500,5,FALSE)</f>
        <v>2</v>
      </c>
      <c r="J50" s="77">
        <f>VLOOKUP(E50,Steuerung!$A$17:$F$500,6,FALSE)</f>
        <v>58.333333333333329</v>
      </c>
      <c r="K50" s="7">
        <f>VLOOKUP(F50,Steuerung!$A$17:$G$500,7,FALSE)</f>
        <v>2</v>
      </c>
      <c r="L50" s="7">
        <f>VLOOKUP(F50,Steuerung!$A$17:$H$500,8,FALSE)</f>
        <v>46</v>
      </c>
      <c r="M50" s="77">
        <f t="shared" ref="M50:M56" si="29">J50+L50</f>
        <v>104.33333333333333</v>
      </c>
      <c r="N50" s="134">
        <f t="shared" ref="N50:N56" si="30">H50*M50</f>
        <v>2381.9299999999998</v>
      </c>
      <c r="O50" s="134">
        <f t="shared" ref="O50:O56" si="31">H50*J50</f>
        <v>1331.7499999999998</v>
      </c>
      <c r="P50" s="134">
        <f t="shared" ref="P50:P56" si="32">H50*L50</f>
        <v>1050.1799999999998</v>
      </c>
      <c r="Q50" s="67">
        <f>VLOOKUP(E50,Steuerung!$A$17:$B$500,2,FALSE)</f>
        <v>0</v>
      </c>
      <c r="R50" s="67">
        <f>VLOOKUP(F50,Steuerung!$A$17:$B$500,2,FALSE)</f>
        <v>0</v>
      </c>
      <c r="S50" s="159">
        <f t="shared" si="25"/>
        <v>0</v>
      </c>
      <c r="T50" s="159">
        <f t="shared" si="26"/>
        <v>0</v>
      </c>
      <c r="U50" s="135" t="e">
        <f t="shared" si="27"/>
        <v>#DIV/0!</v>
      </c>
      <c r="V50" s="135" t="e">
        <f t="shared" si="27"/>
        <v>#DIV/0!</v>
      </c>
      <c r="W50" s="135" t="e">
        <f t="shared" ref="W50:W56" si="33">U50+V50</f>
        <v>#DIV/0!</v>
      </c>
    </row>
    <row r="51" spans="1:23" x14ac:dyDescent="0.2">
      <c r="A51" s="156" t="s">
        <v>3904</v>
      </c>
      <c r="B51" s="156" t="s">
        <v>1159</v>
      </c>
      <c r="C51" s="156"/>
      <c r="D51" s="156" t="s">
        <v>1160</v>
      </c>
      <c r="E51" s="158" t="s">
        <v>239</v>
      </c>
      <c r="F51" s="158" t="s">
        <v>239</v>
      </c>
      <c r="G51" s="156" t="s">
        <v>822</v>
      </c>
      <c r="H51" s="159">
        <v>29.85</v>
      </c>
      <c r="I51" s="7">
        <f>VLOOKUP(E51,Steuerung!$A$17:$E$500,5,FALSE)</f>
        <v>2</v>
      </c>
      <c r="J51" s="77">
        <f>VLOOKUP(E51,Steuerung!$A$17:$F$500,6,FALSE)</f>
        <v>58.333333333333329</v>
      </c>
      <c r="K51" s="7">
        <f>VLOOKUP(F51,Steuerung!$A$17:$G$500,7,FALSE)</f>
        <v>2</v>
      </c>
      <c r="L51" s="7">
        <f>VLOOKUP(F51,Steuerung!$A$17:$H$500,8,FALSE)</f>
        <v>46</v>
      </c>
      <c r="M51" s="77">
        <f t="shared" si="29"/>
        <v>104.33333333333333</v>
      </c>
      <c r="N51" s="134">
        <f t="shared" si="30"/>
        <v>3114.35</v>
      </c>
      <c r="O51" s="134">
        <f t="shared" si="31"/>
        <v>1741.25</v>
      </c>
      <c r="P51" s="134">
        <f t="shared" si="32"/>
        <v>1373.1000000000001</v>
      </c>
      <c r="Q51" s="67">
        <f>VLOOKUP(E51,Steuerung!$A$17:$B$500,2,FALSE)</f>
        <v>0</v>
      </c>
      <c r="R51" s="67">
        <f>VLOOKUP(F51,Steuerung!$A$17:$B$500,2,FALSE)</f>
        <v>0</v>
      </c>
      <c r="S51" s="159">
        <f t="shared" si="25"/>
        <v>0</v>
      </c>
      <c r="T51" s="159">
        <f t="shared" si="26"/>
        <v>0</v>
      </c>
      <c r="U51" s="135" t="e">
        <f t="shared" si="27"/>
        <v>#DIV/0!</v>
      </c>
      <c r="V51" s="135" t="e">
        <f t="shared" si="27"/>
        <v>#DIV/0!</v>
      </c>
      <c r="W51" s="135" t="e">
        <f t="shared" si="33"/>
        <v>#DIV/0!</v>
      </c>
    </row>
    <row r="52" spans="1:23" x14ac:dyDescent="0.2">
      <c r="A52" s="156" t="s">
        <v>3966</v>
      </c>
      <c r="B52" s="156" t="s">
        <v>1159</v>
      </c>
      <c r="C52" s="156"/>
      <c r="D52" s="156" t="s">
        <v>1160</v>
      </c>
      <c r="E52" s="158" t="s">
        <v>239</v>
      </c>
      <c r="F52" s="158" t="s">
        <v>239</v>
      </c>
      <c r="G52" s="156" t="s">
        <v>822</v>
      </c>
      <c r="H52" s="159">
        <v>22.86</v>
      </c>
      <c r="I52" s="7">
        <f>VLOOKUP(E52,Steuerung!$A$17:$E$500,5,FALSE)</f>
        <v>2</v>
      </c>
      <c r="J52" s="77">
        <f>VLOOKUP(E52,Steuerung!$A$17:$F$500,6,FALSE)</f>
        <v>58.333333333333329</v>
      </c>
      <c r="K52" s="7">
        <f>VLOOKUP(F52,Steuerung!$A$17:$G$500,7,FALSE)</f>
        <v>2</v>
      </c>
      <c r="L52" s="7">
        <f>VLOOKUP(F52,Steuerung!$A$17:$H$500,8,FALSE)</f>
        <v>46</v>
      </c>
      <c r="M52" s="77">
        <f t="shared" si="29"/>
        <v>104.33333333333333</v>
      </c>
      <c r="N52" s="134">
        <f t="shared" si="30"/>
        <v>2385.06</v>
      </c>
      <c r="O52" s="134">
        <f t="shared" si="31"/>
        <v>1333.4999999999998</v>
      </c>
      <c r="P52" s="134">
        <f t="shared" si="32"/>
        <v>1051.56</v>
      </c>
      <c r="Q52" s="67">
        <f>VLOOKUP(E52,Steuerung!$A$17:$B$500,2,FALSE)</f>
        <v>0</v>
      </c>
      <c r="R52" s="67">
        <f>VLOOKUP(F52,Steuerung!$A$17:$B$500,2,FALSE)</f>
        <v>0</v>
      </c>
      <c r="S52" s="159">
        <f t="shared" si="25"/>
        <v>0</v>
      </c>
      <c r="T52" s="159">
        <f t="shared" si="26"/>
        <v>0</v>
      </c>
      <c r="U52" s="135" t="e">
        <f t="shared" si="27"/>
        <v>#DIV/0!</v>
      </c>
      <c r="V52" s="135" t="e">
        <f t="shared" si="27"/>
        <v>#DIV/0!</v>
      </c>
      <c r="W52" s="135" t="e">
        <f t="shared" si="33"/>
        <v>#DIV/0!</v>
      </c>
    </row>
    <row r="53" spans="1:23" x14ac:dyDescent="0.2">
      <c r="A53" s="156" t="s">
        <v>2148</v>
      </c>
      <c r="B53" s="156" t="s">
        <v>1159</v>
      </c>
      <c r="C53" s="156"/>
      <c r="D53" s="156" t="s">
        <v>1160</v>
      </c>
      <c r="E53" s="158" t="s">
        <v>239</v>
      </c>
      <c r="F53" s="158" t="s">
        <v>239</v>
      </c>
      <c r="G53" s="156" t="s">
        <v>822</v>
      </c>
      <c r="H53" s="159">
        <v>38.67</v>
      </c>
      <c r="I53" s="7">
        <f>VLOOKUP(E53,Steuerung!$A$17:$E$500,5,FALSE)</f>
        <v>2</v>
      </c>
      <c r="J53" s="77">
        <f>VLOOKUP(E53,Steuerung!$A$17:$F$500,6,FALSE)</f>
        <v>58.333333333333329</v>
      </c>
      <c r="K53" s="7">
        <f>VLOOKUP(F53,Steuerung!$A$17:$G$500,7,FALSE)</f>
        <v>2</v>
      </c>
      <c r="L53" s="7">
        <f>VLOOKUP(F53,Steuerung!$A$17:$H$500,8,FALSE)</f>
        <v>46</v>
      </c>
      <c r="M53" s="77">
        <f t="shared" si="29"/>
        <v>104.33333333333333</v>
      </c>
      <c r="N53" s="134">
        <f t="shared" si="30"/>
        <v>4034.57</v>
      </c>
      <c r="O53" s="134">
        <f t="shared" si="31"/>
        <v>2255.75</v>
      </c>
      <c r="P53" s="134">
        <f t="shared" si="32"/>
        <v>1778.8200000000002</v>
      </c>
      <c r="Q53" s="67">
        <f>VLOOKUP(E53,Steuerung!$A$17:$B$500,2,FALSE)</f>
        <v>0</v>
      </c>
      <c r="R53" s="67">
        <f>VLOOKUP(F53,Steuerung!$A$17:$B$500,2,FALSE)</f>
        <v>0</v>
      </c>
      <c r="S53" s="159">
        <f t="shared" si="25"/>
        <v>0</v>
      </c>
      <c r="T53" s="159">
        <f t="shared" si="26"/>
        <v>0</v>
      </c>
      <c r="U53" s="135" t="e">
        <f t="shared" si="27"/>
        <v>#DIV/0!</v>
      </c>
      <c r="V53" s="135" t="e">
        <f t="shared" si="27"/>
        <v>#DIV/0!</v>
      </c>
      <c r="W53" s="135" t="e">
        <f t="shared" si="33"/>
        <v>#DIV/0!</v>
      </c>
    </row>
    <row r="54" spans="1:23" x14ac:dyDescent="0.2">
      <c r="A54" s="156" t="s">
        <v>2194</v>
      </c>
      <c r="B54" s="156" t="s">
        <v>1159</v>
      </c>
      <c r="C54" s="156"/>
      <c r="D54" s="156" t="s">
        <v>1160</v>
      </c>
      <c r="E54" s="158" t="s">
        <v>239</v>
      </c>
      <c r="F54" s="158" t="s">
        <v>239</v>
      </c>
      <c r="G54" s="156" t="s">
        <v>822</v>
      </c>
      <c r="H54" s="159">
        <v>46.56</v>
      </c>
      <c r="I54" s="7">
        <f>VLOOKUP(E54,Steuerung!$A$17:$E$500,5,FALSE)</f>
        <v>2</v>
      </c>
      <c r="J54" s="77">
        <f>VLOOKUP(E54,Steuerung!$A$17:$F$500,6,FALSE)</f>
        <v>58.333333333333329</v>
      </c>
      <c r="K54" s="7">
        <f>VLOOKUP(F54,Steuerung!$A$17:$G$500,7,FALSE)</f>
        <v>2</v>
      </c>
      <c r="L54" s="7">
        <f>VLOOKUP(F54,Steuerung!$A$17:$H$500,8,FALSE)</f>
        <v>46</v>
      </c>
      <c r="M54" s="77">
        <f t="shared" si="29"/>
        <v>104.33333333333333</v>
      </c>
      <c r="N54" s="134">
        <f t="shared" si="30"/>
        <v>4857.76</v>
      </c>
      <c r="O54" s="134">
        <f t="shared" si="31"/>
        <v>2716</v>
      </c>
      <c r="P54" s="134">
        <f t="shared" si="32"/>
        <v>2141.7600000000002</v>
      </c>
      <c r="Q54" s="67">
        <f>VLOOKUP(E54,Steuerung!$A$17:$B$500,2,FALSE)</f>
        <v>0</v>
      </c>
      <c r="R54" s="67">
        <f>VLOOKUP(F54,Steuerung!$A$17:$B$500,2,FALSE)</f>
        <v>0</v>
      </c>
      <c r="S54" s="159">
        <f t="shared" si="25"/>
        <v>0</v>
      </c>
      <c r="T54" s="159">
        <f t="shared" si="26"/>
        <v>0</v>
      </c>
      <c r="U54" s="135" t="e">
        <f t="shared" si="27"/>
        <v>#DIV/0!</v>
      </c>
      <c r="V54" s="135" t="e">
        <f t="shared" si="27"/>
        <v>#DIV/0!</v>
      </c>
      <c r="W54" s="135" t="e">
        <f t="shared" si="33"/>
        <v>#DIV/0!</v>
      </c>
    </row>
    <row r="55" spans="1:23" x14ac:dyDescent="0.2">
      <c r="A55" s="156" t="s">
        <v>2195</v>
      </c>
      <c r="B55" s="156" t="s">
        <v>1159</v>
      </c>
      <c r="C55" s="156"/>
      <c r="D55" s="156" t="s">
        <v>1160</v>
      </c>
      <c r="E55" s="158" t="s">
        <v>239</v>
      </c>
      <c r="F55" s="158" t="s">
        <v>239</v>
      </c>
      <c r="G55" s="156" t="s">
        <v>822</v>
      </c>
      <c r="H55" s="159">
        <v>30.75</v>
      </c>
      <c r="I55" s="7">
        <f>VLOOKUP(E55,Steuerung!$A$17:$E$500,5,FALSE)</f>
        <v>2</v>
      </c>
      <c r="J55" s="77">
        <f>VLOOKUP(E55,Steuerung!$A$17:$F$500,6,FALSE)</f>
        <v>58.333333333333329</v>
      </c>
      <c r="K55" s="7">
        <f>VLOOKUP(F55,Steuerung!$A$17:$G$500,7,FALSE)</f>
        <v>2</v>
      </c>
      <c r="L55" s="7">
        <f>VLOOKUP(F55,Steuerung!$A$17:$H$500,8,FALSE)</f>
        <v>46</v>
      </c>
      <c r="M55" s="77">
        <f t="shared" si="29"/>
        <v>104.33333333333333</v>
      </c>
      <c r="N55" s="134">
        <f t="shared" si="30"/>
        <v>3208.25</v>
      </c>
      <c r="O55" s="134">
        <f t="shared" si="31"/>
        <v>1793.7499999999998</v>
      </c>
      <c r="P55" s="134">
        <f t="shared" si="32"/>
        <v>1414.5</v>
      </c>
      <c r="Q55" s="67">
        <f>VLOOKUP(E55,Steuerung!$A$17:$B$500,2,FALSE)</f>
        <v>0</v>
      </c>
      <c r="R55" s="67">
        <f>VLOOKUP(F55,Steuerung!$A$17:$B$500,2,FALSE)</f>
        <v>0</v>
      </c>
      <c r="S55" s="159">
        <f t="shared" si="25"/>
        <v>0</v>
      </c>
      <c r="T55" s="159">
        <f t="shared" si="26"/>
        <v>0</v>
      </c>
      <c r="U55" s="135" t="e">
        <f t="shared" si="27"/>
        <v>#DIV/0!</v>
      </c>
      <c r="V55" s="135" t="e">
        <f t="shared" si="27"/>
        <v>#DIV/0!</v>
      </c>
      <c r="W55" s="135" t="e">
        <f t="shared" si="33"/>
        <v>#DIV/0!</v>
      </c>
    </row>
    <row r="56" spans="1:23" x14ac:dyDescent="0.2">
      <c r="A56" s="156" t="s">
        <v>4006</v>
      </c>
      <c r="B56" s="156" t="s">
        <v>1159</v>
      </c>
      <c r="C56" s="156"/>
      <c r="D56" s="156" t="s">
        <v>1160</v>
      </c>
      <c r="E56" s="158" t="s">
        <v>239</v>
      </c>
      <c r="F56" s="158" t="s">
        <v>239</v>
      </c>
      <c r="G56" s="156" t="s">
        <v>822</v>
      </c>
      <c r="H56" s="159">
        <v>17.190000000000001</v>
      </c>
      <c r="I56" s="7">
        <f>VLOOKUP(E56,Steuerung!$A$17:$E$500,5,FALSE)</f>
        <v>2</v>
      </c>
      <c r="J56" s="77">
        <f>VLOOKUP(E56,Steuerung!$A$17:$F$500,6,FALSE)</f>
        <v>58.333333333333329</v>
      </c>
      <c r="K56" s="7">
        <f>VLOOKUP(F56,Steuerung!$A$17:$G$500,7,FALSE)</f>
        <v>2</v>
      </c>
      <c r="L56" s="7">
        <f>VLOOKUP(F56,Steuerung!$A$17:$H$500,8,FALSE)</f>
        <v>46</v>
      </c>
      <c r="M56" s="77">
        <f t="shared" si="29"/>
        <v>104.33333333333333</v>
      </c>
      <c r="N56" s="134">
        <f t="shared" si="30"/>
        <v>1793.49</v>
      </c>
      <c r="O56" s="134">
        <f t="shared" si="31"/>
        <v>1002.75</v>
      </c>
      <c r="P56" s="134">
        <f t="shared" si="32"/>
        <v>790.74</v>
      </c>
      <c r="Q56" s="67">
        <f>VLOOKUP(E56,Steuerung!$A$17:$B$500,2,FALSE)</f>
        <v>0</v>
      </c>
      <c r="R56" s="67">
        <f>VLOOKUP(F56,Steuerung!$A$17:$B$500,2,FALSE)</f>
        <v>0</v>
      </c>
      <c r="S56" s="159">
        <f t="shared" si="25"/>
        <v>0</v>
      </c>
      <c r="T56" s="159">
        <f t="shared" si="26"/>
        <v>0</v>
      </c>
      <c r="U56" s="135" t="e">
        <f t="shared" si="27"/>
        <v>#DIV/0!</v>
      </c>
      <c r="V56" s="135" t="e">
        <f t="shared" si="27"/>
        <v>#DIV/0!</v>
      </c>
      <c r="W56" s="135" t="e">
        <f t="shared" si="33"/>
        <v>#DIV/0!</v>
      </c>
    </row>
    <row r="57" spans="1:23" x14ac:dyDescent="0.2">
      <c r="A57" s="156"/>
      <c r="B57" s="156" t="s">
        <v>4007</v>
      </c>
      <c r="C57" s="156"/>
      <c r="D57" s="156"/>
      <c r="E57" s="158"/>
      <c r="F57" s="158"/>
      <c r="G57" s="156"/>
      <c r="H57" s="147">
        <f>SUM(H26:H56)</f>
        <v>731.90000000000009</v>
      </c>
      <c r="I57" s="7"/>
      <c r="J57" s="77"/>
      <c r="K57" s="7"/>
      <c r="L57" s="7"/>
      <c r="M57" s="77"/>
      <c r="N57" s="147">
        <f t="shared" ref="N57:P57" si="34">SUM(N26:N56)</f>
        <v>67754.506666666668</v>
      </c>
      <c r="O57" s="147">
        <f t="shared" si="34"/>
        <v>37838.482666666663</v>
      </c>
      <c r="P57" s="147">
        <f t="shared" si="34"/>
        <v>29916.024000000001</v>
      </c>
      <c r="Q57" s="67"/>
      <c r="R57" s="67"/>
      <c r="S57" s="67"/>
      <c r="T57" s="67"/>
      <c r="U57" s="147" t="e">
        <f t="shared" ref="U57:W57" si="35">SUM(U26:U56)</f>
        <v>#DIV/0!</v>
      </c>
      <c r="V57" s="147" t="e">
        <f t="shared" si="35"/>
        <v>#DIV/0!</v>
      </c>
      <c r="W57" s="147" t="e">
        <f t="shared" si="35"/>
        <v>#DIV/0!</v>
      </c>
    </row>
    <row r="58" spans="1:23" x14ac:dyDescent="0.2">
      <c r="A58" s="157" t="s">
        <v>3996</v>
      </c>
      <c r="B58" s="156"/>
      <c r="C58" s="156"/>
      <c r="D58" s="156"/>
      <c r="E58" s="158"/>
      <c r="F58" s="158"/>
      <c r="G58" s="156"/>
      <c r="H58" s="159" t="s">
        <v>2027</v>
      </c>
      <c r="I58" s="7"/>
      <c r="J58" s="77"/>
      <c r="K58" s="7"/>
      <c r="L58" s="7"/>
      <c r="M58" s="77"/>
      <c r="N58" s="134"/>
      <c r="O58" s="134"/>
      <c r="P58" s="134"/>
      <c r="Q58" s="67"/>
      <c r="R58" s="67"/>
      <c r="S58" s="67"/>
      <c r="T58" s="67"/>
      <c r="U58" s="135"/>
      <c r="V58" s="135"/>
      <c r="W58" s="135"/>
    </row>
    <row r="59" spans="1:23" x14ac:dyDescent="0.2">
      <c r="A59" s="157" t="s">
        <v>4008</v>
      </c>
      <c r="B59" s="156"/>
      <c r="C59" s="156"/>
      <c r="D59" s="156"/>
      <c r="E59" s="158"/>
      <c r="F59" s="158"/>
      <c r="G59" s="156"/>
      <c r="H59" s="159"/>
      <c r="I59" s="7"/>
      <c r="J59" s="77"/>
      <c r="K59" s="7"/>
      <c r="L59" s="7"/>
      <c r="M59" s="77"/>
      <c r="N59" s="134"/>
      <c r="O59" s="134"/>
      <c r="P59" s="134"/>
      <c r="Q59" s="67"/>
      <c r="R59" s="67"/>
      <c r="S59" s="67"/>
      <c r="T59" s="67"/>
      <c r="U59" s="135"/>
      <c r="V59" s="135"/>
      <c r="W59" s="135"/>
    </row>
    <row r="60" spans="1:23" x14ac:dyDescent="0.2">
      <c r="A60" s="156" t="s">
        <v>928</v>
      </c>
      <c r="B60" s="156" t="s">
        <v>1380</v>
      </c>
      <c r="C60" s="156"/>
      <c r="D60" s="156" t="s">
        <v>795</v>
      </c>
      <c r="E60" s="158" t="s">
        <v>166</v>
      </c>
      <c r="F60" s="158" t="s">
        <v>166</v>
      </c>
      <c r="G60" s="156" t="s">
        <v>822</v>
      </c>
      <c r="H60" s="159">
        <v>22.01</v>
      </c>
      <c r="I60" s="7">
        <f>VLOOKUP(E60,Steuerung!$A$17:$E$500,5,FALSE)</f>
        <v>2</v>
      </c>
      <c r="J60" s="77">
        <f>VLOOKUP(E60,Steuerung!$A$17:$F$500,6,FALSE)</f>
        <v>58.333333333333329</v>
      </c>
      <c r="K60" s="7">
        <f>VLOOKUP(F60,Steuerung!$A$17:$G$500,7,FALSE)</f>
        <v>2</v>
      </c>
      <c r="L60" s="7">
        <f>VLOOKUP(F60,Steuerung!$A$17:$H$500,8,FALSE)</f>
        <v>46</v>
      </c>
      <c r="M60" s="77">
        <f t="shared" ref="M60:M79" si="36">J60+L60</f>
        <v>104.33333333333333</v>
      </c>
      <c r="N60" s="134">
        <f t="shared" ref="N60:N79" si="37">H60*M60</f>
        <v>2296.3766666666666</v>
      </c>
      <c r="O60" s="134">
        <f t="shared" ref="O60:O79" si="38">H60*J60</f>
        <v>1283.9166666666667</v>
      </c>
      <c r="P60" s="134">
        <f t="shared" ref="P60:P79" si="39">H60*L60</f>
        <v>1012.46</v>
      </c>
      <c r="Q60" s="67">
        <f>VLOOKUP(E60,Steuerung!$A$17:$B$500,2,FALSE)</f>
        <v>0</v>
      </c>
      <c r="R60" s="67">
        <f>VLOOKUP(F60,Steuerung!$A$17:$B$500,2,FALSE)</f>
        <v>0</v>
      </c>
      <c r="S60" s="159">
        <f t="shared" ref="S60:S79" si="40">IFERROR(O60/Q60,0)</f>
        <v>0</v>
      </c>
      <c r="T60" s="159">
        <f t="shared" ref="T60:T79" si="41">IFERROR(P60/R60,0)</f>
        <v>0</v>
      </c>
      <c r="U60" s="135" t="e">
        <f t="shared" ref="U60:U79" si="42">IF(J60&gt;0,O60/Q60*SVS_UHR,0)</f>
        <v>#DIV/0!</v>
      </c>
      <c r="V60" s="135" t="e">
        <f t="shared" ref="V60:V79" si="43">IF(K60&gt;0,P60/R60*SVS_UHR,0)</f>
        <v>#DIV/0!</v>
      </c>
      <c r="W60" s="135" t="e">
        <f t="shared" ref="W60:W79" si="44">U60+V60</f>
        <v>#DIV/0!</v>
      </c>
    </row>
    <row r="61" spans="1:23" x14ac:dyDescent="0.2">
      <c r="A61" s="152" t="s">
        <v>933</v>
      </c>
      <c r="B61" s="156" t="s">
        <v>1398</v>
      </c>
      <c r="C61" s="156"/>
      <c r="D61" s="156" t="s">
        <v>821</v>
      </c>
      <c r="E61" s="158" t="s">
        <v>222</v>
      </c>
      <c r="F61" s="158" t="s">
        <v>222</v>
      </c>
      <c r="G61" s="156" t="s">
        <v>822</v>
      </c>
      <c r="H61" s="159">
        <v>5.97</v>
      </c>
      <c r="I61" s="7">
        <f>VLOOKUP(E61,Steuerung!$A$17:$E$500,5,FALSE)</f>
        <v>5</v>
      </c>
      <c r="J61" s="77">
        <f>VLOOKUP(E61,Steuerung!$A$17:$F$500,6,FALSE)</f>
        <v>137.33333333333334</v>
      </c>
      <c r="K61" s="7">
        <f>VLOOKUP(F61,Steuerung!$A$17:$G$500,7,FALSE)</f>
        <v>5</v>
      </c>
      <c r="L61" s="7">
        <f>VLOOKUP(F61,Steuerung!$A$17:$H$500,8,FALSE)</f>
        <v>113</v>
      </c>
      <c r="M61" s="77">
        <f t="shared" si="36"/>
        <v>250.33333333333334</v>
      </c>
      <c r="N61" s="134">
        <f t="shared" si="37"/>
        <v>1494.49</v>
      </c>
      <c r="O61" s="134">
        <f t="shared" si="38"/>
        <v>819.88</v>
      </c>
      <c r="P61" s="134">
        <f t="shared" si="39"/>
        <v>674.61</v>
      </c>
      <c r="Q61" s="67">
        <f>VLOOKUP(E61,Steuerung!$A$17:$B$500,2,FALSE)</f>
        <v>0</v>
      </c>
      <c r="R61" s="67">
        <f>VLOOKUP(F61,Steuerung!$A$17:$B$500,2,FALSE)</f>
        <v>0</v>
      </c>
      <c r="S61" s="159">
        <f t="shared" si="40"/>
        <v>0</v>
      </c>
      <c r="T61" s="159">
        <f t="shared" si="41"/>
        <v>0</v>
      </c>
      <c r="U61" s="135" t="e">
        <f t="shared" si="42"/>
        <v>#DIV/0!</v>
      </c>
      <c r="V61" s="135" t="e">
        <f t="shared" si="43"/>
        <v>#DIV/0!</v>
      </c>
      <c r="W61" s="135" t="e">
        <f t="shared" si="44"/>
        <v>#DIV/0!</v>
      </c>
    </row>
    <row r="62" spans="1:23" x14ac:dyDescent="0.2">
      <c r="A62" s="152" t="s">
        <v>1958</v>
      </c>
      <c r="B62" s="156" t="s">
        <v>1385</v>
      </c>
      <c r="C62" s="156"/>
      <c r="D62" s="156" t="s">
        <v>821</v>
      </c>
      <c r="E62" s="158" t="s">
        <v>222</v>
      </c>
      <c r="F62" s="158" t="s">
        <v>222</v>
      </c>
      <c r="G62" s="156" t="s">
        <v>822</v>
      </c>
      <c r="H62" s="159">
        <v>4.37</v>
      </c>
      <c r="I62" s="7">
        <f>VLOOKUP(E62,Steuerung!$A$17:$E$500,5,FALSE)</f>
        <v>5</v>
      </c>
      <c r="J62" s="77">
        <f>VLOOKUP(E62,Steuerung!$A$17:$F$500,6,FALSE)</f>
        <v>137.33333333333334</v>
      </c>
      <c r="K62" s="7">
        <f>VLOOKUP(F62,Steuerung!$A$17:$G$500,7,FALSE)</f>
        <v>5</v>
      </c>
      <c r="L62" s="7">
        <f>VLOOKUP(F62,Steuerung!$A$17:$H$500,8,FALSE)</f>
        <v>113</v>
      </c>
      <c r="M62" s="77">
        <f t="shared" si="36"/>
        <v>250.33333333333334</v>
      </c>
      <c r="N62" s="134">
        <f t="shared" si="37"/>
        <v>1093.9566666666667</v>
      </c>
      <c r="O62" s="134">
        <f t="shared" si="38"/>
        <v>600.14666666666676</v>
      </c>
      <c r="P62" s="134">
        <f t="shared" si="39"/>
        <v>493.81</v>
      </c>
      <c r="Q62" s="67">
        <f>VLOOKUP(E62,Steuerung!$A$17:$B$500,2,FALSE)</f>
        <v>0</v>
      </c>
      <c r="R62" s="67">
        <f>VLOOKUP(F62,Steuerung!$A$17:$B$500,2,FALSE)</f>
        <v>0</v>
      </c>
      <c r="S62" s="159">
        <f t="shared" si="40"/>
        <v>0</v>
      </c>
      <c r="T62" s="159">
        <f t="shared" si="41"/>
        <v>0</v>
      </c>
      <c r="U62" s="135" t="e">
        <f t="shared" si="42"/>
        <v>#DIV/0!</v>
      </c>
      <c r="V62" s="135" t="e">
        <f t="shared" si="43"/>
        <v>#DIV/0!</v>
      </c>
      <c r="W62" s="135" t="e">
        <f t="shared" si="44"/>
        <v>#DIV/0!</v>
      </c>
    </row>
    <row r="63" spans="1:23" x14ac:dyDescent="0.2">
      <c r="A63" s="152" t="s">
        <v>1339</v>
      </c>
      <c r="B63" s="156" t="s">
        <v>921</v>
      </c>
      <c r="C63" s="156"/>
      <c r="D63" s="156" t="s">
        <v>804</v>
      </c>
      <c r="E63" s="34" t="s">
        <v>317</v>
      </c>
      <c r="F63" s="34" t="s">
        <v>317</v>
      </c>
      <c r="G63" s="156" t="s">
        <v>1666</v>
      </c>
      <c r="H63" s="159">
        <v>11.18</v>
      </c>
      <c r="I63" s="7" t="str">
        <f>VLOOKUP(E63,Steuerung!$A$17:$E$500,5,FALSE)</f>
        <v>m</v>
      </c>
      <c r="J63" s="77">
        <f>VLOOKUP(E63,Steuerung!$A$17:$F$500,6,FALSE)</f>
        <v>6.7</v>
      </c>
      <c r="K63" s="7" t="str">
        <f>VLOOKUP(F63,Steuerung!$A$17:$G$500,7,FALSE)</f>
        <v>m</v>
      </c>
      <c r="L63" s="7">
        <f>VLOOKUP(F63,Steuerung!$A$17:$H$500,8,FALSE)</f>
        <v>5.3</v>
      </c>
      <c r="M63" s="77">
        <f t="shared" si="36"/>
        <v>12</v>
      </c>
      <c r="N63" s="134">
        <f t="shared" si="37"/>
        <v>134.16</v>
      </c>
      <c r="O63" s="134">
        <f t="shared" si="38"/>
        <v>74.906000000000006</v>
      </c>
      <c r="P63" s="134">
        <f t="shared" si="39"/>
        <v>59.253999999999998</v>
      </c>
      <c r="Q63" s="67">
        <f>VLOOKUP(E63,Steuerung!$A$17:$B$500,2,FALSE)</f>
        <v>0</v>
      </c>
      <c r="R63" s="67">
        <f>VLOOKUP(F63,Steuerung!$A$17:$B$500,2,FALSE)</f>
        <v>0</v>
      </c>
      <c r="S63" s="159">
        <f t="shared" si="40"/>
        <v>0</v>
      </c>
      <c r="T63" s="159">
        <f t="shared" si="41"/>
        <v>0</v>
      </c>
      <c r="U63" s="135" t="e">
        <f t="shared" si="42"/>
        <v>#DIV/0!</v>
      </c>
      <c r="V63" s="135" t="e">
        <f t="shared" si="43"/>
        <v>#DIV/0!</v>
      </c>
      <c r="W63" s="135" t="e">
        <f t="shared" si="44"/>
        <v>#DIV/0!</v>
      </c>
    </row>
    <row r="64" spans="1:23" x14ac:dyDescent="0.2">
      <c r="A64" s="152" t="s">
        <v>936</v>
      </c>
      <c r="B64" s="156" t="s">
        <v>906</v>
      </c>
      <c r="C64" s="156"/>
      <c r="D64" s="156" t="s">
        <v>821</v>
      </c>
      <c r="E64" s="34" t="s">
        <v>220</v>
      </c>
      <c r="F64" s="34" t="s">
        <v>220</v>
      </c>
      <c r="G64" s="156" t="s">
        <v>822</v>
      </c>
      <c r="H64" s="159">
        <v>9.85</v>
      </c>
      <c r="I64" s="7">
        <f>VLOOKUP(E64,Steuerung!$A$17:$E$500,5,FALSE)</f>
        <v>2</v>
      </c>
      <c r="J64" s="77">
        <f>VLOOKUP(E64,Steuerung!$A$17:$F$500,6,FALSE)</f>
        <v>58.333333333333329</v>
      </c>
      <c r="K64" s="7">
        <f>VLOOKUP(F64,Steuerung!$A$17:$G$500,7,FALSE)</f>
        <v>2</v>
      </c>
      <c r="L64" s="7">
        <f>VLOOKUP(F64,Steuerung!$A$17:$H$500,8,FALSE)</f>
        <v>46</v>
      </c>
      <c r="M64" s="77">
        <f t="shared" si="36"/>
        <v>104.33333333333333</v>
      </c>
      <c r="N64" s="134">
        <f t="shared" si="37"/>
        <v>1027.6833333333332</v>
      </c>
      <c r="O64" s="134">
        <f t="shared" si="38"/>
        <v>574.58333333333326</v>
      </c>
      <c r="P64" s="134">
        <f t="shared" si="39"/>
        <v>453.09999999999997</v>
      </c>
      <c r="Q64" s="67">
        <f>VLOOKUP(E64,Steuerung!$A$17:$B$500,2,FALSE)</f>
        <v>0</v>
      </c>
      <c r="R64" s="67">
        <f>VLOOKUP(F64,Steuerung!$A$17:$B$500,2,FALSE)</f>
        <v>0</v>
      </c>
      <c r="S64" s="159">
        <f t="shared" si="40"/>
        <v>0</v>
      </c>
      <c r="T64" s="159">
        <f t="shared" si="41"/>
        <v>0</v>
      </c>
      <c r="U64" s="135" t="e">
        <f t="shared" si="42"/>
        <v>#DIV/0!</v>
      </c>
      <c r="V64" s="135" t="e">
        <f t="shared" si="43"/>
        <v>#DIV/0!</v>
      </c>
      <c r="W64" s="135" t="e">
        <f t="shared" si="44"/>
        <v>#DIV/0!</v>
      </c>
    </row>
    <row r="65" spans="1:23" x14ac:dyDescent="0.2">
      <c r="A65" s="152" t="s">
        <v>937</v>
      </c>
      <c r="B65" s="156" t="s">
        <v>921</v>
      </c>
      <c r="C65" s="156"/>
      <c r="D65" s="156" t="s">
        <v>804</v>
      </c>
      <c r="E65" s="34" t="s">
        <v>317</v>
      </c>
      <c r="F65" s="34" t="s">
        <v>317</v>
      </c>
      <c r="G65" s="156" t="s">
        <v>1666</v>
      </c>
      <c r="H65" s="159">
        <v>11.78</v>
      </c>
      <c r="I65" s="7" t="str">
        <f>VLOOKUP(E65,Steuerung!$A$17:$E$500,5,FALSE)</f>
        <v>m</v>
      </c>
      <c r="J65" s="77">
        <f>VLOOKUP(E65,Steuerung!$A$17:$F$500,6,FALSE)</f>
        <v>6.7</v>
      </c>
      <c r="K65" s="7" t="str">
        <f>VLOOKUP(F65,Steuerung!$A$17:$G$500,7,FALSE)</f>
        <v>m</v>
      </c>
      <c r="L65" s="7">
        <f>VLOOKUP(F65,Steuerung!$A$17:$H$500,8,FALSE)</f>
        <v>5.3</v>
      </c>
      <c r="M65" s="77">
        <f t="shared" si="36"/>
        <v>12</v>
      </c>
      <c r="N65" s="134">
        <f t="shared" si="37"/>
        <v>141.35999999999999</v>
      </c>
      <c r="O65" s="134">
        <f t="shared" si="38"/>
        <v>78.926000000000002</v>
      </c>
      <c r="P65" s="134">
        <f t="shared" si="39"/>
        <v>62.433999999999997</v>
      </c>
      <c r="Q65" s="67">
        <f>VLOOKUP(E65,Steuerung!$A$17:$B$500,2,FALSE)</f>
        <v>0</v>
      </c>
      <c r="R65" s="67">
        <f>VLOOKUP(F65,Steuerung!$A$17:$B$500,2,FALSE)</f>
        <v>0</v>
      </c>
      <c r="S65" s="159">
        <f t="shared" si="40"/>
        <v>0</v>
      </c>
      <c r="T65" s="159">
        <f t="shared" si="41"/>
        <v>0</v>
      </c>
      <c r="U65" s="135" t="e">
        <f t="shared" si="42"/>
        <v>#DIV/0!</v>
      </c>
      <c r="V65" s="135" t="e">
        <f t="shared" si="43"/>
        <v>#DIV/0!</v>
      </c>
      <c r="W65" s="135" t="e">
        <f t="shared" si="44"/>
        <v>#DIV/0!</v>
      </c>
    </row>
    <row r="66" spans="1:23" x14ac:dyDescent="0.2">
      <c r="A66" s="152" t="s">
        <v>940</v>
      </c>
      <c r="B66" s="156" t="s">
        <v>3074</v>
      </c>
      <c r="C66" s="156"/>
      <c r="D66" s="156" t="s">
        <v>1160</v>
      </c>
      <c r="E66" s="34" t="s">
        <v>239</v>
      </c>
      <c r="F66" s="34" t="s">
        <v>239</v>
      </c>
      <c r="G66" s="156" t="s">
        <v>822</v>
      </c>
      <c r="H66" s="159">
        <v>27.48</v>
      </c>
      <c r="I66" s="7">
        <f>VLOOKUP(E66,Steuerung!$A$17:$E$500,5,FALSE)</f>
        <v>2</v>
      </c>
      <c r="J66" s="77">
        <f>VLOOKUP(E66,Steuerung!$A$17:$F$500,6,FALSE)</f>
        <v>58.333333333333329</v>
      </c>
      <c r="K66" s="7">
        <f>VLOOKUP(F66,Steuerung!$A$17:$G$500,7,FALSE)</f>
        <v>2</v>
      </c>
      <c r="L66" s="7">
        <f>VLOOKUP(F66,Steuerung!$A$17:$H$500,8,FALSE)</f>
        <v>46</v>
      </c>
      <c r="M66" s="77">
        <f t="shared" si="36"/>
        <v>104.33333333333333</v>
      </c>
      <c r="N66" s="134">
        <f t="shared" si="37"/>
        <v>2867.08</v>
      </c>
      <c r="O66" s="134">
        <f t="shared" si="38"/>
        <v>1603</v>
      </c>
      <c r="P66" s="134">
        <f t="shared" si="39"/>
        <v>1264.08</v>
      </c>
      <c r="Q66" s="67">
        <f>VLOOKUP(E66,Steuerung!$A$17:$B$500,2,FALSE)</f>
        <v>0</v>
      </c>
      <c r="R66" s="67">
        <f>VLOOKUP(F66,Steuerung!$A$17:$B$500,2,FALSE)</f>
        <v>0</v>
      </c>
      <c r="S66" s="159">
        <f t="shared" si="40"/>
        <v>0</v>
      </c>
      <c r="T66" s="159">
        <f t="shared" si="41"/>
        <v>0</v>
      </c>
      <c r="U66" s="135" t="e">
        <f t="shared" si="42"/>
        <v>#DIV/0!</v>
      </c>
      <c r="V66" s="135" t="e">
        <f t="shared" si="43"/>
        <v>#DIV/0!</v>
      </c>
      <c r="W66" s="135" t="e">
        <f t="shared" si="44"/>
        <v>#DIV/0!</v>
      </c>
    </row>
    <row r="67" spans="1:23" x14ac:dyDescent="0.2">
      <c r="A67" s="152" t="s">
        <v>3025</v>
      </c>
      <c r="B67" s="156" t="s">
        <v>3074</v>
      </c>
      <c r="C67" s="156"/>
      <c r="D67" s="156" t="s">
        <v>1160</v>
      </c>
      <c r="E67" s="34" t="s">
        <v>239</v>
      </c>
      <c r="F67" s="34" t="s">
        <v>239</v>
      </c>
      <c r="G67" s="156" t="s">
        <v>822</v>
      </c>
      <c r="H67" s="159">
        <v>27.87</v>
      </c>
      <c r="I67" s="7">
        <f>VLOOKUP(E67,Steuerung!$A$17:$E$500,5,FALSE)</f>
        <v>2</v>
      </c>
      <c r="J67" s="77">
        <f>VLOOKUP(E67,Steuerung!$A$17:$F$500,6,FALSE)</f>
        <v>58.333333333333329</v>
      </c>
      <c r="K67" s="7">
        <f>VLOOKUP(F67,Steuerung!$A$17:$G$500,7,FALSE)</f>
        <v>2</v>
      </c>
      <c r="L67" s="7">
        <f>VLOOKUP(F67,Steuerung!$A$17:$H$500,8,FALSE)</f>
        <v>46</v>
      </c>
      <c r="M67" s="77">
        <f t="shared" si="36"/>
        <v>104.33333333333333</v>
      </c>
      <c r="N67" s="134">
        <f t="shared" si="37"/>
        <v>2907.77</v>
      </c>
      <c r="O67" s="134">
        <f t="shared" si="38"/>
        <v>1625.75</v>
      </c>
      <c r="P67" s="134">
        <f t="shared" si="39"/>
        <v>1282.02</v>
      </c>
      <c r="Q67" s="67">
        <f>VLOOKUP(E67,Steuerung!$A$17:$B$500,2,FALSE)</f>
        <v>0</v>
      </c>
      <c r="R67" s="67">
        <f>VLOOKUP(F67,Steuerung!$A$17:$B$500,2,FALSE)</f>
        <v>0</v>
      </c>
      <c r="S67" s="159">
        <f t="shared" si="40"/>
        <v>0</v>
      </c>
      <c r="T67" s="159">
        <f t="shared" si="41"/>
        <v>0</v>
      </c>
      <c r="U67" s="135" t="e">
        <f t="shared" si="42"/>
        <v>#DIV/0!</v>
      </c>
      <c r="V67" s="135" t="e">
        <f t="shared" si="43"/>
        <v>#DIV/0!</v>
      </c>
      <c r="W67" s="135" t="e">
        <f t="shared" si="44"/>
        <v>#DIV/0!</v>
      </c>
    </row>
    <row r="68" spans="1:23" x14ac:dyDescent="0.2">
      <c r="A68" s="152" t="s">
        <v>1346</v>
      </c>
      <c r="B68" s="156" t="s">
        <v>1159</v>
      </c>
      <c r="C68" s="156"/>
      <c r="D68" s="156" t="s">
        <v>1160</v>
      </c>
      <c r="E68" s="34" t="s">
        <v>239</v>
      </c>
      <c r="F68" s="34" t="s">
        <v>239</v>
      </c>
      <c r="G68" s="156" t="s">
        <v>822</v>
      </c>
      <c r="H68" s="159">
        <v>46.71</v>
      </c>
      <c r="I68" s="7">
        <f>VLOOKUP(E68,Steuerung!$A$17:$E$500,5,FALSE)</f>
        <v>2</v>
      </c>
      <c r="J68" s="77">
        <f>VLOOKUP(E68,Steuerung!$A$17:$F$500,6,FALSE)</f>
        <v>58.333333333333329</v>
      </c>
      <c r="K68" s="7">
        <f>VLOOKUP(F68,Steuerung!$A$17:$G$500,7,FALSE)</f>
        <v>2</v>
      </c>
      <c r="L68" s="7">
        <f>VLOOKUP(F68,Steuerung!$A$17:$H$500,8,FALSE)</f>
        <v>46</v>
      </c>
      <c r="M68" s="77">
        <f t="shared" si="36"/>
        <v>104.33333333333333</v>
      </c>
      <c r="N68" s="134">
        <f t="shared" si="37"/>
        <v>4873.41</v>
      </c>
      <c r="O68" s="134">
        <f t="shared" si="38"/>
        <v>2724.75</v>
      </c>
      <c r="P68" s="134">
        <f t="shared" si="39"/>
        <v>2148.66</v>
      </c>
      <c r="Q68" s="67">
        <f>VLOOKUP(E68,Steuerung!$A$17:$B$500,2,FALSE)</f>
        <v>0</v>
      </c>
      <c r="R68" s="67">
        <f>VLOOKUP(F68,Steuerung!$A$17:$B$500,2,FALSE)</f>
        <v>0</v>
      </c>
      <c r="S68" s="159">
        <f t="shared" si="40"/>
        <v>0</v>
      </c>
      <c r="T68" s="159">
        <f t="shared" si="41"/>
        <v>0</v>
      </c>
      <c r="U68" s="135" t="e">
        <f t="shared" si="42"/>
        <v>#DIV/0!</v>
      </c>
      <c r="V68" s="135" t="e">
        <f t="shared" si="43"/>
        <v>#DIV/0!</v>
      </c>
      <c r="W68" s="135" t="e">
        <f t="shared" si="44"/>
        <v>#DIV/0!</v>
      </c>
    </row>
    <row r="69" spans="1:23" x14ac:dyDescent="0.2">
      <c r="A69" s="152" t="s">
        <v>2051</v>
      </c>
      <c r="B69" s="156" t="s">
        <v>1159</v>
      </c>
      <c r="C69" s="156"/>
      <c r="D69" s="156" t="s">
        <v>1160</v>
      </c>
      <c r="E69" s="34" t="s">
        <v>239</v>
      </c>
      <c r="F69" s="34" t="s">
        <v>239</v>
      </c>
      <c r="G69" s="156" t="s">
        <v>822</v>
      </c>
      <c r="H69" s="159">
        <v>49.63</v>
      </c>
      <c r="I69" s="7">
        <f>VLOOKUP(E69,Steuerung!$A$17:$E$500,5,FALSE)</f>
        <v>2</v>
      </c>
      <c r="J69" s="77">
        <f>VLOOKUP(E69,Steuerung!$A$17:$F$500,6,FALSE)</f>
        <v>58.333333333333329</v>
      </c>
      <c r="K69" s="7">
        <f>VLOOKUP(F69,Steuerung!$A$17:$G$500,7,FALSE)</f>
        <v>2</v>
      </c>
      <c r="L69" s="7">
        <f>VLOOKUP(F69,Steuerung!$A$17:$H$500,8,FALSE)</f>
        <v>46</v>
      </c>
      <c r="M69" s="77">
        <f t="shared" si="36"/>
        <v>104.33333333333333</v>
      </c>
      <c r="N69" s="134">
        <f t="shared" si="37"/>
        <v>5178.0633333333335</v>
      </c>
      <c r="O69" s="134">
        <f t="shared" si="38"/>
        <v>2895.083333333333</v>
      </c>
      <c r="P69" s="134">
        <f t="shared" si="39"/>
        <v>2282.98</v>
      </c>
      <c r="Q69" s="67">
        <f>VLOOKUP(E69,Steuerung!$A$17:$B$500,2,FALSE)</f>
        <v>0</v>
      </c>
      <c r="R69" s="67">
        <f>VLOOKUP(F69,Steuerung!$A$17:$B$500,2,FALSE)</f>
        <v>0</v>
      </c>
      <c r="S69" s="159">
        <f t="shared" si="40"/>
        <v>0</v>
      </c>
      <c r="T69" s="159">
        <f t="shared" si="41"/>
        <v>0</v>
      </c>
      <c r="U69" s="135" t="e">
        <f t="shared" si="42"/>
        <v>#DIV/0!</v>
      </c>
      <c r="V69" s="135" t="e">
        <f t="shared" si="43"/>
        <v>#DIV/0!</v>
      </c>
      <c r="W69" s="135" t="e">
        <f t="shared" si="44"/>
        <v>#DIV/0!</v>
      </c>
    </row>
    <row r="70" spans="1:23" x14ac:dyDescent="0.2">
      <c r="A70" s="152" t="s">
        <v>1347</v>
      </c>
      <c r="B70" s="156" t="s">
        <v>3709</v>
      </c>
      <c r="C70" s="156"/>
      <c r="D70" s="156" t="s">
        <v>1160</v>
      </c>
      <c r="E70" s="34" t="s">
        <v>235</v>
      </c>
      <c r="F70" s="34" t="s">
        <v>235</v>
      </c>
      <c r="G70" s="156" t="s">
        <v>822</v>
      </c>
      <c r="H70" s="159">
        <v>5.23</v>
      </c>
      <c r="I70" s="7" t="str">
        <f>VLOOKUP(E70,Steuerung!$A$17:$E$500,5,FALSE)</f>
        <v>m</v>
      </c>
      <c r="J70" s="77">
        <f>VLOOKUP(E70,Steuerung!$A$17:$F$500,6,FALSE)</f>
        <v>6.7</v>
      </c>
      <c r="K70" s="7" t="str">
        <f>VLOOKUP(F70,Steuerung!$A$17:$G$500,7,FALSE)</f>
        <v>m</v>
      </c>
      <c r="L70" s="7">
        <f>VLOOKUP(F70,Steuerung!$A$17:$H$500,8,FALSE)</f>
        <v>5.3</v>
      </c>
      <c r="M70" s="77">
        <f t="shared" si="36"/>
        <v>12</v>
      </c>
      <c r="N70" s="134">
        <f t="shared" si="37"/>
        <v>62.760000000000005</v>
      </c>
      <c r="O70" s="134">
        <f t="shared" si="38"/>
        <v>35.041000000000004</v>
      </c>
      <c r="P70" s="134">
        <f t="shared" si="39"/>
        <v>27.719000000000001</v>
      </c>
      <c r="Q70" s="67">
        <f>VLOOKUP(E70,Steuerung!$A$17:$B$500,2,FALSE)</f>
        <v>0</v>
      </c>
      <c r="R70" s="67">
        <f>VLOOKUP(F70,Steuerung!$A$17:$B$500,2,FALSE)</f>
        <v>0</v>
      </c>
      <c r="S70" s="159">
        <f t="shared" si="40"/>
        <v>0</v>
      </c>
      <c r="T70" s="159">
        <f t="shared" si="41"/>
        <v>0</v>
      </c>
      <c r="U70" s="135" t="e">
        <f t="shared" si="42"/>
        <v>#DIV/0!</v>
      </c>
      <c r="V70" s="135" t="e">
        <f t="shared" si="43"/>
        <v>#DIV/0!</v>
      </c>
      <c r="W70" s="135" t="e">
        <f t="shared" si="44"/>
        <v>#DIV/0!</v>
      </c>
    </row>
    <row r="71" spans="1:23" x14ac:dyDescent="0.2">
      <c r="A71" s="152" t="s">
        <v>945</v>
      </c>
      <c r="B71" s="156" t="s">
        <v>3709</v>
      </c>
      <c r="C71" s="156"/>
      <c r="D71" s="156" t="s">
        <v>1160</v>
      </c>
      <c r="E71" s="34" t="s">
        <v>235</v>
      </c>
      <c r="F71" s="34" t="s">
        <v>235</v>
      </c>
      <c r="G71" s="156" t="s">
        <v>822</v>
      </c>
      <c r="H71" s="159">
        <v>5.23</v>
      </c>
      <c r="I71" s="7" t="str">
        <f>VLOOKUP(E71,Steuerung!$A$17:$E$500,5,FALSE)</f>
        <v>m</v>
      </c>
      <c r="J71" s="77">
        <f>VLOOKUP(E71,Steuerung!$A$17:$F$500,6,FALSE)</f>
        <v>6.7</v>
      </c>
      <c r="K71" s="7" t="str">
        <f>VLOOKUP(F71,Steuerung!$A$17:$G$500,7,FALSE)</f>
        <v>m</v>
      </c>
      <c r="L71" s="7">
        <f>VLOOKUP(F71,Steuerung!$A$17:$H$500,8,FALSE)</f>
        <v>5.3</v>
      </c>
      <c r="M71" s="77">
        <f t="shared" si="36"/>
        <v>12</v>
      </c>
      <c r="N71" s="134">
        <f t="shared" si="37"/>
        <v>62.760000000000005</v>
      </c>
      <c r="O71" s="134">
        <f t="shared" si="38"/>
        <v>35.041000000000004</v>
      </c>
      <c r="P71" s="134">
        <f t="shared" si="39"/>
        <v>27.719000000000001</v>
      </c>
      <c r="Q71" s="67">
        <f>VLOOKUP(E71,Steuerung!$A$17:$B$500,2,FALSE)</f>
        <v>0</v>
      </c>
      <c r="R71" s="67">
        <f>VLOOKUP(F71,Steuerung!$A$17:$B$500,2,FALSE)</f>
        <v>0</v>
      </c>
      <c r="S71" s="159">
        <f t="shared" si="40"/>
        <v>0</v>
      </c>
      <c r="T71" s="159">
        <f t="shared" si="41"/>
        <v>0</v>
      </c>
      <c r="U71" s="135" t="e">
        <f t="shared" si="42"/>
        <v>#DIV/0!</v>
      </c>
      <c r="V71" s="135" t="e">
        <f t="shared" si="43"/>
        <v>#DIV/0!</v>
      </c>
      <c r="W71" s="135" t="e">
        <f t="shared" si="44"/>
        <v>#DIV/0!</v>
      </c>
    </row>
    <row r="72" spans="1:23" x14ac:dyDescent="0.2">
      <c r="A72" s="152" t="s">
        <v>1547</v>
      </c>
      <c r="B72" s="156" t="s">
        <v>4009</v>
      </c>
      <c r="C72" s="156"/>
      <c r="D72" s="156" t="s">
        <v>1160</v>
      </c>
      <c r="E72" s="34" t="s">
        <v>239</v>
      </c>
      <c r="F72" s="34" t="s">
        <v>239</v>
      </c>
      <c r="G72" s="156" t="s">
        <v>822</v>
      </c>
      <c r="H72" s="159">
        <v>11.22</v>
      </c>
      <c r="I72" s="7">
        <f>VLOOKUP(E72,Steuerung!$A$17:$E$500,5,FALSE)</f>
        <v>2</v>
      </c>
      <c r="J72" s="77">
        <f>VLOOKUP(E72,Steuerung!$A$17:$F$500,6,FALSE)</f>
        <v>58.333333333333329</v>
      </c>
      <c r="K72" s="7">
        <f>VLOOKUP(F72,Steuerung!$A$17:$G$500,7,FALSE)</f>
        <v>2</v>
      </c>
      <c r="L72" s="7">
        <f>VLOOKUP(F72,Steuerung!$A$17:$H$500,8,FALSE)</f>
        <v>46</v>
      </c>
      <c r="M72" s="77">
        <f t="shared" si="36"/>
        <v>104.33333333333333</v>
      </c>
      <c r="N72" s="134">
        <f t="shared" si="37"/>
        <v>1170.6200000000001</v>
      </c>
      <c r="O72" s="134">
        <f t="shared" si="38"/>
        <v>654.5</v>
      </c>
      <c r="P72" s="134">
        <f t="shared" si="39"/>
        <v>516.12</v>
      </c>
      <c r="Q72" s="67">
        <f>VLOOKUP(E72,Steuerung!$A$17:$B$500,2,FALSE)</f>
        <v>0</v>
      </c>
      <c r="R72" s="67">
        <f>VLOOKUP(F72,Steuerung!$A$17:$B$500,2,FALSE)</f>
        <v>0</v>
      </c>
      <c r="S72" s="159">
        <f t="shared" si="40"/>
        <v>0</v>
      </c>
      <c r="T72" s="159">
        <f t="shared" si="41"/>
        <v>0</v>
      </c>
      <c r="U72" s="135" t="e">
        <f t="shared" si="42"/>
        <v>#DIV/0!</v>
      </c>
      <c r="V72" s="135" t="e">
        <f t="shared" si="43"/>
        <v>#DIV/0!</v>
      </c>
      <c r="W72" s="135" t="e">
        <f t="shared" si="44"/>
        <v>#DIV/0!</v>
      </c>
    </row>
    <row r="73" spans="1:23" x14ac:dyDescent="0.2">
      <c r="A73" s="152" t="s">
        <v>3158</v>
      </c>
      <c r="B73" s="156" t="s">
        <v>4009</v>
      </c>
      <c r="C73" s="156"/>
      <c r="D73" s="156" t="s">
        <v>1160</v>
      </c>
      <c r="E73" s="34" t="s">
        <v>239</v>
      </c>
      <c r="F73" s="34" t="s">
        <v>239</v>
      </c>
      <c r="G73" s="156" t="s">
        <v>822</v>
      </c>
      <c r="H73" s="159">
        <v>11.22</v>
      </c>
      <c r="I73" s="7">
        <f>VLOOKUP(E73,Steuerung!$A$17:$E$500,5,FALSE)</f>
        <v>2</v>
      </c>
      <c r="J73" s="77">
        <f>VLOOKUP(E73,Steuerung!$A$17:$F$500,6,FALSE)</f>
        <v>58.333333333333329</v>
      </c>
      <c r="K73" s="7">
        <f>VLOOKUP(F73,Steuerung!$A$17:$G$500,7,FALSE)</f>
        <v>2</v>
      </c>
      <c r="L73" s="7">
        <f>VLOOKUP(F73,Steuerung!$A$17:$H$500,8,FALSE)</f>
        <v>46</v>
      </c>
      <c r="M73" s="77">
        <f t="shared" si="36"/>
        <v>104.33333333333333</v>
      </c>
      <c r="N73" s="134">
        <f t="shared" si="37"/>
        <v>1170.6200000000001</v>
      </c>
      <c r="O73" s="134">
        <f t="shared" si="38"/>
        <v>654.5</v>
      </c>
      <c r="P73" s="134">
        <f t="shared" si="39"/>
        <v>516.12</v>
      </c>
      <c r="Q73" s="67">
        <f>VLOOKUP(E73,Steuerung!$A$17:$B$500,2,FALSE)</f>
        <v>0</v>
      </c>
      <c r="R73" s="67">
        <f>VLOOKUP(F73,Steuerung!$A$17:$B$500,2,FALSE)</f>
        <v>0</v>
      </c>
      <c r="S73" s="159">
        <f t="shared" si="40"/>
        <v>0</v>
      </c>
      <c r="T73" s="159">
        <f t="shared" si="41"/>
        <v>0</v>
      </c>
      <c r="U73" s="135" t="e">
        <f t="shared" si="42"/>
        <v>#DIV/0!</v>
      </c>
      <c r="V73" s="135" t="e">
        <f t="shared" si="43"/>
        <v>#DIV/0!</v>
      </c>
      <c r="W73" s="135" t="e">
        <f t="shared" si="44"/>
        <v>#DIV/0!</v>
      </c>
    </row>
    <row r="74" spans="1:23" x14ac:dyDescent="0.2">
      <c r="A74" s="152" t="s">
        <v>947</v>
      </c>
      <c r="B74" s="156" t="s">
        <v>1159</v>
      </c>
      <c r="C74" s="156"/>
      <c r="D74" s="156" t="s">
        <v>1160</v>
      </c>
      <c r="E74" s="34" t="s">
        <v>239</v>
      </c>
      <c r="F74" s="34" t="s">
        <v>239</v>
      </c>
      <c r="G74" s="156" t="s">
        <v>822</v>
      </c>
      <c r="H74" s="159">
        <v>51.71</v>
      </c>
      <c r="I74" s="7">
        <f>VLOOKUP(E74,Steuerung!$A$17:$E$500,5,FALSE)</f>
        <v>2</v>
      </c>
      <c r="J74" s="77">
        <f>VLOOKUP(E74,Steuerung!$A$17:$F$500,6,FALSE)</f>
        <v>58.333333333333329</v>
      </c>
      <c r="K74" s="7">
        <f>VLOOKUP(F74,Steuerung!$A$17:$G$500,7,FALSE)</f>
        <v>2</v>
      </c>
      <c r="L74" s="7">
        <f>VLOOKUP(F74,Steuerung!$A$17:$H$500,8,FALSE)</f>
        <v>46</v>
      </c>
      <c r="M74" s="77">
        <f t="shared" si="36"/>
        <v>104.33333333333333</v>
      </c>
      <c r="N74" s="134">
        <f t="shared" si="37"/>
        <v>5395.0766666666668</v>
      </c>
      <c r="O74" s="134">
        <f t="shared" si="38"/>
        <v>3016.4166666666665</v>
      </c>
      <c r="P74" s="134">
        <f t="shared" si="39"/>
        <v>2378.66</v>
      </c>
      <c r="Q74" s="67">
        <f>VLOOKUP(E74,Steuerung!$A$17:$B$500,2,FALSE)</f>
        <v>0</v>
      </c>
      <c r="R74" s="67">
        <f>VLOOKUP(F74,Steuerung!$A$17:$B$500,2,FALSE)</f>
        <v>0</v>
      </c>
      <c r="S74" s="159">
        <f t="shared" si="40"/>
        <v>0</v>
      </c>
      <c r="T74" s="159">
        <f t="shared" si="41"/>
        <v>0</v>
      </c>
      <c r="U74" s="135" t="e">
        <f t="shared" si="42"/>
        <v>#DIV/0!</v>
      </c>
      <c r="V74" s="135" t="e">
        <f t="shared" si="43"/>
        <v>#DIV/0!</v>
      </c>
      <c r="W74" s="135" t="e">
        <f t="shared" si="44"/>
        <v>#DIV/0!</v>
      </c>
    </row>
    <row r="75" spans="1:23" x14ac:dyDescent="0.2">
      <c r="A75" s="152" t="s">
        <v>948</v>
      </c>
      <c r="B75" s="156" t="s">
        <v>1159</v>
      </c>
      <c r="C75" s="156"/>
      <c r="D75" s="156" t="s">
        <v>1160</v>
      </c>
      <c r="E75" s="34" t="s">
        <v>239</v>
      </c>
      <c r="F75" s="34" t="s">
        <v>239</v>
      </c>
      <c r="G75" s="156" t="s">
        <v>822</v>
      </c>
      <c r="H75" s="159">
        <v>46.71</v>
      </c>
      <c r="I75" s="7">
        <f>VLOOKUP(E75,Steuerung!$A$17:$E$500,5,FALSE)</f>
        <v>2</v>
      </c>
      <c r="J75" s="77">
        <f>VLOOKUP(E75,Steuerung!$A$17:$F$500,6,FALSE)</f>
        <v>58.333333333333329</v>
      </c>
      <c r="K75" s="7">
        <f>VLOOKUP(F75,Steuerung!$A$17:$G$500,7,FALSE)</f>
        <v>2</v>
      </c>
      <c r="L75" s="7">
        <f>VLOOKUP(F75,Steuerung!$A$17:$H$500,8,FALSE)</f>
        <v>46</v>
      </c>
      <c r="M75" s="77">
        <f t="shared" si="36"/>
        <v>104.33333333333333</v>
      </c>
      <c r="N75" s="134">
        <f t="shared" si="37"/>
        <v>4873.41</v>
      </c>
      <c r="O75" s="134">
        <f t="shared" si="38"/>
        <v>2724.75</v>
      </c>
      <c r="P75" s="134">
        <f t="shared" si="39"/>
        <v>2148.66</v>
      </c>
      <c r="Q75" s="67">
        <f>VLOOKUP(E75,Steuerung!$A$17:$B$500,2,FALSE)</f>
        <v>0</v>
      </c>
      <c r="R75" s="67">
        <f>VLOOKUP(F75,Steuerung!$A$17:$B$500,2,FALSE)</f>
        <v>0</v>
      </c>
      <c r="S75" s="159">
        <f t="shared" si="40"/>
        <v>0</v>
      </c>
      <c r="T75" s="159">
        <f t="shared" si="41"/>
        <v>0</v>
      </c>
      <c r="U75" s="135" t="e">
        <f t="shared" si="42"/>
        <v>#DIV/0!</v>
      </c>
      <c r="V75" s="135" t="e">
        <f t="shared" si="43"/>
        <v>#DIV/0!</v>
      </c>
      <c r="W75" s="135" t="e">
        <f t="shared" si="44"/>
        <v>#DIV/0!</v>
      </c>
    </row>
    <row r="76" spans="1:23" x14ac:dyDescent="0.2">
      <c r="A76" s="152" t="s">
        <v>949</v>
      </c>
      <c r="B76" s="156" t="s">
        <v>2189</v>
      </c>
      <c r="C76" s="156"/>
      <c r="D76" s="156" t="s">
        <v>1160</v>
      </c>
      <c r="E76" s="34" t="s">
        <v>239</v>
      </c>
      <c r="F76" s="34" t="s">
        <v>239</v>
      </c>
      <c r="G76" s="156" t="s">
        <v>822</v>
      </c>
      <c r="H76" s="159">
        <v>38.35</v>
      </c>
      <c r="I76" s="7">
        <f>VLOOKUP(E76,Steuerung!$A$17:$E$500,5,FALSE)</f>
        <v>2</v>
      </c>
      <c r="J76" s="77">
        <f>VLOOKUP(E76,Steuerung!$A$17:$F$500,6,FALSE)</f>
        <v>58.333333333333329</v>
      </c>
      <c r="K76" s="7">
        <f>VLOOKUP(F76,Steuerung!$A$17:$G$500,7,FALSE)</f>
        <v>2</v>
      </c>
      <c r="L76" s="7">
        <f>VLOOKUP(F76,Steuerung!$A$17:$H$500,8,FALSE)</f>
        <v>46</v>
      </c>
      <c r="M76" s="77">
        <f t="shared" si="36"/>
        <v>104.33333333333333</v>
      </c>
      <c r="N76" s="134">
        <f t="shared" si="37"/>
        <v>4001.1833333333334</v>
      </c>
      <c r="O76" s="134">
        <f t="shared" si="38"/>
        <v>2237.083333333333</v>
      </c>
      <c r="P76" s="134">
        <f t="shared" si="39"/>
        <v>1764.1000000000001</v>
      </c>
      <c r="Q76" s="67">
        <f>VLOOKUP(E76,Steuerung!$A$17:$B$500,2,FALSE)</f>
        <v>0</v>
      </c>
      <c r="R76" s="67">
        <f>VLOOKUP(F76,Steuerung!$A$17:$B$500,2,FALSE)</f>
        <v>0</v>
      </c>
      <c r="S76" s="159">
        <f t="shared" si="40"/>
        <v>0</v>
      </c>
      <c r="T76" s="159">
        <f t="shared" si="41"/>
        <v>0</v>
      </c>
      <c r="U76" s="135" t="e">
        <f t="shared" si="42"/>
        <v>#DIV/0!</v>
      </c>
      <c r="V76" s="135" t="e">
        <f t="shared" si="43"/>
        <v>#DIV/0!</v>
      </c>
      <c r="W76" s="135" t="e">
        <f t="shared" si="44"/>
        <v>#DIV/0!</v>
      </c>
    </row>
    <row r="77" spans="1:23" x14ac:dyDescent="0.2">
      <c r="A77" s="152" t="s">
        <v>950</v>
      </c>
      <c r="B77" s="156" t="s">
        <v>2189</v>
      </c>
      <c r="C77" s="156"/>
      <c r="D77" s="156" t="s">
        <v>1160</v>
      </c>
      <c r="E77" s="34" t="s">
        <v>239</v>
      </c>
      <c r="F77" s="34" t="s">
        <v>239</v>
      </c>
      <c r="G77" s="156" t="s">
        <v>822</v>
      </c>
      <c r="H77" s="159">
        <v>39.61</v>
      </c>
      <c r="I77" s="7">
        <f>VLOOKUP(E77,Steuerung!$A$17:$E$500,5,FALSE)</f>
        <v>2</v>
      </c>
      <c r="J77" s="77">
        <f>VLOOKUP(E77,Steuerung!$A$17:$F$500,6,FALSE)</f>
        <v>58.333333333333329</v>
      </c>
      <c r="K77" s="7">
        <f>VLOOKUP(F77,Steuerung!$A$17:$G$500,7,FALSE)</f>
        <v>2</v>
      </c>
      <c r="L77" s="7">
        <f>VLOOKUP(F77,Steuerung!$A$17:$H$500,8,FALSE)</f>
        <v>46</v>
      </c>
      <c r="M77" s="77">
        <f t="shared" si="36"/>
        <v>104.33333333333333</v>
      </c>
      <c r="N77" s="134">
        <f t="shared" si="37"/>
        <v>4132.6433333333334</v>
      </c>
      <c r="O77" s="134">
        <f t="shared" si="38"/>
        <v>2310.583333333333</v>
      </c>
      <c r="P77" s="134">
        <f t="shared" si="39"/>
        <v>1822.06</v>
      </c>
      <c r="Q77" s="67">
        <f>VLOOKUP(E77,Steuerung!$A$17:$B$500,2,FALSE)</f>
        <v>0</v>
      </c>
      <c r="R77" s="67">
        <f>VLOOKUP(F77,Steuerung!$A$17:$B$500,2,FALSE)</f>
        <v>0</v>
      </c>
      <c r="S77" s="159">
        <f t="shared" si="40"/>
        <v>0</v>
      </c>
      <c r="T77" s="159">
        <f t="shared" si="41"/>
        <v>0</v>
      </c>
      <c r="U77" s="135" t="e">
        <f t="shared" si="42"/>
        <v>#DIV/0!</v>
      </c>
      <c r="V77" s="135" t="e">
        <f t="shared" si="43"/>
        <v>#DIV/0!</v>
      </c>
      <c r="W77" s="135" t="e">
        <f t="shared" si="44"/>
        <v>#DIV/0!</v>
      </c>
    </row>
    <row r="78" spans="1:23" x14ac:dyDescent="0.2">
      <c r="A78" s="152" t="s">
        <v>982</v>
      </c>
      <c r="B78" s="156" t="s">
        <v>794</v>
      </c>
      <c r="C78" s="156"/>
      <c r="D78" s="156" t="s">
        <v>795</v>
      </c>
      <c r="E78" s="158" t="s">
        <v>187</v>
      </c>
      <c r="F78" s="158" t="s">
        <v>187</v>
      </c>
      <c r="G78" s="156" t="s">
        <v>822</v>
      </c>
      <c r="H78" s="159">
        <v>25.75</v>
      </c>
      <c r="I78" s="7">
        <f>VLOOKUP(E78,Steuerung!$A$17:$E$500,5,FALSE)</f>
        <v>2</v>
      </c>
      <c r="J78" s="77">
        <f>VLOOKUP(E78,Steuerung!$A$17:$F$500,6,FALSE)</f>
        <v>58.333333333333329</v>
      </c>
      <c r="K78" s="7">
        <f>VLOOKUP(F78,Steuerung!$A$17:$G$500,7,FALSE)</f>
        <v>2</v>
      </c>
      <c r="L78" s="7">
        <f>VLOOKUP(F78,Steuerung!$A$17:$H$500,8,FALSE)</f>
        <v>46</v>
      </c>
      <c r="M78" s="77">
        <f t="shared" si="36"/>
        <v>104.33333333333333</v>
      </c>
      <c r="N78" s="134">
        <f t="shared" si="37"/>
        <v>2686.583333333333</v>
      </c>
      <c r="O78" s="134">
        <f t="shared" si="38"/>
        <v>1502.0833333333333</v>
      </c>
      <c r="P78" s="134">
        <f t="shared" si="39"/>
        <v>1184.5</v>
      </c>
      <c r="Q78" s="67">
        <f>VLOOKUP(E78,Steuerung!$A$17:$B$500,2,FALSE)</f>
        <v>0</v>
      </c>
      <c r="R78" s="67">
        <f>VLOOKUP(F78,Steuerung!$A$17:$B$500,2,FALSE)</f>
        <v>0</v>
      </c>
      <c r="S78" s="159">
        <f t="shared" si="40"/>
        <v>0</v>
      </c>
      <c r="T78" s="159">
        <f t="shared" si="41"/>
        <v>0</v>
      </c>
      <c r="U78" s="135" t="e">
        <f t="shared" si="42"/>
        <v>#DIV/0!</v>
      </c>
      <c r="V78" s="135" t="e">
        <f t="shared" si="43"/>
        <v>#DIV/0!</v>
      </c>
      <c r="W78" s="135" t="e">
        <f t="shared" si="44"/>
        <v>#DIV/0!</v>
      </c>
    </row>
    <row r="79" spans="1:23" x14ac:dyDescent="0.2">
      <c r="A79" s="152" t="s">
        <v>982</v>
      </c>
      <c r="B79" s="156" t="s">
        <v>794</v>
      </c>
      <c r="C79" s="156"/>
      <c r="D79" s="156" t="s">
        <v>795</v>
      </c>
      <c r="E79" s="158" t="s">
        <v>187</v>
      </c>
      <c r="F79" s="158" t="s">
        <v>187</v>
      </c>
      <c r="G79" s="156" t="s">
        <v>822</v>
      </c>
      <c r="H79" s="159">
        <v>77.430000000000007</v>
      </c>
      <c r="I79" s="7">
        <f>VLOOKUP(E79,Steuerung!$A$17:$E$500,5,FALSE)</f>
        <v>2</v>
      </c>
      <c r="J79" s="77">
        <f>VLOOKUP(E79,Steuerung!$A$17:$F$500,6,FALSE)</f>
        <v>58.333333333333329</v>
      </c>
      <c r="K79" s="7">
        <f>VLOOKUP(F79,Steuerung!$A$17:$G$500,7,FALSE)</f>
        <v>2</v>
      </c>
      <c r="L79" s="7">
        <f>VLOOKUP(F79,Steuerung!$A$17:$H$500,8,FALSE)</f>
        <v>46</v>
      </c>
      <c r="M79" s="77">
        <f t="shared" si="36"/>
        <v>104.33333333333333</v>
      </c>
      <c r="N79" s="134">
        <f t="shared" si="37"/>
        <v>8078.5300000000007</v>
      </c>
      <c r="O79" s="134">
        <f t="shared" si="38"/>
        <v>4516.75</v>
      </c>
      <c r="P79" s="134">
        <f t="shared" si="39"/>
        <v>3561.78</v>
      </c>
      <c r="Q79" s="67">
        <f>VLOOKUP(E79,Steuerung!$A$17:$B$500,2,FALSE)</f>
        <v>0</v>
      </c>
      <c r="R79" s="67">
        <f>VLOOKUP(F79,Steuerung!$A$17:$B$500,2,FALSE)</f>
        <v>0</v>
      </c>
      <c r="S79" s="159">
        <f t="shared" si="40"/>
        <v>0</v>
      </c>
      <c r="T79" s="159">
        <f t="shared" si="41"/>
        <v>0</v>
      </c>
      <c r="U79" s="135" t="e">
        <f t="shared" si="42"/>
        <v>#DIV/0!</v>
      </c>
      <c r="V79" s="135" t="e">
        <f t="shared" si="43"/>
        <v>#DIV/0!</v>
      </c>
      <c r="W79" s="135" t="e">
        <f t="shared" si="44"/>
        <v>#DIV/0!</v>
      </c>
    </row>
    <row r="80" spans="1:23" x14ac:dyDescent="0.2">
      <c r="A80" s="156"/>
      <c r="B80" s="156" t="s">
        <v>4010</v>
      </c>
      <c r="C80" s="156"/>
      <c r="D80" s="156"/>
      <c r="E80" s="158"/>
      <c r="F80" s="158"/>
      <c r="G80" s="156"/>
      <c r="H80" s="147">
        <f>SUM(H60:H79)</f>
        <v>529.30999999999995</v>
      </c>
      <c r="I80" s="7"/>
      <c r="J80" s="77"/>
      <c r="K80" s="7"/>
      <c r="L80" s="7"/>
      <c r="M80" s="77"/>
      <c r="N80" s="147">
        <f>SUM(N60:N79)</f>
        <v>53648.536666666667</v>
      </c>
      <c r="O80" s="147">
        <f t="shared" ref="O80:P80" si="45">SUM(O60:O79)</f>
        <v>29967.690666666662</v>
      </c>
      <c r="P80" s="147">
        <f t="shared" si="45"/>
        <v>23680.845999999998</v>
      </c>
      <c r="Q80" s="67"/>
      <c r="R80" s="67"/>
      <c r="S80" s="67"/>
      <c r="T80" s="67"/>
      <c r="U80" s="241" t="e">
        <f>SUM(U60:U79)</f>
        <v>#DIV/0!</v>
      </c>
      <c r="V80" s="241" t="e">
        <f>SUM(V60:V79)</f>
        <v>#DIV/0!</v>
      </c>
      <c r="W80" s="241" t="e">
        <f>SUM(W60:W79)</f>
        <v>#DIV/0!</v>
      </c>
    </row>
    <row r="81" spans="1:23" x14ac:dyDescent="0.2">
      <c r="A81" s="157" t="s">
        <v>3996</v>
      </c>
      <c r="B81" s="156"/>
      <c r="C81" s="156"/>
      <c r="D81" s="156"/>
      <c r="E81" s="158"/>
      <c r="F81" s="158"/>
      <c r="G81" s="156"/>
      <c r="H81" s="159" t="s">
        <v>2027</v>
      </c>
      <c r="I81" s="7"/>
      <c r="J81" s="77"/>
      <c r="K81" s="7"/>
      <c r="L81" s="7"/>
      <c r="M81" s="77"/>
      <c r="N81" s="134"/>
      <c r="O81" s="134"/>
      <c r="P81" s="134"/>
      <c r="Q81" s="67"/>
      <c r="R81" s="67"/>
      <c r="S81" s="67"/>
      <c r="T81" s="67"/>
      <c r="U81" s="135"/>
      <c r="V81" s="135"/>
      <c r="W81" s="135"/>
    </row>
    <row r="82" spans="1:23" x14ac:dyDescent="0.2">
      <c r="A82" s="157" t="s">
        <v>4011</v>
      </c>
      <c r="B82" s="156"/>
      <c r="C82" s="156"/>
      <c r="D82" s="156"/>
      <c r="E82" s="158"/>
      <c r="F82" s="158"/>
      <c r="G82" s="156"/>
      <c r="H82" s="159" t="s">
        <v>2027</v>
      </c>
      <c r="I82" s="7"/>
      <c r="J82" s="77"/>
      <c r="K82" s="7"/>
      <c r="L82" s="7"/>
      <c r="M82" s="77"/>
      <c r="N82" s="134"/>
      <c r="O82" s="134"/>
      <c r="P82" s="134"/>
      <c r="Q82" s="67"/>
      <c r="R82" s="67"/>
      <c r="S82" s="67"/>
      <c r="T82" s="67"/>
      <c r="U82" s="135"/>
      <c r="V82" s="135"/>
      <c r="W82" s="135"/>
    </row>
    <row r="83" spans="1:23" x14ac:dyDescent="0.2">
      <c r="A83" s="156" t="s">
        <v>1054</v>
      </c>
      <c r="B83" s="156" t="s">
        <v>1380</v>
      </c>
      <c r="C83" s="156"/>
      <c r="D83" s="156" t="s">
        <v>795</v>
      </c>
      <c r="E83" s="158" t="s">
        <v>166</v>
      </c>
      <c r="F83" s="158" t="s">
        <v>166</v>
      </c>
      <c r="G83" s="156" t="s">
        <v>822</v>
      </c>
      <c r="H83" s="159">
        <v>22.01</v>
      </c>
      <c r="I83" s="7">
        <f>VLOOKUP(E83,Steuerung!$A$17:$E$500,5,FALSE)</f>
        <v>2</v>
      </c>
      <c r="J83" s="77">
        <f>VLOOKUP(E83,Steuerung!$A$17:$F$500,6,FALSE)</f>
        <v>58.333333333333329</v>
      </c>
      <c r="K83" s="7">
        <f>VLOOKUP(F83,Steuerung!$A$17:$G$500,7,FALSE)</f>
        <v>2</v>
      </c>
      <c r="L83" s="7">
        <f>VLOOKUP(F83,Steuerung!$A$17:$H$500,8,FALSE)</f>
        <v>46</v>
      </c>
      <c r="M83" s="77">
        <f t="shared" ref="M83:M103" si="46">J83+L83</f>
        <v>104.33333333333333</v>
      </c>
      <c r="N83" s="134">
        <f t="shared" ref="N83:N103" si="47">H83*M83</f>
        <v>2296.3766666666666</v>
      </c>
      <c r="O83" s="134">
        <f t="shared" ref="O83:O103" si="48">H83*J83</f>
        <v>1283.9166666666667</v>
      </c>
      <c r="P83" s="134">
        <f t="shared" ref="P83:P103" si="49">H83*L83</f>
        <v>1012.46</v>
      </c>
      <c r="Q83" s="67">
        <f>VLOOKUP(E83,Steuerung!$A$17:$B$500,2,FALSE)</f>
        <v>0</v>
      </c>
      <c r="R83" s="67">
        <f>VLOOKUP(F83,Steuerung!$A$17:$B$500,2,FALSE)</f>
        <v>0</v>
      </c>
      <c r="S83" s="159">
        <f t="shared" ref="S83:S103" si="50">IFERROR(O83/Q83,0)</f>
        <v>0</v>
      </c>
      <c r="T83" s="159">
        <f t="shared" ref="T83:T103" si="51">IFERROR(P83/R83,0)</f>
        <v>0</v>
      </c>
      <c r="U83" s="135" t="e">
        <f t="shared" ref="U83:U103" si="52">IF(J83&gt;0,O83/Q83*SVS_UHR,0)</f>
        <v>#DIV/0!</v>
      </c>
      <c r="V83" s="135" t="e">
        <f t="shared" ref="V83:V103" si="53">IF(K83&gt;0,P83/R83*SVS_UHR,0)</f>
        <v>#DIV/0!</v>
      </c>
      <c r="W83" s="135" t="e">
        <f t="shared" ref="W83:W103" si="54">U83+V83</f>
        <v>#DIV/0!</v>
      </c>
    </row>
    <row r="84" spans="1:23" x14ac:dyDescent="0.2">
      <c r="A84" s="152" t="s">
        <v>1061</v>
      </c>
      <c r="B84" s="156" t="s">
        <v>1398</v>
      </c>
      <c r="C84" s="156"/>
      <c r="D84" s="156" t="s">
        <v>821</v>
      </c>
      <c r="E84" s="158" t="s">
        <v>222</v>
      </c>
      <c r="F84" s="158" t="s">
        <v>222</v>
      </c>
      <c r="G84" s="156" t="s">
        <v>822</v>
      </c>
      <c r="H84" s="159">
        <v>5.97</v>
      </c>
      <c r="I84" s="7">
        <f>VLOOKUP(E84,Steuerung!$A$17:$E$500,5,FALSE)</f>
        <v>5</v>
      </c>
      <c r="J84" s="77">
        <f>VLOOKUP(E84,Steuerung!$A$17:$F$500,6,FALSE)</f>
        <v>137.33333333333334</v>
      </c>
      <c r="K84" s="7">
        <f>VLOOKUP(F84,Steuerung!$A$17:$G$500,7,FALSE)</f>
        <v>5</v>
      </c>
      <c r="L84" s="7">
        <f>VLOOKUP(F84,Steuerung!$A$17:$H$500,8,FALSE)</f>
        <v>113</v>
      </c>
      <c r="M84" s="77">
        <f t="shared" si="46"/>
        <v>250.33333333333334</v>
      </c>
      <c r="N84" s="134">
        <f t="shared" si="47"/>
        <v>1494.49</v>
      </c>
      <c r="O84" s="134">
        <f t="shared" si="48"/>
        <v>819.88</v>
      </c>
      <c r="P84" s="134">
        <f t="shared" si="49"/>
        <v>674.61</v>
      </c>
      <c r="Q84" s="67">
        <f>VLOOKUP(E84,Steuerung!$A$17:$B$500,2,FALSE)</f>
        <v>0</v>
      </c>
      <c r="R84" s="67">
        <f>VLOOKUP(F84,Steuerung!$A$17:$B$500,2,FALSE)</f>
        <v>0</v>
      </c>
      <c r="S84" s="159">
        <f t="shared" si="50"/>
        <v>0</v>
      </c>
      <c r="T84" s="159">
        <f t="shared" si="51"/>
        <v>0</v>
      </c>
      <c r="U84" s="135" t="e">
        <f t="shared" si="52"/>
        <v>#DIV/0!</v>
      </c>
      <c r="V84" s="135" t="e">
        <f t="shared" si="53"/>
        <v>#DIV/0!</v>
      </c>
      <c r="W84" s="135" t="e">
        <f t="shared" si="54"/>
        <v>#DIV/0!</v>
      </c>
    </row>
    <row r="85" spans="1:23" x14ac:dyDescent="0.2">
      <c r="A85" s="152" t="s">
        <v>1993</v>
      </c>
      <c r="B85" s="156" t="s">
        <v>1385</v>
      </c>
      <c r="C85" s="156"/>
      <c r="D85" s="156" t="s">
        <v>821</v>
      </c>
      <c r="E85" s="158" t="s">
        <v>222</v>
      </c>
      <c r="F85" s="158" t="s">
        <v>222</v>
      </c>
      <c r="G85" s="156" t="s">
        <v>822</v>
      </c>
      <c r="H85" s="159">
        <v>4.37</v>
      </c>
      <c r="I85" s="7">
        <f>VLOOKUP(E85,Steuerung!$A$17:$E$500,5,FALSE)</f>
        <v>5</v>
      </c>
      <c r="J85" s="77">
        <f>VLOOKUP(E85,Steuerung!$A$17:$F$500,6,FALSE)</f>
        <v>137.33333333333334</v>
      </c>
      <c r="K85" s="7">
        <f>VLOOKUP(F85,Steuerung!$A$17:$G$500,7,FALSE)</f>
        <v>5</v>
      </c>
      <c r="L85" s="7">
        <f>VLOOKUP(F85,Steuerung!$A$17:$H$500,8,FALSE)</f>
        <v>113</v>
      </c>
      <c r="M85" s="77">
        <f t="shared" si="46"/>
        <v>250.33333333333334</v>
      </c>
      <c r="N85" s="134">
        <f t="shared" si="47"/>
        <v>1093.9566666666667</v>
      </c>
      <c r="O85" s="134">
        <f t="shared" si="48"/>
        <v>600.14666666666676</v>
      </c>
      <c r="P85" s="134">
        <f t="shared" si="49"/>
        <v>493.81</v>
      </c>
      <c r="Q85" s="67">
        <f>VLOOKUP(E85,Steuerung!$A$17:$B$500,2,FALSE)</f>
        <v>0</v>
      </c>
      <c r="R85" s="67">
        <f>VLOOKUP(F85,Steuerung!$A$17:$B$500,2,FALSE)</f>
        <v>0</v>
      </c>
      <c r="S85" s="159">
        <f t="shared" si="50"/>
        <v>0</v>
      </c>
      <c r="T85" s="159">
        <f t="shared" si="51"/>
        <v>0</v>
      </c>
      <c r="U85" s="135" t="e">
        <f t="shared" si="52"/>
        <v>#DIV/0!</v>
      </c>
      <c r="V85" s="135" t="e">
        <f t="shared" si="53"/>
        <v>#DIV/0!</v>
      </c>
      <c r="W85" s="135" t="e">
        <f t="shared" si="54"/>
        <v>#DIV/0!</v>
      </c>
    </row>
    <row r="86" spans="1:23" x14ac:dyDescent="0.2">
      <c r="A86" s="152" t="s">
        <v>1994</v>
      </c>
      <c r="B86" s="156" t="s">
        <v>921</v>
      </c>
      <c r="C86" s="156"/>
      <c r="D86" s="156" t="s">
        <v>804</v>
      </c>
      <c r="E86" s="34" t="s">
        <v>317</v>
      </c>
      <c r="F86" s="34" t="s">
        <v>317</v>
      </c>
      <c r="G86" s="156" t="s">
        <v>1666</v>
      </c>
      <c r="H86" s="159">
        <v>11.18</v>
      </c>
      <c r="I86" s="7" t="str">
        <f>VLOOKUP(E86,Steuerung!$A$17:$E$500,5,FALSE)</f>
        <v>m</v>
      </c>
      <c r="J86" s="77">
        <f>VLOOKUP(E86,Steuerung!$A$17:$F$500,6,FALSE)</f>
        <v>6.7</v>
      </c>
      <c r="K86" s="7" t="str">
        <f>VLOOKUP(F86,Steuerung!$A$17:$G$500,7,FALSE)</f>
        <v>m</v>
      </c>
      <c r="L86" s="7">
        <f>VLOOKUP(F86,Steuerung!$A$17:$H$500,8,FALSE)</f>
        <v>5.3</v>
      </c>
      <c r="M86" s="77">
        <f t="shared" si="46"/>
        <v>12</v>
      </c>
      <c r="N86" s="134">
        <f t="shared" si="47"/>
        <v>134.16</v>
      </c>
      <c r="O86" s="134">
        <f t="shared" si="48"/>
        <v>74.906000000000006</v>
      </c>
      <c r="P86" s="134">
        <f t="shared" si="49"/>
        <v>59.253999999999998</v>
      </c>
      <c r="Q86" s="67">
        <f>VLOOKUP(E86,Steuerung!$A$17:$B$500,2,FALSE)</f>
        <v>0</v>
      </c>
      <c r="R86" s="67">
        <f>VLOOKUP(F86,Steuerung!$A$17:$B$500,2,FALSE)</f>
        <v>0</v>
      </c>
      <c r="S86" s="159">
        <f t="shared" si="50"/>
        <v>0</v>
      </c>
      <c r="T86" s="159">
        <f t="shared" si="51"/>
        <v>0</v>
      </c>
      <c r="U86" s="135" t="e">
        <f t="shared" si="52"/>
        <v>#DIV/0!</v>
      </c>
      <c r="V86" s="135" t="e">
        <f t="shared" si="53"/>
        <v>#DIV/0!</v>
      </c>
      <c r="W86" s="135" t="e">
        <f t="shared" si="54"/>
        <v>#DIV/0!</v>
      </c>
    </row>
    <row r="87" spans="1:23" x14ac:dyDescent="0.2">
      <c r="A87" s="152" t="s">
        <v>1063</v>
      </c>
      <c r="B87" s="156" t="s">
        <v>906</v>
      </c>
      <c r="C87" s="156"/>
      <c r="D87" s="156" t="s">
        <v>821</v>
      </c>
      <c r="E87" s="34" t="s">
        <v>220</v>
      </c>
      <c r="F87" s="34" t="s">
        <v>220</v>
      </c>
      <c r="G87" s="156" t="s">
        <v>822</v>
      </c>
      <c r="H87" s="159">
        <v>9.85</v>
      </c>
      <c r="I87" s="7">
        <f>VLOOKUP(E87,Steuerung!$A$17:$E$500,5,FALSE)</f>
        <v>2</v>
      </c>
      <c r="J87" s="77">
        <f>VLOOKUP(E87,Steuerung!$A$17:$F$500,6,FALSE)</f>
        <v>58.333333333333329</v>
      </c>
      <c r="K87" s="7">
        <f>VLOOKUP(F87,Steuerung!$A$17:$G$500,7,FALSE)</f>
        <v>2</v>
      </c>
      <c r="L87" s="7">
        <f>VLOOKUP(F87,Steuerung!$A$17:$H$500,8,FALSE)</f>
        <v>46</v>
      </c>
      <c r="M87" s="77">
        <f t="shared" si="46"/>
        <v>104.33333333333333</v>
      </c>
      <c r="N87" s="134">
        <f t="shared" si="47"/>
        <v>1027.6833333333332</v>
      </c>
      <c r="O87" s="134">
        <f t="shared" si="48"/>
        <v>574.58333333333326</v>
      </c>
      <c r="P87" s="134">
        <f t="shared" si="49"/>
        <v>453.09999999999997</v>
      </c>
      <c r="Q87" s="67">
        <f>VLOOKUP(E87,Steuerung!$A$17:$B$500,2,FALSE)</f>
        <v>0</v>
      </c>
      <c r="R87" s="67">
        <f>VLOOKUP(F87,Steuerung!$A$17:$B$500,2,FALSE)</f>
        <v>0</v>
      </c>
      <c r="S87" s="159">
        <f t="shared" si="50"/>
        <v>0</v>
      </c>
      <c r="T87" s="159">
        <f t="shared" si="51"/>
        <v>0</v>
      </c>
      <c r="U87" s="135" t="e">
        <f t="shared" si="52"/>
        <v>#DIV/0!</v>
      </c>
      <c r="V87" s="135" t="e">
        <f t="shared" si="53"/>
        <v>#DIV/0!</v>
      </c>
      <c r="W87" s="135" t="e">
        <f t="shared" si="54"/>
        <v>#DIV/0!</v>
      </c>
    </row>
    <row r="88" spans="1:23" x14ac:dyDescent="0.2">
      <c r="A88" s="152" t="s">
        <v>1064</v>
      </c>
      <c r="B88" s="156" t="s">
        <v>921</v>
      </c>
      <c r="C88" s="156"/>
      <c r="D88" s="156" t="s">
        <v>804</v>
      </c>
      <c r="E88" s="34" t="s">
        <v>317</v>
      </c>
      <c r="F88" s="34" t="s">
        <v>317</v>
      </c>
      <c r="G88" s="156" t="s">
        <v>1666</v>
      </c>
      <c r="H88" s="159">
        <v>11.78</v>
      </c>
      <c r="I88" s="7" t="str">
        <f>VLOOKUP(E88,Steuerung!$A$17:$E$500,5,FALSE)</f>
        <v>m</v>
      </c>
      <c r="J88" s="77">
        <f>VLOOKUP(E88,Steuerung!$A$17:$F$500,6,FALSE)</f>
        <v>6.7</v>
      </c>
      <c r="K88" s="7" t="str">
        <f>VLOOKUP(F88,Steuerung!$A$17:$G$500,7,FALSE)</f>
        <v>m</v>
      </c>
      <c r="L88" s="7">
        <f>VLOOKUP(F88,Steuerung!$A$17:$H$500,8,FALSE)</f>
        <v>5.3</v>
      </c>
      <c r="M88" s="77">
        <f t="shared" si="46"/>
        <v>12</v>
      </c>
      <c r="N88" s="134">
        <f t="shared" si="47"/>
        <v>141.35999999999999</v>
      </c>
      <c r="O88" s="134">
        <f t="shared" si="48"/>
        <v>78.926000000000002</v>
      </c>
      <c r="P88" s="134">
        <f t="shared" si="49"/>
        <v>62.433999999999997</v>
      </c>
      <c r="Q88" s="67">
        <f>VLOOKUP(E88,Steuerung!$A$17:$B$500,2,FALSE)</f>
        <v>0</v>
      </c>
      <c r="R88" s="67">
        <f>VLOOKUP(F88,Steuerung!$A$17:$B$500,2,FALSE)</f>
        <v>0</v>
      </c>
      <c r="S88" s="159">
        <f t="shared" si="50"/>
        <v>0</v>
      </c>
      <c r="T88" s="159">
        <f t="shared" si="51"/>
        <v>0</v>
      </c>
      <c r="U88" s="135" t="e">
        <f t="shared" si="52"/>
        <v>#DIV/0!</v>
      </c>
      <c r="V88" s="135" t="e">
        <f t="shared" si="53"/>
        <v>#DIV/0!</v>
      </c>
      <c r="W88" s="135" t="e">
        <f t="shared" si="54"/>
        <v>#DIV/0!</v>
      </c>
    </row>
    <row r="89" spans="1:23" x14ac:dyDescent="0.2">
      <c r="A89" s="152" t="s">
        <v>1658</v>
      </c>
      <c r="B89" s="156" t="s">
        <v>3074</v>
      </c>
      <c r="C89" s="156"/>
      <c r="D89" s="156" t="s">
        <v>1160</v>
      </c>
      <c r="E89" s="34" t="s">
        <v>239</v>
      </c>
      <c r="F89" s="34" t="s">
        <v>239</v>
      </c>
      <c r="G89" s="156" t="s">
        <v>822</v>
      </c>
      <c r="H89" s="159">
        <v>12.6</v>
      </c>
      <c r="I89" s="7">
        <f>VLOOKUP(E89,Steuerung!$A$17:$E$500,5,FALSE)</f>
        <v>2</v>
      </c>
      <c r="J89" s="77">
        <f>VLOOKUP(E89,Steuerung!$A$17:$F$500,6,FALSE)</f>
        <v>58.333333333333329</v>
      </c>
      <c r="K89" s="7">
        <f>VLOOKUP(F89,Steuerung!$A$17:$G$500,7,FALSE)</f>
        <v>2</v>
      </c>
      <c r="L89" s="7">
        <f>VLOOKUP(F89,Steuerung!$A$17:$H$500,8,FALSE)</f>
        <v>46</v>
      </c>
      <c r="M89" s="77">
        <f t="shared" si="46"/>
        <v>104.33333333333333</v>
      </c>
      <c r="N89" s="134">
        <f t="shared" si="47"/>
        <v>1314.6</v>
      </c>
      <c r="O89" s="134">
        <f t="shared" si="48"/>
        <v>734.99999999999989</v>
      </c>
      <c r="P89" s="134">
        <f t="shared" si="49"/>
        <v>579.6</v>
      </c>
      <c r="Q89" s="67">
        <f>VLOOKUP(E89,Steuerung!$A$17:$B$500,2,FALSE)</f>
        <v>0</v>
      </c>
      <c r="R89" s="67">
        <f>VLOOKUP(F89,Steuerung!$A$17:$B$500,2,FALSE)</f>
        <v>0</v>
      </c>
      <c r="S89" s="159">
        <f t="shared" si="50"/>
        <v>0</v>
      </c>
      <c r="T89" s="159">
        <f t="shared" si="51"/>
        <v>0</v>
      </c>
      <c r="U89" s="135" t="e">
        <f t="shared" si="52"/>
        <v>#DIV/0!</v>
      </c>
      <c r="V89" s="135" t="e">
        <f t="shared" si="53"/>
        <v>#DIV/0!</v>
      </c>
      <c r="W89" s="135" t="e">
        <f t="shared" si="54"/>
        <v>#DIV/0!</v>
      </c>
    </row>
    <row r="90" spans="1:23" x14ac:dyDescent="0.2">
      <c r="A90" s="152" t="s">
        <v>3926</v>
      </c>
      <c r="B90" s="156" t="s">
        <v>3074</v>
      </c>
      <c r="C90" s="156"/>
      <c r="D90" s="156" t="s">
        <v>1160</v>
      </c>
      <c r="E90" s="34" t="s">
        <v>239</v>
      </c>
      <c r="F90" s="34" t="s">
        <v>239</v>
      </c>
      <c r="G90" s="156" t="s">
        <v>822</v>
      </c>
      <c r="H90" s="159">
        <v>28.48</v>
      </c>
      <c r="I90" s="7">
        <f>VLOOKUP(E90,Steuerung!$A$17:$E$500,5,FALSE)</f>
        <v>2</v>
      </c>
      <c r="J90" s="77">
        <f>VLOOKUP(E90,Steuerung!$A$17:$F$500,6,FALSE)</f>
        <v>58.333333333333329</v>
      </c>
      <c r="K90" s="7">
        <f>VLOOKUP(F90,Steuerung!$A$17:$G$500,7,FALSE)</f>
        <v>2</v>
      </c>
      <c r="L90" s="7">
        <f>VLOOKUP(F90,Steuerung!$A$17:$H$500,8,FALSE)</f>
        <v>46</v>
      </c>
      <c r="M90" s="77">
        <f t="shared" si="46"/>
        <v>104.33333333333333</v>
      </c>
      <c r="N90" s="134">
        <f t="shared" si="47"/>
        <v>2971.4133333333334</v>
      </c>
      <c r="O90" s="134">
        <f t="shared" si="48"/>
        <v>1661.3333333333333</v>
      </c>
      <c r="P90" s="134">
        <f t="shared" si="49"/>
        <v>1310.08</v>
      </c>
      <c r="Q90" s="67">
        <f>VLOOKUP(E90,Steuerung!$A$17:$B$500,2,FALSE)</f>
        <v>0</v>
      </c>
      <c r="R90" s="67">
        <f>VLOOKUP(F90,Steuerung!$A$17:$B$500,2,FALSE)</f>
        <v>0</v>
      </c>
      <c r="S90" s="159">
        <f t="shared" si="50"/>
        <v>0</v>
      </c>
      <c r="T90" s="159">
        <f t="shared" si="51"/>
        <v>0</v>
      </c>
      <c r="U90" s="135" t="e">
        <f t="shared" si="52"/>
        <v>#DIV/0!</v>
      </c>
      <c r="V90" s="135" t="e">
        <f t="shared" si="53"/>
        <v>#DIV/0!</v>
      </c>
      <c r="W90" s="135" t="e">
        <f t="shared" si="54"/>
        <v>#DIV/0!</v>
      </c>
    </row>
    <row r="91" spans="1:23" x14ac:dyDescent="0.2">
      <c r="A91" s="152" t="s">
        <v>3881</v>
      </c>
      <c r="B91" s="156" t="s">
        <v>3074</v>
      </c>
      <c r="C91" s="156"/>
      <c r="D91" s="156" t="s">
        <v>1160</v>
      </c>
      <c r="E91" s="34" t="s">
        <v>239</v>
      </c>
      <c r="F91" s="34" t="s">
        <v>239</v>
      </c>
      <c r="G91" s="156" t="s">
        <v>822</v>
      </c>
      <c r="H91" s="159">
        <v>14.43</v>
      </c>
      <c r="I91" s="7">
        <f>VLOOKUP(E91,Steuerung!$A$17:$E$500,5,FALSE)</f>
        <v>2</v>
      </c>
      <c r="J91" s="77">
        <f>VLOOKUP(E91,Steuerung!$A$17:$F$500,6,FALSE)</f>
        <v>58.333333333333329</v>
      </c>
      <c r="K91" s="7">
        <f>VLOOKUP(F91,Steuerung!$A$17:$G$500,7,FALSE)</f>
        <v>2</v>
      </c>
      <c r="L91" s="7">
        <f>VLOOKUP(F91,Steuerung!$A$17:$H$500,8,FALSE)</f>
        <v>46</v>
      </c>
      <c r="M91" s="77">
        <f t="shared" si="46"/>
        <v>104.33333333333333</v>
      </c>
      <c r="N91" s="134">
        <f t="shared" si="47"/>
        <v>1505.53</v>
      </c>
      <c r="O91" s="134">
        <f t="shared" si="48"/>
        <v>841.74999999999989</v>
      </c>
      <c r="P91" s="134">
        <f t="shared" si="49"/>
        <v>663.78</v>
      </c>
      <c r="Q91" s="67">
        <f>VLOOKUP(E91,Steuerung!$A$17:$B$500,2,FALSE)</f>
        <v>0</v>
      </c>
      <c r="R91" s="67">
        <f>VLOOKUP(F91,Steuerung!$A$17:$B$500,2,FALSE)</f>
        <v>0</v>
      </c>
      <c r="S91" s="159">
        <f t="shared" si="50"/>
        <v>0</v>
      </c>
      <c r="T91" s="159">
        <f t="shared" si="51"/>
        <v>0</v>
      </c>
      <c r="U91" s="135" t="e">
        <f t="shared" si="52"/>
        <v>#DIV/0!</v>
      </c>
      <c r="V91" s="135" t="e">
        <f t="shared" si="53"/>
        <v>#DIV/0!</v>
      </c>
      <c r="W91" s="135" t="e">
        <f t="shared" si="54"/>
        <v>#DIV/0!</v>
      </c>
    </row>
    <row r="92" spans="1:23" x14ac:dyDescent="0.2">
      <c r="A92" s="152" t="s">
        <v>3194</v>
      </c>
      <c r="B92" s="156" t="s">
        <v>1159</v>
      </c>
      <c r="C92" s="156"/>
      <c r="D92" s="156" t="s">
        <v>1160</v>
      </c>
      <c r="E92" s="34" t="s">
        <v>239</v>
      </c>
      <c r="F92" s="34" t="s">
        <v>239</v>
      </c>
      <c r="G92" s="156" t="s">
        <v>822</v>
      </c>
      <c r="H92" s="159">
        <v>46.71</v>
      </c>
      <c r="I92" s="7">
        <f>VLOOKUP(E92,Steuerung!$A$17:$E$500,5,FALSE)</f>
        <v>2</v>
      </c>
      <c r="J92" s="77">
        <f>VLOOKUP(E92,Steuerung!$A$17:$F$500,6,FALSE)</f>
        <v>58.333333333333329</v>
      </c>
      <c r="K92" s="7">
        <f>VLOOKUP(F92,Steuerung!$A$17:$G$500,7,FALSE)</f>
        <v>2</v>
      </c>
      <c r="L92" s="7">
        <f>VLOOKUP(F92,Steuerung!$A$17:$H$500,8,FALSE)</f>
        <v>46</v>
      </c>
      <c r="M92" s="77">
        <f t="shared" si="46"/>
        <v>104.33333333333333</v>
      </c>
      <c r="N92" s="134">
        <f t="shared" si="47"/>
        <v>4873.41</v>
      </c>
      <c r="O92" s="134">
        <f t="shared" si="48"/>
        <v>2724.75</v>
      </c>
      <c r="P92" s="134">
        <f t="shared" si="49"/>
        <v>2148.66</v>
      </c>
      <c r="Q92" s="67">
        <f>VLOOKUP(E92,Steuerung!$A$17:$B$500,2,FALSE)</f>
        <v>0</v>
      </c>
      <c r="R92" s="67">
        <f>VLOOKUP(F92,Steuerung!$A$17:$B$500,2,FALSE)</f>
        <v>0</v>
      </c>
      <c r="S92" s="159">
        <f t="shared" si="50"/>
        <v>0</v>
      </c>
      <c r="T92" s="159">
        <f t="shared" si="51"/>
        <v>0</v>
      </c>
      <c r="U92" s="135" t="e">
        <f t="shared" si="52"/>
        <v>#DIV/0!</v>
      </c>
      <c r="V92" s="135" t="e">
        <f t="shared" si="53"/>
        <v>#DIV/0!</v>
      </c>
      <c r="W92" s="135" t="e">
        <f t="shared" si="54"/>
        <v>#DIV/0!</v>
      </c>
    </row>
    <row r="93" spans="1:23" x14ac:dyDescent="0.2">
      <c r="A93" s="152" t="s">
        <v>3467</v>
      </c>
      <c r="B93" s="156" t="s">
        <v>1159</v>
      </c>
      <c r="C93" s="156"/>
      <c r="D93" s="156" t="s">
        <v>1160</v>
      </c>
      <c r="E93" s="34" t="s">
        <v>239</v>
      </c>
      <c r="F93" s="34" t="s">
        <v>239</v>
      </c>
      <c r="G93" s="156" t="s">
        <v>822</v>
      </c>
      <c r="H93" s="159">
        <v>46.71</v>
      </c>
      <c r="I93" s="7">
        <f>VLOOKUP(E93,Steuerung!$A$17:$E$500,5,FALSE)</f>
        <v>2</v>
      </c>
      <c r="J93" s="77">
        <f>VLOOKUP(E93,Steuerung!$A$17:$F$500,6,FALSE)</f>
        <v>58.333333333333329</v>
      </c>
      <c r="K93" s="7">
        <f>VLOOKUP(F93,Steuerung!$A$17:$G$500,7,FALSE)</f>
        <v>2</v>
      </c>
      <c r="L93" s="7">
        <f>VLOOKUP(F93,Steuerung!$A$17:$H$500,8,FALSE)</f>
        <v>46</v>
      </c>
      <c r="M93" s="77">
        <f t="shared" si="46"/>
        <v>104.33333333333333</v>
      </c>
      <c r="N93" s="134">
        <f t="shared" si="47"/>
        <v>4873.41</v>
      </c>
      <c r="O93" s="134">
        <f t="shared" si="48"/>
        <v>2724.75</v>
      </c>
      <c r="P93" s="134">
        <f t="shared" si="49"/>
        <v>2148.66</v>
      </c>
      <c r="Q93" s="67">
        <f>VLOOKUP(E93,Steuerung!$A$17:$B$500,2,FALSE)</f>
        <v>0</v>
      </c>
      <c r="R93" s="67">
        <f>VLOOKUP(F93,Steuerung!$A$17:$B$500,2,FALSE)</f>
        <v>0</v>
      </c>
      <c r="S93" s="159">
        <f t="shared" si="50"/>
        <v>0</v>
      </c>
      <c r="T93" s="159">
        <f t="shared" si="51"/>
        <v>0</v>
      </c>
      <c r="U93" s="135" t="e">
        <f t="shared" si="52"/>
        <v>#DIV/0!</v>
      </c>
      <c r="V93" s="135" t="e">
        <f t="shared" si="53"/>
        <v>#DIV/0!</v>
      </c>
      <c r="W93" s="135" t="e">
        <f t="shared" si="54"/>
        <v>#DIV/0!</v>
      </c>
    </row>
    <row r="94" spans="1:23" x14ac:dyDescent="0.2">
      <c r="A94" s="152" t="s">
        <v>3195</v>
      </c>
      <c r="B94" s="156" t="s">
        <v>3709</v>
      </c>
      <c r="C94" s="156"/>
      <c r="D94" s="156" t="s">
        <v>1160</v>
      </c>
      <c r="E94" s="34" t="s">
        <v>235</v>
      </c>
      <c r="F94" s="34" t="s">
        <v>235</v>
      </c>
      <c r="G94" s="156" t="s">
        <v>822</v>
      </c>
      <c r="H94" s="159">
        <v>5.23</v>
      </c>
      <c r="I94" s="7" t="str">
        <f>VLOOKUP(E94,Steuerung!$A$17:$E$500,5,FALSE)</f>
        <v>m</v>
      </c>
      <c r="J94" s="77">
        <f>VLOOKUP(E94,Steuerung!$A$17:$F$500,6,FALSE)</f>
        <v>6.7</v>
      </c>
      <c r="K94" s="7" t="str">
        <f>VLOOKUP(F94,Steuerung!$A$17:$G$500,7,FALSE)</f>
        <v>m</v>
      </c>
      <c r="L94" s="7">
        <f>VLOOKUP(F94,Steuerung!$A$17:$H$500,8,FALSE)</f>
        <v>5.3</v>
      </c>
      <c r="M94" s="77">
        <f t="shared" si="46"/>
        <v>12</v>
      </c>
      <c r="N94" s="134">
        <f t="shared" si="47"/>
        <v>62.760000000000005</v>
      </c>
      <c r="O94" s="134">
        <f t="shared" si="48"/>
        <v>35.041000000000004</v>
      </c>
      <c r="P94" s="134">
        <f t="shared" si="49"/>
        <v>27.719000000000001</v>
      </c>
      <c r="Q94" s="67">
        <f>VLOOKUP(E94,Steuerung!$A$17:$B$500,2,FALSE)</f>
        <v>0</v>
      </c>
      <c r="R94" s="67">
        <f>VLOOKUP(F94,Steuerung!$A$17:$B$500,2,FALSE)</f>
        <v>0</v>
      </c>
      <c r="S94" s="159">
        <f t="shared" si="50"/>
        <v>0</v>
      </c>
      <c r="T94" s="159">
        <f t="shared" si="51"/>
        <v>0</v>
      </c>
      <c r="U94" s="135" t="e">
        <f t="shared" si="52"/>
        <v>#DIV/0!</v>
      </c>
      <c r="V94" s="135" t="e">
        <f t="shared" si="53"/>
        <v>#DIV/0!</v>
      </c>
      <c r="W94" s="135" t="e">
        <f t="shared" si="54"/>
        <v>#DIV/0!</v>
      </c>
    </row>
    <row r="95" spans="1:23" x14ac:dyDescent="0.2">
      <c r="A95" s="152" t="s">
        <v>1070</v>
      </c>
      <c r="B95" s="156" t="s">
        <v>3709</v>
      </c>
      <c r="C95" s="156"/>
      <c r="D95" s="156" t="s">
        <v>1160</v>
      </c>
      <c r="E95" s="34" t="s">
        <v>235</v>
      </c>
      <c r="F95" s="34" t="s">
        <v>235</v>
      </c>
      <c r="G95" s="156" t="s">
        <v>822</v>
      </c>
      <c r="H95" s="159">
        <v>5.23</v>
      </c>
      <c r="I95" s="7" t="str">
        <f>VLOOKUP(E95,Steuerung!$A$17:$E$500,5,FALSE)</f>
        <v>m</v>
      </c>
      <c r="J95" s="77">
        <f>VLOOKUP(E95,Steuerung!$A$17:$F$500,6,FALSE)</f>
        <v>6.7</v>
      </c>
      <c r="K95" s="7" t="str">
        <f>VLOOKUP(F95,Steuerung!$A$17:$G$500,7,FALSE)</f>
        <v>m</v>
      </c>
      <c r="L95" s="7">
        <f>VLOOKUP(F95,Steuerung!$A$17:$H$500,8,FALSE)</f>
        <v>5.3</v>
      </c>
      <c r="M95" s="77">
        <f t="shared" si="46"/>
        <v>12</v>
      </c>
      <c r="N95" s="134">
        <f t="shared" si="47"/>
        <v>62.760000000000005</v>
      </c>
      <c r="O95" s="134">
        <f t="shared" si="48"/>
        <v>35.041000000000004</v>
      </c>
      <c r="P95" s="134">
        <f t="shared" si="49"/>
        <v>27.719000000000001</v>
      </c>
      <c r="Q95" s="67">
        <f>VLOOKUP(E95,Steuerung!$A$17:$B$500,2,FALSE)</f>
        <v>0</v>
      </c>
      <c r="R95" s="67">
        <f>VLOOKUP(F95,Steuerung!$A$17:$B$500,2,FALSE)</f>
        <v>0</v>
      </c>
      <c r="S95" s="159">
        <f t="shared" si="50"/>
        <v>0</v>
      </c>
      <c r="T95" s="159">
        <f t="shared" si="51"/>
        <v>0</v>
      </c>
      <c r="U95" s="135" t="e">
        <f t="shared" si="52"/>
        <v>#DIV/0!</v>
      </c>
      <c r="V95" s="135" t="e">
        <f t="shared" si="53"/>
        <v>#DIV/0!</v>
      </c>
      <c r="W95" s="135" t="e">
        <f t="shared" si="54"/>
        <v>#DIV/0!</v>
      </c>
    </row>
    <row r="96" spans="1:23" x14ac:dyDescent="0.2">
      <c r="A96" s="152" t="s">
        <v>3196</v>
      </c>
      <c r="B96" s="156" t="s">
        <v>4009</v>
      </c>
      <c r="C96" s="156"/>
      <c r="D96" s="156" t="s">
        <v>1160</v>
      </c>
      <c r="E96" s="34" t="s">
        <v>239</v>
      </c>
      <c r="F96" s="34" t="s">
        <v>239</v>
      </c>
      <c r="G96" s="156" t="s">
        <v>822</v>
      </c>
      <c r="H96" s="159">
        <v>11.22</v>
      </c>
      <c r="I96" s="7">
        <f>VLOOKUP(E96,Steuerung!$A$17:$E$500,5,FALSE)</f>
        <v>2</v>
      </c>
      <c r="J96" s="77">
        <f>VLOOKUP(E96,Steuerung!$A$17:$F$500,6,FALSE)</f>
        <v>58.333333333333329</v>
      </c>
      <c r="K96" s="7">
        <f>VLOOKUP(F96,Steuerung!$A$17:$G$500,7,FALSE)</f>
        <v>2</v>
      </c>
      <c r="L96" s="7">
        <f>VLOOKUP(F96,Steuerung!$A$17:$H$500,8,FALSE)</f>
        <v>46</v>
      </c>
      <c r="M96" s="77">
        <f t="shared" si="46"/>
        <v>104.33333333333333</v>
      </c>
      <c r="N96" s="134">
        <f t="shared" si="47"/>
        <v>1170.6200000000001</v>
      </c>
      <c r="O96" s="134">
        <f t="shared" si="48"/>
        <v>654.5</v>
      </c>
      <c r="P96" s="134">
        <f t="shared" si="49"/>
        <v>516.12</v>
      </c>
      <c r="Q96" s="67">
        <f>VLOOKUP(E96,Steuerung!$A$17:$B$500,2,FALSE)</f>
        <v>0</v>
      </c>
      <c r="R96" s="67">
        <f>VLOOKUP(F96,Steuerung!$A$17:$B$500,2,FALSE)</f>
        <v>0</v>
      </c>
      <c r="S96" s="159">
        <f t="shared" si="50"/>
        <v>0</v>
      </c>
      <c r="T96" s="159">
        <f t="shared" si="51"/>
        <v>0</v>
      </c>
      <c r="U96" s="135" t="e">
        <f t="shared" si="52"/>
        <v>#DIV/0!</v>
      </c>
      <c r="V96" s="135" t="e">
        <f t="shared" si="53"/>
        <v>#DIV/0!</v>
      </c>
      <c r="W96" s="135" t="e">
        <f t="shared" si="54"/>
        <v>#DIV/0!</v>
      </c>
    </row>
    <row r="97" spans="1:23" x14ac:dyDescent="0.2">
      <c r="A97" s="152" t="s">
        <v>3930</v>
      </c>
      <c r="B97" s="156" t="s">
        <v>4009</v>
      </c>
      <c r="C97" s="156"/>
      <c r="D97" s="156" t="s">
        <v>1160</v>
      </c>
      <c r="E97" s="34" t="s">
        <v>239</v>
      </c>
      <c r="F97" s="34" t="s">
        <v>239</v>
      </c>
      <c r="G97" s="156" t="s">
        <v>822</v>
      </c>
      <c r="H97" s="159">
        <v>11.22</v>
      </c>
      <c r="I97" s="7">
        <f>VLOOKUP(E97,Steuerung!$A$17:$E$500,5,FALSE)</f>
        <v>2</v>
      </c>
      <c r="J97" s="77">
        <f>VLOOKUP(E97,Steuerung!$A$17:$F$500,6,FALSE)</f>
        <v>58.333333333333329</v>
      </c>
      <c r="K97" s="7">
        <f>VLOOKUP(F97,Steuerung!$A$17:$G$500,7,FALSE)</f>
        <v>2</v>
      </c>
      <c r="L97" s="7">
        <f>VLOOKUP(F97,Steuerung!$A$17:$H$500,8,FALSE)</f>
        <v>46</v>
      </c>
      <c r="M97" s="77">
        <f t="shared" si="46"/>
        <v>104.33333333333333</v>
      </c>
      <c r="N97" s="134">
        <f t="shared" si="47"/>
        <v>1170.6200000000001</v>
      </c>
      <c r="O97" s="134">
        <f t="shared" si="48"/>
        <v>654.5</v>
      </c>
      <c r="P97" s="134">
        <f t="shared" si="49"/>
        <v>516.12</v>
      </c>
      <c r="Q97" s="67">
        <f>VLOOKUP(E97,Steuerung!$A$17:$B$500,2,FALSE)</f>
        <v>0</v>
      </c>
      <c r="R97" s="67">
        <f>VLOOKUP(F97,Steuerung!$A$17:$B$500,2,FALSE)</f>
        <v>0</v>
      </c>
      <c r="S97" s="159">
        <f t="shared" si="50"/>
        <v>0</v>
      </c>
      <c r="T97" s="159">
        <f t="shared" si="51"/>
        <v>0</v>
      </c>
      <c r="U97" s="135" t="e">
        <f t="shared" si="52"/>
        <v>#DIV/0!</v>
      </c>
      <c r="V97" s="135" t="e">
        <f t="shared" si="53"/>
        <v>#DIV/0!</v>
      </c>
      <c r="W97" s="135" t="e">
        <f t="shared" si="54"/>
        <v>#DIV/0!</v>
      </c>
    </row>
    <row r="98" spans="1:23" x14ac:dyDescent="0.2">
      <c r="A98" s="152" t="s">
        <v>1072</v>
      </c>
      <c r="B98" s="156" t="s">
        <v>1159</v>
      </c>
      <c r="C98" s="156"/>
      <c r="D98" s="156" t="s">
        <v>1160</v>
      </c>
      <c r="E98" s="34" t="s">
        <v>239</v>
      </c>
      <c r="F98" s="34" t="s">
        <v>239</v>
      </c>
      <c r="G98" s="156" t="s">
        <v>822</v>
      </c>
      <c r="H98" s="159">
        <v>46.71</v>
      </c>
      <c r="I98" s="7">
        <f>VLOOKUP(E98,Steuerung!$A$17:$E$500,5,FALSE)</f>
        <v>2</v>
      </c>
      <c r="J98" s="77">
        <f>VLOOKUP(E98,Steuerung!$A$17:$F$500,6,FALSE)</f>
        <v>58.333333333333329</v>
      </c>
      <c r="K98" s="7">
        <f>VLOOKUP(F98,Steuerung!$A$17:$G$500,7,FALSE)</f>
        <v>2</v>
      </c>
      <c r="L98" s="7">
        <f>VLOOKUP(F98,Steuerung!$A$17:$H$500,8,FALSE)</f>
        <v>46</v>
      </c>
      <c r="M98" s="77">
        <f t="shared" si="46"/>
        <v>104.33333333333333</v>
      </c>
      <c r="N98" s="134">
        <f t="shared" si="47"/>
        <v>4873.41</v>
      </c>
      <c r="O98" s="134">
        <f t="shared" si="48"/>
        <v>2724.75</v>
      </c>
      <c r="P98" s="134">
        <f t="shared" si="49"/>
        <v>2148.66</v>
      </c>
      <c r="Q98" s="67">
        <f>VLOOKUP(E98,Steuerung!$A$17:$B$500,2,FALSE)</f>
        <v>0</v>
      </c>
      <c r="R98" s="67">
        <f>VLOOKUP(F98,Steuerung!$A$17:$B$500,2,FALSE)</f>
        <v>0</v>
      </c>
      <c r="S98" s="159">
        <f t="shared" si="50"/>
        <v>0</v>
      </c>
      <c r="T98" s="159">
        <f t="shared" si="51"/>
        <v>0</v>
      </c>
      <c r="U98" s="135" t="e">
        <f t="shared" si="52"/>
        <v>#DIV/0!</v>
      </c>
      <c r="V98" s="135" t="e">
        <f t="shared" si="53"/>
        <v>#DIV/0!</v>
      </c>
      <c r="W98" s="135" t="e">
        <f t="shared" si="54"/>
        <v>#DIV/0!</v>
      </c>
    </row>
    <row r="99" spans="1:23" x14ac:dyDescent="0.2">
      <c r="A99" s="152" t="s">
        <v>1073</v>
      </c>
      <c r="B99" s="156" t="s">
        <v>1159</v>
      </c>
      <c r="C99" s="156"/>
      <c r="D99" s="156" t="s">
        <v>1160</v>
      </c>
      <c r="E99" s="34" t="s">
        <v>239</v>
      </c>
      <c r="F99" s="34" t="s">
        <v>239</v>
      </c>
      <c r="G99" s="156" t="s">
        <v>822</v>
      </c>
      <c r="H99" s="159">
        <v>46.71</v>
      </c>
      <c r="I99" s="7">
        <f>VLOOKUP(E99,Steuerung!$A$17:$E$500,5,FALSE)</f>
        <v>2</v>
      </c>
      <c r="J99" s="77">
        <f>VLOOKUP(E99,Steuerung!$A$17:$F$500,6,FALSE)</f>
        <v>58.333333333333329</v>
      </c>
      <c r="K99" s="7">
        <f>VLOOKUP(F99,Steuerung!$A$17:$G$500,7,FALSE)</f>
        <v>2</v>
      </c>
      <c r="L99" s="7">
        <f>VLOOKUP(F99,Steuerung!$A$17:$H$500,8,FALSE)</f>
        <v>46</v>
      </c>
      <c r="M99" s="77">
        <f t="shared" si="46"/>
        <v>104.33333333333333</v>
      </c>
      <c r="N99" s="134">
        <f t="shared" si="47"/>
        <v>4873.41</v>
      </c>
      <c r="O99" s="134">
        <f t="shared" si="48"/>
        <v>2724.75</v>
      </c>
      <c r="P99" s="134">
        <f t="shared" si="49"/>
        <v>2148.66</v>
      </c>
      <c r="Q99" s="67">
        <f>VLOOKUP(E99,Steuerung!$A$17:$B$500,2,FALSE)</f>
        <v>0</v>
      </c>
      <c r="R99" s="67">
        <f>VLOOKUP(F99,Steuerung!$A$17:$B$500,2,FALSE)</f>
        <v>0</v>
      </c>
      <c r="S99" s="159">
        <f t="shared" si="50"/>
        <v>0</v>
      </c>
      <c r="T99" s="159">
        <f t="shared" si="51"/>
        <v>0</v>
      </c>
      <c r="U99" s="135" t="e">
        <f t="shared" si="52"/>
        <v>#DIV/0!</v>
      </c>
      <c r="V99" s="135" t="e">
        <f t="shared" si="53"/>
        <v>#DIV/0!</v>
      </c>
      <c r="W99" s="135" t="e">
        <f t="shared" si="54"/>
        <v>#DIV/0!</v>
      </c>
    </row>
    <row r="100" spans="1:23" x14ac:dyDescent="0.2">
      <c r="A100" s="152" t="s">
        <v>1074</v>
      </c>
      <c r="B100" s="156" t="s">
        <v>2189</v>
      </c>
      <c r="C100" s="156"/>
      <c r="D100" s="156" t="s">
        <v>1160</v>
      </c>
      <c r="E100" s="34" t="s">
        <v>239</v>
      </c>
      <c r="F100" s="34" t="s">
        <v>239</v>
      </c>
      <c r="G100" s="156" t="s">
        <v>822</v>
      </c>
      <c r="H100" s="159">
        <v>38.35</v>
      </c>
      <c r="I100" s="7">
        <f>VLOOKUP(E100,Steuerung!$A$17:$E$500,5,FALSE)</f>
        <v>2</v>
      </c>
      <c r="J100" s="77">
        <f>VLOOKUP(E100,Steuerung!$A$17:$F$500,6,FALSE)</f>
        <v>58.333333333333329</v>
      </c>
      <c r="K100" s="7">
        <f>VLOOKUP(F100,Steuerung!$A$17:$G$500,7,FALSE)</f>
        <v>2</v>
      </c>
      <c r="L100" s="7">
        <f>VLOOKUP(F100,Steuerung!$A$17:$H$500,8,FALSE)</f>
        <v>46</v>
      </c>
      <c r="M100" s="77">
        <f t="shared" si="46"/>
        <v>104.33333333333333</v>
      </c>
      <c r="N100" s="134">
        <f t="shared" si="47"/>
        <v>4001.1833333333334</v>
      </c>
      <c r="O100" s="134">
        <f t="shared" si="48"/>
        <v>2237.083333333333</v>
      </c>
      <c r="P100" s="134">
        <f t="shared" si="49"/>
        <v>1764.1000000000001</v>
      </c>
      <c r="Q100" s="67">
        <f>VLOOKUP(E100,Steuerung!$A$17:$B$500,2,FALSE)</f>
        <v>0</v>
      </c>
      <c r="R100" s="67">
        <f>VLOOKUP(F100,Steuerung!$A$17:$B$500,2,FALSE)</f>
        <v>0</v>
      </c>
      <c r="S100" s="159">
        <f t="shared" si="50"/>
        <v>0</v>
      </c>
      <c r="T100" s="159">
        <f t="shared" si="51"/>
        <v>0</v>
      </c>
      <c r="U100" s="135" t="e">
        <f t="shared" si="52"/>
        <v>#DIV/0!</v>
      </c>
      <c r="V100" s="135" t="e">
        <f t="shared" si="53"/>
        <v>#DIV/0!</v>
      </c>
      <c r="W100" s="135" t="e">
        <f t="shared" si="54"/>
        <v>#DIV/0!</v>
      </c>
    </row>
    <row r="101" spans="1:23" x14ac:dyDescent="0.2">
      <c r="A101" s="152" t="s">
        <v>1075</v>
      </c>
      <c r="B101" s="156" t="s">
        <v>2189</v>
      </c>
      <c r="C101" s="156"/>
      <c r="D101" s="156" t="s">
        <v>1160</v>
      </c>
      <c r="E101" s="34" t="s">
        <v>239</v>
      </c>
      <c r="F101" s="34" t="s">
        <v>239</v>
      </c>
      <c r="G101" s="156" t="s">
        <v>822</v>
      </c>
      <c r="H101" s="159">
        <v>39.61</v>
      </c>
      <c r="I101" s="7">
        <f>VLOOKUP(E101,Steuerung!$A$17:$E$500,5,FALSE)</f>
        <v>2</v>
      </c>
      <c r="J101" s="77">
        <f>VLOOKUP(E101,Steuerung!$A$17:$F$500,6,FALSE)</f>
        <v>58.333333333333329</v>
      </c>
      <c r="K101" s="7">
        <f>VLOOKUP(F101,Steuerung!$A$17:$G$500,7,FALSE)</f>
        <v>2</v>
      </c>
      <c r="L101" s="7">
        <f>VLOOKUP(F101,Steuerung!$A$17:$H$500,8,FALSE)</f>
        <v>46</v>
      </c>
      <c r="M101" s="77">
        <f t="shared" si="46"/>
        <v>104.33333333333333</v>
      </c>
      <c r="N101" s="134">
        <f t="shared" si="47"/>
        <v>4132.6433333333334</v>
      </c>
      <c r="O101" s="134">
        <f t="shared" si="48"/>
        <v>2310.583333333333</v>
      </c>
      <c r="P101" s="134">
        <f t="shared" si="49"/>
        <v>1822.06</v>
      </c>
      <c r="Q101" s="67">
        <f>VLOOKUP(E101,Steuerung!$A$17:$B$500,2,FALSE)</f>
        <v>0</v>
      </c>
      <c r="R101" s="67">
        <f>VLOOKUP(F101,Steuerung!$A$17:$B$500,2,FALSE)</f>
        <v>0</v>
      </c>
      <c r="S101" s="159">
        <f t="shared" si="50"/>
        <v>0</v>
      </c>
      <c r="T101" s="159">
        <f t="shared" si="51"/>
        <v>0</v>
      </c>
      <c r="U101" s="135" t="e">
        <f t="shared" si="52"/>
        <v>#DIV/0!</v>
      </c>
      <c r="V101" s="135" t="e">
        <f t="shared" si="53"/>
        <v>#DIV/0!</v>
      </c>
      <c r="W101" s="135" t="e">
        <f t="shared" si="54"/>
        <v>#DIV/0!</v>
      </c>
    </row>
    <row r="102" spans="1:23" x14ac:dyDescent="0.2">
      <c r="A102" s="152" t="s">
        <v>1495</v>
      </c>
      <c r="B102" s="156" t="s">
        <v>794</v>
      </c>
      <c r="C102" s="156"/>
      <c r="D102" s="156" t="s">
        <v>795</v>
      </c>
      <c r="E102" s="158" t="s">
        <v>187</v>
      </c>
      <c r="F102" s="158" t="s">
        <v>187</v>
      </c>
      <c r="G102" s="156" t="s">
        <v>822</v>
      </c>
      <c r="H102" s="159">
        <v>25.75</v>
      </c>
      <c r="I102" s="7">
        <f>VLOOKUP(E102,Steuerung!$A$17:$E$500,5,FALSE)</f>
        <v>2</v>
      </c>
      <c r="J102" s="77">
        <f>VLOOKUP(E102,Steuerung!$A$17:$F$500,6,FALSE)</f>
        <v>58.333333333333329</v>
      </c>
      <c r="K102" s="7">
        <f>VLOOKUP(F102,Steuerung!$A$17:$G$500,7,FALSE)</f>
        <v>2</v>
      </c>
      <c r="L102" s="7">
        <f>VLOOKUP(F102,Steuerung!$A$17:$H$500,8,FALSE)</f>
        <v>46</v>
      </c>
      <c r="M102" s="77">
        <f t="shared" si="46"/>
        <v>104.33333333333333</v>
      </c>
      <c r="N102" s="134">
        <f t="shared" si="47"/>
        <v>2686.583333333333</v>
      </c>
      <c r="O102" s="134">
        <f t="shared" si="48"/>
        <v>1502.0833333333333</v>
      </c>
      <c r="P102" s="134">
        <f t="shared" si="49"/>
        <v>1184.5</v>
      </c>
      <c r="Q102" s="67">
        <f>VLOOKUP(E102,Steuerung!$A$17:$B$500,2,FALSE)</f>
        <v>0</v>
      </c>
      <c r="R102" s="67">
        <f>VLOOKUP(F102,Steuerung!$A$17:$B$500,2,FALSE)</f>
        <v>0</v>
      </c>
      <c r="S102" s="159">
        <f t="shared" si="50"/>
        <v>0</v>
      </c>
      <c r="T102" s="159">
        <f t="shared" si="51"/>
        <v>0</v>
      </c>
      <c r="U102" s="135" t="e">
        <f t="shared" si="52"/>
        <v>#DIV/0!</v>
      </c>
      <c r="V102" s="135" t="e">
        <f t="shared" si="53"/>
        <v>#DIV/0!</v>
      </c>
      <c r="W102" s="135" t="e">
        <f t="shared" si="54"/>
        <v>#DIV/0!</v>
      </c>
    </row>
    <row r="103" spans="1:23" x14ac:dyDescent="0.2">
      <c r="A103" s="152" t="s">
        <v>1495</v>
      </c>
      <c r="B103" s="156" t="s">
        <v>794</v>
      </c>
      <c r="C103" s="156"/>
      <c r="D103" s="156" t="s">
        <v>795</v>
      </c>
      <c r="E103" s="158" t="s">
        <v>187</v>
      </c>
      <c r="F103" s="158" t="s">
        <v>187</v>
      </c>
      <c r="G103" s="156" t="s">
        <v>822</v>
      </c>
      <c r="H103" s="159">
        <v>77.430000000000007</v>
      </c>
      <c r="I103" s="7">
        <f>VLOOKUP(E103,Steuerung!$A$17:$E$500,5,FALSE)</f>
        <v>2</v>
      </c>
      <c r="J103" s="77">
        <f>VLOOKUP(E103,Steuerung!$A$17:$F$500,6,FALSE)</f>
        <v>58.333333333333329</v>
      </c>
      <c r="K103" s="7">
        <f>VLOOKUP(F103,Steuerung!$A$17:$G$500,7,FALSE)</f>
        <v>2</v>
      </c>
      <c r="L103" s="7">
        <f>VLOOKUP(F103,Steuerung!$A$17:$H$500,8,FALSE)</f>
        <v>46</v>
      </c>
      <c r="M103" s="77">
        <f t="shared" si="46"/>
        <v>104.33333333333333</v>
      </c>
      <c r="N103" s="134">
        <f t="shared" si="47"/>
        <v>8078.5300000000007</v>
      </c>
      <c r="O103" s="134">
        <f t="shared" si="48"/>
        <v>4516.75</v>
      </c>
      <c r="P103" s="134">
        <f t="shared" si="49"/>
        <v>3561.78</v>
      </c>
      <c r="Q103" s="67">
        <f>VLOOKUP(E103,Steuerung!$A$17:$B$500,2,FALSE)</f>
        <v>0</v>
      </c>
      <c r="R103" s="67">
        <f>VLOOKUP(F103,Steuerung!$A$17:$B$500,2,FALSE)</f>
        <v>0</v>
      </c>
      <c r="S103" s="159">
        <f t="shared" si="50"/>
        <v>0</v>
      </c>
      <c r="T103" s="159">
        <f t="shared" si="51"/>
        <v>0</v>
      </c>
      <c r="U103" s="135" t="e">
        <f t="shared" si="52"/>
        <v>#DIV/0!</v>
      </c>
      <c r="V103" s="135" t="e">
        <f t="shared" si="53"/>
        <v>#DIV/0!</v>
      </c>
      <c r="W103" s="135" t="e">
        <f t="shared" si="54"/>
        <v>#DIV/0!</v>
      </c>
    </row>
    <row r="104" spans="1:23" x14ac:dyDescent="0.2">
      <c r="A104" s="156"/>
      <c r="B104" s="156" t="s">
        <v>4012</v>
      </c>
      <c r="C104" s="156"/>
      <c r="D104" s="156"/>
      <c r="E104" s="7"/>
      <c r="F104" s="7"/>
      <c r="G104" s="50"/>
      <c r="H104" s="290">
        <f>SUM(H83:H103)</f>
        <v>521.54999999999995</v>
      </c>
      <c r="I104" s="7"/>
      <c r="J104" s="77"/>
      <c r="K104" s="7"/>
      <c r="L104" s="7"/>
      <c r="M104" s="510"/>
      <c r="N104" s="290">
        <f>SUM(N83:N103)</f>
        <v>52838.91</v>
      </c>
      <c r="O104" s="243">
        <f>SUM(O83:O103)</f>
        <v>29515.023999999994</v>
      </c>
      <c r="P104" s="243">
        <f>SUM(P83:P103)</f>
        <v>23323.885999999999</v>
      </c>
      <c r="Q104" s="67"/>
      <c r="R104" s="67"/>
      <c r="S104" s="67"/>
      <c r="T104" s="67"/>
      <c r="U104" s="241" t="e">
        <f>SUM(U83:U103)</f>
        <v>#DIV/0!</v>
      </c>
      <c r="V104" s="241" t="e">
        <f>SUM(V83:V103)</f>
        <v>#DIV/0!</v>
      </c>
      <c r="W104" s="241" t="e">
        <f>SUM(W83:W103)</f>
        <v>#DIV/0!</v>
      </c>
    </row>
    <row r="105" spans="1:23" x14ac:dyDescent="0.2">
      <c r="A105" s="156"/>
      <c r="B105" s="156"/>
      <c r="C105" s="156"/>
      <c r="D105" s="156"/>
      <c r="E105" s="7"/>
      <c r="F105" s="7"/>
      <c r="G105" s="50"/>
      <c r="H105" s="159"/>
      <c r="I105" s="7"/>
      <c r="J105" s="77"/>
      <c r="K105" s="7"/>
      <c r="L105" s="7"/>
      <c r="M105" s="77"/>
      <c r="N105" s="159"/>
      <c r="O105" s="140"/>
      <c r="P105" s="140"/>
      <c r="Q105" s="67"/>
      <c r="R105" s="67"/>
      <c r="S105" s="67"/>
      <c r="T105" s="67"/>
      <c r="U105" s="137"/>
      <c r="V105" s="137"/>
      <c r="W105" s="137"/>
    </row>
    <row r="106" spans="1:23" x14ac:dyDescent="0.2">
      <c r="A106" s="156" t="s">
        <v>1218</v>
      </c>
      <c r="B106" s="156" t="s">
        <v>794</v>
      </c>
      <c r="C106" s="124"/>
      <c r="D106" s="156" t="s">
        <v>795</v>
      </c>
      <c r="E106" s="156" t="s">
        <v>187</v>
      </c>
      <c r="F106" s="156" t="s">
        <v>187</v>
      </c>
      <c r="G106" s="156" t="s">
        <v>822</v>
      </c>
      <c r="H106" s="156">
        <v>25.75</v>
      </c>
      <c r="I106" s="156">
        <f>VLOOKUP(E106,Steuerung!$A$17:$E$500,5,FALSE)</f>
        <v>2</v>
      </c>
      <c r="J106" s="77">
        <f>VLOOKUP(E106,Steuerung!$A$17:$F$500,6,FALSE)</f>
        <v>58.333333333333329</v>
      </c>
      <c r="K106" s="156">
        <f>VLOOKUP(F106,Steuerung!$A$17:$G$500,7,FALSE)</f>
        <v>2</v>
      </c>
      <c r="L106" s="156">
        <f>VLOOKUP(F106,Steuerung!$A$17:$H$500,8,FALSE)</f>
        <v>46</v>
      </c>
      <c r="M106" s="77">
        <f t="shared" ref="M106:M125" si="55">J106+L106</f>
        <v>104.33333333333333</v>
      </c>
      <c r="N106" s="156">
        <f t="shared" ref="N106:N125" si="56">H106*M106</f>
        <v>2686.583333333333</v>
      </c>
      <c r="O106" s="156">
        <f t="shared" ref="O106:O125" si="57">H106*J106</f>
        <v>1502.0833333333333</v>
      </c>
      <c r="P106" s="156">
        <f t="shared" ref="P106:P125" si="58">H106*L106</f>
        <v>1184.5</v>
      </c>
      <c r="Q106" s="156">
        <f>VLOOKUP(E106,Steuerung!$A$17:$B$500,2,FALSE)</f>
        <v>0</v>
      </c>
      <c r="R106" s="156">
        <f>VLOOKUP(F106,Steuerung!$A$17:$B$500,2,FALSE)</f>
        <v>0</v>
      </c>
      <c r="S106" s="159">
        <f t="shared" ref="S106:S125" si="59">IFERROR(O106/Q106,0)</f>
        <v>0</v>
      </c>
      <c r="T106" s="159">
        <f t="shared" ref="T106:T125" si="60">IFERROR(P106/R106,0)</f>
        <v>0</v>
      </c>
      <c r="U106" s="156" t="e">
        <f t="shared" ref="U106:U125" si="61">IF(J106&gt;0,O106/Q106*SVS_UHR,0)</f>
        <v>#DIV/0!</v>
      </c>
      <c r="V106" s="156" t="e">
        <f t="shared" ref="V106:V125" si="62">IF(K106&gt;0,P106/R106*SVS_UHR,0)</f>
        <v>#DIV/0!</v>
      </c>
      <c r="W106" s="156" t="e">
        <f t="shared" ref="W106:W125" si="63">U106+V106</f>
        <v>#DIV/0!</v>
      </c>
    </row>
    <row r="107" spans="1:23" x14ac:dyDescent="0.2">
      <c r="A107" s="156" t="s">
        <v>1179</v>
      </c>
      <c r="B107" s="156" t="s">
        <v>1398</v>
      </c>
      <c r="C107" s="124"/>
      <c r="D107" s="156" t="s">
        <v>821</v>
      </c>
      <c r="E107" s="156" t="s">
        <v>222</v>
      </c>
      <c r="F107" s="156" t="s">
        <v>222</v>
      </c>
      <c r="G107" s="156" t="s">
        <v>822</v>
      </c>
      <c r="H107" s="156">
        <v>5.97</v>
      </c>
      <c r="I107" s="156">
        <f>VLOOKUP(E107,Steuerung!$A$17:$E$500,5,FALSE)</f>
        <v>5</v>
      </c>
      <c r="J107" s="77">
        <f>VLOOKUP(E107,Steuerung!$A$17:$F$500,6,FALSE)</f>
        <v>137.33333333333334</v>
      </c>
      <c r="K107" s="156">
        <f>VLOOKUP(F107,Steuerung!$A$17:$G$500,7,FALSE)</f>
        <v>5</v>
      </c>
      <c r="L107" s="156">
        <f>VLOOKUP(F107,Steuerung!$A$17:$H$500,8,FALSE)</f>
        <v>113</v>
      </c>
      <c r="M107" s="77">
        <f t="shared" si="55"/>
        <v>250.33333333333334</v>
      </c>
      <c r="N107" s="156">
        <f t="shared" si="56"/>
        <v>1494.49</v>
      </c>
      <c r="O107" s="156">
        <f t="shared" si="57"/>
        <v>819.88</v>
      </c>
      <c r="P107" s="156">
        <f t="shared" si="58"/>
        <v>674.61</v>
      </c>
      <c r="Q107" s="156">
        <f>VLOOKUP(E107,Steuerung!$A$17:$B$500,2,FALSE)</f>
        <v>0</v>
      </c>
      <c r="R107" s="156">
        <f>VLOOKUP(F107,Steuerung!$A$17:$B$500,2,FALSE)</f>
        <v>0</v>
      </c>
      <c r="S107" s="159">
        <f t="shared" si="59"/>
        <v>0</v>
      </c>
      <c r="T107" s="159">
        <f t="shared" si="60"/>
        <v>0</v>
      </c>
      <c r="U107" s="156" t="e">
        <f t="shared" si="61"/>
        <v>#DIV/0!</v>
      </c>
      <c r="V107" s="156" t="e">
        <f t="shared" si="62"/>
        <v>#DIV/0!</v>
      </c>
      <c r="W107" s="156" t="e">
        <f t="shared" si="63"/>
        <v>#DIV/0!</v>
      </c>
    </row>
    <row r="108" spans="1:23" x14ac:dyDescent="0.2">
      <c r="A108" s="156" t="s">
        <v>1180</v>
      </c>
      <c r="B108" s="156" t="s">
        <v>1385</v>
      </c>
      <c r="C108" s="124"/>
      <c r="D108" s="156" t="s">
        <v>821</v>
      </c>
      <c r="E108" s="156" t="s">
        <v>222</v>
      </c>
      <c r="F108" s="156" t="s">
        <v>222</v>
      </c>
      <c r="G108" s="156" t="s">
        <v>822</v>
      </c>
      <c r="H108" s="156">
        <v>4.37</v>
      </c>
      <c r="I108" s="156">
        <f>VLOOKUP(E108,Steuerung!$A$17:$E$500,5,FALSE)</f>
        <v>5</v>
      </c>
      <c r="J108" s="77">
        <f>VLOOKUP(E108,Steuerung!$A$17:$F$500,6,FALSE)</f>
        <v>137.33333333333334</v>
      </c>
      <c r="K108" s="156">
        <f>VLOOKUP(F108,Steuerung!$A$17:$G$500,7,FALSE)</f>
        <v>5</v>
      </c>
      <c r="L108" s="156">
        <f>VLOOKUP(F108,Steuerung!$A$17:$H$500,8,FALSE)</f>
        <v>113</v>
      </c>
      <c r="M108" s="77">
        <f t="shared" si="55"/>
        <v>250.33333333333334</v>
      </c>
      <c r="N108" s="156">
        <f t="shared" si="56"/>
        <v>1093.9566666666667</v>
      </c>
      <c r="O108" s="156">
        <f t="shared" si="57"/>
        <v>600.14666666666676</v>
      </c>
      <c r="P108" s="156">
        <f t="shared" si="58"/>
        <v>493.81</v>
      </c>
      <c r="Q108" s="156">
        <f>VLOOKUP(E108,Steuerung!$A$17:$B$500,2,FALSE)</f>
        <v>0</v>
      </c>
      <c r="R108" s="156">
        <f>VLOOKUP(F108,Steuerung!$A$17:$B$500,2,FALSE)</f>
        <v>0</v>
      </c>
      <c r="S108" s="159">
        <f t="shared" si="59"/>
        <v>0</v>
      </c>
      <c r="T108" s="159">
        <f t="shared" si="60"/>
        <v>0</v>
      </c>
      <c r="U108" s="156" t="e">
        <f t="shared" si="61"/>
        <v>#DIV/0!</v>
      </c>
      <c r="V108" s="156" t="e">
        <f t="shared" si="62"/>
        <v>#DIV/0!</v>
      </c>
      <c r="W108" s="156" t="e">
        <f t="shared" si="63"/>
        <v>#DIV/0!</v>
      </c>
    </row>
    <row r="109" spans="1:23" x14ac:dyDescent="0.2">
      <c r="A109" s="156" t="s">
        <v>2010</v>
      </c>
      <c r="B109" s="156" t="s">
        <v>921</v>
      </c>
      <c r="C109" s="124"/>
      <c r="D109" s="156" t="s">
        <v>804</v>
      </c>
      <c r="E109" s="156" t="s">
        <v>317</v>
      </c>
      <c r="F109" s="156" t="s">
        <v>317</v>
      </c>
      <c r="G109" s="156" t="s">
        <v>1666</v>
      </c>
      <c r="H109" s="156">
        <v>11.18</v>
      </c>
      <c r="I109" s="156" t="str">
        <f>VLOOKUP(E109,Steuerung!$A$17:$E$500,5,FALSE)</f>
        <v>m</v>
      </c>
      <c r="J109" s="77">
        <f>VLOOKUP(E109,Steuerung!$A$17:$F$500,6,FALSE)</f>
        <v>6.7</v>
      </c>
      <c r="K109" s="156" t="str">
        <f>VLOOKUP(F109,Steuerung!$A$17:$G$500,7,FALSE)</f>
        <v>m</v>
      </c>
      <c r="L109" s="156">
        <f>VLOOKUP(F109,Steuerung!$A$17:$H$500,8,FALSE)</f>
        <v>5.3</v>
      </c>
      <c r="M109" s="77">
        <f t="shared" si="55"/>
        <v>12</v>
      </c>
      <c r="N109" s="156">
        <f t="shared" si="56"/>
        <v>134.16</v>
      </c>
      <c r="O109" s="156">
        <f t="shared" si="57"/>
        <v>74.906000000000006</v>
      </c>
      <c r="P109" s="156">
        <f t="shared" si="58"/>
        <v>59.253999999999998</v>
      </c>
      <c r="Q109" s="156">
        <f>VLOOKUP(E109,Steuerung!$A$17:$B$500,2,FALSE)</f>
        <v>0</v>
      </c>
      <c r="R109" s="156">
        <f>VLOOKUP(F109,Steuerung!$A$17:$B$500,2,FALSE)</f>
        <v>0</v>
      </c>
      <c r="S109" s="159">
        <f t="shared" si="59"/>
        <v>0</v>
      </c>
      <c r="T109" s="159">
        <f t="shared" si="60"/>
        <v>0</v>
      </c>
      <c r="U109" s="156" t="e">
        <f t="shared" si="61"/>
        <v>#DIV/0!</v>
      </c>
      <c r="V109" s="156" t="e">
        <f t="shared" si="62"/>
        <v>#DIV/0!</v>
      </c>
      <c r="W109" s="156" t="e">
        <f t="shared" si="63"/>
        <v>#DIV/0!</v>
      </c>
    </row>
    <row r="110" spans="1:23" x14ac:dyDescent="0.2">
      <c r="A110" s="156" t="s">
        <v>1181</v>
      </c>
      <c r="B110" s="156" t="s">
        <v>906</v>
      </c>
      <c r="C110" s="124"/>
      <c r="D110" s="156" t="s">
        <v>821</v>
      </c>
      <c r="E110" s="156" t="s">
        <v>220</v>
      </c>
      <c r="F110" s="156" t="s">
        <v>220</v>
      </c>
      <c r="G110" s="156" t="s">
        <v>822</v>
      </c>
      <c r="H110" s="156">
        <v>9.85</v>
      </c>
      <c r="I110" s="156">
        <f>VLOOKUP(E110,Steuerung!$A$17:$E$500,5,FALSE)</f>
        <v>2</v>
      </c>
      <c r="J110" s="77">
        <f>VLOOKUP(E110,Steuerung!$A$17:$F$500,6,FALSE)</f>
        <v>58.333333333333329</v>
      </c>
      <c r="K110" s="156">
        <f>VLOOKUP(F110,Steuerung!$A$17:$G$500,7,FALSE)</f>
        <v>2</v>
      </c>
      <c r="L110" s="156">
        <f>VLOOKUP(F110,Steuerung!$A$17:$H$500,8,FALSE)</f>
        <v>46</v>
      </c>
      <c r="M110" s="77">
        <f t="shared" si="55"/>
        <v>104.33333333333333</v>
      </c>
      <c r="N110" s="156">
        <f t="shared" si="56"/>
        <v>1027.6833333333332</v>
      </c>
      <c r="O110" s="156">
        <f t="shared" si="57"/>
        <v>574.58333333333326</v>
      </c>
      <c r="P110" s="156">
        <f t="shared" si="58"/>
        <v>453.09999999999997</v>
      </c>
      <c r="Q110" s="156">
        <f>VLOOKUP(E110,Steuerung!$A$17:$B$500,2,FALSE)</f>
        <v>0</v>
      </c>
      <c r="R110" s="156">
        <f>VLOOKUP(F110,Steuerung!$A$17:$B$500,2,FALSE)</f>
        <v>0</v>
      </c>
      <c r="S110" s="159">
        <f t="shared" si="59"/>
        <v>0</v>
      </c>
      <c r="T110" s="159">
        <f t="shared" si="60"/>
        <v>0</v>
      </c>
      <c r="U110" s="156" t="e">
        <f t="shared" si="61"/>
        <v>#DIV/0!</v>
      </c>
      <c r="V110" s="156" t="e">
        <f t="shared" si="62"/>
        <v>#DIV/0!</v>
      </c>
      <c r="W110" s="156" t="e">
        <f t="shared" si="63"/>
        <v>#DIV/0!</v>
      </c>
    </row>
    <row r="111" spans="1:23" x14ac:dyDescent="0.2">
      <c r="A111" s="156" t="s">
        <v>2011</v>
      </c>
      <c r="B111" s="156" t="s">
        <v>921</v>
      </c>
      <c r="C111" s="124"/>
      <c r="D111" s="156" t="s">
        <v>804</v>
      </c>
      <c r="E111" s="156" t="s">
        <v>317</v>
      </c>
      <c r="F111" s="156" t="s">
        <v>317</v>
      </c>
      <c r="G111" s="156" t="s">
        <v>822</v>
      </c>
      <c r="H111" s="156">
        <v>11.78</v>
      </c>
      <c r="I111" s="156" t="str">
        <f>VLOOKUP(E111,Steuerung!$A$17:$E$500,5,FALSE)</f>
        <v>m</v>
      </c>
      <c r="J111" s="77">
        <f>VLOOKUP(E111,Steuerung!$A$17:$F$500,6,FALSE)</f>
        <v>6.7</v>
      </c>
      <c r="K111" s="156" t="str">
        <f>VLOOKUP(F111,Steuerung!$A$17:$G$500,7,FALSE)</f>
        <v>m</v>
      </c>
      <c r="L111" s="156">
        <f>VLOOKUP(F111,Steuerung!$A$17:$H$500,8,FALSE)</f>
        <v>5.3</v>
      </c>
      <c r="M111" s="77">
        <f t="shared" si="55"/>
        <v>12</v>
      </c>
      <c r="N111" s="156">
        <f t="shared" si="56"/>
        <v>141.35999999999999</v>
      </c>
      <c r="O111" s="156">
        <f t="shared" si="57"/>
        <v>78.926000000000002</v>
      </c>
      <c r="P111" s="156">
        <f t="shared" si="58"/>
        <v>62.433999999999997</v>
      </c>
      <c r="Q111" s="156">
        <f>VLOOKUP(E111,Steuerung!$A$17:$B$500,2,FALSE)</f>
        <v>0</v>
      </c>
      <c r="R111" s="156">
        <f>VLOOKUP(F111,Steuerung!$A$17:$B$500,2,FALSE)</f>
        <v>0</v>
      </c>
      <c r="S111" s="159">
        <f t="shared" si="59"/>
        <v>0</v>
      </c>
      <c r="T111" s="159">
        <f t="shared" si="60"/>
        <v>0</v>
      </c>
      <c r="U111" s="156" t="e">
        <f t="shared" si="61"/>
        <v>#DIV/0!</v>
      </c>
      <c r="V111" s="156" t="e">
        <f t="shared" si="62"/>
        <v>#DIV/0!</v>
      </c>
      <c r="W111" s="156" t="e">
        <f t="shared" si="63"/>
        <v>#DIV/0!</v>
      </c>
    </row>
    <row r="112" spans="1:23" x14ac:dyDescent="0.2">
      <c r="A112" s="156" t="s">
        <v>1218</v>
      </c>
      <c r="B112" s="156" t="s">
        <v>794</v>
      </c>
      <c r="C112" s="124"/>
      <c r="D112" s="156" t="s">
        <v>795</v>
      </c>
      <c r="E112" s="156" t="s">
        <v>187</v>
      </c>
      <c r="F112" s="156" t="s">
        <v>187</v>
      </c>
      <c r="G112" s="156" t="s">
        <v>822</v>
      </c>
      <c r="H112" s="156">
        <v>78.569999999999993</v>
      </c>
      <c r="I112" s="156">
        <f>VLOOKUP(E112,Steuerung!$A$17:$E$500,5,FALSE)</f>
        <v>2</v>
      </c>
      <c r="J112" s="77">
        <f>VLOOKUP(E112,Steuerung!$A$17:$F$500,6,FALSE)</f>
        <v>58.333333333333329</v>
      </c>
      <c r="K112" s="156">
        <f>VLOOKUP(F112,Steuerung!$A$17:$G$500,7,FALSE)</f>
        <v>2</v>
      </c>
      <c r="L112" s="156">
        <f>VLOOKUP(F112,Steuerung!$A$17:$H$500,8,FALSE)</f>
        <v>46</v>
      </c>
      <c r="M112" s="77">
        <f t="shared" si="55"/>
        <v>104.33333333333333</v>
      </c>
      <c r="N112" s="156">
        <f t="shared" si="56"/>
        <v>8197.4699999999993</v>
      </c>
      <c r="O112" s="156">
        <f t="shared" si="57"/>
        <v>4583.2499999999991</v>
      </c>
      <c r="P112" s="156">
        <f t="shared" si="58"/>
        <v>3614.22</v>
      </c>
      <c r="Q112" s="156">
        <f>VLOOKUP(E112,Steuerung!$A$17:$B$500,2,FALSE)</f>
        <v>0</v>
      </c>
      <c r="R112" s="156">
        <f>VLOOKUP(F112,Steuerung!$A$17:$B$500,2,FALSE)</f>
        <v>0</v>
      </c>
      <c r="S112" s="159">
        <f t="shared" si="59"/>
        <v>0</v>
      </c>
      <c r="T112" s="159">
        <f t="shared" si="60"/>
        <v>0</v>
      </c>
      <c r="U112" s="156" t="e">
        <f t="shared" si="61"/>
        <v>#DIV/0!</v>
      </c>
      <c r="V112" s="156" t="e">
        <f t="shared" si="62"/>
        <v>#DIV/0!</v>
      </c>
      <c r="W112" s="156" t="e">
        <f t="shared" si="63"/>
        <v>#DIV/0!</v>
      </c>
    </row>
    <row r="113" spans="1:23" x14ac:dyDescent="0.2">
      <c r="A113" s="156" t="s">
        <v>1183</v>
      </c>
      <c r="B113" s="156" t="s">
        <v>3074</v>
      </c>
      <c r="C113" s="124"/>
      <c r="D113" s="156" t="s">
        <v>1160</v>
      </c>
      <c r="E113" s="156" t="s">
        <v>239</v>
      </c>
      <c r="F113" s="156" t="s">
        <v>239</v>
      </c>
      <c r="G113" s="156" t="s">
        <v>822</v>
      </c>
      <c r="H113" s="156">
        <v>12.6</v>
      </c>
      <c r="I113" s="156">
        <f>VLOOKUP(E113,Steuerung!$A$17:$E$500,5,FALSE)</f>
        <v>2</v>
      </c>
      <c r="J113" s="77">
        <f>VLOOKUP(E113,Steuerung!$A$17:$F$500,6,FALSE)</f>
        <v>58.333333333333329</v>
      </c>
      <c r="K113" s="156">
        <f>VLOOKUP(F113,Steuerung!$A$17:$G$500,7,FALSE)</f>
        <v>2</v>
      </c>
      <c r="L113" s="156">
        <f>VLOOKUP(F113,Steuerung!$A$17:$H$500,8,FALSE)</f>
        <v>46</v>
      </c>
      <c r="M113" s="77">
        <f t="shared" si="55"/>
        <v>104.33333333333333</v>
      </c>
      <c r="N113" s="156">
        <f t="shared" si="56"/>
        <v>1314.6</v>
      </c>
      <c r="O113" s="156">
        <f t="shared" si="57"/>
        <v>734.99999999999989</v>
      </c>
      <c r="P113" s="156">
        <f t="shared" si="58"/>
        <v>579.6</v>
      </c>
      <c r="Q113" s="156">
        <f>VLOOKUP(E113,Steuerung!$A$17:$B$500,2,FALSE)</f>
        <v>0</v>
      </c>
      <c r="R113" s="156">
        <f>VLOOKUP(F113,Steuerung!$A$17:$B$500,2,FALSE)</f>
        <v>0</v>
      </c>
      <c r="S113" s="159">
        <f t="shared" si="59"/>
        <v>0</v>
      </c>
      <c r="T113" s="159">
        <f t="shared" si="60"/>
        <v>0</v>
      </c>
      <c r="U113" s="156" t="e">
        <f t="shared" si="61"/>
        <v>#DIV/0!</v>
      </c>
      <c r="V113" s="156" t="e">
        <f t="shared" si="62"/>
        <v>#DIV/0!</v>
      </c>
      <c r="W113" s="156" t="e">
        <f t="shared" si="63"/>
        <v>#DIV/0!</v>
      </c>
    </row>
    <row r="114" spans="1:23" x14ac:dyDescent="0.2">
      <c r="A114" s="156" t="s">
        <v>2508</v>
      </c>
      <c r="B114" s="156" t="s">
        <v>3074</v>
      </c>
      <c r="C114" s="124"/>
      <c r="D114" s="156" t="s">
        <v>1160</v>
      </c>
      <c r="E114" s="156" t="s">
        <v>239</v>
      </c>
      <c r="F114" s="156" t="s">
        <v>239</v>
      </c>
      <c r="G114" s="156" t="s">
        <v>822</v>
      </c>
      <c r="H114" s="156">
        <v>14.47</v>
      </c>
      <c r="I114" s="156">
        <f>VLOOKUP(E114,Steuerung!$A$17:$E$500,5,FALSE)</f>
        <v>2</v>
      </c>
      <c r="J114" s="77">
        <f>VLOOKUP(E114,Steuerung!$A$17:$F$500,6,FALSE)</f>
        <v>58.333333333333329</v>
      </c>
      <c r="K114" s="156">
        <f>VLOOKUP(F114,Steuerung!$A$17:$G$500,7,FALSE)</f>
        <v>2</v>
      </c>
      <c r="L114" s="156">
        <f>VLOOKUP(F114,Steuerung!$A$17:$H$500,8,FALSE)</f>
        <v>46</v>
      </c>
      <c r="M114" s="77">
        <f t="shared" si="55"/>
        <v>104.33333333333333</v>
      </c>
      <c r="N114" s="156">
        <f t="shared" si="56"/>
        <v>1509.7033333333334</v>
      </c>
      <c r="O114" s="156">
        <f t="shared" si="57"/>
        <v>844.08333333333326</v>
      </c>
      <c r="P114" s="156">
        <f t="shared" si="58"/>
        <v>665.62</v>
      </c>
      <c r="Q114" s="156">
        <f>VLOOKUP(E114,Steuerung!$A$17:$B$500,2,FALSE)</f>
        <v>0</v>
      </c>
      <c r="R114" s="156">
        <f>VLOOKUP(F114,Steuerung!$A$17:$B$500,2,FALSE)</f>
        <v>0</v>
      </c>
      <c r="S114" s="159">
        <f t="shared" si="59"/>
        <v>0</v>
      </c>
      <c r="T114" s="159">
        <f t="shared" si="60"/>
        <v>0</v>
      </c>
      <c r="U114" s="156" t="e">
        <f t="shared" si="61"/>
        <v>#DIV/0!</v>
      </c>
      <c r="V114" s="156" t="e">
        <f t="shared" si="62"/>
        <v>#DIV/0!</v>
      </c>
      <c r="W114" s="156" t="e">
        <f t="shared" si="63"/>
        <v>#DIV/0!</v>
      </c>
    </row>
    <row r="115" spans="1:23" x14ac:dyDescent="0.2">
      <c r="A115" s="156" t="s">
        <v>2012</v>
      </c>
      <c r="B115" s="156" t="s">
        <v>3074</v>
      </c>
      <c r="C115" s="124"/>
      <c r="D115" s="156" t="s">
        <v>1160</v>
      </c>
      <c r="E115" s="156" t="s">
        <v>239</v>
      </c>
      <c r="F115" s="156" t="s">
        <v>239</v>
      </c>
      <c r="G115" s="156" t="s">
        <v>822</v>
      </c>
      <c r="H115" s="156">
        <v>31.07</v>
      </c>
      <c r="I115" s="156">
        <f>VLOOKUP(E115,Steuerung!$A$17:$E$500,5,FALSE)</f>
        <v>2</v>
      </c>
      <c r="J115" s="77">
        <f>VLOOKUP(E115,Steuerung!$A$17:$F$500,6,FALSE)</f>
        <v>58.333333333333329</v>
      </c>
      <c r="K115" s="156">
        <f>VLOOKUP(F115,Steuerung!$A$17:$G$500,7,FALSE)</f>
        <v>2</v>
      </c>
      <c r="L115" s="156">
        <f>VLOOKUP(F115,Steuerung!$A$17:$H$500,8,FALSE)</f>
        <v>46</v>
      </c>
      <c r="M115" s="77">
        <f t="shared" si="55"/>
        <v>104.33333333333333</v>
      </c>
      <c r="N115" s="156">
        <f t="shared" si="56"/>
        <v>3241.6366666666668</v>
      </c>
      <c r="O115" s="156">
        <f t="shared" si="57"/>
        <v>1812.4166666666665</v>
      </c>
      <c r="P115" s="156">
        <f t="shared" si="58"/>
        <v>1429.22</v>
      </c>
      <c r="Q115" s="156">
        <f>VLOOKUP(E115,Steuerung!$A$17:$B$500,2,FALSE)</f>
        <v>0</v>
      </c>
      <c r="R115" s="156">
        <f>VLOOKUP(F115,Steuerung!$A$17:$B$500,2,FALSE)</f>
        <v>0</v>
      </c>
      <c r="S115" s="159">
        <f t="shared" si="59"/>
        <v>0</v>
      </c>
      <c r="T115" s="159">
        <f t="shared" si="60"/>
        <v>0</v>
      </c>
      <c r="U115" s="156" t="e">
        <f t="shared" si="61"/>
        <v>#DIV/0!</v>
      </c>
      <c r="V115" s="156" t="e">
        <f t="shared" si="62"/>
        <v>#DIV/0!</v>
      </c>
      <c r="W115" s="156" t="e">
        <f t="shared" si="63"/>
        <v>#DIV/0!</v>
      </c>
    </row>
    <row r="116" spans="1:23" x14ac:dyDescent="0.2">
      <c r="A116" s="156" t="s">
        <v>3075</v>
      </c>
      <c r="B116" s="156" t="s">
        <v>1159</v>
      </c>
      <c r="C116" s="124"/>
      <c r="D116" s="156" t="s">
        <v>1160</v>
      </c>
      <c r="E116" s="156" t="s">
        <v>239</v>
      </c>
      <c r="F116" s="156" t="s">
        <v>239</v>
      </c>
      <c r="G116" s="156" t="s">
        <v>822</v>
      </c>
      <c r="H116" s="156">
        <v>46.71</v>
      </c>
      <c r="I116" s="156">
        <f>VLOOKUP(E116,Steuerung!$A$17:$E$500,5,FALSE)</f>
        <v>2</v>
      </c>
      <c r="J116" s="77">
        <f>VLOOKUP(E116,Steuerung!$A$17:$F$500,6,FALSE)</f>
        <v>58.333333333333329</v>
      </c>
      <c r="K116" s="156">
        <f>VLOOKUP(F116,Steuerung!$A$17:$G$500,7,FALSE)</f>
        <v>2</v>
      </c>
      <c r="L116" s="156">
        <f>VLOOKUP(F116,Steuerung!$A$17:$H$500,8,FALSE)</f>
        <v>46</v>
      </c>
      <c r="M116" s="77">
        <f t="shared" si="55"/>
        <v>104.33333333333333</v>
      </c>
      <c r="N116" s="156">
        <f t="shared" si="56"/>
        <v>4873.41</v>
      </c>
      <c r="O116" s="156">
        <f t="shared" si="57"/>
        <v>2724.75</v>
      </c>
      <c r="P116" s="156">
        <f t="shared" si="58"/>
        <v>2148.66</v>
      </c>
      <c r="Q116" s="156">
        <f>VLOOKUP(E116,Steuerung!$A$17:$B$500,2,FALSE)</f>
        <v>0</v>
      </c>
      <c r="R116" s="156">
        <f>VLOOKUP(F116,Steuerung!$A$17:$B$500,2,FALSE)</f>
        <v>0</v>
      </c>
      <c r="S116" s="159">
        <f t="shared" si="59"/>
        <v>0</v>
      </c>
      <c r="T116" s="159">
        <f t="shared" si="60"/>
        <v>0</v>
      </c>
      <c r="U116" s="156" t="e">
        <f t="shared" si="61"/>
        <v>#DIV/0!</v>
      </c>
      <c r="V116" s="156" t="e">
        <f t="shared" si="62"/>
        <v>#DIV/0!</v>
      </c>
      <c r="W116" s="156" t="e">
        <f t="shared" si="63"/>
        <v>#DIV/0!</v>
      </c>
    </row>
    <row r="117" spans="1:23" x14ac:dyDescent="0.2">
      <c r="A117" s="156" t="s">
        <v>3234</v>
      </c>
      <c r="B117" s="156" t="s">
        <v>3709</v>
      </c>
      <c r="C117" s="124"/>
      <c r="D117" s="156" t="s">
        <v>1160</v>
      </c>
      <c r="E117" s="156" t="s">
        <v>235</v>
      </c>
      <c r="F117" s="156" t="s">
        <v>235</v>
      </c>
      <c r="G117" s="156" t="s">
        <v>822</v>
      </c>
      <c r="H117" s="156">
        <v>5.23</v>
      </c>
      <c r="I117" s="156" t="str">
        <f>VLOOKUP(E117,Steuerung!$A$17:$E$500,5,FALSE)</f>
        <v>m</v>
      </c>
      <c r="J117" s="77">
        <f>VLOOKUP(E117,Steuerung!$A$17:$F$500,6,FALSE)</f>
        <v>6.7</v>
      </c>
      <c r="K117" s="156" t="str">
        <f>VLOOKUP(F117,Steuerung!$A$17:$G$500,7,FALSE)</f>
        <v>m</v>
      </c>
      <c r="L117" s="156">
        <f>VLOOKUP(F117,Steuerung!$A$17:$H$500,8,FALSE)</f>
        <v>5.3</v>
      </c>
      <c r="M117" s="77">
        <f t="shared" si="55"/>
        <v>12</v>
      </c>
      <c r="N117" s="156">
        <f t="shared" si="56"/>
        <v>62.760000000000005</v>
      </c>
      <c r="O117" s="156">
        <f t="shared" si="57"/>
        <v>35.041000000000004</v>
      </c>
      <c r="P117" s="156">
        <f t="shared" si="58"/>
        <v>27.719000000000001</v>
      </c>
      <c r="Q117" s="156">
        <f>VLOOKUP(E117,Steuerung!$A$17:$B$500,2,FALSE)</f>
        <v>0</v>
      </c>
      <c r="R117" s="156">
        <f>VLOOKUP(F117,Steuerung!$A$17:$B$500,2,FALSE)</f>
        <v>0</v>
      </c>
      <c r="S117" s="159">
        <f t="shared" si="59"/>
        <v>0</v>
      </c>
      <c r="T117" s="159">
        <f t="shared" si="60"/>
        <v>0</v>
      </c>
      <c r="U117" s="156" t="e">
        <f t="shared" si="61"/>
        <v>#DIV/0!</v>
      </c>
      <c r="V117" s="156" t="e">
        <f t="shared" si="62"/>
        <v>#DIV/0!</v>
      </c>
      <c r="W117" s="156" t="e">
        <f t="shared" si="63"/>
        <v>#DIV/0!</v>
      </c>
    </row>
    <row r="118" spans="1:23" x14ac:dyDescent="0.2">
      <c r="A118" s="156" t="s">
        <v>3235</v>
      </c>
      <c r="B118" s="156" t="s">
        <v>4009</v>
      </c>
      <c r="C118" s="124"/>
      <c r="D118" s="156" t="s">
        <v>1160</v>
      </c>
      <c r="E118" s="156" t="s">
        <v>239</v>
      </c>
      <c r="F118" s="156" t="s">
        <v>239</v>
      </c>
      <c r="G118" s="156" t="s">
        <v>822</v>
      </c>
      <c r="H118" s="156">
        <v>11.22</v>
      </c>
      <c r="I118" s="156">
        <f>VLOOKUP(E118,Steuerung!$A$17:$E$500,5,FALSE)</f>
        <v>2</v>
      </c>
      <c r="J118" s="77">
        <f>VLOOKUP(E118,Steuerung!$A$17:$F$500,6,FALSE)</f>
        <v>58.333333333333329</v>
      </c>
      <c r="K118" s="156">
        <f>VLOOKUP(F118,Steuerung!$A$17:$G$500,7,FALSE)</f>
        <v>2</v>
      </c>
      <c r="L118" s="156">
        <f>VLOOKUP(F118,Steuerung!$A$17:$H$500,8,FALSE)</f>
        <v>46</v>
      </c>
      <c r="M118" s="77">
        <f t="shared" si="55"/>
        <v>104.33333333333333</v>
      </c>
      <c r="N118" s="156">
        <f t="shared" si="56"/>
        <v>1170.6200000000001</v>
      </c>
      <c r="O118" s="156">
        <f t="shared" si="57"/>
        <v>654.5</v>
      </c>
      <c r="P118" s="156">
        <f t="shared" si="58"/>
        <v>516.12</v>
      </c>
      <c r="Q118" s="156">
        <f>VLOOKUP(E118,Steuerung!$A$17:$B$500,2,FALSE)</f>
        <v>0</v>
      </c>
      <c r="R118" s="156">
        <f>VLOOKUP(F118,Steuerung!$A$17:$B$500,2,FALSE)</f>
        <v>0</v>
      </c>
      <c r="S118" s="159">
        <f t="shared" si="59"/>
        <v>0</v>
      </c>
      <c r="T118" s="159">
        <f t="shared" si="60"/>
        <v>0</v>
      </c>
      <c r="U118" s="156" t="e">
        <f t="shared" si="61"/>
        <v>#DIV/0!</v>
      </c>
      <c r="V118" s="156" t="e">
        <f t="shared" si="62"/>
        <v>#DIV/0!</v>
      </c>
      <c r="W118" s="156" t="e">
        <f t="shared" si="63"/>
        <v>#DIV/0!</v>
      </c>
    </row>
    <row r="119" spans="1:23" x14ac:dyDescent="0.2">
      <c r="A119" s="156" t="s">
        <v>1190</v>
      </c>
      <c r="B119" s="156" t="s">
        <v>1159</v>
      </c>
      <c r="C119" s="124"/>
      <c r="D119" s="156" t="s">
        <v>1160</v>
      </c>
      <c r="E119" s="156" t="s">
        <v>239</v>
      </c>
      <c r="F119" s="156" t="s">
        <v>239</v>
      </c>
      <c r="G119" s="156" t="s">
        <v>822</v>
      </c>
      <c r="H119" s="156">
        <v>46.71</v>
      </c>
      <c r="I119" s="156">
        <f>VLOOKUP(E119,Steuerung!$A$17:$E$500,5,FALSE)</f>
        <v>2</v>
      </c>
      <c r="J119" s="77">
        <f>VLOOKUP(E119,Steuerung!$A$17:$F$500,6,FALSE)</f>
        <v>58.333333333333329</v>
      </c>
      <c r="K119" s="156">
        <f>VLOOKUP(F119,Steuerung!$A$17:$G$500,7,FALSE)</f>
        <v>2</v>
      </c>
      <c r="L119" s="156">
        <f>VLOOKUP(F119,Steuerung!$A$17:$H$500,8,FALSE)</f>
        <v>46</v>
      </c>
      <c r="M119" s="77">
        <f t="shared" si="55"/>
        <v>104.33333333333333</v>
      </c>
      <c r="N119" s="156">
        <f t="shared" si="56"/>
        <v>4873.41</v>
      </c>
      <c r="O119" s="156">
        <f t="shared" si="57"/>
        <v>2724.75</v>
      </c>
      <c r="P119" s="156">
        <f t="shared" si="58"/>
        <v>2148.66</v>
      </c>
      <c r="Q119" s="156">
        <f>VLOOKUP(E119,Steuerung!$A$17:$B$500,2,FALSE)</f>
        <v>0</v>
      </c>
      <c r="R119" s="156">
        <f>VLOOKUP(F119,Steuerung!$A$17:$B$500,2,FALSE)</f>
        <v>0</v>
      </c>
      <c r="S119" s="159">
        <f t="shared" si="59"/>
        <v>0</v>
      </c>
      <c r="T119" s="159">
        <f t="shared" si="60"/>
        <v>0</v>
      </c>
      <c r="U119" s="156" t="e">
        <f t="shared" si="61"/>
        <v>#DIV/0!</v>
      </c>
      <c r="V119" s="156" t="e">
        <f t="shared" si="62"/>
        <v>#DIV/0!</v>
      </c>
      <c r="W119" s="156" t="e">
        <f t="shared" si="63"/>
        <v>#DIV/0!</v>
      </c>
    </row>
    <row r="120" spans="1:23" x14ac:dyDescent="0.2">
      <c r="A120" s="156" t="s">
        <v>3076</v>
      </c>
      <c r="B120" s="156" t="s">
        <v>1159</v>
      </c>
      <c r="C120" s="124"/>
      <c r="D120" s="156" t="s">
        <v>1160</v>
      </c>
      <c r="E120" s="156" t="s">
        <v>239</v>
      </c>
      <c r="F120" s="156" t="s">
        <v>239</v>
      </c>
      <c r="G120" s="156" t="s">
        <v>822</v>
      </c>
      <c r="H120" s="156">
        <v>54.22</v>
      </c>
      <c r="I120" s="156">
        <f>VLOOKUP(E120,Steuerung!$A$17:$E$500,5,FALSE)</f>
        <v>2</v>
      </c>
      <c r="J120" s="77">
        <f>VLOOKUP(E120,Steuerung!$A$17:$F$500,6,FALSE)</f>
        <v>58.333333333333329</v>
      </c>
      <c r="K120" s="156">
        <f>VLOOKUP(F120,Steuerung!$A$17:$G$500,7,FALSE)</f>
        <v>2</v>
      </c>
      <c r="L120" s="156">
        <f>VLOOKUP(F120,Steuerung!$A$17:$H$500,8,FALSE)</f>
        <v>46</v>
      </c>
      <c r="M120" s="77">
        <f t="shared" si="55"/>
        <v>104.33333333333333</v>
      </c>
      <c r="N120" s="156">
        <f t="shared" si="56"/>
        <v>5656.9533333333329</v>
      </c>
      <c r="O120" s="156">
        <f t="shared" si="57"/>
        <v>3162.833333333333</v>
      </c>
      <c r="P120" s="156">
        <f t="shared" si="58"/>
        <v>2494.12</v>
      </c>
      <c r="Q120" s="156">
        <f>VLOOKUP(E120,Steuerung!$A$17:$B$500,2,FALSE)</f>
        <v>0</v>
      </c>
      <c r="R120" s="156">
        <f>VLOOKUP(F120,Steuerung!$A$17:$B$500,2,FALSE)</f>
        <v>0</v>
      </c>
      <c r="S120" s="159">
        <f t="shared" si="59"/>
        <v>0</v>
      </c>
      <c r="T120" s="159">
        <f t="shared" si="60"/>
        <v>0</v>
      </c>
      <c r="U120" s="156" t="e">
        <f t="shared" si="61"/>
        <v>#DIV/0!</v>
      </c>
      <c r="V120" s="156" t="e">
        <f t="shared" si="62"/>
        <v>#DIV/0!</v>
      </c>
      <c r="W120" s="156" t="e">
        <f t="shared" si="63"/>
        <v>#DIV/0!</v>
      </c>
    </row>
    <row r="121" spans="1:23" x14ac:dyDescent="0.2">
      <c r="A121" s="156" t="s">
        <v>3077</v>
      </c>
      <c r="B121" s="156" t="s">
        <v>3709</v>
      </c>
      <c r="C121" s="124"/>
      <c r="D121" s="156" t="s">
        <v>1160</v>
      </c>
      <c r="E121" s="156" t="s">
        <v>235</v>
      </c>
      <c r="F121" s="156" t="s">
        <v>235</v>
      </c>
      <c r="G121" s="156" t="s">
        <v>822</v>
      </c>
      <c r="H121" s="156">
        <v>5.23</v>
      </c>
      <c r="I121" s="156" t="str">
        <f>VLOOKUP(E121,Steuerung!$A$17:$E$500,5,FALSE)</f>
        <v>m</v>
      </c>
      <c r="J121" s="77">
        <f>VLOOKUP(E121,Steuerung!$A$17:$F$500,6,FALSE)</f>
        <v>6.7</v>
      </c>
      <c r="K121" s="156" t="str">
        <f>VLOOKUP(F121,Steuerung!$A$17:$G$500,7,FALSE)</f>
        <v>m</v>
      </c>
      <c r="L121" s="156">
        <f>VLOOKUP(F121,Steuerung!$A$17:$H$500,8,FALSE)</f>
        <v>5.3</v>
      </c>
      <c r="M121" s="77">
        <f t="shared" si="55"/>
        <v>12</v>
      </c>
      <c r="N121" s="156">
        <f t="shared" si="56"/>
        <v>62.760000000000005</v>
      </c>
      <c r="O121" s="156">
        <f t="shared" si="57"/>
        <v>35.041000000000004</v>
      </c>
      <c r="P121" s="156">
        <f t="shared" si="58"/>
        <v>27.719000000000001</v>
      </c>
      <c r="Q121" s="156">
        <f>VLOOKUP(E121,Steuerung!$A$17:$B$500,2,FALSE)</f>
        <v>0</v>
      </c>
      <c r="R121" s="156">
        <f>VLOOKUP(F121,Steuerung!$A$17:$B$500,2,FALSE)</f>
        <v>0</v>
      </c>
      <c r="S121" s="159">
        <f t="shared" si="59"/>
        <v>0</v>
      </c>
      <c r="T121" s="159">
        <f t="shared" si="60"/>
        <v>0</v>
      </c>
      <c r="U121" s="156" t="e">
        <f t="shared" si="61"/>
        <v>#DIV/0!</v>
      </c>
      <c r="V121" s="156" t="e">
        <f t="shared" si="62"/>
        <v>#DIV/0!</v>
      </c>
      <c r="W121" s="156" t="e">
        <f t="shared" si="63"/>
        <v>#DIV/0!</v>
      </c>
    </row>
    <row r="122" spans="1:23" x14ac:dyDescent="0.2">
      <c r="A122" s="156" t="s">
        <v>3489</v>
      </c>
      <c r="B122" s="156" t="s">
        <v>4009</v>
      </c>
      <c r="C122" s="124"/>
      <c r="D122" s="156" t="s">
        <v>1160</v>
      </c>
      <c r="E122" s="156" t="s">
        <v>239</v>
      </c>
      <c r="F122" s="156" t="s">
        <v>239</v>
      </c>
      <c r="G122" s="156" t="s">
        <v>822</v>
      </c>
      <c r="H122" s="156">
        <v>11.22</v>
      </c>
      <c r="I122" s="156">
        <f>VLOOKUP(E122,Steuerung!$A$17:$E$500,5,FALSE)</f>
        <v>2</v>
      </c>
      <c r="J122" s="77">
        <f>VLOOKUP(E122,Steuerung!$A$17:$F$500,6,FALSE)</f>
        <v>58.333333333333329</v>
      </c>
      <c r="K122" s="156">
        <f>VLOOKUP(F122,Steuerung!$A$17:$G$500,7,FALSE)</f>
        <v>2</v>
      </c>
      <c r="L122" s="156">
        <f>VLOOKUP(F122,Steuerung!$A$17:$H$500,8,FALSE)</f>
        <v>46</v>
      </c>
      <c r="M122" s="77">
        <f t="shared" si="55"/>
        <v>104.33333333333333</v>
      </c>
      <c r="N122" s="156">
        <f t="shared" si="56"/>
        <v>1170.6200000000001</v>
      </c>
      <c r="O122" s="156">
        <f t="shared" si="57"/>
        <v>654.5</v>
      </c>
      <c r="P122" s="156">
        <f t="shared" si="58"/>
        <v>516.12</v>
      </c>
      <c r="Q122" s="156">
        <f>VLOOKUP(E122,Steuerung!$A$17:$B$500,2,FALSE)</f>
        <v>0</v>
      </c>
      <c r="R122" s="156">
        <f>VLOOKUP(F122,Steuerung!$A$17:$B$500,2,FALSE)</f>
        <v>0</v>
      </c>
      <c r="S122" s="159">
        <f t="shared" si="59"/>
        <v>0</v>
      </c>
      <c r="T122" s="159">
        <f t="shared" si="60"/>
        <v>0</v>
      </c>
      <c r="U122" s="156" t="e">
        <f t="shared" si="61"/>
        <v>#DIV/0!</v>
      </c>
      <c r="V122" s="156" t="e">
        <f t="shared" si="62"/>
        <v>#DIV/0!</v>
      </c>
      <c r="W122" s="156" t="e">
        <f t="shared" si="63"/>
        <v>#DIV/0!</v>
      </c>
    </row>
    <row r="123" spans="1:23" x14ac:dyDescent="0.2">
      <c r="A123" s="156" t="s">
        <v>1189</v>
      </c>
      <c r="B123" s="156" t="s">
        <v>1159</v>
      </c>
      <c r="C123" s="124"/>
      <c r="D123" s="156" t="s">
        <v>1160</v>
      </c>
      <c r="E123" s="156" t="s">
        <v>239</v>
      </c>
      <c r="F123" s="156" t="s">
        <v>239</v>
      </c>
      <c r="G123" s="156" t="s">
        <v>822</v>
      </c>
      <c r="H123" s="156">
        <v>46.71</v>
      </c>
      <c r="I123" s="156">
        <f>VLOOKUP(E123,Steuerung!$A$17:$E$500,5,FALSE)</f>
        <v>2</v>
      </c>
      <c r="J123" s="77">
        <f>VLOOKUP(E123,Steuerung!$A$17:$F$500,6,FALSE)</f>
        <v>58.333333333333329</v>
      </c>
      <c r="K123" s="156">
        <f>VLOOKUP(F123,Steuerung!$A$17:$G$500,7,FALSE)</f>
        <v>2</v>
      </c>
      <c r="L123" s="156">
        <f>VLOOKUP(F123,Steuerung!$A$17:$H$500,8,FALSE)</f>
        <v>46</v>
      </c>
      <c r="M123" s="77">
        <f t="shared" si="55"/>
        <v>104.33333333333333</v>
      </c>
      <c r="N123" s="156">
        <f t="shared" si="56"/>
        <v>4873.41</v>
      </c>
      <c r="O123" s="156">
        <f t="shared" si="57"/>
        <v>2724.75</v>
      </c>
      <c r="P123" s="156">
        <f t="shared" si="58"/>
        <v>2148.66</v>
      </c>
      <c r="Q123" s="156">
        <f>VLOOKUP(E123,Steuerung!$A$17:$B$500,2,FALSE)</f>
        <v>0</v>
      </c>
      <c r="R123" s="156">
        <f>VLOOKUP(F123,Steuerung!$A$17:$B$500,2,FALSE)</f>
        <v>0</v>
      </c>
      <c r="S123" s="159">
        <f t="shared" si="59"/>
        <v>0</v>
      </c>
      <c r="T123" s="159">
        <f t="shared" si="60"/>
        <v>0</v>
      </c>
      <c r="U123" s="156" t="e">
        <f t="shared" si="61"/>
        <v>#DIV/0!</v>
      </c>
      <c r="V123" s="156" t="e">
        <f t="shared" si="62"/>
        <v>#DIV/0!</v>
      </c>
      <c r="W123" s="156" t="e">
        <f t="shared" si="63"/>
        <v>#DIV/0!</v>
      </c>
    </row>
    <row r="124" spans="1:23" x14ac:dyDescent="0.2">
      <c r="A124" s="156" t="s">
        <v>2016</v>
      </c>
      <c r="B124" s="156" t="s">
        <v>2189</v>
      </c>
      <c r="C124" s="124"/>
      <c r="D124" s="156" t="s">
        <v>1160</v>
      </c>
      <c r="E124" s="156" t="s">
        <v>239</v>
      </c>
      <c r="F124" s="156" t="s">
        <v>239</v>
      </c>
      <c r="G124" s="156" t="s">
        <v>1666</v>
      </c>
      <c r="H124" s="156">
        <v>38.35</v>
      </c>
      <c r="I124" s="156">
        <f>VLOOKUP(E124,Steuerung!$A$17:$E$500,5,FALSE)</f>
        <v>2</v>
      </c>
      <c r="J124" s="77">
        <f>VLOOKUP(E124,Steuerung!$A$17:$F$500,6,FALSE)</f>
        <v>58.333333333333329</v>
      </c>
      <c r="K124" s="156">
        <f>VLOOKUP(F124,Steuerung!$A$17:$G$500,7,FALSE)</f>
        <v>2</v>
      </c>
      <c r="L124" s="156">
        <f>VLOOKUP(F124,Steuerung!$A$17:$H$500,8,FALSE)</f>
        <v>46</v>
      </c>
      <c r="M124" s="77">
        <f t="shared" si="55"/>
        <v>104.33333333333333</v>
      </c>
      <c r="N124" s="156">
        <f t="shared" si="56"/>
        <v>4001.1833333333334</v>
      </c>
      <c r="O124" s="156">
        <f t="shared" si="57"/>
        <v>2237.083333333333</v>
      </c>
      <c r="P124" s="156">
        <f t="shared" si="58"/>
        <v>1764.1000000000001</v>
      </c>
      <c r="Q124" s="156">
        <f>VLOOKUP(E124,Steuerung!$A$17:$B$500,2,FALSE)</f>
        <v>0</v>
      </c>
      <c r="R124" s="156">
        <f>VLOOKUP(F124,Steuerung!$A$17:$B$500,2,FALSE)</f>
        <v>0</v>
      </c>
      <c r="S124" s="159">
        <f t="shared" si="59"/>
        <v>0</v>
      </c>
      <c r="T124" s="159">
        <f t="shared" si="60"/>
        <v>0</v>
      </c>
      <c r="U124" s="156" t="e">
        <f t="shared" si="61"/>
        <v>#DIV/0!</v>
      </c>
      <c r="V124" s="156" t="e">
        <f t="shared" si="62"/>
        <v>#DIV/0!</v>
      </c>
      <c r="W124" s="156" t="e">
        <f t="shared" si="63"/>
        <v>#DIV/0!</v>
      </c>
    </row>
    <row r="125" spans="1:23" x14ac:dyDescent="0.2">
      <c r="A125" s="156" t="s">
        <v>2017</v>
      </c>
      <c r="B125" s="156" t="s">
        <v>2189</v>
      </c>
      <c r="C125" s="124"/>
      <c r="D125" s="156" t="s">
        <v>1160</v>
      </c>
      <c r="E125" s="156" t="s">
        <v>239</v>
      </c>
      <c r="F125" s="156" t="s">
        <v>239</v>
      </c>
      <c r="G125" s="156" t="s">
        <v>1666</v>
      </c>
      <c r="H125" s="156">
        <v>39.61</v>
      </c>
      <c r="I125" s="156">
        <f>VLOOKUP(E125,Steuerung!$A$17:$E$500,5,FALSE)</f>
        <v>2</v>
      </c>
      <c r="J125" s="77">
        <f>VLOOKUP(E125,Steuerung!$A$17:$F$500,6,FALSE)</f>
        <v>58.333333333333329</v>
      </c>
      <c r="K125" s="156">
        <f>VLOOKUP(F125,Steuerung!$A$17:$G$500,7,FALSE)</f>
        <v>2</v>
      </c>
      <c r="L125" s="156">
        <f>VLOOKUP(F125,Steuerung!$A$17:$H$500,8,FALSE)</f>
        <v>46</v>
      </c>
      <c r="M125" s="77">
        <f t="shared" si="55"/>
        <v>104.33333333333333</v>
      </c>
      <c r="N125" s="156">
        <f t="shared" si="56"/>
        <v>4132.6433333333334</v>
      </c>
      <c r="O125" s="156">
        <f t="shared" si="57"/>
        <v>2310.583333333333</v>
      </c>
      <c r="P125" s="156">
        <f t="shared" si="58"/>
        <v>1822.06</v>
      </c>
      <c r="Q125" s="156">
        <f>VLOOKUP(E125,Steuerung!$A$17:$B$500,2,FALSE)</f>
        <v>0</v>
      </c>
      <c r="R125" s="156">
        <f>VLOOKUP(F125,Steuerung!$A$17:$B$500,2,FALSE)</f>
        <v>0</v>
      </c>
      <c r="S125" s="159">
        <f t="shared" si="59"/>
        <v>0</v>
      </c>
      <c r="T125" s="159">
        <f t="shared" si="60"/>
        <v>0</v>
      </c>
      <c r="U125" s="156" t="e">
        <f t="shared" si="61"/>
        <v>#DIV/0!</v>
      </c>
      <c r="V125" s="156" t="e">
        <f t="shared" si="62"/>
        <v>#DIV/0!</v>
      </c>
      <c r="W125" s="156" t="e">
        <f t="shared" si="63"/>
        <v>#DIV/0!</v>
      </c>
    </row>
    <row r="126" spans="1:23" x14ac:dyDescent="0.2">
      <c r="A126" s="156"/>
      <c r="B126" s="156" t="s">
        <v>4013</v>
      </c>
      <c r="C126" s="156"/>
      <c r="D126" s="156"/>
      <c r="E126" s="7"/>
      <c r="F126" s="7"/>
      <c r="G126" s="50"/>
      <c r="H126" s="290">
        <f>SUM(H105:H125)</f>
        <v>510.82</v>
      </c>
      <c r="I126" s="7"/>
      <c r="J126" s="77"/>
      <c r="K126" s="7"/>
      <c r="L126" s="7"/>
      <c r="M126" s="77"/>
      <c r="N126" s="290">
        <f>SUM(N105:N125)</f>
        <v>51719.413333333338</v>
      </c>
      <c r="O126" s="243">
        <f>SUM(O105:O125)</f>
        <v>28889.107333333326</v>
      </c>
      <c r="P126" s="243">
        <f>SUM(P105:P125)</f>
        <v>22830.306</v>
      </c>
      <c r="Q126" s="243"/>
      <c r="R126" s="243"/>
      <c r="S126" s="243"/>
      <c r="T126" s="243"/>
      <c r="U126" s="241" t="e">
        <f>SUM(U105:U125)</f>
        <v>#DIV/0!</v>
      </c>
      <c r="V126" s="241" t="e">
        <f>SUM(V105:V125)</f>
        <v>#DIV/0!</v>
      </c>
      <c r="W126" s="241" t="e">
        <f>SUM(W105:W125)</f>
        <v>#DIV/0!</v>
      </c>
    </row>
    <row r="127" spans="1:23" x14ac:dyDescent="0.2">
      <c r="A127" s="156"/>
      <c r="B127" s="156"/>
      <c r="C127" s="156"/>
      <c r="D127" s="156"/>
      <c r="E127" s="7"/>
      <c r="F127" s="7"/>
      <c r="G127" s="50"/>
      <c r="H127" s="159"/>
      <c r="I127" s="7"/>
      <c r="J127" s="77"/>
      <c r="K127" s="7"/>
      <c r="L127" s="7"/>
      <c r="M127" s="77"/>
      <c r="N127" s="159"/>
      <c r="O127" s="140"/>
      <c r="P127" s="140"/>
      <c r="Q127" s="140"/>
      <c r="R127" s="140"/>
      <c r="S127" s="140"/>
      <c r="T127" s="140"/>
      <c r="U127" s="137"/>
      <c r="V127" s="137"/>
      <c r="W127" s="137"/>
    </row>
    <row r="128" spans="1:23" x14ac:dyDescent="0.2">
      <c r="A128" s="151"/>
      <c r="B128" s="151" t="s">
        <v>4014</v>
      </c>
      <c r="C128" s="151"/>
      <c r="D128" s="151"/>
      <c r="E128" s="7"/>
      <c r="F128" s="7"/>
      <c r="G128" s="50"/>
      <c r="H128" s="147">
        <f>H104+H80+H57+H23+H126</f>
        <v>2493.52</v>
      </c>
      <c r="I128" s="147"/>
      <c r="J128" s="520"/>
      <c r="K128" s="147"/>
      <c r="L128" s="147"/>
      <c r="M128" s="520"/>
      <c r="N128" s="147">
        <f>N104+N80+N57+N23+N126</f>
        <v>245406.08333333334</v>
      </c>
      <c r="O128" s="147">
        <f>O104+O80+O57+O23+O126</f>
        <v>137012.3513333333</v>
      </c>
      <c r="P128" s="147">
        <f>P104+P80+P57+P23+P126</f>
        <v>108393.73199999999</v>
      </c>
      <c r="Q128" s="147"/>
      <c r="R128" s="147"/>
      <c r="S128" s="290">
        <f>SUM(S9:S127)</f>
        <v>0</v>
      </c>
      <c r="T128" s="290">
        <f>SUM(T9:T127)</f>
        <v>0</v>
      </c>
      <c r="U128" s="461" t="e">
        <f>U104+U80+U57+U23+U126</f>
        <v>#DIV/0!</v>
      </c>
      <c r="V128" s="461" t="e">
        <f>V104+V80+V57+V23+V126</f>
        <v>#DIV/0!</v>
      </c>
      <c r="W128" s="461" t="e">
        <f>W104+W80+W57+W23+W126</f>
        <v>#DIV/0!</v>
      </c>
    </row>
    <row r="129" spans="1:23" x14ac:dyDescent="0.2">
      <c r="A129" s="151"/>
      <c r="B129" s="151"/>
      <c r="C129" s="151"/>
      <c r="D129" s="151"/>
      <c r="E129" s="7"/>
      <c r="F129" s="7"/>
      <c r="G129" s="50"/>
      <c r="H129" s="147"/>
      <c r="I129" s="147"/>
      <c r="J129" s="520"/>
      <c r="K129" s="7"/>
      <c r="L129" s="7"/>
      <c r="M129" s="77"/>
      <c r="N129" s="147"/>
      <c r="O129" s="240"/>
      <c r="P129" s="240"/>
      <c r="Q129" s="67"/>
      <c r="R129" s="67"/>
      <c r="S129" s="67"/>
      <c r="T129" s="67"/>
      <c r="U129" s="241"/>
      <c r="V129" s="241"/>
      <c r="W129" s="241"/>
    </row>
    <row r="130" spans="1:23" x14ac:dyDescent="0.2">
      <c r="C130" s="162" t="s">
        <v>1286</v>
      </c>
      <c r="D130" s="156"/>
      <c r="E130" s="34">
        <f>E132-E131</f>
        <v>96</v>
      </c>
    </row>
    <row r="131" spans="1:23" x14ac:dyDescent="0.2">
      <c r="C131" s="162" t="s">
        <v>1287</v>
      </c>
      <c r="D131" s="156"/>
      <c r="E131" s="34">
        <f>COUNTIFS(M9:M125,0)</f>
        <v>8</v>
      </c>
    </row>
    <row r="132" spans="1:23" x14ac:dyDescent="0.2">
      <c r="C132" s="162" t="s">
        <v>1288</v>
      </c>
      <c r="D132" s="156"/>
      <c r="E132" s="34">
        <f>COUNTA(M9:M125)</f>
        <v>104</v>
      </c>
    </row>
  </sheetData>
  <sheetProtection algorithmName="SHA-512" hashValue="VupXuZhC5rfJpIa3Sj4s7aYQq2UaUL7oREadLIq+Af2nrw0jxDubRKeJfsNUcVAWUV2o733Pw0YVarsPAyor/w==" saltValue="h/B2TjUzgQMeLhO9PSGmHg==" spinCount="100000" sheet="1" objects="1" scenarios="1"/>
  <mergeCells count="6">
    <mergeCell ref="S4:T4"/>
    <mergeCell ref="E2:F2"/>
    <mergeCell ref="E3:F3"/>
    <mergeCell ref="I3:K3"/>
    <mergeCell ref="I4:J4"/>
    <mergeCell ref="K4:L4"/>
  </mergeCells>
  <phoneticPr fontId="68" type="noConversion"/>
  <pageMargins left="0.7" right="0.7" top="0.78740157499999996" bottom="0.78740157499999996"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62BE5-89D7-4999-B354-A5D6790D81F0}">
  <sheetPr codeName="Tabelle31"/>
  <dimension ref="A1:W38"/>
  <sheetViews>
    <sheetView showGridLines="0" workbookViewId="0">
      <selection activeCell="A8" sqref="A8:H8"/>
    </sheetView>
  </sheetViews>
  <sheetFormatPr baseColWidth="10" defaultColWidth="11.42578125" defaultRowHeight="12.75" x14ac:dyDescent="0.2"/>
  <cols>
    <col min="2" max="2" width="18.5703125" bestFit="1" customWidth="1"/>
    <col min="10" max="10" width="11.42578125" style="512"/>
    <col min="13" max="13" width="11.42578125" style="512"/>
  </cols>
  <sheetData>
    <row r="1" spans="1:23" x14ac:dyDescent="0.2">
      <c r="A1" s="1043"/>
      <c r="B1" s="50"/>
      <c r="C1" s="50"/>
      <c r="D1" s="50"/>
      <c r="E1" s="123"/>
      <c r="F1" s="123"/>
      <c r="G1" s="50"/>
      <c r="H1" s="134"/>
      <c r="I1" s="7"/>
      <c r="J1" s="77"/>
      <c r="K1" s="7"/>
      <c r="L1" s="7"/>
      <c r="M1" s="77"/>
      <c r="N1" s="134"/>
      <c r="O1" s="134"/>
      <c r="P1" s="134"/>
      <c r="Q1" s="67"/>
      <c r="R1" s="67"/>
      <c r="S1" s="67"/>
      <c r="T1" s="67"/>
      <c r="U1" s="135"/>
      <c r="V1" s="135"/>
      <c r="W1" s="135"/>
    </row>
    <row r="2" spans="1:23" x14ac:dyDescent="0.2">
      <c r="A2" s="50"/>
      <c r="B2" s="1154"/>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7" spans="1:23" x14ac:dyDescent="0.2">
      <c r="A7" s="292" t="s">
        <v>4015</v>
      </c>
      <c r="B7" s="293"/>
      <c r="C7" s="293"/>
      <c r="D7" s="294"/>
      <c r="E7" s="7"/>
      <c r="F7" s="7"/>
      <c r="G7" s="50"/>
      <c r="H7" s="134"/>
      <c r="I7" s="7"/>
      <c r="J7" s="77"/>
      <c r="K7" s="7"/>
      <c r="L7" s="7"/>
      <c r="M7" s="77"/>
      <c r="N7" s="134"/>
      <c r="O7" s="127"/>
      <c r="P7" s="127"/>
      <c r="Q7" s="136"/>
      <c r="R7" s="136"/>
      <c r="S7" s="136"/>
      <c r="T7" s="136"/>
      <c r="U7" s="137"/>
      <c r="V7" s="137"/>
      <c r="W7" s="137"/>
    </row>
    <row r="8" spans="1:23" x14ac:dyDescent="0.2">
      <c r="A8" s="292" t="s">
        <v>2172</v>
      </c>
      <c r="B8" s="294"/>
      <c r="C8" s="294"/>
      <c r="D8" s="294"/>
      <c r="E8" s="7"/>
      <c r="F8" s="7"/>
      <c r="G8" s="50"/>
      <c r="H8" s="134"/>
      <c r="I8" s="7"/>
      <c r="J8" s="77"/>
      <c r="K8" s="7"/>
      <c r="L8" s="7"/>
      <c r="M8" s="77"/>
      <c r="N8" s="134"/>
      <c r="O8" s="127"/>
      <c r="P8" s="127"/>
      <c r="Q8" s="136"/>
      <c r="R8" s="136"/>
      <c r="S8" s="136"/>
      <c r="T8" s="136"/>
      <c r="U8" s="137"/>
      <c r="V8" s="137"/>
      <c r="W8" s="137"/>
    </row>
    <row r="9" spans="1:23" x14ac:dyDescent="0.2">
      <c r="A9" s="295" t="s">
        <v>4016</v>
      </c>
      <c r="B9" s="296" t="s">
        <v>794</v>
      </c>
      <c r="C9" s="296"/>
      <c r="D9" s="294" t="s">
        <v>795</v>
      </c>
      <c r="E9" s="7" t="s">
        <v>187</v>
      </c>
      <c r="F9" s="7" t="s">
        <v>187</v>
      </c>
      <c r="G9" s="7" t="s">
        <v>1790</v>
      </c>
      <c r="H9" s="297">
        <v>207.81</v>
      </c>
      <c r="I9" s="7">
        <f>VLOOKUP(E9,Steuerung!$A$17:$E$500,5,FALSE)</f>
        <v>2</v>
      </c>
      <c r="J9" s="77">
        <f>VLOOKUP(E9,Steuerung!$A$17:$F$500,6,FALSE)</f>
        <v>58.333333333333329</v>
      </c>
      <c r="K9" s="7">
        <f>VLOOKUP(F9,Steuerung!$A$17:$G$500,7,FALSE)</f>
        <v>2</v>
      </c>
      <c r="L9" s="7">
        <f>VLOOKUP(F9,Steuerung!$A$17:$H$500,8,FALSE)</f>
        <v>46</v>
      </c>
      <c r="M9" s="77">
        <f t="shared" ref="M9:M30" si="0">J9+L9</f>
        <v>104.33333333333333</v>
      </c>
      <c r="N9" s="134">
        <f t="shared" ref="N9:N30" si="1">H9*M9</f>
        <v>21681.51</v>
      </c>
      <c r="O9" s="134">
        <f t="shared" ref="O9:O30" si="2">H9*J9</f>
        <v>12122.25</v>
      </c>
      <c r="P9" s="134">
        <f t="shared" ref="P9:P30" si="3">H9*L9</f>
        <v>9559.26</v>
      </c>
      <c r="Q9" s="67">
        <f>VLOOKUP(E9,Steuerung!$A$17:$B$500,2,FALSE)</f>
        <v>0</v>
      </c>
      <c r="R9" s="67">
        <f>VLOOKUP(F9,Steuerung!$A$17:$B$500,2,FALSE)</f>
        <v>0</v>
      </c>
      <c r="S9" s="159">
        <f t="shared" ref="S9:S13" si="4">IFERROR(O9/Q9,0)</f>
        <v>0</v>
      </c>
      <c r="T9" s="159">
        <f t="shared" ref="T9:T13" si="5">IFERROR(P9/R9,0)</f>
        <v>0</v>
      </c>
      <c r="U9" s="135" t="e">
        <f t="shared" ref="U9:U19" si="6">IF(J9&gt;0,O9/Q9*SVS_UHR,0)</f>
        <v>#DIV/0!</v>
      </c>
      <c r="V9" s="135" t="e">
        <f t="shared" ref="V9:V19" si="7">IF(K9&gt;0,P9/R9*SVS_UHR,0)</f>
        <v>#DIV/0!</v>
      </c>
      <c r="W9" s="135" t="e">
        <f t="shared" ref="W9:W30" si="8">U9+V9</f>
        <v>#DIV/0!</v>
      </c>
    </row>
    <row r="10" spans="1:23" x14ac:dyDescent="0.2">
      <c r="A10" s="295" t="s">
        <v>4017</v>
      </c>
      <c r="B10" s="294" t="s">
        <v>176</v>
      </c>
      <c r="C10" s="294"/>
      <c r="D10" s="294" t="s">
        <v>795</v>
      </c>
      <c r="E10" s="7" t="s">
        <v>166</v>
      </c>
      <c r="F10" s="7" t="s">
        <v>166</v>
      </c>
      <c r="G10" s="7" t="s">
        <v>1790</v>
      </c>
      <c r="H10" s="297">
        <v>43.65</v>
      </c>
      <c r="I10" s="7">
        <f>VLOOKUP(E10,Steuerung!$A$17:$E$500,5,FALSE)</f>
        <v>2</v>
      </c>
      <c r="J10" s="77">
        <f>VLOOKUP(E10,Steuerung!$A$17:$F$500,6,FALSE)</f>
        <v>58.333333333333329</v>
      </c>
      <c r="K10" s="7">
        <f>VLOOKUP(F10,Steuerung!$A$17:$G$500,7,FALSE)</f>
        <v>2</v>
      </c>
      <c r="L10" s="7">
        <f>VLOOKUP(F10,Steuerung!$A$17:$H$500,8,FALSE)</f>
        <v>46</v>
      </c>
      <c r="M10" s="77">
        <f t="shared" si="0"/>
        <v>104.33333333333333</v>
      </c>
      <c r="N10" s="134">
        <f t="shared" si="1"/>
        <v>4554.1499999999996</v>
      </c>
      <c r="O10" s="134">
        <f t="shared" si="2"/>
        <v>2546.2499999999995</v>
      </c>
      <c r="P10" s="134">
        <f t="shared" si="3"/>
        <v>2007.8999999999999</v>
      </c>
      <c r="Q10" s="67">
        <f>VLOOKUP(E10,Steuerung!$A$17:$B$500,2,FALSE)</f>
        <v>0</v>
      </c>
      <c r="R10" s="67">
        <f>VLOOKUP(F10,Steuerung!$A$17:$B$500,2,FALSE)</f>
        <v>0</v>
      </c>
      <c r="S10" s="159">
        <f t="shared" si="4"/>
        <v>0</v>
      </c>
      <c r="T10" s="159">
        <f t="shared" si="5"/>
        <v>0</v>
      </c>
      <c r="U10" s="135" t="e">
        <f t="shared" si="6"/>
        <v>#DIV/0!</v>
      </c>
      <c r="V10" s="135" t="e">
        <f t="shared" si="7"/>
        <v>#DIV/0!</v>
      </c>
      <c r="W10" s="135" t="e">
        <f t="shared" si="8"/>
        <v>#DIV/0!</v>
      </c>
    </row>
    <row r="11" spans="1:23" x14ac:dyDescent="0.2">
      <c r="A11" s="295" t="s">
        <v>4018</v>
      </c>
      <c r="B11" s="294" t="s">
        <v>4019</v>
      </c>
      <c r="C11" s="294"/>
      <c r="D11" s="294" t="s">
        <v>1160</v>
      </c>
      <c r="E11" s="7" t="s">
        <v>131</v>
      </c>
      <c r="F11" s="7" t="s">
        <v>131</v>
      </c>
      <c r="G11" s="7" t="s">
        <v>1666</v>
      </c>
      <c r="H11" s="297"/>
      <c r="I11" s="7">
        <f>VLOOKUP(E11,Steuerung!$A$17:$E$500,5,FALSE)</f>
        <v>0</v>
      </c>
      <c r="J11" s="77">
        <f>VLOOKUP(E11,Steuerung!$A$17:$F$500,6,FALSE)</f>
        <v>0</v>
      </c>
      <c r="K11" s="7">
        <f>VLOOKUP(F11,Steuerung!$A$17:$G$500,7,FALSE)</f>
        <v>0</v>
      </c>
      <c r="L11" s="7">
        <f>VLOOKUP(F11,Steuerung!$A$17:$H$500,8,FALSE)</f>
        <v>0</v>
      </c>
      <c r="M11" s="77">
        <f t="shared" si="0"/>
        <v>0</v>
      </c>
      <c r="N11" s="134">
        <f t="shared" si="1"/>
        <v>0</v>
      </c>
      <c r="O11" s="134">
        <f t="shared" si="2"/>
        <v>0</v>
      </c>
      <c r="P11" s="134">
        <f t="shared" si="3"/>
        <v>0</v>
      </c>
      <c r="Q11" s="67">
        <f>VLOOKUP(E11,Steuerung!$A$17:$B$500,2,FALSE)</f>
        <v>0</v>
      </c>
      <c r="R11" s="67">
        <f>VLOOKUP(F11,Steuerung!$A$17:$B$500,2,FALSE)</f>
        <v>0</v>
      </c>
      <c r="S11" s="159">
        <f t="shared" si="4"/>
        <v>0</v>
      </c>
      <c r="T11" s="159">
        <f t="shared" si="5"/>
        <v>0</v>
      </c>
      <c r="U11" s="135">
        <f t="shared" si="6"/>
        <v>0</v>
      </c>
      <c r="V11" s="135">
        <f t="shared" si="7"/>
        <v>0</v>
      </c>
      <c r="W11" s="135">
        <f t="shared" si="8"/>
        <v>0</v>
      </c>
    </row>
    <row r="12" spans="1:23" x14ac:dyDescent="0.2">
      <c r="A12" s="295" t="s">
        <v>4020</v>
      </c>
      <c r="B12" s="294" t="s">
        <v>4021</v>
      </c>
      <c r="C12" s="294"/>
      <c r="D12" s="294" t="s">
        <v>1160</v>
      </c>
      <c r="E12" s="7" t="s">
        <v>239</v>
      </c>
      <c r="F12" s="7" t="s">
        <v>237</v>
      </c>
      <c r="G12" s="7" t="s">
        <v>1790</v>
      </c>
      <c r="H12" s="297">
        <v>50.01</v>
      </c>
      <c r="I12" s="7">
        <f>VLOOKUP(E12,Steuerung!$A$17:$E$500,5,FALSE)</f>
        <v>2</v>
      </c>
      <c r="J12" s="77">
        <f>VLOOKUP(E12,Steuerung!$A$17:$F$500,6,FALSE)</f>
        <v>58.333333333333329</v>
      </c>
      <c r="K12" s="7">
        <f>VLOOKUP(F12,Steuerung!$A$17:$G$500,7,FALSE)</f>
        <v>1</v>
      </c>
      <c r="L12" s="7">
        <f>VLOOKUP(F12,Steuerung!$A$17:$H$500,8,FALSE)</f>
        <v>23</v>
      </c>
      <c r="M12" s="77">
        <f t="shared" si="0"/>
        <v>81.333333333333329</v>
      </c>
      <c r="N12" s="134">
        <f t="shared" si="1"/>
        <v>4067.4799999999996</v>
      </c>
      <c r="O12" s="134">
        <f t="shared" si="2"/>
        <v>2917.2499999999995</v>
      </c>
      <c r="P12" s="134">
        <f t="shared" si="3"/>
        <v>1150.23</v>
      </c>
      <c r="Q12" s="67">
        <f>VLOOKUP(E12,Steuerung!$A$17:$B$500,2,FALSE)</f>
        <v>0</v>
      </c>
      <c r="R12" s="67">
        <f>VLOOKUP(F12,Steuerung!$A$17:$B$500,2,FALSE)</f>
        <v>0</v>
      </c>
      <c r="S12" s="159">
        <f t="shared" si="4"/>
        <v>0</v>
      </c>
      <c r="T12" s="159">
        <f t="shared" si="5"/>
        <v>0</v>
      </c>
      <c r="U12" s="135" t="e">
        <f t="shared" si="6"/>
        <v>#DIV/0!</v>
      </c>
      <c r="V12" s="135" t="e">
        <f t="shared" si="7"/>
        <v>#DIV/0!</v>
      </c>
      <c r="W12" s="135" t="e">
        <f t="shared" si="8"/>
        <v>#DIV/0!</v>
      </c>
    </row>
    <row r="13" spans="1:23" x14ac:dyDescent="0.2">
      <c r="A13" s="298" t="s">
        <v>4022</v>
      </c>
      <c r="B13" s="296" t="s">
        <v>2638</v>
      </c>
      <c r="C13" s="296"/>
      <c r="D13" s="294" t="s">
        <v>1160</v>
      </c>
      <c r="E13" s="7" t="s">
        <v>243</v>
      </c>
      <c r="F13" s="7" t="s">
        <v>237</v>
      </c>
      <c r="G13" s="7" t="s">
        <v>822</v>
      </c>
      <c r="H13" s="297">
        <v>49.75</v>
      </c>
      <c r="I13" s="7">
        <f>VLOOKUP(E13,Steuerung!$A$17:$E$500,5,FALSE)</f>
        <v>5</v>
      </c>
      <c r="J13" s="77">
        <f>VLOOKUP(E13,Steuerung!$A$17:$F$500,6,FALSE)</f>
        <v>137.33333333333334</v>
      </c>
      <c r="K13" s="7">
        <f>VLOOKUP(F13,Steuerung!$A$17:$G$500,7,FALSE)</f>
        <v>1</v>
      </c>
      <c r="L13" s="7">
        <f>VLOOKUP(F13,Steuerung!$A$17:$H$500,8,FALSE)</f>
        <v>23</v>
      </c>
      <c r="M13" s="77">
        <f t="shared" si="0"/>
        <v>160.33333333333334</v>
      </c>
      <c r="N13" s="134">
        <f t="shared" si="1"/>
        <v>7976.5833333333339</v>
      </c>
      <c r="O13" s="134">
        <f t="shared" si="2"/>
        <v>6832.3333333333339</v>
      </c>
      <c r="P13" s="134">
        <f t="shared" si="3"/>
        <v>1144.25</v>
      </c>
      <c r="Q13" s="67">
        <f>VLOOKUP(E13,Steuerung!$A$17:$B$500,2,FALSE)</f>
        <v>0</v>
      </c>
      <c r="R13" s="67">
        <f>VLOOKUP(F13,Steuerung!$A$17:$B$500,2,FALSE)</f>
        <v>0</v>
      </c>
      <c r="S13" s="159">
        <f t="shared" si="4"/>
        <v>0</v>
      </c>
      <c r="T13" s="159">
        <f t="shared" si="5"/>
        <v>0</v>
      </c>
      <c r="U13" s="135" t="e">
        <f t="shared" si="6"/>
        <v>#DIV/0!</v>
      </c>
      <c r="V13" s="135" t="e">
        <f t="shared" si="7"/>
        <v>#DIV/0!</v>
      </c>
      <c r="W13" s="135" t="e">
        <f t="shared" si="8"/>
        <v>#DIV/0!</v>
      </c>
    </row>
    <row r="14" spans="1:23" x14ac:dyDescent="0.2">
      <c r="A14" s="295" t="s">
        <v>4023</v>
      </c>
      <c r="B14" s="294" t="s">
        <v>4024</v>
      </c>
      <c r="C14" s="294"/>
      <c r="D14" s="294" t="s">
        <v>1160</v>
      </c>
      <c r="E14" s="7" t="s">
        <v>239</v>
      </c>
      <c r="F14" s="7" t="s">
        <v>237</v>
      </c>
      <c r="G14" s="7" t="s">
        <v>1790</v>
      </c>
      <c r="H14" s="297">
        <v>98.47</v>
      </c>
      <c r="I14" s="7">
        <f>VLOOKUP(E14,Steuerung!$A$17:$E$500,5,FALSE)</f>
        <v>2</v>
      </c>
      <c r="J14" s="77">
        <f>VLOOKUP(E14,Steuerung!$A$17:$F$500,6,FALSE)</f>
        <v>58.333333333333329</v>
      </c>
      <c r="K14" s="7">
        <f>VLOOKUP(F14,Steuerung!$A$17:$G$500,7,FALSE)</f>
        <v>1</v>
      </c>
      <c r="L14" s="7">
        <f>VLOOKUP(F14,Steuerung!$A$17:$H$500,8,FALSE)</f>
        <v>23</v>
      </c>
      <c r="M14" s="77">
        <f t="shared" si="0"/>
        <v>81.333333333333329</v>
      </c>
      <c r="N14" s="134">
        <f t="shared" si="1"/>
        <v>8008.8933333333325</v>
      </c>
      <c r="O14" s="134">
        <f t="shared" si="2"/>
        <v>5744.083333333333</v>
      </c>
      <c r="P14" s="134">
        <f t="shared" si="3"/>
        <v>2264.81</v>
      </c>
      <c r="Q14" s="67">
        <f>VLOOKUP(E14,Steuerung!$A$17:$B$500,2,FALSE)</f>
        <v>0</v>
      </c>
      <c r="R14" s="67">
        <f>VLOOKUP(F14,Steuerung!$A$17:$B$500,2,FALSE)</f>
        <v>0</v>
      </c>
      <c r="S14" s="159">
        <f>IFERROR(O14/Q14,0)</f>
        <v>0</v>
      </c>
      <c r="T14" s="159">
        <f>IFERROR(P14/R14,0)</f>
        <v>0</v>
      </c>
      <c r="U14" s="135" t="e">
        <f t="shared" si="6"/>
        <v>#DIV/0!</v>
      </c>
      <c r="V14" s="135" t="e">
        <f t="shared" si="7"/>
        <v>#DIV/0!</v>
      </c>
      <c r="W14" s="135" t="e">
        <f t="shared" si="8"/>
        <v>#DIV/0!</v>
      </c>
    </row>
    <row r="15" spans="1:23" x14ac:dyDescent="0.2">
      <c r="A15" s="295" t="s">
        <v>4025</v>
      </c>
      <c r="B15" s="294" t="s">
        <v>4019</v>
      </c>
      <c r="C15" s="294"/>
      <c r="D15" s="294" t="s">
        <v>1160</v>
      </c>
      <c r="E15" s="7" t="s">
        <v>131</v>
      </c>
      <c r="F15" s="7" t="s">
        <v>131</v>
      </c>
      <c r="G15" s="7" t="s">
        <v>1666</v>
      </c>
      <c r="H15" s="297"/>
      <c r="I15" s="7">
        <f>VLOOKUP(E15,Steuerung!$A$17:$E$500,5,FALSE)</f>
        <v>0</v>
      </c>
      <c r="J15" s="77">
        <f>VLOOKUP(E15,Steuerung!$A$17:$F$500,6,FALSE)</f>
        <v>0</v>
      </c>
      <c r="K15" s="7">
        <f>VLOOKUP(F15,Steuerung!$A$17:$G$500,7,FALSE)</f>
        <v>0</v>
      </c>
      <c r="L15" s="7">
        <f>VLOOKUP(F15,Steuerung!$A$17:$H$500,8,FALSE)</f>
        <v>0</v>
      </c>
      <c r="M15" s="77">
        <f t="shared" si="0"/>
        <v>0</v>
      </c>
      <c r="N15" s="134">
        <f t="shared" si="1"/>
        <v>0</v>
      </c>
      <c r="O15" s="134">
        <f t="shared" si="2"/>
        <v>0</v>
      </c>
      <c r="P15" s="134">
        <f t="shared" si="3"/>
        <v>0</v>
      </c>
      <c r="Q15" s="67">
        <f>VLOOKUP(E15,Steuerung!$A$17:$B$500,2,FALSE)</f>
        <v>0</v>
      </c>
      <c r="R15" s="67">
        <f>VLOOKUP(F15,Steuerung!$A$17:$B$500,2,FALSE)</f>
        <v>0</v>
      </c>
      <c r="S15" s="159">
        <f t="shared" ref="S15:S30" si="9">IFERROR(O15/Q15,0)</f>
        <v>0</v>
      </c>
      <c r="T15" s="159">
        <f t="shared" ref="T15:T30" si="10">IFERROR(P15/R15,0)</f>
        <v>0</v>
      </c>
      <c r="U15" s="135">
        <f t="shared" si="6"/>
        <v>0</v>
      </c>
      <c r="V15" s="135">
        <f t="shared" si="7"/>
        <v>0</v>
      </c>
      <c r="W15" s="135">
        <f t="shared" si="8"/>
        <v>0</v>
      </c>
    </row>
    <row r="16" spans="1:23" x14ac:dyDescent="0.2">
      <c r="A16" s="295" t="s">
        <v>4026</v>
      </c>
      <c r="B16" s="296" t="s">
        <v>2638</v>
      </c>
      <c r="C16" s="296"/>
      <c r="D16" s="294" t="s">
        <v>1160</v>
      </c>
      <c r="E16" s="7" t="s">
        <v>243</v>
      </c>
      <c r="F16" s="7" t="s">
        <v>237</v>
      </c>
      <c r="G16" s="7" t="s">
        <v>822</v>
      </c>
      <c r="H16" s="297">
        <v>49.75</v>
      </c>
      <c r="I16" s="7">
        <f>VLOOKUP(E16,Steuerung!$A$17:$E$500,5,FALSE)</f>
        <v>5</v>
      </c>
      <c r="J16" s="77">
        <f>VLOOKUP(E16,Steuerung!$A$17:$F$500,6,FALSE)</f>
        <v>137.33333333333334</v>
      </c>
      <c r="K16" s="7">
        <f>VLOOKUP(F16,Steuerung!$A$17:$G$500,7,FALSE)</f>
        <v>1</v>
      </c>
      <c r="L16" s="7">
        <f>VLOOKUP(F16,Steuerung!$A$17:$H$500,8,FALSE)</f>
        <v>23</v>
      </c>
      <c r="M16" s="77">
        <f t="shared" si="0"/>
        <v>160.33333333333334</v>
      </c>
      <c r="N16" s="134">
        <f t="shared" si="1"/>
        <v>7976.5833333333339</v>
      </c>
      <c r="O16" s="134">
        <f t="shared" si="2"/>
        <v>6832.3333333333339</v>
      </c>
      <c r="P16" s="134">
        <f t="shared" si="3"/>
        <v>1144.25</v>
      </c>
      <c r="Q16" s="67">
        <f>VLOOKUP(E16,Steuerung!$A$17:$B$500,2,FALSE)</f>
        <v>0</v>
      </c>
      <c r="R16" s="67">
        <f>VLOOKUP(F16,Steuerung!$A$17:$B$500,2,FALSE)</f>
        <v>0</v>
      </c>
      <c r="S16" s="159">
        <f t="shared" si="9"/>
        <v>0</v>
      </c>
      <c r="T16" s="159">
        <f t="shared" si="10"/>
        <v>0</v>
      </c>
      <c r="U16" s="135" t="e">
        <f t="shared" si="6"/>
        <v>#DIV/0!</v>
      </c>
      <c r="V16" s="135" t="e">
        <f t="shared" si="7"/>
        <v>#DIV/0!</v>
      </c>
      <c r="W16" s="135" t="e">
        <f t="shared" si="8"/>
        <v>#DIV/0!</v>
      </c>
    </row>
    <row r="17" spans="1:23" x14ac:dyDescent="0.2">
      <c r="A17" s="296" t="s">
        <v>4027</v>
      </c>
      <c r="B17" s="294" t="s">
        <v>4019</v>
      </c>
      <c r="C17" s="294"/>
      <c r="D17" s="294" t="s">
        <v>1160</v>
      </c>
      <c r="E17" s="7" t="s">
        <v>131</v>
      </c>
      <c r="F17" s="7" t="s">
        <v>131</v>
      </c>
      <c r="G17" s="7" t="s">
        <v>1666</v>
      </c>
      <c r="H17" s="297"/>
      <c r="I17" s="7">
        <f>VLOOKUP(E17,Steuerung!$A$17:$E$500,5,FALSE)</f>
        <v>0</v>
      </c>
      <c r="J17" s="77">
        <f>VLOOKUP(E17,Steuerung!$A$17:$F$500,6,FALSE)</f>
        <v>0</v>
      </c>
      <c r="K17" s="7">
        <f>VLOOKUP(F17,Steuerung!$A$17:$G$500,7,FALSE)</f>
        <v>0</v>
      </c>
      <c r="L17" s="7">
        <f>VLOOKUP(F17,Steuerung!$A$17:$H$500,8,FALSE)</f>
        <v>0</v>
      </c>
      <c r="M17" s="77">
        <f t="shared" si="0"/>
        <v>0</v>
      </c>
      <c r="N17" s="134">
        <f t="shared" si="1"/>
        <v>0</v>
      </c>
      <c r="O17" s="134">
        <f t="shared" si="2"/>
        <v>0</v>
      </c>
      <c r="P17" s="134">
        <f t="shared" si="3"/>
        <v>0</v>
      </c>
      <c r="Q17" s="67">
        <f>VLOOKUP(E17,Steuerung!$A$17:$B$500,2,FALSE)</f>
        <v>0</v>
      </c>
      <c r="R17" s="67">
        <f>VLOOKUP(F17,Steuerung!$A$17:$B$500,2,FALSE)</f>
        <v>0</v>
      </c>
      <c r="S17" s="159">
        <f t="shared" si="9"/>
        <v>0</v>
      </c>
      <c r="T17" s="159">
        <f t="shared" si="10"/>
        <v>0</v>
      </c>
      <c r="U17" s="135">
        <f t="shared" si="6"/>
        <v>0</v>
      </c>
      <c r="V17" s="135">
        <f t="shared" si="7"/>
        <v>0</v>
      </c>
      <c r="W17" s="135">
        <f t="shared" si="8"/>
        <v>0</v>
      </c>
    </row>
    <row r="18" spans="1:23" x14ac:dyDescent="0.2">
      <c r="A18" s="294" t="s">
        <v>4028</v>
      </c>
      <c r="B18" s="294" t="s">
        <v>4029</v>
      </c>
      <c r="C18" s="294"/>
      <c r="D18" s="294" t="s">
        <v>1160</v>
      </c>
      <c r="E18" s="7" t="s">
        <v>239</v>
      </c>
      <c r="F18" s="7" t="s">
        <v>239</v>
      </c>
      <c r="G18" s="7" t="s">
        <v>1790</v>
      </c>
      <c r="H18" s="299">
        <v>10.119999999999999</v>
      </c>
      <c r="I18" s="7">
        <f>VLOOKUP(E18,Steuerung!$A$17:$E$500,5,FALSE)</f>
        <v>2</v>
      </c>
      <c r="J18" s="77">
        <f>VLOOKUP(E18,Steuerung!$A$17:$F$500,6,FALSE)</f>
        <v>58.333333333333329</v>
      </c>
      <c r="K18" s="7">
        <f>VLOOKUP(F18,Steuerung!$A$17:$G$500,7,FALSE)</f>
        <v>2</v>
      </c>
      <c r="L18" s="7">
        <f>VLOOKUP(F18,Steuerung!$A$17:$H$500,8,FALSE)</f>
        <v>46</v>
      </c>
      <c r="M18" s="77">
        <f t="shared" si="0"/>
        <v>104.33333333333333</v>
      </c>
      <c r="N18" s="134">
        <f t="shared" si="1"/>
        <v>1055.8533333333332</v>
      </c>
      <c r="O18" s="134">
        <f t="shared" si="2"/>
        <v>590.33333333333326</v>
      </c>
      <c r="P18" s="134">
        <f t="shared" si="3"/>
        <v>465.52</v>
      </c>
      <c r="Q18" s="67">
        <f>VLOOKUP(E18,Steuerung!$A$17:$B$500,2,FALSE)</f>
        <v>0</v>
      </c>
      <c r="R18" s="67">
        <f>VLOOKUP(F18,Steuerung!$A$17:$B$500,2,FALSE)</f>
        <v>0</v>
      </c>
      <c r="S18" s="159">
        <f t="shared" si="9"/>
        <v>0</v>
      </c>
      <c r="T18" s="159">
        <f t="shared" si="10"/>
        <v>0</v>
      </c>
      <c r="U18" s="135" t="e">
        <f t="shared" si="6"/>
        <v>#DIV/0!</v>
      </c>
      <c r="V18" s="135" t="e">
        <f t="shared" si="7"/>
        <v>#DIV/0!</v>
      </c>
      <c r="W18" s="135" t="e">
        <f t="shared" si="8"/>
        <v>#DIV/0!</v>
      </c>
    </row>
    <row r="19" spans="1:23" x14ac:dyDescent="0.2">
      <c r="A19" s="296" t="s">
        <v>4030</v>
      </c>
      <c r="B19" s="296" t="s">
        <v>150</v>
      </c>
      <c r="C19" s="296"/>
      <c r="D19" s="156" t="s">
        <v>798</v>
      </c>
      <c r="E19" s="7" t="s">
        <v>158</v>
      </c>
      <c r="F19" s="7" t="s">
        <v>158</v>
      </c>
      <c r="G19" s="7" t="s">
        <v>1790</v>
      </c>
      <c r="H19" s="300">
        <v>8</v>
      </c>
      <c r="I19" s="7">
        <f>VLOOKUP(E19,Steuerung!$A$17:$E$500,5,FALSE)</f>
        <v>5</v>
      </c>
      <c r="J19" s="77">
        <f>VLOOKUP(E19,Steuerung!$A$17:$F$500,6,FALSE)</f>
        <v>137.33333333333334</v>
      </c>
      <c r="K19" s="7">
        <f>VLOOKUP(F19,Steuerung!$A$17:$G$500,7,FALSE)</f>
        <v>5</v>
      </c>
      <c r="L19" s="7">
        <f>VLOOKUP(F19,Steuerung!$A$17:$H$500,8,FALSE)</f>
        <v>113</v>
      </c>
      <c r="M19" s="77">
        <f t="shared" si="0"/>
        <v>250.33333333333334</v>
      </c>
      <c r="N19" s="134">
        <f t="shared" si="1"/>
        <v>2002.6666666666667</v>
      </c>
      <c r="O19" s="134">
        <f t="shared" si="2"/>
        <v>1098.6666666666667</v>
      </c>
      <c r="P19" s="134">
        <f t="shared" si="3"/>
        <v>904</v>
      </c>
      <c r="Q19" s="67">
        <f>VLOOKUP(E19,Steuerung!$A$17:$B$500,2,FALSE)</f>
        <v>0</v>
      </c>
      <c r="R19" s="67">
        <f>VLOOKUP(F19,Steuerung!$A$17:$B$500,2,FALSE)</f>
        <v>0</v>
      </c>
      <c r="S19" s="159">
        <f t="shared" si="9"/>
        <v>0</v>
      </c>
      <c r="T19" s="159">
        <f t="shared" si="10"/>
        <v>0</v>
      </c>
      <c r="U19" s="135" t="e">
        <f t="shared" si="6"/>
        <v>#DIV/0!</v>
      </c>
      <c r="V19" s="135" t="e">
        <f t="shared" si="7"/>
        <v>#DIV/0!</v>
      </c>
      <c r="W19" s="135" t="e">
        <f t="shared" si="8"/>
        <v>#DIV/0!</v>
      </c>
    </row>
    <row r="20" spans="1:23" x14ac:dyDescent="0.2">
      <c r="A20" s="292" t="s">
        <v>2171</v>
      </c>
      <c r="B20" s="294"/>
      <c r="C20" s="294"/>
      <c r="D20" s="294"/>
      <c r="E20" s="7"/>
      <c r="F20" s="7"/>
      <c r="G20" s="7"/>
      <c r="H20" s="159"/>
      <c r="I20" s="7"/>
      <c r="J20" s="77"/>
      <c r="K20" s="7"/>
      <c r="L20" s="7"/>
      <c r="M20" s="77"/>
      <c r="N20" s="134"/>
      <c r="O20" s="134"/>
      <c r="P20" s="134"/>
      <c r="Q20" s="67"/>
      <c r="R20" s="67"/>
      <c r="S20" s="159"/>
      <c r="T20" s="159"/>
      <c r="U20" s="135"/>
      <c r="V20" s="135"/>
      <c r="W20" s="135"/>
    </row>
    <row r="21" spans="1:23" x14ac:dyDescent="0.2">
      <c r="A21" s="296" t="s">
        <v>4031</v>
      </c>
      <c r="B21" s="296" t="s">
        <v>794</v>
      </c>
      <c r="C21" s="296"/>
      <c r="D21" s="294" t="s">
        <v>795</v>
      </c>
      <c r="E21" s="7" t="s">
        <v>191</v>
      </c>
      <c r="F21" s="7" t="s">
        <v>187</v>
      </c>
      <c r="G21" s="7" t="s">
        <v>1790</v>
      </c>
      <c r="H21" s="159">
        <v>269.43</v>
      </c>
      <c r="I21" s="7">
        <f>VLOOKUP(E21,Steuerung!$A$17:$E$500,5,FALSE)</f>
        <v>5</v>
      </c>
      <c r="J21" s="77">
        <f>VLOOKUP(E21,Steuerung!$A$17:$F$500,6,FALSE)</f>
        <v>137.33333333333334</v>
      </c>
      <c r="K21" s="7">
        <f>VLOOKUP(F21,Steuerung!$A$17:$G$500,7,FALSE)</f>
        <v>2</v>
      </c>
      <c r="L21" s="7">
        <f>VLOOKUP(F21,Steuerung!$A$17:$H$500,8,FALSE)</f>
        <v>46</v>
      </c>
      <c r="M21" s="77">
        <f t="shared" si="0"/>
        <v>183.33333333333334</v>
      </c>
      <c r="N21" s="134">
        <f t="shared" si="1"/>
        <v>49395.500000000007</v>
      </c>
      <c r="O21" s="134">
        <f t="shared" si="2"/>
        <v>37001.72</v>
      </c>
      <c r="P21" s="134">
        <f t="shared" si="3"/>
        <v>12393.78</v>
      </c>
      <c r="Q21" s="67">
        <f>VLOOKUP(E21,Steuerung!$A$17:$B$500,2,FALSE)</f>
        <v>0</v>
      </c>
      <c r="R21" s="67">
        <f>VLOOKUP(F21,Steuerung!$A$17:$B$500,2,FALSE)</f>
        <v>0</v>
      </c>
      <c r="S21" s="159">
        <f t="shared" si="9"/>
        <v>0</v>
      </c>
      <c r="T21" s="159">
        <f t="shared" si="10"/>
        <v>0</v>
      </c>
      <c r="U21" s="135" t="e">
        <f t="shared" ref="U21:U30" si="11">IF(J21&gt;0,O21/Q21*SVS_UHR,0)</f>
        <v>#DIV/0!</v>
      </c>
      <c r="V21" s="135" t="e">
        <f t="shared" ref="V21:V30" si="12">IF(K21&gt;0,P21/R21*SVS_UHR,0)</f>
        <v>#DIV/0!</v>
      </c>
      <c r="W21" s="135" t="e">
        <f t="shared" si="8"/>
        <v>#DIV/0!</v>
      </c>
    </row>
    <row r="22" spans="1:23" x14ac:dyDescent="0.2">
      <c r="A22" s="296" t="s">
        <v>4032</v>
      </c>
      <c r="B22" s="296" t="s">
        <v>845</v>
      </c>
      <c r="C22" s="296"/>
      <c r="D22" s="294" t="s">
        <v>795</v>
      </c>
      <c r="E22" s="7" t="s">
        <v>191</v>
      </c>
      <c r="F22" s="7" t="s">
        <v>187</v>
      </c>
      <c r="G22" s="7" t="s">
        <v>796</v>
      </c>
      <c r="H22" s="159">
        <v>9.86</v>
      </c>
      <c r="I22" s="7">
        <f>VLOOKUP(E22,Steuerung!$A$17:$E$500,5,FALSE)</f>
        <v>5</v>
      </c>
      <c r="J22" s="77">
        <f>VLOOKUP(E22,Steuerung!$A$17:$F$500,6,FALSE)</f>
        <v>137.33333333333334</v>
      </c>
      <c r="K22" s="7">
        <f>VLOOKUP(F22,Steuerung!$A$17:$G$500,7,FALSE)</f>
        <v>2</v>
      </c>
      <c r="L22" s="7">
        <f>VLOOKUP(F22,Steuerung!$A$17:$H$500,8,FALSE)</f>
        <v>46</v>
      </c>
      <c r="M22" s="77">
        <f t="shared" si="0"/>
        <v>183.33333333333334</v>
      </c>
      <c r="N22" s="134">
        <f t="shared" si="1"/>
        <v>1807.6666666666667</v>
      </c>
      <c r="O22" s="134">
        <f t="shared" si="2"/>
        <v>1354.1066666666666</v>
      </c>
      <c r="P22" s="134">
        <f t="shared" si="3"/>
        <v>453.55999999999995</v>
      </c>
      <c r="Q22" s="67">
        <f>VLOOKUP(E22,Steuerung!$A$17:$B$500,2,FALSE)</f>
        <v>0</v>
      </c>
      <c r="R22" s="67">
        <f>VLOOKUP(F22,Steuerung!$A$17:$B$500,2,FALSE)</f>
        <v>0</v>
      </c>
      <c r="S22" s="159">
        <f t="shared" si="9"/>
        <v>0</v>
      </c>
      <c r="T22" s="159">
        <f t="shared" si="10"/>
        <v>0</v>
      </c>
      <c r="U22" s="135" t="e">
        <f t="shared" si="11"/>
        <v>#DIV/0!</v>
      </c>
      <c r="V22" s="135" t="e">
        <f t="shared" si="12"/>
        <v>#DIV/0!</v>
      </c>
      <c r="W22" s="135" t="e">
        <f t="shared" si="8"/>
        <v>#DIV/0!</v>
      </c>
    </row>
    <row r="23" spans="1:23" x14ac:dyDescent="0.2">
      <c r="A23" s="296" t="s">
        <v>4033</v>
      </c>
      <c r="B23" s="296" t="s">
        <v>1385</v>
      </c>
      <c r="C23" s="296"/>
      <c r="D23" s="294" t="s">
        <v>821</v>
      </c>
      <c r="E23" s="7" t="s">
        <v>225</v>
      </c>
      <c r="F23" s="7" t="s">
        <v>222</v>
      </c>
      <c r="G23" s="7" t="s">
        <v>822</v>
      </c>
      <c r="H23" s="159">
        <v>29.71</v>
      </c>
      <c r="I23" s="7">
        <f>VLOOKUP(E23,Steuerung!$A$17:$E$500,5,FALSE)</f>
        <v>10</v>
      </c>
      <c r="J23" s="77">
        <f>VLOOKUP(E23,Steuerung!$A$17:$F$500,6,FALSE)</f>
        <v>274.66666666666669</v>
      </c>
      <c r="K23" s="7">
        <f>VLOOKUP(F23,Steuerung!$A$17:$G$500,7,FALSE)</f>
        <v>5</v>
      </c>
      <c r="L23" s="7">
        <f>VLOOKUP(F23,Steuerung!$A$17:$H$500,8,FALSE)</f>
        <v>113</v>
      </c>
      <c r="M23" s="77">
        <f t="shared" si="0"/>
        <v>387.66666666666669</v>
      </c>
      <c r="N23" s="134">
        <f t="shared" si="1"/>
        <v>11517.576666666668</v>
      </c>
      <c r="O23" s="134">
        <f t="shared" si="2"/>
        <v>8160.3466666666673</v>
      </c>
      <c r="P23" s="134">
        <f t="shared" si="3"/>
        <v>3357.23</v>
      </c>
      <c r="Q23" s="67">
        <f>VLOOKUP(E23,Steuerung!$A$17:$B$500,2,FALSE)</f>
        <v>0</v>
      </c>
      <c r="R23" s="67">
        <f>VLOOKUP(F23,Steuerung!$A$17:$B$500,2,FALSE)</f>
        <v>0</v>
      </c>
      <c r="S23" s="159">
        <f t="shared" si="9"/>
        <v>0</v>
      </c>
      <c r="T23" s="159">
        <f t="shared" si="10"/>
        <v>0</v>
      </c>
      <c r="U23" s="135" t="e">
        <f t="shared" si="11"/>
        <v>#DIV/0!</v>
      </c>
      <c r="V23" s="135" t="e">
        <f t="shared" si="12"/>
        <v>#DIV/0!</v>
      </c>
      <c r="W23" s="135" t="e">
        <f t="shared" si="8"/>
        <v>#DIV/0!</v>
      </c>
    </row>
    <row r="24" spans="1:23" x14ac:dyDescent="0.2">
      <c r="A24" s="296" t="s">
        <v>4034</v>
      </c>
      <c r="B24" s="296" t="s">
        <v>1398</v>
      </c>
      <c r="C24" s="296"/>
      <c r="D24" s="294" t="s">
        <v>821</v>
      </c>
      <c r="E24" s="7" t="s">
        <v>225</v>
      </c>
      <c r="F24" s="7" t="s">
        <v>222</v>
      </c>
      <c r="G24" s="7" t="s">
        <v>822</v>
      </c>
      <c r="H24" s="159">
        <v>30.39</v>
      </c>
      <c r="I24" s="7">
        <f>VLOOKUP(E24,Steuerung!$A$17:$E$500,5,FALSE)</f>
        <v>10</v>
      </c>
      <c r="J24" s="77">
        <f>VLOOKUP(E24,Steuerung!$A$17:$F$500,6,FALSE)</f>
        <v>274.66666666666669</v>
      </c>
      <c r="K24" s="7">
        <f>VLOOKUP(F24,Steuerung!$A$17:$G$500,7,FALSE)</f>
        <v>5</v>
      </c>
      <c r="L24" s="7">
        <f>VLOOKUP(F24,Steuerung!$A$17:$H$500,8,FALSE)</f>
        <v>113</v>
      </c>
      <c r="M24" s="77">
        <f t="shared" si="0"/>
        <v>387.66666666666669</v>
      </c>
      <c r="N24" s="134">
        <f t="shared" si="1"/>
        <v>11781.19</v>
      </c>
      <c r="O24" s="134">
        <f t="shared" si="2"/>
        <v>8347.1200000000008</v>
      </c>
      <c r="P24" s="134">
        <f t="shared" si="3"/>
        <v>3434.07</v>
      </c>
      <c r="Q24" s="67">
        <f>VLOOKUP(E24,Steuerung!$A$17:$B$500,2,FALSE)</f>
        <v>0</v>
      </c>
      <c r="R24" s="67">
        <f>VLOOKUP(F24,Steuerung!$A$17:$B$500,2,FALSE)</f>
        <v>0</v>
      </c>
      <c r="S24" s="159">
        <f t="shared" si="9"/>
        <v>0</v>
      </c>
      <c r="T24" s="159">
        <f t="shared" si="10"/>
        <v>0</v>
      </c>
      <c r="U24" s="135" t="e">
        <f t="shared" si="11"/>
        <v>#DIV/0!</v>
      </c>
      <c r="V24" s="135" t="e">
        <f t="shared" si="12"/>
        <v>#DIV/0!</v>
      </c>
      <c r="W24" s="135" t="e">
        <f t="shared" si="8"/>
        <v>#DIV/0!</v>
      </c>
    </row>
    <row r="25" spans="1:23" x14ac:dyDescent="0.2">
      <c r="A25" s="296" t="s">
        <v>4035</v>
      </c>
      <c r="B25" s="296" t="s">
        <v>1470</v>
      </c>
      <c r="C25" s="296"/>
      <c r="D25" s="294" t="s">
        <v>821</v>
      </c>
      <c r="E25" s="7" t="s">
        <v>222</v>
      </c>
      <c r="F25" s="7" t="s">
        <v>222</v>
      </c>
      <c r="G25" s="7" t="s">
        <v>822</v>
      </c>
      <c r="H25" s="159">
        <v>6.06</v>
      </c>
      <c r="I25" s="7">
        <f>VLOOKUP(E25,Steuerung!$A$17:$E$500,5,FALSE)</f>
        <v>5</v>
      </c>
      <c r="J25" s="77">
        <f>VLOOKUP(E25,Steuerung!$A$17:$F$500,6,FALSE)</f>
        <v>137.33333333333334</v>
      </c>
      <c r="K25" s="7">
        <f>VLOOKUP(F25,Steuerung!$A$17:$G$500,7,FALSE)</f>
        <v>5</v>
      </c>
      <c r="L25" s="7">
        <f>VLOOKUP(F25,Steuerung!$A$17:$H$500,8,FALSE)</f>
        <v>113</v>
      </c>
      <c r="M25" s="77">
        <f t="shared" si="0"/>
        <v>250.33333333333334</v>
      </c>
      <c r="N25" s="134">
        <f t="shared" si="1"/>
        <v>1517.02</v>
      </c>
      <c r="O25" s="134">
        <f t="shared" si="2"/>
        <v>832.24</v>
      </c>
      <c r="P25" s="134">
        <f t="shared" si="3"/>
        <v>684.78</v>
      </c>
      <c r="Q25" s="67">
        <f>VLOOKUP(E25,Steuerung!$A$17:$B$500,2,FALSE)</f>
        <v>0</v>
      </c>
      <c r="R25" s="67">
        <f>VLOOKUP(F25,Steuerung!$A$17:$B$500,2,FALSE)</f>
        <v>0</v>
      </c>
      <c r="S25" s="159">
        <f t="shared" si="9"/>
        <v>0</v>
      </c>
      <c r="T25" s="159">
        <f t="shared" si="10"/>
        <v>0</v>
      </c>
      <c r="U25" s="135" t="e">
        <f t="shared" si="11"/>
        <v>#DIV/0!</v>
      </c>
      <c r="V25" s="135" t="e">
        <f t="shared" si="12"/>
        <v>#DIV/0!</v>
      </c>
      <c r="W25" s="135" t="e">
        <f t="shared" si="8"/>
        <v>#DIV/0!</v>
      </c>
    </row>
    <row r="26" spans="1:23" x14ac:dyDescent="0.2">
      <c r="A26" s="296" t="s">
        <v>4036</v>
      </c>
      <c r="B26" s="296" t="s">
        <v>4037</v>
      </c>
      <c r="C26" s="296"/>
      <c r="D26" s="294" t="s">
        <v>791</v>
      </c>
      <c r="E26" s="7" t="s">
        <v>211</v>
      </c>
      <c r="F26" s="7" t="s">
        <v>205</v>
      </c>
      <c r="G26" s="7" t="s">
        <v>1790</v>
      </c>
      <c r="H26" s="159">
        <v>146.43</v>
      </c>
      <c r="I26" s="7">
        <f>VLOOKUP(E26,Steuerung!$A$17:$E$500,5,FALSE)</f>
        <v>5</v>
      </c>
      <c r="J26" s="77">
        <f>VLOOKUP(E26,Steuerung!$A$17:$F$500,6,FALSE)</f>
        <v>137.33333333333334</v>
      </c>
      <c r="K26" s="7">
        <f>VLOOKUP(F26,Steuerung!$A$17:$G$500,7,FALSE)</f>
        <v>1</v>
      </c>
      <c r="L26" s="7">
        <f>VLOOKUP(F26,Steuerung!$A$17:$H$500,8,FALSE)</f>
        <v>23</v>
      </c>
      <c r="M26" s="77">
        <f t="shared" si="0"/>
        <v>160.33333333333334</v>
      </c>
      <c r="N26" s="134">
        <f t="shared" si="1"/>
        <v>23477.610000000004</v>
      </c>
      <c r="O26" s="134">
        <f t="shared" si="2"/>
        <v>20109.72</v>
      </c>
      <c r="P26" s="134">
        <f t="shared" si="3"/>
        <v>3367.8900000000003</v>
      </c>
      <c r="Q26" s="67">
        <f>VLOOKUP(E26,Steuerung!$A$17:$B$500,2,FALSE)</f>
        <v>0</v>
      </c>
      <c r="R26" s="67">
        <f>VLOOKUP(F26,Steuerung!$A$17:$B$500,2,FALSE)</f>
        <v>0</v>
      </c>
      <c r="S26" s="159">
        <f t="shared" si="9"/>
        <v>0</v>
      </c>
      <c r="T26" s="159">
        <f t="shared" si="10"/>
        <v>0</v>
      </c>
      <c r="U26" s="135" t="e">
        <f t="shared" si="11"/>
        <v>#DIV/0!</v>
      </c>
      <c r="V26" s="135" t="e">
        <f t="shared" si="12"/>
        <v>#DIV/0!</v>
      </c>
      <c r="W26" s="135" t="e">
        <f t="shared" si="8"/>
        <v>#DIV/0!</v>
      </c>
    </row>
    <row r="27" spans="1:23" x14ac:dyDescent="0.2">
      <c r="A27" s="296" t="s">
        <v>4038</v>
      </c>
      <c r="B27" s="296" t="s">
        <v>4039</v>
      </c>
      <c r="C27" s="296"/>
      <c r="D27" s="294" t="s">
        <v>791</v>
      </c>
      <c r="E27" s="7" t="s">
        <v>211</v>
      </c>
      <c r="F27" s="7" t="s">
        <v>205</v>
      </c>
      <c r="G27" s="7" t="s">
        <v>1790</v>
      </c>
      <c r="H27" s="159">
        <v>67.099999999999994</v>
      </c>
      <c r="I27" s="7">
        <f>VLOOKUP(E27,Steuerung!$A$17:$E$500,5,FALSE)</f>
        <v>5</v>
      </c>
      <c r="J27" s="77">
        <f>VLOOKUP(E27,Steuerung!$A$17:$F$500,6,FALSE)</f>
        <v>137.33333333333334</v>
      </c>
      <c r="K27" s="7">
        <f>VLOOKUP(F27,Steuerung!$A$17:$G$500,7,FALSE)</f>
        <v>1</v>
      </c>
      <c r="L27" s="7">
        <f>VLOOKUP(F27,Steuerung!$A$17:$H$500,8,FALSE)</f>
        <v>23</v>
      </c>
      <c r="M27" s="77">
        <f t="shared" si="0"/>
        <v>160.33333333333334</v>
      </c>
      <c r="N27" s="134">
        <f t="shared" si="1"/>
        <v>10758.366666666667</v>
      </c>
      <c r="O27" s="134">
        <f t="shared" si="2"/>
        <v>9215.0666666666657</v>
      </c>
      <c r="P27" s="134">
        <f t="shared" si="3"/>
        <v>1543.3</v>
      </c>
      <c r="Q27" s="67">
        <f>VLOOKUP(E27,Steuerung!$A$17:$B$500,2,FALSE)</f>
        <v>0</v>
      </c>
      <c r="R27" s="67">
        <f>VLOOKUP(F27,Steuerung!$A$17:$B$500,2,FALSE)</f>
        <v>0</v>
      </c>
      <c r="S27" s="159">
        <f t="shared" si="9"/>
        <v>0</v>
      </c>
      <c r="T27" s="159">
        <f t="shared" si="10"/>
        <v>0</v>
      </c>
      <c r="U27" s="135" t="e">
        <f t="shared" si="11"/>
        <v>#DIV/0!</v>
      </c>
      <c r="V27" s="135" t="e">
        <f t="shared" si="12"/>
        <v>#DIV/0!</v>
      </c>
      <c r="W27" s="135" t="e">
        <f t="shared" si="8"/>
        <v>#DIV/0!</v>
      </c>
    </row>
    <row r="28" spans="1:23" x14ac:dyDescent="0.2">
      <c r="A28" s="296" t="s">
        <v>4040</v>
      </c>
      <c r="B28" s="296" t="s">
        <v>895</v>
      </c>
      <c r="C28" s="296"/>
      <c r="D28" s="294" t="s">
        <v>791</v>
      </c>
      <c r="E28" s="7" t="s">
        <v>211</v>
      </c>
      <c r="F28" s="7" t="s">
        <v>205</v>
      </c>
      <c r="G28" s="7" t="s">
        <v>1790</v>
      </c>
      <c r="H28" s="159">
        <v>51.17</v>
      </c>
      <c r="I28" s="7">
        <f>VLOOKUP(E28,Steuerung!$A$17:$E$500,5,FALSE)</f>
        <v>5</v>
      </c>
      <c r="J28" s="77">
        <f>VLOOKUP(E28,Steuerung!$A$17:$F$500,6,FALSE)</f>
        <v>137.33333333333334</v>
      </c>
      <c r="K28" s="7">
        <f>VLOOKUP(F28,Steuerung!$A$17:$G$500,7,FALSE)</f>
        <v>1</v>
      </c>
      <c r="L28" s="7">
        <f>VLOOKUP(F28,Steuerung!$A$17:$H$500,8,FALSE)</f>
        <v>23</v>
      </c>
      <c r="M28" s="77">
        <f t="shared" si="0"/>
        <v>160.33333333333334</v>
      </c>
      <c r="N28" s="134">
        <f t="shared" si="1"/>
        <v>8204.256666666668</v>
      </c>
      <c r="O28" s="134">
        <f t="shared" si="2"/>
        <v>7027.3466666666673</v>
      </c>
      <c r="P28" s="134">
        <f t="shared" si="3"/>
        <v>1176.9100000000001</v>
      </c>
      <c r="Q28" s="67">
        <f>VLOOKUP(E28,Steuerung!$A$17:$B$500,2,FALSE)</f>
        <v>0</v>
      </c>
      <c r="R28" s="67">
        <f>VLOOKUP(F28,Steuerung!$A$17:$B$500,2,FALSE)</f>
        <v>0</v>
      </c>
      <c r="S28" s="159">
        <f t="shared" si="9"/>
        <v>0</v>
      </c>
      <c r="T28" s="159">
        <f t="shared" si="10"/>
        <v>0</v>
      </c>
      <c r="U28" s="135" t="e">
        <f t="shared" si="11"/>
        <v>#DIV/0!</v>
      </c>
      <c r="V28" s="135" t="e">
        <f t="shared" si="12"/>
        <v>#DIV/0!</v>
      </c>
      <c r="W28" s="135" t="e">
        <f t="shared" si="8"/>
        <v>#DIV/0!</v>
      </c>
    </row>
    <row r="29" spans="1:23" x14ac:dyDescent="0.2">
      <c r="A29" s="296" t="s">
        <v>4041</v>
      </c>
      <c r="B29" s="296" t="s">
        <v>4042</v>
      </c>
      <c r="C29" s="296"/>
      <c r="D29" s="294" t="s">
        <v>791</v>
      </c>
      <c r="E29" s="7" t="s">
        <v>211</v>
      </c>
      <c r="F29" s="7" t="s">
        <v>205</v>
      </c>
      <c r="G29" s="7" t="s">
        <v>1790</v>
      </c>
      <c r="H29" s="159">
        <v>146.43</v>
      </c>
      <c r="I29" s="7">
        <f>VLOOKUP(E29,Steuerung!$A$17:$E$500,5,FALSE)</f>
        <v>5</v>
      </c>
      <c r="J29" s="77">
        <f>VLOOKUP(E29,Steuerung!$A$17:$F$500,6,FALSE)</f>
        <v>137.33333333333334</v>
      </c>
      <c r="K29" s="7">
        <f>VLOOKUP(F29,Steuerung!$A$17:$G$500,7,FALSE)</f>
        <v>1</v>
      </c>
      <c r="L29" s="7">
        <f>VLOOKUP(F29,Steuerung!$A$17:$H$500,8,FALSE)</f>
        <v>23</v>
      </c>
      <c r="M29" s="77">
        <f t="shared" si="0"/>
        <v>160.33333333333334</v>
      </c>
      <c r="N29" s="134">
        <f t="shared" si="1"/>
        <v>23477.610000000004</v>
      </c>
      <c r="O29" s="134">
        <f t="shared" si="2"/>
        <v>20109.72</v>
      </c>
      <c r="P29" s="134">
        <f t="shared" si="3"/>
        <v>3367.8900000000003</v>
      </c>
      <c r="Q29" s="67">
        <f>VLOOKUP(E29,Steuerung!$A$17:$B$500,2,FALSE)</f>
        <v>0</v>
      </c>
      <c r="R29" s="67">
        <f>VLOOKUP(F29,Steuerung!$A$17:$B$500,2,FALSE)</f>
        <v>0</v>
      </c>
      <c r="S29" s="159">
        <f t="shared" si="9"/>
        <v>0</v>
      </c>
      <c r="T29" s="159">
        <f t="shared" si="10"/>
        <v>0</v>
      </c>
      <c r="U29" s="135" t="e">
        <f t="shared" si="11"/>
        <v>#DIV/0!</v>
      </c>
      <c r="V29" s="135" t="e">
        <f t="shared" si="12"/>
        <v>#DIV/0!</v>
      </c>
      <c r="W29" s="135" t="e">
        <f t="shared" si="8"/>
        <v>#DIV/0!</v>
      </c>
    </row>
    <row r="30" spans="1:23" x14ac:dyDescent="0.2">
      <c r="A30" s="296" t="s">
        <v>4043</v>
      </c>
      <c r="B30" s="296" t="s">
        <v>4044</v>
      </c>
      <c r="C30" s="296"/>
      <c r="D30" s="294" t="s">
        <v>791</v>
      </c>
      <c r="E30" s="7" t="s">
        <v>211</v>
      </c>
      <c r="F30" s="7" t="s">
        <v>205</v>
      </c>
      <c r="G30" s="7" t="s">
        <v>1790</v>
      </c>
      <c r="H30" s="159">
        <v>295.87</v>
      </c>
      <c r="I30" s="7">
        <f>VLOOKUP(E30,Steuerung!$A$17:$E$500,5,FALSE)</f>
        <v>5</v>
      </c>
      <c r="J30" s="77">
        <f>VLOOKUP(E30,Steuerung!$A$17:$F$500,6,FALSE)</f>
        <v>137.33333333333334</v>
      </c>
      <c r="K30" s="7">
        <f>VLOOKUP(F30,Steuerung!$A$17:$G$500,7,FALSE)</f>
        <v>1</v>
      </c>
      <c r="L30" s="7">
        <f>VLOOKUP(F30,Steuerung!$A$17:$H$500,8,FALSE)</f>
        <v>23</v>
      </c>
      <c r="M30" s="77">
        <f t="shared" si="0"/>
        <v>160.33333333333334</v>
      </c>
      <c r="N30" s="134">
        <f t="shared" si="1"/>
        <v>47437.823333333334</v>
      </c>
      <c r="O30" s="134">
        <f t="shared" si="2"/>
        <v>40632.813333333339</v>
      </c>
      <c r="P30" s="134">
        <f t="shared" si="3"/>
        <v>6805.01</v>
      </c>
      <c r="Q30" s="67">
        <f>VLOOKUP(E30,Steuerung!$A$17:$B$500,2,FALSE)</f>
        <v>0</v>
      </c>
      <c r="R30" s="67">
        <f>VLOOKUP(F30,Steuerung!$A$17:$B$500,2,FALSE)</f>
        <v>0</v>
      </c>
      <c r="S30" s="159">
        <f t="shared" si="9"/>
        <v>0</v>
      </c>
      <c r="T30" s="159">
        <f t="shared" si="10"/>
        <v>0</v>
      </c>
      <c r="U30" s="135" t="e">
        <f t="shared" si="11"/>
        <v>#DIV/0!</v>
      </c>
      <c r="V30" s="135" t="e">
        <f t="shared" si="12"/>
        <v>#DIV/0!</v>
      </c>
      <c r="W30" s="135" t="e">
        <f t="shared" si="8"/>
        <v>#DIV/0!</v>
      </c>
    </row>
    <row r="31" spans="1:23" x14ac:dyDescent="0.2">
      <c r="A31" s="50"/>
      <c r="B31" s="50"/>
      <c r="C31" s="50"/>
      <c r="D31" s="50"/>
      <c r="E31" s="7"/>
      <c r="F31" s="7"/>
      <c r="G31" s="7"/>
      <c r="H31" s="134"/>
      <c r="I31" s="7"/>
      <c r="J31" s="77"/>
      <c r="K31" s="7"/>
      <c r="L31" s="7"/>
      <c r="M31" s="77"/>
      <c r="N31" s="134"/>
      <c r="O31" s="127"/>
      <c r="P31" s="127"/>
      <c r="Q31" s="136"/>
      <c r="R31" s="136"/>
      <c r="S31" s="136"/>
      <c r="T31" s="136"/>
      <c r="U31" s="137"/>
      <c r="V31" s="137"/>
      <c r="W31" s="137"/>
    </row>
    <row r="32" spans="1:23" x14ac:dyDescent="0.2">
      <c r="A32" s="151"/>
      <c r="B32" s="151" t="s">
        <v>4045</v>
      </c>
      <c r="C32" s="151"/>
      <c r="D32" s="151"/>
      <c r="E32" s="7"/>
      <c r="F32" s="7"/>
      <c r="G32" s="50"/>
      <c r="H32" s="147">
        <f>SUM(H9:H30)</f>
        <v>1570.0100000000002</v>
      </c>
      <c r="I32" s="147"/>
      <c r="J32" s="520"/>
      <c r="K32" s="7"/>
      <c r="L32" s="7"/>
      <c r="M32" s="77"/>
      <c r="N32" s="147">
        <f>SUM(N9:N30)</f>
        <v>246698.34000000003</v>
      </c>
      <c r="O32" s="147">
        <f t="shared" ref="O32:P32" si="13">SUM(O9:O30)</f>
        <v>191473.7</v>
      </c>
      <c r="P32" s="147">
        <f t="shared" si="13"/>
        <v>55224.640000000007</v>
      </c>
      <c r="Q32" s="67"/>
      <c r="R32" s="67"/>
      <c r="S32" s="243">
        <f>SUM(S9:S31)</f>
        <v>0</v>
      </c>
      <c r="T32" s="243">
        <f>SUM(T9:T31)</f>
        <v>0</v>
      </c>
      <c r="U32" s="241" t="e">
        <f>SUM(U9:U30)</f>
        <v>#DIV/0!</v>
      </c>
      <c r="V32" s="241" t="e">
        <f>SUM(V9:V30)</f>
        <v>#DIV/0!</v>
      </c>
      <c r="W32" s="241" t="e">
        <f>SUM(W9:W30)</f>
        <v>#DIV/0!</v>
      </c>
    </row>
    <row r="36" spans="3:5" x14ac:dyDescent="0.2">
      <c r="C36" s="162" t="s">
        <v>1286</v>
      </c>
      <c r="D36" s="156"/>
      <c r="E36" s="34">
        <f>E38-E37</f>
        <v>18</v>
      </c>
    </row>
    <row r="37" spans="3:5" x14ac:dyDescent="0.2">
      <c r="C37" s="162" t="s">
        <v>1287</v>
      </c>
      <c r="D37" s="156"/>
      <c r="E37" s="34">
        <f>COUNTIFS(M9:M30,0)</f>
        <v>3</v>
      </c>
    </row>
    <row r="38" spans="3:5" x14ac:dyDescent="0.2">
      <c r="C38" s="162" t="s">
        <v>1288</v>
      </c>
      <c r="D38" s="156"/>
      <c r="E38" s="34">
        <f>COUNTA(M9:M30)</f>
        <v>21</v>
      </c>
    </row>
  </sheetData>
  <sheetProtection algorithmName="SHA-512" hashValue="OhuznLlLEHJiojpOr3QJjXmuMcLy5l7kjaKbJL0IA5MvylS157Gt+TmnTvsbv0ue3t4suoEvXdWLrh54DztblA==" saltValue="bQvuSRhJq13naT0jMepybA=="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codeName="Tabelle192"/>
  <dimension ref="A1:W1841"/>
  <sheetViews>
    <sheetView showGridLines="0" topLeftCell="A464" zoomScaleNormal="100" workbookViewId="0">
      <selection activeCell="A8" sqref="A8:H8"/>
    </sheetView>
  </sheetViews>
  <sheetFormatPr baseColWidth="10" defaultColWidth="11.42578125" defaultRowHeight="12.75" customHeight="1" x14ac:dyDescent="0.2"/>
  <cols>
    <col min="1" max="1" width="11.42578125" style="49"/>
    <col min="2" max="2" width="27.5703125" style="49" customWidth="1"/>
    <col min="3" max="3" width="11.85546875" style="49" bestFit="1" customWidth="1"/>
    <col min="4" max="4" width="5.7109375" style="49" customWidth="1"/>
    <col min="5" max="6" width="9.28515625" style="78" customWidth="1"/>
    <col min="7" max="7" width="8.42578125" style="49" customWidth="1"/>
    <col min="8" max="8" width="12" style="70" bestFit="1" customWidth="1"/>
    <col min="9" max="9" width="7.85546875" style="71" customWidth="1"/>
    <col min="10" max="10" width="7.85546875" style="509" customWidth="1"/>
    <col min="11" max="12" width="7.85546875" style="71" customWidth="1"/>
    <col min="13" max="13" width="7.85546875" style="509" customWidth="1"/>
    <col min="14" max="14" width="14.5703125" style="70" bestFit="1" customWidth="1"/>
    <col min="15" max="15" width="13.5703125" style="70" customWidth="1"/>
    <col min="16" max="16" width="13.140625" style="70" customWidth="1"/>
    <col min="17" max="20" width="11.5703125" style="72" customWidth="1"/>
    <col min="21" max="23" width="11.42578125" style="73"/>
    <col min="24" max="16384" width="11.42578125" style="49"/>
  </cols>
  <sheetData>
    <row r="1" spans="1:23" ht="12.75" customHeight="1" x14ac:dyDescent="0.2">
      <c r="A1" s="1043"/>
      <c r="B1" s="50"/>
      <c r="C1" s="50"/>
      <c r="D1" s="50"/>
      <c r="E1" s="123"/>
      <c r="F1" s="123"/>
      <c r="G1" s="50"/>
      <c r="H1" s="134"/>
      <c r="I1" s="7"/>
      <c r="J1" s="77"/>
      <c r="K1" s="7"/>
      <c r="L1" s="7"/>
      <c r="M1" s="77"/>
      <c r="N1" s="134"/>
      <c r="O1" s="134"/>
      <c r="P1" s="134"/>
      <c r="Q1" s="67"/>
      <c r="R1" s="67"/>
      <c r="S1" s="67"/>
      <c r="T1" s="67"/>
      <c r="U1" s="135"/>
      <c r="V1" s="135"/>
      <c r="W1" s="135"/>
    </row>
    <row r="2" spans="1:23" ht="12.75" customHeight="1" x14ac:dyDescent="0.2">
      <c r="A2" s="50"/>
      <c r="B2" s="1154" t="s">
        <v>766</v>
      </c>
      <c r="C2" s="162"/>
      <c r="D2" s="50"/>
      <c r="E2" s="1588" t="s">
        <v>4046</v>
      </c>
      <c r="F2" s="1589"/>
      <c r="G2" s="50"/>
      <c r="H2" s="134"/>
      <c r="I2" s="7"/>
      <c r="J2" s="77"/>
      <c r="K2" s="7"/>
      <c r="L2" s="7"/>
      <c r="M2" s="77"/>
      <c r="N2" s="1156" t="s">
        <v>768</v>
      </c>
      <c r="O2" s="1156" t="s">
        <v>768</v>
      </c>
      <c r="P2" s="1156" t="s">
        <v>768</v>
      </c>
      <c r="Q2" s="199"/>
      <c r="R2" s="199"/>
      <c r="S2" s="199"/>
      <c r="T2" s="199"/>
      <c r="U2" s="135"/>
      <c r="V2" s="135"/>
      <c r="W2" s="135"/>
    </row>
    <row r="3" spans="1:23" ht="12.75" customHeight="1" x14ac:dyDescent="0.2">
      <c r="A3" s="50"/>
      <c r="B3" s="50"/>
      <c r="C3" s="50"/>
      <c r="D3" s="50"/>
      <c r="E3" s="1590" t="s">
        <v>769</v>
      </c>
      <c r="F3" s="1591"/>
      <c r="G3" s="50"/>
      <c r="H3" s="134"/>
      <c r="I3" s="1592" t="s">
        <v>769</v>
      </c>
      <c r="J3" s="1596"/>
      <c r="K3" s="1589"/>
      <c r="L3" s="7"/>
      <c r="M3" s="77"/>
      <c r="N3" s="155" t="s">
        <v>770</v>
      </c>
      <c r="O3" s="155" t="s">
        <v>770</v>
      </c>
      <c r="P3" s="155" t="s">
        <v>770</v>
      </c>
      <c r="Q3" s="199"/>
      <c r="R3" s="199"/>
      <c r="S3" s="199"/>
      <c r="T3" s="199"/>
      <c r="U3" s="135"/>
      <c r="V3" s="135"/>
      <c r="W3" s="135"/>
    </row>
    <row r="4" spans="1:23" ht="12.75" customHeight="1" x14ac:dyDescent="0.2">
      <c r="A4" s="1159" t="s">
        <v>771</v>
      </c>
      <c r="B4" s="1159" t="s">
        <v>772</v>
      </c>
      <c r="C4" s="1159" t="s">
        <v>4047</v>
      </c>
      <c r="D4" s="1043" t="s">
        <v>774</v>
      </c>
      <c r="E4" s="1160" t="s">
        <v>4</v>
      </c>
      <c r="F4" s="1160" t="s">
        <v>775</v>
      </c>
      <c r="G4" s="1043" t="s">
        <v>4048</v>
      </c>
      <c r="H4" s="1161" t="s">
        <v>777</v>
      </c>
      <c r="I4" s="1592" t="s">
        <v>4</v>
      </c>
      <c r="J4" s="1599"/>
      <c r="K4" s="1592" t="s">
        <v>775</v>
      </c>
      <c r="L4" s="1594"/>
      <c r="M4" s="1172" t="s">
        <v>53</v>
      </c>
      <c r="N4" s="1162" t="s">
        <v>778</v>
      </c>
      <c r="O4" s="1162" t="s">
        <v>4</v>
      </c>
      <c r="P4" s="1163" t="s">
        <v>779</v>
      </c>
      <c r="Q4" s="1164" t="s">
        <v>4</v>
      </c>
      <c r="R4" s="1165" t="s">
        <v>780</v>
      </c>
      <c r="S4" s="1586" t="s">
        <v>781</v>
      </c>
      <c r="T4" s="1587"/>
      <c r="U4" s="135"/>
      <c r="V4" s="135"/>
      <c r="W4" s="135"/>
    </row>
    <row r="5" spans="1:23" ht="12.75" customHeight="1"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6" spans="1:23" ht="12.75" customHeight="1" x14ac:dyDescent="0.25">
      <c r="A6" s="62"/>
      <c r="B6" s="50"/>
      <c r="C6" s="50"/>
      <c r="D6" s="50"/>
      <c r="E6" s="123"/>
      <c r="F6" s="123"/>
      <c r="G6" s="50"/>
      <c r="H6" s="134"/>
      <c r="I6" s="7"/>
      <c r="J6" s="77"/>
      <c r="K6" s="7"/>
      <c r="L6" s="7"/>
      <c r="M6" s="77"/>
      <c r="N6" s="134"/>
      <c r="O6" s="134"/>
      <c r="P6" s="134"/>
      <c r="Q6" s="199"/>
      <c r="R6" s="199"/>
      <c r="S6" s="199"/>
      <c r="T6" s="199"/>
      <c r="U6" s="200"/>
      <c r="V6" s="200"/>
      <c r="W6" s="200"/>
    </row>
    <row r="7" spans="1:23" ht="12.75" customHeight="1" x14ac:dyDescent="0.2">
      <c r="A7" s="124"/>
      <c r="B7" s="124"/>
      <c r="C7" s="124"/>
      <c r="D7" s="124"/>
      <c r="E7" s="123"/>
      <c r="F7" s="123"/>
      <c r="G7" s="50"/>
      <c r="H7" s="140"/>
      <c r="I7" s="7"/>
      <c r="J7" s="77"/>
      <c r="K7" s="7"/>
      <c r="L7" s="7"/>
      <c r="M7" s="77"/>
      <c r="N7" s="134"/>
      <c r="O7" s="134"/>
      <c r="P7" s="134"/>
      <c r="Q7" s="67"/>
      <c r="R7" s="67"/>
      <c r="S7" s="67"/>
      <c r="T7" s="67"/>
      <c r="U7" s="135"/>
      <c r="V7" s="135"/>
      <c r="W7" s="135"/>
    </row>
    <row r="9" spans="1:23" ht="12.75" customHeight="1" x14ac:dyDescent="0.25">
      <c r="A9" s="62" t="s">
        <v>4049</v>
      </c>
      <c r="B9" s="50"/>
      <c r="C9" s="50"/>
      <c r="D9" s="307" t="s">
        <v>4050</v>
      </c>
      <c r="E9" s="123"/>
      <c r="F9" s="123"/>
      <c r="G9" s="50"/>
      <c r="H9" s="134"/>
      <c r="I9" s="7"/>
      <c r="J9" s="77"/>
      <c r="K9" s="7"/>
      <c r="L9" s="7"/>
      <c r="M9" s="77"/>
      <c r="N9" s="134"/>
      <c r="O9" s="134"/>
      <c r="P9" s="134"/>
      <c r="Q9" s="67"/>
      <c r="R9" s="67"/>
      <c r="S9" s="67"/>
      <c r="T9" s="67"/>
      <c r="U9" s="135"/>
      <c r="V9" s="135"/>
      <c r="W9" s="135"/>
    </row>
    <row r="12" spans="1:23" ht="12.75" customHeight="1" x14ac:dyDescent="0.2">
      <c r="A12" s="301" t="s">
        <v>1291</v>
      </c>
      <c r="B12" s="123"/>
      <c r="C12" s="123"/>
      <c r="D12" s="123"/>
      <c r="E12" s="123"/>
      <c r="F12" s="123"/>
      <c r="G12" s="50"/>
      <c r="H12" s="134"/>
      <c r="I12" s="7"/>
      <c r="J12" s="77"/>
      <c r="K12" s="7"/>
      <c r="L12" s="7"/>
      <c r="M12" s="77"/>
      <c r="N12" s="134"/>
      <c r="O12" s="134"/>
      <c r="P12" s="134"/>
      <c r="Q12" s="67"/>
      <c r="R12" s="67"/>
      <c r="S12" s="67"/>
      <c r="T12" s="67"/>
      <c r="U12" s="135"/>
      <c r="V12" s="135"/>
      <c r="W12" s="135"/>
    </row>
    <row r="13" spans="1:23" ht="12.75" customHeight="1" x14ac:dyDescent="0.2">
      <c r="A13" s="131" t="s">
        <v>4051</v>
      </c>
      <c r="B13" s="123" t="s">
        <v>3095</v>
      </c>
      <c r="C13" s="123"/>
      <c r="D13" s="123" t="s">
        <v>795</v>
      </c>
      <c r="E13" s="123" t="s">
        <v>166</v>
      </c>
      <c r="F13" s="123" t="s">
        <v>164</v>
      </c>
      <c r="G13" s="123" t="s">
        <v>1790</v>
      </c>
      <c r="H13" s="511">
        <v>21.09</v>
      </c>
      <c r="I13" s="7">
        <f>VLOOKUP(E13,Steuerung!$A$17:$E$500,5,FALSE)</f>
        <v>2</v>
      </c>
      <c r="J13" s="77">
        <f>VLOOKUP(E13,Steuerung!$A$17:$F$500,6,FALSE)</f>
        <v>58.333333333333329</v>
      </c>
      <c r="K13" s="7">
        <f>VLOOKUP(F13,Steuerung!$A$17:$G$500,7,FALSE)</f>
        <v>1</v>
      </c>
      <c r="L13" s="7">
        <f>VLOOKUP(F13,Steuerung!$A$17:$H$500,8,FALSE)</f>
        <v>23</v>
      </c>
      <c r="M13" s="77">
        <f>J13+L13</f>
        <v>81.333333333333329</v>
      </c>
      <c r="N13" s="134">
        <f>H13*M13</f>
        <v>1715.32</v>
      </c>
      <c r="O13" s="134">
        <f>H13*J13</f>
        <v>1230.25</v>
      </c>
      <c r="P13" s="134">
        <f>H13*L13</f>
        <v>485.07</v>
      </c>
      <c r="Q13" s="67">
        <f>VLOOKUP(E13,Steuerung!$A$17:$F$500,2,FALSE)</f>
        <v>0</v>
      </c>
      <c r="R13" s="67">
        <f>VLOOKUP(F13,Steuerung!$A$17:$F$500,2,FALSE)</f>
        <v>0</v>
      </c>
      <c r="S13" s="159">
        <f>IFERROR(O13/Q13,0)</f>
        <v>0</v>
      </c>
      <c r="T13" s="159">
        <f>IFERROR(P13/R13,0)</f>
        <v>0</v>
      </c>
      <c r="U13" s="135" t="e">
        <f t="shared" ref="U13:U43" si="0">IF(J13&gt;0,O13/Q13*SVS_UHR,0)</f>
        <v>#DIV/0!</v>
      </c>
      <c r="V13" s="135" t="e">
        <f t="shared" ref="V13:V43" si="1">IF(K13&gt;0,P13/R13*SVS_UHR,0)</f>
        <v>#DIV/0!</v>
      </c>
      <c r="W13" s="135" t="e">
        <f t="shared" ref="W13" si="2">U13+V13</f>
        <v>#DIV/0!</v>
      </c>
    </row>
    <row r="14" spans="1:23" ht="12.75" customHeight="1" x14ac:dyDescent="0.2">
      <c r="A14" s="131" t="s">
        <v>4051</v>
      </c>
      <c r="B14" s="123" t="s">
        <v>4052</v>
      </c>
      <c r="C14" s="123"/>
      <c r="D14" s="123" t="s">
        <v>795</v>
      </c>
      <c r="E14" s="123" t="s">
        <v>166</v>
      </c>
      <c r="F14" s="123" t="s">
        <v>164</v>
      </c>
      <c r="G14" s="123" t="s">
        <v>1790</v>
      </c>
      <c r="H14" s="511">
        <v>14.92</v>
      </c>
      <c r="I14" s="7">
        <f>VLOOKUP(E14,Steuerung!$A$17:$E$500,5,FALSE)</f>
        <v>2</v>
      </c>
      <c r="J14" s="77">
        <f>VLOOKUP(E14,Steuerung!$A$17:$F$500,6,FALSE)</f>
        <v>58.333333333333329</v>
      </c>
      <c r="K14" s="7">
        <f>VLOOKUP(F14,Steuerung!$A$17:$G$500,7,FALSE)</f>
        <v>1</v>
      </c>
      <c r="L14" s="7">
        <f>VLOOKUP(F14,Steuerung!$A$17:$H$500,8,FALSE)</f>
        <v>23</v>
      </c>
      <c r="M14" s="77">
        <f t="shared" ref="M14:M78" si="3">J14+L14</f>
        <v>81.333333333333329</v>
      </c>
      <c r="N14" s="134">
        <f t="shared" ref="N14:N78" si="4">H14*M14</f>
        <v>1213.4933333333333</v>
      </c>
      <c r="O14" s="134">
        <f t="shared" ref="O14:O78" si="5">H14*J14</f>
        <v>870.33333333333326</v>
      </c>
      <c r="P14" s="134">
        <f t="shared" ref="P14:P78" si="6">H14*L14</f>
        <v>343.16</v>
      </c>
      <c r="Q14" s="67">
        <f>VLOOKUP(E14,Steuerung!$A$17:$B$500,2,FALSE)</f>
        <v>0</v>
      </c>
      <c r="R14" s="67">
        <f>VLOOKUP(F14,Steuerung!$A$17:$B$500,2,FALSE)</f>
        <v>0</v>
      </c>
      <c r="S14" s="159">
        <f>IFERROR(O14/Q14,0)</f>
        <v>0</v>
      </c>
      <c r="T14" s="159">
        <f>IFERROR(P14/R14,0)</f>
        <v>0</v>
      </c>
      <c r="U14" s="135" t="e">
        <f t="shared" si="0"/>
        <v>#DIV/0!</v>
      </c>
      <c r="V14" s="135" t="e">
        <f t="shared" si="1"/>
        <v>#DIV/0!</v>
      </c>
      <c r="W14" s="135" t="e">
        <f t="shared" ref="W14:W78" si="7">U14+V14</f>
        <v>#DIV/0!</v>
      </c>
    </row>
    <row r="15" spans="1:23" ht="12.75" customHeight="1" x14ac:dyDescent="0.2">
      <c r="A15" s="131">
        <v>-1002</v>
      </c>
      <c r="B15" s="123" t="s">
        <v>3095</v>
      </c>
      <c r="C15" s="123"/>
      <c r="D15" s="123" t="s">
        <v>795</v>
      </c>
      <c r="E15" s="123" t="s">
        <v>166</v>
      </c>
      <c r="F15" s="123" t="s">
        <v>164</v>
      </c>
      <c r="G15" s="123" t="s">
        <v>1790</v>
      </c>
      <c r="H15" s="511">
        <v>21.09</v>
      </c>
      <c r="I15" s="7">
        <f>VLOOKUP(E15,Steuerung!$A$17:$E$500,5,FALSE)</f>
        <v>2</v>
      </c>
      <c r="J15" s="77">
        <f>VLOOKUP(E15,Steuerung!$A$17:$F$500,6,FALSE)</f>
        <v>58.333333333333329</v>
      </c>
      <c r="K15" s="7">
        <f>VLOOKUP(F15,Steuerung!$A$17:$G$500,7,FALSE)</f>
        <v>1</v>
      </c>
      <c r="L15" s="7">
        <f>VLOOKUP(F15,Steuerung!$A$17:$H$500,8,FALSE)</f>
        <v>23</v>
      </c>
      <c r="M15" s="77">
        <f t="shared" si="3"/>
        <v>81.333333333333329</v>
      </c>
      <c r="N15" s="134">
        <f t="shared" si="4"/>
        <v>1715.32</v>
      </c>
      <c r="O15" s="134">
        <f t="shared" si="5"/>
        <v>1230.25</v>
      </c>
      <c r="P15" s="134">
        <f t="shared" si="6"/>
        <v>485.07</v>
      </c>
      <c r="Q15" s="67">
        <f>VLOOKUP(E15,Steuerung!$A$17:$B$500,2,FALSE)</f>
        <v>0</v>
      </c>
      <c r="R15" s="67">
        <f>VLOOKUP(F15,Steuerung!$A$17:$B$500,2,FALSE)</f>
        <v>0</v>
      </c>
      <c r="S15" s="159">
        <f t="shared" ref="S15:S43" si="8">IFERROR(O15/Q15,0)</f>
        <v>0</v>
      </c>
      <c r="T15" s="159">
        <f t="shared" ref="T15:T43" si="9">IFERROR(P15/R15,0)</f>
        <v>0</v>
      </c>
      <c r="U15" s="135" t="e">
        <f t="shared" si="0"/>
        <v>#DIV/0!</v>
      </c>
      <c r="V15" s="135" t="e">
        <f t="shared" si="1"/>
        <v>#DIV/0!</v>
      </c>
      <c r="W15" s="135" t="e">
        <f t="shared" si="7"/>
        <v>#DIV/0!</v>
      </c>
    </row>
    <row r="16" spans="1:23" ht="12.75" customHeight="1" x14ac:dyDescent="0.2">
      <c r="A16" s="131">
        <v>-1002</v>
      </c>
      <c r="B16" s="123" t="s">
        <v>4052</v>
      </c>
      <c r="C16" s="123"/>
      <c r="D16" s="123" t="s">
        <v>795</v>
      </c>
      <c r="E16" s="123" t="s">
        <v>166</v>
      </c>
      <c r="F16" s="123" t="s">
        <v>164</v>
      </c>
      <c r="G16" s="123" t="s">
        <v>1790</v>
      </c>
      <c r="H16" s="511">
        <v>14.92</v>
      </c>
      <c r="I16" s="7">
        <f>VLOOKUP(E16,Steuerung!$A$17:$E$500,5,FALSE)</f>
        <v>2</v>
      </c>
      <c r="J16" s="77">
        <f>VLOOKUP(E16,Steuerung!$A$17:$F$500,6,FALSE)</f>
        <v>58.333333333333329</v>
      </c>
      <c r="K16" s="7">
        <f>VLOOKUP(F16,Steuerung!$A$17:$G$500,7,FALSE)</f>
        <v>1</v>
      </c>
      <c r="L16" s="7">
        <f>VLOOKUP(F16,Steuerung!$A$17:$H$500,8,FALSE)</f>
        <v>23</v>
      </c>
      <c r="M16" s="77">
        <f t="shared" si="3"/>
        <v>81.333333333333329</v>
      </c>
      <c r="N16" s="134">
        <f t="shared" si="4"/>
        <v>1213.4933333333333</v>
      </c>
      <c r="O16" s="134">
        <f t="shared" si="5"/>
        <v>870.33333333333326</v>
      </c>
      <c r="P16" s="134">
        <f t="shared" si="6"/>
        <v>343.16</v>
      </c>
      <c r="Q16" s="67">
        <f>VLOOKUP(E16,Steuerung!$A$17:$B$500,2,FALSE)</f>
        <v>0</v>
      </c>
      <c r="R16" s="67">
        <f>VLOOKUP(F16,Steuerung!$A$17:$B$500,2,FALSE)</f>
        <v>0</v>
      </c>
      <c r="S16" s="159">
        <f t="shared" si="8"/>
        <v>0</v>
      </c>
      <c r="T16" s="159">
        <f t="shared" si="9"/>
        <v>0</v>
      </c>
      <c r="U16" s="135" t="e">
        <f t="shared" si="0"/>
        <v>#DIV/0!</v>
      </c>
      <c r="V16" s="135" t="e">
        <f t="shared" si="1"/>
        <v>#DIV/0!</v>
      </c>
      <c r="W16" s="135" t="e">
        <f t="shared" si="7"/>
        <v>#DIV/0!</v>
      </c>
    </row>
    <row r="17" spans="1:23" ht="12.75" customHeight="1" x14ac:dyDescent="0.2">
      <c r="A17" s="131">
        <v>-1050</v>
      </c>
      <c r="B17" s="123" t="s">
        <v>150</v>
      </c>
      <c r="C17" s="123"/>
      <c r="D17" s="123" t="s">
        <v>798</v>
      </c>
      <c r="E17" s="123" t="s">
        <v>158</v>
      </c>
      <c r="F17" s="123" t="s">
        <v>158</v>
      </c>
      <c r="G17" s="123" t="s">
        <v>1308</v>
      </c>
      <c r="H17" s="511">
        <v>2.1</v>
      </c>
      <c r="I17" s="7">
        <f>VLOOKUP(E17,Steuerung!$A$17:$E$500,5,FALSE)</f>
        <v>5</v>
      </c>
      <c r="J17" s="77">
        <f>VLOOKUP(E17,Steuerung!$A$17:$F$500,6,FALSE)</f>
        <v>137.33333333333334</v>
      </c>
      <c r="K17" s="7">
        <f>VLOOKUP(F17,Steuerung!$A$17:$G$500,7,FALSE)</f>
        <v>5</v>
      </c>
      <c r="L17" s="7">
        <f>VLOOKUP(F17,Steuerung!$A$17:$H$500,8,FALSE)</f>
        <v>113</v>
      </c>
      <c r="M17" s="77">
        <f t="shared" si="3"/>
        <v>250.33333333333334</v>
      </c>
      <c r="N17" s="134">
        <f t="shared" si="4"/>
        <v>525.70000000000005</v>
      </c>
      <c r="O17" s="134">
        <f t="shared" si="5"/>
        <v>288.40000000000003</v>
      </c>
      <c r="P17" s="134">
        <f t="shared" si="6"/>
        <v>237.3</v>
      </c>
      <c r="Q17" s="67">
        <f>VLOOKUP(E17,Steuerung!$A$17:$B$500,2,FALSE)</f>
        <v>0</v>
      </c>
      <c r="R17" s="67">
        <f>VLOOKUP(F17,Steuerung!$A$17:$B$500,2,FALSE)</f>
        <v>0</v>
      </c>
      <c r="S17" s="159">
        <f t="shared" si="8"/>
        <v>0</v>
      </c>
      <c r="T17" s="159">
        <f t="shared" si="9"/>
        <v>0</v>
      </c>
      <c r="U17" s="135" t="e">
        <f t="shared" si="0"/>
        <v>#DIV/0!</v>
      </c>
      <c r="V17" s="135" t="e">
        <f t="shared" si="1"/>
        <v>#DIV/0!</v>
      </c>
      <c r="W17" s="135" t="e">
        <f t="shared" si="7"/>
        <v>#DIV/0!</v>
      </c>
    </row>
    <row r="18" spans="1:23" ht="12.75" customHeight="1" x14ac:dyDescent="0.2">
      <c r="A18" s="131">
        <v>-1051</v>
      </c>
      <c r="B18" s="123" t="s">
        <v>150</v>
      </c>
      <c r="C18" s="123"/>
      <c r="D18" s="123" t="s">
        <v>798</v>
      </c>
      <c r="E18" s="123" t="s">
        <v>158</v>
      </c>
      <c r="F18" s="123" t="s">
        <v>158</v>
      </c>
      <c r="G18" s="123" t="s">
        <v>1308</v>
      </c>
      <c r="H18" s="511">
        <v>2.1</v>
      </c>
      <c r="I18" s="7">
        <f>VLOOKUP(E18,Steuerung!$A$17:$E$500,5,FALSE)</f>
        <v>5</v>
      </c>
      <c r="J18" s="77">
        <f>VLOOKUP(E18,Steuerung!$A$17:$F$500,6,FALSE)</f>
        <v>137.33333333333334</v>
      </c>
      <c r="K18" s="7">
        <f>VLOOKUP(F18,Steuerung!$A$17:$G$500,7,FALSE)</f>
        <v>5</v>
      </c>
      <c r="L18" s="7">
        <f>VLOOKUP(F18,Steuerung!$A$17:$H$500,8,FALSE)</f>
        <v>113</v>
      </c>
      <c r="M18" s="77">
        <f t="shared" si="3"/>
        <v>250.33333333333334</v>
      </c>
      <c r="N18" s="134">
        <f t="shared" si="4"/>
        <v>525.70000000000005</v>
      </c>
      <c r="O18" s="134">
        <f t="shared" si="5"/>
        <v>288.40000000000003</v>
      </c>
      <c r="P18" s="134">
        <f t="shared" si="6"/>
        <v>237.3</v>
      </c>
      <c r="Q18" s="67">
        <f>VLOOKUP(E18,Steuerung!$A$17:$B$500,2,FALSE)</f>
        <v>0</v>
      </c>
      <c r="R18" s="67">
        <f>VLOOKUP(F18,Steuerung!$A$17:$B$500,2,FALSE)</f>
        <v>0</v>
      </c>
      <c r="S18" s="159">
        <f t="shared" si="8"/>
        <v>0</v>
      </c>
      <c r="T18" s="159">
        <f t="shared" si="9"/>
        <v>0</v>
      </c>
      <c r="U18" s="135" t="e">
        <f t="shared" si="0"/>
        <v>#DIV/0!</v>
      </c>
      <c r="V18" s="135" t="e">
        <f t="shared" si="1"/>
        <v>#DIV/0!</v>
      </c>
      <c r="W18" s="135" t="e">
        <f t="shared" si="7"/>
        <v>#DIV/0!</v>
      </c>
    </row>
    <row r="19" spans="1:23" ht="12.75" customHeight="1" x14ac:dyDescent="0.2">
      <c r="A19" s="131">
        <v>-1052</v>
      </c>
      <c r="B19" s="123" t="s">
        <v>150</v>
      </c>
      <c r="C19" s="123"/>
      <c r="D19" s="123" t="s">
        <v>798</v>
      </c>
      <c r="E19" s="123" t="s">
        <v>158</v>
      </c>
      <c r="F19" s="123" t="s">
        <v>158</v>
      </c>
      <c r="G19" s="123" t="s">
        <v>1308</v>
      </c>
      <c r="H19" s="511">
        <v>2.1</v>
      </c>
      <c r="I19" s="7">
        <f>VLOOKUP(E19,Steuerung!$A$17:$E$500,5,FALSE)</f>
        <v>5</v>
      </c>
      <c r="J19" s="77">
        <f>VLOOKUP(E19,Steuerung!$A$17:$F$500,6,FALSE)</f>
        <v>137.33333333333334</v>
      </c>
      <c r="K19" s="7">
        <f>VLOOKUP(F19,Steuerung!$A$17:$G$500,7,FALSE)</f>
        <v>5</v>
      </c>
      <c r="L19" s="7">
        <f>VLOOKUP(F19,Steuerung!$A$17:$H$500,8,FALSE)</f>
        <v>113</v>
      </c>
      <c r="M19" s="77">
        <f t="shared" si="3"/>
        <v>250.33333333333334</v>
      </c>
      <c r="N19" s="134">
        <f t="shared" si="4"/>
        <v>525.70000000000005</v>
      </c>
      <c r="O19" s="134">
        <f t="shared" si="5"/>
        <v>288.40000000000003</v>
      </c>
      <c r="P19" s="134">
        <f t="shared" si="6"/>
        <v>237.3</v>
      </c>
      <c r="Q19" s="67">
        <f>VLOOKUP(E19,Steuerung!$A$17:$B$500,2,FALSE)</f>
        <v>0</v>
      </c>
      <c r="R19" s="67">
        <f>VLOOKUP(F19,Steuerung!$A$17:$B$500,2,FALSE)</f>
        <v>0</v>
      </c>
      <c r="S19" s="159">
        <f t="shared" si="8"/>
        <v>0</v>
      </c>
      <c r="T19" s="159">
        <f t="shared" si="9"/>
        <v>0</v>
      </c>
      <c r="U19" s="135" t="e">
        <f t="shared" si="0"/>
        <v>#DIV/0!</v>
      </c>
      <c r="V19" s="135" t="e">
        <f t="shared" si="1"/>
        <v>#DIV/0!</v>
      </c>
      <c r="W19" s="135" t="e">
        <f t="shared" si="7"/>
        <v>#DIV/0!</v>
      </c>
    </row>
    <row r="20" spans="1:23" ht="12.75" customHeight="1" x14ac:dyDescent="0.2">
      <c r="A20" s="131">
        <v>-1100</v>
      </c>
      <c r="B20" s="123" t="s">
        <v>794</v>
      </c>
      <c r="C20" s="123"/>
      <c r="D20" s="123" t="s">
        <v>795</v>
      </c>
      <c r="E20" s="123" t="s">
        <v>187</v>
      </c>
      <c r="F20" s="123" t="s">
        <v>187</v>
      </c>
      <c r="G20" s="123" t="s">
        <v>1666</v>
      </c>
      <c r="H20" s="511">
        <v>44.76</v>
      </c>
      <c r="I20" s="7">
        <f>VLOOKUP(E20,Steuerung!$A$17:$E$500,5,FALSE)</f>
        <v>2</v>
      </c>
      <c r="J20" s="77">
        <f>VLOOKUP(E20,Steuerung!$A$17:$F$500,6,FALSE)</f>
        <v>58.333333333333329</v>
      </c>
      <c r="K20" s="7">
        <f>VLOOKUP(F20,Steuerung!$A$17:$G$500,7,FALSE)</f>
        <v>2</v>
      </c>
      <c r="L20" s="7">
        <f>VLOOKUP(F20,Steuerung!$A$17:$H$500,8,FALSE)</f>
        <v>46</v>
      </c>
      <c r="M20" s="77">
        <f t="shared" si="3"/>
        <v>104.33333333333333</v>
      </c>
      <c r="N20" s="134">
        <f t="shared" si="4"/>
        <v>4669.9599999999991</v>
      </c>
      <c r="O20" s="134">
        <f t="shared" si="5"/>
        <v>2610.9999999999995</v>
      </c>
      <c r="P20" s="134">
        <f t="shared" si="6"/>
        <v>2058.96</v>
      </c>
      <c r="Q20" s="67">
        <f>VLOOKUP(E20,Steuerung!$A$17:$B$500,2,FALSE)</f>
        <v>0</v>
      </c>
      <c r="R20" s="67">
        <f>VLOOKUP(F20,Steuerung!$A$17:$B$500,2,FALSE)</f>
        <v>0</v>
      </c>
      <c r="S20" s="159">
        <f t="shared" si="8"/>
        <v>0</v>
      </c>
      <c r="T20" s="159">
        <f t="shared" si="9"/>
        <v>0</v>
      </c>
      <c r="U20" s="135" t="e">
        <f t="shared" si="0"/>
        <v>#DIV/0!</v>
      </c>
      <c r="V20" s="135" t="e">
        <f t="shared" si="1"/>
        <v>#DIV/0!</v>
      </c>
      <c r="W20" s="135" t="e">
        <f t="shared" si="7"/>
        <v>#DIV/0!</v>
      </c>
    </row>
    <row r="21" spans="1:23" ht="12.75" customHeight="1" x14ac:dyDescent="0.2">
      <c r="A21" s="131" t="s">
        <v>3104</v>
      </c>
      <c r="B21" s="132" t="s">
        <v>850</v>
      </c>
      <c r="C21" s="132"/>
      <c r="D21" s="131" t="s">
        <v>804</v>
      </c>
      <c r="E21" s="123" t="s">
        <v>143</v>
      </c>
      <c r="F21" s="123" t="s">
        <v>143</v>
      </c>
      <c r="G21" s="132" t="s">
        <v>1293</v>
      </c>
      <c r="H21" s="132">
        <v>85.8</v>
      </c>
      <c r="I21" s="7">
        <f>VLOOKUP(E21,Steuerung!$A$17:$E$500,5,FALSE)</f>
        <v>0</v>
      </c>
      <c r="J21" s="77">
        <f>VLOOKUP(E21,Steuerung!$A$17:$F$500,6,FALSE)</f>
        <v>0</v>
      </c>
      <c r="K21" s="7">
        <f>VLOOKUP(F21,Steuerung!$A$17:$G$500,7,FALSE)</f>
        <v>0</v>
      </c>
      <c r="L21" s="7">
        <f>VLOOKUP(F21,Steuerung!$A$17:$H$500,8,FALSE)</f>
        <v>0</v>
      </c>
      <c r="M21" s="77">
        <f t="shared" si="3"/>
        <v>0</v>
      </c>
      <c r="N21" s="134">
        <f t="shared" si="4"/>
        <v>0</v>
      </c>
      <c r="O21" s="134">
        <f t="shared" si="5"/>
        <v>0</v>
      </c>
      <c r="P21" s="134">
        <f t="shared" si="6"/>
        <v>0</v>
      </c>
      <c r="Q21" s="67">
        <f>VLOOKUP(E21,Steuerung!$A$17:$B$500,2,FALSE)</f>
        <v>0</v>
      </c>
      <c r="R21" s="67">
        <f>VLOOKUP(F21,Steuerung!$A$17:$B$500,2,FALSE)</f>
        <v>0</v>
      </c>
      <c r="S21" s="159">
        <f t="shared" si="8"/>
        <v>0</v>
      </c>
      <c r="T21" s="159">
        <f t="shared" si="9"/>
        <v>0</v>
      </c>
      <c r="U21" s="135">
        <f t="shared" si="0"/>
        <v>0</v>
      </c>
      <c r="V21" s="135">
        <f t="shared" si="1"/>
        <v>0</v>
      </c>
      <c r="W21" s="135">
        <f>IF(L21&gt;0,Q21/U21 SVS_UHR,0)</f>
        <v>0</v>
      </c>
    </row>
    <row r="22" spans="1:23" ht="12.75" customHeight="1" x14ac:dyDescent="0.2">
      <c r="A22" s="131" t="s">
        <v>1392</v>
      </c>
      <c r="B22" s="132" t="s">
        <v>850</v>
      </c>
      <c r="C22" s="132"/>
      <c r="D22" s="131" t="s">
        <v>804</v>
      </c>
      <c r="E22" s="123" t="s">
        <v>143</v>
      </c>
      <c r="F22" s="123" t="s">
        <v>143</v>
      </c>
      <c r="G22" s="132" t="s">
        <v>1293</v>
      </c>
      <c r="H22" s="132">
        <v>90.62</v>
      </c>
      <c r="I22" s="7">
        <f>VLOOKUP(E22,Steuerung!$A$17:$E$500,5,FALSE)</f>
        <v>0</v>
      </c>
      <c r="J22" s="77">
        <f>VLOOKUP(E22,Steuerung!$A$17:$F$500,6,FALSE)</f>
        <v>0</v>
      </c>
      <c r="K22" s="7">
        <f>VLOOKUP(F22,Steuerung!$A$17:$G$500,7,FALSE)</f>
        <v>0</v>
      </c>
      <c r="L22" s="7">
        <f>VLOOKUP(F22,Steuerung!$A$17:$H$500,8,FALSE)</f>
        <v>0</v>
      </c>
      <c r="M22" s="77">
        <f t="shared" si="3"/>
        <v>0</v>
      </c>
      <c r="N22" s="134">
        <f t="shared" si="4"/>
        <v>0</v>
      </c>
      <c r="O22" s="134">
        <f t="shared" si="5"/>
        <v>0</v>
      </c>
      <c r="P22" s="134">
        <f t="shared" si="6"/>
        <v>0</v>
      </c>
      <c r="Q22" s="67">
        <f>VLOOKUP(E22,Steuerung!$A$17:$B$500,2,FALSE)</f>
        <v>0</v>
      </c>
      <c r="R22" s="67">
        <f>VLOOKUP(F22,Steuerung!$A$17:$B$500,2,FALSE)</f>
        <v>0</v>
      </c>
      <c r="S22" s="159">
        <f t="shared" si="8"/>
        <v>0</v>
      </c>
      <c r="T22" s="159">
        <f t="shared" si="9"/>
        <v>0</v>
      </c>
      <c r="U22" s="135">
        <f t="shared" si="0"/>
        <v>0</v>
      </c>
      <c r="V22" s="135">
        <f t="shared" si="1"/>
        <v>0</v>
      </c>
      <c r="W22" s="135">
        <f>IF(L22&gt;0,Q22/U22 SVS_UHR,0)</f>
        <v>0</v>
      </c>
    </row>
    <row r="23" spans="1:23" ht="12.75" customHeight="1" x14ac:dyDescent="0.2">
      <c r="A23" s="131" t="s">
        <v>3419</v>
      </c>
      <c r="B23" s="132" t="s">
        <v>850</v>
      </c>
      <c r="C23" s="132"/>
      <c r="D23" s="131" t="s">
        <v>804</v>
      </c>
      <c r="E23" s="123" t="s">
        <v>143</v>
      </c>
      <c r="F23" s="123" t="s">
        <v>143</v>
      </c>
      <c r="G23" s="132" t="s">
        <v>1666</v>
      </c>
      <c r="H23" s="132">
        <v>6.94</v>
      </c>
      <c r="I23" s="7">
        <f>VLOOKUP(E23,Steuerung!$A$17:$E$500,5,FALSE)</f>
        <v>0</v>
      </c>
      <c r="J23" s="77">
        <f>VLOOKUP(E23,Steuerung!$A$17:$F$500,6,FALSE)</f>
        <v>0</v>
      </c>
      <c r="K23" s="7">
        <f>VLOOKUP(F23,Steuerung!$A$17:$G$500,7,FALSE)</f>
        <v>0</v>
      </c>
      <c r="L23" s="7">
        <f>VLOOKUP(F23,Steuerung!$A$17:$H$500,8,FALSE)</f>
        <v>0</v>
      </c>
      <c r="M23" s="77">
        <f t="shared" si="3"/>
        <v>0</v>
      </c>
      <c r="N23" s="134">
        <f t="shared" si="4"/>
        <v>0</v>
      </c>
      <c r="O23" s="134">
        <f t="shared" si="5"/>
        <v>0</v>
      </c>
      <c r="P23" s="134">
        <f t="shared" si="6"/>
        <v>0</v>
      </c>
      <c r="Q23" s="67">
        <f>VLOOKUP(E23,Steuerung!$A$17:$B$500,2,FALSE)</f>
        <v>0</v>
      </c>
      <c r="R23" s="67">
        <f>VLOOKUP(F23,Steuerung!$A$17:$B$500,2,FALSE)</f>
        <v>0</v>
      </c>
      <c r="S23" s="159">
        <f t="shared" si="8"/>
        <v>0</v>
      </c>
      <c r="T23" s="159">
        <f t="shared" si="9"/>
        <v>0</v>
      </c>
      <c r="U23" s="135">
        <f t="shared" si="0"/>
        <v>0</v>
      </c>
      <c r="V23" s="135">
        <f t="shared" si="1"/>
        <v>0</v>
      </c>
      <c r="W23" s="135">
        <f>IF(L23&gt;0,Q23/U23 SVS_UHR,0)</f>
        <v>0</v>
      </c>
    </row>
    <row r="24" spans="1:23" ht="12.75" customHeight="1" x14ac:dyDescent="0.2">
      <c r="A24" s="131" t="s">
        <v>4053</v>
      </c>
      <c r="B24" s="132" t="s">
        <v>850</v>
      </c>
      <c r="C24" s="132"/>
      <c r="D24" s="131" t="s">
        <v>804</v>
      </c>
      <c r="E24" s="123" t="s">
        <v>143</v>
      </c>
      <c r="F24" s="123" t="s">
        <v>143</v>
      </c>
      <c r="G24" s="132" t="s">
        <v>1666</v>
      </c>
      <c r="H24" s="132">
        <v>6.89</v>
      </c>
      <c r="I24" s="7">
        <f>VLOOKUP(E24,Steuerung!$A$17:$E$500,5,FALSE)</f>
        <v>0</v>
      </c>
      <c r="J24" s="77">
        <f>VLOOKUP(E24,Steuerung!$A$17:$F$500,6,FALSE)</f>
        <v>0</v>
      </c>
      <c r="K24" s="7">
        <f>VLOOKUP(F24,Steuerung!$A$17:$G$500,7,FALSE)</f>
        <v>0</v>
      </c>
      <c r="L24" s="7">
        <f>VLOOKUP(F24,Steuerung!$A$17:$H$500,8,FALSE)</f>
        <v>0</v>
      </c>
      <c r="M24" s="77">
        <f t="shared" si="3"/>
        <v>0</v>
      </c>
      <c r="N24" s="134">
        <f t="shared" si="4"/>
        <v>0</v>
      </c>
      <c r="O24" s="134">
        <f t="shared" si="5"/>
        <v>0</v>
      </c>
      <c r="P24" s="134">
        <f t="shared" si="6"/>
        <v>0</v>
      </c>
      <c r="Q24" s="67">
        <f>VLOOKUP(E24,Steuerung!$A$17:$B$500,2,FALSE)</f>
        <v>0</v>
      </c>
      <c r="R24" s="67">
        <f>VLOOKUP(F24,Steuerung!$A$17:$B$500,2,FALSE)</f>
        <v>0</v>
      </c>
      <c r="S24" s="159">
        <f t="shared" si="8"/>
        <v>0</v>
      </c>
      <c r="T24" s="159">
        <f t="shared" si="9"/>
        <v>0</v>
      </c>
      <c r="U24" s="135">
        <f t="shared" si="0"/>
        <v>0</v>
      </c>
      <c r="V24" s="135">
        <f t="shared" si="1"/>
        <v>0</v>
      </c>
      <c r="W24" s="135">
        <f>IF(L24&gt;0,Q24/U24 SVS_UHR,0)</f>
        <v>0</v>
      </c>
    </row>
    <row r="25" spans="1:23" ht="12.75" customHeight="1" x14ac:dyDescent="0.2">
      <c r="A25" s="133" t="s">
        <v>4054</v>
      </c>
      <c r="B25" s="132" t="s">
        <v>850</v>
      </c>
      <c r="C25" s="132"/>
      <c r="D25" s="131" t="s">
        <v>804</v>
      </c>
      <c r="E25" s="123" t="s">
        <v>143</v>
      </c>
      <c r="F25" s="123" t="s">
        <v>143</v>
      </c>
      <c r="G25" s="132" t="s">
        <v>1666</v>
      </c>
      <c r="H25" s="132">
        <v>28.41</v>
      </c>
      <c r="I25" s="7">
        <f>VLOOKUP(E25,Steuerung!$A$17:$E$500,5,FALSE)</f>
        <v>0</v>
      </c>
      <c r="J25" s="77">
        <f>VLOOKUP(E25,Steuerung!$A$17:$F$500,6,FALSE)</f>
        <v>0</v>
      </c>
      <c r="K25" s="7">
        <f>VLOOKUP(F25,Steuerung!$A$17:$G$500,7,FALSE)</f>
        <v>0</v>
      </c>
      <c r="L25" s="7">
        <f>VLOOKUP(F25,Steuerung!$A$17:$H$500,8,FALSE)</f>
        <v>0</v>
      </c>
      <c r="M25" s="77">
        <f t="shared" si="3"/>
        <v>0</v>
      </c>
      <c r="N25" s="134">
        <f t="shared" si="4"/>
        <v>0</v>
      </c>
      <c r="O25" s="134">
        <f t="shared" si="5"/>
        <v>0</v>
      </c>
      <c r="P25" s="134">
        <f t="shared" si="6"/>
        <v>0</v>
      </c>
      <c r="Q25" s="67">
        <f>VLOOKUP(E25,Steuerung!$A$17:$B$500,2,FALSE)</f>
        <v>0</v>
      </c>
      <c r="R25" s="67">
        <f>VLOOKUP(F25,Steuerung!$A$17:$B$500,2,FALSE)</f>
        <v>0</v>
      </c>
      <c r="S25" s="159">
        <f t="shared" si="8"/>
        <v>0</v>
      </c>
      <c r="T25" s="159">
        <f t="shared" si="9"/>
        <v>0</v>
      </c>
      <c r="U25" s="135">
        <f t="shared" si="0"/>
        <v>0</v>
      </c>
      <c r="V25" s="135">
        <f t="shared" si="1"/>
        <v>0</v>
      </c>
      <c r="W25" s="135">
        <f>IF(L25&gt;0,Q25/U25 SVS_UHR,0)</f>
        <v>0</v>
      </c>
    </row>
    <row r="26" spans="1:23" ht="12.75" customHeight="1" x14ac:dyDescent="0.2">
      <c r="A26" s="131">
        <v>-1200</v>
      </c>
      <c r="B26" s="123" t="s">
        <v>794</v>
      </c>
      <c r="C26" s="123"/>
      <c r="D26" s="123" t="s">
        <v>795</v>
      </c>
      <c r="E26" s="123" t="s">
        <v>187</v>
      </c>
      <c r="F26" s="123" t="s">
        <v>187</v>
      </c>
      <c r="G26" s="123" t="s">
        <v>1308</v>
      </c>
      <c r="H26" s="511">
        <v>33.770000000000003</v>
      </c>
      <c r="I26" s="7">
        <f>VLOOKUP(E26,Steuerung!$A$17:$E$500,5,FALSE)</f>
        <v>2</v>
      </c>
      <c r="J26" s="77">
        <f>VLOOKUP(E26,Steuerung!$A$17:$F$500,6,FALSE)</f>
        <v>58.333333333333329</v>
      </c>
      <c r="K26" s="7">
        <f>VLOOKUP(F26,Steuerung!$A$17:$G$500,7,FALSE)</f>
        <v>2</v>
      </c>
      <c r="L26" s="7">
        <f>VLOOKUP(F26,Steuerung!$A$17:$H$500,8,FALSE)</f>
        <v>46</v>
      </c>
      <c r="M26" s="77">
        <f t="shared" si="3"/>
        <v>104.33333333333333</v>
      </c>
      <c r="N26" s="134">
        <f t="shared" si="4"/>
        <v>3523.336666666667</v>
      </c>
      <c r="O26" s="134">
        <f t="shared" si="5"/>
        <v>1969.9166666666667</v>
      </c>
      <c r="P26" s="134">
        <f t="shared" si="6"/>
        <v>1553.42</v>
      </c>
      <c r="Q26" s="67">
        <f>VLOOKUP(E26,Steuerung!$A$17:$B$500,2,FALSE)</f>
        <v>0</v>
      </c>
      <c r="R26" s="67">
        <f>VLOOKUP(F26,Steuerung!$A$17:$B$500,2,FALSE)</f>
        <v>0</v>
      </c>
      <c r="S26" s="159">
        <f t="shared" si="8"/>
        <v>0</v>
      </c>
      <c r="T26" s="159">
        <f t="shared" si="9"/>
        <v>0</v>
      </c>
      <c r="U26" s="135" t="e">
        <f t="shared" si="0"/>
        <v>#DIV/0!</v>
      </c>
      <c r="V26" s="135" t="e">
        <f t="shared" si="1"/>
        <v>#DIV/0!</v>
      </c>
      <c r="W26" s="135" t="e">
        <f t="shared" si="7"/>
        <v>#DIV/0!</v>
      </c>
    </row>
    <row r="27" spans="1:23" ht="12.75" customHeight="1" x14ac:dyDescent="0.2">
      <c r="A27" s="131">
        <v>-1200</v>
      </c>
      <c r="B27" s="123" t="s">
        <v>794</v>
      </c>
      <c r="C27" s="123"/>
      <c r="D27" s="123" t="s">
        <v>795</v>
      </c>
      <c r="E27" s="123" t="s">
        <v>187</v>
      </c>
      <c r="F27" s="123" t="s">
        <v>187</v>
      </c>
      <c r="G27" s="123" t="s">
        <v>1666</v>
      </c>
      <c r="H27" s="511">
        <v>23.68</v>
      </c>
      <c r="I27" s="7">
        <f>VLOOKUP(E27,Steuerung!$A$17:$E$500,5,FALSE)</f>
        <v>2</v>
      </c>
      <c r="J27" s="77">
        <f>VLOOKUP(E27,Steuerung!$A$17:$F$500,6,FALSE)</f>
        <v>58.333333333333329</v>
      </c>
      <c r="K27" s="7">
        <f>VLOOKUP(F27,Steuerung!$A$17:$G$500,7,FALSE)</f>
        <v>2</v>
      </c>
      <c r="L27" s="7">
        <f>VLOOKUP(F27,Steuerung!$A$17:$H$500,8,FALSE)</f>
        <v>46</v>
      </c>
      <c r="M27" s="77">
        <f t="shared" si="3"/>
        <v>104.33333333333333</v>
      </c>
      <c r="N27" s="134">
        <f t="shared" si="4"/>
        <v>2470.6133333333332</v>
      </c>
      <c r="O27" s="134">
        <f t="shared" si="5"/>
        <v>1381.3333333333333</v>
      </c>
      <c r="P27" s="134">
        <f t="shared" si="6"/>
        <v>1089.28</v>
      </c>
      <c r="Q27" s="67">
        <f>VLOOKUP(E27,Steuerung!$A$17:$B$500,2,FALSE)</f>
        <v>0</v>
      </c>
      <c r="R27" s="67">
        <f>VLOOKUP(F27,Steuerung!$A$17:$B$500,2,FALSE)</f>
        <v>0</v>
      </c>
      <c r="S27" s="159">
        <f t="shared" si="8"/>
        <v>0</v>
      </c>
      <c r="T27" s="159">
        <f t="shared" si="9"/>
        <v>0</v>
      </c>
      <c r="U27" s="135" t="e">
        <f t="shared" si="0"/>
        <v>#DIV/0!</v>
      </c>
      <c r="V27" s="135" t="e">
        <f t="shared" si="1"/>
        <v>#DIV/0!</v>
      </c>
      <c r="W27" s="135" t="e">
        <f t="shared" si="7"/>
        <v>#DIV/0!</v>
      </c>
    </row>
    <row r="28" spans="1:23" ht="12.75" customHeight="1" x14ac:dyDescent="0.2">
      <c r="A28" s="131" t="s">
        <v>4055</v>
      </c>
      <c r="B28" s="132" t="s">
        <v>850</v>
      </c>
      <c r="C28" s="132"/>
      <c r="D28" s="131" t="s">
        <v>804</v>
      </c>
      <c r="E28" s="123" t="s">
        <v>143</v>
      </c>
      <c r="F28" s="123" t="s">
        <v>143</v>
      </c>
      <c r="G28" s="132" t="s">
        <v>1308</v>
      </c>
      <c r="H28" s="132">
        <v>37.799999999999997</v>
      </c>
      <c r="I28" s="7">
        <f>VLOOKUP(E28,Steuerung!$A$17:$E$500,5,FALSE)</f>
        <v>0</v>
      </c>
      <c r="J28" s="77">
        <f>VLOOKUP(E28,Steuerung!$A$17:$F$500,6,FALSE)</f>
        <v>0</v>
      </c>
      <c r="K28" s="7">
        <f>VLOOKUP(F28,Steuerung!$A$17:$G$500,7,FALSE)</f>
        <v>0</v>
      </c>
      <c r="L28" s="7">
        <f>VLOOKUP(F28,Steuerung!$A$17:$H$500,8,FALSE)</f>
        <v>0</v>
      </c>
      <c r="M28" s="77">
        <f t="shared" si="3"/>
        <v>0</v>
      </c>
      <c r="N28" s="134">
        <f t="shared" si="4"/>
        <v>0</v>
      </c>
      <c r="O28" s="134">
        <f t="shared" si="5"/>
        <v>0</v>
      </c>
      <c r="P28" s="134">
        <f t="shared" si="6"/>
        <v>0</v>
      </c>
      <c r="Q28" s="67">
        <f>VLOOKUP(E28,Steuerung!$A$17:$B$500,2,FALSE)</f>
        <v>0</v>
      </c>
      <c r="R28" s="67">
        <f>VLOOKUP(F28,Steuerung!$A$17:$B$500,2,FALSE)</f>
        <v>0</v>
      </c>
      <c r="S28" s="159">
        <f t="shared" si="8"/>
        <v>0</v>
      </c>
      <c r="T28" s="159">
        <f t="shared" si="9"/>
        <v>0</v>
      </c>
      <c r="U28" s="135">
        <f t="shared" si="0"/>
        <v>0</v>
      </c>
      <c r="V28" s="135">
        <f t="shared" si="1"/>
        <v>0</v>
      </c>
      <c r="W28" s="135">
        <f>IF(L28&gt;0,Q28/U28 SVS_UHR,0)</f>
        <v>0</v>
      </c>
    </row>
    <row r="29" spans="1:23" ht="12.75" customHeight="1" x14ac:dyDescent="0.2">
      <c r="A29" s="131" t="s">
        <v>4056</v>
      </c>
      <c r="B29" s="132" t="s">
        <v>850</v>
      </c>
      <c r="C29" s="132"/>
      <c r="D29" s="131" t="s">
        <v>804</v>
      </c>
      <c r="E29" s="123" t="s">
        <v>143</v>
      </c>
      <c r="F29" s="123" t="s">
        <v>143</v>
      </c>
      <c r="G29" s="132" t="s">
        <v>1308</v>
      </c>
      <c r="H29" s="132">
        <v>19.13</v>
      </c>
      <c r="I29" s="7">
        <f>VLOOKUP(E29,Steuerung!$A$17:$E$500,5,FALSE)</f>
        <v>0</v>
      </c>
      <c r="J29" s="77">
        <f>VLOOKUP(E29,Steuerung!$A$17:$F$500,6,FALSE)</f>
        <v>0</v>
      </c>
      <c r="K29" s="7">
        <f>VLOOKUP(F29,Steuerung!$A$17:$G$500,7,FALSE)</f>
        <v>0</v>
      </c>
      <c r="L29" s="7">
        <f>VLOOKUP(F29,Steuerung!$A$17:$H$500,8,FALSE)</f>
        <v>0</v>
      </c>
      <c r="M29" s="77">
        <f t="shared" si="3"/>
        <v>0</v>
      </c>
      <c r="N29" s="134">
        <f t="shared" si="4"/>
        <v>0</v>
      </c>
      <c r="O29" s="134">
        <f t="shared" si="5"/>
        <v>0</v>
      </c>
      <c r="P29" s="134">
        <f t="shared" si="6"/>
        <v>0</v>
      </c>
      <c r="Q29" s="67">
        <f>VLOOKUP(E29,Steuerung!$A$17:$B$500,2,FALSE)</f>
        <v>0</v>
      </c>
      <c r="R29" s="67">
        <f>VLOOKUP(F29,Steuerung!$A$17:$B$500,2,FALSE)</f>
        <v>0</v>
      </c>
      <c r="S29" s="159">
        <f t="shared" si="8"/>
        <v>0</v>
      </c>
      <c r="T29" s="159">
        <f t="shared" si="9"/>
        <v>0</v>
      </c>
      <c r="U29" s="135">
        <f t="shared" si="0"/>
        <v>0</v>
      </c>
      <c r="V29" s="135">
        <f t="shared" si="1"/>
        <v>0</v>
      </c>
      <c r="W29" s="135">
        <f>IF(L29&gt;0,Q29/U29 SVS_UHR,0)</f>
        <v>0</v>
      </c>
    </row>
    <row r="30" spans="1:23" ht="12.75" customHeight="1" x14ac:dyDescent="0.2">
      <c r="A30" s="133" t="s">
        <v>3424</v>
      </c>
      <c r="B30" s="132" t="s">
        <v>850</v>
      </c>
      <c r="C30" s="132"/>
      <c r="D30" s="131" t="s">
        <v>804</v>
      </c>
      <c r="E30" s="123" t="s">
        <v>143</v>
      </c>
      <c r="F30" s="123" t="s">
        <v>143</v>
      </c>
      <c r="G30" s="132" t="s">
        <v>1308</v>
      </c>
      <c r="H30" s="132">
        <v>24.79</v>
      </c>
      <c r="I30" s="7">
        <f>VLOOKUP(E30,Steuerung!$A$17:$E$500,5,FALSE)</f>
        <v>0</v>
      </c>
      <c r="J30" s="77">
        <f>VLOOKUP(E30,Steuerung!$A$17:$F$500,6,FALSE)</f>
        <v>0</v>
      </c>
      <c r="K30" s="7">
        <f>VLOOKUP(F30,Steuerung!$A$17:$G$500,7,FALSE)</f>
        <v>0</v>
      </c>
      <c r="L30" s="7">
        <f>VLOOKUP(F30,Steuerung!$A$17:$H$500,8,FALSE)</f>
        <v>0</v>
      </c>
      <c r="M30" s="77">
        <f t="shared" si="3"/>
        <v>0</v>
      </c>
      <c r="N30" s="134">
        <f t="shared" si="4"/>
        <v>0</v>
      </c>
      <c r="O30" s="134">
        <f t="shared" si="5"/>
        <v>0</v>
      </c>
      <c r="P30" s="134">
        <f t="shared" si="6"/>
        <v>0</v>
      </c>
      <c r="Q30" s="67">
        <f>VLOOKUP(E30,Steuerung!$A$17:$B$500,2,FALSE)</f>
        <v>0</v>
      </c>
      <c r="R30" s="67">
        <f>VLOOKUP(F30,Steuerung!$A$17:$B$500,2,FALSE)</f>
        <v>0</v>
      </c>
      <c r="S30" s="159">
        <f t="shared" si="8"/>
        <v>0</v>
      </c>
      <c r="T30" s="159">
        <f t="shared" si="9"/>
        <v>0</v>
      </c>
      <c r="U30" s="135">
        <f t="shared" si="0"/>
        <v>0</v>
      </c>
      <c r="V30" s="135">
        <f t="shared" si="1"/>
        <v>0</v>
      </c>
      <c r="W30" s="135">
        <f>IF(L30&gt;0,Q30/U30 SVS_UHR,0)</f>
        <v>0</v>
      </c>
    </row>
    <row r="31" spans="1:23" ht="12.75" customHeight="1" x14ac:dyDescent="0.2">
      <c r="A31" s="133" t="s">
        <v>2279</v>
      </c>
      <c r="B31" s="132" t="s">
        <v>1000</v>
      </c>
      <c r="C31" s="132"/>
      <c r="D31" s="131" t="s">
        <v>804</v>
      </c>
      <c r="E31" s="123" t="s">
        <v>143</v>
      </c>
      <c r="F31" s="123" t="s">
        <v>143</v>
      </c>
      <c r="G31" s="132" t="s">
        <v>1293</v>
      </c>
      <c r="H31" s="132">
        <v>109.39</v>
      </c>
      <c r="I31" s="7">
        <f>VLOOKUP(E31,Steuerung!$A$17:$E$500,5,FALSE)</f>
        <v>0</v>
      </c>
      <c r="J31" s="77">
        <f>VLOOKUP(E31,Steuerung!$A$17:$F$500,6,FALSE)</f>
        <v>0</v>
      </c>
      <c r="K31" s="7">
        <f>VLOOKUP(F31,Steuerung!$A$17:$G$500,7,FALSE)</f>
        <v>0</v>
      </c>
      <c r="L31" s="7">
        <f>VLOOKUP(F31,Steuerung!$A$17:$H$500,8,FALSE)</f>
        <v>0</v>
      </c>
      <c r="M31" s="77">
        <f t="shared" si="3"/>
        <v>0</v>
      </c>
      <c r="N31" s="134">
        <f t="shared" si="4"/>
        <v>0</v>
      </c>
      <c r="O31" s="134">
        <f t="shared" si="5"/>
        <v>0</v>
      </c>
      <c r="P31" s="134">
        <f t="shared" si="6"/>
        <v>0</v>
      </c>
      <c r="Q31" s="67">
        <f>VLOOKUP(E31,Steuerung!$A$17:$B$500,2,FALSE)</f>
        <v>0</v>
      </c>
      <c r="R31" s="67">
        <f>VLOOKUP(F31,Steuerung!$A$17:$B$500,2,FALSE)</f>
        <v>0</v>
      </c>
      <c r="S31" s="159">
        <f t="shared" si="8"/>
        <v>0</v>
      </c>
      <c r="T31" s="159">
        <f t="shared" si="9"/>
        <v>0</v>
      </c>
      <c r="U31" s="135">
        <f t="shared" si="0"/>
        <v>0</v>
      </c>
      <c r="V31" s="135">
        <f t="shared" si="1"/>
        <v>0</v>
      </c>
      <c r="W31" s="135">
        <f>IF(L31&gt;0,Q31/U31 SVS_UHR,0)</f>
        <v>0</v>
      </c>
    </row>
    <row r="32" spans="1:23" ht="12.75" customHeight="1" x14ac:dyDescent="0.2">
      <c r="A32" s="131">
        <v>-1300</v>
      </c>
      <c r="B32" s="123" t="s">
        <v>794</v>
      </c>
      <c r="C32" s="123"/>
      <c r="D32" s="123" t="s">
        <v>795</v>
      </c>
      <c r="E32" s="123" t="s">
        <v>187</v>
      </c>
      <c r="F32" s="123" t="s">
        <v>187</v>
      </c>
      <c r="G32" s="123" t="s">
        <v>1308</v>
      </c>
      <c r="H32" s="511">
        <v>38.729999999999997</v>
      </c>
      <c r="I32" s="7">
        <f>VLOOKUP(E32,Steuerung!$A$17:$E$500,5,FALSE)</f>
        <v>2</v>
      </c>
      <c r="J32" s="77">
        <f>VLOOKUP(E32,Steuerung!$A$17:$F$500,6,FALSE)</f>
        <v>58.333333333333329</v>
      </c>
      <c r="K32" s="7">
        <f>VLOOKUP(F32,Steuerung!$A$17:$G$500,7,FALSE)</f>
        <v>2</v>
      </c>
      <c r="L32" s="7">
        <f>VLOOKUP(F32,Steuerung!$A$17:$H$500,8,FALSE)</f>
        <v>46</v>
      </c>
      <c r="M32" s="77">
        <f t="shared" si="3"/>
        <v>104.33333333333333</v>
      </c>
      <c r="N32" s="134">
        <f t="shared" si="4"/>
        <v>4040.8299999999995</v>
      </c>
      <c r="O32" s="134">
        <f t="shared" si="5"/>
        <v>2259.2499999999995</v>
      </c>
      <c r="P32" s="134">
        <f t="shared" si="6"/>
        <v>1781.58</v>
      </c>
      <c r="Q32" s="67">
        <f>VLOOKUP(E32,Steuerung!$A$17:$B$500,2,FALSE)</f>
        <v>0</v>
      </c>
      <c r="R32" s="67">
        <f>VLOOKUP(F32,Steuerung!$A$17:$B$500,2,FALSE)</f>
        <v>0</v>
      </c>
      <c r="S32" s="159">
        <f t="shared" si="8"/>
        <v>0</v>
      </c>
      <c r="T32" s="159">
        <f t="shared" si="9"/>
        <v>0</v>
      </c>
      <c r="U32" s="135" t="e">
        <f t="shared" si="0"/>
        <v>#DIV/0!</v>
      </c>
      <c r="V32" s="135" t="e">
        <f t="shared" si="1"/>
        <v>#DIV/0!</v>
      </c>
      <c r="W32" s="135" t="e">
        <f t="shared" si="7"/>
        <v>#DIV/0!</v>
      </c>
    </row>
    <row r="33" spans="1:23" ht="12.75" customHeight="1" x14ac:dyDescent="0.2">
      <c r="A33" s="133" t="s">
        <v>3110</v>
      </c>
      <c r="B33" s="132" t="s">
        <v>4057</v>
      </c>
      <c r="C33" s="132"/>
      <c r="D33" s="131" t="s">
        <v>1160</v>
      </c>
      <c r="E33" s="123" t="s">
        <v>237</v>
      </c>
      <c r="F33" s="123" t="s">
        <v>237</v>
      </c>
      <c r="G33" s="132" t="s">
        <v>1293</v>
      </c>
      <c r="H33" s="132">
        <v>31.95</v>
      </c>
      <c r="I33" s="7">
        <f>VLOOKUP(E33,Steuerung!$A$17:$E$500,5,FALSE)</f>
        <v>1</v>
      </c>
      <c r="J33" s="77">
        <f>VLOOKUP(E33,Steuerung!$A$17:$F$500,6,FALSE)</f>
        <v>29.166666666666657</v>
      </c>
      <c r="K33" s="7">
        <f>VLOOKUP(F33,Steuerung!$A$17:$G$500,7,FALSE)</f>
        <v>1</v>
      </c>
      <c r="L33" s="7">
        <f>VLOOKUP(F33,Steuerung!$A$17:$H$500,8,FALSE)</f>
        <v>23</v>
      </c>
      <c r="M33" s="77">
        <f t="shared" si="3"/>
        <v>52.166666666666657</v>
      </c>
      <c r="N33" s="134">
        <f t="shared" si="4"/>
        <v>1666.7249999999997</v>
      </c>
      <c r="O33" s="134">
        <f t="shared" si="5"/>
        <v>931.87499999999966</v>
      </c>
      <c r="P33" s="134">
        <f t="shared" si="6"/>
        <v>734.85</v>
      </c>
      <c r="Q33" s="67">
        <f>VLOOKUP(E33,Steuerung!$A$17:$B$500,2,FALSE)</f>
        <v>0</v>
      </c>
      <c r="R33" s="67">
        <f>VLOOKUP(F33,Steuerung!$A$17:$B$500,2,FALSE)</f>
        <v>0</v>
      </c>
      <c r="S33" s="159">
        <f t="shared" si="8"/>
        <v>0</v>
      </c>
      <c r="T33" s="159">
        <f t="shared" si="9"/>
        <v>0</v>
      </c>
      <c r="U33" s="135" t="e">
        <f t="shared" si="0"/>
        <v>#DIV/0!</v>
      </c>
      <c r="V33" s="135" t="e">
        <f t="shared" si="1"/>
        <v>#DIV/0!</v>
      </c>
      <c r="W33" s="135" t="e">
        <f t="shared" si="7"/>
        <v>#DIV/0!</v>
      </c>
    </row>
    <row r="34" spans="1:23" ht="12.75" customHeight="1" x14ac:dyDescent="0.2">
      <c r="A34" s="133" t="s">
        <v>2306</v>
      </c>
      <c r="B34" s="132" t="s">
        <v>850</v>
      </c>
      <c r="C34" s="132"/>
      <c r="D34" s="131" t="s">
        <v>1160</v>
      </c>
      <c r="E34" s="123" t="s">
        <v>235</v>
      </c>
      <c r="F34" s="123" t="s">
        <v>235</v>
      </c>
      <c r="G34" s="132" t="s">
        <v>1308</v>
      </c>
      <c r="H34" s="132">
        <v>47.3</v>
      </c>
      <c r="I34" s="7" t="str">
        <f>VLOOKUP(E34,Steuerung!$A$17:$E$500,5,FALSE)</f>
        <v>m</v>
      </c>
      <c r="J34" s="77">
        <f>VLOOKUP(E34,Steuerung!$A$17:$F$500,6,FALSE)</f>
        <v>6.7</v>
      </c>
      <c r="K34" s="7" t="str">
        <f>VLOOKUP(F34,Steuerung!$A$17:$G$500,7,FALSE)</f>
        <v>m</v>
      </c>
      <c r="L34" s="7">
        <f>VLOOKUP(F34,Steuerung!$A$17:$H$500,8,FALSE)</f>
        <v>5.3</v>
      </c>
      <c r="M34" s="77">
        <f t="shared" si="3"/>
        <v>12</v>
      </c>
      <c r="N34" s="134">
        <f t="shared" si="4"/>
        <v>567.59999999999991</v>
      </c>
      <c r="O34" s="134">
        <f t="shared" si="5"/>
        <v>316.90999999999997</v>
      </c>
      <c r="P34" s="134">
        <f t="shared" si="6"/>
        <v>250.68999999999997</v>
      </c>
      <c r="Q34" s="67">
        <f>VLOOKUP(E34,Steuerung!$A$17:$B$500,2,FALSE)</f>
        <v>0</v>
      </c>
      <c r="R34" s="67">
        <f>VLOOKUP(F34,Steuerung!$A$17:$B$500,2,FALSE)</f>
        <v>0</v>
      </c>
      <c r="S34" s="159">
        <f t="shared" si="8"/>
        <v>0</v>
      </c>
      <c r="T34" s="159">
        <f t="shared" si="9"/>
        <v>0</v>
      </c>
      <c r="U34" s="135" t="e">
        <f t="shared" si="0"/>
        <v>#DIV/0!</v>
      </c>
      <c r="V34" s="135" t="e">
        <f t="shared" si="1"/>
        <v>#DIV/0!</v>
      </c>
      <c r="W34" s="135" t="e">
        <f t="shared" si="7"/>
        <v>#DIV/0!</v>
      </c>
    </row>
    <row r="35" spans="1:23" ht="12.75" customHeight="1" x14ac:dyDescent="0.2">
      <c r="A35" s="131">
        <v>-1400</v>
      </c>
      <c r="B35" s="123" t="s">
        <v>794</v>
      </c>
      <c r="C35" s="123"/>
      <c r="D35" s="123" t="s">
        <v>795</v>
      </c>
      <c r="E35" s="123" t="s">
        <v>187</v>
      </c>
      <c r="F35" s="123" t="s">
        <v>187</v>
      </c>
      <c r="G35" s="123" t="s">
        <v>1308</v>
      </c>
      <c r="H35" s="511">
        <v>49</v>
      </c>
      <c r="I35" s="7">
        <f>VLOOKUP(E35,Steuerung!$A$17:$E$500,5,FALSE)</f>
        <v>2</v>
      </c>
      <c r="J35" s="77">
        <f>VLOOKUP(E35,Steuerung!$A$17:$F$500,6,FALSE)</f>
        <v>58.333333333333329</v>
      </c>
      <c r="K35" s="7">
        <f>VLOOKUP(F35,Steuerung!$A$17:$G$500,7,FALSE)</f>
        <v>2</v>
      </c>
      <c r="L35" s="7">
        <f>VLOOKUP(F35,Steuerung!$A$17:$H$500,8,FALSE)</f>
        <v>46</v>
      </c>
      <c r="M35" s="77">
        <f t="shared" si="3"/>
        <v>104.33333333333333</v>
      </c>
      <c r="N35" s="134">
        <f t="shared" si="4"/>
        <v>5112.333333333333</v>
      </c>
      <c r="O35" s="134">
        <f t="shared" si="5"/>
        <v>2858.333333333333</v>
      </c>
      <c r="P35" s="134">
        <f t="shared" si="6"/>
        <v>2254</v>
      </c>
      <c r="Q35" s="67">
        <f>VLOOKUP(E35,Steuerung!$A$17:$B$500,2,FALSE)</f>
        <v>0</v>
      </c>
      <c r="R35" s="67">
        <f>VLOOKUP(F35,Steuerung!$A$17:$B$500,2,FALSE)</f>
        <v>0</v>
      </c>
      <c r="S35" s="159">
        <f t="shared" si="8"/>
        <v>0</v>
      </c>
      <c r="T35" s="159">
        <f t="shared" si="9"/>
        <v>0</v>
      </c>
      <c r="U35" s="135" t="e">
        <f t="shared" si="0"/>
        <v>#DIV/0!</v>
      </c>
      <c r="V35" s="135" t="e">
        <f t="shared" si="1"/>
        <v>#DIV/0!</v>
      </c>
      <c r="W35" s="135" t="e">
        <f t="shared" si="7"/>
        <v>#DIV/0!</v>
      </c>
    </row>
    <row r="36" spans="1:23" ht="12.75" customHeight="1" x14ac:dyDescent="0.2">
      <c r="A36" s="131">
        <v>-1510</v>
      </c>
      <c r="B36" s="123" t="s">
        <v>794</v>
      </c>
      <c r="C36" s="123"/>
      <c r="D36" s="123" t="s">
        <v>795</v>
      </c>
      <c r="E36" s="123" t="s">
        <v>187</v>
      </c>
      <c r="F36" s="123" t="s">
        <v>187</v>
      </c>
      <c r="G36" s="123" t="s">
        <v>1308</v>
      </c>
      <c r="H36" s="511">
        <v>21.62</v>
      </c>
      <c r="I36" s="7">
        <f>VLOOKUP(E36,Steuerung!$A$17:$E$500,5,FALSE)</f>
        <v>2</v>
      </c>
      <c r="J36" s="77">
        <f>VLOOKUP(E36,Steuerung!$A$17:$F$500,6,FALSE)</f>
        <v>58.333333333333329</v>
      </c>
      <c r="K36" s="7">
        <f>VLOOKUP(F36,Steuerung!$A$17:$G$500,7,FALSE)</f>
        <v>2</v>
      </c>
      <c r="L36" s="7">
        <f>VLOOKUP(F36,Steuerung!$A$17:$H$500,8,FALSE)</f>
        <v>46</v>
      </c>
      <c r="M36" s="77">
        <f t="shared" si="3"/>
        <v>104.33333333333333</v>
      </c>
      <c r="N36" s="134">
        <f t="shared" si="4"/>
        <v>2255.6866666666665</v>
      </c>
      <c r="O36" s="134">
        <f t="shared" si="5"/>
        <v>1261.1666666666665</v>
      </c>
      <c r="P36" s="134">
        <f t="shared" si="6"/>
        <v>994.5200000000001</v>
      </c>
      <c r="Q36" s="67">
        <f>VLOOKUP(E36,Steuerung!$A$17:$B$500,2,FALSE)</f>
        <v>0</v>
      </c>
      <c r="R36" s="67">
        <f>VLOOKUP(F36,Steuerung!$A$17:$B$500,2,FALSE)</f>
        <v>0</v>
      </c>
      <c r="S36" s="159">
        <f t="shared" si="8"/>
        <v>0</v>
      </c>
      <c r="T36" s="159">
        <f t="shared" si="9"/>
        <v>0</v>
      </c>
      <c r="U36" s="135" t="e">
        <f t="shared" si="0"/>
        <v>#DIV/0!</v>
      </c>
      <c r="V36" s="135" t="e">
        <f t="shared" si="1"/>
        <v>#DIV/0!</v>
      </c>
      <c r="W36" s="135" t="e">
        <f t="shared" si="7"/>
        <v>#DIV/0!</v>
      </c>
    </row>
    <row r="37" spans="1:23" ht="12.75" customHeight="1" x14ac:dyDescent="0.2">
      <c r="A37" s="131">
        <v>-1600</v>
      </c>
      <c r="B37" s="123" t="s">
        <v>794</v>
      </c>
      <c r="C37" s="123"/>
      <c r="D37" s="123" t="s">
        <v>795</v>
      </c>
      <c r="E37" s="123" t="s">
        <v>187</v>
      </c>
      <c r="F37" s="123" t="s">
        <v>187</v>
      </c>
      <c r="G37" s="123" t="s">
        <v>1308</v>
      </c>
      <c r="H37" s="511">
        <v>69.010000000000005</v>
      </c>
      <c r="I37" s="7">
        <f>VLOOKUP(E37,Steuerung!$A$17:$E$500,5,FALSE)</f>
        <v>2</v>
      </c>
      <c r="J37" s="77">
        <f>VLOOKUP(E37,Steuerung!$A$17:$F$500,6,FALSE)</f>
        <v>58.333333333333329</v>
      </c>
      <c r="K37" s="7">
        <f>VLOOKUP(F37,Steuerung!$A$17:$G$500,7,FALSE)</f>
        <v>2</v>
      </c>
      <c r="L37" s="7">
        <f>VLOOKUP(F37,Steuerung!$A$17:$H$500,8,FALSE)</f>
        <v>46</v>
      </c>
      <c r="M37" s="77">
        <f t="shared" si="3"/>
        <v>104.33333333333333</v>
      </c>
      <c r="N37" s="134">
        <f t="shared" si="4"/>
        <v>7200.043333333334</v>
      </c>
      <c r="O37" s="134">
        <f t="shared" si="5"/>
        <v>4025.5833333333335</v>
      </c>
      <c r="P37" s="134">
        <f t="shared" si="6"/>
        <v>3174.46</v>
      </c>
      <c r="Q37" s="67">
        <f>VLOOKUP(E37,Steuerung!$A$17:$B$500,2,FALSE)</f>
        <v>0</v>
      </c>
      <c r="R37" s="67">
        <f>VLOOKUP(F37,Steuerung!$A$17:$B$500,2,FALSE)</f>
        <v>0</v>
      </c>
      <c r="S37" s="159">
        <f t="shared" si="8"/>
        <v>0</v>
      </c>
      <c r="T37" s="159">
        <f t="shared" si="9"/>
        <v>0</v>
      </c>
      <c r="U37" s="135" t="e">
        <f t="shared" si="0"/>
        <v>#DIV/0!</v>
      </c>
      <c r="V37" s="135" t="e">
        <f t="shared" si="1"/>
        <v>#DIV/0!</v>
      </c>
      <c r="W37" s="135" t="e">
        <f t="shared" si="7"/>
        <v>#DIV/0!</v>
      </c>
    </row>
    <row r="38" spans="1:23" ht="12.75" customHeight="1" x14ac:dyDescent="0.2">
      <c r="A38" s="131">
        <v>-1600</v>
      </c>
      <c r="B38" s="123" t="s">
        <v>794</v>
      </c>
      <c r="C38" s="123"/>
      <c r="D38" s="123" t="s">
        <v>795</v>
      </c>
      <c r="E38" s="123" t="s">
        <v>183</v>
      </c>
      <c r="F38" s="123" t="s">
        <v>183</v>
      </c>
      <c r="G38" s="123" t="s">
        <v>1308</v>
      </c>
      <c r="H38" s="511">
        <v>22.56</v>
      </c>
      <c r="I38" s="7" t="str">
        <f>VLOOKUP(E38,Steuerung!$A$17:$E$500,5,FALSE)</f>
        <v>m</v>
      </c>
      <c r="J38" s="77">
        <f>VLOOKUP(E38,Steuerung!$A$17:$F$500,6,FALSE)</f>
        <v>6.7</v>
      </c>
      <c r="K38" s="7" t="str">
        <f>VLOOKUP(F38,Steuerung!$A$17:$G$500,7,FALSE)</f>
        <v>m</v>
      </c>
      <c r="L38" s="7">
        <f>VLOOKUP(F38,Steuerung!$A$17:$H$500,8,FALSE)</f>
        <v>5.3</v>
      </c>
      <c r="M38" s="77">
        <f t="shared" si="3"/>
        <v>12</v>
      </c>
      <c r="N38" s="134">
        <f t="shared" si="4"/>
        <v>270.71999999999997</v>
      </c>
      <c r="O38" s="134">
        <f t="shared" si="5"/>
        <v>151.15199999999999</v>
      </c>
      <c r="P38" s="134">
        <f t="shared" si="6"/>
        <v>119.56799999999998</v>
      </c>
      <c r="Q38" s="67">
        <f>VLOOKUP(E38,Steuerung!$A$17:$B$500,2,FALSE)</f>
        <v>0</v>
      </c>
      <c r="R38" s="67">
        <f>VLOOKUP(F38,Steuerung!$A$17:$B$500,2,FALSE)</f>
        <v>0</v>
      </c>
      <c r="S38" s="159">
        <f t="shared" si="8"/>
        <v>0</v>
      </c>
      <c r="T38" s="159">
        <f t="shared" si="9"/>
        <v>0</v>
      </c>
      <c r="U38" s="135" t="e">
        <f t="shared" si="0"/>
        <v>#DIV/0!</v>
      </c>
      <c r="V38" s="135" t="e">
        <f t="shared" si="1"/>
        <v>#DIV/0!</v>
      </c>
      <c r="W38" s="135" t="e">
        <f t="shared" si="7"/>
        <v>#DIV/0!</v>
      </c>
    </row>
    <row r="39" spans="1:23" ht="12.75" customHeight="1" x14ac:dyDescent="0.2">
      <c r="A39" s="131">
        <v>-1610</v>
      </c>
      <c r="B39" s="123" t="s">
        <v>794</v>
      </c>
      <c r="C39" s="123"/>
      <c r="D39" s="123" t="s">
        <v>795</v>
      </c>
      <c r="E39" s="123" t="s">
        <v>187</v>
      </c>
      <c r="F39" s="123" t="s">
        <v>187</v>
      </c>
      <c r="G39" s="123" t="s">
        <v>1308</v>
      </c>
      <c r="H39" s="511">
        <v>19.489999999999998</v>
      </c>
      <c r="I39" s="7">
        <f>VLOOKUP(E39,Steuerung!$A$17:$E$500,5,FALSE)</f>
        <v>2</v>
      </c>
      <c r="J39" s="77">
        <f>VLOOKUP(E39,Steuerung!$A$17:$F$500,6,FALSE)</f>
        <v>58.333333333333329</v>
      </c>
      <c r="K39" s="7">
        <f>VLOOKUP(F39,Steuerung!$A$17:$G$500,7,FALSE)</f>
        <v>2</v>
      </c>
      <c r="L39" s="7">
        <f>VLOOKUP(F39,Steuerung!$A$17:$H$500,8,FALSE)</f>
        <v>46</v>
      </c>
      <c r="M39" s="77">
        <f t="shared" si="3"/>
        <v>104.33333333333333</v>
      </c>
      <c r="N39" s="134">
        <f t="shared" si="4"/>
        <v>2033.4566666666665</v>
      </c>
      <c r="O39" s="134">
        <f t="shared" si="5"/>
        <v>1136.9166666666665</v>
      </c>
      <c r="P39" s="134">
        <f t="shared" si="6"/>
        <v>896.54</v>
      </c>
      <c r="Q39" s="67">
        <f>VLOOKUP(E39,Steuerung!$A$17:$B$500,2,FALSE)</f>
        <v>0</v>
      </c>
      <c r="R39" s="67">
        <f>VLOOKUP(F39,Steuerung!$A$17:$B$500,2,FALSE)</f>
        <v>0</v>
      </c>
      <c r="S39" s="159">
        <f t="shared" si="8"/>
        <v>0</v>
      </c>
      <c r="T39" s="159">
        <f t="shared" si="9"/>
        <v>0</v>
      </c>
      <c r="U39" s="135" t="e">
        <f t="shared" si="0"/>
        <v>#DIV/0!</v>
      </c>
      <c r="V39" s="135" t="e">
        <f t="shared" si="1"/>
        <v>#DIV/0!</v>
      </c>
      <c r="W39" s="135" t="e">
        <f t="shared" si="7"/>
        <v>#DIV/0!</v>
      </c>
    </row>
    <row r="40" spans="1:23" ht="12.75" customHeight="1" x14ac:dyDescent="0.2">
      <c r="A40" s="131">
        <v>-1612</v>
      </c>
      <c r="B40" s="123" t="s">
        <v>2037</v>
      </c>
      <c r="C40" s="123"/>
      <c r="D40" s="123" t="s">
        <v>821</v>
      </c>
      <c r="E40" s="123" t="s">
        <v>222</v>
      </c>
      <c r="F40" s="123" t="s">
        <v>222</v>
      </c>
      <c r="G40" s="123" t="s">
        <v>822</v>
      </c>
      <c r="H40" s="511">
        <v>4.08</v>
      </c>
      <c r="I40" s="7">
        <f>VLOOKUP(E40,Steuerung!$A$17:$E$500,5,FALSE)</f>
        <v>5</v>
      </c>
      <c r="J40" s="77">
        <f>VLOOKUP(E40,Steuerung!$A$17:$F$500,6,FALSE)</f>
        <v>137.33333333333334</v>
      </c>
      <c r="K40" s="7">
        <f>VLOOKUP(F40,Steuerung!$A$17:$G$500,7,FALSE)</f>
        <v>5</v>
      </c>
      <c r="L40" s="7">
        <f>VLOOKUP(F40,Steuerung!$A$17:$H$500,8,FALSE)</f>
        <v>113</v>
      </c>
      <c r="M40" s="77">
        <f t="shared" si="3"/>
        <v>250.33333333333334</v>
      </c>
      <c r="N40" s="134">
        <f t="shared" si="4"/>
        <v>1021.36</v>
      </c>
      <c r="O40" s="134">
        <f t="shared" si="5"/>
        <v>560.32000000000005</v>
      </c>
      <c r="P40" s="134">
        <f t="shared" si="6"/>
        <v>461.04</v>
      </c>
      <c r="Q40" s="67">
        <f>VLOOKUP(E40,Steuerung!$A$17:$B$500,2,FALSE)</f>
        <v>0</v>
      </c>
      <c r="R40" s="67">
        <f>VLOOKUP(F40,Steuerung!$A$17:$B$500,2,FALSE)</f>
        <v>0</v>
      </c>
      <c r="S40" s="159">
        <f t="shared" si="8"/>
        <v>0</v>
      </c>
      <c r="T40" s="159">
        <f t="shared" si="9"/>
        <v>0</v>
      </c>
      <c r="U40" s="135" t="e">
        <f t="shared" si="0"/>
        <v>#DIV/0!</v>
      </c>
      <c r="V40" s="135" t="e">
        <f t="shared" si="1"/>
        <v>#DIV/0!</v>
      </c>
      <c r="W40" s="135" t="e">
        <f t="shared" si="7"/>
        <v>#DIV/0!</v>
      </c>
    </row>
    <row r="41" spans="1:23" ht="12.75" customHeight="1" x14ac:dyDescent="0.2">
      <c r="A41" s="131">
        <v>-1614</v>
      </c>
      <c r="B41" s="123" t="s">
        <v>1385</v>
      </c>
      <c r="C41" s="123"/>
      <c r="D41" s="123" t="s">
        <v>821</v>
      </c>
      <c r="E41" s="123" t="s">
        <v>222</v>
      </c>
      <c r="F41" s="123" t="s">
        <v>222</v>
      </c>
      <c r="G41" s="123" t="s">
        <v>822</v>
      </c>
      <c r="H41" s="511">
        <v>4.5</v>
      </c>
      <c r="I41" s="7">
        <f>VLOOKUP(E41,Steuerung!$A$17:$E$500,5,FALSE)</f>
        <v>5</v>
      </c>
      <c r="J41" s="77">
        <f>VLOOKUP(E41,Steuerung!$A$17:$F$500,6,FALSE)</f>
        <v>137.33333333333334</v>
      </c>
      <c r="K41" s="7">
        <f>VLOOKUP(F41,Steuerung!$A$17:$G$500,7,FALSE)</f>
        <v>5</v>
      </c>
      <c r="L41" s="7">
        <f>VLOOKUP(F41,Steuerung!$A$17:$H$500,8,FALSE)</f>
        <v>113</v>
      </c>
      <c r="M41" s="77">
        <f t="shared" si="3"/>
        <v>250.33333333333334</v>
      </c>
      <c r="N41" s="134">
        <f t="shared" si="4"/>
        <v>1126.5</v>
      </c>
      <c r="O41" s="134">
        <f t="shared" si="5"/>
        <v>618</v>
      </c>
      <c r="P41" s="134">
        <f t="shared" si="6"/>
        <v>508.5</v>
      </c>
      <c r="Q41" s="67">
        <f>VLOOKUP(E41,Steuerung!$A$17:$B$500,2,FALSE)</f>
        <v>0</v>
      </c>
      <c r="R41" s="67">
        <f>VLOOKUP(F41,Steuerung!$A$17:$B$500,2,FALSE)</f>
        <v>0</v>
      </c>
      <c r="S41" s="159">
        <f t="shared" si="8"/>
        <v>0</v>
      </c>
      <c r="T41" s="159">
        <f t="shared" si="9"/>
        <v>0</v>
      </c>
      <c r="U41" s="135" t="e">
        <f t="shared" si="0"/>
        <v>#DIV/0!</v>
      </c>
      <c r="V41" s="135" t="e">
        <f t="shared" si="1"/>
        <v>#DIV/0!</v>
      </c>
      <c r="W41" s="135" t="e">
        <f t="shared" si="7"/>
        <v>#DIV/0!</v>
      </c>
    </row>
    <row r="42" spans="1:23" ht="12.75" customHeight="1" x14ac:dyDescent="0.2">
      <c r="A42" s="131">
        <v>-1616</v>
      </c>
      <c r="B42" s="123" t="s">
        <v>2033</v>
      </c>
      <c r="C42" s="123"/>
      <c r="D42" s="123" t="s">
        <v>821</v>
      </c>
      <c r="E42" s="123" t="s">
        <v>222</v>
      </c>
      <c r="F42" s="123" t="s">
        <v>222</v>
      </c>
      <c r="G42" s="123" t="s">
        <v>822</v>
      </c>
      <c r="H42" s="511">
        <v>4.0999999999999996</v>
      </c>
      <c r="I42" s="7">
        <f>VLOOKUP(E42,Steuerung!$A$17:$E$500,5,FALSE)</f>
        <v>5</v>
      </c>
      <c r="J42" s="77">
        <f>VLOOKUP(E42,Steuerung!$A$17:$F$500,6,FALSE)</f>
        <v>137.33333333333334</v>
      </c>
      <c r="K42" s="7">
        <f>VLOOKUP(F42,Steuerung!$A$17:$G$500,7,FALSE)</f>
        <v>5</v>
      </c>
      <c r="L42" s="7">
        <f>VLOOKUP(F42,Steuerung!$A$17:$H$500,8,FALSE)</f>
        <v>113</v>
      </c>
      <c r="M42" s="77">
        <f t="shared" si="3"/>
        <v>250.33333333333334</v>
      </c>
      <c r="N42" s="134">
        <f t="shared" si="4"/>
        <v>1026.3666666666666</v>
      </c>
      <c r="O42" s="134">
        <f t="shared" si="5"/>
        <v>563.06666666666661</v>
      </c>
      <c r="P42" s="134">
        <f t="shared" si="6"/>
        <v>463.29999999999995</v>
      </c>
      <c r="Q42" s="67">
        <f>VLOOKUP(E42,Steuerung!$A$17:$B$500,2,FALSE)</f>
        <v>0</v>
      </c>
      <c r="R42" s="67">
        <f>VLOOKUP(F42,Steuerung!$A$17:$B$500,2,FALSE)</f>
        <v>0</v>
      </c>
      <c r="S42" s="159">
        <f t="shared" si="8"/>
        <v>0</v>
      </c>
      <c r="T42" s="159">
        <f t="shared" si="9"/>
        <v>0</v>
      </c>
      <c r="U42" s="135" t="e">
        <f t="shared" si="0"/>
        <v>#DIV/0!</v>
      </c>
      <c r="V42" s="135" t="e">
        <f t="shared" si="1"/>
        <v>#DIV/0!</v>
      </c>
      <c r="W42" s="135" t="e">
        <f t="shared" si="7"/>
        <v>#DIV/0!</v>
      </c>
    </row>
    <row r="43" spans="1:23" ht="12.75" customHeight="1" x14ac:dyDescent="0.2">
      <c r="A43" s="131">
        <v>-1618</v>
      </c>
      <c r="B43" s="123" t="s">
        <v>1398</v>
      </c>
      <c r="C43" s="123"/>
      <c r="D43" s="123" t="s">
        <v>821</v>
      </c>
      <c r="E43" s="123" t="s">
        <v>222</v>
      </c>
      <c r="F43" s="123" t="s">
        <v>222</v>
      </c>
      <c r="G43" s="123" t="s">
        <v>822</v>
      </c>
      <c r="H43" s="511">
        <v>9.2799999999999994</v>
      </c>
      <c r="I43" s="7">
        <f>VLOOKUP(E43,Steuerung!$A$17:$E$500,5,FALSE)</f>
        <v>5</v>
      </c>
      <c r="J43" s="77">
        <f>VLOOKUP(E43,Steuerung!$A$17:$F$500,6,FALSE)</f>
        <v>137.33333333333334</v>
      </c>
      <c r="K43" s="7">
        <f>VLOOKUP(F43,Steuerung!$A$17:$G$500,7,FALSE)</f>
        <v>5</v>
      </c>
      <c r="L43" s="7">
        <f>VLOOKUP(F43,Steuerung!$A$17:$H$500,8,FALSE)</f>
        <v>113</v>
      </c>
      <c r="M43" s="77">
        <f t="shared" si="3"/>
        <v>250.33333333333334</v>
      </c>
      <c r="N43" s="134">
        <f t="shared" si="4"/>
        <v>2323.0933333333332</v>
      </c>
      <c r="O43" s="134">
        <f t="shared" si="5"/>
        <v>1274.4533333333334</v>
      </c>
      <c r="P43" s="134">
        <f t="shared" si="6"/>
        <v>1048.6399999999999</v>
      </c>
      <c r="Q43" s="67">
        <f>VLOOKUP(E43,Steuerung!$A$17:$B$500,2,FALSE)</f>
        <v>0</v>
      </c>
      <c r="R43" s="67">
        <f>VLOOKUP(F43,Steuerung!$A$17:$B$500,2,FALSE)</f>
        <v>0</v>
      </c>
      <c r="S43" s="159">
        <f t="shared" si="8"/>
        <v>0</v>
      </c>
      <c r="T43" s="159">
        <f t="shared" si="9"/>
        <v>0</v>
      </c>
      <c r="U43" s="135" t="e">
        <f t="shared" si="0"/>
        <v>#DIV/0!</v>
      </c>
      <c r="V43" s="135" t="e">
        <f t="shared" si="1"/>
        <v>#DIV/0!</v>
      </c>
      <c r="W43" s="135" t="e">
        <f t="shared" si="7"/>
        <v>#DIV/0!</v>
      </c>
    </row>
    <row r="44" spans="1:23" ht="12.75" customHeight="1" x14ac:dyDescent="0.2">
      <c r="A44" s="131"/>
      <c r="B44" s="123"/>
      <c r="C44" s="123"/>
      <c r="D44" s="123"/>
      <c r="E44" s="123"/>
      <c r="F44" s="123"/>
      <c r="G44" s="123"/>
      <c r="H44" s="511"/>
      <c r="I44" s="7"/>
      <c r="J44" s="77"/>
      <c r="K44" s="7"/>
      <c r="L44" s="7"/>
      <c r="M44" s="77"/>
      <c r="N44" s="134"/>
      <c r="O44" s="134"/>
      <c r="P44" s="134"/>
      <c r="Q44" s="67"/>
      <c r="R44" s="67"/>
      <c r="S44" s="67"/>
      <c r="T44" s="67"/>
      <c r="U44" s="135"/>
      <c r="V44" s="135"/>
      <c r="W44" s="135"/>
    </row>
    <row r="45" spans="1:23" ht="12.75" customHeight="1" x14ac:dyDescent="0.2">
      <c r="A45" s="555" t="s">
        <v>4058</v>
      </c>
      <c r="B45" s="123" t="s">
        <v>3095</v>
      </c>
      <c r="C45" s="123"/>
      <c r="D45" s="123" t="s">
        <v>795</v>
      </c>
      <c r="E45" s="123" t="s">
        <v>166</v>
      </c>
      <c r="F45" s="123" t="s">
        <v>164</v>
      </c>
      <c r="G45" s="123" t="s">
        <v>1790</v>
      </c>
      <c r="H45" s="511">
        <v>6.63</v>
      </c>
      <c r="I45" s="7">
        <f>VLOOKUP(E45,Steuerung!$A$17:$E$500,5,FALSE)</f>
        <v>2</v>
      </c>
      <c r="J45" s="77">
        <f>VLOOKUP(E45,Steuerung!$A$17:$F$500,6,FALSE)</f>
        <v>58.333333333333329</v>
      </c>
      <c r="K45" s="7">
        <f>VLOOKUP(F45,Steuerung!$A$17:$G$500,7,FALSE)</f>
        <v>1</v>
      </c>
      <c r="L45" s="7">
        <f>VLOOKUP(F45,Steuerung!$A$17:$H$500,8,FALSE)</f>
        <v>23</v>
      </c>
      <c r="M45" s="77">
        <f t="shared" si="3"/>
        <v>81.333333333333329</v>
      </c>
      <c r="N45" s="134">
        <f t="shared" si="4"/>
        <v>539.24</v>
      </c>
      <c r="O45" s="134">
        <f t="shared" si="5"/>
        <v>386.74999999999994</v>
      </c>
      <c r="P45" s="134">
        <f t="shared" si="6"/>
        <v>152.49</v>
      </c>
      <c r="Q45" s="67">
        <f>VLOOKUP(E45,Steuerung!$A$17:$B$500,2,FALSE)</f>
        <v>0</v>
      </c>
      <c r="R45" s="67">
        <f>VLOOKUP(F45,Steuerung!$A$17:$B$500,2,FALSE)</f>
        <v>0</v>
      </c>
      <c r="S45" s="159">
        <f t="shared" ref="S45:S108" si="10">IFERROR(O45/Q45,0)</f>
        <v>0</v>
      </c>
      <c r="T45" s="159">
        <f t="shared" ref="T45:T108" si="11">IFERROR(P45/R45,0)</f>
        <v>0</v>
      </c>
      <c r="U45" s="135" t="e">
        <f t="shared" ref="U45:U76" si="12">IF(J45&gt;0,O45/Q45*SVS_UHR,0)</f>
        <v>#DIV/0!</v>
      </c>
      <c r="V45" s="135" t="e">
        <f t="shared" ref="V45:V76" si="13">IF(K45&gt;0,P45/R45*SVS_UHR,0)</f>
        <v>#DIV/0!</v>
      </c>
      <c r="W45" s="135" t="e">
        <f t="shared" si="7"/>
        <v>#DIV/0!</v>
      </c>
    </row>
    <row r="46" spans="1:23" ht="12.75" customHeight="1" x14ac:dyDescent="0.2">
      <c r="A46" s="131" t="s">
        <v>4059</v>
      </c>
      <c r="B46" s="123" t="s">
        <v>4060</v>
      </c>
      <c r="C46" s="123"/>
      <c r="D46" s="123" t="s">
        <v>795</v>
      </c>
      <c r="E46" s="123" t="s">
        <v>166</v>
      </c>
      <c r="F46" s="123" t="s">
        <v>164</v>
      </c>
      <c r="G46" s="123" t="s">
        <v>1790</v>
      </c>
      <c r="H46" s="511">
        <v>14.92</v>
      </c>
      <c r="I46" s="7">
        <f>VLOOKUP(E46,Steuerung!$A$17:$E$500,5,FALSE)</f>
        <v>2</v>
      </c>
      <c r="J46" s="77">
        <f>VLOOKUP(E46,Steuerung!$A$17:$F$500,6,FALSE)</f>
        <v>58.333333333333329</v>
      </c>
      <c r="K46" s="7">
        <f>VLOOKUP(F46,Steuerung!$A$17:$G$500,7,FALSE)</f>
        <v>1</v>
      </c>
      <c r="L46" s="7">
        <f>VLOOKUP(F46,Steuerung!$A$17:$H$500,8,FALSE)</f>
        <v>23</v>
      </c>
      <c r="M46" s="77">
        <f t="shared" si="3"/>
        <v>81.333333333333329</v>
      </c>
      <c r="N46" s="134">
        <f t="shared" si="4"/>
        <v>1213.4933333333333</v>
      </c>
      <c r="O46" s="134">
        <f t="shared" si="5"/>
        <v>870.33333333333326</v>
      </c>
      <c r="P46" s="134">
        <f t="shared" si="6"/>
        <v>343.16</v>
      </c>
      <c r="Q46" s="67">
        <f>VLOOKUP(E46,Steuerung!$A$17:$B$500,2,FALSE)</f>
        <v>0</v>
      </c>
      <c r="R46" s="67">
        <f>VLOOKUP(F46,Steuerung!$A$17:$B$500,2,FALSE)</f>
        <v>0</v>
      </c>
      <c r="S46" s="159">
        <f t="shared" si="10"/>
        <v>0</v>
      </c>
      <c r="T46" s="159">
        <f t="shared" si="11"/>
        <v>0</v>
      </c>
      <c r="U46" s="135" t="e">
        <f t="shared" si="12"/>
        <v>#DIV/0!</v>
      </c>
      <c r="V46" s="135" t="e">
        <f t="shared" si="13"/>
        <v>#DIV/0!</v>
      </c>
      <c r="W46" s="135" t="e">
        <f t="shared" si="7"/>
        <v>#DIV/0!</v>
      </c>
    </row>
    <row r="47" spans="1:23" ht="12.75" customHeight="1" x14ac:dyDescent="0.2">
      <c r="A47" s="131" t="s">
        <v>4061</v>
      </c>
      <c r="B47" s="123" t="s">
        <v>3095</v>
      </c>
      <c r="C47" s="123"/>
      <c r="D47" s="123" t="s">
        <v>795</v>
      </c>
      <c r="E47" s="123" t="s">
        <v>166</v>
      </c>
      <c r="F47" s="123" t="s">
        <v>164</v>
      </c>
      <c r="G47" s="123" t="s">
        <v>1790</v>
      </c>
      <c r="H47" s="511">
        <v>6.63</v>
      </c>
      <c r="I47" s="7">
        <f>VLOOKUP(E47,Steuerung!$A$17:$E$500,5,FALSE)</f>
        <v>2</v>
      </c>
      <c r="J47" s="77">
        <f>VLOOKUP(E47,Steuerung!$A$17:$F$500,6,FALSE)</f>
        <v>58.333333333333329</v>
      </c>
      <c r="K47" s="7">
        <f>VLOOKUP(F47,Steuerung!$A$17:$G$500,7,FALSE)</f>
        <v>1</v>
      </c>
      <c r="L47" s="7">
        <f>VLOOKUP(F47,Steuerung!$A$17:$H$500,8,FALSE)</f>
        <v>23</v>
      </c>
      <c r="M47" s="77">
        <f t="shared" si="3"/>
        <v>81.333333333333329</v>
      </c>
      <c r="N47" s="134">
        <f t="shared" si="4"/>
        <v>539.24</v>
      </c>
      <c r="O47" s="134">
        <f t="shared" si="5"/>
        <v>386.74999999999994</v>
      </c>
      <c r="P47" s="134">
        <f t="shared" si="6"/>
        <v>152.49</v>
      </c>
      <c r="Q47" s="67">
        <f>VLOOKUP(E47,Steuerung!$A$17:$B$500,2,FALSE)</f>
        <v>0</v>
      </c>
      <c r="R47" s="67">
        <f>VLOOKUP(F47,Steuerung!$A$17:$B$500,2,FALSE)</f>
        <v>0</v>
      </c>
      <c r="S47" s="159">
        <f t="shared" si="10"/>
        <v>0</v>
      </c>
      <c r="T47" s="159">
        <f t="shared" si="11"/>
        <v>0</v>
      </c>
      <c r="U47" s="135" t="e">
        <f t="shared" si="12"/>
        <v>#DIV/0!</v>
      </c>
      <c r="V47" s="135" t="e">
        <f t="shared" si="13"/>
        <v>#DIV/0!</v>
      </c>
      <c r="W47" s="135" t="e">
        <f t="shared" si="7"/>
        <v>#DIV/0!</v>
      </c>
    </row>
    <row r="48" spans="1:23" ht="12.75" customHeight="1" x14ac:dyDescent="0.2">
      <c r="A48" s="131" t="s">
        <v>4061</v>
      </c>
      <c r="B48" s="123" t="s">
        <v>4060</v>
      </c>
      <c r="C48" s="123"/>
      <c r="D48" s="123" t="s">
        <v>795</v>
      </c>
      <c r="E48" s="123" t="s">
        <v>166</v>
      </c>
      <c r="F48" s="123" t="s">
        <v>164</v>
      </c>
      <c r="G48" s="123" t="s">
        <v>1790</v>
      </c>
      <c r="H48" s="511">
        <v>14.92</v>
      </c>
      <c r="I48" s="7">
        <f>VLOOKUP(E48,Steuerung!$A$17:$E$500,5,FALSE)</f>
        <v>2</v>
      </c>
      <c r="J48" s="77">
        <f>VLOOKUP(E48,Steuerung!$A$17:$F$500,6,FALSE)</f>
        <v>58.333333333333329</v>
      </c>
      <c r="K48" s="7">
        <f>VLOOKUP(F48,Steuerung!$A$17:$G$500,7,FALSE)</f>
        <v>1</v>
      </c>
      <c r="L48" s="7">
        <f>VLOOKUP(F48,Steuerung!$A$17:$H$500,8,FALSE)</f>
        <v>23</v>
      </c>
      <c r="M48" s="77">
        <f t="shared" si="3"/>
        <v>81.333333333333329</v>
      </c>
      <c r="N48" s="134">
        <f t="shared" si="4"/>
        <v>1213.4933333333333</v>
      </c>
      <c r="O48" s="134">
        <f t="shared" si="5"/>
        <v>870.33333333333326</v>
      </c>
      <c r="P48" s="134">
        <f t="shared" si="6"/>
        <v>343.16</v>
      </c>
      <c r="Q48" s="67">
        <f>VLOOKUP(E48,Steuerung!$A$17:$B$500,2,FALSE)</f>
        <v>0</v>
      </c>
      <c r="R48" s="67">
        <f>VLOOKUP(F48,Steuerung!$A$17:$B$500,2,FALSE)</f>
        <v>0</v>
      </c>
      <c r="S48" s="159">
        <f t="shared" si="10"/>
        <v>0</v>
      </c>
      <c r="T48" s="159">
        <f t="shared" si="11"/>
        <v>0</v>
      </c>
      <c r="U48" s="135" t="e">
        <f t="shared" si="12"/>
        <v>#DIV/0!</v>
      </c>
      <c r="V48" s="135" t="e">
        <f t="shared" si="13"/>
        <v>#DIV/0!</v>
      </c>
      <c r="W48" s="135" t="e">
        <f t="shared" si="7"/>
        <v>#DIV/0!</v>
      </c>
    </row>
    <row r="49" spans="1:23" ht="12.75" customHeight="1" x14ac:dyDescent="0.2">
      <c r="A49" s="131" t="s">
        <v>4062</v>
      </c>
      <c r="B49" s="123" t="s">
        <v>1670</v>
      </c>
      <c r="C49" s="123"/>
      <c r="D49" s="123" t="s">
        <v>795</v>
      </c>
      <c r="E49" s="123" t="s">
        <v>191</v>
      </c>
      <c r="F49" s="123" t="s">
        <v>187</v>
      </c>
      <c r="G49" s="123" t="s">
        <v>1790</v>
      </c>
      <c r="H49" s="511">
        <v>55.74</v>
      </c>
      <c r="I49" s="7">
        <f>VLOOKUP(E49,Steuerung!$A$17:$E$500,5,FALSE)</f>
        <v>5</v>
      </c>
      <c r="J49" s="77">
        <f>VLOOKUP(E49,Steuerung!$A$17:$F$500,6,FALSE)</f>
        <v>137.33333333333334</v>
      </c>
      <c r="K49" s="7">
        <f>VLOOKUP(F49,Steuerung!$A$17:$G$500,7,FALSE)</f>
        <v>2</v>
      </c>
      <c r="L49" s="7">
        <f>VLOOKUP(F49,Steuerung!$A$17:$H$500,8,FALSE)</f>
        <v>46</v>
      </c>
      <c r="M49" s="77">
        <f t="shared" si="3"/>
        <v>183.33333333333334</v>
      </c>
      <c r="N49" s="134">
        <f t="shared" si="4"/>
        <v>10219</v>
      </c>
      <c r="O49" s="134">
        <f t="shared" si="5"/>
        <v>7654.9600000000009</v>
      </c>
      <c r="P49" s="134">
        <f t="shared" si="6"/>
        <v>2564.04</v>
      </c>
      <c r="Q49" s="67">
        <f>VLOOKUP(E49,Steuerung!$A$17:$B$500,2,FALSE)</f>
        <v>0</v>
      </c>
      <c r="R49" s="67">
        <f>VLOOKUP(F49,Steuerung!$A$17:$B$500,2,FALSE)</f>
        <v>0</v>
      </c>
      <c r="S49" s="159">
        <f t="shared" si="10"/>
        <v>0</v>
      </c>
      <c r="T49" s="159">
        <f t="shared" si="11"/>
        <v>0</v>
      </c>
      <c r="U49" s="135" t="e">
        <f t="shared" si="12"/>
        <v>#DIV/0!</v>
      </c>
      <c r="V49" s="135" t="e">
        <f t="shared" si="13"/>
        <v>#DIV/0!</v>
      </c>
      <c r="W49" s="135" t="e">
        <f t="shared" si="7"/>
        <v>#DIV/0!</v>
      </c>
    </row>
    <row r="50" spans="1:23" ht="12.75" customHeight="1" x14ac:dyDescent="0.2">
      <c r="A50" s="131" t="s">
        <v>4062</v>
      </c>
      <c r="B50" s="123" t="s">
        <v>794</v>
      </c>
      <c r="C50" s="123"/>
      <c r="D50" s="123" t="s">
        <v>795</v>
      </c>
      <c r="E50" s="123" t="s">
        <v>191</v>
      </c>
      <c r="F50" s="123" t="s">
        <v>187</v>
      </c>
      <c r="G50" s="123" t="s">
        <v>1790</v>
      </c>
      <c r="H50" s="511">
        <v>43.09</v>
      </c>
      <c r="I50" s="7">
        <f>VLOOKUP(E50,Steuerung!$A$17:$E$500,5,FALSE)</f>
        <v>5</v>
      </c>
      <c r="J50" s="77">
        <f>VLOOKUP(E50,Steuerung!$A$17:$F$500,6,FALSE)</f>
        <v>137.33333333333334</v>
      </c>
      <c r="K50" s="7">
        <f>VLOOKUP(F50,Steuerung!$A$17:$G$500,7,FALSE)</f>
        <v>2</v>
      </c>
      <c r="L50" s="7">
        <f>VLOOKUP(F50,Steuerung!$A$17:$H$500,8,FALSE)</f>
        <v>46</v>
      </c>
      <c r="M50" s="77">
        <f t="shared" si="3"/>
        <v>183.33333333333334</v>
      </c>
      <c r="N50" s="134">
        <f t="shared" si="4"/>
        <v>7899.8333333333339</v>
      </c>
      <c r="O50" s="134">
        <f t="shared" si="5"/>
        <v>5917.6933333333345</v>
      </c>
      <c r="P50" s="134">
        <f t="shared" si="6"/>
        <v>1982.14</v>
      </c>
      <c r="Q50" s="67">
        <f>VLOOKUP(E50,Steuerung!$A$17:$B$500,2,FALSE)</f>
        <v>0</v>
      </c>
      <c r="R50" s="67">
        <f>VLOOKUP(F50,Steuerung!$A$17:$B$500,2,FALSE)</f>
        <v>0</v>
      </c>
      <c r="S50" s="159">
        <f t="shared" si="10"/>
        <v>0</v>
      </c>
      <c r="T50" s="159">
        <f t="shared" si="11"/>
        <v>0</v>
      </c>
      <c r="U50" s="135" t="e">
        <f t="shared" si="12"/>
        <v>#DIV/0!</v>
      </c>
      <c r="V50" s="135" t="e">
        <f t="shared" si="13"/>
        <v>#DIV/0!</v>
      </c>
      <c r="W50" s="135" t="e">
        <f t="shared" si="7"/>
        <v>#DIV/0!</v>
      </c>
    </row>
    <row r="51" spans="1:23" ht="12.75" customHeight="1" x14ac:dyDescent="0.2">
      <c r="A51" s="131" t="s">
        <v>4062</v>
      </c>
      <c r="B51" s="123" t="s">
        <v>794</v>
      </c>
      <c r="C51" s="123"/>
      <c r="D51" s="123" t="s">
        <v>795</v>
      </c>
      <c r="E51" s="105" t="s">
        <v>187</v>
      </c>
      <c r="F51" s="123" t="s">
        <v>187</v>
      </c>
      <c r="G51" s="123" t="s">
        <v>1308</v>
      </c>
      <c r="H51" s="511">
        <v>109.46</v>
      </c>
      <c r="I51" s="7">
        <f>VLOOKUP(E51,Steuerung!$A$17:$E$500,5,FALSE)</f>
        <v>2</v>
      </c>
      <c r="J51" s="77">
        <f>VLOOKUP(E51,Steuerung!$A$17:$F$500,6,FALSE)</f>
        <v>58.333333333333329</v>
      </c>
      <c r="K51" s="7">
        <f>VLOOKUP(F51,Steuerung!$A$17:$G$500,7,FALSE)</f>
        <v>2</v>
      </c>
      <c r="L51" s="7">
        <f>VLOOKUP(F51,Steuerung!$A$17:$H$500,8,FALSE)</f>
        <v>46</v>
      </c>
      <c r="M51" s="77">
        <f t="shared" si="3"/>
        <v>104.33333333333333</v>
      </c>
      <c r="N51" s="134">
        <f t="shared" si="4"/>
        <v>11420.326666666666</v>
      </c>
      <c r="O51" s="134">
        <f t="shared" si="5"/>
        <v>6385.1666666666661</v>
      </c>
      <c r="P51" s="134">
        <f t="shared" si="6"/>
        <v>5035.16</v>
      </c>
      <c r="Q51" s="67">
        <f>VLOOKUP(E51,Steuerung!$A$17:$B$500,2,FALSE)</f>
        <v>0</v>
      </c>
      <c r="R51" s="67">
        <f>VLOOKUP(F51,Steuerung!$A$17:$B$500,2,FALSE)</f>
        <v>0</v>
      </c>
      <c r="S51" s="159">
        <f t="shared" si="10"/>
        <v>0</v>
      </c>
      <c r="T51" s="159">
        <f t="shared" si="11"/>
        <v>0</v>
      </c>
      <c r="U51" s="135" t="e">
        <f t="shared" si="12"/>
        <v>#DIV/0!</v>
      </c>
      <c r="V51" s="135" t="e">
        <f t="shared" si="13"/>
        <v>#DIV/0!</v>
      </c>
      <c r="W51" s="135" t="e">
        <f t="shared" si="7"/>
        <v>#DIV/0!</v>
      </c>
    </row>
    <row r="52" spans="1:23" ht="12.75" customHeight="1" x14ac:dyDescent="0.2">
      <c r="A52" s="133" t="s">
        <v>2360</v>
      </c>
      <c r="B52" s="132" t="s">
        <v>2380</v>
      </c>
      <c r="C52" s="132"/>
      <c r="D52" s="131" t="s">
        <v>1160</v>
      </c>
      <c r="E52" s="105" t="s">
        <v>235</v>
      </c>
      <c r="F52" s="123" t="s">
        <v>235</v>
      </c>
      <c r="G52" s="132" t="s">
        <v>822</v>
      </c>
      <c r="H52" s="132">
        <v>10.28</v>
      </c>
      <c r="I52" s="7" t="str">
        <f>VLOOKUP(E52,Steuerung!$A$17:$E$500,5,FALSE)</f>
        <v>m</v>
      </c>
      <c r="J52" s="77">
        <f>VLOOKUP(E52,Steuerung!$A$17:$F$500,6,FALSE)</f>
        <v>6.7</v>
      </c>
      <c r="K52" s="7" t="str">
        <f>VLOOKUP(F52,Steuerung!$A$17:$G$500,7,FALSE)</f>
        <v>m</v>
      </c>
      <c r="L52" s="7">
        <f>VLOOKUP(F52,Steuerung!$A$17:$H$500,8,FALSE)</f>
        <v>5.3</v>
      </c>
      <c r="M52" s="77">
        <f t="shared" si="3"/>
        <v>12</v>
      </c>
      <c r="N52" s="134">
        <f t="shared" si="4"/>
        <v>123.35999999999999</v>
      </c>
      <c r="O52" s="134">
        <f t="shared" si="5"/>
        <v>68.875999999999991</v>
      </c>
      <c r="P52" s="134">
        <f t="shared" si="6"/>
        <v>54.483999999999995</v>
      </c>
      <c r="Q52" s="67">
        <f>VLOOKUP(E52,Steuerung!$A$17:$B$500,2,FALSE)</f>
        <v>0</v>
      </c>
      <c r="R52" s="67">
        <f>VLOOKUP(F52,Steuerung!$A$17:$B$500,2,FALSE)</f>
        <v>0</v>
      </c>
      <c r="S52" s="159">
        <f t="shared" si="10"/>
        <v>0</v>
      </c>
      <c r="T52" s="159">
        <f t="shared" si="11"/>
        <v>0</v>
      </c>
      <c r="U52" s="135" t="e">
        <f t="shared" si="12"/>
        <v>#DIV/0!</v>
      </c>
      <c r="V52" s="135" t="e">
        <f t="shared" si="13"/>
        <v>#DIV/0!</v>
      </c>
      <c r="W52" s="135" t="e">
        <f t="shared" si="7"/>
        <v>#DIV/0!</v>
      </c>
    </row>
    <row r="53" spans="1:23" ht="12.75" customHeight="1" x14ac:dyDescent="0.2">
      <c r="A53" s="131" t="s">
        <v>4063</v>
      </c>
      <c r="B53" s="123" t="s">
        <v>921</v>
      </c>
      <c r="C53" s="123"/>
      <c r="D53" s="123" t="s">
        <v>804</v>
      </c>
      <c r="E53" s="105" t="s">
        <v>143</v>
      </c>
      <c r="F53" s="123" t="s">
        <v>143</v>
      </c>
      <c r="G53" s="123" t="s">
        <v>1308</v>
      </c>
      <c r="H53" s="511">
        <v>10.49</v>
      </c>
      <c r="I53" s="7">
        <f>VLOOKUP(E53,Steuerung!$A$17:$E$500,5,FALSE)</f>
        <v>0</v>
      </c>
      <c r="J53" s="77">
        <f>VLOOKUP(E53,Steuerung!$A$17:$F$500,6,FALSE)</f>
        <v>0</v>
      </c>
      <c r="K53" s="7">
        <f>VLOOKUP(F53,Steuerung!$A$17:$G$500,7,FALSE)</f>
        <v>0</v>
      </c>
      <c r="L53" s="7">
        <f>VLOOKUP(F53,Steuerung!$A$17:$H$500,8,FALSE)</f>
        <v>0</v>
      </c>
      <c r="M53" s="77">
        <f t="shared" si="3"/>
        <v>0</v>
      </c>
      <c r="N53" s="134">
        <f t="shared" si="4"/>
        <v>0</v>
      </c>
      <c r="O53" s="134">
        <f t="shared" si="5"/>
        <v>0</v>
      </c>
      <c r="P53" s="134">
        <f t="shared" si="6"/>
        <v>0</v>
      </c>
      <c r="Q53" s="67">
        <f>VLOOKUP(E53,Steuerung!$A$17:$B$500,2,FALSE)</f>
        <v>0</v>
      </c>
      <c r="R53" s="67">
        <f>VLOOKUP(F53,Steuerung!$A$17:$B$500,2,FALSE)</f>
        <v>0</v>
      </c>
      <c r="S53" s="159">
        <f t="shared" si="10"/>
        <v>0</v>
      </c>
      <c r="T53" s="159">
        <f t="shared" si="11"/>
        <v>0</v>
      </c>
      <c r="U53" s="135">
        <f t="shared" si="12"/>
        <v>0</v>
      </c>
      <c r="V53" s="135">
        <f t="shared" si="13"/>
        <v>0</v>
      </c>
      <c r="W53" s="135">
        <f>IF(L53&gt;0,Q53/U53 SVS_UHR,0)</f>
        <v>0</v>
      </c>
    </row>
    <row r="54" spans="1:23" ht="12.75" customHeight="1" x14ac:dyDescent="0.2">
      <c r="A54" s="131" t="s">
        <v>4064</v>
      </c>
      <c r="B54" s="123" t="s">
        <v>852</v>
      </c>
      <c r="C54" s="123"/>
      <c r="D54" s="123" t="s">
        <v>853</v>
      </c>
      <c r="E54" s="123" t="s">
        <v>258</v>
      </c>
      <c r="F54" s="123" t="s">
        <v>258</v>
      </c>
      <c r="G54" s="123" t="s">
        <v>1308</v>
      </c>
      <c r="H54" s="511">
        <v>48.9</v>
      </c>
      <c r="I54" s="7">
        <f>VLOOKUP(E54,Steuerung!$A$17:$E$500,5,FALSE)</f>
        <v>1</v>
      </c>
      <c r="J54" s="77">
        <f>VLOOKUP(E54,Steuerung!$A$17:$F$500,6,FALSE)</f>
        <v>29.166666666666657</v>
      </c>
      <c r="K54" s="7">
        <f>VLOOKUP(F54,Steuerung!$A$17:$G$500,7,FALSE)</f>
        <v>1</v>
      </c>
      <c r="L54" s="7">
        <f>VLOOKUP(F54,Steuerung!$A$17:$H$500,8,FALSE)</f>
        <v>23</v>
      </c>
      <c r="M54" s="77">
        <f t="shared" si="3"/>
        <v>52.166666666666657</v>
      </c>
      <c r="N54" s="134">
        <f t="shared" si="4"/>
        <v>2550.9499999999994</v>
      </c>
      <c r="O54" s="134">
        <f t="shared" si="5"/>
        <v>1426.2499999999995</v>
      </c>
      <c r="P54" s="134">
        <f t="shared" si="6"/>
        <v>1124.7</v>
      </c>
      <c r="Q54" s="67">
        <f>VLOOKUP(E54,Steuerung!$A$17:$B$500,2,FALSE)</f>
        <v>0</v>
      </c>
      <c r="R54" s="67">
        <f>VLOOKUP(F54,Steuerung!$A$17:$B$500,2,FALSE)</f>
        <v>0</v>
      </c>
      <c r="S54" s="159">
        <f t="shared" si="10"/>
        <v>0</v>
      </c>
      <c r="T54" s="159">
        <f t="shared" si="11"/>
        <v>0</v>
      </c>
      <c r="U54" s="135" t="e">
        <f t="shared" si="12"/>
        <v>#DIV/0!</v>
      </c>
      <c r="V54" s="135" t="e">
        <f t="shared" si="13"/>
        <v>#DIV/0!</v>
      </c>
      <c r="W54" s="135" t="e">
        <f t="shared" si="7"/>
        <v>#DIV/0!</v>
      </c>
    </row>
    <row r="55" spans="1:23" ht="12.75" customHeight="1" x14ac:dyDescent="0.2">
      <c r="A55" s="131" t="s">
        <v>4065</v>
      </c>
      <c r="B55" s="123" t="s">
        <v>921</v>
      </c>
      <c r="C55" s="123"/>
      <c r="D55" s="123" t="s">
        <v>804</v>
      </c>
      <c r="E55" s="105" t="s">
        <v>143</v>
      </c>
      <c r="F55" s="123" t="s">
        <v>143</v>
      </c>
      <c r="G55" s="123" t="s">
        <v>1308</v>
      </c>
      <c r="H55" s="511">
        <v>15.68</v>
      </c>
      <c r="I55" s="7">
        <f>VLOOKUP(E55,Steuerung!$A$17:$E$500,5,FALSE)</f>
        <v>0</v>
      </c>
      <c r="J55" s="77">
        <f>VLOOKUP(E55,Steuerung!$A$17:$F$500,6,FALSE)</f>
        <v>0</v>
      </c>
      <c r="K55" s="7">
        <f>VLOOKUP(F55,Steuerung!$A$17:$G$500,7,FALSE)</f>
        <v>0</v>
      </c>
      <c r="L55" s="7">
        <f>VLOOKUP(F55,Steuerung!$A$17:$H$500,8,FALSE)</f>
        <v>0</v>
      </c>
      <c r="M55" s="77">
        <f t="shared" si="3"/>
        <v>0</v>
      </c>
      <c r="N55" s="134">
        <f t="shared" si="4"/>
        <v>0</v>
      </c>
      <c r="O55" s="134">
        <f t="shared" si="5"/>
        <v>0</v>
      </c>
      <c r="P55" s="134">
        <f t="shared" si="6"/>
        <v>0</v>
      </c>
      <c r="Q55" s="67">
        <f>VLOOKUP(E55,Steuerung!$A$17:$B$500,2,FALSE)</f>
        <v>0</v>
      </c>
      <c r="R55" s="67">
        <f>VLOOKUP(F55,Steuerung!$A$17:$B$500,2,FALSE)</f>
        <v>0</v>
      </c>
      <c r="S55" s="159">
        <f t="shared" si="10"/>
        <v>0</v>
      </c>
      <c r="T55" s="159">
        <f t="shared" si="11"/>
        <v>0</v>
      </c>
      <c r="U55" s="135">
        <f t="shared" si="12"/>
        <v>0</v>
      </c>
      <c r="V55" s="135">
        <f t="shared" si="13"/>
        <v>0</v>
      </c>
      <c r="W55" s="135">
        <f>IF(L55&gt;0,Q55/U55 SVS_UHR,0)</f>
        <v>0</v>
      </c>
    </row>
    <row r="56" spans="1:23" ht="12.75" customHeight="1" x14ac:dyDescent="0.2">
      <c r="A56" s="131" t="s">
        <v>4066</v>
      </c>
      <c r="B56" s="123" t="s">
        <v>4067</v>
      </c>
      <c r="C56" s="123"/>
      <c r="D56" s="123" t="s">
        <v>1160</v>
      </c>
      <c r="E56" s="123" t="s">
        <v>131</v>
      </c>
      <c r="F56" s="123" t="s">
        <v>131</v>
      </c>
      <c r="G56" s="123" t="s">
        <v>1308</v>
      </c>
      <c r="H56" s="511">
        <v>15.31</v>
      </c>
      <c r="I56" s="7">
        <f>VLOOKUP(E56,Steuerung!$A$17:$E$500,5,FALSE)</f>
        <v>0</v>
      </c>
      <c r="J56" s="77">
        <f>VLOOKUP(E56,Steuerung!$A$17:$F$500,6,FALSE)</f>
        <v>0</v>
      </c>
      <c r="K56" s="7">
        <f>VLOOKUP(F56,Steuerung!$A$17:$G$500,7,FALSE)</f>
        <v>0</v>
      </c>
      <c r="L56" s="7">
        <f>VLOOKUP(F56,Steuerung!$A$17:$H$500,8,FALSE)</f>
        <v>0</v>
      </c>
      <c r="M56" s="77">
        <f t="shared" si="3"/>
        <v>0</v>
      </c>
      <c r="N56" s="134">
        <f t="shared" si="4"/>
        <v>0</v>
      </c>
      <c r="O56" s="134">
        <f t="shared" si="5"/>
        <v>0</v>
      </c>
      <c r="P56" s="134">
        <f t="shared" si="6"/>
        <v>0</v>
      </c>
      <c r="Q56" s="67">
        <f>VLOOKUP(E56,Steuerung!$A$17:$B$500,2,FALSE)</f>
        <v>0</v>
      </c>
      <c r="R56" s="67">
        <f>VLOOKUP(F56,Steuerung!$A$17:$B$500,2,FALSE)</f>
        <v>0</v>
      </c>
      <c r="S56" s="159">
        <f t="shared" si="10"/>
        <v>0</v>
      </c>
      <c r="T56" s="159">
        <f t="shared" si="11"/>
        <v>0</v>
      </c>
      <c r="U56" s="135">
        <f t="shared" si="12"/>
        <v>0</v>
      </c>
      <c r="V56" s="135">
        <f t="shared" si="13"/>
        <v>0</v>
      </c>
      <c r="W56" s="135">
        <f>IF(L56&gt;0,Q56/U56 SVS_UHR,0)</f>
        <v>0</v>
      </c>
    </row>
    <row r="57" spans="1:23" ht="12.75" customHeight="1" x14ac:dyDescent="0.2">
      <c r="A57" s="131" t="s">
        <v>4068</v>
      </c>
      <c r="B57" s="123" t="s">
        <v>4067</v>
      </c>
      <c r="C57" s="123"/>
      <c r="D57" s="123" t="s">
        <v>1160</v>
      </c>
      <c r="E57" s="123" t="s">
        <v>131</v>
      </c>
      <c r="F57" s="123" t="s">
        <v>131</v>
      </c>
      <c r="G57" s="123" t="s">
        <v>1308</v>
      </c>
      <c r="H57" s="511">
        <v>15.06</v>
      </c>
      <c r="I57" s="7">
        <f>VLOOKUP(E57,Steuerung!$A$17:$E$500,5,FALSE)</f>
        <v>0</v>
      </c>
      <c r="J57" s="77">
        <f>VLOOKUP(E57,Steuerung!$A$17:$F$500,6,FALSE)</f>
        <v>0</v>
      </c>
      <c r="K57" s="7">
        <f>VLOOKUP(F57,Steuerung!$A$17:$G$500,7,FALSE)</f>
        <v>0</v>
      </c>
      <c r="L57" s="7">
        <f>VLOOKUP(F57,Steuerung!$A$17:$H$500,8,FALSE)</f>
        <v>0</v>
      </c>
      <c r="M57" s="77">
        <f t="shared" si="3"/>
        <v>0</v>
      </c>
      <c r="N57" s="134">
        <f t="shared" si="4"/>
        <v>0</v>
      </c>
      <c r="O57" s="134">
        <f t="shared" si="5"/>
        <v>0</v>
      </c>
      <c r="P57" s="134">
        <f t="shared" si="6"/>
        <v>0</v>
      </c>
      <c r="Q57" s="67">
        <f>VLOOKUP(E57,Steuerung!$A$17:$B$500,2,FALSE)</f>
        <v>0</v>
      </c>
      <c r="R57" s="67">
        <f>VLOOKUP(F57,Steuerung!$A$17:$B$500,2,FALSE)</f>
        <v>0</v>
      </c>
      <c r="S57" s="159">
        <f t="shared" si="10"/>
        <v>0</v>
      </c>
      <c r="T57" s="159">
        <f t="shared" si="11"/>
        <v>0</v>
      </c>
      <c r="U57" s="135">
        <f t="shared" si="12"/>
        <v>0</v>
      </c>
      <c r="V57" s="135">
        <f t="shared" si="13"/>
        <v>0</v>
      </c>
      <c r="W57" s="135">
        <f>IF(L57&gt;0,Q57/U57 SVS_UHR,0)</f>
        <v>0</v>
      </c>
    </row>
    <row r="58" spans="1:23" ht="12.75" customHeight="1" x14ac:dyDescent="0.2">
      <c r="A58" s="131" t="s">
        <v>4069</v>
      </c>
      <c r="B58" s="123" t="s">
        <v>4067</v>
      </c>
      <c r="C58" s="123"/>
      <c r="D58" s="123" t="s">
        <v>1160</v>
      </c>
      <c r="E58" s="123" t="s">
        <v>131</v>
      </c>
      <c r="F58" s="123" t="s">
        <v>131</v>
      </c>
      <c r="G58" s="123" t="s">
        <v>1308</v>
      </c>
      <c r="H58" s="511">
        <v>15.06</v>
      </c>
      <c r="I58" s="7">
        <f>VLOOKUP(E58,Steuerung!$A$17:$E$500,5,FALSE)</f>
        <v>0</v>
      </c>
      <c r="J58" s="77">
        <f>VLOOKUP(E58,Steuerung!$A$17:$F$500,6,FALSE)</f>
        <v>0</v>
      </c>
      <c r="K58" s="7">
        <f>VLOOKUP(F58,Steuerung!$A$17:$G$500,7,FALSE)</f>
        <v>0</v>
      </c>
      <c r="L58" s="7">
        <f>VLOOKUP(F58,Steuerung!$A$17:$H$500,8,FALSE)</f>
        <v>0</v>
      </c>
      <c r="M58" s="77">
        <f t="shared" si="3"/>
        <v>0</v>
      </c>
      <c r="N58" s="134">
        <f t="shared" si="4"/>
        <v>0</v>
      </c>
      <c r="O58" s="134">
        <f t="shared" si="5"/>
        <v>0</v>
      </c>
      <c r="P58" s="134">
        <f t="shared" si="6"/>
        <v>0</v>
      </c>
      <c r="Q58" s="67">
        <f>VLOOKUP(E58,Steuerung!$A$17:$B$500,2,FALSE)</f>
        <v>0</v>
      </c>
      <c r="R58" s="67">
        <f>VLOOKUP(F58,Steuerung!$A$17:$B$500,2,FALSE)</f>
        <v>0</v>
      </c>
      <c r="S58" s="159">
        <f t="shared" si="10"/>
        <v>0</v>
      </c>
      <c r="T58" s="159">
        <f t="shared" si="11"/>
        <v>0</v>
      </c>
      <c r="U58" s="135">
        <f t="shared" si="12"/>
        <v>0</v>
      </c>
      <c r="V58" s="135">
        <f t="shared" si="13"/>
        <v>0</v>
      </c>
      <c r="W58" s="135">
        <f>IF(L58&gt;0,Q58/U58 SVS_UHR,0)</f>
        <v>0</v>
      </c>
    </row>
    <row r="59" spans="1:23" ht="12.75" customHeight="1" x14ac:dyDescent="0.2">
      <c r="A59" s="131" t="s">
        <v>4070</v>
      </c>
      <c r="B59" s="123" t="s">
        <v>4067</v>
      </c>
      <c r="C59" s="123"/>
      <c r="D59" s="123" t="s">
        <v>1160</v>
      </c>
      <c r="E59" s="123" t="s">
        <v>243</v>
      </c>
      <c r="F59" s="123" t="s">
        <v>131</v>
      </c>
      <c r="G59" s="123" t="s">
        <v>1308</v>
      </c>
      <c r="H59" s="511">
        <v>15.06</v>
      </c>
      <c r="I59" s="7">
        <f>VLOOKUP(E59,Steuerung!$A$17:$E$500,5,FALSE)</f>
        <v>5</v>
      </c>
      <c r="J59" s="77">
        <f>VLOOKUP(E59,Steuerung!$A$17:$F$500,6,FALSE)</f>
        <v>137.33333333333334</v>
      </c>
      <c r="K59" s="7">
        <f>VLOOKUP(F59,Steuerung!$A$17:$G$500,7,FALSE)</f>
        <v>0</v>
      </c>
      <c r="L59" s="7">
        <f>VLOOKUP(F59,Steuerung!$A$17:$H$500,8,FALSE)</f>
        <v>0</v>
      </c>
      <c r="M59" s="77">
        <f t="shared" si="3"/>
        <v>137.33333333333334</v>
      </c>
      <c r="N59" s="134">
        <f t="shared" si="4"/>
        <v>2068.2400000000002</v>
      </c>
      <c r="O59" s="134">
        <f t="shared" si="5"/>
        <v>2068.2400000000002</v>
      </c>
      <c r="P59" s="134">
        <f t="shared" si="6"/>
        <v>0</v>
      </c>
      <c r="Q59" s="67">
        <f>VLOOKUP(E59,Steuerung!$A$17:$B$500,2,FALSE)</f>
        <v>0</v>
      </c>
      <c r="R59" s="67">
        <f>VLOOKUP(F59,Steuerung!$A$17:$B$500,2,FALSE)</f>
        <v>0</v>
      </c>
      <c r="S59" s="159">
        <f t="shared" si="10"/>
        <v>0</v>
      </c>
      <c r="T59" s="159">
        <f t="shared" si="11"/>
        <v>0</v>
      </c>
      <c r="U59" s="135" t="e">
        <f t="shared" si="12"/>
        <v>#DIV/0!</v>
      </c>
      <c r="V59" s="135">
        <f t="shared" si="13"/>
        <v>0</v>
      </c>
      <c r="W59" s="135" t="e">
        <f t="shared" si="7"/>
        <v>#DIV/0!</v>
      </c>
    </row>
    <row r="60" spans="1:23" ht="12.75" customHeight="1" x14ac:dyDescent="0.2">
      <c r="A60" s="131" t="s">
        <v>4071</v>
      </c>
      <c r="B60" s="123" t="s">
        <v>4067</v>
      </c>
      <c r="C60" s="123"/>
      <c r="D60" s="123" t="s">
        <v>1160</v>
      </c>
      <c r="E60" s="123" t="s">
        <v>243</v>
      </c>
      <c r="F60" s="123" t="s">
        <v>131</v>
      </c>
      <c r="G60" s="123" t="s">
        <v>1308</v>
      </c>
      <c r="H60" s="511">
        <v>15.68</v>
      </c>
      <c r="I60" s="7">
        <f>VLOOKUP(E60,Steuerung!$A$17:$E$500,5,FALSE)</f>
        <v>5</v>
      </c>
      <c r="J60" s="77">
        <f>VLOOKUP(E60,Steuerung!$A$17:$F$500,6,FALSE)</f>
        <v>137.33333333333334</v>
      </c>
      <c r="K60" s="7">
        <f>VLOOKUP(F60,Steuerung!$A$17:$G$500,7,FALSE)</f>
        <v>0</v>
      </c>
      <c r="L60" s="7">
        <f>VLOOKUP(F60,Steuerung!$A$17:$H$500,8,FALSE)</f>
        <v>0</v>
      </c>
      <c r="M60" s="77">
        <f t="shared" si="3"/>
        <v>137.33333333333334</v>
      </c>
      <c r="N60" s="134">
        <f t="shared" si="4"/>
        <v>2153.3866666666668</v>
      </c>
      <c r="O60" s="134">
        <f t="shared" si="5"/>
        <v>2153.3866666666668</v>
      </c>
      <c r="P60" s="134">
        <f t="shared" si="6"/>
        <v>0</v>
      </c>
      <c r="Q60" s="67">
        <f>VLOOKUP(E60,Steuerung!$A$17:$B$500,2,FALSE)</f>
        <v>0</v>
      </c>
      <c r="R60" s="67">
        <f>VLOOKUP(F60,Steuerung!$A$17:$B$500,2,FALSE)</f>
        <v>0</v>
      </c>
      <c r="S60" s="159">
        <f t="shared" si="10"/>
        <v>0</v>
      </c>
      <c r="T60" s="159">
        <f t="shared" si="11"/>
        <v>0</v>
      </c>
      <c r="U60" s="135" t="e">
        <f t="shared" si="12"/>
        <v>#DIV/0!</v>
      </c>
      <c r="V60" s="135">
        <f t="shared" si="13"/>
        <v>0</v>
      </c>
      <c r="W60" s="135" t="e">
        <f t="shared" si="7"/>
        <v>#DIV/0!</v>
      </c>
    </row>
    <row r="61" spans="1:23" ht="12.75" customHeight="1" x14ac:dyDescent="0.2">
      <c r="A61" s="131" t="s">
        <v>4072</v>
      </c>
      <c r="B61" s="123" t="s">
        <v>852</v>
      </c>
      <c r="C61" s="123"/>
      <c r="D61" s="123" t="s">
        <v>853</v>
      </c>
      <c r="E61" s="123" t="s">
        <v>258</v>
      </c>
      <c r="F61" s="123" t="s">
        <v>258</v>
      </c>
      <c r="G61" s="123" t="s">
        <v>1308</v>
      </c>
      <c r="H61" s="511">
        <v>15.2</v>
      </c>
      <c r="I61" s="7">
        <f>VLOOKUP(E61,Steuerung!$A$17:$E$500,5,FALSE)</f>
        <v>1</v>
      </c>
      <c r="J61" s="77">
        <f>VLOOKUP(E61,Steuerung!$A$17:$F$500,6,FALSE)</f>
        <v>29.166666666666657</v>
      </c>
      <c r="K61" s="7">
        <f>VLOOKUP(F61,Steuerung!$A$17:$G$500,7,FALSE)</f>
        <v>1</v>
      </c>
      <c r="L61" s="7">
        <f>VLOOKUP(F61,Steuerung!$A$17:$H$500,8,FALSE)</f>
        <v>23</v>
      </c>
      <c r="M61" s="77">
        <f t="shared" si="3"/>
        <v>52.166666666666657</v>
      </c>
      <c r="N61" s="134">
        <f t="shared" si="4"/>
        <v>792.93333333333317</v>
      </c>
      <c r="O61" s="134">
        <f t="shared" si="5"/>
        <v>443.33333333333314</v>
      </c>
      <c r="P61" s="134">
        <f t="shared" si="6"/>
        <v>349.59999999999997</v>
      </c>
      <c r="Q61" s="67">
        <f>VLOOKUP(E61,Steuerung!$A$17:$B$500,2,FALSE)</f>
        <v>0</v>
      </c>
      <c r="R61" s="67">
        <f>VLOOKUP(F61,Steuerung!$A$17:$B$500,2,FALSE)</f>
        <v>0</v>
      </c>
      <c r="S61" s="159">
        <f t="shared" si="10"/>
        <v>0</v>
      </c>
      <c r="T61" s="159">
        <f t="shared" si="11"/>
        <v>0</v>
      </c>
      <c r="U61" s="135" t="e">
        <f t="shared" si="12"/>
        <v>#DIV/0!</v>
      </c>
      <c r="V61" s="135" t="e">
        <f t="shared" si="13"/>
        <v>#DIV/0!</v>
      </c>
      <c r="W61" s="135" t="e">
        <f t="shared" si="7"/>
        <v>#DIV/0!</v>
      </c>
    </row>
    <row r="62" spans="1:23" ht="12.75" customHeight="1" x14ac:dyDescent="0.2">
      <c r="A62" s="131" t="s">
        <v>4073</v>
      </c>
      <c r="B62" s="123" t="s">
        <v>794</v>
      </c>
      <c r="C62" s="123"/>
      <c r="D62" s="123" t="s">
        <v>795</v>
      </c>
      <c r="E62" s="105" t="s">
        <v>187</v>
      </c>
      <c r="F62" s="123" t="s">
        <v>187</v>
      </c>
      <c r="G62" s="123" t="s">
        <v>1308</v>
      </c>
      <c r="H62" s="511">
        <v>55.58</v>
      </c>
      <c r="I62" s="7">
        <f>VLOOKUP(E62,Steuerung!$A$17:$E$500,5,FALSE)</f>
        <v>2</v>
      </c>
      <c r="J62" s="77">
        <f>VLOOKUP(E62,Steuerung!$A$17:$F$500,6,FALSE)</f>
        <v>58.333333333333329</v>
      </c>
      <c r="K62" s="7">
        <f>VLOOKUP(F62,Steuerung!$A$17:$G$500,7,FALSE)</f>
        <v>2</v>
      </c>
      <c r="L62" s="7">
        <f>VLOOKUP(F62,Steuerung!$A$17:$H$500,8,FALSE)</f>
        <v>46</v>
      </c>
      <c r="M62" s="77">
        <f t="shared" si="3"/>
        <v>104.33333333333333</v>
      </c>
      <c r="N62" s="134">
        <f t="shared" si="4"/>
        <v>5798.8466666666664</v>
      </c>
      <c r="O62" s="134">
        <f t="shared" si="5"/>
        <v>3242.1666666666665</v>
      </c>
      <c r="P62" s="134">
        <f t="shared" si="6"/>
        <v>2556.6799999999998</v>
      </c>
      <c r="Q62" s="67">
        <f>VLOOKUP(E62,Steuerung!$A$17:$B$500,2,FALSE)</f>
        <v>0</v>
      </c>
      <c r="R62" s="67">
        <f>VLOOKUP(F62,Steuerung!$A$17:$B$500,2,FALSE)</f>
        <v>0</v>
      </c>
      <c r="S62" s="159">
        <f t="shared" si="10"/>
        <v>0</v>
      </c>
      <c r="T62" s="159">
        <f t="shared" si="11"/>
        <v>0</v>
      </c>
      <c r="U62" s="135" t="e">
        <f t="shared" si="12"/>
        <v>#DIV/0!</v>
      </c>
      <c r="V62" s="135" t="e">
        <f t="shared" si="13"/>
        <v>#DIV/0!</v>
      </c>
      <c r="W62" s="135" t="e">
        <f t="shared" si="7"/>
        <v>#DIV/0!</v>
      </c>
    </row>
    <row r="63" spans="1:23" ht="12.75" customHeight="1" x14ac:dyDescent="0.2">
      <c r="A63" s="131" t="s">
        <v>4073</v>
      </c>
      <c r="B63" s="123" t="s">
        <v>4074</v>
      </c>
      <c r="C63" s="123"/>
      <c r="D63" s="123" t="s">
        <v>795</v>
      </c>
      <c r="E63" s="105" t="s">
        <v>187</v>
      </c>
      <c r="F63" s="123" t="s">
        <v>187</v>
      </c>
      <c r="G63" s="123" t="s">
        <v>1308</v>
      </c>
      <c r="H63" s="511">
        <v>6.51</v>
      </c>
      <c r="I63" s="7">
        <f>VLOOKUP(E63,Steuerung!$A$17:$E$500,5,FALSE)</f>
        <v>2</v>
      </c>
      <c r="J63" s="77">
        <f>VLOOKUP(E63,Steuerung!$A$17:$F$500,6,FALSE)</f>
        <v>58.333333333333329</v>
      </c>
      <c r="K63" s="7">
        <f>VLOOKUP(F63,Steuerung!$A$17:$G$500,7,FALSE)</f>
        <v>2</v>
      </c>
      <c r="L63" s="7">
        <f>VLOOKUP(F63,Steuerung!$A$17:$H$500,8,FALSE)</f>
        <v>46</v>
      </c>
      <c r="M63" s="77">
        <f t="shared" si="3"/>
        <v>104.33333333333333</v>
      </c>
      <c r="N63" s="134">
        <f t="shared" si="4"/>
        <v>679.20999999999992</v>
      </c>
      <c r="O63" s="134">
        <f t="shared" si="5"/>
        <v>379.74999999999994</v>
      </c>
      <c r="P63" s="134">
        <f t="shared" si="6"/>
        <v>299.45999999999998</v>
      </c>
      <c r="Q63" s="67">
        <f>VLOOKUP(E63,Steuerung!$A$17:$B$500,2,FALSE)</f>
        <v>0</v>
      </c>
      <c r="R63" s="67">
        <f>VLOOKUP(F63,Steuerung!$A$17:$B$500,2,FALSE)</f>
        <v>0</v>
      </c>
      <c r="S63" s="159">
        <f t="shared" si="10"/>
        <v>0</v>
      </c>
      <c r="T63" s="159">
        <f t="shared" si="11"/>
        <v>0</v>
      </c>
      <c r="U63" s="135" t="e">
        <f t="shared" si="12"/>
        <v>#DIV/0!</v>
      </c>
      <c r="V63" s="135" t="e">
        <f t="shared" si="13"/>
        <v>#DIV/0!</v>
      </c>
      <c r="W63" s="135" t="e">
        <f t="shared" si="7"/>
        <v>#DIV/0!</v>
      </c>
    </row>
    <row r="64" spans="1:23" ht="12.75" customHeight="1" x14ac:dyDescent="0.2">
      <c r="A64" s="131" t="s">
        <v>4075</v>
      </c>
      <c r="B64" s="123" t="s">
        <v>1159</v>
      </c>
      <c r="C64" s="123"/>
      <c r="D64" s="123" t="s">
        <v>1160</v>
      </c>
      <c r="E64" s="123" t="s">
        <v>237</v>
      </c>
      <c r="F64" s="123" t="s">
        <v>237</v>
      </c>
      <c r="G64" s="123" t="s">
        <v>1308</v>
      </c>
      <c r="H64" s="511">
        <v>20.34</v>
      </c>
      <c r="I64" s="7">
        <f>VLOOKUP(E64,Steuerung!$A$17:$E$500,5,FALSE)</f>
        <v>1</v>
      </c>
      <c r="J64" s="77">
        <f>VLOOKUP(E64,Steuerung!$A$17:$F$500,6,FALSE)</f>
        <v>29.166666666666657</v>
      </c>
      <c r="K64" s="7">
        <f>VLOOKUP(F64,Steuerung!$A$17:$G$500,7,FALSE)</f>
        <v>1</v>
      </c>
      <c r="L64" s="7">
        <f>VLOOKUP(F64,Steuerung!$A$17:$H$500,8,FALSE)</f>
        <v>23</v>
      </c>
      <c r="M64" s="77">
        <f t="shared" si="3"/>
        <v>52.166666666666657</v>
      </c>
      <c r="N64" s="134">
        <f t="shared" si="4"/>
        <v>1061.0699999999997</v>
      </c>
      <c r="O64" s="134">
        <f t="shared" si="5"/>
        <v>593.24999999999977</v>
      </c>
      <c r="P64" s="134">
        <f t="shared" si="6"/>
        <v>467.82</v>
      </c>
      <c r="Q64" s="67">
        <f>VLOOKUP(E64,Steuerung!$A$17:$B$500,2,FALSE)</f>
        <v>0</v>
      </c>
      <c r="R64" s="67">
        <f>VLOOKUP(F64,Steuerung!$A$17:$B$500,2,FALSE)</f>
        <v>0</v>
      </c>
      <c r="S64" s="159">
        <f t="shared" si="10"/>
        <v>0</v>
      </c>
      <c r="T64" s="159">
        <f t="shared" si="11"/>
        <v>0</v>
      </c>
      <c r="U64" s="135" t="e">
        <f t="shared" si="12"/>
        <v>#DIV/0!</v>
      </c>
      <c r="V64" s="135" t="e">
        <f t="shared" si="13"/>
        <v>#DIV/0!</v>
      </c>
      <c r="W64" s="135" t="e">
        <f t="shared" si="7"/>
        <v>#DIV/0!</v>
      </c>
    </row>
    <row r="65" spans="1:23" ht="12.75" customHeight="1" x14ac:dyDescent="0.2">
      <c r="A65" s="131" t="s">
        <v>4076</v>
      </c>
      <c r="B65" s="123" t="s">
        <v>852</v>
      </c>
      <c r="C65" s="123"/>
      <c r="D65" s="123" t="s">
        <v>853</v>
      </c>
      <c r="E65" s="123" t="s">
        <v>260</v>
      </c>
      <c r="F65" s="123" t="s">
        <v>260</v>
      </c>
      <c r="G65" s="123" t="s">
        <v>1308</v>
      </c>
      <c r="H65" s="511">
        <v>21.18</v>
      </c>
      <c r="I65" s="7">
        <f>VLOOKUP(E65,Steuerung!$A$17:$E$500,5,FALSE)</f>
        <v>2</v>
      </c>
      <c r="J65" s="77">
        <f>VLOOKUP(E65,Steuerung!$A$17:$F$500,6,FALSE)</f>
        <v>58.333333333333329</v>
      </c>
      <c r="K65" s="7">
        <f>VLOOKUP(F65,Steuerung!$A$17:$G$500,7,FALSE)</f>
        <v>2</v>
      </c>
      <c r="L65" s="7">
        <f>VLOOKUP(F65,Steuerung!$A$17:$H$500,8,FALSE)</f>
        <v>46</v>
      </c>
      <c r="M65" s="77">
        <f t="shared" si="3"/>
        <v>104.33333333333333</v>
      </c>
      <c r="N65" s="134">
        <f t="shared" si="4"/>
        <v>2209.7799999999997</v>
      </c>
      <c r="O65" s="134">
        <f t="shared" si="5"/>
        <v>1235.4999999999998</v>
      </c>
      <c r="P65" s="134">
        <f t="shared" si="6"/>
        <v>974.28</v>
      </c>
      <c r="Q65" s="67">
        <f>VLOOKUP(E65,Steuerung!$A$17:$B$500,2,FALSE)</f>
        <v>0</v>
      </c>
      <c r="R65" s="67">
        <f>VLOOKUP(F65,Steuerung!$A$17:$B$500,2,FALSE)</f>
        <v>0</v>
      </c>
      <c r="S65" s="159">
        <f t="shared" si="10"/>
        <v>0</v>
      </c>
      <c r="T65" s="159">
        <f t="shared" si="11"/>
        <v>0</v>
      </c>
      <c r="U65" s="135" t="e">
        <f t="shared" si="12"/>
        <v>#DIV/0!</v>
      </c>
      <c r="V65" s="135" t="e">
        <f t="shared" si="13"/>
        <v>#DIV/0!</v>
      </c>
      <c r="W65" s="135" t="e">
        <f t="shared" si="7"/>
        <v>#DIV/0!</v>
      </c>
    </row>
    <row r="66" spans="1:23" ht="12.75" customHeight="1" x14ac:dyDescent="0.2">
      <c r="A66" s="131" t="s">
        <v>4077</v>
      </c>
      <c r="B66" s="123" t="s">
        <v>807</v>
      </c>
      <c r="C66" s="123"/>
      <c r="D66" s="123" t="s">
        <v>804</v>
      </c>
      <c r="E66" s="123" t="s">
        <v>319</v>
      </c>
      <c r="F66" s="123" t="s">
        <v>319</v>
      </c>
      <c r="G66" s="123" t="s">
        <v>1308</v>
      </c>
      <c r="H66" s="511">
        <v>20.12</v>
      </c>
      <c r="I66" s="7">
        <f>VLOOKUP(E66,Steuerung!$A$17:$E$500,5,FALSE)</f>
        <v>1</v>
      </c>
      <c r="J66" s="77">
        <f>VLOOKUP(E66,Steuerung!$A$17:$F$500,6,FALSE)</f>
        <v>29.166666666666657</v>
      </c>
      <c r="K66" s="7">
        <f>VLOOKUP(F66,Steuerung!$A$17:$G$500,7,FALSE)</f>
        <v>1</v>
      </c>
      <c r="L66" s="7">
        <f>VLOOKUP(F66,Steuerung!$A$17:$H$500,8,FALSE)</f>
        <v>23</v>
      </c>
      <c r="M66" s="77">
        <f t="shared" si="3"/>
        <v>52.166666666666657</v>
      </c>
      <c r="N66" s="134">
        <f t="shared" si="4"/>
        <v>1049.5933333333332</v>
      </c>
      <c r="O66" s="134">
        <f t="shared" si="5"/>
        <v>586.83333333333314</v>
      </c>
      <c r="P66" s="134">
        <f t="shared" si="6"/>
        <v>462.76000000000005</v>
      </c>
      <c r="Q66" s="67">
        <f>VLOOKUP(E66,Steuerung!$A$17:$B$500,2,FALSE)</f>
        <v>0</v>
      </c>
      <c r="R66" s="67">
        <f>VLOOKUP(F66,Steuerung!$A$17:$B$500,2,FALSE)</f>
        <v>0</v>
      </c>
      <c r="S66" s="159">
        <f t="shared" si="10"/>
        <v>0</v>
      </c>
      <c r="T66" s="159">
        <f t="shared" si="11"/>
        <v>0</v>
      </c>
      <c r="U66" s="135" t="e">
        <f t="shared" si="12"/>
        <v>#DIV/0!</v>
      </c>
      <c r="V66" s="135" t="e">
        <f t="shared" si="13"/>
        <v>#DIV/0!</v>
      </c>
      <c r="W66" s="135" t="e">
        <f t="shared" si="7"/>
        <v>#DIV/0!</v>
      </c>
    </row>
    <row r="67" spans="1:23" ht="12.75" customHeight="1" x14ac:dyDescent="0.2">
      <c r="A67" s="131" t="s">
        <v>4078</v>
      </c>
      <c r="B67" s="123" t="s">
        <v>807</v>
      </c>
      <c r="C67" s="123"/>
      <c r="D67" s="123" t="s">
        <v>804</v>
      </c>
      <c r="E67" s="123" t="s">
        <v>319</v>
      </c>
      <c r="F67" s="123" t="s">
        <v>319</v>
      </c>
      <c r="G67" s="123" t="s">
        <v>1308</v>
      </c>
      <c r="H67" s="511">
        <v>19.54</v>
      </c>
      <c r="I67" s="7">
        <f>VLOOKUP(E67,Steuerung!$A$17:$E$500,5,FALSE)</f>
        <v>1</v>
      </c>
      <c r="J67" s="77">
        <f>VLOOKUP(E67,Steuerung!$A$17:$F$500,6,FALSE)</f>
        <v>29.166666666666657</v>
      </c>
      <c r="K67" s="7">
        <f>VLOOKUP(F67,Steuerung!$A$17:$G$500,7,FALSE)</f>
        <v>1</v>
      </c>
      <c r="L67" s="7">
        <f>VLOOKUP(F67,Steuerung!$A$17:$H$500,8,FALSE)</f>
        <v>23</v>
      </c>
      <c r="M67" s="77">
        <f t="shared" si="3"/>
        <v>52.166666666666657</v>
      </c>
      <c r="N67" s="134">
        <f t="shared" si="4"/>
        <v>1019.3366666666665</v>
      </c>
      <c r="O67" s="134">
        <f t="shared" si="5"/>
        <v>569.9166666666664</v>
      </c>
      <c r="P67" s="134">
        <f t="shared" si="6"/>
        <v>449.41999999999996</v>
      </c>
      <c r="Q67" s="67">
        <f>VLOOKUP(E67,Steuerung!$A$17:$B$500,2,FALSE)</f>
        <v>0</v>
      </c>
      <c r="R67" s="67">
        <f>VLOOKUP(F67,Steuerung!$A$17:$B$500,2,FALSE)</f>
        <v>0</v>
      </c>
      <c r="S67" s="159">
        <f t="shared" si="10"/>
        <v>0</v>
      </c>
      <c r="T67" s="159">
        <f t="shared" si="11"/>
        <v>0</v>
      </c>
      <c r="U67" s="135" t="e">
        <f t="shared" si="12"/>
        <v>#DIV/0!</v>
      </c>
      <c r="V67" s="135" t="e">
        <f t="shared" si="13"/>
        <v>#DIV/0!</v>
      </c>
      <c r="W67" s="135" t="e">
        <f t="shared" si="7"/>
        <v>#DIV/0!</v>
      </c>
    </row>
    <row r="68" spans="1:23" ht="12.75" customHeight="1" x14ac:dyDescent="0.2">
      <c r="A68" s="131" t="s">
        <v>4079</v>
      </c>
      <c r="B68" s="123" t="s">
        <v>1159</v>
      </c>
      <c r="C68" s="123"/>
      <c r="D68" s="123" t="s">
        <v>1160</v>
      </c>
      <c r="E68" s="123" t="s">
        <v>243</v>
      </c>
      <c r="F68" s="123" t="s">
        <v>243</v>
      </c>
      <c r="G68" s="123" t="s">
        <v>1308</v>
      </c>
      <c r="H68" s="511">
        <v>15.68</v>
      </c>
      <c r="I68" s="7">
        <f>VLOOKUP(E68,Steuerung!$A$17:$E$500,5,FALSE)</f>
        <v>5</v>
      </c>
      <c r="J68" s="77">
        <f>VLOOKUP(E68,Steuerung!$A$17:$F$500,6,FALSE)</f>
        <v>137.33333333333334</v>
      </c>
      <c r="K68" s="7">
        <f>VLOOKUP(F68,Steuerung!$A$17:$G$500,7,FALSE)</f>
        <v>5</v>
      </c>
      <c r="L68" s="7">
        <f>VLOOKUP(F68,Steuerung!$A$17:$H$500,8,FALSE)</f>
        <v>113</v>
      </c>
      <c r="M68" s="77">
        <f t="shared" si="3"/>
        <v>250.33333333333334</v>
      </c>
      <c r="N68" s="134">
        <f t="shared" si="4"/>
        <v>3925.2266666666669</v>
      </c>
      <c r="O68" s="134">
        <f t="shared" si="5"/>
        <v>2153.3866666666668</v>
      </c>
      <c r="P68" s="134">
        <f t="shared" si="6"/>
        <v>1771.84</v>
      </c>
      <c r="Q68" s="67">
        <f>VLOOKUP(E68,Steuerung!$A$17:$B$500,2,FALSE)</f>
        <v>0</v>
      </c>
      <c r="R68" s="67">
        <f>VLOOKUP(F68,Steuerung!$A$17:$B$500,2,FALSE)</f>
        <v>0</v>
      </c>
      <c r="S68" s="159">
        <f t="shared" si="10"/>
        <v>0</v>
      </c>
      <c r="T68" s="159">
        <f t="shared" si="11"/>
        <v>0</v>
      </c>
      <c r="U68" s="135" t="e">
        <f t="shared" si="12"/>
        <v>#DIV/0!</v>
      </c>
      <c r="V68" s="135" t="e">
        <f t="shared" si="13"/>
        <v>#DIV/0!</v>
      </c>
      <c r="W68" s="135" t="e">
        <f t="shared" si="7"/>
        <v>#DIV/0!</v>
      </c>
    </row>
    <row r="69" spans="1:23" ht="12.75" customHeight="1" x14ac:dyDescent="0.2">
      <c r="A69" s="131" t="s">
        <v>4080</v>
      </c>
      <c r="B69" s="123" t="s">
        <v>3074</v>
      </c>
      <c r="C69" s="123"/>
      <c r="D69" s="123" t="s">
        <v>1160</v>
      </c>
      <c r="E69" s="123" t="s">
        <v>237</v>
      </c>
      <c r="F69" s="123" t="s">
        <v>237</v>
      </c>
      <c r="G69" s="123" t="s">
        <v>1308</v>
      </c>
      <c r="H69" s="511">
        <v>20.12</v>
      </c>
      <c r="I69" s="7">
        <f>VLOOKUP(E69,Steuerung!$A$17:$E$500,5,FALSE)</f>
        <v>1</v>
      </c>
      <c r="J69" s="77">
        <f>VLOOKUP(E69,Steuerung!$A$17:$F$500,6,FALSE)</f>
        <v>29.166666666666657</v>
      </c>
      <c r="K69" s="7">
        <f>VLOOKUP(F69,Steuerung!$A$17:$G$500,7,FALSE)</f>
        <v>1</v>
      </c>
      <c r="L69" s="7">
        <f>VLOOKUP(F69,Steuerung!$A$17:$H$500,8,FALSE)</f>
        <v>23</v>
      </c>
      <c r="M69" s="77">
        <f t="shared" si="3"/>
        <v>52.166666666666657</v>
      </c>
      <c r="N69" s="134">
        <f t="shared" si="4"/>
        <v>1049.5933333333332</v>
      </c>
      <c r="O69" s="134">
        <f t="shared" si="5"/>
        <v>586.83333333333314</v>
      </c>
      <c r="P69" s="134">
        <f t="shared" si="6"/>
        <v>462.76000000000005</v>
      </c>
      <c r="Q69" s="67">
        <f>VLOOKUP(E69,Steuerung!$A$17:$B$500,2,FALSE)</f>
        <v>0</v>
      </c>
      <c r="R69" s="67">
        <f>VLOOKUP(F69,Steuerung!$A$17:$B$500,2,FALSE)</f>
        <v>0</v>
      </c>
      <c r="S69" s="159">
        <f t="shared" si="10"/>
        <v>0</v>
      </c>
      <c r="T69" s="159">
        <f t="shared" si="11"/>
        <v>0</v>
      </c>
      <c r="U69" s="135" t="e">
        <f t="shared" si="12"/>
        <v>#DIV/0!</v>
      </c>
      <c r="V69" s="135" t="e">
        <f t="shared" si="13"/>
        <v>#DIV/0!</v>
      </c>
      <c r="W69" s="135" t="e">
        <f t="shared" si="7"/>
        <v>#DIV/0!</v>
      </c>
    </row>
    <row r="70" spans="1:23" ht="12.75" customHeight="1" x14ac:dyDescent="0.2">
      <c r="A70" s="131" t="s">
        <v>4081</v>
      </c>
      <c r="B70" s="123" t="s">
        <v>1159</v>
      </c>
      <c r="C70" s="123"/>
      <c r="D70" s="123" t="s">
        <v>1160</v>
      </c>
      <c r="E70" s="123" t="s">
        <v>243</v>
      </c>
      <c r="F70" s="123" t="s">
        <v>243</v>
      </c>
      <c r="G70" s="123" t="s">
        <v>1308</v>
      </c>
      <c r="H70" s="511">
        <v>15.93</v>
      </c>
      <c r="I70" s="7">
        <f>VLOOKUP(E70,Steuerung!$A$17:$E$500,5,FALSE)</f>
        <v>5</v>
      </c>
      <c r="J70" s="77">
        <f>VLOOKUP(E70,Steuerung!$A$17:$F$500,6,FALSE)</f>
        <v>137.33333333333334</v>
      </c>
      <c r="K70" s="7">
        <f>VLOOKUP(F70,Steuerung!$A$17:$G$500,7,FALSE)</f>
        <v>5</v>
      </c>
      <c r="L70" s="7">
        <f>VLOOKUP(F70,Steuerung!$A$17:$H$500,8,FALSE)</f>
        <v>113</v>
      </c>
      <c r="M70" s="77">
        <f t="shared" si="3"/>
        <v>250.33333333333334</v>
      </c>
      <c r="N70" s="134">
        <f t="shared" si="4"/>
        <v>3987.81</v>
      </c>
      <c r="O70" s="134">
        <f t="shared" si="5"/>
        <v>2187.7200000000003</v>
      </c>
      <c r="P70" s="134">
        <f t="shared" si="6"/>
        <v>1800.09</v>
      </c>
      <c r="Q70" s="67">
        <f>VLOOKUP(E70,Steuerung!$A$17:$B$500,2,FALSE)</f>
        <v>0</v>
      </c>
      <c r="R70" s="67">
        <f>VLOOKUP(F70,Steuerung!$A$17:$B$500,2,FALSE)</f>
        <v>0</v>
      </c>
      <c r="S70" s="159">
        <f t="shared" si="10"/>
        <v>0</v>
      </c>
      <c r="T70" s="159">
        <f t="shared" si="11"/>
        <v>0</v>
      </c>
      <c r="U70" s="135" t="e">
        <f t="shared" si="12"/>
        <v>#DIV/0!</v>
      </c>
      <c r="V70" s="135" t="e">
        <f t="shared" si="13"/>
        <v>#DIV/0!</v>
      </c>
      <c r="W70" s="135" t="e">
        <f t="shared" si="7"/>
        <v>#DIV/0!</v>
      </c>
    </row>
    <row r="71" spans="1:23" ht="12.75" customHeight="1" x14ac:dyDescent="0.2">
      <c r="A71" s="131" t="s">
        <v>4082</v>
      </c>
      <c r="B71" s="123" t="s">
        <v>1159</v>
      </c>
      <c r="C71" s="123"/>
      <c r="D71" s="123" t="s">
        <v>1160</v>
      </c>
      <c r="E71" s="123" t="s">
        <v>243</v>
      </c>
      <c r="F71" s="123" t="s">
        <v>243</v>
      </c>
      <c r="G71" s="123" t="s">
        <v>1308</v>
      </c>
      <c r="H71" s="511">
        <v>15.06</v>
      </c>
      <c r="I71" s="7">
        <f>VLOOKUP(E71,Steuerung!$A$17:$E$500,5,FALSE)</f>
        <v>5</v>
      </c>
      <c r="J71" s="77">
        <f>VLOOKUP(E71,Steuerung!$A$17:$F$500,6,FALSE)</f>
        <v>137.33333333333334</v>
      </c>
      <c r="K71" s="7">
        <f>VLOOKUP(F71,Steuerung!$A$17:$G$500,7,FALSE)</f>
        <v>5</v>
      </c>
      <c r="L71" s="7">
        <f>VLOOKUP(F71,Steuerung!$A$17:$H$500,8,FALSE)</f>
        <v>113</v>
      </c>
      <c r="M71" s="77">
        <f t="shared" si="3"/>
        <v>250.33333333333334</v>
      </c>
      <c r="N71" s="134">
        <f t="shared" si="4"/>
        <v>3770.0200000000004</v>
      </c>
      <c r="O71" s="134">
        <f t="shared" si="5"/>
        <v>2068.2400000000002</v>
      </c>
      <c r="P71" s="134">
        <f t="shared" si="6"/>
        <v>1701.78</v>
      </c>
      <c r="Q71" s="67">
        <f>VLOOKUP(E71,Steuerung!$A$17:$B$500,2,FALSE)</f>
        <v>0</v>
      </c>
      <c r="R71" s="67">
        <f>VLOOKUP(F71,Steuerung!$A$17:$B$500,2,FALSE)</f>
        <v>0</v>
      </c>
      <c r="S71" s="159">
        <f t="shared" si="10"/>
        <v>0</v>
      </c>
      <c r="T71" s="159">
        <f t="shared" si="11"/>
        <v>0</v>
      </c>
      <c r="U71" s="135" t="e">
        <f t="shared" si="12"/>
        <v>#DIV/0!</v>
      </c>
      <c r="V71" s="135" t="e">
        <f t="shared" si="13"/>
        <v>#DIV/0!</v>
      </c>
      <c r="W71" s="135" t="e">
        <f t="shared" si="7"/>
        <v>#DIV/0!</v>
      </c>
    </row>
    <row r="72" spans="1:23" ht="12.75" customHeight="1" x14ac:dyDescent="0.2">
      <c r="A72" s="131" t="s">
        <v>4083</v>
      </c>
      <c r="B72" s="123" t="s">
        <v>852</v>
      </c>
      <c r="C72" s="123"/>
      <c r="D72" s="123" t="s">
        <v>1160</v>
      </c>
      <c r="E72" s="123" t="s">
        <v>239</v>
      </c>
      <c r="F72" s="123" t="s">
        <v>239</v>
      </c>
      <c r="G72" s="123" t="s">
        <v>1308</v>
      </c>
      <c r="H72" s="511">
        <v>18.12</v>
      </c>
      <c r="I72" s="7">
        <f>VLOOKUP(E72,Steuerung!$A$17:$E$500,5,FALSE)</f>
        <v>2</v>
      </c>
      <c r="J72" s="77">
        <f>VLOOKUP(E72,Steuerung!$A$17:$F$500,6,FALSE)</f>
        <v>58.333333333333329</v>
      </c>
      <c r="K72" s="7">
        <f>VLOOKUP(F72,Steuerung!$A$17:$G$500,7,FALSE)</f>
        <v>2</v>
      </c>
      <c r="L72" s="7">
        <f>VLOOKUP(F72,Steuerung!$A$17:$H$500,8,FALSE)</f>
        <v>46</v>
      </c>
      <c r="M72" s="77">
        <f t="shared" si="3"/>
        <v>104.33333333333333</v>
      </c>
      <c r="N72" s="134">
        <f t="shared" si="4"/>
        <v>1890.52</v>
      </c>
      <c r="O72" s="134">
        <f t="shared" si="5"/>
        <v>1057</v>
      </c>
      <c r="P72" s="134">
        <f t="shared" si="6"/>
        <v>833.5200000000001</v>
      </c>
      <c r="Q72" s="67">
        <f>VLOOKUP(E72,Steuerung!$A$17:$B$500,2,FALSE)</f>
        <v>0</v>
      </c>
      <c r="R72" s="67">
        <f>VLOOKUP(F72,Steuerung!$A$17:$B$500,2,FALSE)</f>
        <v>0</v>
      </c>
      <c r="S72" s="159">
        <f t="shared" si="10"/>
        <v>0</v>
      </c>
      <c r="T72" s="159">
        <f t="shared" si="11"/>
        <v>0</v>
      </c>
      <c r="U72" s="135" t="e">
        <f t="shared" si="12"/>
        <v>#DIV/0!</v>
      </c>
      <c r="V72" s="135" t="e">
        <f t="shared" si="13"/>
        <v>#DIV/0!</v>
      </c>
      <c r="W72" s="135" t="e">
        <f t="shared" si="7"/>
        <v>#DIV/0!</v>
      </c>
    </row>
    <row r="73" spans="1:23" ht="12.75" customHeight="1" x14ac:dyDescent="0.2">
      <c r="A73" s="131" t="s">
        <v>4084</v>
      </c>
      <c r="B73" s="123" t="s">
        <v>794</v>
      </c>
      <c r="C73" s="123"/>
      <c r="D73" s="123" t="s">
        <v>795</v>
      </c>
      <c r="E73" s="123" t="s">
        <v>187</v>
      </c>
      <c r="F73" s="123" t="s">
        <v>187</v>
      </c>
      <c r="G73" s="123" t="s">
        <v>1308</v>
      </c>
      <c r="H73" s="511">
        <v>48.6</v>
      </c>
      <c r="I73" s="7">
        <f>VLOOKUP(E73,Steuerung!$A$17:$E$500,5,FALSE)</f>
        <v>2</v>
      </c>
      <c r="J73" s="77">
        <f>VLOOKUP(E73,Steuerung!$A$17:$F$500,6,FALSE)</f>
        <v>58.333333333333329</v>
      </c>
      <c r="K73" s="7">
        <f>VLOOKUP(F73,Steuerung!$A$17:$G$500,7,FALSE)</f>
        <v>2</v>
      </c>
      <c r="L73" s="7">
        <f>VLOOKUP(F73,Steuerung!$A$17:$H$500,8,FALSE)</f>
        <v>46</v>
      </c>
      <c r="M73" s="77">
        <f t="shared" si="3"/>
        <v>104.33333333333333</v>
      </c>
      <c r="N73" s="134">
        <f t="shared" si="4"/>
        <v>5070.6000000000004</v>
      </c>
      <c r="O73" s="134">
        <f t="shared" si="5"/>
        <v>2835</v>
      </c>
      <c r="P73" s="134">
        <f t="shared" si="6"/>
        <v>2235.6</v>
      </c>
      <c r="Q73" s="67">
        <f>VLOOKUP(E73,Steuerung!$A$17:$B$500,2,FALSE)</f>
        <v>0</v>
      </c>
      <c r="R73" s="67">
        <f>VLOOKUP(F73,Steuerung!$A$17:$B$500,2,FALSE)</f>
        <v>0</v>
      </c>
      <c r="S73" s="159">
        <f t="shared" si="10"/>
        <v>0</v>
      </c>
      <c r="T73" s="159">
        <f t="shared" si="11"/>
        <v>0</v>
      </c>
      <c r="U73" s="135" t="e">
        <f t="shared" si="12"/>
        <v>#DIV/0!</v>
      </c>
      <c r="V73" s="135" t="e">
        <f t="shared" si="13"/>
        <v>#DIV/0!</v>
      </c>
      <c r="W73" s="135" t="e">
        <f t="shared" si="7"/>
        <v>#DIV/0!</v>
      </c>
    </row>
    <row r="74" spans="1:23" ht="12.75" customHeight="1" x14ac:dyDescent="0.2">
      <c r="A74" s="131" t="s">
        <v>4085</v>
      </c>
      <c r="B74" s="123" t="s">
        <v>1601</v>
      </c>
      <c r="C74" s="123"/>
      <c r="D74" s="123" t="s">
        <v>853</v>
      </c>
      <c r="E74" s="123" t="s">
        <v>260</v>
      </c>
      <c r="F74" s="123" t="s">
        <v>260</v>
      </c>
      <c r="G74" s="123" t="s">
        <v>1790</v>
      </c>
      <c r="H74" s="511">
        <v>10.38</v>
      </c>
      <c r="I74" s="7">
        <f>VLOOKUP(E74,Steuerung!$A$17:$E$500,5,FALSE)</f>
        <v>2</v>
      </c>
      <c r="J74" s="77">
        <f>VLOOKUP(E74,Steuerung!$A$17:$F$500,6,FALSE)</f>
        <v>58.333333333333329</v>
      </c>
      <c r="K74" s="7">
        <f>VLOOKUP(F74,Steuerung!$A$17:$G$500,7,FALSE)</f>
        <v>2</v>
      </c>
      <c r="L74" s="7">
        <f>VLOOKUP(F74,Steuerung!$A$17:$H$500,8,FALSE)</f>
        <v>46</v>
      </c>
      <c r="M74" s="77">
        <f t="shared" si="3"/>
        <v>104.33333333333333</v>
      </c>
      <c r="N74" s="134">
        <f t="shared" si="4"/>
        <v>1082.98</v>
      </c>
      <c r="O74" s="134">
        <f t="shared" si="5"/>
        <v>605.5</v>
      </c>
      <c r="P74" s="134">
        <f t="shared" si="6"/>
        <v>477.48</v>
      </c>
      <c r="Q74" s="67">
        <f>VLOOKUP(E74,Steuerung!$A$17:$B$500,2,FALSE)</f>
        <v>0</v>
      </c>
      <c r="R74" s="67">
        <f>VLOOKUP(F74,Steuerung!$A$17:$B$500,2,FALSE)</f>
        <v>0</v>
      </c>
      <c r="S74" s="159">
        <f t="shared" si="10"/>
        <v>0</v>
      </c>
      <c r="T74" s="159">
        <f t="shared" si="11"/>
        <v>0</v>
      </c>
      <c r="U74" s="135" t="e">
        <f t="shared" si="12"/>
        <v>#DIV/0!</v>
      </c>
      <c r="V74" s="135" t="e">
        <f t="shared" si="13"/>
        <v>#DIV/0!</v>
      </c>
      <c r="W74" s="135" t="e">
        <f t="shared" si="7"/>
        <v>#DIV/0!</v>
      </c>
    </row>
    <row r="75" spans="1:23" ht="12.75" customHeight="1" x14ac:dyDescent="0.2">
      <c r="A75" s="131" t="s">
        <v>4086</v>
      </c>
      <c r="B75" s="123" t="s">
        <v>4087</v>
      </c>
      <c r="C75" s="123"/>
      <c r="D75" s="123" t="s">
        <v>1160</v>
      </c>
      <c r="E75" s="123" t="s">
        <v>243</v>
      </c>
      <c r="F75" s="123" t="s">
        <v>243</v>
      </c>
      <c r="G75" s="123" t="s">
        <v>1308</v>
      </c>
      <c r="H75" s="511">
        <v>19.170000000000002</v>
      </c>
      <c r="I75" s="7">
        <f>VLOOKUP(E75,Steuerung!$A$17:$E$500,5,FALSE)</f>
        <v>5</v>
      </c>
      <c r="J75" s="77">
        <f>VLOOKUP(E75,Steuerung!$A$17:$F$500,6,FALSE)</f>
        <v>137.33333333333334</v>
      </c>
      <c r="K75" s="7">
        <f>VLOOKUP(F75,Steuerung!$A$17:$G$500,7,FALSE)</f>
        <v>5</v>
      </c>
      <c r="L75" s="7">
        <f>VLOOKUP(F75,Steuerung!$A$17:$H$500,8,FALSE)</f>
        <v>113</v>
      </c>
      <c r="M75" s="77">
        <f t="shared" si="3"/>
        <v>250.33333333333334</v>
      </c>
      <c r="N75" s="134">
        <f t="shared" si="4"/>
        <v>4798.8900000000003</v>
      </c>
      <c r="O75" s="134">
        <f t="shared" si="5"/>
        <v>2632.6800000000003</v>
      </c>
      <c r="P75" s="134">
        <f t="shared" si="6"/>
        <v>2166.21</v>
      </c>
      <c r="Q75" s="67">
        <f>VLOOKUP(E75,Steuerung!$A$17:$B$500,2,FALSE)</f>
        <v>0</v>
      </c>
      <c r="R75" s="67">
        <f>VLOOKUP(F75,Steuerung!$A$17:$B$500,2,FALSE)</f>
        <v>0</v>
      </c>
      <c r="S75" s="159">
        <f t="shared" si="10"/>
        <v>0</v>
      </c>
      <c r="T75" s="159">
        <f t="shared" si="11"/>
        <v>0</v>
      </c>
      <c r="U75" s="135" t="e">
        <f t="shared" si="12"/>
        <v>#DIV/0!</v>
      </c>
      <c r="V75" s="135" t="e">
        <f t="shared" si="13"/>
        <v>#DIV/0!</v>
      </c>
      <c r="W75" s="135" t="e">
        <f t="shared" si="7"/>
        <v>#DIV/0!</v>
      </c>
    </row>
    <row r="76" spans="1:23" ht="12.75" customHeight="1" x14ac:dyDescent="0.2">
      <c r="A76" s="131" t="s">
        <v>4088</v>
      </c>
      <c r="B76" s="123" t="s">
        <v>4087</v>
      </c>
      <c r="C76" s="123"/>
      <c r="D76" s="123" t="s">
        <v>1160</v>
      </c>
      <c r="E76" s="123" t="s">
        <v>243</v>
      </c>
      <c r="F76" s="123" t="s">
        <v>243</v>
      </c>
      <c r="G76" s="123" t="s">
        <v>1308</v>
      </c>
      <c r="H76" s="511">
        <v>19.170000000000002</v>
      </c>
      <c r="I76" s="7">
        <f>VLOOKUP(E76,Steuerung!$A$17:$E$500,5,FALSE)</f>
        <v>5</v>
      </c>
      <c r="J76" s="77">
        <f>VLOOKUP(E76,Steuerung!$A$17:$F$500,6,FALSE)</f>
        <v>137.33333333333334</v>
      </c>
      <c r="K76" s="7">
        <f>VLOOKUP(F76,Steuerung!$A$17:$G$500,7,FALSE)</f>
        <v>5</v>
      </c>
      <c r="L76" s="7">
        <f>VLOOKUP(F76,Steuerung!$A$17:$H$500,8,FALSE)</f>
        <v>113</v>
      </c>
      <c r="M76" s="77">
        <f t="shared" si="3"/>
        <v>250.33333333333334</v>
      </c>
      <c r="N76" s="134">
        <f t="shared" si="4"/>
        <v>4798.8900000000003</v>
      </c>
      <c r="O76" s="134">
        <f t="shared" si="5"/>
        <v>2632.6800000000003</v>
      </c>
      <c r="P76" s="134">
        <f t="shared" si="6"/>
        <v>2166.21</v>
      </c>
      <c r="Q76" s="67">
        <f>VLOOKUP(E76,Steuerung!$A$17:$B$500,2,FALSE)</f>
        <v>0</v>
      </c>
      <c r="R76" s="67">
        <f>VLOOKUP(F76,Steuerung!$A$17:$B$500,2,FALSE)</f>
        <v>0</v>
      </c>
      <c r="S76" s="159">
        <f t="shared" si="10"/>
        <v>0</v>
      </c>
      <c r="T76" s="159">
        <f t="shared" si="11"/>
        <v>0</v>
      </c>
      <c r="U76" s="135" t="e">
        <f t="shared" si="12"/>
        <v>#DIV/0!</v>
      </c>
      <c r="V76" s="135" t="e">
        <f t="shared" si="13"/>
        <v>#DIV/0!</v>
      </c>
      <c r="W76" s="135" t="e">
        <f t="shared" si="7"/>
        <v>#DIV/0!</v>
      </c>
    </row>
    <row r="77" spans="1:23" ht="12.75" customHeight="1" x14ac:dyDescent="0.2">
      <c r="A77" s="131" t="s">
        <v>4089</v>
      </c>
      <c r="B77" s="123" t="s">
        <v>4067</v>
      </c>
      <c r="C77" s="123"/>
      <c r="D77" s="123" t="s">
        <v>1160</v>
      </c>
      <c r="E77" s="123" t="s">
        <v>243</v>
      </c>
      <c r="F77" s="123" t="s">
        <v>243</v>
      </c>
      <c r="G77" s="123" t="s">
        <v>1308</v>
      </c>
      <c r="H77" s="511">
        <v>19.41</v>
      </c>
      <c r="I77" s="7">
        <f>VLOOKUP(E77,Steuerung!$A$17:$E$500,5,FALSE)</f>
        <v>5</v>
      </c>
      <c r="J77" s="77">
        <f>VLOOKUP(E77,Steuerung!$A$17:$F$500,6,FALSE)</f>
        <v>137.33333333333334</v>
      </c>
      <c r="K77" s="7">
        <f>VLOOKUP(F77,Steuerung!$A$17:$G$500,7,FALSE)</f>
        <v>5</v>
      </c>
      <c r="L77" s="7">
        <f>VLOOKUP(F77,Steuerung!$A$17:$H$500,8,FALSE)</f>
        <v>113</v>
      </c>
      <c r="M77" s="77">
        <f t="shared" si="3"/>
        <v>250.33333333333334</v>
      </c>
      <c r="N77" s="134">
        <f t="shared" si="4"/>
        <v>4858.97</v>
      </c>
      <c r="O77" s="134">
        <f t="shared" si="5"/>
        <v>2665.6400000000003</v>
      </c>
      <c r="P77" s="134">
        <f t="shared" si="6"/>
        <v>2193.33</v>
      </c>
      <c r="Q77" s="67">
        <f>VLOOKUP(E77,Steuerung!$A$17:$B$500,2,FALSE)</f>
        <v>0</v>
      </c>
      <c r="R77" s="67">
        <f>VLOOKUP(F77,Steuerung!$A$17:$B$500,2,FALSE)</f>
        <v>0</v>
      </c>
      <c r="S77" s="159">
        <f t="shared" si="10"/>
        <v>0</v>
      </c>
      <c r="T77" s="159">
        <f t="shared" si="11"/>
        <v>0</v>
      </c>
      <c r="U77" s="135" t="e">
        <f t="shared" ref="U77:U108" si="14">IF(J77&gt;0,O77/Q77*SVS_UHR,0)</f>
        <v>#DIV/0!</v>
      </c>
      <c r="V77" s="135" t="e">
        <f t="shared" ref="V77:V108" si="15">IF(K77&gt;0,P77/R77*SVS_UHR,0)</f>
        <v>#DIV/0!</v>
      </c>
      <c r="W77" s="135" t="e">
        <f t="shared" si="7"/>
        <v>#DIV/0!</v>
      </c>
    </row>
    <row r="78" spans="1:23" ht="12.75" customHeight="1" x14ac:dyDescent="0.2">
      <c r="A78" s="131" t="s">
        <v>4090</v>
      </c>
      <c r="B78" s="123" t="s">
        <v>807</v>
      </c>
      <c r="C78" s="123"/>
      <c r="D78" s="123" t="s">
        <v>804</v>
      </c>
      <c r="E78" s="123" t="s">
        <v>325</v>
      </c>
      <c r="F78" s="123" t="s">
        <v>325</v>
      </c>
      <c r="G78" s="123" t="s">
        <v>1308</v>
      </c>
      <c r="H78" s="511">
        <v>19.170000000000002</v>
      </c>
      <c r="I78" s="7">
        <f>VLOOKUP(E78,Steuerung!$A$17:$E$500,5,FALSE)</f>
        <v>5</v>
      </c>
      <c r="J78" s="77">
        <f>VLOOKUP(E78,Steuerung!$A$17:$F$500,6,FALSE)</f>
        <v>137.33333333333334</v>
      </c>
      <c r="K78" s="7">
        <f>VLOOKUP(F78,Steuerung!$A$17:$G$500,7,FALSE)</f>
        <v>5</v>
      </c>
      <c r="L78" s="7">
        <f>VLOOKUP(F78,Steuerung!$A$17:$H$500,8,FALSE)</f>
        <v>113</v>
      </c>
      <c r="M78" s="77">
        <f t="shared" si="3"/>
        <v>250.33333333333334</v>
      </c>
      <c r="N78" s="134">
        <f t="shared" si="4"/>
        <v>4798.8900000000003</v>
      </c>
      <c r="O78" s="134">
        <f t="shared" si="5"/>
        <v>2632.6800000000003</v>
      </c>
      <c r="P78" s="134">
        <f t="shared" si="6"/>
        <v>2166.21</v>
      </c>
      <c r="Q78" s="67">
        <f>VLOOKUP(E78,Steuerung!$A$17:$B$500,2,FALSE)</f>
        <v>0</v>
      </c>
      <c r="R78" s="67">
        <f>VLOOKUP(F78,Steuerung!$A$17:$B$500,2,FALSE)</f>
        <v>0</v>
      </c>
      <c r="S78" s="159">
        <f t="shared" si="10"/>
        <v>0</v>
      </c>
      <c r="T78" s="159">
        <f t="shared" si="11"/>
        <v>0</v>
      </c>
      <c r="U78" s="135" t="e">
        <f t="shared" si="14"/>
        <v>#DIV/0!</v>
      </c>
      <c r="V78" s="135" t="e">
        <f t="shared" si="15"/>
        <v>#DIV/0!</v>
      </c>
      <c r="W78" s="135" t="e">
        <f t="shared" si="7"/>
        <v>#DIV/0!</v>
      </c>
    </row>
    <row r="79" spans="1:23" ht="12.75" customHeight="1" x14ac:dyDescent="0.2">
      <c r="A79" s="131" t="s">
        <v>4091</v>
      </c>
      <c r="B79" s="123" t="s">
        <v>1159</v>
      </c>
      <c r="C79" s="123"/>
      <c r="D79" s="123" t="s">
        <v>1160</v>
      </c>
      <c r="E79" s="123" t="s">
        <v>237</v>
      </c>
      <c r="F79" s="123" t="s">
        <v>237</v>
      </c>
      <c r="G79" s="123" t="s">
        <v>1308</v>
      </c>
      <c r="H79" s="511">
        <v>20.93</v>
      </c>
      <c r="I79" s="7">
        <f>VLOOKUP(E79,Steuerung!$A$17:$E$500,5,FALSE)</f>
        <v>1</v>
      </c>
      <c r="J79" s="77">
        <f>VLOOKUP(E79,Steuerung!$A$17:$F$500,6,FALSE)</f>
        <v>29.166666666666657</v>
      </c>
      <c r="K79" s="7">
        <f>VLOOKUP(F79,Steuerung!$A$17:$G$500,7,FALSE)</f>
        <v>1</v>
      </c>
      <c r="L79" s="7">
        <f>VLOOKUP(F79,Steuerung!$A$17:$H$500,8,FALSE)</f>
        <v>23</v>
      </c>
      <c r="M79" s="77">
        <f t="shared" ref="M79:M143" si="16">J79+L79</f>
        <v>52.166666666666657</v>
      </c>
      <c r="N79" s="134">
        <f t="shared" ref="N79:N143" si="17">H79*M79</f>
        <v>1091.8483333333331</v>
      </c>
      <c r="O79" s="134">
        <f t="shared" ref="O79:O143" si="18">H79*J79</f>
        <v>610.45833333333314</v>
      </c>
      <c r="P79" s="134">
        <f t="shared" ref="P79:P143" si="19">H79*L79</f>
        <v>481.39</v>
      </c>
      <c r="Q79" s="67">
        <f>VLOOKUP(E79,Steuerung!$A$17:$B$500,2,FALSE)</f>
        <v>0</v>
      </c>
      <c r="R79" s="67">
        <f>VLOOKUP(F79,Steuerung!$A$17:$B$500,2,FALSE)</f>
        <v>0</v>
      </c>
      <c r="S79" s="159">
        <f t="shared" si="10"/>
        <v>0</v>
      </c>
      <c r="T79" s="159">
        <f t="shared" si="11"/>
        <v>0</v>
      </c>
      <c r="U79" s="135" t="e">
        <f t="shared" si="14"/>
        <v>#DIV/0!</v>
      </c>
      <c r="V79" s="135" t="e">
        <f t="shared" si="15"/>
        <v>#DIV/0!</v>
      </c>
      <c r="W79" s="135" t="e">
        <f t="shared" ref="W79:W143" si="20">U79+V79</f>
        <v>#DIV/0!</v>
      </c>
    </row>
    <row r="80" spans="1:23" ht="12.75" customHeight="1" x14ac:dyDescent="0.2">
      <c r="A80" s="131" t="s">
        <v>4092</v>
      </c>
      <c r="B80" s="123" t="s">
        <v>4067</v>
      </c>
      <c r="C80" s="123"/>
      <c r="D80" s="123" t="s">
        <v>1160</v>
      </c>
      <c r="E80" s="123" t="s">
        <v>243</v>
      </c>
      <c r="F80" s="123" t="s">
        <v>243</v>
      </c>
      <c r="G80" s="123" t="s">
        <v>1308</v>
      </c>
      <c r="H80" s="511">
        <v>16.62</v>
      </c>
      <c r="I80" s="7">
        <f>VLOOKUP(E80,Steuerung!$A$17:$E$500,5,FALSE)</f>
        <v>5</v>
      </c>
      <c r="J80" s="77">
        <f>VLOOKUP(E80,Steuerung!$A$17:$F$500,6,FALSE)</f>
        <v>137.33333333333334</v>
      </c>
      <c r="K80" s="7">
        <f>VLOOKUP(F80,Steuerung!$A$17:$G$500,7,FALSE)</f>
        <v>5</v>
      </c>
      <c r="L80" s="7">
        <f>VLOOKUP(F80,Steuerung!$A$17:$H$500,8,FALSE)</f>
        <v>113</v>
      </c>
      <c r="M80" s="77">
        <f t="shared" si="16"/>
        <v>250.33333333333334</v>
      </c>
      <c r="N80" s="134">
        <f t="shared" si="17"/>
        <v>4160.54</v>
      </c>
      <c r="O80" s="134">
        <f t="shared" si="18"/>
        <v>2282.4800000000005</v>
      </c>
      <c r="P80" s="134">
        <f t="shared" si="19"/>
        <v>1878.0600000000002</v>
      </c>
      <c r="Q80" s="67">
        <f>VLOOKUP(E80,Steuerung!$A$17:$B$500,2,FALSE)</f>
        <v>0</v>
      </c>
      <c r="R80" s="67">
        <f>VLOOKUP(F80,Steuerung!$A$17:$B$500,2,FALSE)</f>
        <v>0</v>
      </c>
      <c r="S80" s="159">
        <f t="shared" si="10"/>
        <v>0</v>
      </c>
      <c r="T80" s="159">
        <f t="shared" si="11"/>
        <v>0</v>
      </c>
      <c r="U80" s="135" t="e">
        <f t="shared" si="14"/>
        <v>#DIV/0!</v>
      </c>
      <c r="V80" s="135" t="e">
        <f t="shared" si="15"/>
        <v>#DIV/0!</v>
      </c>
      <c r="W80" s="135" t="e">
        <f t="shared" si="20"/>
        <v>#DIV/0!</v>
      </c>
    </row>
    <row r="81" spans="1:23" ht="12.75" customHeight="1" x14ac:dyDescent="0.2">
      <c r="A81" s="131" t="s">
        <v>4093</v>
      </c>
      <c r="B81" s="123" t="s">
        <v>1159</v>
      </c>
      <c r="C81" s="123"/>
      <c r="D81" s="123" t="s">
        <v>1160</v>
      </c>
      <c r="E81" s="123" t="s">
        <v>237</v>
      </c>
      <c r="F81" s="123" t="s">
        <v>237</v>
      </c>
      <c r="G81" s="123" t="s">
        <v>1308</v>
      </c>
      <c r="H81" s="511">
        <v>20.36</v>
      </c>
      <c r="I81" s="7">
        <f>VLOOKUP(E81,Steuerung!$A$17:$E$500,5,FALSE)</f>
        <v>1</v>
      </c>
      <c r="J81" s="77">
        <f>VLOOKUP(E81,Steuerung!$A$17:$F$500,6,FALSE)</f>
        <v>29.166666666666657</v>
      </c>
      <c r="K81" s="7">
        <f>VLOOKUP(F81,Steuerung!$A$17:$G$500,7,FALSE)</f>
        <v>1</v>
      </c>
      <c r="L81" s="7">
        <f>VLOOKUP(F81,Steuerung!$A$17:$H$500,8,FALSE)</f>
        <v>23</v>
      </c>
      <c r="M81" s="77">
        <f t="shared" si="16"/>
        <v>52.166666666666657</v>
      </c>
      <c r="N81" s="134">
        <f t="shared" si="17"/>
        <v>1062.113333333333</v>
      </c>
      <c r="O81" s="134">
        <f t="shared" si="18"/>
        <v>593.83333333333314</v>
      </c>
      <c r="P81" s="134">
        <f t="shared" si="19"/>
        <v>468.28</v>
      </c>
      <c r="Q81" s="67">
        <f>VLOOKUP(E81,Steuerung!$A$17:$B$500,2,FALSE)</f>
        <v>0</v>
      </c>
      <c r="R81" s="67">
        <f>VLOOKUP(F81,Steuerung!$A$17:$B$500,2,FALSE)</f>
        <v>0</v>
      </c>
      <c r="S81" s="159">
        <f t="shared" si="10"/>
        <v>0</v>
      </c>
      <c r="T81" s="159">
        <f t="shared" si="11"/>
        <v>0</v>
      </c>
      <c r="U81" s="135" t="e">
        <f t="shared" si="14"/>
        <v>#DIV/0!</v>
      </c>
      <c r="V81" s="135" t="e">
        <f t="shared" si="15"/>
        <v>#DIV/0!</v>
      </c>
      <c r="W81" s="135" t="e">
        <f t="shared" si="20"/>
        <v>#DIV/0!</v>
      </c>
    </row>
    <row r="82" spans="1:23" ht="12.75" customHeight="1" x14ac:dyDescent="0.2">
      <c r="A82" s="131" t="s">
        <v>3444</v>
      </c>
      <c r="B82" s="123" t="s">
        <v>1159</v>
      </c>
      <c r="C82" s="123"/>
      <c r="D82" s="123" t="s">
        <v>1160</v>
      </c>
      <c r="E82" s="123" t="s">
        <v>239</v>
      </c>
      <c r="F82" s="123" t="s">
        <v>239</v>
      </c>
      <c r="G82" s="123" t="s">
        <v>1308</v>
      </c>
      <c r="H82" s="511">
        <v>26.46</v>
      </c>
      <c r="I82" s="7">
        <f>VLOOKUP(E82,Steuerung!$A$17:$E$500,5,FALSE)</f>
        <v>2</v>
      </c>
      <c r="J82" s="77">
        <f>VLOOKUP(E82,Steuerung!$A$17:$F$500,6,FALSE)</f>
        <v>58.333333333333329</v>
      </c>
      <c r="K82" s="7">
        <f>VLOOKUP(F82,Steuerung!$A$17:$G$500,7,FALSE)</f>
        <v>2</v>
      </c>
      <c r="L82" s="7">
        <f>VLOOKUP(F82,Steuerung!$A$17:$H$500,8,FALSE)</f>
        <v>46</v>
      </c>
      <c r="M82" s="77">
        <f t="shared" si="16"/>
        <v>104.33333333333333</v>
      </c>
      <c r="N82" s="134">
        <f t="shared" si="17"/>
        <v>2760.66</v>
      </c>
      <c r="O82" s="134">
        <f t="shared" si="18"/>
        <v>1543.5</v>
      </c>
      <c r="P82" s="134">
        <f t="shared" si="19"/>
        <v>1217.1600000000001</v>
      </c>
      <c r="Q82" s="67">
        <f>VLOOKUP(E82,Steuerung!$A$17:$B$500,2,FALSE)</f>
        <v>0</v>
      </c>
      <c r="R82" s="67">
        <f>VLOOKUP(F82,Steuerung!$A$17:$B$500,2,FALSE)</f>
        <v>0</v>
      </c>
      <c r="S82" s="159">
        <f t="shared" si="10"/>
        <v>0</v>
      </c>
      <c r="T82" s="159">
        <f t="shared" si="11"/>
        <v>0</v>
      </c>
      <c r="U82" s="135" t="e">
        <f t="shared" si="14"/>
        <v>#DIV/0!</v>
      </c>
      <c r="V82" s="135" t="e">
        <f t="shared" si="15"/>
        <v>#DIV/0!</v>
      </c>
      <c r="W82" s="135" t="e">
        <f t="shared" si="20"/>
        <v>#DIV/0!</v>
      </c>
    </row>
    <row r="83" spans="1:23" ht="12.75" customHeight="1" x14ac:dyDescent="0.2">
      <c r="A83" s="131" t="s">
        <v>3444</v>
      </c>
      <c r="B83" s="123" t="s">
        <v>4094</v>
      </c>
      <c r="C83" s="123"/>
      <c r="D83" s="123" t="s">
        <v>795</v>
      </c>
      <c r="E83" s="123" t="s">
        <v>164</v>
      </c>
      <c r="F83" s="123" t="s">
        <v>164</v>
      </c>
      <c r="G83" s="123" t="s">
        <v>4095</v>
      </c>
      <c r="H83" s="511">
        <v>8.0500000000000007</v>
      </c>
      <c r="I83" s="7">
        <f>VLOOKUP(E83,Steuerung!$A$17:$E$500,5,FALSE)</f>
        <v>1</v>
      </c>
      <c r="J83" s="77">
        <f>VLOOKUP(E83,Steuerung!$A$17:$F$500,6,FALSE)</f>
        <v>29.166666666666657</v>
      </c>
      <c r="K83" s="7">
        <f>VLOOKUP(F83,Steuerung!$A$17:$G$500,7,FALSE)</f>
        <v>1</v>
      </c>
      <c r="L83" s="7">
        <f>VLOOKUP(F83,Steuerung!$A$17:$H$500,8,FALSE)</f>
        <v>23</v>
      </c>
      <c r="M83" s="77">
        <f t="shared" si="16"/>
        <v>52.166666666666657</v>
      </c>
      <c r="N83" s="134">
        <f t="shared" si="17"/>
        <v>419.94166666666661</v>
      </c>
      <c r="O83" s="134">
        <f t="shared" si="18"/>
        <v>234.7916666666666</v>
      </c>
      <c r="P83" s="134">
        <f t="shared" si="19"/>
        <v>185.15</v>
      </c>
      <c r="Q83" s="67">
        <f>VLOOKUP(E83,Steuerung!$A$17:$B$500,2,FALSE)</f>
        <v>0</v>
      </c>
      <c r="R83" s="67">
        <f>VLOOKUP(F83,Steuerung!$A$17:$B$500,2,FALSE)</f>
        <v>0</v>
      </c>
      <c r="S83" s="159">
        <f t="shared" si="10"/>
        <v>0</v>
      </c>
      <c r="T83" s="159">
        <f t="shared" si="11"/>
        <v>0</v>
      </c>
      <c r="U83" s="135" t="e">
        <f t="shared" si="14"/>
        <v>#DIV/0!</v>
      </c>
      <c r="V83" s="135" t="e">
        <f t="shared" si="15"/>
        <v>#DIV/0!</v>
      </c>
      <c r="W83" s="135" t="e">
        <f t="shared" si="20"/>
        <v>#DIV/0!</v>
      </c>
    </row>
    <row r="84" spans="1:23" ht="12.75" customHeight="1" x14ac:dyDescent="0.2">
      <c r="A84" s="131" t="s">
        <v>4096</v>
      </c>
      <c r="B84" s="123" t="s">
        <v>852</v>
      </c>
      <c r="C84" s="123"/>
      <c r="D84" s="123" t="s">
        <v>853</v>
      </c>
      <c r="E84" s="123" t="s">
        <v>260</v>
      </c>
      <c r="F84" s="123" t="s">
        <v>260</v>
      </c>
      <c r="G84" s="123" t="s">
        <v>1308</v>
      </c>
      <c r="H84" s="511">
        <v>19.3</v>
      </c>
      <c r="I84" s="7">
        <f>VLOOKUP(E84,Steuerung!$A$17:$E$500,5,FALSE)</f>
        <v>2</v>
      </c>
      <c r="J84" s="77">
        <f>VLOOKUP(E84,Steuerung!$A$17:$F$500,6,FALSE)</f>
        <v>58.333333333333329</v>
      </c>
      <c r="K84" s="7">
        <f>VLOOKUP(F84,Steuerung!$A$17:$G$500,7,FALSE)</f>
        <v>2</v>
      </c>
      <c r="L84" s="7">
        <f>VLOOKUP(F84,Steuerung!$A$17:$H$500,8,FALSE)</f>
        <v>46</v>
      </c>
      <c r="M84" s="77">
        <f t="shared" si="16"/>
        <v>104.33333333333333</v>
      </c>
      <c r="N84" s="134">
        <f t="shared" si="17"/>
        <v>2013.6333333333332</v>
      </c>
      <c r="O84" s="134">
        <f t="shared" si="18"/>
        <v>1125.8333333333333</v>
      </c>
      <c r="P84" s="134">
        <f t="shared" si="19"/>
        <v>887.80000000000007</v>
      </c>
      <c r="Q84" s="67">
        <f>VLOOKUP(E84,Steuerung!$A$17:$B$500,2,FALSE)</f>
        <v>0</v>
      </c>
      <c r="R84" s="67">
        <f>VLOOKUP(F84,Steuerung!$A$17:$B$500,2,FALSE)</f>
        <v>0</v>
      </c>
      <c r="S84" s="159">
        <f t="shared" si="10"/>
        <v>0</v>
      </c>
      <c r="T84" s="159">
        <f t="shared" si="11"/>
        <v>0</v>
      </c>
      <c r="U84" s="135" t="e">
        <f t="shared" si="14"/>
        <v>#DIV/0!</v>
      </c>
      <c r="V84" s="135" t="e">
        <f t="shared" si="15"/>
        <v>#DIV/0!</v>
      </c>
      <c r="W84" s="135" t="e">
        <f t="shared" si="20"/>
        <v>#DIV/0!</v>
      </c>
    </row>
    <row r="85" spans="1:23" ht="12.75" customHeight="1" x14ac:dyDescent="0.2">
      <c r="A85" s="131" t="s">
        <v>4097</v>
      </c>
      <c r="B85" s="123" t="s">
        <v>794</v>
      </c>
      <c r="C85" s="123"/>
      <c r="D85" s="123" t="s">
        <v>795</v>
      </c>
      <c r="E85" s="123" t="s">
        <v>191</v>
      </c>
      <c r="F85" s="123" t="s">
        <v>187</v>
      </c>
      <c r="G85" s="123" t="s">
        <v>1790</v>
      </c>
      <c r="H85" s="511">
        <v>35.340000000000003</v>
      </c>
      <c r="I85" s="7">
        <f>VLOOKUP(E85,Steuerung!$A$17:$E$500,5,FALSE)</f>
        <v>5</v>
      </c>
      <c r="J85" s="77">
        <f>VLOOKUP(E85,Steuerung!$A$17:$F$500,6,FALSE)</f>
        <v>137.33333333333334</v>
      </c>
      <c r="K85" s="7">
        <f>VLOOKUP(F85,Steuerung!$A$17:$G$500,7,FALSE)</f>
        <v>2</v>
      </c>
      <c r="L85" s="7">
        <f>VLOOKUP(F85,Steuerung!$A$17:$H$500,8,FALSE)</f>
        <v>46</v>
      </c>
      <c r="M85" s="77">
        <f t="shared" si="16"/>
        <v>183.33333333333334</v>
      </c>
      <c r="N85" s="134">
        <f t="shared" si="17"/>
        <v>6479.0000000000009</v>
      </c>
      <c r="O85" s="134">
        <f t="shared" si="18"/>
        <v>4853.3600000000006</v>
      </c>
      <c r="P85" s="134">
        <f t="shared" si="19"/>
        <v>1625.64</v>
      </c>
      <c r="Q85" s="67">
        <f>VLOOKUP(E85,Steuerung!$A$17:$B$500,2,FALSE)</f>
        <v>0</v>
      </c>
      <c r="R85" s="67">
        <f>VLOOKUP(F85,Steuerung!$A$17:$B$500,2,FALSE)</f>
        <v>0</v>
      </c>
      <c r="S85" s="159">
        <f t="shared" si="10"/>
        <v>0</v>
      </c>
      <c r="T85" s="159">
        <f t="shared" si="11"/>
        <v>0</v>
      </c>
      <c r="U85" s="135" t="e">
        <f t="shared" si="14"/>
        <v>#DIV/0!</v>
      </c>
      <c r="V85" s="135" t="e">
        <f t="shared" si="15"/>
        <v>#DIV/0!</v>
      </c>
      <c r="W85" s="135" t="e">
        <f t="shared" si="20"/>
        <v>#DIV/0!</v>
      </c>
    </row>
    <row r="86" spans="1:23" ht="12.75" customHeight="1" x14ac:dyDescent="0.2">
      <c r="A86" s="131" t="s">
        <v>4097</v>
      </c>
      <c r="B86" s="123" t="s">
        <v>1670</v>
      </c>
      <c r="C86" s="123"/>
      <c r="D86" s="123" t="s">
        <v>795</v>
      </c>
      <c r="E86" s="123" t="s">
        <v>191</v>
      </c>
      <c r="F86" s="123" t="s">
        <v>187</v>
      </c>
      <c r="G86" s="123" t="s">
        <v>1790</v>
      </c>
      <c r="H86" s="511">
        <v>87.13</v>
      </c>
      <c r="I86" s="7">
        <f>VLOOKUP(E86,Steuerung!$A$17:$E$500,5,FALSE)</f>
        <v>5</v>
      </c>
      <c r="J86" s="77">
        <f>VLOOKUP(E86,Steuerung!$A$17:$F$500,6,FALSE)</f>
        <v>137.33333333333334</v>
      </c>
      <c r="K86" s="7">
        <f>VLOOKUP(F86,Steuerung!$A$17:$G$500,7,FALSE)</f>
        <v>2</v>
      </c>
      <c r="L86" s="7">
        <f>VLOOKUP(F86,Steuerung!$A$17:$H$500,8,FALSE)</f>
        <v>46</v>
      </c>
      <c r="M86" s="77">
        <f t="shared" si="16"/>
        <v>183.33333333333334</v>
      </c>
      <c r="N86" s="134">
        <f t="shared" si="17"/>
        <v>15973.833333333334</v>
      </c>
      <c r="O86" s="134">
        <f t="shared" si="18"/>
        <v>11965.853333333334</v>
      </c>
      <c r="P86" s="134">
        <f t="shared" si="19"/>
        <v>4007.9799999999996</v>
      </c>
      <c r="Q86" s="67">
        <f>VLOOKUP(E86,Steuerung!$A$17:$B$500,2,FALSE)</f>
        <v>0</v>
      </c>
      <c r="R86" s="67">
        <f>VLOOKUP(F86,Steuerung!$A$17:$B$500,2,FALSE)</f>
        <v>0</v>
      </c>
      <c r="S86" s="159">
        <f t="shared" si="10"/>
        <v>0</v>
      </c>
      <c r="T86" s="159">
        <f t="shared" si="11"/>
        <v>0</v>
      </c>
      <c r="U86" s="135" t="e">
        <f t="shared" si="14"/>
        <v>#DIV/0!</v>
      </c>
      <c r="V86" s="135" t="e">
        <f t="shared" si="15"/>
        <v>#DIV/0!</v>
      </c>
      <c r="W86" s="135" t="e">
        <f t="shared" si="20"/>
        <v>#DIV/0!</v>
      </c>
    </row>
    <row r="87" spans="1:23" ht="12.75" customHeight="1" x14ac:dyDescent="0.2">
      <c r="A87" s="131" t="s">
        <v>4097</v>
      </c>
      <c r="B87" s="123" t="s">
        <v>845</v>
      </c>
      <c r="C87" s="123"/>
      <c r="D87" s="123" t="s">
        <v>795</v>
      </c>
      <c r="E87" s="123" t="s">
        <v>191</v>
      </c>
      <c r="F87" s="123" t="s">
        <v>187</v>
      </c>
      <c r="G87" s="123" t="s">
        <v>1790</v>
      </c>
      <c r="H87" s="511">
        <v>7.8120000000000003</v>
      </c>
      <c r="I87" s="7">
        <f>VLOOKUP(E87,Steuerung!$A$17:$E$500,5,FALSE)</f>
        <v>5</v>
      </c>
      <c r="J87" s="77">
        <f>VLOOKUP(E87,Steuerung!$A$17:$F$500,6,FALSE)</f>
        <v>137.33333333333334</v>
      </c>
      <c r="K87" s="7">
        <f>VLOOKUP(F87,Steuerung!$A$17:$G$500,7,FALSE)</f>
        <v>2</v>
      </c>
      <c r="L87" s="7">
        <f>VLOOKUP(F87,Steuerung!$A$17:$H$500,8,FALSE)</f>
        <v>46</v>
      </c>
      <c r="M87" s="77">
        <f t="shared" si="16"/>
        <v>183.33333333333334</v>
      </c>
      <c r="N87" s="134">
        <f t="shared" si="17"/>
        <v>1432.2</v>
      </c>
      <c r="O87" s="134">
        <f t="shared" si="18"/>
        <v>1072.8480000000002</v>
      </c>
      <c r="P87" s="134">
        <f t="shared" si="19"/>
        <v>359.35200000000003</v>
      </c>
      <c r="Q87" s="67">
        <f>VLOOKUP(E87,Steuerung!$A$17:$B$500,2,FALSE)</f>
        <v>0</v>
      </c>
      <c r="R87" s="67">
        <f>VLOOKUP(F87,Steuerung!$A$17:$B$500,2,FALSE)</f>
        <v>0</v>
      </c>
      <c r="S87" s="159">
        <f t="shared" si="10"/>
        <v>0</v>
      </c>
      <c r="T87" s="159">
        <f t="shared" si="11"/>
        <v>0</v>
      </c>
      <c r="U87" s="135" t="e">
        <f t="shared" si="14"/>
        <v>#DIV/0!</v>
      </c>
      <c r="V87" s="135" t="e">
        <f t="shared" si="15"/>
        <v>#DIV/0!</v>
      </c>
      <c r="W87" s="135" t="e">
        <f t="shared" si="20"/>
        <v>#DIV/0!</v>
      </c>
    </row>
    <row r="88" spans="1:23" ht="12.75" customHeight="1" x14ac:dyDescent="0.2">
      <c r="A88" s="131" t="s">
        <v>4098</v>
      </c>
      <c r="B88" s="123" t="s">
        <v>4099</v>
      </c>
      <c r="C88" s="123"/>
      <c r="D88" s="123" t="s">
        <v>1160</v>
      </c>
      <c r="E88" s="123" t="s">
        <v>243</v>
      </c>
      <c r="F88" s="123" t="s">
        <v>131</v>
      </c>
      <c r="G88" s="123" t="s">
        <v>1308</v>
      </c>
      <c r="H88" s="511">
        <v>100.9</v>
      </c>
      <c r="I88" s="7">
        <f>VLOOKUP(E88,Steuerung!$A$17:$E$500,5,FALSE)</f>
        <v>5</v>
      </c>
      <c r="J88" s="77">
        <f>VLOOKUP(E88,Steuerung!$A$17:$F$500,6,FALSE)</f>
        <v>137.33333333333334</v>
      </c>
      <c r="K88" s="7">
        <f>VLOOKUP(F88,Steuerung!$A$17:$G$500,7,FALSE)</f>
        <v>0</v>
      </c>
      <c r="L88" s="7">
        <f>VLOOKUP(F88,Steuerung!$A$17:$H$500,8,FALSE)</f>
        <v>0</v>
      </c>
      <c r="M88" s="77">
        <f t="shared" si="16"/>
        <v>137.33333333333334</v>
      </c>
      <c r="N88" s="134">
        <f t="shared" si="17"/>
        <v>13856.933333333334</v>
      </c>
      <c r="O88" s="134">
        <f t="shared" si="18"/>
        <v>13856.933333333334</v>
      </c>
      <c r="P88" s="134">
        <f t="shared" si="19"/>
        <v>0</v>
      </c>
      <c r="Q88" s="67">
        <f>VLOOKUP(E88,Steuerung!$A$17:$B$500,2,FALSE)</f>
        <v>0</v>
      </c>
      <c r="R88" s="67">
        <f>VLOOKUP(F88,Steuerung!$A$17:$B$500,2,FALSE)</f>
        <v>0</v>
      </c>
      <c r="S88" s="159">
        <f t="shared" si="10"/>
        <v>0</v>
      </c>
      <c r="T88" s="159">
        <f t="shared" si="11"/>
        <v>0</v>
      </c>
      <c r="U88" s="135" t="e">
        <f t="shared" si="14"/>
        <v>#DIV/0!</v>
      </c>
      <c r="V88" s="135">
        <f t="shared" si="15"/>
        <v>0</v>
      </c>
      <c r="W88" s="135" t="e">
        <f t="shared" si="20"/>
        <v>#DIV/0!</v>
      </c>
    </row>
    <row r="89" spans="1:23" ht="12.75" customHeight="1" x14ac:dyDescent="0.2">
      <c r="A89" s="131" t="s">
        <v>4100</v>
      </c>
      <c r="B89" s="123" t="s">
        <v>1159</v>
      </c>
      <c r="C89" s="123"/>
      <c r="D89" s="123" t="s">
        <v>1160</v>
      </c>
      <c r="E89" s="123" t="s">
        <v>239</v>
      </c>
      <c r="F89" s="123" t="s">
        <v>239</v>
      </c>
      <c r="G89" s="123" t="s">
        <v>1308</v>
      </c>
      <c r="H89" s="511">
        <v>18.72</v>
      </c>
      <c r="I89" s="7">
        <f>VLOOKUP(E89,Steuerung!$A$17:$E$500,5,FALSE)</f>
        <v>2</v>
      </c>
      <c r="J89" s="77">
        <f>VLOOKUP(E89,Steuerung!$A$17:$F$500,6,FALSE)</f>
        <v>58.333333333333329</v>
      </c>
      <c r="K89" s="7">
        <f>VLOOKUP(F89,Steuerung!$A$17:$G$500,7,FALSE)</f>
        <v>2</v>
      </c>
      <c r="L89" s="7">
        <f>VLOOKUP(F89,Steuerung!$A$17:$H$500,8,FALSE)</f>
        <v>46</v>
      </c>
      <c r="M89" s="77">
        <f t="shared" si="16"/>
        <v>104.33333333333333</v>
      </c>
      <c r="N89" s="134">
        <f t="shared" si="17"/>
        <v>1953.12</v>
      </c>
      <c r="O89" s="134">
        <f t="shared" si="18"/>
        <v>1091.9999999999998</v>
      </c>
      <c r="P89" s="134">
        <f t="shared" si="19"/>
        <v>861.11999999999989</v>
      </c>
      <c r="Q89" s="67">
        <f>VLOOKUP(E89,Steuerung!$A$17:$B$500,2,FALSE)</f>
        <v>0</v>
      </c>
      <c r="R89" s="67">
        <f>VLOOKUP(F89,Steuerung!$A$17:$B$500,2,FALSE)</f>
        <v>0</v>
      </c>
      <c r="S89" s="159">
        <f t="shared" si="10"/>
        <v>0</v>
      </c>
      <c r="T89" s="159">
        <f t="shared" si="11"/>
        <v>0</v>
      </c>
      <c r="U89" s="135" t="e">
        <f t="shared" si="14"/>
        <v>#DIV/0!</v>
      </c>
      <c r="V89" s="135" t="e">
        <f t="shared" si="15"/>
        <v>#DIV/0!</v>
      </c>
      <c r="W89" s="135" t="e">
        <f t="shared" si="20"/>
        <v>#DIV/0!</v>
      </c>
    </row>
    <row r="90" spans="1:23" ht="12.75" customHeight="1" x14ac:dyDescent="0.2">
      <c r="A90" s="131" t="s">
        <v>4101</v>
      </c>
      <c r="B90" s="123" t="s">
        <v>852</v>
      </c>
      <c r="C90" s="123"/>
      <c r="D90" s="123" t="s">
        <v>853</v>
      </c>
      <c r="E90" s="123" t="s">
        <v>260</v>
      </c>
      <c r="F90" s="123" t="s">
        <v>260</v>
      </c>
      <c r="G90" s="123" t="s">
        <v>1308</v>
      </c>
      <c r="H90" s="511">
        <v>15.71</v>
      </c>
      <c r="I90" s="7">
        <f>VLOOKUP(E90,Steuerung!$A$17:$E$500,5,FALSE)</f>
        <v>2</v>
      </c>
      <c r="J90" s="77">
        <f>VLOOKUP(E90,Steuerung!$A$17:$F$500,6,FALSE)</f>
        <v>58.333333333333329</v>
      </c>
      <c r="K90" s="7">
        <f>VLOOKUP(F90,Steuerung!$A$17:$G$500,7,FALSE)</f>
        <v>2</v>
      </c>
      <c r="L90" s="7">
        <f>VLOOKUP(F90,Steuerung!$A$17:$H$500,8,FALSE)</f>
        <v>46</v>
      </c>
      <c r="M90" s="77">
        <f t="shared" si="16"/>
        <v>104.33333333333333</v>
      </c>
      <c r="N90" s="134">
        <f t="shared" si="17"/>
        <v>1639.0766666666666</v>
      </c>
      <c r="O90" s="134">
        <f t="shared" si="18"/>
        <v>916.41666666666663</v>
      </c>
      <c r="P90" s="134">
        <f t="shared" si="19"/>
        <v>722.66000000000008</v>
      </c>
      <c r="Q90" s="67">
        <f>VLOOKUP(E90,Steuerung!$A$17:$B$500,2,FALSE)</f>
        <v>0</v>
      </c>
      <c r="R90" s="67">
        <f>VLOOKUP(F90,Steuerung!$A$17:$B$500,2,FALSE)</f>
        <v>0</v>
      </c>
      <c r="S90" s="159">
        <f t="shared" si="10"/>
        <v>0</v>
      </c>
      <c r="T90" s="159">
        <f t="shared" si="11"/>
        <v>0</v>
      </c>
      <c r="U90" s="135" t="e">
        <f t="shared" si="14"/>
        <v>#DIV/0!</v>
      </c>
      <c r="V90" s="135" t="e">
        <f t="shared" si="15"/>
        <v>#DIV/0!</v>
      </c>
      <c r="W90" s="135" t="e">
        <f t="shared" si="20"/>
        <v>#DIV/0!</v>
      </c>
    </row>
    <row r="91" spans="1:23" ht="12.75" customHeight="1" x14ac:dyDescent="0.2">
      <c r="A91" s="131" t="s">
        <v>4102</v>
      </c>
      <c r="B91" s="123" t="s">
        <v>1159</v>
      </c>
      <c r="C91" s="123"/>
      <c r="D91" s="123" t="s">
        <v>1160</v>
      </c>
      <c r="E91" s="123" t="s">
        <v>239</v>
      </c>
      <c r="F91" s="123" t="s">
        <v>239</v>
      </c>
      <c r="G91" s="123" t="s">
        <v>822</v>
      </c>
      <c r="H91" s="511">
        <v>20.350000000000001</v>
      </c>
      <c r="I91" s="7">
        <f>VLOOKUP(E91,Steuerung!$A$17:$E$500,5,FALSE)</f>
        <v>2</v>
      </c>
      <c r="J91" s="77">
        <f>VLOOKUP(E91,Steuerung!$A$17:$F$500,6,FALSE)</f>
        <v>58.333333333333329</v>
      </c>
      <c r="K91" s="7">
        <f>VLOOKUP(F91,Steuerung!$A$17:$G$500,7,FALSE)</f>
        <v>2</v>
      </c>
      <c r="L91" s="7">
        <f>VLOOKUP(F91,Steuerung!$A$17:$H$500,8,FALSE)</f>
        <v>46</v>
      </c>
      <c r="M91" s="77">
        <f t="shared" si="16"/>
        <v>104.33333333333333</v>
      </c>
      <c r="N91" s="134">
        <f t="shared" si="17"/>
        <v>2123.1833333333334</v>
      </c>
      <c r="O91" s="134">
        <f t="shared" si="18"/>
        <v>1187.0833333333333</v>
      </c>
      <c r="P91" s="134">
        <f t="shared" si="19"/>
        <v>936.1</v>
      </c>
      <c r="Q91" s="67">
        <f>VLOOKUP(E91,Steuerung!$A$17:$B$500,2,FALSE)</f>
        <v>0</v>
      </c>
      <c r="R91" s="67">
        <f>VLOOKUP(F91,Steuerung!$A$17:$B$500,2,FALSE)</f>
        <v>0</v>
      </c>
      <c r="S91" s="159">
        <f t="shared" si="10"/>
        <v>0</v>
      </c>
      <c r="T91" s="159">
        <f t="shared" si="11"/>
        <v>0</v>
      </c>
      <c r="U91" s="135" t="e">
        <f t="shared" si="14"/>
        <v>#DIV/0!</v>
      </c>
      <c r="V91" s="135" t="e">
        <f t="shared" si="15"/>
        <v>#DIV/0!</v>
      </c>
      <c r="W91" s="135" t="e">
        <f t="shared" si="20"/>
        <v>#DIV/0!</v>
      </c>
    </row>
    <row r="92" spans="1:23" ht="12.75" customHeight="1" x14ac:dyDescent="0.2">
      <c r="A92" s="131" t="s">
        <v>4103</v>
      </c>
      <c r="B92" s="123" t="s">
        <v>4104</v>
      </c>
      <c r="C92" s="123"/>
      <c r="D92" s="123" t="s">
        <v>1160</v>
      </c>
      <c r="E92" s="123" t="s">
        <v>243</v>
      </c>
      <c r="F92" s="123" t="s">
        <v>131</v>
      </c>
      <c r="G92" s="123" t="s">
        <v>1308</v>
      </c>
      <c r="H92" s="511">
        <v>123.33</v>
      </c>
      <c r="I92" s="7">
        <f>VLOOKUP(E92,Steuerung!$A$17:$E$500,5,FALSE)</f>
        <v>5</v>
      </c>
      <c r="J92" s="77">
        <f>VLOOKUP(E92,Steuerung!$A$17:$F$500,6,FALSE)</f>
        <v>137.33333333333334</v>
      </c>
      <c r="K92" s="7">
        <f>VLOOKUP(F92,Steuerung!$A$17:$G$500,7,FALSE)</f>
        <v>0</v>
      </c>
      <c r="L92" s="7">
        <f>VLOOKUP(F92,Steuerung!$A$17:$H$500,8,FALSE)</f>
        <v>0</v>
      </c>
      <c r="M92" s="77">
        <f t="shared" si="16"/>
        <v>137.33333333333334</v>
      </c>
      <c r="N92" s="134">
        <f t="shared" si="17"/>
        <v>16937.32</v>
      </c>
      <c r="O92" s="134">
        <f t="shared" si="18"/>
        <v>16937.32</v>
      </c>
      <c r="P92" s="134">
        <f t="shared" si="19"/>
        <v>0</v>
      </c>
      <c r="Q92" s="67">
        <f>VLOOKUP(E92,Steuerung!$A$17:$B$500,2,FALSE)</f>
        <v>0</v>
      </c>
      <c r="R92" s="67">
        <f>VLOOKUP(F92,Steuerung!$A$17:$B$500,2,FALSE)</f>
        <v>0</v>
      </c>
      <c r="S92" s="159">
        <f t="shared" si="10"/>
        <v>0</v>
      </c>
      <c r="T92" s="159">
        <f t="shared" si="11"/>
        <v>0</v>
      </c>
      <c r="U92" s="135" t="e">
        <f t="shared" si="14"/>
        <v>#DIV/0!</v>
      </c>
      <c r="V92" s="135">
        <f t="shared" si="15"/>
        <v>0</v>
      </c>
      <c r="W92" s="135" t="e">
        <f t="shared" si="20"/>
        <v>#DIV/0!</v>
      </c>
    </row>
    <row r="93" spans="1:23" ht="12.75" customHeight="1" x14ac:dyDescent="0.2">
      <c r="A93" s="131" t="s">
        <v>4105</v>
      </c>
      <c r="B93" s="123" t="s">
        <v>794</v>
      </c>
      <c r="C93" s="123"/>
      <c r="D93" s="123" t="s">
        <v>795</v>
      </c>
      <c r="E93" s="123" t="s">
        <v>187</v>
      </c>
      <c r="F93" s="123" t="s">
        <v>187</v>
      </c>
      <c r="G93" s="123" t="s">
        <v>1308</v>
      </c>
      <c r="H93" s="511">
        <v>130.41999999999999</v>
      </c>
      <c r="I93" s="7">
        <f>VLOOKUP(E93,Steuerung!$A$17:$E$500,5,FALSE)</f>
        <v>2</v>
      </c>
      <c r="J93" s="77">
        <f>VLOOKUP(E93,Steuerung!$A$17:$F$500,6,FALSE)</f>
        <v>58.333333333333329</v>
      </c>
      <c r="K93" s="7">
        <f>VLOOKUP(F93,Steuerung!$A$17:$G$500,7,FALSE)</f>
        <v>2</v>
      </c>
      <c r="L93" s="7">
        <f>VLOOKUP(F93,Steuerung!$A$17:$H$500,8,FALSE)</f>
        <v>46</v>
      </c>
      <c r="M93" s="77">
        <f t="shared" si="16"/>
        <v>104.33333333333333</v>
      </c>
      <c r="N93" s="134">
        <f t="shared" si="17"/>
        <v>13607.153333333332</v>
      </c>
      <c r="O93" s="134">
        <f t="shared" si="18"/>
        <v>7607.8333333333321</v>
      </c>
      <c r="P93" s="134">
        <f t="shared" si="19"/>
        <v>5999.32</v>
      </c>
      <c r="Q93" s="67">
        <f>VLOOKUP(E93,Steuerung!$A$17:$B$500,2,FALSE)</f>
        <v>0</v>
      </c>
      <c r="R93" s="67">
        <f>VLOOKUP(F93,Steuerung!$A$17:$B$500,2,FALSE)</f>
        <v>0</v>
      </c>
      <c r="S93" s="159">
        <f t="shared" si="10"/>
        <v>0</v>
      </c>
      <c r="T93" s="159">
        <f t="shared" si="11"/>
        <v>0</v>
      </c>
      <c r="U93" s="135" t="e">
        <f t="shared" si="14"/>
        <v>#DIV/0!</v>
      </c>
      <c r="V93" s="135" t="e">
        <f t="shared" si="15"/>
        <v>#DIV/0!</v>
      </c>
      <c r="W93" s="135" t="e">
        <f t="shared" si="20"/>
        <v>#DIV/0!</v>
      </c>
    </row>
    <row r="94" spans="1:23" ht="12.75" customHeight="1" x14ac:dyDescent="0.2">
      <c r="A94" s="131" t="s">
        <v>4105</v>
      </c>
      <c r="B94" s="123" t="s">
        <v>794</v>
      </c>
      <c r="C94" s="123"/>
      <c r="D94" s="123" t="s">
        <v>795</v>
      </c>
      <c r="E94" s="123" t="s">
        <v>187</v>
      </c>
      <c r="F94" s="123" t="s">
        <v>187</v>
      </c>
      <c r="G94" s="123" t="s">
        <v>1308</v>
      </c>
      <c r="H94" s="511">
        <v>46.44</v>
      </c>
      <c r="I94" s="7">
        <f>VLOOKUP(E94,Steuerung!$A$17:$E$500,5,FALSE)</f>
        <v>2</v>
      </c>
      <c r="J94" s="77">
        <f>VLOOKUP(E94,Steuerung!$A$17:$F$500,6,FALSE)</f>
        <v>58.333333333333329</v>
      </c>
      <c r="K94" s="7">
        <f>VLOOKUP(F94,Steuerung!$A$17:$G$500,7,FALSE)</f>
        <v>2</v>
      </c>
      <c r="L94" s="7">
        <f>VLOOKUP(F94,Steuerung!$A$17:$H$500,8,FALSE)</f>
        <v>46</v>
      </c>
      <c r="M94" s="77">
        <f t="shared" si="16"/>
        <v>104.33333333333333</v>
      </c>
      <c r="N94" s="134">
        <f t="shared" si="17"/>
        <v>4845.24</v>
      </c>
      <c r="O94" s="134">
        <f t="shared" si="18"/>
        <v>2708.9999999999995</v>
      </c>
      <c r="P94" s="134">
        <f t="shared" si="19"/>
        <v>2136.2399999999998</v>
      </c>
      <c r="Q94" s="67">
        <f>VLOOKUP(E94,Steuerung!$A$17:$B$500,2,FALSE)</f>
        <v>0</v>
      </c>
      <c r="R94" s="67">
        <f>VLOOKUP(F94,Steuerung!$A$17:$B$500,2,FALSE)</f>
        <v>0</v>
      </c>
      <c r="S94" s="159">
        <f t="shared" si="10"/>
        <v>0</v>
      </c>
      <c r="T94" s="159">
        <f t="shared" si="11"/>
        <v>0</v>
      </c>
      <c r="U94" s="135" t="e">
        <f t="shared" si="14"/>
        <v>#DIV/0!</v>
      </c>
      <c r="V94" s="135" t="e">
        <f t="shared" si="15"/>
        <v>#DIV/0!</v>
      </c>
      <c r="W94" s="135" t="e">
        <f t="shared" si="20"/>
        <v>#DIV/0!</v>
      </c>
    </row>
    <row r="95" spans="1:23" ht="12.75" customHeight="1" x14ac:dyDescent="0.2">
      <c r="A95" s="131" t="s">
        <v>4106</v>
      </c>
      <c r="B95" s="123" t="s">
        <v>794</v>
      </c>
      <c r="C95" s="123"/>
      <c r="D95" s="123" t="s">
        <v>795</v>
      </c>
      <c r="E95" s="123" t="s">
        <v>191</v>
      </c>
      <c r="F95" s="123" t="s">
        <v>187</v>
      </c>
      <c r="G95" s="123" t="s">
        <v>1790</v>
      </c>
      <c r="H95" s="511">
        <v>21.62</v>
      </c>
      <c r="I95" s="7">
        <f>VLOOKUP(E95,Steuerung!$A$17:$E$500,5,FALSE)</f>
        <v>5</v>
      </c>
      <c r="J95" s="77">
        <f>VLOOKUP(E95,Steuerung!$A$17:$F$500,6,FALSE)</f>
        <v>137.33333333333334</v>
      </c>
      <c r="K95" s="7">
        <f>VLOOKUP(F95,Steuerung!$A$17:$G$500,7,FALSE)</f>
        <v>2</v>
      </c>
      <c r="L95" s="7">
        <f>VLOOKUP(F95,Steuerung!$A$17:$H$500,8,FALSE)</f>
        <v>46</v>
      </c>
      <c r="M95" s="77">
        <f t="shared" si="16"/>
        <v>183.33333333333334</v>
      </c>
      <c r="N95" s="134">
        <f t="shared" si="17"/>
        <v>3963.666666666667</v>
      </c>
      <c r="O95" s="134">
        <f t="shared" si="18"/>
        <v>2969.146666666667</v>
      </c>
      <c r="P95" s="134">
        <f t="shared" si="19"/>
        <v>994.5200000000001</v>
      </c>
      <c r="Q95" s="67">
        <f>VLOOKUP(E95,Steuerung!$A$17:$B$500,2,FALSE)</f>
        <v>0</v>
      </c>
      <c r="R95" s="67">
        <f>VLOOKUP(F95,Steuerung!$A$17:$B$500,2,FALSE)</f>
        <v>0</v>
      </c>
      <c r="S95" s="159">
        <f t="shared" si="10"/>
        <v>0</v>
      </c>
      <c r="T95" s="159">
        <f t="shared" si="11"/>
        <v>0</v>
      </c>
      <c r="U95" s="135" t="e">
        <f t="shared" si="14"/>
        <v>#DIV/0!</v>
      </c>
      <c r="V95" s="135" t="e">
        <f t="shared" si="15"/>
        <v>#DIV/0!</v>
      </c>
      <c r="W95" s="135" t="e">
        <f t="shared" si="20"/>
        <v>#DIV/0!</v>
      </c>
    </row>
    <row r="96" spans="1:23" ht="12.75" customHeight="1" x14ac:dyDescent="0.2">
      <c r="A96" s="131" t="s">
        <v>4107</v>
      </c>
      <c r="B96" s="123" t="s">
        <v>1470</v>
      </c>
      <c r="C96" s="123"/>
      <c r="D96" s="123" t="s">
        <v>821</v>
      </c>
      <c r="E96" s="123" t="s">
        <v>222</v>
      </c>
      <c r="F96" s="123" t="s">
        <v>222</v>
      </c>
      <c r="G96" s="123" t="s">
        <v>822</v>
      </c>
      <c r="H96" s="511">
        <v>3.79</v>
      </c>
      <c r="I96" s="7">
        <f>VLOOKUP(E96,Steuerung!$A$17:$E$500,5,FALSE)</f>
        <v>5</v>
      </c>
      <c r="J96" s="77">
        <f>VLOOKUP(E96,Steuerung!$A$17:$F$500,6,FALSE)</f>
        <v>137.33333333333334</v>
      </c>
      <c r="K96" s="7">
        <f>VLOOKUP(F96,Steuerung!$A$17:$G$500,7,FALSE)</f>
        <v>5</v>
      </c>
      <c r="L96" s="7">
        <f>VLOOKUP(F96,Steuerung!$A$17:$H$500,8,FALSE)</f>
        <v>113</v>
      </c>
      <c r="M96" s="77">
        <f t="shared" si="16"/>
        <v>250.33333333333334</v>
      </c>
      <c r="N96" s="134">
        <f t="shared" si="17"/>
        <v>948.76333333333343</v>
      </c>
      <c r="O96" s="134">
        <f t="shared" si="18"/>
        <v>520.49333333333334</v>
      </c>
      <c r="P96" s="134">
        <f t="shared" si="19"/>
        <v>428.27</v>
      </c>
      <c r="Q96" s="67">
        <f>VLOOKUP(E96,Steuerung!$A$17:$B$500,2,FALSE)</f>
        <v>0</v>
      </c>
      <c r="R96" s="67">
        <f>VLOOKUP(F96,Steuerung!$A$17:$B$500,2,FALSE)</f>
        <v>0</v>
      </c>
      <c r="S96" s="159">
        <f t="shared" si="10"/>
        <v>0</v>
      </c>
      <c r="T96" s="159">
        <f t="shared" si="11"/>
        <v>0</v>
      </c>
      <c r="U96" s="135" t="e">
        <f t="shared" si="14"/>
        <v>#DIV/0!</v>
      </c>
      <c r="V96" s="135" t="e">
        <f t="shared" si="15"/>
        <v>#DIV/0!</v>
      </c>
      <c r="W96" s="135" t="e">
        <f t="shared" si="20"/>
        <v>#DIV/0!</v>
      </c>
    </row>
    <row r="97" spans="1:23" ht="12.75" customHeight="1" x14ac:dyDescent="0.2">
      <c r="A97" s="131" t="s">
        <v>4108</v>
      </c>
      <c r="B97" s="123" t="s">
        <v>2033</v>
      </c>
      <c r="C97" s="123"/>
      <c r="D97" s="123" t="s">
        <v>821</v>
      </c>
      <c r="E97" s="123" t="s">
        <v>222</v>
      </c>
      <c r="F97" s="123" t="s">
        <v>222</v>
      </c>
      <c r="G97" s="123" t="s">
        <v>822</v>
      </c>
      <c r="H97" s="511">
        <v>13.12</v>
      </c>
      <c r="I97" s="7">
        <f>VLOOKUP(E97,Steuerung!$A$17:$E$500,5,FALSE)</f>
        <v>5</v>
      </c>
      <c r="J97" s="77">
        <f>VLOOKUP(E97,Steuerung!$A$17:$F$500,6,FALSE)</f>
        <v>137.33333333333334</v>
      </c>
      <c r="K97" s="7">
        <f>VLOOKUP(F97,Steuerung!$A$17:$G$500,7,FALSE)</f>
        <v>5</v>
      </c>
      <c r="L97" s="7">
        <f>VLOOKUP(F97,Steuerung!$A$17:$H$500,8,FALSE)</f>
        <v>113</v>
      </c>
      <c r="M97" s="77">
        <f t="shared" si="16"/>
        <v>250.33333333333334</v>
      </c>
      <c r="N97" s="134">
        <f t="shared" si="17"/>
        <v>3284.3733333333334</v>
      </c>
      <c r="O97" s="134">
        <f t="shared" si="18"/>
        <v>1801.8133333333333</v>
      </c>
      <c r="P97" s="134">
        <f t="shared" si="19"/>
        <v>1482.56</v>
      </c>
      <c r="Q97" s="67">
        <f>VLOOKUP(E97,Steuerung!$A$17:$B$500,2,FALSE)</f>
        <v>0</v>
      </c>
      <c r="R97" s="67">
        <f>VLOOKUP(F97,Steuerung!$A$17:$B$500,2,FALSE)</f>
        <v>0</v>
      </c>
      <c r="S97" s="159">
        <f t="shared" si="10"/>
        <v>0</v>
      </c>
      <c r="T97" s="159">
        <f t="shared" si="11"/>
        <v>0</v>
      </c>
      <c r="U97" s="135" t="e">
        <f t="shared" si="14"/>
        <v>#DIV/0!</v>
      </c>
      <c r="V97" s="135" t="e">
        <f t="shared" si="15"/>
        <v>#DIV/0!</v>
      </c>
      <c r="W97" s="135" t="e">
        <f t="shared" si="20"/>
        <v>#DIV/0!</v>
      </c>
    </row>
    <row r="98" spans="1:23" ht="12.75" customHeight="1" x14ac:dyDescent="0.2">
      <c r="A98" s="131" t="s">
        <v>4109</v>
      </c>
      <c r="B98" s="123" t="s">
        <v>1398</v>
      </c>
      <c r="C98" s="123"/>
      <c r="D98" s="123" t="s">
        <v>821</v>
      </c>
      <c r="E98" s="123" t="s">
        <v>222</v>
      </c>
      <c r="F98" s="123" t="s">
        <v>222</v>
      </c>
      <c r="G98" s="123" t="s">
        <v>822</v>
      </c>
      <c r="H98" s="511">
        <v>8.8699999999999992</v>
      </c>
      <c r="I98" s="7">
        <f>VLOOKUP(E98,Steuerung!$A$17:$E$500,5,FALSE)</f>
        <v>5</v>
      </c>
      <c r="J98" s="77">
        <f>VLOOKUP(E98,Steuerung!$A$17:$F$500,6,FALSE)</f>
        <v>137.33333333333334</v>
      </c>
      <c r="K98" s="7">
        <f>VLOOKUP(F98,Steuerung!$A$17:$G$500,7,FALSE)</f>
        <v>5</v>
      </c>
      <c r="L98" s="7">
        <f>VLOOKUP(F98,Steuerung!$A$17:$H$500,8,FALSE)</f>
        <v>113</v>
      </c>
      <c r="M98" s="77">
        <f t="shared" si="16"/>
        <v>250.33333333333334</v>
      </c>
      <c r="N98" s="134">
        <f t="shared" si="17"/>
        <v>2220.4566666666665</v>
      </c>
      <c r="O98" s="134">
        <f t="shared" si="18"/>
        <v>1218.1466666666665</v>
      </c>
      <c r="P98" s="134">
        <f t="shared" si="19"/>
        <v>1002.31</v>
      </c>
      <c r="Q98" s="67">
        <f>VLOOKUP(E98,Steuerung!$A$17:$B$500,2,FALSE)</f>
        <v>0</v>
      </c>
      <c r="R98" s="67">
        <f>VLOOKUP(F98,Steuerung!$A$17:$B$500,2,FALSE)</f>
        <v>0</v>
      </c>
      <c r="S98" s="159">
        <f t="shared" si="10"/>
        <v>0</v>
      </c>
      <c r="T98" s="159">
        <f t="shared" si="11"/>
        <v>0</v>
      </c>
      <c r="U98" s="135" t="e">
        <f t="shared" si="14"/>
        <v>#DIV/0!</v>
      </c>
      <c r="V98" s="135" t="e">
        <f t="shared" si="15"/>
        <v>#DIV/0!</v>
      </c>
      <c r="W98" s="135" t="e">
        <f t="shared" si="20"/>
        <v>#DIV/0!</v>
      </c>
    </row>
    <row r="99" spans="1:23" ht="12.75" customHeight="1" x14ac:dyDescent="0.2">
      <c r="A99" s="131" t="s">
        <v>4110</v>
      </c>
      <c r="B99" s="123" t="s">
        <v>1398</v>
      </c>
      <c r="C99" s="123"/>
      <c r="D99" s="123" t="s">
        <v>821</v>
      </c>
      <c r="E99" s="123" t="s">
        <v>222</v>
      </c>
      <c r="F99" s="123" t="s">
        <v>222</v>
      </c>
      <c r="G99" s="123" t="s">
        <v>822</v>
      </c>
      <c r="H99" s="511">
        <v>8.8699999999999992</v>
      </c>
      <c r="I99" s="7">
        <f>VLOOKUP(E99,Steuerung!$A$17:$E$500,5,FALSE)</f>
        <v>5</v>
      </c>
      <c r="J99" s="77">
        <f>VLOOKUP(E99,Steuerung!$A$17:$F$500,6,FALSE)</f>
        <v>137.33333333333334</v>
      </c>
      <c r="K99" s="7">
        <f>VLOOKUP(F99,Steuerung!$A$17:$G$500,7,FALSE)</f>
        <v>5</v>
      </c>
      <c r="L99" s="7">
        <f>VLOOKUP(F99,Steuerung!$A$17:$H$500,8,FALSE)</f>
        <v>113</v>
      </c>
      <c r="M99" s="77">
        <f t="shared" si="16"/>
        <v>250.33333333333334</v>
      </c>
      <c r="N99" s="134">
        <f t="shared" si="17"/>
        <v>2220.4566666666665</v>
      </c>
      <c r="O99" s="134">
        <f t="shared" si="18"/>
        <v>1218.1466666666665</v>
      </c>
      <c r="P99" s="134">
        <f t="shared" si="19"/>
        <v>1002.31</v>
      </c>
      <c r="Q99" s="67">
        <f>VLOOKUP(E99,Steuerung!$A$17:$B$500,2,FALSE)</f>
        <v>0</v>
      </c>
      <c r="R99" s="67">
        <f>VLOOKUP(F99,Steuerung!$A$17:$B$500,2,FALSE)</f>
        <v>0</v>
      </c>
      <c r="S99" s="159">
        <f t="shared" si="10"/>
        <v>0</v>
      </c>
      <c r="T99" s="159">
        <f t="shared" si="11"/>
        <v>0</v>
      </c>
      <c r="U99" s="135" t="e">
        <f t="shared" si="14"/>
        <v>#DIV/0!</v>
      </c>
      <c r="V99" s="135" t="e">
        <f t="shared" si="15"/>
        <v>#DIV/0!</v>
      </c>
      <c r="W99" s="135" t="e">
        <f t="shared" si="20"/>
        <v>#DIV/0!</v>
      </c>
    </row>
    <row r="100" spans="1:23" ht="12.75" customHeight="1" x14ac:dyDescent="0.2">
      <c r="A100" s="131" t="s">
        <v>4111</v>
      </c>
      <c r="B100" s="123" t="s">
        <v>4112</v>
      </c>
      <c r="C100" s="123"/>
      <c r="D100" s="123" t="s">
        <v>1160</v>
      </c>
      <c r="E100" s="123" t="s">
        <v>243</v>
      </c>
      <c r="F100" s="123" t="s">
        <v>131</v>
      </c>
      <c r="G100" s="123" t="s">
        <v>1308</v>
      </c>
      <c r="H100" s="511">
        <v>86.15</v>
      </c>
      <c r="I100" s="7">
        <f>VLOOKUP(E100,Steuerung!$A$17:$E$500,5,FALSE)</f>
        <v>5</v>
      </c>
      <c r="J100" s="77">
        <f>VLOOKUP(E100,Steuerung!$A$17:$F$500,6,FALSE)</f>
        <v>137.33333333333334</v>
      </c>
      <c r="K100" s="7">
        <f>VLOOKUP(F100,Steuerung!$A$17:$G$500,7,FALSE)</f>
        <v>0</v>
      </c>
      <c r="L100" s="7">
        <f>VLOOKUP(F100,Steuerung!$A$17:$H$500,8,FALSE)</f>
        <v>0</v>
      </c>
      <c r="M100" s="77">
        <f t="shared" si="16"/>
        <v>137.33333333333334</v>
      </c>
      <c r="N100" s="134">
        <f t="shared" si="17"/>
        <v>11831.266666666668</v>
      </c>
      <c r="O100" s="134">
        <f t="shared" si="18"/>
        <v>11831.266666666668</v>
      </c>
      <c r="P100" s="134">
        <f t="shared" si="19"/>
        <v>0</v>
      </c>
      <c r="Q100" s="67">
        <f>VLOOKUP(E100,Steuerung!$A$17:$B$500,2,FALSE)</f>
        <v>0</v>
      </c>
      <c r="R100" s="67">
        <f>VLOOKUP(F100,Steuerung!$A$17:$B$500,2,FALSE)</f>
        <v>0</v>
      </c>
      <c r="S100" s="159">
        <f t="shared" si="10"/>
        <v>0</v>
      </c>
      <c r="T100" s="159">
        <f t="shared" si="11"/>
        <v>0</v>
      </c>
      <c r="U100" s="135" t="e">
        <f t="shared" si="14"/>
        <v>#DIV/0!</v>
      </c>
      <c r="V100" s="135">
        <f t="shared" si="15"/>
        <v>0</v>
      </c>
      <c r="W100" s="135" t="e">
        <f t="shared" si="20"/>
        <v>#DIV/0!</v>
      </c>
    </row>
    <row r="101" spans="1:23" ht="12.75" customHeight="1" x14ac:dyDescent="0.2">
      <c r="A101" s="131" t="s">
        <v>4113</v>
      </c>
      <c r="B101" s="123" t="s">
        <v>4114</v>
      </c>
      <c r="C101" s="123"/>
      <c r="D101" s="123" t="s">
        <v>1160</v>
      </c>
      <c r="E101" s="123" t="s">
        <v>243</v>
      </c>
      <c r="F101" s="123" t="s">
        <v>131</v>
      </c>
      <c r="G101" s="123" t="s">
        <v>1308</v>
      </c>
      <c r="H101" s="511">
        <v>85.18</v>
      </c>
      <c r="I101" s="7">
        <f>VLOOKUP(E101,Steuerung!$A$17:$E$500,5,FALSE)</f>
        <v>5</v>
      </c>
      <c r="J101" s="77">
        <f>VLOOKUP(E101,Steuerung!$A$17:$F$500,6,FALSE)</f>
        <v>137.33333333333334</v>
      </c>
      <c r="K101" s="7">
        <f>VLOOKUP(F101,Steuerung!$A$17:$G$500,7,FALSE)</f>
        <v>0</v>
      </c>
      <c r="L101" s="7">
        <f>VLOOKUP(F101,Steuerung!$A$17:$H$500,8,FALSE)</f>
        <v>0</v>
      </c>
      <c r="M101" s="77">
        <f t="shared" si="16"/>
        <v>137.33333333333334</v>
      </c>
      <c r="N101" s="134">
        <f t="shared" si="17"/>
        <v>11698.053333333335</v>
      </c>
      <c r="O101" s="134">
        <f t="shared" si="18"/>
        <v>11698.053333333335</v>
      </c>
      <c r="P101" s="134">
        <f t="shared" si="19"/>
        <v>0</v>
      </c>
      <c r="Q101" s="67">
        <f>VLOOKUP(E101,Steuerung!$A$17:$B$500,2,FALSE)</f>
        <v>0</v>
      </c>
      <c r="R101" s="67">
        <f>VLOOKUP(F101,Steuerung!$A$17:$B$500,2,FALSE)</f>
        <v>0</v>
      </c>
      <c r="S101" s="159">
        <f t="shared" si="10"/>
        <v>0</v>
      </c>
      <c r="T101" s="159">
        <f t="shared" si="11"/>
        <v>0</v>
      </c>
      <c r="U101" s="135" t="e">
        <f t="shared" si="14"/>
        <v>#DIV/0!</v>
      </c>
      <c r="V101" s="135">
        <f t="shared" si="15"/>
        <v>0</v>
      </c>
      <c r="W101" s="135" t="e">
        <f t="shared" si="20"/>
        <v>#DIV/0!</v>
      </c>
    </row>
    <row r="102" spans="1:23" ht="12.75" customHeight="1" x14ac:dyDescent="0.2">
      <c r="A102" s="133" t="s">
        <v>1453</v>
      </c>
      <c r="B102" s="132" t="s">
        <v>850</v>
      </c>
      <c r="C102" s="132"/>
      <c r="D102" s="131" t="s">
        <v>804</v>
      </c>
      <c r="E102" s="123" t="s">
        <v>317</v>
      </c>
      <c r="F102" s="123" t="s">
        <v>317</v>
      </c>
      <c r="G102" s="132" t="s">
        <v>822</v>
      </c>
      <c r="H102" s="132">
        <v>10.24</v>
      </c>
      <c r="I102" s="7" t="str">
        <f>VLOOKUP(E102,Steuerung!$A$17:$E$500,5,FALSE)</f>
        <v>m</v>
      </c>
      <c r="J102" s="77">
        <f>VLOOKUP(E102,Steuerung!$A$17:$F$500,6,FALSE)</f>
        <v>6.7</v>
      </c>
      <c r="K102" s="7" t="str">
        <f>VLOOKUP(F102,Steuerung!$A$17:$G$500,7,FALSE)</f>
        <v>m</v>
      </c>
      <c r="L102" s="7">
        <f>VLOOKUP(F102,Steuerung!$A$17:$H$500,8,FALSE)</f>
        <v>5.3</v>
      </c>
      <c r="M102" s="77">
        <f t="shared" si="16"/>
        <v>12</v>
      </c>
      <c r="N102" s="134">
        <f t="shared" si="17"/>
        <v>122.88</v>
      </c>
      <c r="O102" s="134">
        <f t="shared" si="18"/>
        <v>68.608000000000004</v>
      </c>
      <c r="P102" s="134">
        <f t="shared" si="19"/>
        <v>54.271999999999998</v>
      </c>
      <c r="Q102" s="67">
        <f>VLOOKUP(E102,Steuerung!$A$17:$B$500,2,FALSE)</f>
        <v>0</v>
      </c>
      <c r="R102" s="67">
        <f>VLOOKUP(F102,Steuerung!$A$17:$B$500,2,FALSE)</f>
        <v>0</v>
      </c>
      <c r="S102" s="159">
        <f t="shared" si="10"/>
        <v>0</v>
      </c>
      <c r="T102" s="159">
        <f t="shared" si="11"/>
        <v>0</v>
      </c>
      <c r="U102" s="135" t="e">
        <f t="shared" si="14"/>
        <v>#DIV/0!</v>
      </c>
      <c r="V102" s="135" t="e">
        <f t="shared" si="15"/>
        <v>#DIV/0!</v>
      </c>
      <c r="W102" s="135" t="e">
        <f t="shared" si="20"/>
        <v>#DIV/0!</v>
      </c>
    </row>
    <row r="103" spans="1:23" ht="12.75" customHeight="1" x14ac:dyDescent="0.2">
      <c r="A103" s="131" t="s">
        <v>4115</v>
      </c>
      <c r="B103" s="132" t="s">
        <v>852</v>
      </c>
      <c r="C103" s="132"/>
      <c r="D103" s="131" t="s">
        <v>853</v>
      </c>
      <c r="E103" s="123" t="s">
        <v>258</v>
      </c>
      <c r="F103" s="123" t="s">
        <v>258</v>
      </c>
      <c r="G103" s="132" t="s">
        <v>822</v>
      </c>
      <c r="H103" s="132">
        <v>15.6</v>
      </c>
      <c r="I103" s="7">
        <f>VLOOKUP(E103,Steuerung!$A$17:$E$500,5,FALSE)</f>
        <v>1</v>
      </c>
      <c r="J103" s="77">
        <f>VLOOKUP(E103,Steuerung!$A$17:$F$500,6,FALSE)</f>
        <v>29.166666666666657</v>
      </c>
      <c r="K103" s="7">
        <f>VLOOKUP(F103,Steuerung!$A$17:$G$500,7,FALSE)</f>
        <v>1</v>
      </c>
      <c r="L103" s="7">
        <f>VLOOKUP(F103,Steuerung!$A$17:$H$500,8,FALSE)</f>
        <v>23</v>
      </c>
      <c r="M103" s="77">
        <f t="shared" si="16"/>
        <v>52.166666666666657</v>
      </c>
      <c r="N103" s="134">
        <f t="shared" si="17"/>
        <v>813.79999999999984</v>
      </c>
      <c r="O103" s="134">
        <f t="shared" si="18"/>
        <v>454.99999999999983</v>
      </c>
      <c r="P103" s="134">
        <f t="shared" si="19"/>
        <v>358.8</v>
      </c>
      <c r="Q103" s="67">
        <f>VLOOKUP(E103,Steuerung!$A$17:$B$500,2,FALSE)</f>
        <v>0</v>
      </c>
      <c r="R103" s="67">
        <f>VLOOKUP(F103,Steuerung!$A$17:$B$500,2,FALSE)</f>
        <v>0</v>
      </c>
      <c r="S103" s="159">
        <f t="shared" si="10"/>
        <v>0</v>
      </c>
      <c r="T103" s="159">
        <f t="shared" si="11"/>
        <v>0</v>
      </c>
      <c r="U103" s="135" t="e">
        <f t="shared" si="14"/>
        <v>#DIV/0!</v>
      </c>
      <c r="V103" s="135" t="e">
        <f t="shared" si="15"/>
        <v>#DIV/0!</v>
      </c>
      <c r="W103" s="135" t="e">
        <f t="shared" si="20"/>
        <v>#DIV/0!</v>
      </c>
    </row>
    <row r="104" spans="1:23" ht="12.75" customHeight="1" x14ac:dyDescent="0.2">
      <c r="A104" s="131" t="s">
        <v>4116</v>
      </c>
      <c r="B104" s="123" t="s">
        <v>794</v>
      </c>
      <c r="C104" s="123"/>
      <c r="D104" s="123" t="s">
        <v>795</v>
      </c>
      <c r="E104" s="123" t="s">
        <v>191</v>
      </c>
      <c r="F104" s="123" t="s">
        <v>187</v>
      </c>
      <c r="G104" s="123" t="s">
        <v>1790</v>
      </c>
      <c r="H104" s="511">
        <v>19.489999999999998</v>
      </c>
      <c r="I104" s="7">
        <f>VLOOKUP(E104,Steuerung!$A$17:$E$500,5,FALSE)</f>
        <v>5</v>
      </c>
      <c r="J104" s="77">
        <f>VLOOKUP(E104,Steuerung!$A$17:$F$500,6,FALSE)</f>
        <v>137.33333333333334</v>
      </c>
      <c r="K104" s="7">
        <f>VLOOKUP(F104,Steuerung!$A$17:$G$500,7,FALSE)</f>
        <v>2</v>
      </c>
      <c r="L104" s="7">
        <f>VLOOKUP(F104,Steuerung!$A$17:$H$500,8,FALSE)</f>
        <v>46</v>
      </c>
      <c r="M104" s="77">
        <f t="shared" si="16"/>
        <v>183.33333333333334</v>
      </c>
      <c r="N104" s="134">
        <f t="shared" si="17"/>
        <v>3573.1666666666665</v>
      </c>
      <c r="O104" s="134">
        <f t="shared" si="18"/>
        <v>2676.6266666666666</v>
      </c>
      <c r="P104" s="134">
        <f t="shared" si="19"/>
        <v>896.54</v>
      </c>
      <c r="Q104" s="67">
        <f>VLOOKUP(E104,Steuerung!$A$17:$B$500,2,FALSE)</f>
        <v>0</v>
      </c>
      <c r="R104" s="67">
        <f>VLOOKUP(F104,Steuerung!$A$17:$B$500,2,FALSE)</f>
        <v>0</v>
      </c>
      <c r="S104" s="159">
        <f t="shared" si="10"/>
        <v>0</v>
      </c>
      <c r="T104" s="159">
        <f t="shared" si="11"/>
        <v>0</v>
      </c>
      <c r="U104" s="135" t="e">
        <f t="shared" si="14"/>
        <v>#DIV/0!</v>
      </c>
      <c r="V104" s="135" t="e">
        <f t="shared" si="15"/>
        <v>#DIV/0!</v>
      </c>
      <c r="W104" s="135" t="e">
        <f t="shared" si="20"/>
        <v>#DIV/0!</v>
      </c>
    </row>
    <row r="105" spans="1:23" ht="12.75" customHeight="1" x14ac:dyDescent="0.2">
      <c r="A105" s="131" t="s">
        <v>4117</v>
      </c>
      <c r="B105" s="123" t="s">
        <v>866</v>
      </c>
      <c r="C105" s="123"/>
      <c r="D105" s="123" t="s">
        <v>822</v>
      </c>
      <c r="E105" s="123" t="s">
        <v>284</v>
      </c>
      <c r="F105" s="123" t="s">
        <v>284</v>
      </c>
      <c r="G105" s="123" t="s">
        <v>1308</v>
      </c>
      <c r="H105" s="511">
        <v>2.39</v>
      </c>
      <c r="I105" s="7">
        <f>VLOOKUP(E105,Steuerung!$A$17:$E$500,5,FALSE)</f>
        <v>5</v>
      </c>
      <c r="J105" s="77">
        <f>VLOOKUP(E105,Steuerung!$A$17:$F$500,6,FALSE)</f>
        <v>137.33333333333334</v>
      </c>
      <c r="K105" s="7">
        <f>VLOOKUP(F105,Steuerung!$A$17:$G$500,7,FALSE)</f>
        <v>5</v>
      </c>
      <c r="L105" s="7">
        <f>VLOOKUP(F105,Steuerung!$A$17:$H$500,8,FALSE)</f>
        <v>113</v>
      </c>
      <c r="M105" s="77">
        <f t="shared" si="16"/>
        <v>250.33333333333334</v>
      </c>
      <c r="N105" s="134">
        <f t="shared" si="17"/>
        <v>598.29666666666674</v>
      </c>
      <c r="O105" s="134">
        <f t="shared" si="18"/>
        <v>328.22666666666669</v>
      </c>
      <c r="P105" s="134">
        <f t="shared" si="19"/>
        <v>270.07</v>
      </c>
      <c r="Q105" s="67">
        <f>VLOOKUP(E105,Steuerung!$A$17:$B$500,2,FALSE)</f>
        <v>0</v>
      </c>
      <c r="R105" s="67">
        <f>VLOOKUP(F105,Steuerung!$A$17:$B$500,2,FALSE)</f>
        <v>0</v>
      </c>
      <c r="S105" s="159">
        <f t="shared" si="10"/>
        <v>0</v>
      </c>
      <c r="T105" s="159">
        <f t="shared" si="11"/>
        <v>0</v>
      </c>
      <c r="U105" s="135" t="e">
        <f t="shared" si="14"/>
        <v>#DIV/0!</v>
      </c>
      <c r="V105" s="135" t="e">
        <f t="shared" si="15"/>
        <v>#DIV/0!</v>
      </c>
      <c r="W105" s="135" t="e">
        <f t="shared" si="20"/>
        <v>#DIV/0!</v>
      </c>
    </row>
    <row r="106" spans="1:23" ht="12.75" customHeight="1" x14ac:dyDescent="0.2">
      <c r="A106" s="131" t="s">
        <v>4118</v>
      </c>
      <c r="B106" s="123" t="s">
        <v>2037</v>
      </c>
      <c r="C106" s="123"/>
      <c r="D106" s="123" t="s">
        <v>821</v>
      </c>
      <c r="E106" s="123" t="s">
        <v>222</v>
      </c>
      <c r="F106" s="123" t="s">
        <v>222</v>
      </c>
      <c r="G106" s="123" t="s">
        <v>822</v>
      </c>
      <c r="H106" s="511">
        <v>4.3</v>
      </c>
      <c r="I106" s="7">
        <f>VLOOKUP(E106,Steuerung!$A$17:$E$500,5,FALSE)</f>
        <v>5</v>
      </c>
      <c r="J106" s="77">
        <f>VLOOKUP(E106,Steuerung!$A$17:$F$500,6,FALSE)</f>
        <v>137.33333333333334</v>
      </c>
      <c r="K106" s="7">
        <f>VLOOKUP(F106,Steuerung!$A$17:$G$500,7,FALSE)</f>
        <v>5</v>
      </c>
      <c r="L106" s="7">
        <f>VLOOKUP(F106,Steuerung!$A$17:$H$500,8,FALSE)</f>
        <v>113</v>
      </c>
      <c r="M106" s="77">
        <f t="shared" si="16"/>
        <v>250.33333333333334</v>
      </c>
      <c r="N106" s="134">
        <f t="shared" si="17"/>
        <v>1076.4333333333334</v>
      </c>
      <c r="O106" s="134">
        <f t="shared" si="18"/>
        <v>590.5333333333333</v>
      </c>
      <c r="P106" s="134">
        <f t="shared" si="19"/>
        <v>485.9</v>
      </c>
      <c r="Q106" s="67">
        <f>VLOOKUP(E106,Steuerung!$A$17:$B$500,2,FALSE)</f>
        <v>0</v>
      </c>
      <c r="R106" s="67">
        <f>VLOOKUP(F106,Steuerung!$A$17:$B$500,2,FALSE)</f>
        <v>0</v>
      </c>
      <c r="S106" s="159">
        <f t="shared" si="10"/>
        <v>0</v>
      </c>
      <c r="T106" s="159">
        <f t="shared" si="11"/>
        <v>0</v>
      </c>
      <c r="U106" s="135" t="e">
        <f t="shared" si="14"/>
        <v>#DIV/0!</v>
      </c>
      <c r="V106" s="135" t="e">
        <f t="shared" si="15"/>
        <v>#DIV/0!</v>
      </c>
      <c r="W106" s="135" t="e">
        <f t="shared" si="20"/>
        <v>#DIV/0!</v>
      </c>
    </row>
    <row r="107" spans="1:23" ht="12.75" customHeight="1" x14ac:dyDescent="0.2">
      <c r="A107" s="131" t="s">
        <v>4119</v>
      </c>
      <c r="B107" s="123" t="s">
        <v>1385</v>
      </c>
      <c r="C107" s="123"/>
      <c r="D107" s="123" t="s">
        <v>821</v>
      </c>
      <c r="E107" s="123" t="s">
        <v>222</v>
      </c>
      <c r="F107" s="123" t="s">
        <v>222</v>
      </c>
      <c r="G107" s="123" t="s">
        <v>822</v>
      </c>
      <c r="H107" s="511">
        <v>7.73</v>
      </c>
      <c r="I107" s="7">
        <f>VLOOKUP(E107,Steuerung!$A$17:$E$500,5,FALSE)</f>
        <v>5</v>
      </c>
      <c r="J107" s="77">
        <f>VLOOKUP(E107,Steuerung!$A$17:$F$500,6,FALSE)</f>
        <v>137.33333333333334</v>
      </c>
      <c r="K107" s="7">
        <f>VLOOKUP(F107,Steuerung!$A$17:$G$500,7,FALSE)</f>
        <v>5</v>
      </c>
      <c r="L107" s="7">
        <f>VLOOKUP(F107,Steuerung!$A$17:$H$500,8,FALSE)</f>
        <v>113</v>
      </c>
      <c r="M107" s="77">
        <f t="shared" si="16"/>
        <v>250.33333333333334</v>
      </c>
      <c r="N107" s="134">
        <f t="shared" si="17"/>
        <v>1935.0766666666668</v>
      </c>
      <c r="O107" s="134">
        <f t="shared" si="18"/>
        <v>1061.5866666666668</v>
      </c>
      <c r="P107" s="134">
        <f t="shared" si="19"/>
        <v>873.49</v>
      </c>
      <c r="Q107" s="67">
        <f>VLOOKUP(E107,Steuerung!$A$17:$B$500,2,FALSE)</f>
        <v>0</v>
      </c>
      <c r="R107" s="67">
        <f>VLOOKUP(F107,Steuerung!$A$17:$B$500,2,FALSE)</f>
        <v>0</v>
      </c>
      <c r="S107" s="159">
        <f t="shared" si="10"/>
        <v>0</v>
      </c>
      <c r="T107" s="159">
        <f t="shared" si="11"/>
        <v>0</v>
      </c>
      <c r="U107" s="135" t="e">
        <f t="shared" si="14"/>
        <v>#DIV/0!</v>
      </c>
      <c r="V107" s="135" t="e">
        <f t="shared" si="15"/>
        <v>#DIV/0!</v>
      </c>
      <c r="W107" s="135" t="e">
        <f t="shared" si="20"/>
        <v>#DIV/0!</v>
      </c>
    </row>
    <row r="108" spans="1:23" ht="12.75" customHeight="1" x14ac:dyDescent="0.2">
      <c r="A108" s="131" t="s">
        <v>4120</v>
      </c>
      <c r="B108" s="123" t="s">
        <v>4121</v>
      </c>
      <c r="C108" s="123"/>
      <c r="D108" s="123" t="s">
        <v>791</v>
      </c>
      <c r="E108" s="123" t="s">
        <v>211</v>
      </c>
      <c r="F108" s="123" t="s">
        <v>126</v>
      </c>
      <c r="G108" s="123" t="s">
        <v>1308</v>
      </c>
      <c r="H108" s="511">
        <v>94.84</v>
      </c>
      <c r="I108" s="7">
        <f>VLOOKUP(E108,Steuerung!$A$17:$E$500,5,FALSE)</f>
        <v>5</v>
      </c>
      <c r="J108" s="77">
        <f>VLOOKUP(E108,Steuerung!$A$17:$F$500,6,FALSE)</f>
        <v>137.33333333333334</v>
      </c>
      <c r="K108" s="7">
        <f>VLOOKUP(F108,Steuerung!$A$17:$G$500,7,FALSE)</f>
        <v>0</v>
      </c>
      <c r="L108" s="7">
        <f>VLOOKUP(F108,Steuerung!$A$17:$H$500,8,FALSE)</f>
        <v>0</v>
      </c>
      <c r="M108" s="77">
        <f t="shared" si="16"/>
        <v>137.33333333333334</v>
      </c>
      <c r="N108" s="134">
        <f t="shared" si="17"/>
        <v>13024.693333333335</v>
      </c>
      <c r="O108" s="134">
        <f t="shared" si="18"/>
        <v>13024.693333333335</v>
      </c>
      <c r="P108" s="134">
        <f t="shared" si="19"/>
        <v>0</v>
      </c>
      <c r="Q108" s="67">
        <f>VLOOKUP(E108,Steuerung!$A$17:$B$500,2,FALSE)</f>
        <v>0</v>
      </c>
      <c r="R108" s="67">
        <f>VLOOKUP(F108,Steuerung!$A$17:$B$500,2,FALSE)</f>
        <v>0</v>
      </c>
      <c r="S108" s="159">
        <f t="shared" si="10"/>
        <v>0</v>
      </c>
      <c r="T108" s="159">
        <f t="shared" si="11"/>
        <v>0</v>
      </c>
      <c r="U108" s="135" t="e">
        <f t="shared" si="14"/>
        <v>#DIV/0!</v>
      </c>
      <c r="V108" s="135">
        <f t="shared" si="15"/>
        <v>0</v>
      </c>
      <c r="W108" s="135" t="e">
        <f t="shared" si="20"/>
        <v>#DIV/0!</v>
      </c>
    </row>
    <row r="109" spans="1:23" ht="12.75" customHeight="1" x14ac:dyDescent="0.2">
      <c r="A109" s="131" t="s">
        <v>4122</v>
      </c>
      <c r="B109" s="123" t="s">
        <v>4123</v>
      </c>
      <c r="C109" s="123"/>
      <c r="D109" s="123" t="s">
        <v>791</v>
      </c>
      <c r="E109" s="123" t="s">
        <v>211</v>
      </c>
      <c r="F109" s="123" t="s">
        <v>126</v>
      </c>
      <c r="G109" s="123" t="s">
        <v>1308</v>
      </c>
      <c r="H109" s="511">
        <v>94.51</v>
      </c>
      <c r="I109" s="7">
        <f>VLOOKUP(E109,Steuerung!$A$17:$E$500,5,FALSE)</f>
        <v>5</v>
      </c>
      <c r="J109" s="77">
        <f>VLOOKUP(E109,Steuerung!$A$17:$F$500,6,FALSE)</f>
        <v>137.33333333333334</v>
      </c>
      <c r="K109" s="7">
        <f>VLOOKUP(F109,Steuerung!$A$17:$G$500,7,FALSE)</f>
        <v>0</v>
      </c>
      <c r="L109" s="7">
        <f>VLOOKUP(F109,Steuerung!$A$17:$H$500,8,FALSE)</f>
        <v>0</v>
      </c>
      <c r="M109" s="77">
        <f t="shared" si="16"/>
        <v>137.33333333333334</v>
      </c>
      <c r="N109" s="134">
        <f t="shared" si="17"/>
        <v>12979.373333333335</v>
      </c>
      <c r="O109" s="134">
        <f t="shared" si="18"/>
        <v>12979.373333333335</v>
      </c>
      <c r="P109" s="134">
        <f t="shared" si="19"/>
        <v>0</v>
      </c>
      <c r="Q109" s="67">
        <f>VLOOKUP(E109,Steuerung!$A$17:$B$500,2,FALSE)</f>
        <v>0</v>
      </c>
      <c r="R109" s="67">
        <f>VLOOKUP(F109,Steuerung!$A$17:$B$500,2,FALSE)</f>
        <v>0</v>
      </c>
      <c r="S109" s="159">
        <f t="shared" ref="S109:S116" si="21">IFERROR(O109/Q109,0)</f>
        <v>0</v>
      </c>
      <c r="T109" s="159">
        <f t="shared" ref="T109:T116" si="22">IFERROR(P109/R109,0)</f>
        <v>0</v>
      </c>
      <c r="U109" s="135" t="e">
        <f t="shared" ref="U109:U116" si="23">IF(J109&gt;0,O109/Q109*SVS_UHR,0)</f>
        <v>#DIV/0!</v>
      </c>
      <c r="V109" s="135">
        <f t="shared" ref="V109:V116" si="24">IF(K109&gt;0,P109/R109*SVS_UHR,0)</f>
        <v>0</v>
      </c>
      <c r="W109" s="135" t="e">
        <f t="shared" si="20"/>
        <v>#DIV/0!</v>
      </c>
    </row>
    <row r="110" spans="1:23" ht="12.75" customHeight="1" x14ac:dyDescent="0.2">
      <c r="A110" s="131" t="s">
        <v>4124</v>
      </c>
      <c r="B110" s="123" t="s">
        <v>794</v>
      </c>
      <c r="C110" s="123"/>
      <c r="D110" s="123" t="s">
        <v>795</v>
      </c>
      <c r="E110" s="123" t="s">
        <v>187</v>
      </c>
      <c r="F110" s="123" t="s">
        <v>187</v>
      </c>
      <c r="G110" s="123" t="s">
        <v>1308</v>
      </c>
      <c r="H110" s="511">
        <v>49.67</v>
      </c>
      <c r="I110" s="7">
        <f>VLOOKUP(E110,Steuerung!$A$17:$E$500,5,FALSE)</f>
        <v>2</v>
      </c>
      <c r="J110" s="77">
        <f>VLOOKUP(E110,Steuerung!$A$17:$F$500,6,FALSE)</f>
        <v>58.333333333333329</v>
      </c>
      <c r="K110" s="7">
        <f>VLOOKUP(F110,Steuerung!$A$17:$G$500,7,FALSE)</f>
        <v>2</v>
      </c>
      <c r="L110" s="7">
        <f>VLOOKUP(F110,Steuerung!$A$17:$H$500,8,FALSE)</f>
        <v>46</v>
      </c>
      <c r="M110" s="77">
        <f t="shared" si="16"/>
        <v>104.33333333333333</v>
      </c>
      <c r="N110" s="134">
        <f t="shared" si="17"/>
        <v>5182.2366666666667</v>
      </c>
      <c r="O110" s="134">
        <f t="shared" si="18"/>
        <v>2897.4166666666665</v>
      </c>
      <c r="P110" s="134">
        <f t="shared" si="19"/>
        <v>2284.8200000000002</v>
      </c>
      <c r="Q110" s="67">
        <f>VLOOKUP(E110,Steuerung!$A$17:$B$500,2,FALSE)</f>
        <v>0</v>
      </c>
      <c r="R110" s="67">
        <f>VLOOKUP(F110,Steuerung!$A$17:$B$500,2,FALSE)</f>
        <v>0</v>
      </c>
      <c r="S110" s="159">
        <f t="shared" si="21"/>
        <v>0</v>
      </c>
      <c r="T110" s="159">
        <f t="shared" si="22"/>
        <v>0</v>
      </c>
      <c r="U110" s="135" t="e">
        <f t="shared" si="23"/>
        <v>#DIV/0!</v>
      </c>
      <c r="V110" s="135" t="e">
        <f t="shared" si="24"/>
        <v>#DIV/0!</v>
      </c>
      <c r="W110" s="135" t="e">
        <f t="shared" si="20"/>
        <v>#DIV/0!</v>
      </c>
    </row>
    <row r="111" spans="1:23" ht="12.75" customHeight="1" x14ac:dyDescent="0.2">
      <c r="A111" s="131" t="s">
        <v>4125</v>
      </c>
      <c r="B111" s="123" t="s">
        <v>824</v>
      </c>
      <c r="C111" s="123"/>
      <c r="D111" s="123" t="s">
        <v>825</v>
      </c>
      <c r="E111" s="123" t="s">
        <v>298</v>
      </c>
      <c r="F111" s="123" t="s">
        <v>298</v>
      </c>
      <c r="G111" s="123" t="s">
        <v>1308</v>
      </c>
      <c r="H111" s="511">
        <v>29.22</v>
      </c>
      <c r="I111" s="7">
        <f>VLOOKUP(E111,Steuerung!$A$17:$E$500,5,FALSE)</f>
        <v>1</v>
      </c>
      <c r="J111" s="77">
        <f>VLOOKUP(E111,Steuerung!$A$17:$F$500,6,FALSE)</f>
        <v>29.166666666666657</v>
      </c>
      <c r="K111" s="7">
        <f>VLOOKUP(F111,Steuerung!$A$17:$G$500,7,FALSE)</f>
        <v>1</v>
      </c>
      <c r="L111" s="7">
        <f>VLOOKUP(F111,Steuerung!$A$17:$H$500,8,FALSE)</f>
        <v>23</v>
      </c>
      <c r="M111" s="77">
        <f t="shared" si="16"/>
        <v>52.166666666666657</v>
      </c>
      <c r="N111" s="134">
        <f t="shared" si="17"/>
        <v>1524.3099999999997</v>
      </c>
      <c r="O111" s="134">
        <f t="shared" si="18"/>
        <v>852.24999999999966</v>
      </c>
      <c r="P111" s="134">
        <f t="shared" si="19"/>
        <v>672.06</v>
      </c>
      <c r="Q111" s="67">
        <f>VLOOKUP(E111,Steuerung!$A$17:$B$500,2,FALSE)</f>
        <v>0</v>
      </c>
      <c r="R111" s="67">
        <f>VLOOKUP(F111,Steuerung!$A$17:$B$500,2,FALSE)</f>
        <v>0</v>
      </c>
      <c r="S111" s="159">
        <f t="shared" si="21"/>
        <v>0</v>
      </c>
      <c r="T111" s="159">
        <f t="shared" si="22"/>
        <v>0</v>
      </c>
      <c r="U111" s="135" t="e">
        <f t="shared" si="23"/>
        <v>#DIV/0!</v>
      </c>
      <c r="V111" s="135" t="e">
        <f t="shared" si="24"/>
        <v>#DIV/0!</v>
      </c>
      <c r="W111" s="135" t="e">
        <f t="shared" si="20"/>
        <v>#DIV/0!</v>
      </c>
    </row>
    <row r="112" spans="1:23" ht="12.75" customHeight="1" x14ac:dyDescent="0.2">
      <c r="A112" s="131" t="s">
        <v>4126</v>
      </c>
      <c r="B112" s="123" t="s">
        <v>4127</v>
      </c>
      <c r="C112" s="123"/>
      <c r="D112" s="123" t="s">
        <v>1160</v>
      </c>
      <c r="E112" s="123" t="s">
        <v>237</v>
      </c>
      <c r="F112" s="123" t="s">
        <v>237</v>
      </c>
      <c r="G112" s="123" t="s">
        <v>1308</v>
      </c>
      <c r="H112" s="511">
        <v>73.69</v>
      </c>
      <c r="I112" s="7">
        <f>VLOOKUP(E112,Steuerung!$A$17:$E$500,5,FALSE)</f>
        <v>1</v>
      </c>
      <c r="J112" s="77">
        <f>VLOOKUP(E112,Steuerung!$A$17:$F$500,6,FALSE)</f>
        <v>29.166666666666657</v>
      </c>
      <c r="K112" s="7">
        <f>VLOOKUP(F112,Steuerung!$A$17:$G$500,7,FALSE)</f>
        <v>1</v>
      </c>
      <c r="L112" s="7">
        <f>VLOOKUP(F112,Steuerung!$A$17:$H$500,8,FALSE)</f>
        <v>23</v>
      </c>
      <c r="M112" s="77">
        <f t="shared" si="16"/>
        <v>52.166666666666657</v>
      </c>
      <c r="N112" s="134">
        <f t="shared" si="17"/>
        <v>3844.161666666666</v>
      </c>
      <c r="O112" s="134">
        <f t="shared" si="18"/>
        <v>2149.2916666666661</v>
      </c>
      <c r="P112" s="134">
        <f t="shared" si="19"/>
        <v>1694.87</v>
      </c>
      <c r="Q112" s="67">
        <f>VLOOKUP(E112,Steuerung!$A$17:$B$500,2,FALSE)</f>
        <v>0</v>
      </c>
      <c r="R112" s="67">
        <f>VLOOKUP(F112,Steuerung!$A$17:$B$500,2,FALSE)</f>
        <v>0</v>
      </c>
      <c r="S112" s="159">
        <f t="shared" si="21"/>
        <v>0</v>
      </c>
      <c r="T112" s="159">
        <f t="shared" si="22"/>
        <v>0</v>
      </c>
      <c r="U112" s="135" t="e">
        <f t="shared" si="23"/>
        <v>#DIV/0!</v>
      </c>
      <c r="V112" s="135" t="e">
        <f t="shared" si="24"/>
        <v>#DIV/0!</v>
      </c>
      <c r="W112" s="135" t="e">
        <f t="shared" si="20"/>
        <v>#DIV/0!</v>
      </c>
    </row>
    <row r="113" spans="1:23" ht="12.75" customHeight="1" x14ac:dyDescent="0.2">
      <c r="A113" s="131" t="s">
        <v>4128</v>
      </c>
      <c r="B113" s="123" t="s">
        <v>850</v>
      </c>
      <c r="C113" s="123"/>
      <c r="D113" s="123" t="s">
        <v>804</v>
      </c>
      <c r="E113" s="123" t="s">
        <v>319</v>
      </c>
      <c r="F113" s="123" t="s">
        <v>319</v>
      </c>
      <c r="G113" s="123" t="s">
        <v>1308</v>
      </c>
      <c r="H113" s="511">
        <v>56.92</v>
      </c>
      <c r="I113" s="7">
        <f>VLOOKUP(E113,Steuerung!$A$17:$E$500,5,FALSE)</f>
        <v>1</v>
      </c>
      <c r="J113" s="77">
        <f>VLOOKUP(E113,Steuerung!$A$17:$F$500,6,FALSE)</f>
        <v>29.166666666666657</v>
      </c>
      <c r="K113" s="7">
        <f>VLOOKUP(F113,Steuerung!$A$17:$G$500,7,FALSE)</f>
        <v>1</v>
      </c>
      <c r="L113" s="7">
        <f>VLOOKUP(F113,Steuerung!$A$17:$H$500,8,FALSE)</f>
        <v>23</v>
      </c>
      <c r="M113" s="77">
        <f t="shared" si="16"/>
        <v>52.166666666666657</v>
      </c>
      <c r="N113" s="134">
        <f t="shared" si="17"/>
        <v>2969.3266666666664</v>
      </c>
      <c r="O113" s="134">
        <f t="shared" si="18"/>
        <v>1660.1666666666663</v>
      </c>
      <c r="P113" s="134">
        <f t="shared" si="19"/>
        <v>1309.1600000000001</v>
      </c>
      <c r="Q113" s="67">
        <f>VLOOKUP(E113,Steuerung!$A$17:$B$500,2,FALSE)</f>
        <v>0</v>
      </c>
      <c r="R113" s="67">
        <f>VLOOKUP(F113,Steuerung!$A$17:$B$500,2,FALSE)</f>
        <v>0</v>
      </c>
      <c r="S113" s="159">
        <f t="shared" si="21"/>
        <v>0</v>
      </c>
      <c r="T113" s="159">
        <f t="shared" si="22"/>
        <v>0</v>
      </c>
      <c r="U113" s="135" t="e">
        <f t="shared" si="23"/>
        <v>#DIV/0!</v>
      </c>
      <c r="V113" s="135" t="e">
        <f t="shared" si="24"/>
        <v>#DIV/0!</v>
      </c>
      <c r="W113" s="135" t="e">
        <f t="shared" si="20"/>
        <v>#DIV/0!</v>
      </c>
    </row>
    <row r="114" spans="1:23" ht="12.75" customHeight="1" x14ac:dyDescent="0.2">
      <c r="A114" s="131" t="s">
        <v>4129</v>
      </c>
      <c r="B114" s="123" t="s">
        <v>4130</v>
      </c>
      <c r="C114" s="123"/>
      <c r="D114" s="123" t="s">
        <v>1160</v>
      </c>
      <c r="E114" s="123" t="s">
        <v>237</v>
      </c>
      <c r="F114" s="123" t="s">
        <v>237</v>
      </c>
      <c r="G114" s="123" t="s">
        <v>1308</v>
      </c>
      <c r="H114" s="511">
        <v>81.47</v>
      </c>
      <c r="I114" s="7">
        <f>VLOOKUP(E114,Steuerung!$A$17:$E$500,5,FALSE)</f>
        <v>1</v>
      </c>
      <c r="J114" s="77">
        <f>VLOOKUP(E114,Steuerung!$A$17:$F$500,6,FALSE)</f>
        <v>29.166666666666657</v>
      </c>
      <c r="K114" s="7">
        <f>VLOOKUP(F114,Steuerung!$A$17:$G$500,7,FALSE)</f>
        <v>1</v>
      </c>
      <c r="L114" s="7">
        <f>VLOOKUP(F114,Steuerung!$A$17:$H$500,8,FALSE)</f>
        <v>23</v>
      </c>
      <c r="M114" s="77">
        <f t="shared" si="16"/>
        <v>52.166666666666657</v>
      </c>
      <c r="N114" s="134">
        <f t="shared" si="17"/>
        <v>4250.0183333333325</v>
      </c>
      <c r="O114" s="134">
        <f t="shared" si="18"/>
        <v>2376.2083333333326</v>
      </c>
      <c r="P114" s="134">
        <f t="shared" si="19"/>
        <v>1873.81</v>
      </c>
      <c r="Q114" s="67">
        <f>VLOOKUP(E114,Steuerung!$A$17:$B$500,2,FALSE)</f>
        <v>0</v>
      </c>
      <c r="R114" s="67">
        <f>VLOOKUP(F114,Steuerung!$A$17:$B$500,2,FALSE)</f>
        <v>0</v>
      </c>
      <c r="S114" s="159">
        <f t="shared" si="21"/>
        <v>0</v>
      </c>
      <c r="T114" s="159">
        <f t="shared" si="22"/>
        <v>0</v>
      </c>
      <c r="U114" s="135" t="e">
        <f t="shared" si="23"/>
        <v>#DIV/0!</v>
      </c>
      <c r="V114" s="135" t="e">
        <f t="shared" si="24"/>
        <v>#DIV/0!</v>
      </c>
      <c r="W114" s="135" t="e">
        <f t="shared" si="20"/>
        <v>#DIV/0!</v>
      </c>
    </row>
    <row r="115" spans="1:23" ht="12.75" customHeight="1" x14ac:dyDescent="0.2">
      <c r="A115" s="131" t="s">
        <v>4131</v>
      </c>
      <c r="B115" s="123" t="s">
        <v>852</v>
      </c>
      <c r="C115" s="123"/>
      <c r="D115" s="123" t="s">
        <v>853</v>
      </c>
      <c r="E115" s="123" t="s">
        <v>260</v>
      </c>
      <c r="F115" s="123" t="s">
        <v>260</v>
      </c>
      <c r="G115" s="123" t="s">
        <v>1308</v>
      </c>
      <c r="H115" s="511">
        <v>23.86</v>
      </c>
      <c r="I115" s="7">
        <f>VLOOKUP(E115,Steuerung!$A$17:$E$500,5,FALSE)</f>
        <v>2</v>
      </c>
      <c r="J115" s="77">
        <f>VLOOKUP(E115,Steuerung!$A$17:$F$500,6,FALSE)</f>
        <v>58.333333333333329</v>
      </c>
      <c r="K115" s="7">
        <f>VLOOKUP(F115,Steuerung!$A$17:$G$500,7,FALSE)</f>
        <v>2</v>
      </c>
      <c r="L115" s="7">
        <f>VLOOKUP(F115,Steuerung!$A$17:$H$500,8,FALSE)</f>
        <v>46</v>
      </c>
      <c r="M115" s="77">
        <f t="shared" si="16"/>
        <v>104.33333333333333</v>
      </c>
      <c r="N115" s="134">
        <f t="shared" si="17"/>
        <v>2489.393333333333</v>
      </c>
      <c r="O115" s="134">
        <f t="shared" si="18"/>
        <v>1391.8333333333333</v>
      </c>
      <c r="P115" s="134">
        <f t="shared" si="19"/>
        <v>1097.56</v>
      </c>
      <c r="Q115" s="67">
        <f>VLOOKUP(E115,Steuerung!$A$17:$B$500,2,FALSE)</f>
        <v>0</v>
      </c>
      <c r="R115" s="67">
        <f>VLOOKUP(F115,Steuerung!$A$17:$B$500,2,FALSE)</f>
        <v>0</v>
      </c>
      <c r="S115" s="159">
        <f t="shared" si="21"/>
        <v>0</v>
      </c>
      <c r="T115" s="159">
        <f t="shared" si="22"/>
        <v>0</v>
      </c>
      <c r="U115" s="135" t="e">
        <f t="shared" si="23"/>
        <v>#DIV/0!</v>
      </c>
      <c r="V115" s="135" t="e">
        <f t="shared" si="24"/>
        <v>#DIV/0!</v>
      </c>
      <c r="W115" s="135" t="e">
        <f t="shared" si="20"/>
        <v>#DIV/0!</v>
      </c>
    </row>
    <row r="116" spans="1:23" ht="12.75" customHeight="1" x14ac:dyDescent="0.2">
      <c r="A116" s="131" t="s">
        <v>4132</v>
      </c>
      <c r="B116" s="123" t="s">
        <v>824</v>
      </c>
      <c r="C116" s="123"/>
      <c r="D116" s="123" t="s">
        <v>825</v>
      </c>
      <c r="E116" s="123" t="s">
        <v>298</v>
      </c>
      <c r="F116" s="123" t="s">
        <v>298</v>
      </c>
      <c r="G116" s="123" t="s">
        <v>1308</v>
      </c>
      <c r="H116" s="511">
        <v>40.1</v>
      </c>
      <c r="I116" s="7">
        <f>VLOOKUP(E116,Steuerung!$A$17:$E$500,5,FALSE)</f>
        <v>1</v>
      </c>
      <c r="J116" s="77">
        <f>VLOOKUP(E116,Steuerung!$A$17:$F$500,6,FALSE)</f>
        <v>29.166666666666657</v>
      </c>
      <c r="K116" s="7">
        <f>VLOOKUP(F116,Steuerung!$A$17:$G$500,7,FALSE)</f>
        <v>1</v>
      </c>
      <c r="L116" s="7">
        <f>VLOOKUP(F116,Steuerung!$A$17:$H$500,8,FALSE)</f>
        <v>23</v>
      </c>
      <c r="M116" s="77">
        <f t="shared" si="16"/>
        <v>52.166666666666657</v>
      </c>
      <c r="N116" s="134">
        <f t="shared" si="17"/>
        <v>2091.8833333333332</v>
      </c>
      <c r="O116" s="134">
        <f t="shared" si="18"/>
        <v>1169.583333333333</v>
      </c>
      <c r="P116" s="134">
        <f t="shared" si="19"/>
        <v>922.30000000000007</v>
      </c>
      <c r="Q116" s="67">
        <f>VLOOKUP(E116,Steuerung!$A$17:$B$500,2,FALSE)</f>
        <v>0</v>
      </c>
      <c r="R116" s="67">
        <f>VLOOKUP(F116,Steuerung!$A$17:$B$500,2,FALSE)</f>
        <v>0</v>
      </c>
      <c r="S116" s="159">
        <f t="shared" si="21"/>
        <v>0</v>
      </c>
      <c r="T116" s="159">
        <f t="shared" si="22"/>
        <v>0</v>
      </c>
      <c r="U116" s="135" t="e">
        <f t="shared" si="23"/>
        <v>#DIV/0!</v>
      </c>
      <c r="V116" s="135" t="e">
        <f t="shared" si="24"/>
        <v>#DIV/0!</v>
      </c>
      <c r="W116" s="135" t="e">
        <f t="shared" si="20"/>
        <v>#DIV/0!</v>
      </c>
    </row>
    <row r="117" spans="1:23" ht="12.75" customHeight="1" x14ac:dyDescent="0.2">
      <c r="A117" s="131"/>
      <c r="B117" s="123"/>
      <c r="C117" s="123"/>
      <c r="D117" s="123"/>
      <c r="E117" s="123"/>
      <c r="F117" s="123"/>
      <c r="G117" s="123"/>
      <c r="H117" s="511"/>
      <c r="I117" s="7"/>
      <c r="J117" s="77"/>
      <c r="K117" s="7"/>
      <c r="L117" s="7"/>
      <c r="M117" s="77"/>
      <c r="N117" s="134"/>
      <c r="O117" s="134"/>
      <c r="P117" s="134"/>
      <c r="Q117" s="67"/>
      <c r="R117" s="67"/>
      <c r="S117" s="67"/>
      <c r="T117" s="67"/>
      <c r="U117" s="135"/>
      <c r="V117" s="135"/>
      <c r="W117" s="135"/>
    </row>
    <row r="118" spans="1:23" ht="12.75" customHeight="1" x14ac:dyDescent="0.2">
      <c r="A118" s="555" t="s">
        <v>4133</v>
      </c>
      <c r="B118" s="123" t="s">
        <v>3095</v>
      </c>
      <c r="C118" s="123"/>
      <c r="D118" s="123" t="s">
        <v>795</v>
      </c>
      <c r="E118" s="123" t="s">
        <v>166</v>
      </c>
      <c r="F118" s="123" t="s">
        <v>164</v>
      </c>
      <c r="G118" s="123" t="s">
        <v>1790</v>
      </c>
      <c r="H118" s="511">
        <v>6.63</v>
      </c>
      <c r="I118" s="7">
        <f>VLOOKUP(E118,Steuerung!$A$17:$E$500,5,FALSE)</f>
        <v>2</v>
      </c>
      <c r="J118" s="77">
        <f>VLOOKUP(E118,Steuerung!$A$17:$F$500,6,FALSE)</f>
        <v>58.333333333333329</v>
      </c>
      <c r="K118" s="7">
        <f>VLOOKUP(F118,Steuerung!$A$17:$G$500,7,FALSE)</f>
        <v>1</v>
      </c>
      <c r="L118" s="7">
        <f>VLOOKUP(F118,Steuerung!$A$17:$H$500,8,FALSE)</f>
        <v>23</v>
      </c>
      <c r="M118" s="77">
        <f t="shared" si="16"/>
        <v>81.333333333333329</v>
      </c>
      <c r="N118" s="134">
        <f t="shared" si="17"/>
        <v>539.24</v>
      </c>
      <c r="O118" s="134">
        <f t="shared" si="18"/>
        <v>386.74999999999994</v>
      </c>
      <c r="P118" s="134">
        <f t="shared" si="19"/>
        <v>152.49</v>
      </c>
      <c r="Q118" s="67">
        <f>VLOOKUP(E118,Steuerung!$A$17:$B$500,2,FALSE)</f>
        <v>0</v>
      </c>
      <c r="R118" s="67">
        <f>VLOOKUP(F118,Steuerung!$A$17:$B$500,2,FALSE)</f>
        <v>0</v>
      </c>
      <c r="S118" s="159">
        <f t="shared" ref="S118:S181" si="25">IFERROR(O118/Q118,0)</f>
        <v>0</v>
      </c>
      <c r="T118" s="159">
        <f t="shared" ref="T118:T181" si="26">IFERROR(P118/R118,0)</f>
        <v>0</v>
      </c>
      <c r="U118" s="135" t="e">
        <f t="shared" ref="U118:U149" si="27">IF(J118&gt;0,O118/Q118*SVS_UHR,0)</f>
        <v>#DIV/0!</v>
      </c>
      <c r="V118" s="135" t="e">
        <f t="shared" ref="V118:V149" si="28">IF(K118&gt;0,P118/R118*SVS_UHR,0)</f>
        <v>#DIV/0!</v>
      </c>
      <c r="W118" s="135" t="e">
        <f t="shared" si="20"/>
        <v>#DIV/0!</v>
      </c>
    </row>
    <row r="119" spans="1:23" ht="12.75" customHeight="1" x14ac:dyDescent="0.2">
      <c r="A119" s="131" t="s">
        <v>4134</v>
      </c>
      <c r="B119" s="123" t="s">
        <v>4135</v>
      </c>
      <c r="C119" s="123"/>
      <c r="D119" s="123" t="s">
        <v>795</v>
      </c>
      <c r="E119" s="123" t="s">
        <v>166</v>
      </c>
      <c r="F119" s="123" t="s">
        <v>164</v>
      </c>
      <c r="G119" s="123" t="s">
        <v>1790</v>
      </c>
      <c r="H119" s="511">
        <v>14.92</v>
      </c>
      <c r="I119" s="7">
        <f>VLOOKUP(E119,Steuerung!$A$17:$E$500,5,FALSE)</f>
        <v>2</v>
      </c>
      <c r="J119" s="77">
        <f>VLOOKUP(E119,Steuerung!$A$17:$F$500,6,FALSE)</f>
        <v>58.333333333333329</v>
      </c>
      <c r="K119" s="7">
        <f>VLOOKUP(F119,Steuerung!$A$17:$G$500,7,FALSE)</f>
        <v>1</v>
      </c>
      <c r="L119" s="7">
        <f>VLOOKUP(F119,Steuerung!$A$17:$H$500,8,FALSE)</f>
        <v>23</v>
      </c>
      <c r="M119" s="77">
        <f t="shared" si="16"/>
        <v>81.333333333333329</v>
      </c>
      <c r="N119" s="134">
        <f t="shared" si="17"/>
        <v>1213.4933333333333</v>
      </c>
      <c r="O119" s="134">
        <f t="shared" si="18"/>
        <v>870.33333333333326</v>
      </c>
      <c r="P119" s="134">
        <f t="shared" si="19"/>
        <v>343.16</v>
      </c>
      <c r="Q119" s="67">
        <f>VLOOKUP(E119,Steuerung!$A$17:$B$500,2,FALSE)</f>
        <v>0</v>
      </c>
      <c r="R119" s="67">
        <f>VLOOKUP(F119,Steuerung!$A$17:$B$500,2,FALSE)</f>
        <v>0</v>
      </c>
      <c r="S119" s="159">
        <f t="shared" si="25"/>
        <v>0</v>
      </c>
      <c r="T119" s="159">
        <f t="shared" si="26"/>
        <v>0</v>
      </c>
      <c r="U119" s="135" t="e">
        <f t="shared" si="27"/>
        <v>#DIV/0!</v>
      </c>
      <c r="V119" s="135" t="e">
        <f t="shared" si="28"/>
        <v>#DIV/0!</v>
      </c>
      <c r="W119" s="135" t="e">
        <f t="shared" si="20"/>
        <v>#DIV/0!</v>
      </c>
    </row>
    <row r="120" spans="1:23" ht="12.75" customHeight="1" x14ac:dyDescent="0.2">
      <c r="A120" s="131" t="s">
        <v>4136</v>
      </c>
      <c r="B120" s="123" t="s">
        <v>3095</v>
      </c>
      <c r="C120" s="123"/>
      <c r="D120" s="123" t="s">
        <v>795</v>
      </c>
      <c r="E120" s="123" t="s">
        <v>166</v>
      </c>
      <c r="F120" s="123" t="s">
        <v>164</v>
      </c>
      <c r="G120" s="123" t="s">
        <v>1790</v>
      </c>
      <c r="H120" s="511">
        <v>6.63</v>
      </c>
      <c r="I120" s="7">
        <f>VLOOKUP(E120,Steuerung!$A$17:$E$500,5,FALSE)</f>
        <v>2</v>
      </c>
      <c r="J120" s="77">
        <f>VLOOKUP(E120,Steuerung!$A$17:$F$500,6,FALSE)</f>
        <v>58.333333333333329</v>
      </c>
      <c r="K120" s="7">
        <f>VLOOKUP(F120,Steuerung!$A$17:$G$500,7,FALSE)</f>
        <v>1</v>
      </c>
      <c r="L120" s="7">
        <f>VLOOKUP(F120,Steuerung!$A$17:$H$500,8,FALSE)</f>
        <v>23</v>
      </c>
      <c r="M120" s="77">
        <f t="shared" si="16"/>
        <v>81.333333333333329</v>
      </c>
      <c r="N120" s="134">
        <f t="shared" si="17"/>
        <v>539.24</v>
      </c>
      <c r="O120" s="134">
        <f t="shared" si="18"/>
        <v>386.74999999999994</v>
      </c>
      <c r="P120" s="134">
        <f t="shared" si="19"/>
        <v>152.49</v>
      </c>
      <c r="Q120" s="67">
        <f>VLOOKUP(E120,Steuerung!$A$17:$B$500,2,FALSE)</f>
        <v>0</v>
      </c>
      <c r="R120" s="67">
        <f>VLOOKUP(F120,Steuerung!$A$17:$B$500,2,FALSE)</f>
        <v>0</v>
      </c>
      <c r="S120" s="159">
        <f t="shared" si="25"/>
        <v>0</v>
      </c>
      <c r="T120" s="159">
        <f t="shared" si="26"/>
        <v>0</v>
      </c>
      <c r="U120" s="135" t="e">
        <f t="shared" si="27"/>
        <v>#DIV/0!</v>
      </c>
      <c r="V120" s="135" t="e">
        <f t="shared" si="28"/>
        <v>#DIV/0!</v>
      </c>
      <c r="W120" s="135" t="e">
        <f t="shared" si="20"/>
        <v>#DIV/0!</v>
      </c>
    </row>
    <row r="121" spans="1:23" ht="12.75" customHeight="1" x14ac:dyDescent="0.2">
      <c r="A121" s="131" t="s">
        <v>4136</v>
      </c>
      <c r="B121" s="123" t="s">
        <v>4135</v>
      </c>
      <c r="C121" s="123"/>
      <c r="D121" s="123" t="s">
        <v>795</v>
      </c>
      <c r="E121" s="123" t="s">
        <v>166</v>
      </c>
      <c r="F121" s="123" t="s">
        <v>164</v>
      </c>
      <c r="G121" s="123" t="s">
        <v>1790</v>
      </c>
      <c r="H121" s="511">
        <v>14.92</v>
      </c>
      <c r="I121" s="7">
        <f>VLOOKUP(E121,Steuerung!$A$17:$E$500,5,FALSE)</f>
        <v>2</v>
      </c>
      <c r="J121" s="77">
        <f>VLOOKUP(E121,Steuerung!$A$17:$F$500,6,FALSE)</f>
        <v>58.333333333333329</v>
      </c>
      <c r="K121" s="7">
        <f>VLOOKUP(F121,Steuerung!$A$17:$G$500,7,FALSE)</f>
        <v>1</v>
      </c>
      <c r="L121" s="7">
        <f>VLOOKUP(F121,Steuerung!$A$17:$H$500,8,FALSE)</f>
        <v>23</v>
      </c>
      <c r="M121" s="77">
        <f t="shared" si="16"/>
        <v>81.333333333333329</v>
      </c>
      <c r="N121" s="134">
        <f t="shared" si="17"/>
        <v>1213.4933333333333</v>
      </c>
      <c r="O121" s="134">
        <f t="shared" si="18"/>
        <v>870.33333333333326</v>
      </c>
      <c r="P121" s="134">
        <f t="shared" si="19"/>
        <v>343.16</v>
      </c>
      <c r="Q121" s="67">
        <f>VLOOKUP(E121,Steuerung!$A$17:$B$500,2,FALSE)</f>
        <v>0</v>
      </c>
      <c r="R121" s="67">
        <f>VLOOKUP(F121,Steuerung!$A$17:$B$500,2,FALSE)</f>
        <v>0</v>
      </c>
      <c r="S121" s="159">
        <f t="shared" si="25"/>
        <v>0</v>
      </c>
      <c r="T121" s="159">
        <f t="shared" si="26"/>
        <v>0</v>
      </c>
      <c r="U121" s="135" t="e">
        <f t="shared" si="27"/>
        <v>#DIV/0!</v>
      </c>
      <c r="V121" s="135" t="e">
        <f t="shared" si="28"/>
        <v>#DIV/0!</v>
      </c>
      <c r="W121" s="135" t="e">
        <f t="shared" si="20"/>
        <v>#DIV/0!</v>
      </c>
    </row>
    <row r="122" spans="1:23" ht="12.75" customHeight="1" x14ac:dyDescent="0.2">
      <c r="A122" s="131" t="s">
        <v>4137</v>
      </c>
      <c r="B122" s="123" t="s">
        <v>794</v>
      </c>
      <c r="C122" s="123"/>
      <c r="D122" s="123" t="s">
        <v>795</v>
      </c>
      <c r="E122" s="123" t="s">
        <v>187</v>
      </c>
      <c r="F122" s="123" t="s">
        <v>187</v>
      </c>
      <c r="G122" s="123" t="s">
        <v>1308</v>
      </c>
      <c r="H122" s="511">
        <v>56.31</v>
      </c>
      <c r="I122" s="7">
        <f>VLOOKUP(E122,Steuerung!$A$17:$E$500,5,FALSE)</f>
        <v>2</v>
      </c>
      <c r="J122" s="77">
        <f>VLOOKUP(E122,Steuerung!$A$17:$F$500,6,FALSE)</f>
        <v>58.333333333333329</v>
      </c>
      <c r="K122" s="7">
        <f>VLOOKUP(F122,Steuerung!$A$17:$G$500,7,FALSE)</f>
        <v>2</v>
      </c>
      <c r="L122" s="7">
        <f>VLOOKUP(F122,Steuerung!$A$17:$H$500,8,FALSE)</f>
        <v>46</v>
      </c>
      <c r="M122" s="77">
        <f t="shared" si="16"/>
        <v>104.33333333333333</v>
      </c>
      <c r="N122" s="134">
        <f t="shared" si="17"/>
        <v>5875.01</v>
      </c>
      <c r="O122" s="134">
        <f t="shared" si="18"/>
        <v>3284.75</v>
      </c>
      <c r="P122" s="134">
        <f t="shared" si="19"/>
        <v>2590.2600000000002</v>
      </c>
      <c r="Q122" s="67">
        <f>VLOOKUP(E122,Steuerung!$A$17:$B$500,2,FALSE)</f>
        <v>0</v>
      </c>
      <c r="R122" s="67">
        <f>VLOOKUP(F122,Steuerung!$A$17:$B$500,2,FALSE)</f>
        <v>0</v>
      </c>
      <c r="S122" s="159">
        <f t="shared" si="25"/>
        <v>0</v>
      </c>
      <c r="T122" s="159">
        <f t="shared" si="26"/>
        <v>0</v>
      </c>
      <c r="U122" s="135" t="e">
        <f t="shared" si="27"/>
        <v>#DIV/0!</v>
      </c>
      <c r="V122" s="135" t="e">
        <f t="shared" si="28"/>
        <v>#DIV/0!</v>
      </c>
      <c r="W122" s="135" t="e">
        <f t="shared" si="20"/>
        <v>#DIV/0!</v>
      </c>
    </row>
    <row r="123" spans="1:23" ht="12.75" customHeight="1" x14ac:dyDescent="0.2">
      <c r="A123" s="131" t="s">
        <v>4137</v>
      </c>
      <c r="B123" s="123" t="s">
        <v>794</v>
      </c>
      <c r="C123" s="123"/>
      <c r="D123" s="123" t="s">
        <v>795</v>
      </c>
      <c r="E123" s="123" t="s">
        <v>187</v>
      </c>
      <c r="F123" s="123" t="s">
        <v>187</v>
      </c>
      <c r="G123" s="123" t="s">
        <v>1308</v>
      </c>
      <c r="H123" s="511">
        <v>47.88</v>
      </c>
      <c r="I123" s="7">
        <f>VLOOKUP(E123,Steuerung!$A$17:$E$500,5,FALSE)</f>
        <v>2</v>
      </c>
      <c r="J123" s="77">
        <f>VLOOKUP(E123,Steuerung!$A$17:$F$500,6,FALSE)</f>
        <v>58.333333333333329</v>
      </c>
      <c r="K123" s="7">
        <f>VLOOKUP(F123,Steuerung!$A$17:$G$500,7,FALSE)</f>
        <v>2</v>
      </c>
      <c r="L123" s="7">
        <f>VLOOKUP(F123,Steuerung!$A$17:$H$500,8,FALSE)</f>
        <v>46</v>
      </c>
      <c r="M123" s="77">
        <f t="shared" si="16"/>
        <v>104.33333333333333</v>
      </c>
      <c r="N123" s="134">
        <f t="shared" si="17"/>
        <v>4995.4800000000005</v>
      </c>
      <c r="O123" s="134">
        <f t="shared" si="18"/>
        <v>2793</v>
      </c>
      <c r="P123" s="134">
        <f t="shared" si="19"/>
        <v>2202.48</v>
      </c>
      <c r="Q123" s="67">
        <f>VLOOKUP(E123,Steuerung!$A$17:$B$500,2,FALSE)</f>
        <v>0</v>
      </c>
      <c r="R123" s="67">
        <f>VLOOKUP(F123,Steuerung!$A$17:$B$500,2,FALSE)</f>
        <v>0</v>
      </c>
      <c r="S123" s="159">
        <f t="shared" si="25"/>
        <v>0</v>
      </c>
      <c r="T123" s="159">
        <f t="shared" si="26"/>
        <v>0</v>
      </c>
      <c r="U123" s="135" t="e">
        <f t="shared" si="27"/>
        <v>#DIV/0!</v>
      </c>
      <c r="V123" s="135" t="e">
        <f t="shared" si="28"/>
        <v>#DIV/0!</v>
      </c>
      <c r="W123" s="135" t="e">
        <f t="shared" si="20"/>
        <v>#DIV/0!</v>
      </c>
    </row>
    <row r="124" spans="1:23" ht="12.75" customHeight="1" x14ac:dyDescent="0.2">
      <c r="A124" s="131" t="s">
        <v>4138</v>
      </c>
      <c r="B124" s="123" t="s">
        <v>3074</v>
      </c>
      <c r="C124" s="123"/>
      <c r="D124" s="123" t="s">
        <v>1160</v>
      </c>
      <c r="E124" s="123" t="s">
        <v>239</v>
      </c>
      <c r="F124" s="123" t="s">
        <v>239</v>
      </c>
      <c r="G124" s="123" t="s">
        <v>1308</v>
      </c>
      <c r="H124" s="511">
        <v>11.88</v>
      </c>
      <c r="I124" s="7">
        <f>VLOOKUP(E124,Steuerung!$A$17:$E$500,5,FALSE)</f>
        <v>2</v>
      </c>
      <c r="J124" s="77">
        <f>VLOOKUP(E124,Steuerung!$A$17:$F$500,6,FALSE)</f>
        <v>58.333333333333329</v>
      </c>
      <c r="K124" s="7">
        <f>VLOOKUP(F124,Steuerung!$A$17:$G$500,7,FALSE)</f>
        <v>2</v>
      </c>
      <c r="L124" s="7">
        <f>VLOOKUP(F124,Steuerung!$A$17:$H$500,8,FALSE)</f>
        <v>46</v>
      </c>
      <c r="M124" s="77">
        <f t="shared" si="16"/>
        <v>104.33333333333333</v>
      </c>
      <c r="N124" s="134">
        <f t="shared" si="17"/>
        <v>1239.48</v>
      </c>
      <c r="O124" s="134">
        <f t="shared" si="18"/>
        <v>693</v>
      </c>
      <c r="P124" s="134">
        <f t="shared" si="19"/>
        <v>546.48</v>
      </c>
      <c r="Q124" s="67">
        <f>VLOOKUP(E124,Steuerung!$A$17:$B$500,2,FALSE)</f>
        <v>0</v>
      </c>
      <c r="R124" s="67">
        <f>VLOOKUP(F124,Steuerung!$A$17:$B$500,2,FALSE)</f>
        <v>0</v>
      </c>
      <c r="S124" s="159">
        <f t="shared" si="25"/>
        <v>0</v>
      </c>
      <c r="T124" s="159">
        <f t="shared" si="26"/>
        <v>0</v>
      </c>
      <c r="U124" s="135" t="e">
        <f t="shared" si="27"/>
        <v>#DIV/0!</v>
      </c>
      <c r="V124" s="135" t="e">
        <f t="shared" si="28"/>
        <v>#DIV/0!</v>
      </c>
      <c r="W124" s="135" t="e">
        <f t="shared" si="20"/>
        <v>#DIV/0!</v>
      </c>
    </row>
    <row r="125" spans="1:23" ht="12.75" customHeight="1" x14ac:dyDescent="0.2">
      <c r="A125" s="131" t="s">
        <v>4139</v>
      </c>
      <c r="B125" s="123" t="s">
        <v>1419</v>
      </c>
      <c r="C125" s="123"/>
      <c r="D125" s="123" t="s">
        <v>1160</v>
      </c>
      <c r="E125" s="123" t="s">
        <v>239</v>
      </c>
      <c r="F125" s="123" t="s">
        <v>239</v>
      </c>
      <c r="G125" s="123" t="s">
        <v>1308</v>
      </c>
      <c r="H125" s="511">
        <v>9.39</v>
      </c>
      <c r="I125" s="7">
        <f>VLOOKUP(E125,Steuerung!$A$17:$E$500,5,FALSE)</f>
        <v>2</v>
      </c>
      <c r="J125" s="77">
        <f>VLOOKUP(E125,Steuerung!$A$17:$F$500,6,FALSE)</f>
        <v>58.333333333333329</v>
      </c>
      <c r="K125" s="7">
        <f>VLOOKUP(F125,Steuerung!$A$17:$G$500,7,FALSE)</f>
        <v>2</v>
      </c>
      <c r="L125" s="7">
        <f>VLOOKUP(F125,Steuerung!$A$17:$H$500,8,FALSE)</f>
        <v>46</v>
      </c>
      <c r="M125" s="77">
        <f t="shared" si="16"/>
        <v>104.33333333333333</v>
      </c>
      <c r="N125" s="134">
        <f t="shared" si="17"/>
        <v>979.69</v>
      </c>
      <c r="O125" s="134">
        <f t="shared" si="18"/>
        <v>547.75</v>
      </c>
      <c r="P125" s="134">
        <f t="shared" si="19"/>
        <v>431.94000000000005</v>
      </c>
      <c r="Q125" s="67">
        <f>VLOOKUP(E125,Steuerung!$A$17:$B$500,2,FALSE)</f>
        <v>0</v>
      </c>
      <c r="R125" s="67">
        <f>VLOOKUP(F125,Steuerung!$A$17:$B$500,2,FALSE)</f>
        <v>0</v>
      </c>
      <c r="S125" s="159">
        <f t="shared" si="25"/>
        <v>0</v>
      </c>
      <c r="T125" s="159">
        <f t="shared" si="26"/>
        <v>0</v>
      </c>
      <c r="U125" s="135" t="e">
        <f t="shared" si="27"/>
        <v>#DIV/0!</v>
      </c>
      <c r="V125" s="135" t="e">
        <f t="shared" si="28"/>
        <v>#DIV/0!</v>
      </c>
      <c r="W125" s="135" t="e">
        <f t="shared" si="20"/>
        <v>#DIV/0!</v>
      </c>
    </row>
    <row r="126" spans="1:23" ht="12.75" customHeight="1" x14ac:dyDescent="0.2">
      <c r="A126" s="131" t="s">
        <v>4140</v>
      </c>
      <c r="B126" s="123" t="s">
        <v>1159</v>
      </c>
      <c r="C126" s="123"/>
      <c r="D126" s="123" t="s">
        <v>1160</v>
      </c>
      <c r="E126" s="123" t="s">
        <v>239</v>
      </c>
      <c r="F126" s="123" t="s">
        <v>239</v>
      </c>
      <c r="G126" s="123" t="s">
        <v>1308</v>
      </c>
      <c r="H126" s="511">
        <v>23.03</v>
      </c>
      <c r="I126" s="7">
        <f>VLOOKUP(E126,Steuerung!$A$17:$E$500,5,FALSE)</f>
        <v>2</v>
      </c>
      <c r="J126" s="77">
        <f>VLOOKUP(E126,Steuerung!$A$17:$F$500,6,FALSE)</f>
        <v>58.333333333333329</v>
      </c>
      <c r="K126" s="7">
        <f>VLOOKUP(F126,Steuerung!$A$17:$G$500,7,FALSE)</f>
        <v>2</v>
      </c>
      <c r="L126" s="7">
        <f>VLOOKUP(F126,Steuerung!$A$17:$H$500,8,FALSE)</f>
        <v>46</v>
      </c>
      <c r="M126" s="77">
        <f t="shared" si="16"/>
        <v>104.33333333333333</v>
      </c>
      <c r="N126" s="134">
        <f t="shared" si="17"/>
        <v>2402.7966666666666</v>
      </c>
      <c r="O126" s="134">
        <f t="shared" si="18"/>
        <v>1343.4166666666665</v>
      </c>
      <c r="P126" s="134">
        <f t="shared" si="19"/>
        <v>1059.3800000000001</v>
      </c>
      <c r="Q126" s="67">
        <f>VLOOKUP(E126,Steuerung!$A$17:$B$500,2,FALSE)</f>
        <v>0</v>
      </c>
      <c r="R126" s="67">
        <f>VLOOKUP(F126,Steuerung!$A$17:$B$500,2,FALSE)</f>
        <v>0</v>
      </c>
      <c r="S126" s="159">
        <f t="shared" si="25"/>
        <v>0</v>
      </c>
      <c r="T126" s="159">
        <f t="shared" si="26"/>
        <v>0</v>
      </c>
      <c r="U126" s="135" t="e">
        <f t="shared" si="27"/>
        <v>#DIV/0!</v>
      </c>
      <c r="V126" s="135" t="e">
        <f t="shared" si="28"/>
        <v>#DIV/0!</v>
      </c>
      <c r="W126" s="135" t="e">
        <f t="shared" si="20"/>
        <v>#DIV/0!</v>
      </c>
    </row>
    <row r="127" spans="1:23" ht="12.75" customHeight="1" x14ac:dyDescent="0.2">
      <c r="A127" s="131" t="s">
        <v>4141</v>
      </c>
      <c r="B127" s="123" t="s">
        <v>1159</v>
      </c>
      <c r="C127" s="123"/>
      <c r="D127" s="123" t="s">
        <v>1160</v>
      </c>
      <c r="E127" s="123" t="s">
        <v>239</v>
      </c>
      <c r="F127" s="123" t="s">
        <v>239</v>
      </c>
      <c r="G127" s="123" t="s">
        <v>1308</v>
      </c>
      <c r="H127" s="511">
        <v>44.66</v>
      </c>
      <c r="I127" s="7">
        <f>VLOOKUP(E127,Steuerung!$A$17:$E$500,5,FALSE)</f>
        <v>2</v>
      </c>
      <c r="J127" s="77">
        <f>VLOOKUP(E127,Steuerung!$A$17:$F$500,6,FALSE)</f>
        <v>58.333333333333329</v>
      </c>
      <c r="K127" s="7">
        <f>VLOOKUP(F127,Steuerung!$A$17:$G$500,7,FALSE)</f>
        <v>2</v>
      </c>
      <c r="L127" s="7">
        <f>VLOOKUP(F127,Steuerung!$A$17:$H$500,8,FALSE)</f>
        <v>46</v>
      </c>
      <c r="M127" s="77">
        <f t="shared" si="16"/>
        <v>104.33333333333333</v>
      </c>
      <c r="N127" s="134">
        <f t="shared" si="17"/>
        <v>4659.5266666666657</v>
      </c>
      <c r="O127" s="134">
        <f t="shared" si="18"/>
        <v>2605.1666666666661</v>
      </c>
      <c r="P127" s="134">
        <f t="shared" si="19"/>
        <v>2054.3599999999997</v>
      </c>
      <c r="Q127" s="67">
        <f>VLOOKUP(E127,Steuerung!$A$17:$B$500,2,FALSE)</f>
        <v>0</v>
      </c>
      <c r="R127" s="67">
        <f>VLOOKUP(F127,Steuerung!$A$17:$B$500,2,FALSE)</f>
        <v>0</v>
      </c>
      <c r="S127" s="159">
        <f t="shared" si="25"/>
        <v>0</v>
      </c>
      <c r="T127" s="159">
        <f t="shared" si="26"/>
        <v>0</v>
      </c>
      <c r="U127" s="135" t="e">
        <f t="shared" si="27"/>
        <v>#DIV/0!</v>
      </c>
      <c r="V127" s="135" t="e">
        <f t="shared" si="28"/>
        <v>#DIV/0!</v>
      </c>
      <c r="W127" s="135" t="e">
        <f t="shared" si="20"/>
        <v>#DIV/0!</v>
      </c>
    </row>
    <row r="128" spans="1:23" ht="12.75" customHeight="1" x14ac:dyDescent="0.2">
      <c r="A128" s="131" t="s">
        <v>4142</v>
      </c>
      <c r="B128" s="123" t="s">
        <v>852</v>
      </c>
      <c r="C128" s="123"/>
      <c r="D128" s="123" t="s">
        <v>853</v>
      </c>
      <c r="E128" s="123" t="s">
        <v>260</v>
      </c>
      <c r="F128" s="123" t="s">
        <v>260</v>
      </c>
      <c r="G128" s="123" t="s">
        <v>1308</v>
      </c>
      <c r="H128" s="511">
        <v>15.71</v>
      </c>
      <c r="I128" s="7">
        <f>VLOOKUP(E128,Steuerung!$A$17:$E$500,5,FALSE)</f>
        <v>2</v>
      </c>
      <c r="J128" s="77">
        <f>VLOOKUP(E128,Steuerung!$A$17:$F$500,6,FALSE)</f>
        <v>58.333333333333329</v>
      </c>
      <c r="K128" s="7">
        <f>VLOOKUP(F128,Steuerung!$A$17:$G$500,7,FALSE)</f>
        <v>2</v>
      </c>
      <c r="L128" s="7">
        <f>VLOOKUP(F128,Steuerung!$A$17:$H$500,8,FALSE)</f>
        <v>46</v>
      </c>
      <c r="M128" s="77">
        <f t="shared" si="16"/>
        <v>104.33333333333333</v>
      </c>
      <c r="N128" s="134">
        <f t="shared" si="17"/>
        <v>1639.0766666666666</v>
      </c>
      <c r="O128" s="134">
        <f t="shared" si="18"/>
        <v>916.41666666666663</v>
      </c>
      <c r="P128" s="134">
        <f t="shared" si="19"/>
        <v>722.66000000000008</v>
      </c>
      <c r="Q128" s="67">
        <f>VLOOKUP(E128,Steuerung!$A$17:$B$500,2,FALSE)</f>
        <v>0</v>
      </c>
      <c r="R128" s="67">
        <f>VLOOKUP(F128,Steuerung!$A$17:$B$500,2,FALSE)</f>
        <v>0</v>
      </c>
      <c r="S128" s="159">
        <f t="shared" si="25"/>
        <v>0</v>
      </c>
      <c r="T128" s="159">
        <f t="shared" si="26"/>
        <v>0</v>
      </c>
      <c r="U128" s="135" t="e">
        <f t="shared" si="27"/>
        <v>#DIV/0!</v>
      </c>
      <c r="V128" s="135" t="e">
        <f t="shared" si="28"/>
        <v>#DIV/0!</v>
      </c>
      <c r="W128" s="135" t="e">
        <f t="shared" si="20"/>
        <v>#DIV/0!</v>
      </c>
    </row>
    <row r="129" spans="1:23" ht="12.75" customHeight="1" x14ac:dyDescent="0.2">
      <c r="A129" s="131" t="s">
        <v>4143</v>
      </c>
      <c r="B129" s="123" t="s">
        <v>1159</v>
      </c>
      <c r="C129" s="123"/>
      <c r="D129" s="123" t="s">
        <v>1160</v>
      </c>
      <c r="E129" s="123" t="s">
        <v>239</v>
      </c>
      <c r="F129" s="123" t="s">
        <v>239</v>
      </c>
      <c r="G129" s="123" t="s">
        <v>1308</v>
      </c>
      <c r="H129" s="511">
        <v>21.87</v>
      </c>
      <c r="I129" s="7">
        <f>VLOOKUP(E129,Steuerung!$A$17:$E$500,5,FALSE)</f>
        <v>2</v>
      </c>
      <c r="J129" s="77">
        <f>VLOOKUP(E129,Steuerung!$A$17:$F$500,6,FALSE)</f>
        <v>58.333333333333329</v>
      </c>
      <c r="K129" s="7">
        <f>VLOOKUP(F129,Steuerung!$A$17:$G$500,7,FALSE)</f>
        <v>2</v>
      </c>
      <c r="L129" s="7">
        <f>VLOOKUP(F129,Steuerung!$A$17:$H$500,8,FALSE)</f>
        <v>46</v>
      </c>
      <c r="M129" s="77">
        <f t="shared" si="16"/>
        <v>104.33333333333333</v>
      </c>
      <c r="N129" s="134">
        <f t="shared" si="17"/>
        <v>2281.77</v>
      </c>
      <c r="O129" s="134">
        <f t="shared" si="18"/>
        <v>1275.75</v>
      </c>
      <c r="P129" s="134">
        <f t="shared" si="19"/>
        <v>1006.0200000000001</v>
      </c>
      <c r="Q129" s="67">
        <f>VLOOKUP(E129,Steuerung!$A$17:$B$500,2,FALSE)</f>
        <v>0</v>
      </c>
      <c r="R129" s="67">
        <f>VLOOKUP(F129,Steuerung!$A$17:$B$500,2,FALSE)</f>
        <v>0</v>
      </c>
      <c r="S129" s="159">
        <f t="shared" si="25"/>
        <v>0</v>
      </c>
      <c r="T129" s="159">
        <f t="shared" si="26"/>
        <v>0</v>
      </c>
      <c r="U129" s="135" t="e">
        <f t="shared" si="27"/>
        <v>#DIV/0!</v>
      </c>
      <c r="V129" s="135" t="e">
        <f t="shared" si="28"/>
        <v>#DIV/0!</v>
      </c>
      <c r="W129" s="135" t="e">
        <f t="shared" si="20"/>
        <v>#DIV/0!</v>
      </c>
    </row>
    <row r="130" spans="1:23" ht="12.75" customHeight="1" x14ac:dyDescent="0.2">
      <c r="A130" s="131" t="s">
        <v>4144</v>
      </c>
      <c r="B130" s="123" t="s">
        <v>852</v>
      </c>
      <c r="C130" s="123"/>
      <c r="D130" s="123" t="s">
        <v>853</v>
      </c>
      <c r="E130" s="123" t="s">
        <v>260</v>
      </c>
      <c r="F130" s="123" t="s">
        <v>260</v>
      </c>
      <c r="G130" s="123" t="s">
        <v>1308</v>
      </c>
      <c r="H130" s="511">
        <v>15.96</v>
      </c>
      <c r="I130" s="7">
        <f>VLOOKUP(E130,Steuerung!$A$17:$E$500,5,FALSE)</f>
        <v>2</v>
      </c>
      <c r="J130" s="77">
        <f>VLOOKUP(E130,Steuerung!$A$17:$F$500,6,FALSE)</f>
        <v>58.333333333333329</v>
      </c>
      <c r="K130" s="7">
        <f>VLOOKUP(F130,Steuerung!$A$17:$G$500,7,FALSE)</f>
        <v>2</v>
      </c>
      <c r="L130" s="7">
        <f>VLOOKUP(F130,Steuerung!$A$17:$H$500,8,FALSE)</f>
        <v>46</v>
      </c>
      <c r="M130" s="77">
        <f t="shared" si="16"/>
        <v>104.33333333333333</v>
      </c>
      <c r="N130" s="134">
        <f t="shared" si="17"/>
        <v>1665.16</v>
      </c>
      <c r="O130" s="134">
        <f t="shared" si="18"/>
        <v>931</v>
      </c>
      <c r="P130" s="134">
        <f t="shared" si="19"/>
        <v>734.16000000000008</v>
      </c>
      <c r="Q130" s="67">
        <f>VLOOKUP(E130,Steuerung!$A$17:$B$500,2,FALSE)</f>
        <v>0</v>
      </c>
      <c r="R130" s="67">
        <f>VLOOKUP(F130,Steuerung!$A$17:$B$500,2,FALSE)</f>
        <v>0</v>
      </c>
      <c r="S130" s="159">
        <f t="shared" si="25"/>
        <v>0</v>
      </c>
      <c r="T130" s="159">
        <f t="shared" si="26"/>
        <v>0</v>
      </c>
      <c r="U130" s="135" t="e">
        <f t="shared" si="27"/>
        <v>#DIV/0!</v>
      </c>
      <c r="V130" s="135" t="e">
        <f t="shared" si="28"/>
        <v>#DIV/0!</v>
      </c>
      <c r="W130" s="135" t="e">
        <f t="shared" si="20"/>
        <v>#DIV/0!</v>
      </c>
    </row>
    <row r="131" spans="1:23" ht="12.75" customHeight="1" x14ac:dyDescent="0.2">
      <c r="A131" s="131" t="s">
        <v>4145</v>
      </c>
      <c r="B131" s="123" t="s">
        <v>1159</v>
      </c>
      <c r="C131" s="123"/>
      <c r="D131" s="123" t="s">
        <v>1160</v>
      </c>
      <c r="E131" s="123" t="s">
        <v>239</v>
      </c>
      <c r="F131" s="123" t="s">
        <v>239</v>
      </c>
      <c r="G131" s="123" t="s">
        <v>1308</v>
      </c>
      <c r="H131" s="511">
        <v>21.38</v>
      </c>
      <c r="I131" s="7">
        <f>VLOOKUP(E131,Steuerung!$A$17:$E$500,5,FALSE)</f>
        <v>2</v>
      </c>
      <c r="J131" s="77">
        <f>VLOOKUP(E131,Steuerung!$A$17:$F$500,6,FALSE)</f>
        <v>58.333333333333329</v>
      </c>
      <c r="K131" s="7">
        <f>VLOOKUP(F131,Steuerung!$A$17:$G$500,7,FALSE)</f>
        <v>2</v>
      </c>
      <c r="L131" s="7">
        <f>VLOOKUP(F131,Steuerung!$A$17:$H$500,8,FALSE)</f>
        <v>46</v>
      </c>
      <c r="M131" s="77">
        <f t="shared" si="16"/>
        <v>104.33333333333333</v>
      </c>
      <c r="N131" s="134">
        <f t="shared" si="17"/>
        <v>2230.6466666666665</v>
      </c>
      <c r="O131" s="134">
        <f t="shared" si="18"/>
        <v>1247.1666666666665</v>
      </c>
      <c r="P131" s="134">
        <f t="shared" si="19"/>
        <v>983.4799999999999</v>
      </c>
      <c r="Q131" s="67">
        <f>VLOOKUP(E131,Steuerung!$A$17:$B$500,2,FALSE)</f>
        <v>0</v>
      </c>
      <c r="R131" s="67">
        <f>VLOOKUP(F131,Steuerung!$A$17:$B$500,2,FALSE)</f>
        <v>0</v>
      </c>
      <c r="S131" s="159">
        <f t="shared" si="25"/>
        <v>0</v>
      </c>
      <c r="T131" s="159">
        <f t="shared" si="26"/>
        <v>0</v>
      </c>
      <c r="U131" s="135" t="e">
        <f t="shared" si="27"/>
        <v>#DIV/0!</v>
      </c>
      <c r="V131" s="135" t="e">
        <f t="shared" si="28"/>
        <v>#DIV/0!</v>
      </c>
      <c r="W131" s="135" t="e">
        <f t="shared" si="20"/>
        <v>#DIV/0!</v>
      </c>
    </row>
    <row r="132" spans="1:23" ht="12.75" customHeight="1" x14ac:dyDescent="0.2">
      <c r="A132" s="131" t="s">
        <v>4146</v>
      </c>
      <c r="B132" s="123" t="s">
        <v>1159</v>
      </c>
      <c r="C132" s="123"/>
      <c r="D132" s="123" t="s">
        <v>1160</v>
      </c>
      <c r="E132" s="123" t="s">
        <v>239</v>
      </c>
      <c r="F132" s="123" t="s">
        <v>239</v>
      </c>
      <c r="G132" s="123" t="s">
        <v>1308</v>
      </c>
      <c r="H132" s="511">
        <v>17.309999999999999</v>
      </c>
      <c r="I132" s="7">
        <f>VLOOKUP(E132,Steuerung!$A$17:$E$500,5,FALSE)</f>
        <v>2</v>
      </c>
      <c r="J132" s="77">
        <f>VLOOKUP(E132,Steuerung!$A$17:$F$500,6,FALSE)</f>
        <v>58.333333333333329</v>
      </c>
      <c r="K132" s="7">
        <f>VLOOKUP(F132,Steuerung!$A$17:$G$500,7,FALSE)</f>
        <v>2</v>
      </c>
      <c r="L132" s="7">
        <f>VLOOKUP(F132,Steuerung!$A$17:$H$500,8,FALSE)</f>
        <v>46</v>
      </c>
      <c r="M132" s="77">
        <f t="shared" si="16"/>
        <v>104.33333333333333</v>
      </c>
      <c r="N132" s="134">
        <f t="shared" si="17"/>
        <v>1806.0099999999998</v>
      </c>
      <c r="O132" s="134">
        <f t="shared" si="18"/>
        <v>1009.7499999999999</v>
      </c>
      <c r="P132" s="134">
        <f t="shared" si="19"/>
        <v>796.26</v>
      </c>
      <c r="Q132" s="67">
        <f>VLOOKUP(E132,Steuerung!$A$17:$B$500,2,FALSE)</f>
        <v>0</v>
      </c>
      <c r="R132" s="67">
        <f>VLOOKUP(F132,Steuerung!$A$17:$B$500,2,FALSE)</f>
        <v>0</v>
      </c>
      <c r="S132" s="159">
        <f t="shared" si="25"/>
        <v>0</v>
      </c>
      <c r="T132" s="159">
        <f t="shared" si="26"/>
        <v>0</v>
      </c>
      <c r="U132" s="135" t="e">
        <f t="shared" si="27"/>
        <v>#DIV/0!</v>
      </c>
      <c r="V132" s="135" t="e">
        <f t="shared" si="28"/>
        <v>#DIV/0!</v>
      </c>
      <c r="W132" s="135" t="e">
        <f t="shared" si="20"/>
        <v>#DIV/0!</v>
      </c>
    </row>
    <row r="133" spans="1:23" ht="12.75" customHeight="1" x14ac:dyDescent="0.2">
      <c r="A133" s="131" t="s">
        <v>4147</v>
      </c>
      <c r="B133" s="123" t="s">
        <v>850</v>
      </c>
      <c r="C133" s="123"/>
      <c r="D133" s="123" t="s">
        <v>1160</v>
      </c>
      <c r="E133" s="123" t="s">
        <v>237</v>
      </c>
      <c r="F133" s="123" t="s">
        <v>237</v>
      </c>
      <c r="G133" s="123" t="s">
        <v>1308</v>
      </c>
      <c r="H133" s="511">
        <v>44.34</v>
      </c>
      <c r="I133" s="7">
        <f>VLOOKUP(E133,Steuerung!$A$17:$E$500,5,FALSE)</f>
        <v>1</v>
      </c>
      <c r="J133" s="77">
        <f>VLOOKUP(E133,Steuerung!$A$17:$F$500,6,FALSE)</f>
        <v>29.166666666666657</v>
      </c>
      <c r="K133" s="7">
        <f>VLOOKUP(F133,Steuerung!$A$17:$G$500,7,FALSE)</f>
        <v>1</v>
      </c>
      <c r="L133" s="7">
        <f>VLOOKUP(F133,Steuerung!$A$17:$H$500,8,FALSE)</f>
        <v>23</v>
      </c>
      <c r="M133" s="77">
        <f t="shared" si="16"/>
        <v>52.166666666666657</v>
      </c>
      <c r="N133" s="134">
        <f t="shared" si="17"/>
        <v>2313.0699999999997</v>
      </c>
      <c r="O133" s="134">
        <f t="shared" si="18"/>
        <v>1293.2499999999998</v>
      </c>
      <c r="P133" s="134">
        <f t="shared" si="19"/>
        <v>1019.82</v>
      </c>
      <c r="Q133" s="67">
        <f>VLOOKUP(E133,Steuerung!$A$17:$B$500,2,FALSE)</f>
        <v>0</v>
      </c>
      <c r="R133" s="67">
        <f>VLOOKUP(F133,Steuerung!$A$17:$B$500,2,FALSE)</f>
        <v>0</v>
      </c>
      <c r="S133" s="159">
        <f t="shared" si="25"/>
        <v>0</v>
      </c>
      <c r="T133" s="159">
        <f t="shared" si="26"/>
        <v>0</v>
      </c>
      <c r="U133" s="135" t="e">
        <f t="shared" si="27"/>
        <v>#DIV/0!</v>
      </c>
      <c r="V133" s="135" t="e">
        <f t="shared" si="28"/>
        <v>#DIV/0!</v>
      </c>
      <c r="W133" s="135" t="e">
        <f t="shared" si="20"/>
        <v>#DIV/0!</v>
      </c>
    </row>
    <row r="134" spans="1:23" ht="12.75" customHeight="1" x14ac:dyDescent="0.2">
      <c r="A134" s="131" t="s">
        <v>4148</v>
      </c>
      <c r="B134" s="123" t="s">
        <v>852</v>
      </c>
      <c r="C134" s="123"/>
      <c r="D134" s="123" t="s">
        <v>853</v>
      </c>
      <c r="E134" s="123" t="s">
        <v>260</v>
      </c>
      <c r="F134" s="123" t="s">
        <v>260</v>
      </c>
      <c r="G134" s="123" t="s">
        <v>1308</v>
      </c>
      <c r="H134" s="511">
        <v>15.53</v>
      </c>
      <c r="I134" s="7">
        <f>VLOOKUP(E134,Steuerung!$A$17:$E$500,5,FALSE)</f>
        <v>2</v>
      </c>
      <c r="J134" s="77">
        <f>VLOOKUP(E134,Steuerung!$A$17:$F$500,6,FALSE)</f>
        <v>58.333333333333329</v>
      </c>
      <c r="K134" s="7">
        <f>VLOOKUP(F134,Steuerung!$A$17:$G$500,7,FALSE)</f>
        <v>2</v>
      </c>
      <c r="L134" s="7">
        <f>VLOOKUP(F134,Steuerung!$A$17:$H$500,8,FALSE)</f>
        <v>46</v>
      </c>
      <c r="M134" s="77">
        <f t="shared" si="16"/>
        <v>104.33333333333333</v>
      </c>
      <c r="N134" s="134">
        <f t="shared" si="17"/>
        <v>1620.2966666666666</v>
      </c>
      <c r="O134" s="134">
        <f t="shared" si="18"/>
        <v>905.91666666666652</v>
      </c>
      <c r="P134" s="134">
        <f t="shared" si="19"/>
        <v>714.38</v>
      </c>
      <c r="Q134" s="67">
        <f>VLOOKUP(E134,Steuerung!$A$17:$B$500,2,FALSE)</f>
        <v>0</v>
      </c>
      <c r="R134" s="67">
        <f>VLOOKUP(F134,Steuerung!$A$17:$B$500,2,FALSE)</f>
        <v>0</v>
      </c>
      <c r="S134" s="159">
        <f t="shared" si="25"/>
        <v>0</v>
      </c>
      <c r="T134" s="159">
        <f t="shared" si="26"/>
        <v>0</v>
      </c>
      <c r="U134" s="135" t="e">
        <f t="shared" si="27"/>
        <v>#DIV/0!</v>
      </c>
      <c r="V134" s="135" t="e">
        <f t="shared" si="28"/>
        <v>#DIV/0!</v>
      </c>
      <c r="W134" s="135" t="e">
        <f t="shared" si="20"/>
        <v>#DIV/0!</v>
      </c>
    </row>
    <row r="135" spans="1:23" ht="12.75" customHeight="1" x14ac:dyDescent="0.2">
      <c r="A135" s="131" t="s">
        <v>4149</v>
      </c>
      <c r="B135" s="123" t="s">
        <v>794</v>
      </c>
      <c r="C135" s="123"/>
      <c r="D135" s="123" t="s">
        <v>795</v>
      </c>
      <c r="E135" s="123" t="s">
        <v>187</v>
      </c>
      <c r="F135" s="123" t="s">
        <v>187</v>
      </c>
      <c r="G135" s="123" t="s">
        <v>1308</v>
      </c>
      <c r="H135" s="511">
        <v>50.14</v>
      </c>
      <c r="I135" s="7">
        <f>VLOOKUP(E135,Steuerung!$A$17:$E$500,5,FALSE)</f>
        <v>2</v>
      </c>
      <c r="J135" s="77">
        <f>VLOOKUP(E135,Steuerung!$A$17:$F$500,6,FALSE)</f>
        <v>58.333333333333329</v>
      </c>
      <c r="K135" s="7">
        <f>VLOOKUP(F135,Steuerung!$A$17:$G$500,7,FALSE)</f>
        <v>2</v>
      </c>
      <c r="L135" s="7">
        <f>VLOOKUP(F135,Steuerung!$A$17:$H$500,8,FALSE)</f>
        <v>46</v>
      </c>
      <c r="M135" s="77">
        <f t="shared" si="16"/>
        <v>104.33333333333333</v>
      </c>
      <c r="N135" s="134">
        <f t="shared" si="17"/>
        <v>5231.2733333333335</v>
      </c>
      <c r="O135" s="134">
        <f t="shared" si="18"/>
        <v>2924.833333333333</v>
      </c>
      <c r="P135" s="134">
        <f t="shared" si="19"/>
        <v>2306.44</v>
      </c>
      <c r="Q135" s="67">
        <f>VLOOKUP(E135,Steuerung!$A$17:$B$500,2,FALSE)</f>
        <v>0</v>
      </c>
      <c r="R135" s="67">
        <f>VLOOKUP(F135,Steuerung!$A$17:$B$500,2,FALSE)</f>
        <v>0</v>
      </c>
      <c r="S135" s="159">
        <f t="shared" si="25"/>
        <v>0</v>
      </c>
      <c r="T135" s="159">
        <f t="shared" si="26"/>
        <v>0</v>
      </c>
      <c r="U135" s="135" t="e">
        <f t="shared" si="27"/>
        <v>#DIV/0!</v>
      </c>
      <c r="V135" s="135" t="e">
        <f t="shared" si="28"/>
        <v>#DIV/0!</v>
      </c>
      <c r="W135" s="135" t="e">
        <f t="shared" si="20"/>
        <v>#DIV/0!</v>
      </c>
    </row>
    <row r="136" spans="1:23" ht="12.75" customHeight="1" x14ac:dyDescent="0.2">
      <c r="A136" s="131" t="s">
        <v>4149</v>
      </c>
      <c r="B136" s="123" t="s">
        <v>794</v>
      </c>
      <c r="C136" s="123"/>
      <c r="D136" s="123" t="s">
        <v>795</v>
      </c>
      <c r="E136" s="123" t="s">
        <v>187</v>
      </c>
      <c r="F136" s="123" t="s">
        <v>187</v>
      </c>
      <c r="G136" s="123" t="s">
        <v>1308</v>
      </c>
      <c r="H136" s="511">
        <v>8.25</v>
      </c>
      <c r="I136" s="7">
        <f>VLOOKUP(E136,Steuerung!$A$17:$E$500,5,FALSE)</f>
        <v>2</v>
      </c>
      <c r="J136" s="77">
        <f>VLOOKUP(E136,Steuerung!$A$17:$F$500,6,FALSE)</f>
        <v>58.333333333333329</v>
      </c>
      <c r="K136" s="7">
        <f>VLOOKUP(F136,Steuerung!$A$17:$G$500,7,FALSE)</f>
        <v>2</v>
      </c>
      <c r="L136" s="7">
        <f>VLOOKUP(F136,Steuerung!$A$17:$H$500,8,FALSE)</f>
        <v>46</v>
      </c>
      <c r="M136" s="77">
        <f t="shared" si="16"/>
        <v>104.33333333333333</v>
      </c>
      <c r="N136" s="134">
        <f t="shared" si="17"/>
        <v>860.75</v>
      </c>
      <c r="O136" s="134">
        <f t="shared" si="18"/>
        <v>481.24999999999994</v>
      </c>
      <c r="P136" s="134">
        <f t="shared" si="19"/>
        <v>379.5</v>
      </c>
      <c r="Q136" s="67">
        <f>VLOOKUP(E136,Steuerung!$A$17:$B$500,2,FALSE)</f>
        <v>0</v>
      </c>
      <c r="R136" s="67">
        <f>VLOOKUP(F136,Steuerung!$A$17:$B$500,2,FALSE)</f>
        <v>0</v>
      </c>
      <c r="S136" s="159">
        <f t="shared" si="25"/>
        <v>0</v>
      </c>
      <c r="T136" s="159">
        <f t="shared" si="26"/>
        <v>0</v>
      </c>
      <c r="U136" s="135" t="e">
        <f t="shared" si="27"/>
        <v>#DIV/0!</v>
      </c>
      <c r="V136" s="135" t="e">
        <f t="shared" si="28"/>
        <v>#DIV/0!</v>
      </c>
      <c r="W136" s="135" t="e">
        <f t="shared" si="20"/>
        <v>#DIV/0!</v>
      </c>
    </row>
    <row r="137" spans="1:23" ht="12.75" customHeight="1" x14ac:dyDescent="0.2">
      <c r="A137" s="131" t="s">
        <v>4150</v>
      </c>
      <c r="B137" s="123" t="s">
        <v>4151</v>
      </c>
      <c r="C137" s="123"/>
      <c r="D137" s="123" t="s">
        <v>1160</v>
      </c>
      <c r="E137" s="123" t="s">
        <v>237</v>
      </c>
      <c r="F137" s="123" t="s">
        <v>237</v>
      </c>
      <c r="G137" s="123" t="s">
        <v>822</v>
      </c>
      <c r="H137" s="511">
        <v>11.45</v>
      </c>
      <c r="I137" s="7">
        <f>VLOOKUP(E137,Steuerung!$A$17:$E$500,5,FALSE)</f>
        <v>1</v>
      </c>
      <c r="J137" s="77">
        <f>VLOOKUP(E137,Steuerung!$A$17:$F$500,6,FALSE)</f>
        <v>29.166666666666657</v>
      </c>
      <c r="K137" s="7">
        <f>VLOOKUP(F137,Steuerung!$A$17:$G$500,7,FALSE)</f>
        <v>1</v>
      </c>
      <c r="L137" s="7">
        <f>VLOOKUP(F137,Steuerung!$A$17:$H$500,8,FALSE)</f>
        <v>23</v>
      </c>
      <c r="M137" s="77">
        <f t="shared" si="16"/>
        <v>52.166666666666657</v>
      </c>
      <c r="N137" s="134">
        <f t="shared" si="17"/>
        <v>597.30833333333317</v>
      </c>
      <c r="O137" s="134">
        <f t="shared" si="18"/>
        <v>333.9583333333332</v>
      </c>
      <c r="P137" s="134">
        <f t="shared" si="19"/>
        <v>263.34999999999997</v>
      </c>
      <c r="Q137" s="67">
        <f>VLOOKUP(E137,Steuerung!$A$17:$B$500,2,FALSE)</f>
        <v>0</v>
      </c>
      <c r="R137" s="67">
        <f>VLOOKUP(F137,Steuerung!$A$17:$B$500,2,FALSE)</f>
        <v>0</v>
      </c>
      <c r="S137" s="159">
        <f t="shared" si="25"/>
        <v>0</v>
      </c>
      <c r="T137" s="159">
        <f t="shared" si="26"/>
        <v>0</v>
      </c>
      <c r="U137" s="135" t="e">
        <f t="shared" si="27"/>
        <v>#DIV/0!</v>
      </c>
      <c r="V137" s="135" t="e">
        <f t="shared" si="28"/>
        <v>#DIV/0!</v>
      </c>
      <c r="W137" s="135" t="e">
        <f t="shared" si="20"/>
        <v>#DIV/0!</v>
      </c>
    </row>
    <row r="138" spans="1:23" ht="12.75" customHeight="1" x14ac:dyDescent="0.2">
      <c r="A138" s="131" t="s">
        <v>4152</v>
      </c>
      <c r="B138" s="123" t="s">
        <v>4153</v>
      </c>
      <c r="C138" s="123"/>
      <c r="D138" s="123" t="s">
        <v>1160</v>
      </c>
      <c r="E138" s="123" t="s">
        <v>237</v>
      </c>
      <c r="F138" s="123" t="s">
        <v>237</v>
      </c>
      <c r="G138" s="123" t="s">
        <v>1308</v>
      </c>
      <c r="H138" s="511">
        <v>13.19</v>
      </c>
      <c r="I138" s="7">
        <f>VLOOKUP(E138,Steuerung!$A$17:$E$500,5,FALSE)</f>
        <v>1</v>
      </c>
      <c r="J138" s="77">
        <f>VLOOKUP(E138,Steuerung!$A$17:$F$500,6,FALSE)</f>
        <v>29.166666666666657</v>
      </c>
      <c r="K138" s="7">
        <f>VLOOKUP(F138,Steuerung!$A$17:$G$500,7,FALSE)</f>
        <v>1</v>
      </c>
      <c r="L138" s="7">
        <f>VLOOKUP(F138,Steuerung!$A$17:$H$500,8,FALSE)</f>
        <v>23</v>
      </c>
      <c r="M138" s="77">
        <f t="shared" si="16"/>
        <v>52.166666666666657</v>
      </c>
      <c r="N138" s="134">
        <f t="shared" si="17"/>
        <v>688.07833333333315</v>
      </c>
      <c r="O138" s="134">
        <f t="shared" si="18"/>
        <v>384.7083333333332</v>
      </c>
      <c r="P138" s="134">
        <f t="shared" si="19"/>
        <v>303.37</v>
      </c>
      <c r="Q138" s="67">
        <f>VLOOKUP(E138,Steuerung!$A$17:$B$500,2,FALSE)</f>
        <v>0</v>
      </c>
      <c r="R138" s="67">
        <f>VLOOKUP(F138,Steuerung!$A$17:$B$500,2,FALSE)</f>
        <v>0</v>
      </c>
      <c r="S138" s="159">
        <f t="shared" si="25"/>
        <v>0</v>
      </c>
      <c r="T138" s="159">
        <f t="shared" si="26"/>
        <v>0</v>
      </c>
      <c r="U138" s="135" t="e">
        <f t="shared" si="27"/>
        <v>#DIV/0!</v>
      </c>
      <c r="V138" s="135" t="e">
        <f t="shared" si="28"/>
        <v>#DIV/0!</v>
      </c>
      <c r="W138" s="135" t="e">
        <f t="shared" si="20"/>
        <v>#DIV/0!</v>
      </c>
    </row>
    <row r="139" spans="1:23" ht="12.75" customHeight="1" x14ac:dyDescent="0.2">
      <c r="A139" s="131" t="s">
        <v>4154</v>
      </c>
      <c r="B139" s="123" t="s">
        <v>852</v>
      </c>
      <c r="C139" s="123"/>
      <c r="D139" s="123" t="s">
        <v>853</v>
      </c>
      <c r="E139" s="123" t="s">
        <v>260</v>
      </c>
      <c r="F139" s="123" t="s">
        <v>260</v>
      </c>
      <c r="G139" s="123" t="s">
        <v>1308</v>
      </c>
      <c r="H139" s="511">
        <v>39.81</v>
      </c>
      <c r="I139" s="7">
        <f>VLOOKUP(E139,Steuerung!$A$17:$E$500,5,FALSE)</f>
        <v>2</v>
      </c>
      <c r="J139" s="77">
        <f>VLOOKUP(E139,Steuerung!$A$17:$F$500,6,FALSE)</f>
        <v>58.333333333333329</v>
      </c>
      <c r="K139" s="7">
        <f>VLOOKUP(F139,Steuerung!$A$17:$G$500,7,FALSE)</f>
        <v>2</v>
      </c>
      <c r="L139" s="7">
        <f>VLOOKUP(F139,Steuerung!$A$17:$H$500,8,FALSE)</f>
        <v>46</v>
      </c>
      <c r="M139" s="77">
        <f t="shared" si="16"/>
        <v>104.33333333333333</v>
      </c>
      <c r="N139" s="134">
        <f t="shared" si="17"/>
        <v>4153.51</v>
      </c>
      <c r="O139" s="134">
        <f t="shared" si="18"/>
        <v>2322.25</v>
      </c>
      <c r="P139" s="134">
        <f t="shared" si="19"/>
        <v>1831.2600000000002</v>
      </c>
      <c r="Q139" s="67">
        <f>VLOOKUP(E139,Steuerung!$A$17:$B$500,2,FALSE)</f>
        <v>0</v>
      </c>
      <c r="R139" s="67">
        <f>VLOOKUP(F139,Steuerung!$A$17:$B$500,2,FALSE)</f>
        <v>0</v>
      </c>
      <c r="S139" s="159">
        <f t="shared" si="25"/>
        <v>0</v>
      </c>
      <c r="T139" s="159">
        <f t="shared" si="26"/>
        <v>0</v>
      </c>
      <c r="U139" s="135" t="e">
        <f t="shared" si="27"/>
        <v>#DIV/0!</v>
      </c>
      <c r="V139" s="135" t="e">
        <f t="shared" si="28"/>
        <v>#DIV/0!</v>
      </c>
      <c r="W139" s="135" t="e">
        <f t="shared" si="20"/>
        <v>#DIV/0!</v>
      </c>
    </row>
    <row r="140" spans="1:23" ht="12.75" customHeight="1" x14ac:dyDescent="0.2">
      <c r="A140" s="131" t="s">
        <v>4155</v>
      </c>
      <c r="B140" s="123" t="s">
        <v>4153</v>
      </c>
      <c r="C140" s="123"/>
      <c r="D140" s="123" t="s">
        <v>1160</v>
      </c>
      <c r="E140" s="123" t="s">
        <v>237</v>
      </c>
      <c r="F140" s="123" t="s">
        <v>237</v>
      </c>
      <c r="G140" s="123" t="s">
        <v>1308</v>
      </c>
      <c r="H140" s="511">
        <v>11.83</v>
      </c>
      <c r="I140" s="7">
        <f>VLOOKUP(E140,Steuerung!$A$17:$E$500,5,FALSE)</f>
        <v>1</v>
      </c>
      <c r="J140" s="77">
        <f>VLOOKUP(E140,Steuerung!$A$17:$F$500,6,FALSE)</f>
        <v>29.166666666666657</v>
      </c>
      <c r="K140" s="7">
        <f>VLOOKUP(F140,Steuerung!$A$17:$G$500,7,FALSE)</f>
        <v>1</v>
      </c>
      <c r="L140" s="7">
        <f>VLOOKUP(F140,Steuerung!$A$17:$H$500,8,FALSE)</f>
        <v>23</v>
      </c>
      <c r="M140" s="77">
        <f t="shared" si="16"/>
        <v>52.166666666666657</v>
      </c>
      <c r="N140" s="134">
        <f t="shared" si="17"/>
        <v>617.13166666666655</v>
      </c>
      <c r="O140" s="134">
        <f t="shared" si="18"/>
        <v>345.04166666666657</v>
      </c>
      <c r="P140" s="134">
        <f t="shared" si="19"/>
        <v>272.08999999999997</v>
      </c>
      <c r="Q140" s="67">
        <f>VLOOKUP(E140,Steuerung!$A$17:$B$500,2,FALSE)</f>
        <v>0</v>
      </c>
      <c r="R140" s="67">
        <f>VLOOKUP(F140,Steuerung!$A$17:$B$500,2,FALSE)</f>
        <v>0</v>
      </c>
      <c r="S140" s="159">
        <f t="shared" si="25"/>
        <v>0</v>
      </c>
      <c r="T140" s="159">
        <f t="shared" si="26"/>
        <v>0</v>
      </c>
      <c r="U140" s="135" t="e">
        <f t="shared" si="27"/>
        <v>#DIV/0!</v>
      </c>
      <c r="V140" s="135" t="e">
        <f t="shared" si="28"/>
        <v>#DIV/0!</v>
      </c>
      <c r="W140" s="135" t="e">
        <f t="shared" si="20"/>
        <v>#DIV/0!</v>
      </c>
    </row>
    <row r="141" spans="1:23" ht="12.75" customHeight="1" x14ac:dyDescent="0.2">
      <c r="A141" s="131" t="s">
        <v>4156</v>
      </c>
      <c r="B141" s="123" t="s">
        <v>852</v>
      </c>
      <c r="C141" s="123"/>
      <c r="D141" s="123" t="s">
        <v>853</v>
      </c>
      <c r="E141" s="123" t="s">
        <v>260</v>
      </c>
      <c r="F141" s="123" t="s">
        <v>260</v>
      </c>
      <c r="G141" s="123" t="s">
        <v>1308</v>
      </c>
      <c r="H141" s="511">
        <v>23.28</v>
      </c>
      <c r="I141" s="7">
        <f>VLOOKUP(E141,Steuerung!$A$17:$E$500,5,FALSE)</f>
        <v>2</v>
      </c>
      <c r="J141" s="77">
        <f>VLOOKUP(E141,Steuerung!$A$17:$F$500,6,FALSE)</f>
        <v>58.333333333333329</v>
      </c>
      <c r="K141" s="7">
        <f>VLOOKUP(F141,Steuerung!$A$17:$G$500,7,FALSE)</f>
        <v>2</v>
      </c>
      <c r="L141" s="7">
        <f>VLOOKUP(F141,Steuerung!$A$17:$H$500,8,FALSE)</f>
        <v>46</v>
      </c>
      <c r="M141" s="77">
        <f t="shared" si="16"/>
        <v>104.33333333333333</v>
      </c>
      <c r="N141" s="134">
        <f t="shared" si="17"/>
        <v>2428.88</v>
      </c>
      <c r="O141" s="134">
        <f t="shared" si="18"/>
        <v>1358</v>
      </c>
      <c r="P141" s="134">
        <f t="shared" si="19"/>
        <v>1070.8800000000001</v>
      </c>
      <c r="Q141" s="67">
        <f>VLOOKUP(E141,Steuerung!$A$17:$B$500,2,FALSE)</f>
        <v>0</v>
      </c>
      <c r="R141" s="67">
        <f>VLOOKUP(F141,Steuerung!$A$17:$B$500,2,FALSE)</f>
        <v>0</v>
      </c>
      <c r="S141" s="159">
        <f t="shared" si="25"/>
        <v>0</v>
      </c>
      <c r="T141" s="159">
        <f t="shared" si="26"/>
        <v>0</v>
      </c>
      <c r="U141" s="135" t="e">
        <f t="shared" si="27"/>
        <v>#DIV/0!</v>
      </c>
      <c r="V141" s="135" t="e">
        <f t="shared" si="28"/>
        <v>#DIV/0!</v>
      </c>
      <c r="W141" s="135" t="e">
        <f t="shared" si="20"/>
        <v>#DIV/0!</v>
      </c>
    </row>
    <row r="142" spans="1:23" ht="12.75" customHeight="1" x14ac:dyDescent="0.2">
      <c r="A142" s="131" t="s">
        <v>4157</v>
      </c>
      <c r="B142" s="123" t="s">
        <v>852</v>
      </c>
      <c r="C142" s="123"/>
      <c r="D142" s="123" t="s">
        <v>853</v>
      </c>
      <c r="E142" s="123" t="s">
        <v>260</v>
      </c>
      <c r="F142" s="123" t="s">
        <v>260</v>
      </c>
      <c r="G142" s="123" t="s">
        <v>1308</v>
      </c>
      <c r="H142" s="511">
        <v>24.1</v>
      </c>
      <c r="I142" s="7">
        <f>VLOOKUP(E142,Steuerung!$A$17:$E$500,5,FALSE)</f>
        <v>2</v>
      </c>
      <c r="J142" s="77">
        <f>VLOOKUP(E142,Steuerung!$A$17:$F$500,6,FALSE)</f>
        <v>58.333333333333329</v>
      </c>
      <c r="K142" s="7">
        <f>VLOOKUP(F142,Steuerung!$A$17:$G$500,7,FALSE)</f>
        <v>2</v>
      </c>
      <c r="L142" s="7">
        <f>VLOOKUP(F142,Steuerung!$A$17:$H$500,8,FALSE)</f>
        <v>46</v>
      </c>
      <c r="M142" s="77">
        <f t="shared" si="16"/>
        <v>104.33333333333333</v>
      </c>
      <c r="N142" s="134">
        <f t="shared" si="17"/>
        <v>2514.4333333333334</v>
      </c>
      <c r="O142" s="134">
        <f t="shared" si="18"/>
        <v>1405.8333333333333</v>
      </c>
      <c r="P142" s="134">
        <f t="shared" si="19"/>
        <v>1108.6000000000001</v>
      </c>
      <c r="Q142" s="67">
        <f>VLOOKUP(E142,Steuerung!$A$17:$B$500,2,FALSE)</f>
        <v>0</v>
      </c>
      <c r="R142" s="67">
        <f>VLOOKUP(F142,Steuerung!$A$17:$B$500,2,FALSE)</f>
        <v>0</v>
      </c>
      <c r="S142" s="159">
        <f t="shared" si="25"/>
        <v>0</v>
      </c>
      <c r="T142" s="159">
        <f t="shared" si="26"/>
        <v>0</v>
      </c>
      <c r="U142" s="135" t="e">
        <f t="shared" si="27"/>
        <v>#DIV/0!</v>
      </c>
      <c r="V142" s="135" t="e">
        <f t="shared" si="28"/>
        <v>#DIV/0!</v>
      </c>
      <c r="W142" s="135" t="e">
        <f t="shared" si="20"/>
        <v>#DIV/0!</v>
      </c>
    </row>
    <row r="143" spans="1:23" ht="12.75" customHeight="1" x14ac:dyDescent="0.2">
      <c r="A143" s="131" t="s">
        <v>4158</v>
      </c>
      <c r="B143" s="123" t="s">
        <v>4159</v>
      </c>
      <c r="C143" s="123"/>
      <c r="D143" s="123" t="s">
        <v>1160</v>
      </c>
      <c r="E143" s="123" t="s">
        <v>243</v>
      </c>
      <c r="F143" s="123" t="s">
        <v>243</v>
      </c>
      <c r="G143" s="123" t="s">
        <v>1308</v>
      </c>
      <c r="H143" s="511">
        <v>13.33</v>
      </c>
      <c r="I143" s="7">
        <f>VLOOKUP(E143,Steuerung!$A$17:$E$500,5,FALSE)</f>
        <v>5</v>
      </c>
      <c r="J143" s="77">
        <f>VLOOKUP(E143,Steuerung!$A$17:$F$500,6,FALSE)</f>
        <v>137.33333333333334</v>
      </c>
      <c r="K143" s="7">
        <f>VLOOKUP(F143,Steuerung!$A$17:$G$500,7,FALSE)</f>
        <v>5</v>
      </c>
      <c r="L143" s="7">
        <f>VLOOKUP(F143,Steuerung!$A$17:$H$500,8,FALSE)</f>
        <v>113</v>
      </c>
      <c r="M143" s="77">
        <f t="shared" si="16"/>
        <v>250.33333333333334</v>
      </c>
      <c r="N143" s="134">
        <f t="shared" si="17"/>
        <v>3336.9433333333336</v>
      </c>
      <c r="O143" s="134">
        <f t="shared" si="18"/>
        <v>1830.6533333333334</v>
      </c>
      <c r="P143" s="134">
        <f t="shared" si="19"/>
        <v>1506.29</v>
      </c>
      <c r="Q143" s="67">
        <f>VLOOKUP(E143,Steuerung!$A$17:$B$500,2,FALSE)</f>
        <v>0</v>
      </c>
      <c r="R143" s="67">
        <f>VLOOKUP(F143,Steuerung!$A$17:$B$500,2,FALSE)</f>
        <v>0</v>
      </c>
      <c r="S143" s="159">
        <f t="shared" si="25"/>
        <v>0</v>
      </c>
      <c r="T143" s="159">
        <f t="shared" si="26"/>
        <v>0</v>
      </c>
      <c r="U143" s="135" t="e">
        <f t="shared" si="27"/>
        <v>#DIV/0!</v>
      </c>
      <c r="V143" s="135" t="e">
        <f t="shared" si="28"/>
        <v>#DIV/0!</v>
      </c>
      <c r="W143" s="135" t="e">
        <f t="shared" si="20"/>
        <v>#DIV/0!</v>
      </c>
    </row>
    <row r="144" spans="1:23" ht="12.75" customHeight="1" x14ac:dyDescent="0.2">
      <c r="A144" s="131" t="s">
        <v>4160</v>
      </c>
      <c r="B144" s="123" t="s">
        <v>852</v>
      </c>
      <c r="C144" s="123"/>
      <c r="D144" s="123" t="s">
        <v>853</v>
      </c>
      <c r="E144" s="123" t="s">
        <v>260</v>
      </c>
      <c r="F144" s="123" t="s">
        <v>260</v>
      </c>
      <c r="G144" s="123" t="s">
        <v>1308</v>
      </c>
      <c r="H144" s="511">
        <v>23.86</v>
      </c>
      <c r="I144" s="7">
        <f>VLOOKUP(E144,Steuerung!$A$17:$E$500,5,FALSE)</f>
        <v>2</v>
      </c>
      <c r="J144" s="77">
        <f>VLOOKUP(E144,Steuerung!$A$17:$F$500,6,FALSE)</f>
        <v>58.333333333333329</v>
      </c>
      <c r="K144" s="7">
        <f>VLOOKUP(F144,Steuerung!$A$17:$G$500,7,FALSE)</f>
        <v>2</v>
      </c>
      <c r="L144" s="7">
        <f>VLOOKUP(F144,Steuerung!$A$17:$H$500,8,FALSE)</f>
        <v>46</v>
      </c>
      <c r="M144" s="77">
        <f t="shared" ref="M144:M208" si="29">J144+L144</f>
        <v>104.33333333333333</v>
      </c>
      <c r="N144" s="134">
        <f t="shared" ref="N144:N208" si="30">H144*M144</f>
        <v>2489.393333333333</v>
      </c>
      <c r="O144" s="134">
        <f t="shared" ref="O144:O208" si="31">H144*J144</f>
        <v>1391.8333333333333</v>
      </c>
      <c r="P144" s="134">
        <f t="shared" ref="P144:P208" si="32">H144*L144</f>
        <v>1097.56</v>
      </c>
      <c r="Q144" s="67">
        <f>VLOOKUP(E144,Steuerung!$A$17:$B$500,2,FALSE)</f>
        <v>0</v>
      </c>
      <c r="R144" s="67">
        <f>VLOOKUP(F144,Steuerung!$A$17:$B$500,2,FALSE)</f>
        <v>0</v>
      </c>
      <c r="S144" s="159">
        <f t="shared" si="25"/>
        <v>0</v>
      </c>
      <c r="T144" s="159">
        <f t="shared" si="26"/>
        <v>0</v>
      </c>
      <c r="U144" s="135" t="e">
        <f t="shared" si="27"/>
        <v>#DIV/0!</v>
      </c>
      <c r="V144" s="135" t="e">
        <f t="shared" si="28"/>
        <v>#DIV/0!</v>
      </c>
      <c r="W144" s="135" t="e">
        <f t="shared" ref="W144:W208" si="33">U144+V144</f>
        <v>#DIV/0!</v>
      </c>
    </row>
    <row r="145" spans="1:23" ht="12.75" customHeight="1" x14ac:dyDescent="0.2">
      <c r="A145" s="131" t="s">
        <v>4161</v>
      </c>
      <c r="B145" s="123" t="s">
        <v>852</v>
      </c>
      <c r="C145" s="123"/>
      <c r="D145" s="123" t="s">
        <v>853</v>
      </c>
      <c r="E145" s="123" t="s">
        <v>260</v>
      </c>
      <c r="F145" s="123" t="s">
        <v>260</v>
      </c>
      <c r="G145" s="123" t="s">
        <v>1308</v>
      </c>
      <c r="H145" s="511">
        <v>29.84</v>
      </c>
      <c r="I145" s="7">
        <f>VLOOKUP(E145,Steuerung!$A$17:$E$500,5,FALSE)</f>
        <v>2</v>
      </c>
      <c r="J145" s="77">
        <f>VLOOKUP(E145,Steuerung!$A$17:$F$500,6,FALSE)</f>
        <v>58.333333333333329</v>
      </c>
      <c r="K145" s="7">
        <f>VLOOKUP(F145,Steuerung!$A$17:$G$500,7,FALSE)</f>
        <v>2</v>
      </c>
      <c r="L145" s="7">
        <f>VLOOKUP(F145,Steuerung!$A$17:$H$500,8,FALSE)</f>
        <v>46</v>
      </c>
      <c r="M145" s="77">
        <f t="shared" si="29"/>
        <v>104.33333333333333</v>
      </c>
      <c r="N145" s="134">
        <f t="shared" si="30"/>
        <v>3113.3066666666664</v>
      </c>
      <c r="O145" s="134">
        <f t="shared" si="31"/>
        <v>1740.6666666666665</v>
      </c>
      <c r="P145" s="134">
        <f t="shared" si="32"/>
        <v>1372.64</v>
      </c>
      <c r="Q145" s="67">
        <f>VLOOKUP(E145,Steuerung!$A$17:$B$500,2,FALSE)</f>
        <v>0</v>
      </c>
      <c r="R145" s="67">
        <f>VLOOKUP(F145,Steuerung!$A$17:$B$500,2,FALSE)</f>
        <v>0</v>
      </c>
      <c r="S145" s="159">
        <f t="shared" si="25"/>
        <v>0</v>
      </c>
      <c r="T145" s="159">
        <f t="shared" si="26"/>
        <v>0</v>
      </c>
      <c r="U145" s="135" t="e">
        <f t="shared" si="27"/>
        <v>#DIV/0!</v>
      </c>
      <c r="V145" s="135" t="e">
        <f t="shared" si="28"/>
        <v>#DIV/0!</v>
      </c>
      <c r="W145" s="135" t="e">
        <f t="shared" si="33"/>
        <v>#DIV/0!</v>
      </c>
    </row>
    <row r="146" spans="1:23" ht="12.75" customHeight="1" x14ac:dyDescent="0.2">
      <c r="A146" s="131" t="s">
        <v>4162</v>
      </c>
      <c r="B146" s="123" t="s">
        <v>852</v>
      </c>
      <c r="C146" s="123"/>
      <c r="D146" s="123" t="s">
        <v>853</v>
      </c>
      <c r="E146" s="123" t="s">
        <v>260</v>
      </c>
      <c r="F146" s="123" t="s">
        <v>260</v>
      </c>
      <c r="G146" s="123" t="s">
        <v>796</v>
      </c>
      <c r="H146" s="511">
        <v>40.39</v>
      </c>
      <c r="I146" s="7">
        <f>VLOOKUP(E146,Steuerung!$A$17:$E$500,5,FALSE)</f>
        <v>2</v>
      </c>
      <c r="J146" s="77">
        <f>VLOOKUP(E146,Steuerung!$A$17:$F$500,6,FALSE)</f>
        <v>58.333333333333329</v>
      </c>
      <c r="K146" s="7">
        <f>VLOOKUP(F146,Steuerung!$A$17:$G$500,7,FALSE)</f>
        <v>2</v>
      </c>
      <c r="L146" s="7">
        <f>VLOOKUP(F146,Steuerung!$A$17:$H$500,8,FALSE)</f>
        <v>46</v>
      </c>
      <c r="M146" s="77">
        <f t="shared" si="29"/>
        <v>104.33333333333333</v>
      </c>
      <c r="N146" s="134">
        <f t="shared" si="30"/>
        <v>4214.0233333333335</v>
      </c>
      <c r="O146" s="134">
        <f t="shared" si="31"/>
        <v>2356.083333333333</v>
      </c>
      <c r="P146" s="134">
        <f t="shared" si="32"/>
        <v>1857.94</v>
      </c>
      <c r="Q146" s="67">
        <f>VLOOKUP(E146,Steuerung!$A$17:$B$500,2,FALSE)</f>
        <v>0</v>
      </c>
      <c r="R146" s="67">
        <f>VLOOKUP(F146,Steuerung!$A$17:$B$500,2,FALSE)</f>
        <v>0</v>
      </c>
      <c r="S146" s="159">
        <f t="shared" si="25"/>
        <v>0</v>
      </c>
      <c r="T146" s="159">
        <f t="shared" si="26"/>
        <v>0</v>
      </c>
      <c r="U146" s="135" t="e">
        <f t="shared" si="27"/>
        <v>#DIV/0!</v>
      </c>
      <c r="V146" s="135" t="e">
        <f t="shared" si="28"/>
        <v>#DIV/0!</v>
      </c>
      <c r="W146" s="135" t="e">
        <f t="shared" si="33"/>
        <v>#DIV/0!</v>
      </c>
    </row>
    <row r="147" spans="1:23" ht="12.75" customHeight="1" x14ac:dyDescent="0.2">
      <c r="A147" s="131" t="s">
        <v>4163</v>
      </c>
      <c r="B147" s="123" t="s">
        <v>794</v>
      </c>
      <c r="C147" s="123"/>
      <c r="D147" s="123" t="s">
        <v>795</v>
      </c>
      <c r="E147" s="123" t="s">
        <v>187</v>
      </c>
      <c r="F147" s="123" t="s">
        <v>187</v>
      </c>
      <c r="G147" s="123" t="s">
        <v>1308</v>
      </c>
      <c r="H147" s="511">
        <v>55.03</v>
      </c>
      <c r="I147" s="7">
        <f>VLOOKUP(E147,Steuerung!$A$17:$E$500,5,FALSE)</f>
        <v>2</v>
      </c>
      <c r="J147" s="77">
        <f>VLOOKUP(E147,Steuerung!$A$17:$F$500,6,FALSE)</f>
        <v>58.333333333333329</v>
      </c>
      <c r="K147" s="7">
        <f>VLOOKUP(F147,Steuerung!$A$17:$G$500,7,FALSE)</f>
        <v>2</v>
      </c>
      <c r="L147" s="7">
        <f>VLOOKUP(F147,Steuerung!$A$17:$H$500,8,FALSE)</f>
        <v>46</v>
      </c>
      <c r="M147" s="77">
        <f t="shared" si="29"/>
        <v>104.33333333333333</v>
      </c>
      <c r="N147" s="134">
        <f t="shared" si="30"/>
        <v>5741.4633333333331</v>
      </c>
      <c r="O147" s="134">
        <f t="shared" si="31"/>
        <v>3210.083333333333</v>
      </c>
      <c r="P147" s="134">
        <f t="shared" si="32"/>
        <v>2531.38</v>
      </c>
      <c r="Q147" s="67">
        <f>VLOOKUP(E147,Steuerung!$A$17:$B$500,2,FALSE)</f>
        <v>0</v>
      </c>
      <c r="R147" s="67">
        <f>VLOOKUP(F147,Steuerung!$A$17:$B$500,2,FALSE)</f>
        <v>0</v>
      </c>
      <c r="S147" s="159">
        <f t="shared" si="25"/>
        <v>0</v>
      </c>
      <c r="T147" s="159">
        <f t="shared" si="26"/>
        <v>0</v>
      </c>
      <c r="U147" s="135" t="e">
        <f t="shared" si="27"/>
        <v>#DIV/0!</v>
      </c>
      <c r="V147" s="135" t="e">
        <f t="shared" si="28"/>
        <v>#DIV/0!</v>
      </c>
      <c r="W147" s="135" t="e">
        <f t="shared" si="33"/>
        <v>#DIV/0!</v>
      </c>
    </row>
    <row r="148" spans="1:23" ht="12.75" customHeight="1" x14ac:dyDescent="0.2">
      <c r="A148" s="131" t="s">
        <v>4164</v>
      </c>
      <c r="B148" s="123" t="s">
        <v>3026</v>
      </c>
      <c r="C148" s="123"/>
      <c r="D148" s="123" t="s">
        <v>795</v>
      </c>
      <c r="E148" s="123" t="s">
        <v>187</v>
      </c>
      <c r="F148" s="123" t="s">
        <v>187</v>
      </c>
      <c r="G148" s="123" t="s">
        <v>822</v>
      </c>
      <c r="H148" s="511">
        <v>2.4500000000000002</v>
      </c>
      <c r="I148" s="7">
        <f>VLOOKUP(E148,Steuerung!$A$17:$E$500,5,FALSE)</f>
        <v>2</v>
      </c>
      <c r="J148" s="77">
        <f>VLOOKUP(E148,Steuerung!$A$17:$F$500,6,FALSE)</f>
        <v>58.333333333333329</v>
      </c>
      <c r="K148" s="7">
        <f>VLOOKUP(F148,Steuerung!$A$17:$G$500,7,FALSE)</f>
        <v>2</v>
      </c>
      <c r="L148" s="7">
        <f>VLOOKUP(F148,Steuerung!$A$17:$H$500,8,FALSE)</f>
        <v>46</v>
      </c>
      <c r="M148" s="77">
        <f t="shared" si="29"/>
        <v>104.33333333333333</v>
      </c>
      <c r="N148" s="134">
        <f t="shared" si="30"/>
        <v>255.61666666666667</v>
      </c>
      <c r="O148" s="134">
        <f t="shared" si="31"/>
        <v>142.91666666666666</v>
      </c>
      <c r="P148" s="134">
        <f t="shared" si="32"/>
        <v>112.7</v>
      </c>
      <c r="Q148" s="67">
        <f>VLOOKUP(E148,Steuerung!$A$17:$B$500,2,FALSE)</f>
        <v>0</v>
      </c>
      <c r="R148" s="67">
        <f>VLOOKUP(F148,Steuerung!$A$17:$B$500,2,FALSE)</f>
        <v>0</v>
      </c>
      <c r="S148" s="159">
        <f t="shared" si="25"/>
        <v>0</v>
      </c>
      <c r="T148" s="159">
        <f t="shared" si="26"/>
        <v>0</v>
      </c>
      <c r="U148" s="135" t="e">
        <f t="shared" si="27"/>
        <v>#DIV/0!</v>
      </c>
      <c r="V148" s="135" t="e">
        <f t="shared" si="28"/>
        <v>#DIV/0!</v>
      </c>
      <c r="W148" s="135" t="e">
        <f t="shared" si="33"/>
        <v>#DIV/0!</v>
      </c>
    </row>
    <row r="149" spans="1:23" ht="12.75" customHeight="1" x14ac:dyDescent="0.2">
      <c r="A149" s="131" t="s">
        <v>4165</v>
      </c>
      <c r="B149" s="123" t="s">
        <v>3146</v>
      </c>
      <c r="C149" s="123"/>
      <c r="D149" s="123" t="s">
        <v>1160</v>
      </c>
      <c r="E149" s="123" t="s">
        <v>239</v>
      </c>
      <c r="F149" s="123" t="s">
        <v>239</v>
      </c>
      <c r="G149" s="123" t="s">
        <v>822</v>
      </c>
      <c r="H149" s="511">
        <v>11.88</v>
      </c>
      <c r="I149" s="7">
        <f>VLOOKUP(E149,Steuerung!$A$17:$E$500,5,FALSE)</f>
        <v>2</v>
      </c>
      <c r="J149" s="77">
        <f>VLOOKUP(E149,Steuerung!$A$17:$F$500,6,FALSE)</f>
        <v>58.333333333333329</v>
      </c>
      <c r="K149" s="7">
        <f>VLOOKUP(F149,Steuerung!$A$17:$G$500,7,FALSE)</f>
        <v>2</v>
      </c>
      <c r="L149" s="7">
        <f>VLOOKUP(F149,Steuerung!$A$17:$H$500,8,FALSE)</f>
        <v>46</v>
      </c>
      <c r="M149" s="77">
        <f t="shared" si="29"/>
        <v>104.33333333333333</v>
      </c>
      <c r="N149" s="134">
        <f t="shared" si="30"/>
        <v>1239.48</v>
      </c>
      <c r="O149" s="134">
        <f t="shared" si="31"/>
        <v>693</v>
      </c>
      <c r="P149" s="134">
        <f t="shared" si="32"/>
        <v>546.48</v>
      </c>
      <c r="Q149" s="67">
        <f>VLOOKUP(E149,Steuerung!$A$17:$B$500,2,FALSE)</f>
        <v>0</v>
      </c>
      <c r="R149" s="67">
        <f>VLOOKUP(F149,Steuerung!$A$17:$B$500,2,FALSE)</f>
        <v>0</v>
      </c>
      <c r="S149" s="159">
        <f t="shared" si="25"/>
        <v>0</v>
      </c>
      <c r="T149" s="159">
        <f t="shared" si="26"/>
        <v>0</v>
      </c>
      <c r="U149" s="135" t="e">
        <f t="shared" si="27"/>
        <v>#DIV/0!</v>
      </c>
      <c r="V149" s="135" t="e">
        <f t="shared" si="28"/>
        <v>#DIV/0!</v>
      </c>
      <c r="W149" s="135" t="e">
        <f t="shared" si="33"/>
        <v>#DIV/0!</v>
      </c>
    </row>
    <row r="150" spans="1:23" ht="12.75" customHeight="1" x14ac:dyDescent="0.2">
      <c r="A150" s="131" t="s">
        <v>4166</v>
      </c>
      <c r="B150" s="123" t="s">
        <v>3141</v>
      </c>
      <c r="C150" s="123"/>
      <c r="D150" s="123" t="s">
        <v>791</v>
      </c>
      <c r="E150" s="123" t="s">
        <v>207</v>
      </c>
      <c r="F150" s="123" t="s">
        <v>207</v>
      </c>
      <c r="G150" s="123" t="s">
        <v>1308</v>
      </c>
      <c r="H150" s="511">
        <v>16.989999999999998</v>
      </c>
      <c r="I150" s="7">
        <f>VLOOKUP(E150,Steuerung!$A$17:$E$500,5,FALSE)</f>
        <v>2</v>
      </c>
      <c r="J150" s="77">
        <f>VLOOKUP(E150,Steuerung!$A$17:$F$500,6,FALSE)</f>
        <v>58.333333333333329</v>
      </c>
      <c r="K150" s="7">
        <f>VLOOKUP(F150,Steuerung!$A$17:$G$500,7,FALSE)</f>
        <v>2</v>
      </c>
      <c r="L150" s="7">
        <f>VLOOKUP(F150,Steuerung!$A$17:$H$500,8,FALSE)</f>
        <v>46</v>
      </c>
      <c r="M150" s="77">
        <f t="shared" si="29"/>
        <v>104.33333333333333</v>
      </c>
      <c r="N150" s="134">
        <f t="shared" si="30"/>
        <v>1772.623333333333</v>
      </c>
      <c r="O150" s="134">
        <f t="shared" si="31"/>
        <v>991.08333333333314</v>
      </c>
      <c r="P150" s="134">
        <f t="shared" si="32"/>
        <v>781.54</v>
      </c>
      <c r="Q150" s="67">
        <f>VLOOKUP(E150,Steuerung!$A$17:$B$500,2,FALSE)</f>
        <v>0</v>
      </c>
      <c r="R150" s="67">
        <f>VLOOKUP(F150,Steuerung!$A$17:$B$500,2,FALSE)</f>
        <v>0</v>
      </c>
      <c r="S150" s="159">
        <f t="shared" si="25"/>
        <v>0</v>
      </c>
      <c r="T150" s="159">
        <f t="shared" si="26"/>
        <v>0</v>
      </c>
      <c r="U150" s="135" t="e">
        <f t="shared" ref="U150:U181" si="34">IF(J150&gt;0,O150/Q150*SVS_UHR,0)</f>
        <v>#DIV/0!</v>
      </c>
      <c r="V150" s="135" t="e">
        <f t="shared" ref="V150:V181" si="35">IF(K150&gt;0,P150/R150*SVS_UHR,0)</f>
        <v>#DIV/0!</v>
      </c>
      <c r="W150" s="135" t="e">
        <f t="shared" si="33"/>
        <v>#DIV/0!</v>
      </c>
    </row>
    <row r="151" spans="1:23" ht="12.75" customHeight="1" x14ac:dyDescent="0.2">
      <c r="A151" s="131" t="s">
        <v>4167</v>
      </c>
      <c r="B151" s="123" t="s">
        <v>852</v>
      </c>
      <c r="C151" s="123"/>
      <c r="D151" s="123" t="s">
        <v>853</v>
      </c>
      <c r="E151" s="123" t="s">
        <v>260</v>
      </c>
      <c r="F151" s="123" t="s">
        <v>260</v>
      </c>
      <c r="G151" s="123" t="s">
        <v>1308</v>
      </c>
      <c r="H151" s="511">
        <v>24.1</v>
      </c>
      <c r="I151" s="7">
        <f>VLOOKUP(E151,Steuerung!$A$17:$E$500,5,FALSE)</f>
        <v>2</v>
      </c>
      <c r="J151" s="77">
        <f>VLOOKUP(E151,Steuerung!$A$17:$F$500,6,FALSE)</f>
        <v>58.333333333333329</v>
      </c>
      <c r="K151" s="7">
        <f>VLOOKUP(F151,Steuerung!$A$17:$G$500,7,FALSE)</f>
        <v>2</v>
      </c>
      <c r="L151" s="7">
        <f>VLOOKUP(F151,Steuerung!$A$17:$H$500,8,FALSE)</f>
        <v>46</v>
      </c>
      <c r="M151" s="77">
        <f t="shared" si="29"/>
        <v>104.33333333333333</v>
      </c>
      <c r="N151" s="134">
        <f t="shared" si="30"/>
        <v>2514.4333333333334</v>
      </c>
      <c r="O151" s="134">
        <f t="shared" si="31"/>
        <v>1405.8333333333333</v>
      </c>
      <c r="P151" s="134">
        <f t="shared" si="32"/>
        <v>1108.6000000000001</v>
      </c>
      <c r="Q151" s="67">
        <f>VLOOKUP(E151,Steuerung!$A$17:$B$500,2,FALSE)</f>
        <v>0</v>
      </c>
      <c r="R151" s="67">
        <f>VLOOKUP(F151,Steuerung!$A$17:$B$500,2,FALSE)</f>
        <v>0</v>
      </c>
      <c r="S151" s="159">
        <f t="shared" si="25"/>
        <v>0</v>
      </c>
      <c r="T151" s="159">
        <f t="shared" si="26"/>
        <v>0</v>
      </c>
      <c r="U151" s="135" t="e">
        <f t="shared" si="34"/>
        <v>#DIV/0!</v>
      </c>
      <c r="V151" s="135" t="e">
        <f t="shared" si="35"/>
        <v>#DIV/0!</v>
      </c>
      <c r="W151" s="135" t="e">
        <f t="shared" si="33"/>
        <v>#DIV/0!</v>
      </c>
    </row>
    <row r="152" spans="1:23" ht="12.75" customHeight="1" x14ac:dyDescent="0.2">
      <c r="A152" s="131" t="s">
        <v>4168</v>
      </c>
      <c r="B152" s="123" t="s">
        <v>1159</v>
      </c>
      <c r="C152" s="123"/>
      <c r="D152" s="123" t="s">
        <v>1160</v>
      </c>
      <c r="E152" s="123" t="s">
        <v>243</v>
      </c>
      <c r="F152" s="123" t="s">
        <v>243</v>
      </c>
      <c r="G152" s="123" t="s">
        <v>1308</v>
      </c>
      <c r="H152" s="511">
        <v>20.6</v>
      </c>
      <c r="I152" s="7">
        <f>VLOOKUP(E152,Steuerung!$A$17:$E$500,5,FALSE)</f>
        <v>5</v>
      </c>
      <c r="J152" s="77">
        <f>VLOOKUP(E152,Steuerung!$A$17:$F$500,6,FALSE)</f>
        <v>137.33333333333334</v>
      </c>
      <c r="K152" s="7">
        <f>VLOOKUP(F152,Steuerung!$A$17:$G$500,7,FALSE)</f>
        <v>5</v>
      </c>
      <c r="L152" s="7">
        <f>VLOOKUP(F152,Steuerung!$A$17:$H$500,8,FALSE)</f>
        <v>113</v>
      </c>
      <c r="M152" s="77">
        <f t="shared" si="29"/>
        <v>250.33333333333334</v>
      </c>
      <c r="N152" s="134">
        <f t="shared" si="30"/>
        <v>5156.8666666666668</v>
      </c>
      <c r="O152" s="134">
        <f t="shared" si="31"/>
        <v>2829.0666666666671</v>
      </c>
      <c r="P152" s="134">
        <f t="shared" si="32"/>
        <v>2327.8000000000002</v>
      </c>
      <c r="Q152" s="67">
        <f>VLOOKUP(E152,Steuerung!$A$17:$B$500,2,FALSE)</f>
        <v>0</v>
      </c>
      <c r="R152" s="67">
        <f>VLOOKUP(F152,Steuerung!$A$17:$B$500,2,FALSE)</f>
        <v>0</v>
      </c>
      <c r="S152" s="159">
        <f t="shared" si="25"/>
        <v>0</v>
      </c>
      <c r="T152" s="159">
        <f t="shared" si="26"/>
        <v>0</v>
      </c>
      <c r="U152" s="135" t="e">
        <f t="shared" si="34"/>
        <v>#DIV/0!</v>
      </c>
      <c r="V152" s="135" t="e">
        <f t="shared" si="35"/>
        <v>#DIV/0!</v>
      </c>
      <c r="W152" s="135" t="e">
        <f t="shared" si="33"/>
        <v>#DIV/0!</v>
      </c>
    </row>
    <row r="153" spans="1:23" ht="12.75" customHeight="1" x14ac:dyDescent="0.2">
      <c r="A153" s="131" t="s">
        <v>4169</v>
      </c>
      <c r="B153" s="123" t="s">
        <v>1159</v>
      </c>
      <c r="C153" s="123"/>
      <c r="D153" s="123" t="s">
        <v>1160</v>
      </c>
      <c r="E153" s="123" t="s">
        <v>239</v>
      </c>
      <c r="F153" s="123" t="s">
        <v>239</v>
      </c>
      <c r="G153" s="123" t="s">
        <v>1308</v>
      </c>
      <c r="H153" s="511">
        <v>48.65</v>
      </c>
      <c r="I153" s="7">
        <f>VLOOKUP(E153,Steuerung!$A$17:$E$500,5,FALSE)</f>
        <v>2</v>
      </c>
      <c r="J153" s="77">
        <f>VLOOKUP(E153,Steuerung!$A$17:$F$500,6,FALSE)</f>
        <v>58.333333333333329</v>
      </c>
      <c r="K153" s="7">
        <f>VLOOKUP(F153,Steuerung!$A$17:$G$500,7,FALSE)</f>
        <v>2</v>
      </c>
      <c r="L153" s="7">
        <f>VLOOKUP(F153,Steuerung!$A$17:$H$500,8,FALSE)</f>
        <v>46</v>
      </c>
      <c r="M153" s="77">
        <f t="shared" si="29"/>
        <v>104.33333333333333</v>
      </c>
      <c r="N153" s="134">
        <f t="shared" si="30"/>
        <v>5075.8166666666666</v>
      </c>
      <c r="O153" s="134">
        <f t="shared" si="31"/>
        <v>2837.9166666666665</v>
      </c>
      <c r="P153" s="134">
        <f t="shared" si="32"/>
        <v>2237.9</v>
      </c>
      <c r="Q153" s="67">
        <f>VLOOKUP(E153,Steuerung!$A$17:$B$500,2,FALSE)</f>
        <v>0</v>
      </c>
      <c r="R153" s="67">
        <f>VLOOKUP(F153,Steuerung!$A$17:$B$500,2,FALSE)</f>
        <v>0</v>
      </c>
      <c r="S153" s="159">
        <f t="shared" si="25"/>
        <v>0</v>
      </c>
      <c r="T153" s="159">
        <f t="shared" si="26"/>
        <v>0</v>
      </c>
      <c r="U153" s="135" t="e">
        <f t="shared" si="34"/>
        <v>#DIV/0!</v>
      </c>
      <c r="V153" s="135" t="e">
        <f t="shared" si="35"/>
        <v>#DIV/0!</v>
      </c>
      <c r="W153" s="135" t="e">
        <f t="shared" si="33"/>
        <v>#DIV/0!</v>
      </c>
    </row>
    <row r="154" spans="1:23" ht="12.75" customHeight="1" x14ac:dyDescent="0.2">
      <c r="A154" s="131" t="s">
        <v>4170</v>
      </c>
      <c r="B154" s="123" t="s">
        <v>1034</v>
      </c>
      <c r="C154" s="123"/>
      <c r="D154" s="123" t="s">
        <v>822</v>
      </c>
      <c r="E154" s="123" t="s">
        <v>280</v>
      </c>
      <c r="F154" s="123" t="s">
        <v>280</v>
      </c>
      <c r="G154" s="123" t="s">
        <v>1308</v>
      </c>
      <c r="H154" s="511">
        <v>28.2</v>
      </c>
      <c r="I154" s="7">
        <f>VLOOKUP(E154,Steuerung!$A$17:$E$500,5,FALSE)</f>
        <v>2</v>
      </c>
      <c r="J154" s="77">
        <f>VLOOKUP(E154,Steuerung!$A$17:$F$500,6,FALSE)</f>
        <v>58.333333333333329</v>
      </c>
      <c r="K154" s="7">
        <f>VLOOKUP(F154,Steuerung!$A$17:$G$500,7,FALSE)</f>
        <v>2</v>
      </c>
      <c r="L154" s="7">
        <f>VLOOKUP(F154,Steuerung!$A$17:$H$500,8,FALSE)</f>
        <v>46</v>
      </c>
      <c r="M154" s="77">
        <f t="shared" si="29"/>
        <v>104.33333333333333</v>
      </c>
      <c r="N154" s="134">
        <f t="shared" si="30"/>
        <v>2942.2</v>
      </c>
      <c r="O154" s="134">
        <f t="shared" si="31"/>
        <v>1644.9999999999998</v>
      </c>
      <c r="P154" s="134">
        <f t="shared" si="32"/>
        <v>1297.2</v>
      </c>
      <c r="Q154" s="67">
        <f>VLOOKUP(E154,Steuerung!$A$17:$B$500,2,FALSE)</f>
        <v>0</v>
      </c>
      <c r="R154" s="67">
        <f>VLOOKUP(F154,Steuerung!$A$17:$B$500,2,FALSE)</f>
        <v>0</v>
      </c>
      <c r="S154" s="159">
        <f t="shared" si="25"/>
        <v>0</v>
      </c>
      <c r="T154" s="159">
        <f t="shared" si="26"/>
        <v>0</v>
      </c>
      <c r="U154" s="135" t="e">
        <f t="shared" si="34"/>
        <v>#DIV/0!</v>
      </c>
      <c r="V154" s="135" t="e">
        <f t="shared" si="35"/>
        <v>#DIV/0!</v>
      </c>
      <c r="W154" s="135" t="e">
        <f t="shared" si="33"/>
        <v>#DIV/0!</v>
      </c>
    </row>
    <row r="155" spans="1:23" ht="12.75" customHeight="1" x14ac:dyDescent="0.2">
      <c r="A155" s="131" t="s">
        <v>4171</v>
      </c>
      <c r="B155" s="123" t="s">
        <v>1159</v>
      </c>
      <c r="C155" s="123"/>
      <c r="D155" s="123" t="s">
        <v>1160</v>
      </c>
      <c r="E155" s="123" t="s">
        <v>239</v>
      </c>
      <c r="F155" s="123" t="s">
        <v>239</v>
      </c>
      <c r="G155" s="123" t="s">
        <v>1308</v>
      </c>
      <c r="H155" s="511">
        <v>24.83</v>
      </c>
      <c r="I155" s="7">
        <f>VLOOKUP(E155,Steuerung!$A$17:$E$500,5,FALSE)</f>
        <v>2</v>
      </c>
      <c r="J155" s="77">
        <f>VLOOKUP(E155,Steuerung!$A$17:$F$500,6,FALSE)</f>
        <v>58.333333333333329</v>
      </c>
      <c r="K155" s="7">
        <f>VLOOKUP(F155,Steuerung!$A$17:$G$500,7,FALSE)</f>
        <v>2</v>
      </c>
      <c r="L155" s="7">
        <f>VLOOKUP(F155,Steuerung!$A$17:$H$500,8,FALSE)</f>
        <v>46</v>
      </c>
      <c r="M155" s="77">
        <f t="shared" si="29"/>
        <v>104.33333333333333</v>
      </c>
      <c r="N155" s="134">
        <f t="shared" si="30"/>
        <v>2590.5966666666664</v>
      </c>
      <c r="O155" s="134">
        <f t="shared" si="31"/>
        <v>1448.4166666666665</v>
      </c>
      <c r="P155" s="134">
        <f t="shared" si="32"/>
        <v>1142.1799999999998</v>
      </c>
      <c r="Q155" s="67">
        <f>VLOOKUP(E155,Steuerung!$A$17:$B$500,2,FALSE)</f>
        <v>0</v>
      </c>
      <c r="R155" s="67">
        <f>VLOOKUP(F155,Steuerung!$A$17:$B$500,2,FALSE)</f>
        <v>0</v>
      </c>
      <c r="S155" s="159">
        <f t="shared" si="25"/>
        <v>0</v>
      </c>
      <c r="T155" s="159">
        <f t="shared" si="26"/>
        <v>0</v>
      </c>
      <c r="U155" s="135" t="e">
        <f t="shared" si="34"/>
        <v>#DIV/0!</v>
      </c>
      <c r="V155" s="135" t="e">
        <f t="shared" si="35"/>
        <v>#DIV/0!</v>
      </c>
      <c r="W155" s="135" t="e">
        <f t="shared" si="33"/>
        <v>#DIV/0!</v>
      </c>
    </row>
    <row r="156" spans="1:23" ht="12.75" customHeight="1" x14ac:dyDescent="0.2">
      <c r="A156" s="131" t="s">
        <v>4172</v>
      </c>
      <c r="B156" s="123" t="s">
        <v>794</v>
      </c>
      <c r="C156" s="123"/>
      <c r="D156" s="123" t="s">
        <v>795</v>
      </c>
      <c r="E156" s="123" t="s">
        <v>187</v>
      </c>
      <c r="F156" s="123" t="s">
        <v>187</v>
      </c>
      <c r="G156" s="123" t="s">
        <v>1308</v>
      </c>
      <c r="H156" s="511">
        <v>101.51</v>
      </c>
      <c r="I156" s="7">
        <f>VLOOKUP(E156,Steuerung!$A$17:$E$500,5,FALSE)</f>
        <v>2</v>
      </c>
      <c r="J156" s="77">
        <f>VLOOKUP(E156,Steuerung!$A$17:$F$500,6,FALSE)</f>
        <v>58.333333333333329</v>
      </c>
      <c r="K156" s="7">
        <f>VLOOKUP(F156,Steuerung!$A$17:$G$500,7,FALSE)</f>
        <v>2</v>
      </c>
      <c r="L156" s="7">
        <f>VLOOKUP(F156,Steuerung!$A$17:$H$500,8,FALSE)</f>
        <v>46</v>
      </c>
      <c r="M156" s="77">
        <f t="shared" si="29"/>
        <v>104.33333333333333</v>
      </c>
      <c r="N156" s="134">
        <f t="shared" si="30"/>
        <v>10590.876666666667</v>
      </c>
      <c r="O156" s="134">
        <f t="shared" si="31"/>
        <v>5921.4166666666661</v>
      </c>
      <c r="P156" s="134">
        <f t="shared" si="32"/>
        <v>4669.46</v>
      </c>
      <c r="Q156" s="67">
        <f>VLOOKUP(E156,Steuerung!$A$17:$B$500,2,FALSE)</f>
        <v>0</v>
      </c>
      <c r="R156" s="67">
        <f>VLOOKUP(F156,Steuerung!$A$17:$B$500,2,FALSE)</f>
        <v>0</v>
      </c>
      <c r="S156" s="159">
        <f t="shared" si="25"/>
        <v>0</v>
      </c>
      <c r="T156" s="159">
        <f t="shared" si="26"/>
        <v>0</v>
      </c>
      <c r="U156" s="135" t="e">
        <f t="shared" si="34"/>
        <v>#DIV/0!</v>
      </c>
      <c r="V156" s="135" t="e">
        <f t="shared" si="35"/>
        <v>#DIV/0!</v>
      </c>
      <c r="W156" s="135" t="e">
        <f t="shared" si="33"/>
        <v>#DIV/0!</v>
      </c>
    </row>
    <row r="157" spans="1:23" ht="12.75" customHeight="1" x14ac:dyDescent="0.2">
      <c r="A157" s="131" t="s">
        <v>4173</v>
      </c>
      <c r="B157" s="123" t="s">
        <v>1159</v>
      </c>
      <c r="C157" s="123"/>
      <c r="D157" s="123" t="s">
        <v>1160</v>
      </c>
      <c r="E157" s="123" t="s">
        <v>239</v>
      </c>
      <c r="F157" s="123" t="s">
        <v>239</v>
      </c>
      <c r="G157" s="123" t="s">
        <v>1308</v>
      </c>
      <c r="H157" s="511">
        <v>5.91</v>
      </c>
      <c r="I157" s="7">
        <f>VLOOKUP(E157,Steuerung!$A$17:$E$500,5,FALSE)</f>
        <v>2</v>
      </c>
      <c r="J157" s="77">
        <f>VLOOKUP(E157,Steuerung!$A$17:$F$500,6,FALSE)</f>
        <v>58.333333333333329</v>
      </c>
      <c r="K157" s="7">
        <f>VLOOKUP(F157,Steuerung!$A$17:$G$500,7,FALSE)</f>
        <v>2</v>
      </c>
      <c r="L157" s="7">
        <f>VLOOKUP(F157,Steuerung!$A$17:$H$500,8,FALSE)</f>
        <v>46</v>
      </c>
      <c r="M157" s="77">
        <f t="shared" si="29"/>
        <v>104.33333333333333</v>
      </c>
      <c r="N157" s="134">
        <f t="shared" si="30"/>
        <v>616.61</v>
      </c>
      <c r="O157" s="134">
        <f t="shared" si="31"/>
        <v>344.75</v>
      </c>
      <c r="P157" s="134">
        <f t="shared" si="32"/>
        <v>271.86</v>
      </c>
      <c r="Q157" s="67">
        <f>VLOOKUP(E157,Steuerung!$A$17:$B$500,2,FALSE)</f>
        <v>0</v>
      </c>
      <c r="R157" s="67">
        <f>VLOOKUP(F157,Steuerung!$A$17:$B$500,2,FALSE)</f>
        <v>0</v>
      </c>
      <c r="S157" s="159">
        <f t="shared" si="25"/>
        <v>0</v>
      </c>
      <c r="T157" s="159">
        <f t="shared" si="26"/>
        <v>0</v>
      </c>
      <c r="U157" s="135" t="e">
        <f t="shared" si="34"/>
        <v>#DIV/0!</v>
      </c>
      <c r="V157" s="135" t="e">
        <f t="shared" si="35"/>
        <v>#DIV/0!</v>
      </c>
      <c r="W157" s="135" t="e">
        <f t="shared" si="33"/>
        <v>#DIV/0!</v>
      </c>
    </row>
    <row r="158" spans="1:23" ht="12.75" customHeight="1" x14ac:dyDescent="0.2">
      <c r="A158" s="131" t="s">
        <v>4174</v>
      </c>
      <c r="B158" s="123" t="s">
        <v>3026</v>
      </c>
      <c r="C158" s="123"/>
      <c r="D158" s="123" t="s">
        <v>795</v>
      </c>
      <c r="E158" s="123" t="s">
        <v>187</v>
      </c>
      <c r="F158" s="123" t="s">
        <v>187</v>
      </c>
      <c r="G158" s="123" t="s">
        <v>1308</v>
      </c>
      <c r="H158" s="511">
        <v>7.81</v>
      </c>
      <c r="I158" s="7">
        <f>VLOOKUP(E158,Steuerung!$A$17:$E$500,5,FALSE)</f>
        <v>2</v>
      </c>
      <c r="J158" s="77">
        <f>VLOOKUP(E158,Steuerung!$A$17:$F$500,6,FALSE)</f>
        <v>58.333333333333329</v>
      </c>
      <c r="K158" s="7">
        <f>VLOOKUP(F158,Steuerung!$A$17:$G$500,7,FALSE)</f>
        <v>2</v>
      </c>
      <c r="L158" s="7">
        <f>VLOOKUP(F158,Steuerung!$A$17:$H$500,8,FALSE)</f>
        <v>46</v>
      </c>
      <c r="M158" s="77">
        <f t="shared" si="29"/>
        <v>104.33333333333333</v>
      </c>
      <c r="N158" s="134">
        <f t="shared" si="30"/>
        <v>814.84333333333325</v>
      </c>
      <c r="O158" s="134">
        <f t="shared" si="31"/>
        <v>455.58333333333326</v>
      </c>
      <c r="P158" s="134">
        <f t="shared" si="32"/>
        <v>359.26</v>
      </c>
      <c r="Q158" s="67">
        <f>VLOOKUP(E158,Steuerung!$A$17:$B$500,2,FALSE)</f>
        <v>0</v>
      </c>
      <c r="R158" s="67">
        <f>VLOOKUP(F158,Steuerung!$A$17:$B$500,2,FALSE)</f>
        <v>0</v>
      </c>
      <c r="S158" s="159">
        <f t="shared" si="25"/>
        <v>0</v>
      </c>
      <c r="T158" s="159">
        <f t="shared" si="26"/>
        <v>0</v>
      </c>
      <c r="U158" s="135" t="e">
        <f t="shared" si="34"/>
        <v>#DIV/0!</v>
      </c>
      <c r="V158" s="135" t="e">
        <f t="shared" si="35"/>
        <v>#DIV/0!</v>
      </c>
      <c r="W158" s="135" t="e">
        <f t="shared" si="33"/>
        <v>#DIV/0!</v>
      </c>
    </row>
    <row r="159" spans="1:23" ht="12.75" customHeight="1" x14ac:dyDescent="0.2">
      <c r="A159" s="131" t="s">
        <v>4175</v>
      </c>
      <c r="B159" s="123" t="s">
        <v>852</v>
      </c>
      <c r="C159" s="123"/>
      <c r="D159" s="123" t="s">
        <v>853</v>
      </c>
      <c r="E159" s="123" t="s">
        <v>260</v>
      </c>
      <c r="F159" s="123" t="s">
        <v>260</v>
      </c>
      <c r="G159" s="123" t="s">
        <v>1308</v>
      </c>
      <c r="H159" s="511">
        <v>32.130000000000003</v>
      </c>
      <c r="I159" s="7">
        <f>VLOOKUP(E159,Steuerung!$A$17:$E$500,5,FALSE)</f>
        <v>2</v>
      </c>
      <c r="J159" s="77">
        <f>VLOOKUP(E159,Steuerung!$A$17:$F$500,6,FALSE)</f>
        <v>58.333333333333329</v>
      </c>
      <c r="K159" s="7">
        <f>VLOOKUP(F159,Steuerung!$A$17:$G$500,7,FALSE)</f>
        <v>2</v>
      </c>
      <c r="L159" s="7">
        <f>VLOOKUP(F159,Steuerung!$A$17:$H$500,8,FALSE)</f>
        <v>46</v>
      </c>
      <c r="M159" s="77">
        <f t="shared" si="29"/>
        <v>104.33333333333333</v>
      </c>
      <c r="N159" s="134">
        <f t="shared" si="30"/>
        <v>3352.23</v>
      </c>
      <c r="O159" s="134">
        <f t="shared" si="31"/>
        <v>1874.25</v>
      </c>
      <c r="P159" s="134">
        <f t="shared" si="32"/>
        <v>1477.98</v>
      </c>
      <c r="Q159" s="67">
        <f>VLOOKUP(E159,Steuerung!$A$17:$B$500,2,FALSE)</f>
        <v>0</v>
      </c>
      <c r="R159" s="67">
        <f>VLOOKUP(F159,Steuerung!$A$17:$B$500,2,FALSE)</f>
        <v>0</v>
      </c>
      <c r="S159" s="159">
        <f t="shared" si="25"/>
        <v>0</v>
      </c>
      <c r="T159" s="159">
        <f t="shared" si="26"/>
        <v>0</v>
      </c>
      <c r="U159" s="135" t="e">
        <f t="shared" si="34"/>
        <v>#DIV/0!</v>
      </c>
      <c r="V159" s="135" t="e">
        <f t="shared" si="35"/>
        <v>#DIV/0!</v>
      </c>
      <c r="W159" s="135" t="e">
        <f t="shared" si="33"/>
        <v>#DIV/0!</v>
      </c>
    </row>
    <row r="160" spans="1:23" ht="12.75" customHeight="1" x14ac:dyDescent="0.2">
      <c r="A160" s="131" t="s">
        <v>4176</v>
      </c>
      <c r="B160" s="123" t="s">
        <v>895</v>
      </c>
      <c r="C160" s="123"/>
      <c r="D160" s="123" t="s">
        <v>791</v>
      </c>
      <c r="E160" s="123" t="s">
        <v>205</v>
      </c>
      <c r="F160" s="123" t="s">
        <v>126</v>
      </c>
      <c r="G160" s="123" t="s">
        <v>1308</v>
      </c>
      <c r="H160" s="511">
        <v>85.66</v>
      </c>
      <c r="I160" s="7">
        <f>VLOOKUP(E160,Steuerung!$A$17:$E$500,5,FALSE)</f>
        <v>1</v>
      </c>
      <c r="J160" s="77">
        <f>VLOOKUP(E160,Steuerung!$A$17:$F$500,6,FALSE)</f>
        <v>29.166666666666657</v>
      </c>
      <c r="K160" s="7">
        <f>VLOOKUP(F160,Steuerung!$A$17:$G$500,7,FALSE)</f>
        <v>0</v>
      </c>
      <c r="L160" s="7">
        <f>VLOOKUP(F160,Steuerung!$A$17:$H$500,8,FALSE)</f>
        <v>0</v>
      </c>
      <c r="M160" s="77">
        <f t="shared" si="29"/>
        <v>29.166666666666657</v>
      </c>
      <c r="N160" s="134">
        <f t="shared" si="30"/>
        <v>2498.4166666666656</v>
      </c>
      <c r="O160" s="134">
        <f t="shared" si="31"/>
        <v>2498.4166666666656</v>
      </c>
      <c r="P160" s="134">
        <f t="shared" si="32"/>
        <v>0</v>
      </c>
      <c r="Q160" s="67">
        <f>VLOOKUP(E160,Steuerung!$A$17:$B$500,2,FALSE)</f>
        <v>0</v>
      </c>
      <c r="R160" s="67">
        <f>VLOOKUP(F160,Steuerung!$A$17:$B$500,2,FALSE)</f>
        <v>0</v>
      </c>
      <c r="S160" s="159">
        <f t="shared" si="25"/>
        <v>0</v>
      </c>
      <c r="T160" s="159">
        <f t="shared" si="26"/>
        <v>0</v>
      </c>
      <c r="U160" s="135" t="e">
        <f t="shared" si="34"/>
        <v>#DIV/0!</v>
      </c>
      <c r="V160" s="135">
        <f t="shared" si="35"/>
        <v>0</v>
      </c>
      <c r="W160" s="135" t="e">
        <f t="shared" si="33"/>
        <v>#DIV/0!</v>
      </c>
    </row>
    <row r="161" spans="1:23" ht="12.75" customHeight="1" x14ac:dyDescent="0.2">
      <c r="A161" s="131" t="s">
        <v>4177</v>
      </c>
      <c r="B161" s="123" t="s">
        <v>852</v>
      </c>
      <c r="C161" s="123"/>
      <c r="D161" s="123" t="s">
        <v>853</v>
      </c>
      <c r="E161" s="123" t="s">
        <v>260</v>
      </c>
      <c r="F161" s="123" t="s">
        <v>260</v>
      </c>
      <c r="G161" s="123" t="s">
        <v>1308</v>
      </c>
      <c r="H161" s="511">
        <v>21.18</v>
      </c>
      <c r="I161" s="7">
        <f>VLOOKUP(E161,Steuerung!$A$17:$E$500,5,FALSE)</f>
        <v>2</v>
      </c>
      <c r="J161" s="77">
        <f>VLOOKUP(E161,Steuerung!$A$17:$F$500,6,FALSE)</f>
        <v>58.333333333333329</v>
      </c>
      <c r="K161" s="7">
        <f>VLOOKUP(F161,Steuerung!$A$17:$G$500,7,FALSE)</f>
        <v>2</v>
      </c>
      <c r="L161" s="7">
        <f>VLOOKUP(F161,Steuerung!$A$17:$H$500,8,FALSE)</f>
        <v>46</v>
      </c>
      <c r="M161" s="77">
        <f t="shared" si="29"/>
        <v>104.33333333333333</v>
      </c>
      <c r="N161" s="134">
        <f t="shared" si="30"/>
        <v>2209.7799999999997</v>
      </c>
      <c r="O161" s="134">
        <f t="shared" si="31"/>
        <v>1235.4999999999998</v>
      </c>
      <c r="P161" s="134">
        <f t="shared" si="32"/>
        <v>974.28</v>
      </c>
      <c r="Q161" s="67">
        <f>VLOOKUP(E161,Steuerung!$A$17:$B$500,2,FALSE)</f>
        <v>0</v>
      </c>
      <c r="R161" s="67">
        <f>VLOOKUP(F161,Steuerung!$A$17:$B$500,2,FALSE)</f>
        <v>0</v>
      </c>
      <c r="S161" s="159">
        <f t="shared" si="25"/>
        <v>0</v>
      </c>
      <c r="T161" s="159">
        <f t="shared" si="26"/>
        <v>0</v>
      </c>
      <c r="U161" s="135" t="e">
        <f t="shared" si="34"/>
        <v>#DIV/0!</v>
      </c>
      <c r="V161" s="135" t="e">
        <f t="shared" si="35"/>
        <v>#DIV/0!</v>
      </c>
      <c r="W161" s="135" t="e">
        <f t="shared" si="33"/>
        <v>#DIV/0!</v>
      </c>
    </row>
    <row r="162" spans="1:23" ht="12.75" customHeight="1" x14ac:dyDescent="0.2">
      <c r="A162" s="131" t="s">
        <v>4178</v>
      </c>
      <c r="B162" s="123" t="s">
        <v>852</v>
      </c>
      <c r="C162" s="123"/>
      <c r="D162" s="123" t="s">
        <v>853</v>
      </c>
      <c r="E162" s="123" t="s">
        <v>260</v>
      </c>
      <c r="F162" s="123" t="s">
        <v>260</v>
      </c>
      <c r="G162" s="123" t="s">
        <v>1308</v>
      </c>
      <c r="H162" s="511">
        <v>20.46</v>
      </c>
      <c r="I162" s="7">
        <f>VLOOKUP(E162,Steuerung!$A$17:$E$500,5,FALSE)</f>
        <v>2</v>
      </c>
      <c r="J162" s="77">
        <f>VLOOKUP(E162,Steuerung!$A$17:$F$500,6,FALSE)</f>
        <v>58.333333333333329</v>
      </c>
      <c r="K162" s="7">
        <f>VLOOKUP(F162,Steuerung!$A$17:$G$500,7,FALSE)</f>
        <v>2</v>
      </c>
      <c r="L162" s="7">
        <f>VLOOKUP(F162,Steuerung!$A$17:$H$500,8,FALSE)</f>
        <v>46</v>
      </c>
      <c r="M162" s="77">
        <f t="shared" si="29"/>
        <v>104.33333333333333</v>
      </c>
      <c r="N162" s="134">
        <f t="shared" si="30"/>
        <v>2134.66</v>
      </c>
      <c r="O162" s="134">
        <f t="shared" si="31"/>
        <v>1193.5</v>
      </c>
      <c r="P162" s="134">
        <f t="shared" si="32"/>
        <v>941.16000000000008</v>
      </c>
      <c r="Q162" s="67">
        <f>VLOOKUP(E162,Steuerung!$A$17:$B$500,2,FALSE)</f>
        <v>0</v>
      </c>
      <c r="R162" s="67">
        <f>VLOOKUP(F162,Steuerung!$A$17:$B$500,2,FALSE)</f>
        <v>0</v>
      </c>
      <c r="S162" s="159">
        <f t="shared" si="25"/>
        <v>0</v>
      </c>
      <c r="T162" s="159">
        <f t="shared" si="26"/>
        <v>0</v>
      </c>
      <c r="U162" s="135" t="e">
        <f t="shared" si="34"/>
        <v>#DIV/0!</v>
      </c>
      <c r="V162" s="135" t="e">
        <f t="shared" si="35"/>
        <v>#DIV/0!</v>
      </c>
      <c r="W162" s="135" t="e">
        <f t="shared" si="33"/>
        <v>#DIV/0!</v>
      </c>
    </row>
    <row r="163" spans="1:23" ht="12.75" customHeight="1" x14ac:dyDescent="0.2">
      <c r="A163" s="131" t="s">
        <v>4179</v>
      </c>
      <c r="B163" s="123" t="s">
        <v>895</v>
      </c>
      <c r="C163" s="123"/>
      <c r="D163" s="123" t="s">
        <v>791</v>
      </c>
      <c r="E163" s="123" t="s">
        <v>205</v>
      </c>
      <c r="F163" s="123" t="s">
        <v>126</v>
      </c>
      <c r="G163" s="123" t="s">
        <v>1308</v>
      </c>
      <c r="H163" s="511">
        <v>85.18</v>
      </c>
      <c r="I163" s="7">
        <f>VLOOKUP(E163,Steuerung!$A$17:$E$500,5,FALSE)</f>
        <v>1</v>
      </c>
      <c r="J163" s="77">
        <f>VLOOKUP(E163,Steuerung!$A$17:$F$500,6,FALSE)</f>
        <v>29.166666666666657</v>
      </c>
      <c r="K163" s="7">
        <f>VLOOKUP(F163,Steuerung!$A$17:$G$500,7,FALSE)</f>
        <v>0</v>
      </c>
      <c r="L163" s="7">
        <f>VLOOKUP(F163,Steuerung!$A$17:$H$500,8,FALSE)</f>
        <v>0</v>
      </c>
      <c r="M163" s="77">
        <f t="shared" si="29"/>
        <v>29.166666666666657</v>
      </c>
      <c r="N163" s="134">
        <f t="shared" si="30"/>
        <v>2484.4166666666661</v>
      </c>
      <c r="O163" s="134">
        <f t="shared" si="31"/>
        <v>2484.4166666666661</v>
      </c>
      <c r="P163" s="134">
        <f t="shared" si="32"/>
        <v>0</v>
      </c>
      <c r="Q163" s="67">
        <f>VLOOKUP(E163,Steuerung!$A$17:$B$500,2,FALSE)</f>
        <v>0</v>
      </c>
      <c r="R163" s="67">
        <f>VLOOKUP(F163,Steuerung!$A$17:$B$500,2,FALSE)</f>
        <v>0</v>
      </c>
      <c r="S163" s="159">
        <f t="shared" si="25"/>
        <v>0</v>
      </c>
      <c r="T163" s="159">
        <f t="shared" si="26"/>
        <v>0</v>
      </c>
      <c r="U163" s="135" t="e">
        <f t="shared" si="34"/>
        <v>#DIV/0!</v>
      </c>
      <c r="V163" s="135">
        <f t="shared" si="35"/>
        <v>0</v>
      </c>
      <c r="W163" s="135" t="e">
        <f t="shared" si="33"/>
        <v>#DIV/0!</v>
      </c>
    </row>
    <row r="164" spans="1:23" ht="12.75" customHeight="1" x14ac:dyDescent="0.2">
      <c r="A164" s="131" t="s">
        <v>4180</v>
      </c>
      <c r="B164" s="123" t="s">
        <v>852</v>
      </c>
      <c r="C164" s="123"/>
      <c r="D164" s="123" t="s">
        <v>853</v>
      </c>
      <c r="E164" s="123" t="s">
        <v>260</v>
      </c>
      <c r="F164" s="123" t="s">
        <v>260</v>
      </c>
      <c r="G164" s="123" t="s">
        <v>1308</v>
      </c>
      <c r="H164" s="511">
        <v>21.18</v>
      </c>
      <c r="I164" s="7">
        <f>VLOOKUP(E164,Steuerung!$A$17:$E$500,5,FALSE)</f>
        <v>2</v>
      </c>
      <c r="J164" s="77">
        <f>VLOOKUP(E164,Steuerung!$A$17:$F$500,6,FALSE)</f>
        <v>58.333333333333329</v>
      </c>
      <c r="K164" s="7">
        <f>VLOOKUP(F164,Steuerung!$A$17:$G$500,7,FALSE)</f>
        <v>2</v>
      </c>
      <c r="L164" s="7">
        <f>VLOOKUP(F164,Steuerung!$A$17:$H$500,8,FALSE)</f>
        <v>46</v>
      </c>
      <c r="M164" s="77">
        <f t="shared" si="29"/>
        <v>104.33333333333333</v>
      </c>
      <c r="N164" s="134">
        <f t="shared" si="30"/>
        <v>2209.7799999999997</v>
      </c>
      <c r="O164" s="134">
        <f t="shared" si="31"/>
        <v>1235.4999999999998</v>
      </c>
      <c r="P164" s="134">
        <f t="shared" si="32"/>
        <v>974.28</v>
      </c>
      <c r="Q164" s="67">
        <f>VLOOKUP(E164,Steuerung!$A$17:$B$500,2,FALSE)</f>
        <v>0</v>
      </c>
      <c r="R164" s="67">
        <f>VLOOKUP(F164,Steuerung!$A$17:$B$500,2,FALSE)</f>
        <v>0</v>
      </c>
      <c r="S164" s="159">
        <f t="shared" si="25"/>
        <v>0</v>
      </c>
      <c r="T164" s="159">
        <f t="shared" si="26"/>
        <v>0</v>
      </c>
      <c r="U164" s="135" t="e">
        <f t="shared" si="34"/>
        <v>#DIV/0!</v>
      </c>
      <c r="V164" s="135" t="e">
        <f t="shared" si="35"/>
        <v>#DIV/0!</v>
      </c>
      <c r="W164" s="135" t="e">
        <f t="shared" si="33"/>
        <v>#DIV/0!</v>
      </c>
    </row>
    <row r="165" spans="1:23" ht="12.75" customHeight="1" x14ac:dyDescent="0.2">
      <c r="A165" s="131" t="s">
        <v>4181</v>
      </c>
      <c r="B165" s="123" t="s">
        <v>852</v>
      </c>
      <c r="C165" s="123"/>
      <c r="D165" s="123" t="s">
        <v>853</v>
      </c>
      <c r="E165" s="123" t="s">
        <v>260</v>
      </c>
      <c r="F165" s="123" t="s">
        <v>260</v>
      </c>
      <c r="G165" s="123" t="s">
        <v>1308</v>
      </c>
      <c r="H165" s="511">
        <v>15.71</v>
      </c>
      <c r="I165" s="7">
        <f>VLOOKUP(E165,Steuerung!$A$17:$E$500,5,FALSE)</f>
        <v>2</v>
      </c>
      <c r="J165" s="77">
        <f>VLOOKUP(E165,Steuerung!$A$17:$F$500,6,FALSE)</f>
        <v>58.333333333333329</v>
      </c>
      <c r="K165" s="7">
        <f>VLOOKUP(F165,Steuerung!$A$17:$G$500,7,FALSE)</f>
        <v>2</v>
      </c>
      <c r="L165" s="7">
        <f>VLOOKUP(F165,Steuerung!$A$17:$H$500,8,FALSE)</f>
        <v>46</v>
      </c>
      <c r="M165" s="77">
        <f t="shared" si="29"/>
        <v>104.33333333333333</v>
      </c>
      <c r="N165" s="134">
        <f t="shared" si="30"/>
        <v>1639.0766666666666</v>
      </c>
      <c r="O165" s="134">
        <f t="shared" si="31"/>
        <v>916.41666666666663</v>
      </c>
      <c r="P165" s="134">
        <f t="shared" si="32"/>
        <v>722.66000000000008</v>
      </c>
      <c r="Q165" s="67">
        <f>VLOOKUP(E165,Steuerung!$A$17:$B$500,2,FALSE)</f>
        <v>0</v>
      </c>
      <c r="R165" s="67">
        <f>VLOOKUP(F165,Steuerung!$A$17:$B$500,2,FALSE)</f>
        <v>0</v>
      </c>
      <c r="S165" s="159">
        <f t="shared" si="25"/>
        <v>0</v>
      </c>
      <c r="T165" s="159">
        <f t="shared" si="26"/>
        <v>0</v>
      </c>
      <c r="U165" s="135" t="e">
        <f t="shared" si="34"/>
        <v>#DIV/0!</v>
      </c>
      <c r="V165" s="135" t="e">
        <f t="shared" si="35"/>
        <v>#DIV/0!</v>
      </c>
      <c r="W165" s="135" t="e">
        <f t="shared" si="33"/>
        <v>#DIV/0!</v>
      </c>
    </row>
    <row r="166" spans="1:23" ht="12.75" customHeight="1" x14ac:dyDescent="0.2">
      <c r="A166" s="131" t="s">
        <v>4182</v>
      </c>
      <c r="B166" s="123" t="s">
        <v>794</v>
      </c>
      <c r="C166" s="123"/>
      <c r="D166" s="123" t="s">
        <v>795</v>
      </c>
      <c r="E166" s="123" t="s">
        <v>187</v>
      </c>
      <c r="F166" s="123" t="s">
        <v>187</v>
      </c>
      <c r="G166" s="123" t="s">
        <v>1308</v>
      </c>
      <c r="H166" s="511">
        <v>52.82</v>
      </c>
      <c r="I166" s="7">
        <f>VLOOKUP(E166,Steuerung!$A$17:$E$500,5,FALSE)</f>
        <v>2</v>
      </c>
      <c r="J166" s="77">
        <f>VLOOKUP(E166,Steuerung!$A$17:$F$500,6,FALSE)</f>
        <v>58.333333333333329</v>
      </c>
      <c r="K166" s="7">
        <f>VLOOKUP(F166,Steuerung!$A$17:$G$500,7,FALSE)</f>
        <v>2</v>
      </c>
      <c r="L166" s="7">
        <f>VLOOKUP(F166,Steuerung!$A$17:$H$500,8,FALSE)</f>
        <v>46</v>
      </c>
      <c r="M166" s="77">
        <f t="shared" si="29"/>
        <v>104.33333333333333</v>
      </c>
      <c r="N166" s="134">
        <f t="shared" si="30"/>
        <v>5510.8866666666663</v>
      </c>
      <c r="O166" s="134">
        <f t="shared" si="31"/>
        <v>3081.1666666666665</v>
      </c>
      <c r="P166" s="134">
        <f t="shared" si="32"/>
        <v>2429.7199999999998</v>
      </c>
      <c r="Q166" s="67">
        <f>VLOOKUP(E166,Steuerung!$A$17:$B$500,2,FALSE)</f>
        <v>0</v>
      </c>
      <c r="R166" s="67">
        <f>VLOOKUP(F166,Steuerung!$A$17:$B$500,2,FALSE)</f>
        <v>0</v>
      </c>
      <c r="S166" s="159">
        <f t="shared" si="25"/>
        <v>0</v>
      </c>
      <c r="T166" s="159">
        <f t="shared" si="26"/>
        <v>0</v>
      </c>
      <c r="U166" s="135" t="e">
        <f t="shared" si="34"/>
        <v>#DIV/0!</v>
      </c>
      <c r="V166" s="135" t="e">
        <f t="shared" si="35"/>
        <v>#DIV/0!</v>
      </c>
      <c r="W166" s="135" t="e">
        <f t="shared" si="33"/>
        <v>#DIV/0!</v>
      </c>
    </row>
    <row r="167" spans="1:23" ht="12.75" customHeight="1" x14ac:dyDescent="0.2">
      <c r="A167" s="131" t="s">
        <v>4183</v>
      </c>
      <c r="B167" s="123" t="s">
        <v>794</v>
      </c>
      <c r="C167" s="123"/>
      <c r="D167" s="123" t="s">
        <v>795</v>
      </c>
      <c r="E167" s="123" t="s">
        <v>187</v>
      </c>
      <c r="F167" s="123" t="s">
        <v>187</v>
      </c>
      <c r="G167" s="123" t="s">
        <v>1308</v>
      </c>
      <c r="H167" s="511">
        <v>21.62</v>
      </c>
      <c r="I167" s="7">
        <f>VLOOKUP(E167,Steuerung!$A$17:$E$500,5,FALSE)</f>
        <v>2</v>
      </c>
      <c r="J167" s="77">
        <f>VLOOKUP(E167,Steuerung!$A$17:$F$500,6,FALSE)</f>
        <v>58.333333333333329</v>
      </c>
      <c r="K167" s="7">
        <f>VLOOKUP(F167,Steuerung!$A$17:$G$500,7,FALSE)</f>
        <v>2</v>
      </c>
      <c r="L167" s="7">
        <f>VLOOKUP(F167,Steuerung!$A$17:$H$500,8,FALSE)</f>
        <v>46</v>
      </c>
      <c r="M167" s="77">
        <f t="shared" si="29"/>
        <v>104.33333333333333</v>
      </c>
      <c r="N167" s="134">
        <f t="shared" si="30"/>
        <v>2255.6866666666665</v>
      </c>
      <c r="O167" s="134">
        <f t="shared" si="31"/>
        <v>1261.1666666666665</v>
      </c>
      <c r="P167" s="134">
        <f t="shared" si="32"/>
        <v>994.5200000000001</v>
      </c>
      <c r="Q167" s="67">
        <f>VLOOKUP(E167,Steuerung!$A$17:$B$500,2,FALSE)</f>
        <v>0</v>
      </c>
      <c r="R167" s="67">
        <f>VLOOKUP(F167,Steuerung!$A$17:$B$500,2,FALSE)</f>
        <v>0</v>
      </c>
      <c r="S167" s="159">
        <f t="shared" si="25"/>
        <v>0</v>
      </c>
      <c r="T167" s="159">
        <f t="shared" si="26"/>
        <v>0</v>
      </c>
      <c r="U167" s="135" t="e">
        <f t="shared" si="34"/>
        <v>#DIV/0!</v>
      </c>
      <c r="V167" s="135" t="e">
        <f t="shared" si="35"/>
        <v>#DIV/0!</v>
      </c>
      <c r="W167" s="135" t="e">
        <f t="shared" si="33"/>
        <v>#DIV/0!</v>
      </c>
    </row>
    <row r="168" spans="1:23" ht="12.75" customHeight="1" x14ac:dyDescent="0.2">
      <c r="A168" s="131" t="s">
        <v>4184</v>
      </c>
      <c r="B168" s="123" t="s">
        <v>2033</v>
      </c>
      <c r="C168" s="123"/>
      <c r="D168" s="123" t="s">
        <v>821</v>
      </c>
      <c r="E168" s="123" t="s">
        <v>222</v>
      </c>
      <c r="F168" s="123" t="s">
        <v>222</v>
      </c>
      <c r="G168" s="123" t="s">
        <v>822</v>
      </c>
      <c r="H168" s="511">
        <v>13.12</v>
      </c>
      <c r="I168" s="7">
        <f>VLOOKUP(E168,Steuerung!$A$17:$E$500,5,FALSE)</f>
        <v>5</v>
      </c>
      <c r="J168" s="77">
        <f>VLOOKUP(E168,Steuerung!$A$17:$F$500,6,FALSE)</f>
        <v>137.33333333333334</v>
      </c>
      <c r="K168" s="7">
        <f>VLOOKUP(F168,Steuerung!$A$17:$G$500,7,FALSE)</f>
        <v>5</v>
      </c>
      <c r="L168" s="7">
        <f>VLOOKUP(F168,Steuerung!$A$17:$H$500,8,FALSE)</f>
        <v>113</v>
      </c>
      <c r="M168" s="77">
        <f t="shared" si="29"/>
        <v>250.33333333333334</v>
      </c>
      <c r="N168" s="134">
        <f t="shared" si="30"/>
        <v>3284.3733333333334</v>
      </c>
      <c r="O168" s="134">
        <f t="shared" si="31"/>
        <v>1801.8133333333333</v>
      </c>
      <c r="P168" s="134">
        <f t="shared" si="32"/>
        <v>1482.56</v>
      </c>
      <c r="Q168" s="67">
        <f>VLOOKUP(E168,Steuerung!$A$17:$B$500,2,FALSE)</f>
        <v>0</v>
      </c>
      <c r="R168" s="67">
        <f>VLOOKUP(F168,Steuerung!$A$17:$B$500,2,FALSE)</f>
        <v>0</v>
      </c>
      <c r="S168" s="159">
        <f t="shared" si="25"/>
        <v>0</v>
      </c>
      <c r="T168" s="159">
        <f t="shared" si="26"/>
        <v>0</v>
      </c>
      <c r="U168" s="135" t="e">
        <f t="shared" si="34"/>
        <v>#DIV/0!</v>
      </c>
      <c r="V168" s="135" t="e">
        <f t="shared" si="35"/>
        <v>#DIV/0!</v>
      </c>
      <c r="W168" s="135" t="e">
        <f t="shared" si="33"/>
        <v>#DIV/0!</v>
      </c>
    </row>
    <row r="169" spans="1:23" ht="12.75" customHeight="1" x14ac:dyDescent="0.2">
      <c r="A169" s="131" t="s">
        <v>4185</v>
      </c>
      <c r="B169" s="123" t="s">
        <v>1398</v>
      </c>
      <c r="C169" s="123"/>
      <c r="D169" s="123" t="s">
        <v>821</v>
      </c>
      <c r="E169" s="123" t="s">
        <v>222</v>
      </c>
      <c r="F169" s="123" t="s">
        <v>222</v>
      </c>
      <c r="G169" s="123" t="s">
        <v>822</v>
      </c>
      <c r="H169" s="511">
        <v>8.8699999999999992</v>
      </c>
      <c r="I169" s="7">
        <f>VLOOKUP(E169,Steuerung!$A$17:$E$500,5,FALSE)</f>
        <v>5</v>
      </c>
      <c r="J169" s="77">
        <f>VLOOKUP(E169,Steuerung!$A$17:$F$500,6,FALSE)</f>
        <v>137.33333333333334</v>
      </c>
      <c r="K169" s="7">
        <f>VLOOKUP(F169,Steuerung!$A$17:$G$500,7,FALSE)</f>
        <v>5</v>
      </c>
      <c r="L169" s="7">
        <f>VLOOKUP(F169,Steuerung!$A$17:$H$500,8,FALSE)</f>
        <v>113</v>
      </c>
      <c r="M169" s="77">
        <f t="shared" si="29"/>
        <v>250.33333333333334</v>
      </c>
      <c r="N169" s="134">
        <f t="shared" si="30"/>
        <v>2220.4566666666665</v>
      </c>
      <c r="O169" s="134">
        <f t="shared" si="31"/>
        <v>1218.1466666666665</v>
      </c>
      <c r="P169" s="134">
        <f t="shared" si="32"/>
        <v>1002.31</v>
      </c>
      <c r="Q169" s="67">
        <f>VLOOKUP(E169,Steuerung!$A$17:$B$500,2,FALSE)</f>
        <v>0</v>
      </c>
      <c r="R169" s="67">
        <f>VLOOKUP(F169,Steuerung!$A$17:$B$500,2,FALSE)</f>
        <v>0</v>
      </c>
      <c r="S169" s="159">
        <f t="shared" si="25"/>
        <v>0</v>
      </c>
      <c r="T169" s="159">
        <f t="shared" si="26"/>
        <v>0</v>
      </c>
      <c r="U169" s="135" t="e">
        <f t="shared" si="34"/>
        <v>#DIV/0!</v>
      </c>
      <c r="V169" s="135" t="e">
        <f t="shared" si="35"/>
        <v>#DIV/0!</v>
      </c>
      <c r="W169" s="135" t="e">
        <f t="shared" si="33"/>
        <v>#DIV/0!</v>
      </c>
    </row>
    <row r="170" spans="1:23" ht="12.75" customHeight="1" x14ac:dyDescent="0.2">
      <c r="A170" s="131" t="s">
        <v>4186</v>
      </c>
      <c r="B170" s="123" t="s">
        <v>1398</v>
      </c>
      <c r="C170" s="123"/>
      <c r="D170" s="123" t="s">
        <v>821</v>
      </c>
      <c r="E170" s="123" t="s">
        <v>222</v>
      </c>
      <c r="F170" s="123" t="s">
        <v>222</v>
      </c>
      <c r="G170" s="123" t="s">
        <v>822</v>
      </c>
      <c r="H170" s="511">
        <v>8.8699999999999992</v>
      </c>
      <c r="I170" s="7">
        <f>VLOOKUP(E170,Steuerung!$A$17:$E$500,5,FALSE)</f>
        <v>5</v>
      </c>
      <c r="J170" s="77">
        <f>VLOOKUP(E170,Steuerung!$A$17:$F$500,6,FALSE)</f>
        <v>137.33333333333334</v>
      </c>
      <c r="K170" s="7">
        <f>VLOOKUP(F170,Steuerung!$A$17:$G$500,7,FALSE)</f>
        <v>5</v>
      </c>
      <c r="L170" s="7">
        <f>VLOOKUP(F170,Steuerung!$A$17:$H$500,8,FALSE)</f>
        <v>113</v>
      </c>
      <c r="M170" s="77">
        <f t="shared" si="29"/>
        <v>250.33333333333334</v>
      </c>
      <c r="N170" s="134">
        <f t="shared" si="30"/>
        <v>2220.4566666666665</v>
      </c>
      <c r="O170" s="134">
        <f t="shared" si="31"/>
        <v>1218.1466666666665</v>
      </c>
      <c r="P170" s="134">
        <f t="shared" si="32"/>
        <v>1002.31</v>
      </c>
      <c r="Q170" s="67">
        <f>VLOOKUP(E170,Steuerung!$A$17:$B$500,2,FALSE)</f>
        <v>0</v>
      </c>
      <c r="R170" s="67">
        <f>VLOOKUP(F170,Steuerung!$A$17:$B$500,2,FALSE)</f>
        <v>0</v>
      </c>
      <c r="S170" s="159">
        <f t="shared" si="25"/>
        <v>0</v>
      </c>
      <c r="T170" s="159">
        <f t="shared" si="26"/>
        <v>0</v>
      </c>
      <c r="U170" s="135" t="e">
        <f t="shared" si="34"/>
        <v>#DIV/0!</v>
      </c>
      <c r="V170" s="135" t="e">
        <f t="shared" si="35"/>
        <v>#DIV/0!</v>
      </c>
      <c r="W170" s="135" t="e">
        <f t="shared" si="33"/>
        <v>#DIV/0!</v>
      </c>
    </row>
    <row r="171" spans="1:23" ht="12.75" customHeight="1" x14ac:dyDescent="0.2">
      <c r="A171" s="131" t="s">
        <v>4187</v>
      </c>
      <c r="B171" s="123" t="s">
        <v>4188</v>
      </c>
      <c r="C171" s="123"/>
      <c r="D171" s="123" t="s">
        <v>1160</v>
      </c>
      <c r="E171" s="123" t="s">
        <v>239</v>
      </c>
      <c r="F171" s="123" t="s">
        <v>239</v>
      </c>
      <c r="G171" s="123" t="s">
        <v>1308</v>
      </c>
      <c r="H171" s="511">
        <v>11.88</v>
      </c>
      <c r="I171" s="7">
        <f>VLOOKUP(E171,Steuerung!$A$17:$E$500,5,FALSE)</f>
        <v>2</v>
      </c>
      <c r="J171" s="77">
        <f>VLOOKUP(E171,Steuerung!$A$17:$F$500,6,FALSE)</f>
        <v>58.333333333333329</v>
      </c>
      <c r="K171" s="7">
        <f>VLOOKUP(F171,Steuerung!$A$17:$G$500,7,FALSE)</f>
        <v>2</v>
      </c>
      <c r="L171" s="7">
        <f>VLOOKUP(F171,Steuerung!$A$17:$H$500,8,FALSE)</f>
        <v>46</v>
      </c>
      <c r="M171" s="77">
        <f t="shared" si="29"/>
        <v>104.33333333333333</v>
      </c>
      <c r="N171" s="134">
        <f t="shared" si="30"/>
        <v>1239.48</v>
      </c>
      <c r="O171" s="134">
        <f t="shared" si="31"/>
        <v>693</v>
      </c>
      <c r="P171" s="134">
        <f t="shared" si="32"/>
        <v>546.48</v>
      </c>
      <c r="Q171" s="67">
        <f>VLOOKUP(E171,Steuerung!$A$17:$B$500,2,FALSE)</f>
        <v>0</v>
      </c>
      <c r="R171" s="67">
        <f>VLOOKUP(F171,Steuerung!$A$17:$B$500,2,FALSE)</f>
        <v>0</v>
      </c>
      <c r="S171" s="159">
        <f t="shared" si="25"/>
        <v>0</v>
      </c>
      <c r="T171" s="159">
        <f t="shared" si="26"/>
        <v>0</v>
      </c>
      <c r="U171" s="135" t="e">
        <f t="shared" si="34"/>
        <v>#DIV/0!</v>
      </c>
      <c r="V171" s="135" t="e">
        <f t="shared" si="35"/>
        <v>#DIV/0!</v>
      </c>
      <c r="W171" s="135" t="e">
        <f t="shared" si="33"/>
        <v>#DIV/0!</v>
      </c>
    </row>
    <row r="172" spans="1:23" ht="12.75" customHeight="1" x14ac:dyDescent="0.2">
      <c r="A172" s="131" t="s">
        <v>4189</v>
      </c>
      <c r="B172" s="123" t="s">
        <v>852</v>
      </c>
      <c r="C172" s="123"/>
      <c r="D172" s="123" t="s">
        <v>853</v>
      </c>
      <c r="E172" s="123" t="s">
        <v>260</v>
      </c>
      <c r="F172" s="123" t="s">
        <v>260</v>
      </c>
      <c r="G172" s="123" t="s">
        <v>1308</v>
      </c>
      <c r="H172" s="511">
        <v>24.1</v>
      </c>
      <c r="I172" s="7">
        <f>VLOOKUP(E172,Steuerung!$A$17:$E$500,5,FALSE)</f>
        <v>2</v>
      </c>
      <c r="J172" s="77">
        <f>VLOOKUP(E172,Steuerung!$A$17:$F$500,6,FALSE)</f>
        <v>58.333333333333329</v>
      </c>
      <c r="K172" s="7">
        <f>VLOOKUP(F172,Steuerung!$A$17:$G$500,7,FALSE)</f>
        <v>2</v>
      </c>
      <c r="L172" s="7">
        <f>VLOOKUP(F172,Steuerung!$A$17:$H$500,8,FALSE)</f>
        <v>46</v>
      </c>
      <c r="M172" s="77">
        <f t="shared" si="29"/>
        <v>104.33333333333333</v>
      </c>
      <c r="N172" s="134">
        <f t="shared" si="30"/>
        <v>2514.4333333333334</v>
      </c>
      <c r="O172" s="134">
        <f t="shared" si="31"/>
        <v>1405.8333333333333</v>
      </c>
      <c r="P172" s="134">
        <f t="shared" si="32"/>
        <v>1108.6000000000001</v>
      </c>
      <c r="Q172" s="67">
        <f>VLOOKUP(E172,Steuerung!$A$17:$B$500,2,FALSE)</f>
        <v>0</v>
      </c>
      <c r="R172" s="67">
        <f>VLOOKUP(F172,Steuerung!$A$17:$B$500,2,FALSE)</f>
        <v>0</v>
      </c>
      <c r="S172" s="159">
        <f t="shared" si="25"/>
        <v>0</v>
      </c>
      <c r="T172" s="159">
        <f t="shared" si="26"/>
        <v>0</v>
      </c>
      <c r="U172" s="135" t="e">
        <f t="shared" si="34"/>
        <v>#DIV/0!</v>
      </c>
      <c r="V172" s="135" t="e">
        <f t="shared" si="35"/>
        <v>#DIV/0!</v>
      </c>
      <c r="W172" s="135" t="e">
        <f t="shared" si="33"/>
        <v>#DIV/0!</v>
      </c>
    </row>
    <row r="173" spans="1:23" ht="12.75" customHeight="1" x14ac:dyDescent="0.2">
      <c r="A173" s="131" t="s">
        <v>4190</v>
      </c>
      <c r="B173" s="123" t="s">
        <v>3074</v>
      </c>
      <c r="C173" s="123"/>
      <c r="D173" s="123" t="s">
        <v>1160</v>
      </c>
      <c r="E173" s="123" t="s">
        <v>239</v>
      </c>
      <c r="F173" s="123" t="s">
        <v>239</v>
      </c>
      <c r="G173" s="123" t="s">
        <v>822</v>
      </c>
      <c r="H173" s="511">
        <v>11.88</v>
      </c>
      <c r="I173" s="7">
        <f>VLOOKUP(E173,Steuerung!$A$17:$E$500,5,FALSE)</f>
        <v>2</v>
      </c>
      <c r="J173" s="77">
        <f>VLOOKUP(E173,Steuerung!$A$17:$F$500,6,FALSE)</f>
        <v>58.333333333333329</v>
      </c>
      <c r="K173" s="7">
        <f>VLOOKUP(F173,Steuerung!$A$17:$G$500,7,FALSE)</f>
        <v>2</v>
      </c>
      <c r="L173" s="7">
        <f>VLOOKUP(F173,Steuerung!$A$17:$H$500,8,FALSE)</f>
        <v>46</v>
      </c>
      <c r="M173" s="77">
        <f t="shared" si="29"/>
        <v>104.33333333333333</v>
      </c>
      <c r="N173" s="134">
        <f t="shared" si="30"/>
        <v>1239.48</v>
      </c>
      <c r="O173" s="134">
        <f t="shared" si="31"/>
        <v>693</v>
      </c>
      <c r="P173" s="134">
        <f t="shared" si="32"/>
        <v>546.48</v>
      </c>
      <c r="Q173" s="67">
        <f>VLOOKUP(E173,Steuerung!$A$17:$B$500,2,FALSE)</f>
        <v>0</v>
      </c>
      <c r="R173" s="67">
        <f>VLOOKUP(F173,Steuerung!$A$17:$B$500,2,FALSE)</f>
        <v>0</v>
      </c>
      <c r="S173" s="159">
        <f t="shared" si="25"/>
        <v>0</v>
      </c>
      <c r="T173" s="159">
        <f t="shared" si="26"/>
        <v>0</v>
      </c>
      <c r="U173" s="135" t="e">
        <f t="shared" si="34"/>
        <v>#DIV/0!</v>
      </c>
      <c r="V173" s="135" t="e">
        <f t="shared" si="35"/>
        <v>#DIV/0!</v>
      </c>
      <c r="W173" s="135" t="e">
        <f t="shared" si="33"/>
        <v>#DIV/0!</v>
      </c>
    </row>
    <row r="174" spans="1:23" ht="12.75" customHeight="1" x14ac:dyDescent="0.2">
      <c r="A174" s="131" t="s">
        <v>4191</v>
      </c>
      <c r="B174" s="123" t="s">
        <v>1159</v>
      </c>
      <c r="C174" s="123"/>
      <c r="D174" s="123" t="s">
        <v>1160</v>
      </c>
      <c r="E174" s="123" t="s">
        <v>239</v>
      </c>
      <c r="F174" s="123" t="s">
        <v>239</v>
      </c>
      <c r="G174" s="123" t="s">
        <v>822</v>
      </c>
      <c r="H174" s="511">
        <v>29.52</v>
      </c>
      <c r="I174" s="7">
        <f>VLOOKUP(E174,Steuerung!$A$17:$E$500,5,FALSE)</f>
        <v>2</v>
      </c>
      <c r="J174" s="77">
        <f>VLOOKUP(E174,Steuerung!$A$17:$F$500,6,FALSE)</f>
        <v>58.333333333333329</v>
      </c>
      <c r="K174" s="7">
        <f>VLOOKUP(F174,Steuerung!$A$17:$G$500,7,FALSE)</f>
        <v>2</v>
      </c>
      <c r="L174" s="7">
        <f>VLOOKUP(F174,Steuerung!$A$17:$H$500,8,FALSE)</f>
        <v>46</v>
      </c>
      <c r="M174" s="77">
        <f t="shared" si="29"/>
        <v>104.33333333333333</v>
      </c>
      <c r="N174" s="134">
        <f t="shared" si="30"/>
        <v>3079.9199999999996</v>
      </c>
      <c r="O174" s="134">
        <f t="shared" si="31"/>
        <v>1721.9999999999998</v>
      </c>
      <c r="P174" s="134">
        <f t="shared" si="32"/>
        <v>1357.92</v>
      </c>
      <c r="Q174" s="67">
        <f>VLOOKUP(E174,Steuerung!$A$17:$B$500,2,FALSE)</f>
        <v>0</v>
      </c>
      <c r="R174" s="67">
        <f>VLOOKUP(F174,Steuerung!$A$17:$B$500,2,FALSE)</f>
        <v>0</v>
      </c>
      <c r="S174" s="159">
        <f t="shared" si="25"/>
        <v>0</v>
      </c>
      <c r="T174" s="159">
        <f t="shared" si="26"/>
        <v>0</v>
      </c>
      <c r="U174" s="135" t="e">
        <f t="shared" si="34"/>
        <v>#DIV/0!</v>
      </c>
      <c r="V174" s="135" t="e">
        <f t="shared" si="35"/>
        <v>#DIV/0!</v>
      </c>
      <c r="W174" s="135" t="e">
        <f t="shared" si="33"/>
        <v>#DIV/0!</v>
      </c>
    </row>
    <row r="175" spans="1:23" ht="12.75" customHeight="1" x14ac:dyDescent="0.2">
      <c r="A175" s="131" t="s">
        <v>4192</v>
      </c>
      <c r="B175" s="123" t="s">
        <v>807</v>
      </c>
      <c r="C175" s="123"/>
      <c r="D175" s="123" t="s">
        <v>804</v>
      </c>
      <c r="E175" s="123" t="s">
        <v>319</v>
      </c>
      <c r="F175" s="123" t="s">
        <v>319</v>
      </c>
      <c r="G175" s="123" t="s">
        <v>1308</v>
      </c>
      <c r="H175" s="511">
        <v>15.96</v>
      </c>
      <c r="I175" s="7">
        <f>VLOOKUP(E175,Steuerung!$A$17:$E$500,5,FALSE)</f>
        <v>1</v>
      </c>
      <c r="J175" s="77">
        <f>VLOOKUP(E175,Steuerung!$A$17:$F$500,6,FALSE)</f>
        <v>29.166666666666657</v>
      </c>
      <c r="K175" s="7">
        <f>VLOOKUP(F175,Steuerung!$A$17:$G$500,7,FALSE)</f>
        <v>1</v>
      </c>
      <c r="L175" s="7">
        <f>VLOOKUP(F175,Steuerung!$A$17:$H$500,8,FALSE)</f>
        <v>23</v>
      </c>
      <c r="M175" s="77">
        <f t="shared" si="29"/>
        <v>52.166666666666657</v>
      </c>
      <c r="N175" s="134">
        <f t="shared" si="30"/>
        <v>832.57999999999993</v>
      </c>
      <c r="O175" s="134">
        <f t="shared" si="31"/>
        <v>465.49999999999989</v>
      </c>
      <c r="P175" s="134">
        <f t="shared" si="32"/>
        <v>367.08000000000004</v>
      </c>
      <c r="Q175" s="67">
        <f>VLOOKUP(E175,Steuerung!$A$17:$B$500,2,FALSE)</f>
        <v>0</v>
      </c>
      <c r="R175" s="67">
        <f>VLOOKUP(F175,Steuerung!$A$17:$B$500,2,FALSE)</f>
        <v>0</v>
      </c>
      <c r="S175" s="159">
        <f t="shared" si="25"/>
        <v>0</v>
      </c>
      <c r="T175" s="159">
        <f t="shared" si="26"/>
        <v>0</v>
      </c>
      <c r="U175" s="135" t="e">
        <f t="shared" si="34"/>
        <v>#DIV/0!</v>
      </c>
      <c r="V175" s="135" t="e">
        <f t="shared" si="35"/>
        <v>#DIV/0!</v>
      </c>
      <c r="W175" s="135" t="e">
        <f t="shared" si="33"/>
        <v>#DIV/0!</v>
      </c>
    </row>
    <row r="176" spans="1:23" ht="12.75" customHeight="1" x14ac:dyDescent="0.2">
      <c r="A176" s="131" t="s">
        <v>4193</v>
      </c>
      <c r="B176" s="123" t="s">
        <v>1159</v>
      </c>
      <c r="C176" s="123"/>
      <c r="D176" s="123" t="s">
        <v>1160</v>
      </c>
      <c r="E176" s="123" t="s">
        <v>239</v>
      </c>
      <c r="F176" s="123" t="s">
        <v>239</v>
      </c>
      <c r="G176" s="123" t="s">
        <v>1308</v>
      </c>
      <c r="H176" s="511">
        <v>21.42</v>
      </c>
      <c r="I176" s="7">
        <f>VLOOKUP(E176,Steuerung!$A$17:$E$500,5,FALSE)</f>
        <v>2</v>
      </c>
      <c r="J176" s="77">
        <f>VLOOKUP(E176,Steuerung!$A$17:$F$500,6,FALSE)</f>
        <v>58.333333333333329</v>
      </c>
      <c r="K176" s="7">
        <f>VLOOKUP(F176,Steuerung!$A$17:$G$500,7,FALSE)</f>
        <v>2</v>
      </c>
      <c r="L176" s="7">
        <f>VLOOKUP(F176,Steuerung!$A$17:$H$500,8,FALSE)</f>
        <v>46</v>
      </c>
      <c r="M176" s="77">
        <f t="shared" si="29"/>
        <v>104.33333333333333</v>
      </c>
      <c r="N176" s="134">
        <f t="shared" si="30"/>
        <v>2234.8200000000002</v>
      </c>
      <c r="O176" s="134">
        <f t="shared" si="31"/>
        <v>1249.5</v>
      </c>
      <c r="P176" s="134">
        <f t="shared" si="32"/>
        <v>985.32</v>
      </c>
      <c r="Q176" s="67">
        <f>VLOOKUP(E176,Steuerung!$A$17:$B$500,2,FALSE)</f>
        <v>0</v>
      </c>
      <c r="R176" s="67">
        <f>VLOOKUP(F176,Steuerung!$A$17:$B$500,2,FALSE)</f>
        <v>0</v>
      </c>
      <c r="S176" s="159">
        <f t="shared" si="25"/>
        <v>0</v>
      </c>
      <c r="T176" s="159">
        <f t="shared" si="26"/>
        <v>0</v>
      </c>
      <c r="U176" s="135" t="e">
        <f t="shared" si="34"/>
        <v>#DIV/0!</v>
      </c>
      <c r="V176" s="135" t="e">
        <f t="shared" si="35"/>
        <v>#DIV/0!</v>
      </c>
      <c r="W176" s="135" t="e">
        <f t="shared" si="33"/>
        <v>#DIV/0!</v>
      </c>
    </row>
    <row r="177" spans="1:23" ht="12.75" customHeight="1" x14ac:dyDescent="0.2">
      <c r="A177" s="131" t="s">
        <v>4194</v>
      </c>
      <c r="B177" s="123" t="s">
        <v>1159</v>
      </c>
      <c r="C177" s="123"/>
      <c r="D177" s="123" t="s">
        <v>1160</v>
      </c>
      <c r="E177" s="123" t="s">
        <v>239</v>
      </c>
      <c r="F177" s="123" t="s">
        <v>239</v>
      </c>
      <c r="G177" s="123" t="s">
        <v>1308</v>
      </c>
      <c r="H177" s="511">
        <v>30.81</v>
      </c>
      <c r="I177" s="7">
        <f>VLOOKUP(E177,Steuerung!$A$17:$E$500,5,FALSE)</f>
        <v>2</v>
      </c>
      <c r="J177" s="77">
        <f>VLOOKUP(E177,Steuerung!$A$17:$F$500,6,FALSE)</f>
        <v>58.333333333333329</v>
      </c>
      <c r="K177" s="7">
        <f>VLOOKUP(F177,Steuerung!$A$17:$G$500,7,FALSE)</f>
        <v>2</v>
      </c>
      <c r="L177" s="7">
        <f>VLOOKUP(F177,Steuerung!$A$17:$H$500,8,FALSE)</f>
        <v>46</v>
      </c>
      <c r="M177" s="77">
        <f t="shared" si="29"/>
        <v>104.33333333333333</v>
      </c>
      <c r="N177" s="134">
        <f t="shared" si="30"/>
        <v>3214.5099999999998</v>
      </c>
      <c r="O177" s="134">
        <f t="shared" si="31"/>
        <v>1797.2499999999998</v>
      </c>
      <c r="P177" s="134">
        <f t="shared" si="32"/>
        <v>1417.26</v>
      </c>
      <c r="Q177" s="67">
        <f>VLOOKUP(E177,Steuerung!$A$17:$B$500,2,FALSE)</f>
        <v>0</v>
      </c>
      <c r="R177" s="67">
        <f>VLOOKUP(F177,Steuerung!$A$17:$B$500,2,FALSE)</f>
        <v>0</v>
      </c>
      <c r="S177" s="159">
        <f t="shared" si="25"/>
        <v>0</v>
      </c>
      <c r="T177" s="159">
        <f t="shared" si="26"/>
        <v>0</v>
      </c>
      <c r="U177" s="135" t="e">
        <f t="shared" si="34"/>
        <v>#DIV/0!</v>
      </c>
      <c r="V177" s="135" t="e">
        <f t="shared" si="35"/>
        <v>#DIV/0!</v>
      </c>
      <c r="W177" s="135" t="e">
        <f t="shared" si="33"/>
        <v>#DIV/0!</v>
      </c>
    </row>
    <row r="178" spans="1:23" ht="12.75" customHeight="1" x14ac:dyDescent="0.2">
      <c r="A178" s="131" t="s">
        <v>4195</v>
      </c>
      <c r="B178" s="123" t="s">
        <v>852</v>
      </c>
      <c r="C178" s="123"/>
      <c r="D178" s="123" t="s">
        <v>853</v>
      </c>
      <c r="E178" s="123" t="s">
        <v>260</v>
      </c>
      <c r="F178" s="123" t="s">
        <v>260</v>
      </c>
      <c r="G178" s="123" t="s">
        <v>1308</v>
      </c>
      <c r="H178" s="511">
        <v>21.43</v>
      </c>
      <c r="I178" s="7">
        <f>VLOOKUP(E178,Steuerung!$A$17:$E$500,5,FALSE)</f>
        <v>2</v>
      </c>
      <c r="J178" s="77">
        <f>VLOOKUP(E178,Steuerung!$A$17:$F$500,6,FALSE)</f>
        <v>58.333333333333329</v>
      </c>
      <c r="K178" s="7">
        <f>VLOOKUP(F178,Steuerung!$A$17:$G$500,7,FALSE)</f>
        <v>2</v>
      </c>
      <c r="L178" s="7">
        <f>VLOOKUP(F178,Steuerung!$A$17:$H$500,8,FALSE)</f>
        <v>46</v>
      </c>
      <c r="M178" s="77">
        <f t="shared" si="29"/>
        <v>104.33333333333333</v>
      </c>
      <c r="N178" s="134">
        <f t="shared" si="30"/>
        <v>2235.8633333333332</v>
      </c>
      <c r="O178" s="134">
        <f t="shared" si="31"/>
        <v>1250.0833333333333</v>
      </c>
      <c r="P178" s="134">
        <f t="shared" si="32"/>
        <v>985.78</v>
      </c>
      <c r="Q178" s="67">
        <f>VLOOKUP(E178,Steuerung!$A$17:$B$500,2,FALSE)</f>
        <v>0</v>
      </c>
      <c r="R178" s="67">
        <f>VLOOKUP(F178,Steuerung!$A$17:$B$500,2,FALSE)</f>
        <v>0</v>
      </c>
      <c r="S178" s="159">
        <f t="shared" si="25"/>
        <v>0</v>
      </c>
      <c r="T178" s="159">
        <f t="shared" si="26"/>
        <v>0</v>
      </c>
      <c r="U178" s="135" t="e">
        <f t="shared" si="34"/>
        <v>#DIV/0!</v>
      </c>
      <c r="V178" s="135" t="e">
        <f t="shared" si="35"/>
        <v>#DIV/0!</v>
      </c>
      <c r="W178" s="135" t="e">
        <f t="shared" si="33"/>
        <v>#DIV/0!</v>
      </c>
    </row>
    <row r="179" spans="1:23" ht="12.75" customHeight="1" x14ac:dyDescent="0.2">
      <c r="A179" s="131" t="s">
        <v>4196</v>
      </c>
      <c r="B179" s="123" t="s">
        <v>1159</v>
      </c>
      <c r="C179" s="123"/>
      <c r="D179" s="123" t="s">
        <v>1160</v>
      </c>
      <c r="E179" s="123" t="s">
        <v>239</v>
      </c>
      <c r="F179" s="123" t="s">
        <v>239</v>
      </c>
      <c r="G179" s="123" t="s">
        <v>1308</v>
      </c>
      <c r="H179" s="511">
        <v>35.32</v>
      </c>
      <c r="I179" s="7">
        <f>VLOOKUP(E179,Steuerung!$A$17:$E$500,5,FALSE)</f>
        <v>2</v>
      </c>
      <c r="J179" s="77">
        <f>VLOOKUP(E179,Steuerung!$A$17:$F$500,6,FALSE)</f>
        <v>58.333333333333329</v>
      </c>
      <c r="K179" s="7">
        <f>VLOOKUP(F179,Steuerung!$A$17:$G$500,7,FALSE)</f>
        <v>2</v>
      </c>
      <c r="L179" s="7">
        <f>VLOOKUP(F179,Steuerung!$A$17:$H$500,8,FALSE)</f>
        <v>46</v>
      </c>
      <c r="M179" s="77">
        <f t="shared" si="29"/>
        <v>104.33333333333333</v>
      </c>
      <c r="N179" s="134">
        <f t="shared" si="30"/>
        <v>3685.0533333333333</v>
      </c>
      <c r="O179" s="134">
        <f t="shared" si="31"/>
        <v>2060.333333333333</v>
      </c>
      <c r="P179" s="134">
        <f t="shared" si="32"/>
        <v>1624.72</v>
      </c>
      <c r="Q179" s="67">
        <f>VLOOKUP(E179,Steuerung!$A$17:$B$500,2,FALSE)</f>
        <v>0</v>
      </c>
      <c r="R179" s="67">
        <f>VLOOKUP(F179,Steuerung!$A$17:$B$500,2,FALSE)</f>
        <v>0</v>
      </c>
      <c r="S179" s="159">
        <f t="shared" si="25"/>
        <v>0</v>
      </c>
      <c r="T179" s="159">
        <f t="shared" si="26"/>
        <v>0</v>
      </c>
      <c r="U179" s="135" t="e">
        <f t="shared" si="34"/>
        <v>#DIV/0!</v>
      </c>
      <c r="V179" s="135" t="e">
        <f t="shared" si="35"/>
        <v>#DIV/0!</v>
      </c>
      <c r="W179" s="135" t="e">
        <f t="shared" si="33"/>
        <v>#DIV/0!</v>
      </c>
    </row>
    <row r="180" spans="1:23" ht="12.75" customHeight="1" x14ac:dyDescent="0.2">
      <c r="A180" s="131" t="s">
        <v>4197</v>
      </c>
      <c r="B180" s="123" t="s">
        <v>794</v>
      </c>
      <c r="C180" s="123"/>
      <c r="D180" s="123" t="s">
        <v>795</v>
      </c>
      <c r="E180" s="123" t="s">
        <v>187</v>
      </c>
      <c r="F180" s="123" t="s">
        <v>187</v>
      </c>
      <c r="G180" s="123" t="s">
        <v>1308</v>
      </c>
      <c r="H180" s="511">
        <v>31.42</v>
      </c>
      <c r="I180" s="7">
        <f>VLOOKUP(E180,Steuerung!$A$17:$E$500,5,FALSE)</f>
        <v>2</v>
      </c>
      <c r="J180" s="77">
        <f>VLOOKUP(E180,Steuerung!$A$17:$F$500,6,FALSE)</f>
        <v>58.333333333333329</v>
      </c>
      <c r="K180" s="7">
        <f>VLOOKUP(F180,Steuerung!$A$17:$G$500,7,FALSE)</f>
        <v>2</v>
      </c>
      <c r="L180" s="7">
        <f>VLOOKUP(F180,Steuerung!$A$17:$H$500,8,FALSE)</f>
        <v>46</v>
      </c>
      <c r="M180" s="77">
        <f t="shared" si="29"/>
        <v>104.33333333333333</v>
      </c>
      <c r="N180" s="134">
        <f t="shared" si="30"/>
        <v>3278.1533333333332</v>
      </c>
      <c r="O180" s="134">
        <f t="shared" si="31"/>
        <v>1832.8333333333333</v>
      </c>
      <c r="P180" s="134">
        <f t="shared" si="32"/>
        <v>1445.3200000000002</v>
      </c>
      <c r="Q180" s="67">
        <f>VLOOKUP(E180,Steuerung!$A$17:$B$500,2,FALSE)</f>
        <v>0</v>
      </c>
      <c r="R180" s="67">
        <f>VLOOKUP(F180,Steuerung!$A$17:$B$500,2,FALSE)</f>
        <v>0</v>
      </c>
      <c r="S180" s="159">
        <f t="shared" si="25"/>
        <v>0</v>
      </c>
      <c r="T180" s="159">
        <f t="shared" si="26"/>
        <v>0</v>
      </c>
      <c r="U180" s="135" t="e">
        <f t="shared" si="34"/>
        <v>#DIV/0!</v>
      </c>
      <c r="V180" s="135" t="e">
        <f t="shared" si="35"/>
        <v>#DIV/0!</v>
      </c>
      <c r="W180" s="135" t="e">
        <f t="shared" si="33"/>
        <v>#DIV/0!</v>
      </c>
    </row>
    <row r="181" spans="1:23" ht="12.75" customHeight="1" x14ac:dyDescent="0.2">
      <c r="A181" s="131" t="s">
        <v>4198</v>
      </c>
      <c r="B181" s="123" t="s">
        <v>794</v>
      </c>
      <c r="C181" s="123"/>
      <c r="D181" s="123" t="s">
        <v>795</v>
      </c>
      <c r="E181" s="123" t="s">
        <v>187</v>
      </c>
      <c r="F181" s="123" t="s">
        <v>187</v>
      </c>
      <c r="G181" s="123" t="s">
        <v>1308</v>
      </c>
      <c r="H181" s="511">
        <v>19.489999999999998</v>
      </c>
      <c r="I181" s="7">
        <f>VLOOKUP(E181,Steuerung!$A$17:$E$500,5,FALSE)</f>
        <v>2</v>
      </c>
      <c r="J181" s="77">
        <f>VLOOKUP(E181,Steuerung!$A$17:$F$500,6,FALSE)</f>
        <v>58.333333333333329</v>
      </c>
      <c r="K181" s="7">
        <f>VLOOKUP(F181,Steuerung!$A$17:$G$500,7,FALSE)</f>
        <v>2</v>
      </c>
      <c r="L181" s="7">
        <f>VLOOKUP(F181,Steuerung!$A$17:$H$500,8,FALSE)</f>
        <v>46</v>
      </c>
      <c r="M181" s="77">
        <f t="shared" si="29"/>
        <v>104.33333333333333</v>
      </c>
      <c r="N181" s="134">
        <f t="shared" si="30"/>
        <v>2033.4566666666665</v>
      </c>
      <c r="O181" s="134">
        <f t="shared" si="31"/>
        <v>1136.9166666666665</v>
      </c>
      <c r="P181" s="134">
        <f t="shared" si="32"/>
        <v>896.54</v>
      </c>
      <c r="Q181" s="67">
        <f>VLOOKUP(E181,Steuerung!$A$17:$B$500,2,FALSE)</f>
        <v>0</v>
      </c>
      <c r="R181" s="67">
        <f>VLOOKUP(F181,Steuerung!$A$17:$B$500,2,FALSE)</f>
        <v>0</v>
      </c>
      <c r="S181" s="159">
        <f t="shared" si="25"/>
        <v>0</v>
      </c>
      <c r="T181" s="159">
        <f t="shared" si="26"/>
        <v>0</v>
      </c>
      <c r="U181" s="135" t="e">
        <f t="shared" si="34"/>
        <v>#DIV/0!</v>
      </c>
      <c r="V181" s="135" t="e">
        <f t="shared" si="35"/>
        <v>#DIV/0!</v>
      </c>
      <c r="W181" s="135" t="e">
        <f t="shared" si="33"/>
        <v>#DIV/0!</v>
      </c>
    </row>
    <row r="182" spans="1:23" ht="12.75" customHeight="1" x14ac:dyDescent="0.2">
      <c r="A182" s="131" t="s">
        <v>4199</v>
      </c>
      <c r="B182" s="123" t="s">
        <v>866</v>
      </c>
      <c r="C182" s="123"/>
      <c r="D182" s="123" t="s">
        <v>822</v>
      </c>
      <c r="E182" s="123" t="s">
        <v>284</v>
      </c>
      <c r="F182" s="123" t="s">
        <v>284</v>
      </c>
      <c r="G182" s="123" t="s">
        <v>1308</v>
      </c>
      <c r="H182" s="511">
        <v>2.97</v>
      </c>
      <c r="I182" s="7">
        <f>VLOOKUP(E182,Steuerung!$A$17:$E$500,5,FALSE)</f>
        <v>5</v>
      </c>
      <c r="J182" s="77">
        <f>VLOOKUP(E182,Steuerung!$A$17:$F$500,6,FALSE)</f>
        <v>137.33333333333334</v>
      </c>
      <c r="K182" s="7">
        <f>VLOOKUP(F182,Steuerung!$A$17:$G$500,7,FALSE)</f>
        <v>5</v>
      </c>
      <c r="L182" s="7">
        <f>VLOOKUP(F182,Steuerung!$A$17:$H$500,8,FALSE)</f>
        <v>113</v>
      </c>
      <c r="M182" s="77">
        <f t="shared" si="29"/>
        <v>250.33333333333334</v>
      </c>
      <c r="N182" s="134">
        <f t="shared" si="30"/>
        <v>743.49000000000012</v>
      </c>
      <c r="O182" s="134">
        <f t="shared" si="31"/>
        <v>407.88000000000005</v>
      </c>
      <c r="P182" s="134">
        <f t="shared" si="32"/>
        <v>335.61</v>
      </c>
      <c r="Q182" s="67">
        <f>VLOOKUP(E182,Steuerung!$A$17:$B$500,2,FALSE)</f>
        <v>0</v>
      </c>
      <c r="R182" s="67">
        <f>VLOOKUP(F182,Steuerung!$A$17:$B$500,2,FALSE)</f>
        <v>0</v>
      </c>
      <c r="S182" s="159">
        <f t="shared" ref="S182:S190" si="36">IFERROR(O182/Q182,0)</f>
        <v>0</v>
      </c>
      <c r="T182" s="159">
        <f t="shared" ref="T182:T190" si="37">IFERROR(P182/R182,0)</f>
        <v>0</v>
      </c>
      <c r="U182" s="135" t="e">
        <f t="shared" ref="U182:U190" si="38">IF(J182&gt;0,O182/Q182*SVS_UHR,0)</f>
        <v>#DIV/0!</v>
      </c>
      <c r="V182" s="135" t="e">
        <f t="shared" ref="V182:V190" si="39">IF(K182&gt;0,P182/R182*SVS_UHR,0)</f>
        <v>#DIV/0!</v>
      </c>
      <c r="W182" s="135" t="e">
        <f t="shared" si="33"/>
        <v>#DIV/0!</v>
      </c>
    </row>
    <row r="183" spans="1:23" ht="12.75" customHeight="1" x14ac:dyDescent="0.2">
      <c r="A183" s="131" t="s">
        <v>4200</v>
      </c>
      <c r="B183" s="123" t="s">
        <v>2037</v>
      </c>
      <c r="C183" s="123"/>
      <c r="D183" s="123" t="s">
        <v>821</v>
      </c>
      <c r="E183" s="123" t="s">
        <v>222</v>
      </c>
      <c r="F183" s="123" t="s">
        <v>222</v>
      </c>
      <c r="G183" s="123" t="s">
        <v>822</v>
      </c>
      <c r="H183" s="511">
        <v>4.3</v>
      </c>
      <c r="I183" s="7">
        <f>VLOOKUP(E183,Steuerung!$A$17:$E$500,5,FALSE)</f>
        <v>5</v>
      </c>
      <c r="J183" s="77">
        <f>VLOOKUP(E183,Steuerung!$A$17:$F$500,6,FALSE)</f>
        <v>137.33333333333334</v>
      </c>
      <c r="K183" s="7">
        <f>VLOOKUP(F183,Steuerung!$A$17:$G$500,7,FALSE)</f>
        <v>5</v>
      </c>
      <c r="L183" s="7">
        <f>VLOOKUP(F183,Steuerung!$A$17:$H$500,8,FALSE)</f>
        <v>113</v>
      </c>
      <c r="M183" s="77">
        <f t="shared" si="29"/>
        <v>250.33333333333334</v>
      </c>
      <c r="N183" s="134">
        <f t="shared" si="30"/>
        <v>1076.4333333333334</v>
      </c>
      <c r="O183" s="134">
        <f t="shared" si="31"/>
        <v>590.5333333333333</v>
      </c>
      <c r="P183" s="134">
        <f t="shared" si="32"/>
        <v>485.9</v>
      </c>
      <c r="Q183" s="67">
        <f>VLOOKUP(E183,Steuerung!$A$17:$B$500,2,FALSE)</f>
        <v>0</v>
      </c>
      <c r="R183" s="67">
        <f>VLOOKUP(F183,Steuerung!$A$17:$B$500,2,FALSE)</f>
        <v>0</v>
      </c>
      <c r="S183" s="159">
        <f t="shared" si="36"/>
        <v>0</v>
      </c>
      <c r="T183" s="159">
        <f t="shared" si="37"/>
        <v>0</v>
      </c>
      <c r="U183" s="135" t="e">
        <f t="shared" si="38"/>
        <v>#DIV/0!</v>
      </c>
      <c r="V183" s="135" t="e">
        <f t="shared" si="39"/>
        <v>#DIV/0!</v>
      </c>
      <c r="W183" s="135" t="e">
        <f t="shared" si="33"/>
        <v>#DIV/0!</v>
      </c>
    </row>
    <row r="184" spans="1:23" ht="12.75" customHeight="1" x14ac:dyDescent="0.2">
      <c r="A184" s="131" t="s">
        <v>4201</v>
      </c>
      <c r="B184" s="123" t="s">
        <v>1385</v>
      </c>
      <c r="C184" s="123"/>
      <c r="D184" s="123" t="s">
        <v>821</v>
      </c>
      <c r="E184" s="123" t="s">
        <v>222</v>
      </c>
      <c r="F184" s="123" t="s">
        <v>222</v>
      </c>
      <c r="G184" s="123" t="s">
        <v>822</v>
      </c>
      <c r="H184" s="511">
        <v>7.73</v>
      </c>
      <c r="I184" s="7">
        <f>VLOOKUP(E184,Steuerung!$A$17:$E$500,5,FALSE)</f>
        <v>5</v>
      </c>
      <c r="J184" s="77">
        <f>VLOOKUP(E184,Steuerung!$A$17:$F$500,6,FALSE)</f>
        <v>137.33333333333334</v>
      </c>
      <c r="K184" s="7">
        <f>VLOOKUP(F184,Steuerung!$A$17:$G$500,7,FALSE)</f>
        <v>5</v>
      </c>
      <c r="L184" s="7">
        <f>VLOOKUP(F184,Steuerung!$A$17:$H$500,8,FALSE)</f>
        <v>113</v>
      </c>
      <c r="M184" s="77">
        <f t="shared" si="29"/>
        <v>250.33333333333334</v>
      </c>
      <c r="N184" s="134">
        <f t="shared" si="30"/>
        <v>1935.0766666666668</v>
      </c>
      <c r="O184" s="134">
        <f t="shared" si="31"/>
        <v>1061.5866666666668</v>
      </c>
      <c r="P184" s="134">
        <f t="shared" si="32"/>
        <v>873.49</v>
      </c>
      <c r="Q184" s="67">
        <f>VLOOKUP(E184,Steuerung!$A$17:$B$500,2,FALSE)</f>
        <v>0</v>
      </c>
      <c r="R184" s="67">
        <f>VLOOKUP(F184,Steuerung!$A$17:$B$500,2,FALSE)</f>
        <v>0</v>
      </c>
      <c r="S184" s="159">
        <f t="shared" si="36"/>
        <v>0</v>
      </c>
      <c r="T184" s="159">
        <f t="shared" si="37"/>
        <v>0</v>
      </c>
      <c r="U184" s="135" t="e">
        <f t="shared" si="38"/>
        <v>#DIV/0!</v>
      </c>
      <c r="V184" s="135" t="e">
        <f t="shared" si="39"/>
        <v>#DIV/0!</v>
      </c>
      <c r="W184" s="135" t="e">
        <f t="shared" si="33"/>
        <v>#DIV/0!</v>
      </c>
    </row>
    <row r="185" spans="1:23" ht="12.75" customHeight="1" x14ac:dyDescent="0.2">
      <c r="A185" s="131" t="s">
        <v>4202</v>
      </c>
      <c r="B185" s="123" t="s">
        <v>895</v>
      </c>
      <c r="C185" s="123"/>
      <c r="D185" s="123" t="s">
        <v>791</v>
      </c>
      <c r="E185" s="123" t="s">
        <v>205</v>
      </c>
      <c r="F185" s="123" t="s">
        <v>126</v>
      </c>
      <c r="G185" s="123" t="s">
        <v>1308</v>
      </c>
      <c r="H185" s="511">
        <v>108.69</v>
      </c>
      <c r="I185" s="7">
        <f>VLOOKUP(E185,Steuerung!$A$17:$E$500,5,FALSE)</f>
        <v>1</v>
      </c>
      <c r="J185" s="77">
        <f>VLOOKUP(E185,Steuerung!$A$17:$F$500,6,FALSE)</f>
        <v>29.166666666666657</v>
      </c>
      <c r="K185" s="7">
        <f>VLOOKUP(F185,Steuerung!$A$17:$G$500,7,FALSE)</f>
        <v>0</v>
      </c>
      <c r="L185" s="7">
        <f>VLOOKUP(F185,Steuerung!$A$17:$H$500,8,FALSE)</f>
        <v>0</v>
      </c>
      <c r="M185" s="77">
        <f t="shared" si="29"/>
        <v>29.166666666666657</v>
      </c>
      <c r="N185" s="134">
        <f t="shared" si="30"/>
        <v>3170.1249999999991</v>
      </c>
      <c r="O185" s="134">
        <f t="shared" si="31"/>
        <v>3170.1249999999991</v>
      </c>
      <c r="P185" s="134">
        <f t="shared" si="32"/>
        <v>0</v>
      </c>
      <c r="Q185" s="67">
        <f>VLOOKUP(E185,Steuerung!$A$17:$B$500,2,FALSE)</f>
        <v>0</v>
      </c>
      <c r="R185" s="67">
        <f>VLOOKUP(F185,Steuerung!$A$17:$B$500,2,FALSE)</f>
        <v>0</v>
      </c>
      <c r="S185" s="159">
        <f t="shared" si="36"/>
        <v>0</v>
      </c>
      <c r="T185" s="159">
        <f t="shared" si="37"/>
        <v>0</v>
      </c>
      <c r="U185" s="135" t="e">
        <f t="shared" si="38"/>
        <v>#DIV/0!</v>
      </c>
      <c r="V185" s="135">
        <f t="shared" si="39"/>
        <v>0</v>
      </c>
      <c r="W185" s="135" t="e">
        <f t="shared" si="33"/>
        <v>#DIV/0!</v>
      </c>
    </row>
    <row r="186" spans="1:23" ht="12.75" customHeight="1" x14ac:dyDescent="0.2">
      <c r="A186" s="131" t="s">
        <v>4203</v>
      </c>
      <c r="B186" s="123" t="s">
        <v>1449</v>
      </c>
      <c r="C186" s="123"/>
      <c r="D186" s="123" t="s">
        <v>821</v>
      </c>
      <c r="E186" s="123" t="s">
        <v>222</v>
      </c>
      <c r="F186" s="123" t="s">
        <v>222</v>
      </c>
      <c r="G186" s="123" t="s">
        <v>822</v>
      </c>
      <c r="H186" s="511">
        <v>11.9</v>
      </c>
      <c r="I186" s="7">
        <f>VLOOKUP(E186,Steuerung!$A$17:$E$500,5,FALSE)</f>
        <v>5</v>
      </c>
      <c r="J186" s="77">
        <f>VLOOKUP(E186,Steuerung!$A$17:$F$500,6,FALSE)</f>
        <v>137.33333333333334</v>
      </c>
      <c r="K186" s="7">
        <f>VLOOKUP(F186,Steuerung!$A$17:$G$500,7,FALSE)</f>
        <v>5</v>
      </c>
      <c r="L186" s="7">
        <f>VLOOKUP(F186,Steuerung!$A$17:$H$500,8,FALSE)</f>
        <v>113</v>
      </c>
      <c r="M186" s="77">
        <f t="shared" si="29"/>
        <v>250.33333333333334</v>
      </c>
      <c r="N186" s="134">
        <f t="shared" si="30"/>
        <v>2978.9666666666667</v>
      </c>
      <c r="O186" s="134">
        <f t="shared" si="31"/>
        <v>1634.2666666666669</v>
      </c>
      <c r="P186" s="134">
        <f t="shared" si="32"/>
        <v>1344.7</v>
      </c>
      <c r="Q186" s="67">
        <f>VLOOKUP(E186,Steuerung!$A$17:$B$500,2,FALSE)</f>
        <v>0</v>
      </c>
      <c r="R186" s="67">
        <f>VLOOKUP(F186,Steuerung!$A$17:$B$500,2,FALSE)</f>
        <v>0</v>
      </c>
      <c r="S186" s="159">
        <f t="shared" si="36"/>
        <v>0</v>
      </c>
      <c r="T186" s="159">
        <f t="shared" si="37"/>
        <v>0</v>
      </c>
      <c r="U186" s="135" t="e">
        <f t="shared" si="38"/>
        <v>#DIV/0!</v>
      </c>
      <c r="V186" s="135" t="e">
        <f t="shared" si="39"/>
        <v>#DIV/0!</v>
      </c>
      <c r="W186" s="135" t="e">
        <f t="shared" si="33"/>
        <v>#DIV/0!</v>
      </c>
    </row>
    <row r="187" spans="1:23" ht="12.75" customHeight="1" x14ac:dyDescent="0.2">
      <c r="A187" s="131" t="s">
        <v>4204</v>
      </c>
      <c r="B187" s="123" t="s">
        <v>921</v>
      </c>
      <c r="C187" s="123"/>
      <c r="D187" s="123" t="s">
        <v>804</v>
      </c>
      <c r="E187" s="123" t="s">
        <v>317</v>
      </c>
      <c r="F187" s="123" t="s">
        <v>317</v>
      </c>
      <c r="G187" s="123" t="s">
        <v>822</v>
      </c>
      <c r="H187" s="511">
        <v>11.73</v>
      </c>
      <c r="I187" s="7" t="str">
        <f>VLOOKUP(E187,Steuerung!$A$17:$E$500,5,FALSE)</f>
        <v>m</v>
      </c>
      <c r="J187" s="77">
        <f>VLOOKUP(E187,Steuerung!$A$17:$F$500,6,FALSE)</f>
        <v>6.7</v>
      </c>
      <c r="K187" s="7" t="str">
        <f>VLOOKUP(F187,Steuerung!$A$17:$G$500,7,FALSE)</f>
        <v>m</v>
      </c>
      <c r="L187" s="7">
        <f>VLOOKUP(F187,Steuerung!$A$17:$H$500,8,FALSE)</f>
        <v>5.3</v>
      </c>
      <c r="M187" s="77">
        <f t="shared" si="29"/>
        <v>12</v>
      </c>
      <c r="N187" s="134">
        <f t="shared" si="30"/>
        <v>140.76</v>
      </c>
      <c r="O187" s="134">
        <f t="shared" si="31"/>
        <v>78.591000000000008</v>
      </c>
      <c r="P187" s="134">
        <f t="shared" si="32"/>
        <v>62.168999999999997</v>
      </c>
      <c r="Q187" s="67">
        <f>VLOOKUP(E187,Steuerung!$A$17:$B$500,2,FALSE)</f>
        <v>0</v>
      </c>
      <c r="R187" s="67">
        <f>VLOOKUP(F187,Steuerung!$A$17:$B$500,2,FALSE)</f>
        <v>0</v>
      </c>
      <c r="S187" s="159">
        <f t="shared" si="36"/>
        <v>0</v>
      </c>
      <c r="T187" s="159">
        <f t="shared" si="37"/>
        <v>0</v>
      </c>
      <c r="U187" s="135" t="e">
        <f t="shared" si="38"/>
        <v>#DIV/0!</v>
      </c>
      <c r="V187" s="135" t="e">
        <f t="shared" si="39"/>
        <v>#DIV/0!</v>
      </c>
      <c r="W187" s="135" t="e">
        <f t="shared" si="33"/>
        <v>#DIV/0!</v>
      </c>
    </row>
    <row r="188" spans="1:23" ht="12.75" customHeight="1" x14ac:dyDescent="0.2">
      <c r="A188" s="131" t="s">
        <v>4205</v>
      </c>
      <c r="B188" s="123" t="s">
        <v>4206</v>
      </c>
      <c r="C188" s="123"/>
      <c r="D188" s="123" t="s">
        <v>791</v>
      </c>
      <c r="E188" s="123" t="s">
        <v>211</v>
      </c>
      <c r="F188" s="123" t="s">
        <v>207</v>
      </c>
      <c r="G188" s="123" t="s">
        <v>1308</v>
      </c>
      <c r="H188" s="511">
        <v>48.65</v>
      </c>
      <c r="I188" s="7">
        <f>VLOOKUP(E188,Steuerung!$A$17:$E$500,5,FALSE)</f>
        <v>5</v>
      </c>
      <c r="J188" s="77">
        <f>VLOOKUP(E188,Steuerung!$A$17:$F$500,6,FALSE)</f>
        <v>137.33333333333334</v>
      </c>
      <c r="K188" s="7">
        <f>VLOOKUP(F188,Steuerung!$A$17:$G$500,7,FALSE)</f>
        <v>2</v>
      </c>
      <c r="L188" s="7">
        <f>VLOOKUP(F188,Steuerung!$A$17:$H$500,8,FALSE)</f>
        <v>46</v>
      </c>
      <c r="M188" s="77">
        <f t="shared" si="29"/>
        <v>183.33333333333334</v>
      </c>
      <c r="N188" s="134">
        <f t="shared" si="30"/>
        <v>8919.1666666666661</v>
      </c>
      <c r="O188" s="134">
        <f t="shared" si="31"/>
        <v>6681.2666666666673</v>
      </c>
      <c r="P188" s="134">
        <f t="shared" si="32"/>
        <v>2237.9</v>
      </c>
      <c r="Q188" s="67">
        <f>VLOOKUP(E188,Steuerung!$A$17:$B$500,2,FALSE)</f>
        <v>0</v>
      </c>
      <c r="R188" s="67">
        <f>VLOOKUP(F188,Steuerung!$A$17:$B$500,2,FALSE)</f>
        <v>0</v>
      </c>
      <c r="S188" s="159">
        <f t="shared" si="36"/>
        <v>0</v>
      </c>
      <c r="T188" s="159">
        <f t="shared" si="37"/>
        <v>0</v>
      </c>
      <c r="U188" s="135" t="e">
        <f t="shared" si="38"/>
        <v>#DIV/0!</v>
      </c>
      <c r="V188" s="135" t="e">
        <f t="shared" si="39"/>
        <v>#DIV/0!</v>
      </c>
      <c r="W188" s="135" t="e">
        <f t="shared" si="33"/>
        <v>#DIV/0!</v>
      </c>
    </row>
    <row r="189" spans="1:23" ht="12.75" customHeight="1" x14ac:dyDescent="0.2">
      <c r="A189" s="131" t="s">
        <v>4207</v>
      </c>
      <c r="B189" s="123" t="s">
        <v>852</v>
      </c>
      <c r="C189" s="123"/>
      <c r="D189" s="123" t="s">
        <v>853</v>
      </c>
      <c r="E189" s="123" t="s">
        <v>260</v>
      </c>
      <c r="F189" s="123" t="s">
        <v>260</v>
      </c>
      <c r="G189" s="123" t="s">
        <v>1308</v>
      </c>
      <c r="H189" s="511">
        <v>24.1</v>
      </c>
      <c r="I189" s="7">
        <f>VLOOKUP(E189,Steuerung!$A$17:$E$500,5,FALSE)</f>
        <v>2</v>
      </c>
      <c r="J189" s="77">
        <f>VLOOKUP(E189,Steuerung!$A$17:$F$500,6,FALSE)</f>
        <v>58.333333333333329</v>
      </c>
      <c r="K189" s="7">
        <f>VLOOKUP(F189,Steuerung!$A$17:$G$500,7,FALSE)</f>
        <v>2</v>
      </c>
      <c r="L189" s="7">
        <f>VLOOKUP(F189,Steuerung!$A$17:$H$500,8,FALSE)</f>
        <v>46</v>
      </c>
      <c r="M189" s="77">
        <f t="shared" si="29"/>
        <v>104.33333333333333</v>
      </c>
      <c r="N189" s="134">
        <f t="shared" si="30"/>
        <v>2514.4333333333334</v>
      </c>
      <c r="O189" s="134">
        <f t="shared" si="31"/>
        <v>1405.8333333333333</v>
      </c>
      <c r="P189" s="134">
        <f t="shared" si="32"/>
        <v>1108.6000000000001</v>
      </c>
      <c r="Q189" s="67">
        <f>VLOOKUP(E189,Steuerung!$A$17:$B$500,2,FALSE)</f>
        <v>0</v>
      </c>
      <c r="R189" s="67">
        <f>VLOOKUP(F189,Steuerung!$A$17:$B$500,2,FALSE)</f>
        <v>0</v>
      </c>
      <c r="S189" s="159">
        <f t="shared" si="36"/>
        <v>0</v>
      </c>
      <c r="T189" s="159">
        <f t="shared" si="37"/>
        <v>0</v>
      </c>
      <c r="U189" s="135" t="e">
        <f t="shared" si="38"/>
        <v>#DIV/0!</v>
      </c>
      <c r="V189" s="135" t="e">
        <f t="shared" si="39"/>
        <v>#DIV/0!</v>
      </c>
      <c r="W189" s="135" t="e">
        <f t="shared" si="33"/>
        <v>#DIV/0!</v>
      </c>
    </row>
    <row r="190" spans="1:23" ht="12.75" customHeight="1" x14ac:dyDescent="0.2">
      <c r="A190" s="131" t="s">
        <v>4208</v>
      </c>
      <c r="B190" s="123" t="s">
        <v>852</v>
      </c>
      <c r="C190" s="123"/>
      <c r="D190" s="123" t="s">
        <v>853</v>
      </c>
      <c r="E190" s="123" t="s">
        <v>260</v>
      </c>
      <c r="F190" s="123" t="s">
        <v>260</v>
      </c>
      <c r="G190" s="123" t="s">
        <v>1308</v>
      </c>
      <c r="H190" s="511">
        <v>23.58</v>
      </c>
      <c r="I190" s="7">
        <f>VLOOKUP(E190,Steuerung!$A$17:$E$500,5,FALSE)</f>
        <v>2</v>
      </c>
      <c r="J190" s="77">
        <f>VLOOKUP(E190,Steuerung!$A$17:$F$500,6,FALSE)</f>
        <v>58.333333333333329</v>
      </c>
      <c r="K190" s="7">
        <f>VLOOKUP(F190,Steuerung!$A$17:$G$500,7,FALSE)</f>
        <v>2</v>
      </c>
      <c r="L190" s="7">
        <f>VLOOKUP(F190,Steuerung!$A$17:$H$500,8,FALSE)</f>
        <v>46</v>
      </c>
      <c r="M190" s="77">
        <f t="shared" si="29"/>
        <v>104.33333333333333</v>
      </c>
      <c r="N190" s="134">
        <f t="shared" si="30"/>
        <v>2460.1799999999998</v>
      </c>
      <c r="O190" s="134">
        <f t="shared" si="31"/>
        <v>1375.4999999999998</v>
      </c>
      <c r="P190" s="134">
        <f t="shared" si="32"/>
        <v>1084.6799999999998</v>
      </c>
      <c r="Q190" s="67">
        <f>VLOOKUP(E190,Steuerung!$A$17:$B$500,2,FALSE)</f>
        <v>0</v>
      </c>
      <c r="R190" s="67">
        <f>VLOOKUP(F190,Steuerung!$A$17:$B$500,2,FALSE)</f>
        <v>0</v>
      </c>
      <c r="S190" s="159">
        <f t="shared" si="36"/>
        <v>0</v>
      </c>
      <c r="T190" s="159">
        <f t="shared" si="37"/>
        <v>0</v>
      </c>
      <c r="U190" s="135" t="e">
        <f t="shared" si="38"/>
        <v>#DIV/0!</v>
      </c>
      <c r="V190" s="135" t="e">
        <f t="shared" si="39"/>
        <v>#DIV/0!</v>
      </c>
      <c r="W190" s="135" t="e">
        <f t="shared" si="33"/>
        <v>#DIV/0!</v>
      </c>
    </row>
    <row r="191" spans="1:23" ht="12.75" customHeight="1" x14ac:dyDescent="0.2">
      <c r="A191" s="131"/>
      <c r="B191" s="123"/>
      <c r="C191" s="123"/>
      <c r="D191" s="123"/>
      <c r="E191" s="123"/>
      <c r="F191" s="123"/>
      <c r="G191" s="123"/>
      <c r="H191" s="511"/>
      <c r="I191" s="7"/>
      <c r="J191" s="77"/>
      <c r="K191" s="7"/>
      <c r="L191" s="7"/>
      <c r="M191" s="77"/>
      <c r="N191" s="134"/>
      <c r="O191" s="134"/>
      <c r="P191" s="134"/>
      <c r="Q191" s="67"/>
      <c r="R191" s="67"/>
      <c r="S191" s="67"/>
      <c r="T191" s="67"/>
      <c r="U191" s="135"/>
      <c r="V191" s="135"/>
      <c r="W191" s="135"/>
    </row>
    <row r="192" spans="1:23" ht="12.75" customHeight="1" x14ac:dyDescent="0.2">
      <c r="A192" s="555" t="s">
        <v>4209</v>
      </c>
      <c r="B192" s="123" t="s">
        <v>3095</v>
      </c>
      <c r="C192" s="123"/>
      <c r="D192" s="123" t="s">
        <v>795</v>
      </c>
      <c r="E192" s="123" t="s">
        <v>166</v>
      </c>
      <c r="F192" s="123" t="s">
        <v>164</v>
      </c>
      <c r="G192" s="123" t="s">
        <v>1790</v>
      </c>
      <c r="H192" s="511">
        <v>6.63</v>
      </c>
      <c r="I192" s="7">
        <f>VLOOKUP(E192,Steuerung!$A$17:$E$500,5,FALSE)</f>
        <v>2</v>
      </c>
      <c r="J192" s="77">
        <f>VLOOKUP(E192,Steuerung!$A$17:$F$500,6,FALSE)</f>
        <v>58.333333333333329</v>
      </c>
      <c r="K192" s="7">
        <f>VLOOKUP(F192,Steuerung!$A$17:$G$500,7,FALSE)</f>
        <v>1</v>
      </c>
      <c r="L192" s="7">
        <f>VLOOKUP(F192,Steuerung!$A$17:$H$500,8,FALSE)</f>
        <v>23</v>
      </c>
      <c r="M192" s="77">
        <f t="shared" si="29"/>
        <v>81.333333333333329</v>
      </c>
      <c r="N192" s="134">
        <f t="shared" si="30"/>
        <v>539.24</v>
      </c>
      <c r="O192" s="134">
        <f t="shared" si="31"/>
        <v>386.74999999999994</v>
      </c>
      <c r="P192" s="134">
        <f t="shared" si="32"/>
        <v>152.49</v>
      </c>
      <c r="Q192" s="67">
        <f>VLOOKUP(E192,Steuerung!$A$17:$B$500,2,FALSE)</f>
        <v>0</v>
      </c>
      <c r="R192" s="67">
        <f>VLOOKUP(F192,Steuerung!$A$17:$B$500,2,FALSE)</f>
        <v>0</v>
      </c>
      <c r="S192" s="159">
        <f t="shared" ref="S192:S255" si="40">IFERROR(O192/Q192,0)</f>
        <v>0</v>
      </c>
      <c r="T192" s="159">
        <f t="shared" ref="T192:T255" si="41">IFERROR(P192/R192,0)</f>
        <v>0</v>
      </c>
      <c r="U192" s="135" t="e">
        <f t="shared" ref="U192:U223" si="42">IF(J192&gt;0,O192/Q192*SVS_UHR,0)</f>
        <v>#DIV/0!</v>
      </c>
      <c r="V192" s="135" t="e">
        <f t="shared" ref="V192:V223" si="43">IF(K192&gt;0,P192/R192*SVS_UHR,0)</f>
        <v>#DIV/0!</v>
      </c>
      <c r="W192" s="135" t="e">
        <f t="shared" si="33"/>
        <v>#DIV/0!</v>
      </c>
    </row>
    <row r="193" spans="1:23" ht="12.75" customHeight="1" x14ac:dyDescent="0.2">
      <c r="A193" s="131" t="s">
        <v>4210</v>
      </c>
      <c r="B193" s="123" t="s">
        <v>4211</v>
      </c>
      <c r="C193" s="123"/>
      <c r="D193" s="123" t="s">
        <v>795</v>
      </c>
      <c r="E193" s="123" t="s">
        <v>166</v>
      </c>
      <c r="F193" s="123" t="s">
        <v>164</v>
      </c>
      <c r="G193" s="123" t="s">
        <v>1790</v>
      </c>
      <c r="H193" s="511">
        <v>14.92</v>
      </c>
      <c r="I193" s="7">
        <f>VLOOKUP(E193,Steuerung!$A$17:$E$500,5,FALSE)</f>
        <v>2</v>
      </c>
      <c r="J193" s="77">
        <f>VLOOKUP(E193,Steuerung!$A$17:$F$500,6,FALSE)</f>
        <v>58.333333333333329</v>
      </c>
      <c r="K193" s="7">
        <f>VLOOKUP(F193,Steuerung!$A$17:$G$500,7,FALSE)</f>
        <v>1</v>
      </c>
      <c r="L193" s="7">
        <f>VLOOKUP(F193,Steuerung!$A$17:$H$500,8,FALSE)</f>
        <v>23</v>
      </c>
      <c r="M193" s="77">
        <f t="shared" si="29"/>
        <v>81.333333333333329</v>
      </c>
      <c r="N193" s="134">
        <f t="shared" si="30"/>
        <v>1213.4933333333333</v>
      </c>
      <c r="O193" s="134">
        <f t="shared" si="31"/>
        <v>870.33333333333326</v>
      </c>
      <c r="P193" s="134">
        <f t="shared" si="32"/>
        <v>343.16</v>
      </c>
      <c r="Q193" s="67">
        <f>VLOOKUP(E193,Steuerung!$A$17:$B$500,2,FALSE)</f>
        <v>0</v>
      </c>
      <c r="R193" s="67">
        <f>VLOOKUP(F193,Steuerung!$A$17:$B$500,2,FALSE)</f>
        <v>0</v>
      </c>
      <c r="S193" s="159">
        <f t="shared" si="40"/>
        <v>0</v>
      </c>
      <c r="T193" s="159">
        <f t="shared" si="41"/>
        <v>0</v>
      </c>
      <c r="U193" s="135" t="e">
        <f t="shared" si="42"/>
        <v>#DIV/0!</v>
      </c>
      <c r="V193" s="135" t="e">
        <f t="shared" si="43"/>
        <v>#DIV/0!</v>
      </c>
      <c r="W193" s="135" t="e">
        <f t="shared" si="33"/>
        <v>#DIV/0!</v>
      </c>
    </row>
    <row r="194" spans="1:23" ht="12.75" customHeight="1" x14ac:dyDescent="0.2">
      <c r="A194" s="131" t="s">
        <v>4212</v>
      </c>
      <c r="B194" s="123" t="s">
        <v>3095</v>
      </c>
      <c r="C194" s="123"/>
      <c r="D194" s="123" t="s">
        <v>795</v>
      </c>
      <c r="E194" s="123" t="s">
        <v>166</v>
      </c>
      <c r="F194" s="123" t="s">
        <v>164</v>
      </c>
      <c r="G194" s="123" t="s">
        <v>1790</v>
      </c>
      <c r="H194" s="511">
        <v>6.63</v>
      </c>
      <c r="I194" s="7">
        <f>VLOOKUP(E194,Steuerung!$A$17:$E$500,5,FALSE)</f>
        <v>2</v>
      </c>
      <c r="J194" s="77">
        <f>VLOOKUP(E194,Steuerung!$A$17:$F$500,6,FALSE)</f>
        <v>58.333333333333329</v>
      </c>
      <c r="K194" s="7">
        <f>VLOOKUP(F194,Steuerung!$A$17:$G$500,7,FALSE)</f>
        <v>1</v>
      </c>
      <c r="L194" s="7">
        <f>VLOOKUP(F194,Steuerung!$A$17:$H$500,8,FALSE)</f>
        <v>23</v>
      </c>
      <c r="M194" s="77">
        <f t="shared" si="29"/>
        <v>81.333333333333329</v>
      </c>
      <c r="N194" s="134">
        <f t="shared" si="30"/>
        <v>539.24</v>
      </c>
      <c r="O194" s="134">
        <f t="shared" si="31"/>
        <v>386.74999999999994</v>
      </c>
      <c r="P194" s="134">
        <f t="shared" si="32"/>
        <v>152.49</v>
      </c>
      <c r="Q194" s="67">
        <f>VLOOKUP(E194,Steuerung!$A$17:$B$500,2,FALSE)</f>
        <v>0</v>
      </c>
      <c r="R194" s="67">
        <f>VLOOKUP(F194,Steuerung!$A$17:$B$500,2,FALSE)</f>
        <v>0</v>
      </c>
      <c r="S194" s="159">
        <f t="shared" si="40"/>
        <v>0</v>
      </c>
      <c r="T194" s="159">
        <f t="shared" si="41"/>
        <v>0</v>
      </c>
      <c r="U194" s="135" t="e">
        <f t="shared" si="42"/>
        <v>#DIV/0!</v>
      </c>
      <c r="V194" s="135" t="e">
        <f t="shared" si="43"/>
        <v>#DIV/0!</v>
      </c>
      <c r="W194" s="135" t="e">
        <f t="shared" si="33"/>
        <v>#DIV/0!</v>
      </c>
    </row>
    <row r="195" spans="1:23" ht="12.75" customHeight="1" x14ac:dyDescent="0.2">
      <c r="A195" s="131" t="s">
        <v>4212</v>
      </c>
      <c r="B195" s="123" t="s">
        <v>4211</v>
      </c>
      <c r="C195" s="123"/>
      <c r="D195" s="123" t="s">
        <v>795</v>
      </c>
      <c r="E195" s="123" t="s">
        <v>166</v>
      </c>
      <c r="F195" s="123" t="s">
        <v>164</v>
      </c>
      <c r="G195" s="123" t="s">
        <v>1790</v>
      </c>
      <c r="H195" s="511">
        <v>14.92</v>
      </c>
      <c r="I195" s="7">
        <f>VLOOKUP(E195,Steuerung!$A$17:$E$500,5,FALSE)</f>
        <v>2</v>
      </c>
      <c r="J195" s="77">
        <f>VLOOKUP(E195,Steuerung!$A$17:$F$500,6,FALSE)</f>
        <v>58.333333333333329</v>
      </c>
      <c r="K195" s="7">
        <f>VLOOKUP(F195,Steuerung!$A$17:$G$500,7,FALSE)</f>
        <v>1</v>
      </c>
      <c r="L195" s="7">
        <f>VLOOKUP(F195,Steuerung!$A$17:$H$500,8,FALSE)</f>
        <v>23</v>
      </c>
      <c r="M195" s="77">
        <f t="shared" si="29"/>
        <v>81.333333333333329</v>
      </c>
      <c r="N195" s="134">
        <f t="shared" si="30"/>
        <v>1213.4933333333333</v>
      </c>
      <c r="O195" s="134">
        <f t="shared" si="31"/>
        <v>870.33333333333326</v>
      </c>
      <c r="P195" s="134">
        <f t="shared" si="32"/>
        <v>343.16</v>
      </c>
      <c r="Q195" s="67">
        <f>VLOOKUP(E195,Steuerung!$A$17:$B$500,2,FALSE)</f>
        <v>0</v>
      </c>
      <c r="R195" s="67">
        <f>VLOOKUP(F195,Steuerung!$A$17:$B$500,2,FALSE)</f>
        <v>0</v>
      </c>
      <c r="S195" s="159">
        <f t="shared" si="40"/>
        <v>0</v>
      </c>
      <c r="T195" s="159">
        <f t="shared" si="41"/>
        <v>0</v>
      </c>
      <c r="U195" s="135" t="e">
        <f t="shared" si="42"/>
        <v>#DIV/0!</v>
      </c>
      <c r="V195" s="135" t="e">
        <f t="shared" si="43"/>
        <v>#DIV/0!</v>
      </c>
      <c r="W195" s="135" t="e">
        <f t="shared" si="33"/>
        <v>#DIV/0!</v>
      </c>
    </row>
    <row r="196" spans="1:23" ht="12.75" customHeight="1" x14ac:dyDescent="0.2">
      <c r="A196" s="131" t="s">
        <v>4213</v>
      </c>
      <c r="B196" s="123" t="s">
        <v>794</v>
      </c>
      <c r="C196" s="123"/>
      <c r="D196" s="123" t="s">
        <v>795</v>
      </c>
      <c r="E196" s="123" t="s">
        <v>187</v>
      </c>
      <c r="F196" s="123" t="s">
        <v>187</v>
      </c>
      <c r="G196" s="123" t="s">
        <v>1308</v>
      </c>
      <c r="H196" s="511">
        <v>104.19</v>
      </c>
      <c r="I196" s="7">
        <f>VLOOKUP(E196,Steuerung!$A$17:$E$500,5,FALSE)</f>
        <v>2</v>
      </c>
      <c r="J196" s="77">
        <f>VLOOKUP(E196,Steuerung!$A$17:$F$500,6,FALSE)</f>
        <v>58.333333333333329</v>
      </c>
      <c r="K196" s="7">
        <f>VLOOKUP(F196,Steuerung!$A$17:$G$500,7,FALSE)</f>
        <v>2</v>
      </c>
      <c r="L196" s="7">
        <f>VLOOKUP(F196,Steuerung!$A$17:$H$500,8,FALSE)</f>
        <v>46</v>
      </c>
      <c r="M196" s="77">
        <f t="shared" si="29"/>
        <v>104.33333333333333</v>
      </c>
      <c r="N196" s="134">
        <f t="shared" si="30"/>
        <v>10870.49</v>
      </c>
      <c r="O196" s="134">
        <f t="shared" si="31"/>
        <v>6077.7499999999991</v>
      </c>
      <c r="P196" s="134">
        <f t="shared" si="32"/>
        <v>4792.74</v>
      </c>
      <c r="Q196" s="67">
        <f>VLOOKUP(E196,Steuerung!$A$17:$B$500,2,FALSE)</f>
        <v>0</v>
      </c>
      <c r="R196" s="67">
        <f>VLOOKUP(F196,Steuerung!$A$17:$B$500,2,FALSE)</f>
        <v>0</v>
      </c>
      <c r="S196" s="159">
        <f t="shared" si="40"/>
        <v>0</v>
      </c>
      <c r="T196" s="159">
        <f t="shared" si="41"/>
        <v>0</v>
      </c>
      <c r="U196" s="135" t="e">
        <f t="shared" si="42"/>
        <v>#DIV/0!</v>
      </c>
      <c r="V196" s="135" t="e">
        <f t="shared" si="43"/>
        <v>#DIV/0!</v>
      </c>
      <c r="W196" s="135" t="e">
        <f t="shared" si="33"/>
        <v>#DIV/0!</v>
      </c>
    </row>
    <row r="197" spans="1:23" ht="12.75" customHeight="1" x14ac:dyDescent="0.2">
      <c r="A197" s="133" t="s">
        <v>4214</v>
      </c>
      <c r="B197" s="132" t="s">
        <v>1159</v>
      </c>
      <c r="C197" s="132"/>
      <c r="D197" s="131" t="s">
        <v>1160</v>
      </c>
      <c r="E197" s="123" t="s">
        <v>243</v>
      </c>
      <c r="F197" s="123" t="s">
        <v>243</v>
      </c>
      <c r="G197" s="132" t="s">
        <v>822</v>
      </c>
      <c r="H197" s="132">
        <v>3.73</v>
      </c>
      <c r="I197" s="7">
        <f>VLOOKUP(E197,Steuerung!$A$17:$E$500,5,FALSE)</f>
        <v>5</v>
      </c>
      <c r="J197" s="77">
        <f>VLOOKUP(E197,Steuerung!$A$17:$F$500,6,FALSE)</f>
        <v>137.33333333333334</v>
      </c>
      <c r="K197" s="7">
        <f>VLOOKUP(F197,Steuerung!$A$17:$G$500,7,FALSE)</f>
        <v>5</v>
      </c>
      <c r="L197" s="7">
        <f>VLOOKUP(F197,Steuerung!$A$17:$H$500,8,FALSE)</f>
        <v>113</v>
      </c>
      <c r="M197" s="77">
        <f t="shared" si="29"/>
        <v>250.33333333333334</v>
      </c>
      <c r="N197" s="134">
        <f t="shared" si="30"/>
        <v>933.74333333333334</v>
      </c>
      <c r="O197" s="134">
        <f t="shared" si="31"/>
        <v>512.25333333333333</v>
      </c>
      <c r="P197" s="134">
        <f t="shared" si="32"/>
        <v>421.49</v>
      </c>
      <c r="Q197" s="67">
        <f>VLOOKUP(E197,Steuerung!$A$17:$B$500,2,FALSE)</f>
        <v>0</v>
      </c>
      <c r="R197" s="67">
        <f>VLOOKUP(F197,Steuerung!$A$17:$B$500,2,FALSE)</f>
        <v>0</v>
      </c>
      <c r="S197" s="159">
        <f t="shared" si="40"/>
        <v>0</v>
      </c>
      <c r="T197" s="159">
        <f t="shared" si="41"/>
        <v>0</v>
      </c>
      <c r="U197" s="135" t="e">
        <f t="shared" si="42"/>
        <v>#DIV/0!</v>
      </c>
      <c r="V197" s="135" t="e">
        <f t="shared" si="43"/>
        <v>#DIV/0!</v>
      </c>
      <c r="W197" s="135" t="e">
        <f t="shared" si="33"/>
        <v>#DIV/0!</v>
      </c>
    </row>
    <row r="198" spans="1:23" ht="12.75" customHeight="1" x14ac:dyDescent="0.2">
      <c r="A198" s="131" t="s">
        <v>4215</v>
      </c>
      <c r="B198" s="123" t="s">
        <v>4216</v>
      </c>
      <c r="C198" s="123"/>
      <c r="D198" s="123" t="s">
        <v>1160</v>
      </c>
      <c r="E198" s="123" t="s">
        <v>243</v>
      </c>
      <c r="F198" s="123" t="s">
        <v>243</v>
      </c>
      <c r="G198" s="123" t="s">
        <v>1308</v>
      </c>
      <c r="H198" s="511">
        <v>11.38</v>
      </c>
      <c r="I198" s="7">
        <f>VLOOKUP(E198,Steuerung!$A$17:$E$500,5,FALSE)</f>
        <v>5</v>
      </c>
      <c r="J198" s="77">
        <f>VLOOKUP(E198,Steuerung!$A$17:$F$500,6,FALSE)</f>
        <v>137.33333333333334</v>
      </c>
      <c r="K198" s="7">
        <f>VLOOKUP(F198,Steuerung!$A$17:$G$500,7,FALSE)</f>
        <v>5</v>
      </c>
      <c r="L198" s="7">
        <f>VLOOKUP(F198,Steuerung!$A$17:$H$500,8,FALSE)</f>
        <v>113</v>
      </c>
      <c r="M198" s="77">
        <f t="shared" si="29"/>
        <v>250.33333333333334</v>
      </c>
      <c r="N198" s="134">
        <f t="shared" si="30"/>
        <v>2848.7933333333335</v>
      </c>
      <c r="O198" s="134">
        <f t="shared" si="31"/>
        <v>1562.8533333333335</v>
      </c>
      <c r="P198" s="134">
        <f t="shared" si="32"/>
        <v>1285.94</v>
      </c>
      <c r="Q198" s="67">
        <f>VLOOKUP(E198,Steuerung!$A$17:$B$500,2,FALSE)</f>
        <v>0</v>
      </c>
      <c r="R198" s="67">
        <f>VLOOKUP(F198,Steuerung!$A$17:$B$500,2,FALSE)</f>
        <v>0</v>
      </c>
      <c r="S198" s="159">
        <f t="shared" si="40"/>
        <v>0</v>
      </c>
      <c r="T198" s="159">
        <f t="shared" si="41"/>
        <v>0</v>
      </c>
      <c r="U198" s="135" t="e">
        <f t="shared" si="42"/>
        <v>#DIV/0!</v>
      </c>
      <c r="V198" s="135" t="e">
        <f t="shared" si="43"/>
        <v>#DIV/0!</v>
      </c>
      <c r="W198" s="135" t="e">
        <f t="shared" si="33"/>
        <v>#DIV/0!</v>
      </c>
    </row>
    <row r="199" spans="1:23" ht="12.75" customHeight="1" x14ac:dyDescent="0.2">
      <c r="A199" s="133" t="s">
        <v>4217</v>
      </c>
      <c r="B199" s="132" t="s">
        <v>4218</v>
      </c>
      <c r="C199" s="132"/>
      <c r="D199" s="131" t="s">
        <v>1160</v>
      </c>
      <c r="E199" s="123" t="s">
        <v>243</v>
      </c>
      <c r="F199" s="123" t="s">
        <v>243</v>
      </c>
      <c r="G199" s="132" t="s">
        <v>822</v>
      </c>
      <c r="H199" s="132">
        <v>15.96</v>
      </c>
      <c r="I199" s="7">
        <f>VLOOKUP(E199,Steuerung!$A$17:$E$500,5,FALSE)</f>
        <v>5</v>
      </c>
      <c r="J199" s="77">
        <f>VLOOKUP(E199,Steuerung!$A$17:$F$500,6,FALSE)</f>
        <v>137.33333333333334</v>
      </c>
      <c r="K199" s="7">
        <f>VLOOKUP(F199,Steuerung!$A$17:$G$500,7,FALSE)</f>
        <v>5</v>
      </c>
      <c r="L199" s="7">
        <f>VLOOKUP(F199,Steuerung!$A$17:$H$500,8,FALSE)</f>
        <v>113</v>
      </c>
      <c r="M199" s="77">
        <f t="shared" si="29"/>
        <v>250.33333333333334</v>
      </c>
      <c r="N199" s="134">
        <f t="shared" si="30"/>
        <v>3995.32</v>
      </c>
      <c r="O199" s="134">
        <f t="shared" si="31"/>
        <v>2191.84</v>
      </c>
      <c r="P199" s="134">
        <f t="shared" si="32"/>
        <v>1803.48</v>
      </c>
      <c r="Q199" s="67">
        <f>VLOOKUP(E199,Steuerung!$A$17:$B$500,2,FALSE)</f>
        <v>0</v>
      </c>
      <c r="R199" s="67">
        <f>VLOOKUP(F199,Steuerung!$A$17:$B$500,2,FALSE)</f>
        <v>0</v>
      </c>
      <c r="S199" s="159">
        <f t="shared" si="40"/>
        <v>0</v>
      </c>
      <c r="T199" s="159">
        <f t="shared" si="41"/>
        <v>0</v>
      </c>
      <c r="U199" s="135" t="e">
        <f t="shared" si="42"/>
        <v>#DIV/0!</v>
      </c>
      <c r="V199" s="135" t="e">
        <f t="shared" si="43"/>
        <v>#DIV/0!</v>
      </c>
      <c r="W199" s="135" t="e">
        <f t="shared" si="33"/>
        <v>#DIV/0!</v>
      </c>
    </row>
    <row r="200" spans="1:23" ht="12.75" customHeight="1" x14ac:dyDescent="0.2">
      <c r="A200" s="131" t="s">
        <v>4219</v>
      </c>
      <c r="B200" s="123" t="s">
        <v>1159</v>
      </c>
      <c r="C200" s="123"/>
      <c r="D200" s="123" t="s">
        <v>1160</v>
      </c>
      <c r="E200" s="123" t="s">
        <v>243</v>
      </c>
      <c r="F200" s="123" t="s">
        <v>243</v>
      </c>
      <c r="G200" s="123" t="s">
        <v>1308</v>
      </c>
      <c r="H200" s="511">
        <v>40.200000000000003</v>
      </c>
      <c r="I200" s="7">
        <f>VLOOKUP(E200,Steuerung!$A$17:$E$500,5,FALSE)</f>
        <v>5</v>
      </c>
      <c r="J200" s="77">
        <f>VLOOKUP(E200,Steuerung!$A$17:$F$500,6,FALSE)</f>
        <v>137.33333333333334</v>
      </c>
      <c r="K200" s="7">
        <f>VLOOKUP(F200,Steuerung!$A$17:$G$500,7,FALSE)</f>
        <v>5</v>
      </c>
      <c r="L200" s="7">
        <f>VLOOKUP(F200,Steuerung!$A$17:$H$500,8,FALSE)</f>
        <v>113</v>
      </c>
      <c r="M200" s="77">
        <f t="shared" si="29"/>
        <v>250.33333333333334</v>
      </c>
      <c r="N200" s="134">
        <f t="shared" si="30"/>
        <v>10063.400000000001</v>
      </c>
      <c r="O200" s="134">
        <f t="shared" si="31"/>
        <v>5520.8000000000011</v>
      </c>
      <c r="P200" s="134">
        <f t="shared" si="32"/>
        <v>4542.6000000000004</v>
      </c>
      <c r="Q200" s="67">
        <f>VLOOKUP(E200,Steuerung!$A$17:$B$500,2,FALSE)</f>
        <v>0</v>
      </c>
      <c r="R200" s="67">
        <f>VLOOKUP(F200,Steuerung!$A$17:$B$500,2,FALSE)</f>
        <v>0</v>
      </c>
      <c r="S200" s="159">
        <f t="shared" si="40"/>
        <v>0</v>
      </c>
      <c r="T200" s="159">
        <f t="shared" si="41"/>
        <v>0</v>
      </c>
      <c r="U200" s="135" t="e">
        <f t="shared" si="42"/>
        <v>#DIV/0!</v>
      </c>
      <c r="V200" s="135" t="e">
        <f t="shared" si="43"/>
        <v>#DIV/0!</v>
      </c>
      <c r="W200" s="135" t="e">
        <f t="shared" si="33"/>
        <v>#DIV/0!</v>
      </c>
    </row>
    <row r="201" spans="1:23" ht="12.75" customHeight="1" x14ac:dyDescent="0.2">
      <c r="A201" s="131" t="s">
        <v>4220</v>
      </c>
      <c r="B201" s="123" t="s">
        <v>3074</v>
      </c>
      <c r="C201" s="123"/>
      <c r="D201" s="123" t="s">
        <v>1160</v>
      </c>
      <c r="E201" s="123" t="s">
        <v>239</v>
      </c>
      <c r="F201" s="123" t="s">
        <v>239</v>
      </c>
      <c r="G201" s="123" t="s">
        <v>1308</v>
      </c>
      <c r="H201" s="511">
        <v>15.71</v>
      </c>
      <c r="I201" s="7">
        <f>VLOOKUP(E201,Steuerung!$A$17:$E$500,5,FALSE)</f>
        <v>2</v>
      </c>
      <c r="J201" s="77">
        <f>VLOOKUP(E201,Steuerung!$A$17:$F$500,6,FALSE)</f>
        <v>58.333333333333329</v>
      </c>
      <c r="K201" s="7">
        <f>VLOOKUP(F201,Steuerung!$A$17:$G$500,7,FALSE)</f>
        <v>2</v>
      </c>
      <c r="L201" s="7">
        <f>VLOOKUP(F201,Steuerung!$A$17:$H$500,8,FALSE)</f>
        <v>46</v>
      </c>
      <c r="M201" s="77">
        <f t="shared" si="29"/>
        <v>104.33333333333333</v>
      </c>
      <c r="N201" s="134">
        <f t="shared" si="30"/>
        <v>1639.0766666666666</v>
      </c>
      <c r="O201" s="134">
        <f t="shared" si="31"/>
        <v>916.41666666666663</v>
      </c>
      <c r="P201" s="134">
        <f t="shared" si="32"/>
        <v>722.66000000000008</v>
      </c>
      <c r="Q201" s="67">
        <f>VLOOKUP(E201,Steuerung!$A$17:$B$500,2,FALSE)</f>
        <v>0</v>
      </c>
      <c r="R201" s="67">
        <f>VLOOKUP(F201,Steuerung!$A$17:$B$500,2,FALSE)</f>
        <v>0</v>
      </c>
      <c r="S201" s="159">
        <f t="shared" si="40"/>
        <v>0</v>
      </c>
      <c r="T201" s="159">
        <f t="shared" si="41"/>
        <v>0</v>
      </c>
      <c r="U201" s="135" t="e">
        <f t="shared" si="42"/>
        <v>#DIV/0!</v>
      </c>
      <c r="V201" s="135" t="e">
        <f t="shared" si="43"/>
        <v>#DIV/0!</v>
      </c>
      <c r="W201" s="135" t="e">
        <f t="shared" si="33"/>
        <v>#DIV/0!</v>
      </c>
    </row>
    <row r="202" spans="1:23" ht="12.75" customHeight="1" x14ac:dyDescent="0.2">
      <c r="A202" s="131" t="s">
        <v>4221</v>
      </c>
      <c r="B202" s="123" t="s">
        <v>1159</v>
      </c>
      <c r="C202" s="123"/>
      <c r="D202" s="123" t="s">
        <v>1160</v>
      </c>
      <c r="E202" s="123" t="s">
        <v>243</v>
      </c>
      <c r="F202" s="123" t="s">
        <v>243</v>
      </c>
      <c r="G202" s="123" t="s">
        <v>1308</v>
      </c>
      <c r="H202" s="511">
        <v>11.88</v>
      </c>
      <c r="I202" s="7">
        <f>VLOOKUP(E202,Steuerung!$A$17:$E$500,5,FALSE)</f>
        <v>5</v>
      </c>
      <c r="J202" s="77">
        <f>VLOOKUP(E202,Steuerung!$A$17:$F$500,6,FALSE)</f>
        <v>137.33333333333334</v>
      </c>
      <c r="K202" s="7">
        <f>VLOOKUP(F202,Steuerung!$A$17:$G$500,7,FALSE)</f>
        <v>5</v>
      </c>
      <c r="L202" s="7">
        <f>VLOOKUP(F202,Steuerung!$A$17:$H$500,8,FALSE)</f>
        <v>113</v>
      </c>
      <c r="M202" s="77">
        <f t="shared" si="29"/>
        <v>250.33333333333334</v>
      </c>
      <c r="N202" s="134">
        <f t="shared" si="30"/>
        <v>2973.9600000000005</v>
      </c>
      <c r="O202" s="134">
        <f t="shared" si="31"/>
        <v>1631.5200000000002</v>
      </c>
      <c r="P202" s="134">
        <f t="shared" si="32"/>
        <v>1342.44</v>
      </c>
      <c r="Q202" s="67">
        <f>VLOOKUP(E202,Steuerung!$A$17:$B$500,2,FALSE)</f>
        <v>0</v>
      </c>
      <c r="R202" s="67">
        <f>VLOOKUP(F202,Steuerung!$A$17:$B$500,2,FALSE)</f>
        <v>0</v>
      </c>
      <c r="S202" s="159">
        <f t="shared" si="40"/>
        <v>0</v>
      </c>
      <c r="T202" s="159">
        <f t="shared" si="41"/>
        <v>0</v>
      </c>
      <c r="U202" s="135" t="e">
        <f t="shared" si="42"/>
        <v>#DIV/0!</v>
      </c>
      <c r="V202" s="135" t="e">
        <f t="shared" si="43"/>
        <v>#DIV/0!</v>
      </c>
      <c r="W202" s="135" t="e">
        <f t="shared" si="33"/>
        <v>#DIV/0!</v>
      </c>
    </row>
    <row r="203" spans="1:23" ht="12.75" customHeight="1" x14ac:dyDescent="0.2">
      <c r="A203" s="131" t="s">
        <v>4222</v>
      </c>
      <c r="B203" s="123" t="s">
        <v>852</v>
      </c>
      <c r="C203" s="123"/>
      <c r="D203" s="123" t="s">
        <v>853</v>
      </c>
      <c r="E203" s="123" t="s">
        <v>260</v>
      </c>
      <c r="F203" s="123" t="s">
        <v>260</v>
      </c>
      <c r="G203" s="123" t="s">
        <v>1308</v>
      </c>
      <c r="H203" s="511">
        <v>15.96</v>
      </c>
      <c r="I203" s="7">
        <f>VLOOKUP(E203,Steuerung!$A$17:$E$500,5,FALSE)</f>
        <v>2</v>
      </c>
      <c r="J203" s="77">
        <f>VLOOKUP(E203,Steuerung!$A$17:$F$500,6,FALSE)</f>
        <v>58.333333333333329</v>
      </c>
      <c r="K203" s="7">
        <f>VLOOKUP(F203,Steuerung!$A$17:$G$500,7,FALSE)</f>
        <v>2</v>
      </c>
      <c r="L203" s="7">
        <f>VLOOKUP(F203,Steuerung!$A$17:$H$500,8,FALSE)</f>
        <v>46</v>
      </c>
      <c r="M203" s="77">
        <f t="shared" si="29"/>
        <v>104.33333333333333</v>
      </c>
      <c r="N203" s="134">
        <f t="shared" si="30"/>
        <v>1665.16</v>
      </c>
      <c r="O203" s="134">
        <f t="shared" si="31"/>
        <v>931</v>
      </c>
      <c r="P203" s="134">
        <f t="shared" si="32"/>
        <v>734.16000000000008</v>
      </c>
      <c r="Q203" s="67">
        <f>VLOOKUP(E203,Steuerung!$A$17:$B$500,2,FALSE)</f>
        <v>0</v>
      </c>
      <c r="R203" s="67">
        <f>VLOOKUP(F203,Steuerung!$A$17:$B$500,2,FALSE)</f>
        <v>0</v>
      </c>
      <c r="S203" s="159">
        <f t="shared" si="40"/>
        <v>0</v>
      </c>
      <c r="T203" s="159">
        <f t="shared" si="41"/>
        <v>0</v>
      </c>
      <c r="U203" s="135" t="e">
        <f t="shared" si="42"/>
        <v>#DIV/0!</v>
      </c>
      <c r="V203" s="135" t="e">
        <f t="shared" si="43"/>
        <v>#DIV/0!</v>
      </c>
      <c r="W203" s="135" t="e">
        <f t="shared" si="33"/>
        <v>#DIV/0!</v>
      </c>
    </row>
    <row r="204" spans="1:23" ht="12.75" customHeight="1" x14ac:dyDescent="0.2">
      <c r="A204" s="131" t="s">
        <v>4223</v>
      </c>
      <c r="B204" s="123" t="s">
        <v>1159</v>
      </c>
      <c r="C204" s="123"/>
      <c r="D204" s="123" t="s">
        <v>1160</v>
      </c>
      <c r="E204" s="123" t="s">
        <v>243</v>
      </c>
      <c r="F204" s="123" t="s">
        <v>243</v>
      </c>
      <c r="G204" s="123" t="s">
        <v>1308</v>
      </c>
      <c r="H204" s="511">
        <v>40.51</v>
      </c>
      <c r="I204" s="7">
        <f>VLOOKUP(E204,Steuerung!$A$17:$E$500,5,FALSE)</f>
        <v>5</v>
      </c>
      <c r="J204" s="77">
        <f>VLOOKUP(E204,Steuerung!$A$17:$F$500,6,FALSE)</f>
        <v>137.33333333333334</v>
      </c>
      <c r="K204" s="7">
        <f>VLOOKUP(F204,Steuerung!$A$17:$G$500,7,FALSE)</f>
        <v>5</v>
      </c>
      <c r="L204" s="7">
        <f>VLOOKUP(F204,Steuerung!$A$17:$H$500,8,FALSE)</f>
        <v>113</v>
      </c>
      <c r="M204" s="77">
        <f t="shared" si="29"/>
        <v>250.33333333333334</v>
      </c>
      <c r="N204" s="134">
        <f t="shared" si="30"/>
        <v>10141.003333333334</v>
      </c>
      <c r="O204" s="134">
        <f t="shared" si="31"/>
        <v>5563.373333333333</v>
      </c>
      <c r="P204" s="134">
        <f t="shared" si="32"/>
        <v>4577.63</v>
      </c>
      <c r="Q204" s="67">
        <f>VLOOKUP(E204,Steuerung!$A$17:$B$500,2,FALSE)</f>
        <v>0</v>
      </c>
      <c r="R204" s="67">
        <f>VLOOKUP(F204,Steuerung!$A$17:$B$500,2,FALSE)</f>
        <v>0</v>
      </c>
      <c r="S204" s="159">
        <f t="shared" si="40"/>
        <v>0</v>
      </c>
      <c r="T204" s="159">
        <f t="shared" si="41"/>
        <v>0</v>
      </c>
      <c r="U204" s="135" t="e">
        <f t="shared" si="42"/>
        <v>#DIV/0!</v>
      </c>
      <c r="V204" s="135" t="e">
        <f t="shared" si="43"/>
        <v>#DIV/0!</v>
      </c>
      <c r="W204" s="135" t="e">
        <f t="shared" si="33"/>
        <v>#DIV/0!</v>
      </c>
    </row>
    <row r="205" spans="1:23" ht="12.75" customHeight="1" x14ac:dyDescent="0.2">
      <c r="A205" s="131" t="s">
        <v>4224</v>
      </c>
      <c r="B205" s="123" t="s">
        <v>852</v>
      </c>
      <c r="C205" s="123"/>
      <c r="D205" s="123" t="s">
        <v>853</v>
      </c>
      <c r="E205" s="123" t="s">
        <v>260</v>
      </c>
      <c r="F205" s="123" t="s">
        <v>260</v>
      </c>
      <c r="G205" s="123" t="s">
        <v>1308</v>
      </c>
      <c r="H205" s="511">
        <v>15.71</v>
      </c>
      <c r="I205" s="7">
        <f>VLOOKUP(E205,Steuerung!$A$17:$E$500,5,FALSE)</f>
        <v>2</v>
      </c>
      <c r="J205" s="77">
        <f>VLOOKUP(E205,Steuerung!$A$17:$F$500,6,FALSE)</f>
        <v>58.333333333333329</v>
      </c>
      <c r="K205" s="7">
        <f>VLOOKUP(F205,Steuerung!$A$17:$G$500,7,FALSE)</f>
        <v>2</v>
      </c>
      <c r="L205" s="7">
        <f>VLOOKUP(F205,Steuerung!$A$17:$H$500,8,FALSE)</f>
        <v>46</v>
      </c>
      <c r="M205" s="77">
        <f t="shared" si="29"/>
        <v>104.33333333333333</v>
      </c>
      <c r="N205" s="134">
        <f t="shared" si="30"/>
        <v>1639.0766666666666</v>
      </c>
      <c r="O205" s="134">
        <f t="shared" si="31"/>
        <v>916.41666666666663</v>
      </c>
      <c r="P205" s="134">
        <f t="shared" si="32"/>
        <v>722.66000000000008</v>
      </c>
      <c r="Q205" s="67">
        <f>VLOOKUP(E205,Steuerung!$A$17:$B$500,2,FALSE)</f>
        <v>0</v>
      </c>
      <c r="R205" s="67">
        <f>VLOOKUP(F205,Steuerung!$A$17:$B$500,2,FALSE)</f>
        <v>0</v>
      </c>
      <c r="S205" s="159">
        <f t="shared" si="40"/>
        <v>0</v>
      </c>
      <c r="T205" s="159">
        <f t="shared" si="41"/>
        <v>0</v>
      </c>
      <c r="U205" s="135" t="e">
        <f t="shared" si="42"/>
        <v>#DIV/0!</v>
      </c>
      <c r="V205" s="135" t="e">
        <f t="shared" si="43"/>
        <v>#DIV/0!</v>
      </c>
      <c r="W205" s="135" t="e">
        <f t="shared" si="33"/>
        <v>#DIV/0!</v>
      </c>
    </row>
    <row r="206" spans="1:23" ht="12.75" customHeight="1" x14ac:dyDescent="0.2">
      <c r="A206" s="133" t="s">
        <v>4225</v>
      </c>
      <c r="B206" s="132" t="s">
        <v>1159</v>
      </c>
      <c r="C206" s="132"/>
      <c r="D206" s="131" t="s">
        <v>1160</v>
      </c>
      <c r="E206" s="123" t="s">
        <v>243</v>
      </c>
      <c r="F206" s="123" t="s">
        <v>243</v>
      </c>
      <c r="G206" s="132" t="s">
        <v>822</v>
      </c>
      <c r="H206" s="132">
        <v>5.13</v>
      </c>
      <c r="I206" s="7">
        <f>VLOOKUP(E206,Steuerung!$A$17:$E$500,5,FALSE)</f>
        <v>5</v>
      </c>
      <c r="J206" s="77">
        <f>VLOOKUP(E206,Steuerung!$A$17:$F$500,6,FALSE)</f>
        <v>137.33333333333334</v>
      </c>
      <c r="K206" s="7">
        <f>VLOOKUP(F206,Steuerung!$A$17:$G$500,7,FALSE)</f>
        <v>5</v>
      </c>
      <c r="L206" s="7">
        <f>VLOOKUP(F206,Steuerung!$A$17:$H$500,8,FALSE)</f>
        <v>113</v>
      </c>
      <c r="M206" s="77">
        <f t="shared" si="29"/>
        <v>250.33333333333334</v>
      </c>
      <c r="N206" s="134">
        <f t="shared" si="30"/>
        <v>1284.21</v>
      </c>
      <c r="O206" s="134">
        <f t="shared" si="31"/>
        <v>704.52</v>
      </c>
      <c r="P206" s="134">
        <f t="shared" si="32"/>
        <v>579.68999999999994</v>
      </c>
      <c r="Q206" s="67">
        <f>VLOOKUP(E206,Steuerung!$A$17:$B$500,2,FALSE)</f>
        <v>0</v>
      </c>
      <c r="R206" s="67">
        <f>VLOOKUP(F206,Steuerung!$A$17:$B$500,2,FALSE)</f>
        <v>0</v>
      </c>
      <c r="S206" s="159">
        <f t="shared" si="40"/>
        <v>0</v>
      </c>
      <c r="T206" s="159">
        <f t="shared" si="41"/>
        <v>0</v>
      </c>
      <c r="U206" s="135" t="e">
        <f t="shared" si="42"/>
        <v>#DIV/0!</v>
      </c>
      <c r="V206" s="135" t="e">
        <f t="shared" si="43"/>
        <v>#DIV/0!</v>
      </c>
      <c r="W206" s="135" t="e">
        <f t="shared" si="33"/>
        <v>#DIV/0!</v>
      </c>
    </row>
    <row r="207" spans="1:23" ht="12.75" customHeight="1" x14ac:dyDescent="0.2">
      <c r="A207" s="131" t="s">
        <v>4226</v>
      </c>
      <c r="B207" s="123" t="s">
        <v>1159</v>
      </c>
      <c r="C207" s="123"/>
      <c r="D207" s="123" t="s">
        <v>1160</v>
      </c>
      <c r="E207" s="123" t="s">
        <v>243</v>
      </c>
      <c r="F207" s="123" t="s">
        <v>243</v>
      </c>
      <c r="G207" s="123" t="s">
        <v>1308</v>
      </c>
      <c r="H207" s="511">
        <v>8.82</v>
      </c>
      <c r="I207" s="7">
        <f>VLOOKUP(E207,Steuerung!$A$17:$E$500,5,FALSE)</f>
        <v>5</v>
      </c>
      <c r="J207" s="77">
        <f>VLOOKUP(E207,Steuerung!$A$17:$F$500,6,FALSE)</f>
        <v>137.33333333333334</v>
      </c>
      <c r="K207" s="7">
        <f>VLOOKUP(F207,Steuerung!$A$17:$G$500,7,FALSE)</f>
        <v>5</v>
      </c>
      <c r="L207" s="7">
        <f>VLOOKUP(F207,Steuerung!$A$17:$H$500,8,FALSE)</f>
        <v>113</v>
      </c>
      <c r="M207" s="77">
        <f t="shared" si="29"/>
        <v>250.33333333333334</v>
      </c>
      <c r="N207" s="134">
        <f t="shared" si="30"/>
        <v>2207.94</v>
      </c>
      <c r="O207" s="134">
        <f t="shared" si="31"/>
        <v>1211.2800000000002</v>
      </c>
      <c r="P207" s="134">
        <f t="shared" si="32"/>
        <v>996.66000000000008</v>
      </c>
      <c r="Q207" s="67">
        <f>VLOOKUP(E207,Steuerung!$A$17:$B$500,2,FALSE)</f>
        <v>0</v>
      </c>
      <c r="R207" s="67">
        <f>VLOOKUP(F207,Steuerung!$A$17:$B$500,2,FALSE)</f>
        <v>0</v>
      </c>
      <c r="S207" s="159">
        <f t="shared" si="40"/>
        <v>0</v>
      </c>
      <c r="T207" s="159">
        <f t="shared" si="41"/>
        <v>0</v>
      </c>
      <c r="U207" s="135" t="e">
        <f t="shared" si="42"/>
        <v>#DIV/0!</v>
      </c>
      <c r="V207" s="135" t="e">
        <f t="shared" si="43"/>
        <v>#DIV/0!</v>
      </c>
      <c r="W207" s="135" t="e">
        <f t="shared" si="33"/>
        <v>#DIV/0!</v>
      </c>
    </row>
    <row r="208" spans="1:23" ht="12.75" customHeight="1" x14ac:dyDescent="0.2">
      <c r="A208" s="133" t="s">
        <v>4227</v>
      </c>
      <c r="B208" s="132" t="s">
        <v>1159</v>
      </c>
      <c r="C208" s="132"/>
      <c r="D208" s="131" t="s">
        <v>1160</v>
      </c>
      <c r="E208" s="123" t="s">
        <v>243</v>
      </c>
      <c r="F208" s="123" t="s">
        <v>243</v>
      </c>
      <c r="G208" s="132" t="s">
        <v>822</v>
      </c>
      <c r="H208" s="132">
        <v>5.13</v>
      </c>
      <c r="I208" s="7">
        <f>VLOOKUP(E208,Steuerung!$A$17:$E$500,5,FALSE)</f>
        <v>5</v>
      </c>
      <c r="J208" s="77">
        <f>VLOOKUP(E208,Steuerung!$A$17:$F$500,6,FALSE)</f>
        <v>137.33333333333334</v>
      </c>
      <c r="K208" s="7">
        <f>VLOOKUP(F208,Steuerung!$A$17:$G$500,7,FALSE)</f>
        <v>5</v>
      </c>
      <c r="L208" s="7">
        <f>VLOOKUP(F208,Steuerung!$A$17:$H$500,8,FALSE)</f>
        <v>113</v>
      </c>
      <c r="M208" s="77">
        <f t="shared" si="29"/>
        <v>250.33333333333334</v>
      </c>
      <c r="N208" s="134">
        <f t="shared" si="30"/>
        <v>1284.21</v>
      </c>
      <c r="O208" s="134">
        <f t="shared" si="31"/>
        <v>704.52</v>
      </c>
      <c r="P208" s="134">
        <f t="shared" si="32"/>
        <v>579.68999999999994</v>
      </c>
      <c r="Q208" s="67">
        <f>VLOOKUP(E208,Steuerung!$A$17:$B$500,2,FALSE)</f>
        <v>0</v>
      </c>
      <c r="R208" s="67">
        <f>VLOOKUP(F208,Steuerung!$A$17:$B$500,2,FALSE)</f>
        <v>0</v>
      </c>
      <c r="S208" s="159">
        <f t="shared" si="40"/>
        <v>0</v>
      </c>
      <c r="T208" s="159">
        <f t="shared" si="41"/>
        <v>0</v>
      </c>
      <c r="U208" s="135" t="e">
        <f t="shared" si="42"/>
        <v>#DIV/0!</v>
      </c>
      <c r="V208" s="135" t="e">
        <f t="shared" si="43"/>
        <v>#DIV/0!</v>
      </c>
      <c r="W208" s="135" t="e">
        <f t="shared" si="33"/>
        <v>#DIV/0!</v>
      </c>
    </row>
    <row r="209" spans="1:23" ht="12.75" customHeight="1" x14ac:dyDescent="0.2">
      <c r="A209" s="131" t="s">
        <v>4228</v>
      </c>
      <c r="B209" s="123" t="s">
        <v>1159</v>
      </c>
      <c r="C209" s="123"/>
      <c r="D209" s="123" t="s">
        <v>1160</v>
      </c>
      <c r="E209" s="123" t="s">
        <v>243</v>
      </c>
      <c r="F209" s="123" t="s">
        <v>243</v>
      </c>
      <c r="G209" s="123" t="s">
        <v>822</v>
      </c>
      <c r="H209" s="511">
        <v>15.15</v>
      </c>
      <c r="I209" s="7">
        <f>VLOOKUP(E209,Steuerung!$A$17:$E$500,5,FALSE)</f>
        <v>5</v>
      </c>
      <c r="J209" s="77">
        <f>VLOOKUP(E209,Steuerung!$A$17:$F$500,6,FALSE)</f>
        <v>137.33333333333334</v>
      </c>
      <c r="K209" s="7">
        <f>VLOOKUP(F209,Steuerung!$A$17:$G$500,7,FALSE)</f>
        <v>5</v>
      </c>
      <c r="L209" s="7">
        <f>VLOOKUP(F209,Steuerung!$A$17:$H$500,8,FALSE)</f>
        <v>113</v>
      </c>
      <c r="M209" s="77">
        <f t="shared" ref="M209:M272" si="44">J209+L209</f>
        <v>250.33333333333334</v>
      </c>
      <c r="N209" s="134">
        <f t="shared" ref="N209:N272" si="45">H209*M209</f>
        <v>3792.55</v>
      </c>
      <c r="O209" s="134">
        <f t="shared" ref="O209:O272" si="46">H209*J209</f>
        <v>2080.6000000000004</v>
      </c>
      <c r="P209" s="134">
        <f t="shared" ref="P209:P272" si="47">H209*L209</f>
        <v>1711.95</v>
      </c>
      <c r="Q209" s="67">
        <f>VLOOKUP(E209,Steuerung!$A$17:$B$500,2,FALSE)</f>
        <v>0</v>
      </c>
      <c r="R209" s="67">
        <f>VLOOKUP(F209,Steuerung!$A$17:$B$500,2,FALSE)</f>
        <v>0</v>
      </c>
      <c r="S209" s="159">
        <f t="shared" si="40"/>
        <v>0</v>
      </c>
      <c r="T209" s="159">
        <f t="shared" si="41"/>
        <v>0</v>
      </c>
      <c r="U209" s="135" t="e">
        <f t="shared" si="42"/>
        <v>#DIV/0!</v>
      </c>
      <c r="V209" s="135" t="e">
        <f t="shared" si="43"/>
        <v>#DIV/0!</v>
      </c>
      <c r="W209" s="135" t="e">
        <f t="shared" ref="W209:W272" si="48">U209+V209</f>
        <v>#DIV/0!</v>
      </c>
    </row>
    <row r="210" spans="1:23" ht="12.75" customHeight="1" x14ac:dyDescent="0.2">
      <c r="A210" s="131" t="s">
        <v>4229</v>
      </c>
      <c r="B210" s="123" t="s">
        <v>1159</v>
      </c>
      <c r="C210" s="123"/>
      <c r="D210" s="123" t="s">
        <v>1160</v>
      </c>
      <c r="E210" s="123" t="s">
        <v>243</v>
      </c>
      <c r="F210" s="123" t="s">
        <v>243</v>
      </c>
      <c r="G210" s="106" t="s">
        <v>822</v>
      </c>
      <c r="H210" s="106">
        <v>21</v>
      </c>
      <c r="I210" s="7">
        <f>VLOOKUP(E210,Steuerung!$A$17:$E$500,5,FALSE)</f>
        <v>5</v>
      </c>
      <c r="J210" s="77">
        <f>VLOOKUP(E210,Steuerung!$A$17:$F$500,6,FALSE)</f>
        <v>137.33333333333334</v>
      </c>
      <c r="K210" s="7">
        <f>VLOOKUP(F210,Steuerung!$A$17:$G$500,7,FALSE)</f>
        <v>5</v>
      </c>
      <c r="L210" s="7">
        <f>VLOOKUP(F210,Steuerung!$A$17:$H$500,8,FALSE)</f>
        <v>113</v>
      </c>
      <c r="M210" s="77">
        <f t="shared" si="44"/>
        <v>250.33333333333334</v>
      </c>
      <c r="N210" s="134">
        <f t="shared" si="45"/>
        <v>5257</v>
      </c>
      <c r="O210" s="134">
        <f t="shared" si="46"/>
        <v>2884</v>
      </c>
      <c r="P210" s="134">
        <f t="shared" si="47"/>
        <v>2373</v>
      </c>
      <c r="Q210" s="67">
        <f>VLOOKUP(E210,Steuerung!$A$17:$B$500,2,FALSE)</f>
        <v>0</v>
      </c>
      <c r="R210" s="67">
        <f>VLOOKUP(F210,Steuerung!$A$17:$B$500,2,FALSE)</f>
        <v>0</v>
      </c>
      <c r="S210" s="159">
        <f t="shared" si="40"/>
        <v>0</v>
      </c>
      <c r="T210" s="159">
        <f t="shared" si="41"/>
        <v>0</v>
      </c>
      <c r="U210" s="135" t="e">
        <f t="shared" si="42"/>
        <v>#DIV/0!</v>
      </c>
      <c r="V210" s="135" t="e">
        <f t="shared" si="43"/>
        <v>#DIV/0!</v>
      </c>
      <c r="W210" s="135" t="e">
        <f t="shared" si="48"/>
        <v>#DIV/0!</v>
      </c>
    </row>
    <row r="211" spans="1:23" ht="12.75" customHeight="1" x14ac:dyDescent="0.2">
      <c r="A211" s="131" t="s">
        <v>4230</v>
      </c>
      <c r="B211" s="123" t="s">
        <v>1159</v>
      </c>
      <c r="C211" s="123"/>
      <c r="D211" s="123" t="s">
        <v>1160</v>
      </c>
      <c r="E211" s="123" t="s">
        <v>243</v>
      </c>
      <c r="F211" s="123" t="s">
        <v>243</v>
      </c>
      <c r="G211" s="123" t="s">
        <v>1308</v>
      </c>
      <c r="H211" s="511">
        <v>21.81</v>
      </c>
      <c r="I211" s="7">
        <f>VLOOKUP(E211,Steuerung!$A$17:$E$500,5,FALSE)</f>
        <v>5</v>
      </c>
      <c r="J211" s="77">
        <f>VLOOKUP(E211,Steuerung!$A$17:$F$500,6,FALSE)</f>
        <v>137.33333333333334</v>
      </c>
      <c r="K211" s="7">
        <f>VLOOKUP(F211,Steuerung!$A$17:$G$500,7,FALSE)</f>
        <v>5</v>
      </c>
      <c r="L211" s="7">
        <f>VLOOKUP(F211,Steuerung!$A$17:$H$500,8,FALSE)</f>
        <v>113</v>
      </c>
      <c r="M211" s="77">
        <f t="shared" si="44"/>
        <v>250.33333333333334</v>
      </c>
      <c r="N211" s="134">
        <f t="shared" si="45"/>
        <v>5459.7699999999995</v>
      </c>
      <c r="O211" s="134">
        <f t="shared" si="46"/>
        <v>2995.2400000000002</v>
      </c>
      <c r="P211" s="134">
        <f t="shared" si="47"/>
        <v>2464.5299999999997</v>
      </c>
      <c r="Q211" s="67">
        <f>VLOOKUP(E211,Steuerung!$A$17:$B$500,2,FALSE)</f>
        <v>0</v>
      </c>
      <c r="R211" s="67">
        <f>VLOOKUP(F211,Steuerung!$A$17:$B$500,2,FALSE)</f>
        <v>0</v>
      </c>
      <c r="S211" s="159">
        <f t="shared" si="40"/>
        <v>0</v>
      </c>
      <c r="T211" s="159">
        <f t="shared" si="41"/>
        <v>0</v>
      </c>
      <c r="U211" s="135" t="e">
        <f t="shared" si="42"/>
        <v>#DIV/0!</v>
      </c>
      <c r="V211" s="135" t="e">
        <f t="shared" si="43"/>
        <v>#DIV/0!</v>
      </c>
      <c r="W211" s="135" t="e">
        <f t="shared" si="48"/>
        <v>#DIV/0!</v>
      </c>
    </row>
    <row r="212" spans="1:23" ht="12.75" customHeight="1" x14ac:dyDescent="0.2">
      <c r="A212" s="131" t="s">
        <v>4231</v>
      </c>
      <c r="B212" s="123" t="s">
        <v>794</v>
      </c>
      <c r="C212" s="123"/>
      <c r="D212" s="123" t="s">
        <v>795</v>
      </c>
      <c r="E212" s="123" t="s">
        <v>187</v>
      </c>
      <c r="F212" s="123" t="s">
        <v>187</v>
      </c>
      <c r="G212" s="123" t="s">
        <v>1308</v>
      </c>
      <c r="H212" s="511">
        <v>8.25</v>
      </c>
      <c r="I212" s="7">
        <f>VLOOKUP(E212,Steuerung!$A$17:$E$500,5,FALSE)</f>
        <v>2</v>
      </c>
      <c r="J212" s="77">
        <f>VLOOKUP(E212,Steuerung!$A$17:$F$500,6,FALSE)</f>
        <v>58.333333333333329</v>
      </c>
      <c r="K212" s="7">
        <f>VLOOKUP(F212,Steuerung!$A$17:$G$500,7,FALSE)</f>
        <v>2</v>
      </c>
      <c r="L212" s="7">
        <f>VLOOKUP(F212,Steuerung!$A$17:$H$500,8,FALSE)</f>
        <v>46</v>
      </c>
      <c r="M212" s="77">
        <f t="shared" si="44"/>
        <v>104.33333333333333</v>
      </c>
      <c r="N212" s="134">
        <f t="shared" si="45"/>
        <v>860.75</v>
      </c>
      <c r="O212" s="134">
        <f t="shared" si="46"/>
        <v>481.24999999999994</v>
      </c>
      <c r="P212" s="134">
        <f t="shared" si="47"/>
        <v>379.5</v>
      </c>
      <c r="Q212" s="67">
        <f>VLOOKUP(E212,Steuerung!$A$17:$B$500,2,FALSE)</f>
        <v>0</v>
      </c>
      <c r="R212" s="67">
        <f>VLOOKUP(F212,Steuerung!$A$17:$B$500,2,FALSE)</f>
        <v>0</v>
      </c>
      <c r="S212" s="159">
        <f t="shared" si="40"/>
        <v>0</v>
      </c>
      <c r="T212" s="159">
        <f t="shared" si="41"/>
        <v>0</v>
      </c>
      <c r="U212" s="135" t="e">
        <f t="shared" si="42"/>
        <v>#DIV/0!</v>
      </c>
      <c r="V212" s="135" t="e">
        <f t="shared" si="43"/>
        <v>#DIV/0!</v>
      </c>
      <c r="W212" s="135" t="e">
        <f t="shared" si="48"/>
        <v>#DIV/0!</v>
      </c>
    </row>
    <row r="213" spans="1:23" ht="12.75" customHeight="1" x14ac:dyDescent="0.2">
      <c r="A213" s="131" t="s">
        <v>4231</v>
      </c>
      <c r="B213" s="123" t="s">
        <v>794</v>
      </c>
      <c r="C213" s="123"/>
      <c r="D213" s="123" t="s">
        <v>795</v>
      </c>
      <c r="E213" s="123" t="s">
        <v>187</v>
      </c>
      <c r="F213" s="123" t="s">
        <v>187</v>
      </c>
      <c r="G213" s="123" t="s">
        <v>1308</v>
      </c>
      <c r="H213" s="511">
        <v>50.14</v>
      </c>
      <c r="I213" s="7">
        <f>VLOOKUP(E213,Steuerung!$A$17:$E$500,5,FALSE)</f>
        <v>2</v>
      </c>
      <c r="J213" s="77">
        <f>VLOOKUP(E213,Steuerung!$A$17:$F$500,6,FALSE)</f>
        <v>58.333333333333329</v>
      </c>
      <c r="K213" s="7">
        <f>VLOOKUP(F213,Steuerung!$A$17:$G$500,7,FALSE)</f>
        <v>2</v>
      </c>
      <c r="L213" s="7">
        <f>VLOOKUP(F213,Steuerung!$A$17:$H$500,8,FALSE)</f>
        <v>46</v>
      </c>
      <c r="M213" s="77">
        <f t="shared" si="44"/>
        <v>104.33333333333333</v>
      </c>
      <c r="N213" s="134">
        <f t="shared" si="45"/>
        <v>5231.2733333333335</v>
      </c>
      <c r="O213" s="134">
        <f t="shared" si="46"/>
        <v>2924.833333333333</v>
      </c>
      <c r="P213" s="134">
        <f t="shared" si="47"/>
        <v>2306.44</v>
      </c>
      <c r="Q213" s="67">
        <f>VLOOKUP(E213,Steuerung!$A$17:$B$500,2,FALSE)</f>
        <v>0</v>
      </c>
      <c r="R213" s="67">
        <f>VLOOKUP(F213,Steuerung!$A$17:$B$500,2,FALSE)</f>
        <v>0</v>
      </c>
      <c r="S213" s="159">
        <f t="shared" si="40"/>
        <v>0</v>
      </c>
      <c r="T213" s="159">
        <f t="shared" si="41"/>
        <v>0</v>
      </c>
      <c r="U213" s="135" t="e">
        <f t="shared" si="42"/>
        <v>#DIV/0!</v>
      </c>
      <c r="V213" s="135" t="e">
        <f t="shared" si="43"/>
        <v>#DIV/0!</v>
      </c>
      <c r="W213" s="135" t="e">
        <f t="shared" si="48"/>
        <v>#DIV/0!</v>
      </c>
    </row>
    <row r="214" spans="1:23" ht="12.75" customHeight="1" x14ac:dyDescent="0.2">
      <c r="A214" s="133" t="s">
        <v>4232</v>
      </c>
      <c r="B214" s="132" t="s">
        <v>2380</v>
      </c>
      <c r="C214" s="132"/>
      <c r="D214" s="131" t="s">
        <v>1160</v>
      </c>
      <c r="E214" s="123" t="s">
        <v>235</v>
      </c>
      <c r="F214" s="123" t="s">
        <v>235</v>
      </c>
      <c r="G214" s="132" t="s">
        <v>822</v>
      </c>
      <c r="H214" s="132">
        <v>15.72</v>
      </c>
      <c r="I214" s="7" t="str">
        <f>VLOOKUP(E214,Steuerung!$A$17:$E$500,5,FALSE)</f>
        <v>m</v>
      </c>
      <c r="J214" s="77">
        <f>VLOOKUP(E214,Steuerung!$A$17:$F$500,6,FALSE)</f>
        <v>6.7</v>
      </c>
      <c r="K214" s="7" t="str">
        <f>VLOOKUP(F214,Steuerung!$A$17:$G$500,7,FALSE)</f>
        <v>m</v>
      </c>
      <c r="L214" s="7">
        <f>VLOOKUP(F214,Steuerung!$A$17:$H$500,8,FALSE)</f>
        <v>5.3</v>
      </c>
      <c r="M214" s="77">
        <f t="shared" si="44"/>
        <v>12</v>
      </c>
      <c r="N214" s="134">
        <f t="shared" si="45"/>
        <v>188.64000000000001</v>
      </c>
      <c r="O214" s="134">
        <f t="shared" si="46"/>
        <v>105.32400000000001</v>
      </c>
      <c r="P214" s="134">
        <f t="shared" si="47"/>
        <v>83.316000000000003</v>
      </c>
      <c r="Q214" s="67">
        <f>VLOOKUP(E214,Steuerung!$A$17:$B$500,2,FALSE)</f>
        <v>0</v>
      </c>
      <c r="R214" s="67">
        <f>VLOOKUP(F214,Steuerung!$A$17:$B$500,2,FALSE)</f>
        <v>0</v>
      </c>
      <c r="S214" s="159">
        <f t="shared" si="40"/>
        <v>0</v>
      </c>
      <c r="T214" s="159">
        <f t="shared" si="41"/>
        <v>0</v>
      </c>
      <c r="U214" s="135" t="e">
        <f t="shared" si="42"/>
        <v>#DIV/0!</v>
      </c>
      <c r="V214" s="135" t="e">
        <f t="shared" si="43"/>
        <v>#DIV/0!</v>
      </c>
      <c r="W214" s="135" t="e">
        <f t="shared" si="48"/>
        <v>#DIV/0!</v>
      </c>
    </row>
    <row r="215" spans="1:23" ht="12.75" customHeight="1" x14ac:dyDescent="0.2">
      <c r="A215" s="133" t="s">
        <v>4233</v>
      </c>
      <c r="B215" s="132" t="s">
        <v>1159</v>
      </c>
      <c r="C215" s="132"/>
      <c r="D215" s="131" t="s">
        <v>1160</v>
      </c>
      <c r="E215" s="123" t="s">
        <v>243</v>
      </c>
      <c r="F215" s="123" t="s">
        <v>243</v>
      </c>
      <c r="G215" s="132" t="s">
        <v>822</v>
      </c>
      <c r="H215" s="132">
        <v>15.96</v>
      </c>
      <c r="I215" s="7">
        <f>VLOOKUP(E215,Steuerung!$A$17:$E$500,5,FALSE)</f>
        <v>5</v>
      </c>
      <c r="J215" s="77">
        <f>VLOOKUP(E215,Steuerung!$A$17:$F$500,6,FALSE)</f>
        <v>137.33333333333334</v>
      </c>
      <c r="K215" s="7">
        <f>VLOOKUP(F215,Steuerung!$A$17:$G$500,7,FALSE)</f>
        <v>5</v>
      </c>
      <c r="L215" s="7">
        <f>VLOOKUP(F215,Steuerung!$A$17:$H$500,8,FALSE)</f>
        <v>113</v>
      </c>
      <c r="M215" s="77">
        <f t="shared" si="44"/>
        <v>250.33333333333334</v>
      </c>
      <c r="N215" s="134">
        <f t="shared" si="45"/>
        <v>3995.32</v>
      </c>
      <c r="O215" s="134">
        <f t="shared" si="46"/>
        <v>2191.84</v>
      </c>
      <c r="P215" s="134">
        <f t="shared" si="47"/>
        <v>1803.48</v>
      </c>
      <c r="Q215" s="67">
        <f>VLOOKUP(E215,Steuerung!$A$17:$B$500,2,FALSE)</f>
        <v>0</v>
      </c>
      <c r="R215" s="67">
        <f>VLOOKUP(F215,Steuerung!$A$17:$B$500,2,FALSE)</f>
        <v>0</v>
      </c>
      <c r="S215" s="159">
        <f t="shared" si="40"/>
        <v>0</v>
      </c>
      <c r="T215" s="159">
        <f t="shared" si="41"/>
        <v>0</v>
      </c>
      <c r="U215" s="135" t="e">
        <f t="shared" si="42"/>
        <v>#DIV/0!</v>
      </c>
      <c r="V215" s="135" t="e">
        <f t="shared" si="43"/>
        <v>#DIV/0!</v>
      </c>
      <c r="W215" s="135" t="e">
        <f t="shared" si="48"/>
        <v>#DIV/0!</v>
      </c>
    </row>
    <row r="216" spans="1:23" ht="12.75" customHeight="1" x14ac:dyDescent="0.2">
      <c r="A216" s="133" t="s">
        <v>4234</v>
      </c>
      <c r="B216" s="132" t="s">
        <v>1159</v>
      </c>
      <c r="C216" s="132"/>
      <c r="D216" s="131" t="s">
        <v>1160</v>
      </c>
      <c r="E216" s="123" t="s">
        <v>243</v>
      </c>
      <c r="F216" s="123" t="s">
        <v>243</v>
      </c>
      <c r="G216" s="132" t="s">
        <v>1308</v>
      </c>
      <c r="H216" s="132">
        <v>23.86</v>
      </c>
      <c r="I216" s="7">
        <f>VLOOKUP(E216,Steuerung!$A$17:$E$500,5,FALSE)</f>
        <v>5</v>
      </c>
      <c r="J216" s="77">
        <f>VLOOKUP(E216,Steuerung!$A$17:$F$500,6,FALSE)</f>
        <v>137.33333333333334</v>
      </c>
      <c r="K216" s="7">
        <f>VLOOKUP(F216,Steuerung!$A$17:$G$500,7,FALSE)</f>
        <v>5</v>
      </c>
      <c r="L216" s="7">
        <f>VLOOKUP(F216,Steuerung!$A$17:$H$500,8,FALSE)</f>
        <v>113</v>
      </c>
      <c r="M216" s="77">
        <f t="shared" si="44"/>
        <v>250.33333333333334</v>
      </c>
      <c r="N216" s="134">
        <f t="shared" si="45"/>
        <v>5972.9533333333338</v>
      </c>
      <c r="O216" s="134">
        <f t="shared" si="46"/>
        <v>3276.7733333333335</v>
      </c>
      <c r="P216" s="134">
        <f t="shared" si="47"/>
        <v>2696.18</v>
      </c>
      <c r="Q216" s="67">
        <f>VLOOKUP(E216,Steuerung!$A$17:$B$500,2,FALSE)</f>
        <v>0</v>
      </c>
      <c r="R216" s="67">
        <f>VLOOKUP(F216,Steuerung!$A$17:$B$500,2,FALSE)</f>
        <v>0</v>
      </c>
      <c r="S216" s="159">
        <f t="shared" si="40"/>
        <v>0</v>
      </c>
      <c r="T216" s="159">
        <f t="shared" si="41"/>
        <v>0</v>
      </c>
      <c r="U216" s="135" t="e">
        <f t="shared" si="42"/>
        <v>#DIV/0!</v>
      </c>
      <c r="V216" s="135" t="e">
        <f t="shared" si="43"/>
        <v>#DIV/0!</v>
      </c>
      <c r="W216" s="135" t="e">
        <f t="shared" si="48"/>
        <v>#DIV/0!</v>
      </c>
    </row>
    <row r="217" spans="1:23" ht="12.75" customHeight="1" x14ac:dyDescent="0.2">
      <c r="A217" s="131" t="s">
        <v>4235</v>
      </c>
      <c r="B217" s="123" t="s">
        <v>3074</v>
      </c>
      <c r="C217" s="123"/>
      <c r="D217" s="123" t="s">
        <v>1160</v>
      </c>
      <c r="E217" s="123" t="s">
        <v>239</v>
      </c>
      <c r="F217" s="123" t="s">
        <v>239</v>
      </c>
      <c r="G217" s="123" t="s">
        <v>1308</v>
      </c>
      <c r="H217" s="511">
        <v>24.1</v>
      </c>
      <c r="I217" s="7">
        <f>VLOOKUP(E217,Steuerung!$A$17:$E$500,5,FALSE)</f>
        <v>2</v>
      </c>
      <c r="J217" s="77">
        <f>VLOOKUP(E217,Steuerung!$A$17:$F$500,6,FALSE)</f>
        <v>58.333333333333329</v>
      </c>
      <c r="K217" s="7">
        <f>VLOOKUP(F217,Steuerung!$A$17:$G$500,7,FALSE)</f>
        <v>2</v>
      </c>
      <c r="L217" s="7">
        <f>VLOOKUP(F217,Steuerung!$A$17:$H$500,8,FALSE)</f>
        <v>46</v>
      </c>
      <c r="M217" s="77">
        <f t="shared" si="44"/>
        <v>104.33333333333333</v>
      </c>
      <c r="N217" s="134">
        <f t="shared" si="45"/>
        <v>2514.4333333333334</v>
      </c>
      <c r="O217" s="134">
        <f t="shared" si="46"/>
        <v>1405.8333333333333</v>
      </c>
      <c r="P217" s="134">
        <f t="shared" si="47"/>
        <v>1108.6000000000001</v>
      </c>
      <c r="Q217" s="67">
        <f>VLOOKUP(E217,Steuerung!$A$17:$B$500,2,FALSE)</f>
        <v>0</v>
      </c>
      <c r="R217" s="67">
        <f>VLOOKUP(F217,Steuerung!$A$17:$B$500,2,FALSE)</f>
        <v>0</v>
      </c>
      <c r="S217" s="159">
        <f t="shared" si="40"/>
        <v>0</v>
      </c>
      <c r="T217" s="159">
        <f t="shared" si="41"/>
        <v>0</v>
      </c>
      <c r="U217" s="135" t="e">
        <f t="shared" si="42"/>
        <v>#DIV/0!</v>
      </c>
      <c r="V217" s="135" t="e">
        <f t="shared" si="43"/>
        <v>#DIV/0!</v>
      </c>
      <c r="W217" s="135" t="e">
        <f t="shared" si="48"/>
        <v>#DIV/0!</v>
      </c>
    </row>
    <row r="218" spans="1:23" ht="12.75" customHeight="1" x14ac:dyDescent="0.2">
      <c r="A218" s="131" t="s">
        <v>4236</v>
      </c>
      <c r="B218" s="123" t="s">
        <v>1159</v>
      </c>
      <c r="C218" s="123"/>
      <c r="D218" s="123" t="s">
        <v>1160</v>
      </c>
      <c r="E218" s="123" t="s">
        <v>243</v>
      </c>
      <c r="F218" s="123" t="s">
        <v>243</v>
      </c>
      <c r="G218" s="123" t="s">
        <v>1308</v>
      </c>
      <c r="H218" s="511">
        <v>32.78</v>
      </c>
      <c r="I218" s="7">
        <f>VLOOKUP(E218,Steuerung!$A$17:$E$500,5,FALSE)</f>
        <v>5</v>
      </c>
      <c r="J218" s="77">
        <f>VLOOKUP(E218,Steuerung!$A$17:$F$500,6,FALSE)</f>
        <v>137.33333333333334</v>
      </c>
      <c r="K218" s="7">
        <f>VLOOKUP(F218,Steuerung!$A$17:$G$500,7,FALSE)</f>
        <v>5</v>
      </c>
      <c r="L218" s="7">
        <f>VLOOKUP(F218,Steuerung!$A$17:$H$500,8,FALSE)</f>
        <v>113</v>
      </c>
      <c r="M218" s="77">
        <f t="shared" si="44"/>
        <v>250.33333333333334</v>
      </c>
      <c r="N218" s="134">
        <f t="shared" si="45"/>
        <v>8205.9266666666681</v>
      </c>
      <c r="O218" s="134">
        <f t="shared" si="46"/>
        <v>4501.7866666666669</v>
      </c>
      <c r="P218" s="134">
        <f t="shared" si="47"/>
        <v>3704.1400000000003</v>
      </c>
      <c r="Q218" s="67">
        <f>VLOOKUP(E218,Steuerung!$A$17:$B$500,2,FALSE)</f>
        <v>0</v>
      </c>
      <c r="R218" s="67">
        <f>VLOOKUP(F218,Steuerung!$A$17:$B$500,2,FALSE)</f>
        <v>0</v>
      </c>
      <c r="S218" s="159">
        <f t="shared" si="40"/>
        <v>0</v>
      </c>
      <c r="T218" s="159">
        <f t="shared" si="41"/>
        <v>0</v>
      </c>
      <c r="U218" s="135" t="e">
        <f t="shared" si="42"/>
        <v>#DIV/0!</v>
      </c>
      <c r="V218" s="135" t="e">
        <f t="shared" si="43"/>
        <v>#DIV/0!</v>
      </c>
      <c r="W218" s="135" t="e">
        <f t="shared" si="48"/>
        <v>#DIV/0!</v>
      </c>
    </row>
    <row r="219" spans="1:23" ht="12.75" customHeight="1" x14ac:dyDescent="0.2">
      <c r="A219" s="131" t="s">
        <v>4237</v>
      </c>
      <c r="B219" s="123" t="s">
        <v>852</v>
      </c>
      <c r="C219" s="123"/>
      <c r="D219" s="123" t="s">
        <v>853</v>
      </c>
      <c r="E219" s="123" t="s">
        <v>260</v>
      </c>
      <c r="F219" s="123" t="s">
        <v>260</v>
      </c>
      <c r="G219" s="123" t="s">
        <v>1308</v>
      </c>
      <c r="H219" s="511">
        <v>30.33</v>
      </c>
      <c r="I219" s="7">
        <f>VLOOKUP(E219,Steuerung!$A$17:$E$500,5,FALSE)</f>
        <v>2</v>
      </c>
      <c r="J219" s="77">
        <f>VLOOKUP(E219,Steuerung!$A$17:$F$500,6,FALSE)</f>
        <v>58.333333333333329</v>
      </c>
      <c r="K219" s="7">
        <f>VLOOKUP(F219,Steuerung!$A$17:$G$500,7,FALSE)</f>
        <v>2</v>
      </c>
      <c r="L219" s="7">
        <f>VLOOKUP(F219,Steuerung!$A$17:$H$500,8,FALSE)</f>
        <v>46</v>
      </c>
      <c r="M219" s="77">
        <f t="shared" si="44"/>
        <v>104.33333333333333</v>
      </c>
      <c r="N219" s="134">
        <f t="shared" si="45"/>
        <v>3164.43</v>
      </c>
      <c r="O219" s="134">
        <f t="shared" si="46"/>
        <v>1769.2499999999998</v>
      </c>
      <c r="P219" s="134">
        <f t="shared" si="47"/>
        <v>1395.1799999999998</v>
      </c>
      <c r="Q219" s="67">
        <f>VLOOKUP(E219,Steuerung!$A$17:$B$500,2,FALSE)</f>
        <v>0</v>
      </c>
      <c r="R219" s="67">
        <f>VLOOKUP(F219,Steuerung!$A$17:$B$500,2,FALSE)</f>
        <v>0</v>
      </c>
      <c r="S219" s="159">
        <f t="shared" si="40"/>
        <v>0</v>
      </c>
      <c r="T219" s="159">
        <f t="shared" si="41"/>
        <v>0</v>
      </c>
      <c r="U219" s="135" t="e">
        <f t="shared" si="42"/>
        <v>#DIV/0!</v>
      </c>
      <c r="V219" s="135" t="e">
        <f t="shared" si="43"/>
        <v>#DIV/0!</v>
      </c>
      <c r="W219" s="135" t="e">
        <f t="shared" si="48"/>
        <v>#DIV/0!</v>
      </c>
    </row>
    <row r="220" spans="1:23" ht="12.75" customHeight="1" x14ac:dyDescent="0.2">
      <c r="A220" s="131" t="s">
        <v>4238</v>
      </c>
      <c r="B220" s="123" t="s">
        <v>1159</v>
      </c>
      <c r="C220" s="123"/>
      <c r="D220" s="123" t="s">
        <v>1160</v>
      </c>
      <c r="E220" s="123" t="s">
        <v>243</v>
      </c>
      <c r="F220" s="123" t="s">
        <v>243</v>
      </c>
      <c r="G220" s="123" t="s">
        <v>822</v>
      </c>
      <c r="H220" s="511">
        <v>11.88</v>
      </c>
      <c r="I220" s="7">
        <f>VLOOKUP(E220,Steuerung!$A$17:$E$500,5,FALSE)</f>
        <v>5</v>
      </c>
      <c r="J220" s="77">
        <f>VLOOKUP(E220,Steuerung!$A$17:$F$500,6,FALSE)</f>
        <v>137.33333333333334</v>
      </c>
      <c r="K220" s="7">
        <f>VLOOKUP(F220,Steuerung!$A$17:$G$500,7,FALSE)</f>
        <v>5</v>
      </c>
      <c r="L220" s="7">
        <f>VLOOKUP(F220,Steuerung!$A$17:$H$500,8,FALSE)</f>
        <v>113</v>
      </c>
      <c r="M220" s="77">
        <f t="shared" si="44"/>
        <v>250.33333333333334</v>
      </c>
      <c r="N220" s="134">
        <f t="shared" si="45"/>
        <v>2973.9600000000005</v>
      </c>
      <c r="O220" s="134">
        <f t="shared" si="46"/>
        <v>1631.5200000000002</v>
      </c>
      <c r="P220" s="134">
        <f t="shared" si="47"/>
        <v>1342.44</v>
      </c>
      <c r="Q220" s="67">
        <f>VLOOKUP(E220,Steuerung!$A$17:$B$500,2,FALSE)</f>
        <v>0</v>
      </c>
      <c r="R220" s="67">
        <f>VLOOKUP(F220,Steuerung!$A$17:$B$500,2,FALSE)</f>
        <v>0</v>
      </c>
      <c r="S220" s="159">
        <f t="shared" si="40"/>
        <v>0</v>
      </c>
      <c r="T220" s="159">
        <f t="shared" si="41"/>
        <v>0</v>
      </c>
      <c r="U220" s="135" t="e">
        <f t="shared" si="42"/>
        <v>#DIV/0!</v>
      </c>
      <c r="V220" s="135" t="e">
        <f t="shared" si="43"/>
        <v>#DIV/0!</v>
      </c>
      <c r="W220" s="135" t="e">
        <f t="shared" si="48"/>
        <v>#DIV/0!</v>
      </c>
    </row>
    <row r="221" spans="1:23" ht="12.75" customHeight="1" x14ac:dyDescent="0.2">
      <c r="A221" s="131" t="s">
        <v>4239</v>
      </c>
      <c r="B221" s="123" t="s">
        <v>852</v>
      </c>
      <c r="C221" s="123"/>
      <c r="D221" s="123" t="s">
        <v>853</v>
      </c>
      <c r="E221" s="123" t="s">
        <v>260</v>
      </c>
      <c r="F221" s="123" t="s">
        <v>260</v>
      </c>
      <c r="G221" s="123" t="s">
        <v>822</v>
      </c>
      <c r="H221" s="511">
        <v>11.64</v>
      </c>
      <c r="I221" s="7">
        <f>VLOOKUP(E221,Steuerung!$A$17:$E$500,5,FALSE)</f>
        <v>2</v>
      </c>
      <c r="J221" s="77">
        <f>VLOOKUP(E221,Steuerung!$A$17:$F$500,6,FALSE)</f>
        <v>58.333333333333329</v>
      </c>
      <c r="K221" s="7">
        <f>VLOOKUP(F221,Steuerung!$A$17:$G$500,7,FALSE)</f>
        <v>2</v>
      </c>
      <c r="L221" s="7">
        <f>VLOOKUP(F221,Steuerung!$A$17:$H$500,8,FALSE)</f>
        <v>46</v>
      </c>
      <c r="M221" s="77">
        <f t="shared" si="44"/>
        <v>104.33333333333333</v>
      </c>
      <c r="N221" s="134">
        <f t="shared" si="45"/>
        <v>1214.44</v>
      </c>
      <c r="O221" s="134">
        <f t="shared" si="46"/>
        <v>679</v>
      </c>
      <c r="P221" s="134">
        <f t="shared" si="47"/>
        <v>535.44000000000005</v>
      </c>
      <c r="Q221" s="67">
        <f>VLOOKUP(E221,Steuerung!$A$17:$B$500,2,FALSE)</f>
        <v>0</v>
      </c>
      <c r="R221" s="67">
        <f>VLOOKUP(F221,Steuerung!$A$17:$B$500,2,FALSE)</f>
        <v>0</v>
      </c>
      <c r="S221" s="159">
        <f t="shared" si="40"/>
        <v>0</v>
      </c>
      <c r="T221" s="159">
        <f t="shared" si="41"/>
        <v>0</v>
      </c>
      <c r="U221" s="135" t="e">
        <f t="shared" si="42"/>
        <v>#DIV/0!</v>
      </c>
      <c r="V221" s="135" t="e">
        <f t="shared" si="43"/>
        <v>#DIV/0!</v>
      </c>
      <c r="W221" s="135" t="e">
        <f t="shared" si="48"/>
        <v>#DIV/0!</v>
      </c>
    </row>
    <row r="222" spans="1:23" ht="12.75" customHeight="1" x14ac:dyDescent="0.2">
      <c r="A222" s="131" t="s">
        <v>4240</v>
      </c>
      <c r="B222" s="123" t="s">
        <v>794</v>
      </c>
      <c r="C222" s="123"/>
      <c r="D222" s="123" t="s">
        <v>795</v>
      </c>
      <c r="E222" s="123" t="s">
        <v>187</v>
      </c>
      <c r="F222" s="123" t="s">
        <v>187</v>
      </c>
      <c r="G222" s="123" t="s">
        <v>1308</v>
      </c>
      <c r="H222" s="511">
        <v>55.01</v>
      </c>
      <c r="I222" s="7">
        <f>VLOOKUP(E222,Steuerung!$A$17:$E$500,5,FALSE)</f>
        <v>2</v>
      </c>
      <c r="J222" s="77">
        <f>VLOOKUP(E222,Steuerung!$A$17:$F$500,6,FALSE)</f>
        <v>58.333333333333329</v>
      </c>
      <c r="K222" s="7">
        <f>VLOOKUP(F222,Steuerung!$A$17:$G$500,7,FALSE)</f>
        <v>2</v>
      </c>
      <c r="L222" s="7">
        <f>VLOOKUP(F222,Steuerung!$A$17:$H$500,8,FALSE)</f>
        <v>46</v>
      </c>
      <c r="M222" s="77">
        <f t="shared" si="44"/>
        <v>104.33333333333333</v>
      </c>
      <c r="N222" s="134">
        <f t="shared" si="45"/>
        <v>5739.3766666666661</v>
      </c>
      <c r="O222" s="134">
        <f t="shared" si="46"/>
        <v>3208.9166666666665</v>
      </c>
      <c r="P222" s="134">
        <f t="shared" si="47"/>
        <v>2530.46</v>
      </c>
      <c r="Q222" s="67">
        <f>VLOOKUP(E222,Steuerung!$A$17:$B$500,2,FALSE)</f>
        <v>0</v>
      </c>
      <c r="R222" s="67">
        <f>VLOOKUP(F222,Steuerung!$A$17:$B$500,2,FALSE)</f>
        <v>0</v>
      </c>
      <c r="S222" s="159">
        <f t="shared" si="40"/>
        <v>0</v>
      </c>
      <c r="T222" s="159">
        <f t="shared" si="41"/>
        <v>0</v>
      </c>
      <c r="U222" s="135" t="e">
        <f t="shared" si="42"/>
        <v>#DIV/0!</v>
      </c>
      <c r="V222" s="135" t="e">
        <f t="shared" si="43"/>
        <v>#DIV/0!</v>
      </c>
      <c r="W222" s="135" t="e">
        <f t="shared" si="48"/>
        <v>#DIV/0!</v>
      </c>
    </row>
    <row r="223" spans="1:23" ht="12.75" customHeight="1" x14ac:dyDescent="0.2">
      <c r="A223" s="133" t="s">
        <v>1144</v>
      </c>
      <c r="B223" s="132" t="s">
        <v>1034</v>
      </c>
      <c r="C223" s="132"/>
      <c r="D223" s="131" t="s">
        <v>822</v>
      </c>
      <c r="E223" s="123" t="s">
        <v>280</v>
      </c>
      <c r="F223" s="123" t="s">
        <v>280</v>
      </c>
      <c r="G223" s="132" t="s">
        <v>1308</v>
      </c>
      <c r="H223" s="132">
        <v>32.130000000000003</v>
      </c>
      <c r="I223" s="7">
        <f>VLOOKUP(E223,Steuerung!$A$17:$E$500,5,FALSE)</f>
        <v>2</v>
      </c>
      <c r="J223" s="77">
        <f>VLOOKUP(E223,Steuerung!$A$17:$F$500,6,FALSE)</f>
        <v>58.333333333333329</v>
      </c>
      <c r="K223" s="7">
        <f>VLOOKUP(F223,Steuerung!$A$17:$G$500,7,FALSE)</f>
        <v>2</v>
      </c>
      <c r="L223" s="7">
        <f>VLOOKUP(F223,Steuerung!$A$17:$H$500,8,FALSE)</f>
        <v>46</v>
      </c>
      <c r="M223" s="77">
        <f t="shared" si="44"/>
        <v>104.33333333333333</v>
      </c>
      <c r="N223" s="134">
        <f t="shared" si="45"/>
        <v>3352.23</v>
      </c>
      <c r="O223" s="134">
        <f t="shared" si="46"/>
        <v>1874.25</v>
      </c>
      <c r="P223" s="134">
        <f t="shared" si="47"/>
        <v>1477.98</v>
      </c>
      <c r="Q223" s="67">
        <f>VLOOKUP(E223,Steuerung!$A$17:$B$500,2,FALSE)</f>
        <v>0</v>
      </c>
      <c r="R223" s="67">
        <f>VLOOKUP(F223,Steuerung!$A$17:$B$500,2,FALSE)</f>
        <v>0</v>
      </c>
      <c r="S223" s="159">
        <f t="shared" si="40"/>
        <v>0</v>
      </c>
      <c r="T223" s="159">
        <f t="shared" si="41"/>
        <v>0</v>
      </c>
      <c r="U223" s="135" t="e">
        <f t="shared" si="42"/>
        <v>#DIV/0!</v>
      </c>
      <c r="V223" s="135" t="e">
        <f t="shared" si="43"/>
        <v>#DIV/0!</v>
      </c>
      <c r="W223" s="135" t="e">
        <f t="shared" si="48"/>
        <v>#DIV/0!</v>
      </c>
    </row>
    <row r="224" spans="1:23" ht="12.75" customHeight="1" x14ac:dyDescent="0.2">
      <c r="A224" s="133" t="s">
        <v>1145</v>
      </c>
      <c r="B224" s="132" t="s">
        <v>1159</v>
      </c>
      <c r="C224" s="132"/>
      <c r="D224" s="131" t="s">
        <v>1160</v>
      </c>
      <c r="E224" s="123" t="s">
        <v>131</v>
      </c>
      <c r="F224" s="123" t="s">
        <v>131</v>
      </c>
      <c r="G224" s="132" t="s">
        <v>1308</v>
      </c>
      <c r="H224" s="132">
        <v>20.03</v>
      </c>
      <c r="I224" s="7">
        <f>VLOOKUP(E224,Steuerung!$A$17:$E$500,5,FALSE)</f>
        <v>0</v>
      </c>
      <c r="J224" s="77">
        <f>VLOOKUP(E224,Steuerung!$A$17:$F$500,6,FALSE)</f>
        <v>0</v>
      </c>
      <c r="K224" s="7">
        <f>VLOOKUP(F224,Steuerung!$A$17:$G$500,7,FALSE)</f>
        <v>0</v>
      </c>
      <c r="L224" s="7">
        <f>VLOOKUP(F224,Steuerung!$A$17:$H$500,8,FALSE)</f>
        <v>0</v>
      </c>
      <c r="M224" s="77">
        <f t="shared" si="44"/>
        <v>0</v>
      </c>
      <c r="N224" s="134">
        <f t="shared" si="45"/>
        <v>0</v>
      </c>
      <c r="O224" s="134">
        <f t="shared" si="46"/>
        <v>0</v>
      </c>
      <c r="P224" s="134">
        <f t="shared" si="47"/>
        <v>0</v>
      </c>
      <c r="Q224" s="67">
        <f>VLOOKUP(E224,Steuerung!$A$17:$B$500,2,FALSE)</f>
        <v>0</v>
      </c>
      <c r="R224" s="67">
        <f>VLOOKUP(F224,Steuerung!$A$17:$B$500,2,FALSE)</f>
        <v>0</v>
      </c>
      <c r="S224" s="159">
        <f t="shared" si="40"/>
        <v>0</v>
      </c>
      <c r="T224" s="159">
        <f t="shared" si="41"/>
        <v>0</v>
      </c>
      <c r="U224" s="135">
        <f t="shared" ref="U224:U255" si="49">IF(J224&gt;0,O224/Q224*SVS_UHR,0)</f>
        <v>0</v>
      </c>
      <c r="V224" s="135">
        <f t="shared" ref="V224:V255" si="50">IF(K224&gt;0,P224/R224*SVS_UHR,0)</f>
        <v>0</v>
      </c>
      <c r="W224" s="135">
        <f t="shared" si="48"/>
        <v>0</v>
      </c>
    </row>
    <row r="225" spans="1:23" ht="12.75" customHeight="1" x14ac:dyDescent="0.2">
      <c r="A225" s="131" t="s">
        <v>3201</v>
      </c>
      <c r="B225" s="132" t="s">
        <v>1159</v>
      </c>
      <c r="C225" s="132"/>
      <c r="D225" s="131" t="s">
        <v>1160</v>
      </c>
      <c r="E225" s="123" t="s">
        <v>239</v>
      </c>
      <c r="F225" s="123" t="s">
        <v>239</v>
      </c>
      <c r="G225" s="132" t="s">
        <v>1308</v>
      </c>
      <c r="H225" s="132">
        <v>24.1</v>
      </c>
      <c r="I225" s="7">
        <f>VLOOKUP(E225,Steuerung!$A$17:$E$500,5,FALSE)</f>
        <v>2</v>
      </c>
      <c r="J225" s="77">
        <f>VLOOKUP(E225,Steuerung!$A$17:$F$500,6,FALSE)</f>
        <v>58.333333333333329</v>
      </c>
      <c r="K225" s="7">
        <f>VLOOKUP(F225,Steuerung!$A$17:$G$500,7,FALSE)</f>
        <v>2</v>
      </c>
      <c r="L225" s="7">
        <f>VLOOKUP(F225,Steuerung!$A$17:$H$500,8,FALSE)</f>
        <v>46</v>
      </c>
      <c r="M225" s="77">
        <f t="shared" si="44"/>
        <v>104.33333333333333</v>
      </c>
      <c r="N225" s="134">
        <f t="shared" si="45"/>
        <v>2514.4333333333334</v>
      </c>
      <c r="O225" s="134">
        <f t="shared" si="46"/>
        <v>1405.8333333333333</v>
      </c>
      <c r="P225" s="134">
        <f t="shared" si="47"/>
        <v>1108.6000000000001</v>
      </c>
      <c r="Q225" s="67">
        <f>VLOOKUP(E225,Steuerung!$A$17:$B$500,2,FALSE)</f>
        <v>0</v>
      </c>
      <c r="R225" s="67">
        <f>VLOOKUP(F225,Steuerung!$A$17:$B$500,2,FALSE)</f>
        <v>0</v>
      </c>
      <c r="S225" s="159">
        <f t="shared" si="40"/>
        <v>0</v>
      </c>
      <c r="T225" s="159">
        <f t="shared" si="41"/>
        <v>0</v>
      </c>
      <c r="U225" s="135" t="e">
        <f t="shared" si="49"/>
        <v>#DIV/0!</v>
      </c>
      <c r="V225" s="135" t="e">
        <f t="shared" si="50"/>
        <v>#DIV/0!</v>
      </c>
      <c r="W225" s="135" t="e">
        <f t="shared" si="48"/>
        <v>#DIV/0!</v>
      </c>
    </row>
    <row r="226" spans="1:23" ht="12.75" customHeight="1" x14ac:dyDescent="0.2">
      <c r="A226" s="131" t="s">
        <v>3202</v>
      </c>
      <c r="B226" s="132" t="s">
        <v>1159</v>
      </c>
      <c r="C226" s="132"/>
      <c r="D226" s="131" t="s">
        <v>1160</v>
      </c>
      <c r="E226" s="123" t="s">
        <v>131</v>
      </c>
      <c r="F226" s="123" t="s">
        <v>131</v>
      </c>
      <c r="G226" s="132" t="s">
        <v>1308</v>
      </c>
      <c r="H226" s="132">
        <v>23.86</v>
      </c>
      <c r="I226" s="7">
        <f>VLOOKUP(E226,Steuerung!$A$17:$E$500,5,FALSE)</f>
        <v>0</v>
      </c>
      <c r="J226" s="77">
        <f>VLOOKUP(E226,Steuerung!$A$17:$F$500,6,FALSE)</f>
        <v>0</v>
      </c>
      <c r="K226" s="7">
        <f>VLOOKUP(F226,Steuerung!$A$17:$G$500,7,FALSE)</f>
        <v>0</v>
      </c>
      <c r="L226" s="7">
        <f>VLOOKUP(F226,Steuerung!$A$17:$H$500,8,FALSE)</f>
        <v>0</v>
      </c>
      <c r="M226" s="77">
        <f t="shared" si="44"/>
        <v>0</v>
      </c>
      <c r="N226" s="134">
        <f t="shared" si="45"/>
        <v>0</v>
      </c>
      <c r="O226" s="134">
        <f t="shared" si="46"/>
        <v>0</v>
      </c>
      <c r="P226" s="134">
        <f t="shared" si="47"/>
        <v>0</v>
      </c>
      <c r="Q226" s="67">
        <f>VLOOKUP(E226,Steuerung!$A$17:$B$500,2,FALSE)</f>
        <v>0</v>
      </c>
      <c r="R226" s="67">
        <f>VLOOKUP(F226,Steuerung!$A$17:$B$500,2,FALSE)</f>
        <v>0</v>
      </c>
      <c r="S226" s="159">
        <f t="shared" si="40"/>
        <v>0</v>
      </c>
      <c r="T226" s="159">
        <f t="shared" si="41"/>
        <v>0</v>
      </c>
      <c r="U226" s="135">
        <f t="shared" si="49"/>
        <v>0</v>
      </c>
      <c r="V226" s="135">
        <f t="shared" si="50"/>
        <v>0</v>
      </c>
      <c r="W226" s="135">
        <f t="shared" si="48"/>
        <v>0</v>
      </c>
    </row>
    <row r="227" spans="1:23" ht="12.75" customHeight="1" x14ac:dyDescent="0.2">
      <c r="A227" s="133" t="s">
        <v>1501</v>
      </c>
      <c r="B227" s="132" t="s">
        <v>850</v>
      </c>
      <c r="C227" s="132"/>
      <c r="D227" s="131" t="s">
        <v>804</v>
      </c>
      <c r="E227" s="123" t="s">
        <v>317</v>
      </c>
      <c r="F227" s="123" t="s">
        <v>317</v>
      </c>
      <c r="G227" s="132" t="s">
        <v>1308</v>
      </c>
      <c r="H227" s="132">
        <v>20.03</v>
      </c>
      <c r="I227" s="7" t="str">
        <f>VLOOKUP(E227,Steuerung!$A$17:$E$500,5,FALSE)</f>
        <v>m</v>
      </c>
      <c r="J227" s="77">
        <f>VLOOKUP(E227,Steuerung!$A$17:$F$500,6,FALSE)</f>
        <v>6.7</v>
      </c>
      <c r="K227" s="7" t="str">
        <f>VLOOKUP(F227,Steuerung!$A$17:$G$500,7,FALSE)</f>
        <v>m</v>
      </c>
      <c r="L227" s="7">
        <f>VLOOKUP(F227,Steuerung!$A$17:$H$500,8,FALSE)</f>
        <v>5.3</v>
      </c>
      <c r="M227" s="77">
        <f t="shared" si="44"/>
        <v>12</v>
      </c>
      <c r="N227" s="134">
        <f t="shared" si="45"/>
        <v>240.36</v>
      </c>
      <c r="O227" s="134">
        <f t="shared" si="46"/>
        <v>134.20100000000002</v>
      </c>
      <c r="P227" s="134">
        <f t="shared" si="47"/>
        <v>106.15900000000001</v>
      </c>
      <c r="Q227" s="67">
        <f>VLOOKUP(E227,Steuerung!$A$17:$B$500,2,FALSE)</f>
        <v>0</v>
      </c>
      <c r="R227" s="67">
        <f>VLOOKUP(F227,Steuerung!$A$17:$B$500,2,FALSE)</f>
        <v>0</v>
      </c>
      <c r="S227" s="159">
        <f t="shared" si="40"/>
        <v>0</v>
      </c>
      <c r="T227" s="159">
        <f t="shared" si="41"/>
        <v>0</v>
      </c>
      <c r="U227" s="135" t="e">
        <f t="shared" si="49"/>
        <v>#DIV/0!</v>
      </c>
      <c r="V227" s="135" t="e">
        <f t="shared" si="50"/>
        <v>#DIV/0!</v>
      </c>
      <c r="W227" s="135" t="e">
        <f t="shared" si="48"/>
        <v>#DIV/0!</v>
      </c>
    </row>
    <row r="228" spans="1:23" ht="12.75" customHeight="1" x14ac:dyDescent="0.2">
      <c r="A228" s="131" t="s">
        <v>4241</v>
      </c>
      <c r="B228" s="123" t="s">
        <v>852</v>
      </c>
      <c r="C228" s="123"/>
      <c r="D228" s="123" t="s">
        <v>853</v>
      </c>
      <c r="E228" s="123" t="s">
        <v>260</v>
      </c>
      <c r="F228" s="123" t="s">
        <v>260</v>
      </c>
      <c r="G228" s="123" t="s">
        <v>1308</v>
      </c>
      <c r="H228" s="511">
        <v>11.88</v>
      </c>
      <c r="I228" s="7">
        <f>VLOOKUP(E228,Steuerung!$A$17:$E$500,5,FALSE)</f>
        <v>2</v>
      </c>
      <c r="J228" s="77">
        <f>VLOOKUP(E228,Steuerung!$A$17:$F$500,6,FALSE)</f>
        <v>58.333333333333329</v>
      </c>
      <c r="K228" s="7">
        <f>VLOOKUP(F228,Steuerung!$A$17:$G$500,7,FALSE)</f>
        <v>2</v>
      </c>
      <c r="L228" s="7">
        <f>VLOOKUP(F228,Steuerung!$A$17:$H$500,8,FALSE)</f>
        <v>46</v>
      </c>
      <c r="M228" s="77">
        <f t="shared" si="44"/>
        <v>104.33333333333333</v>
      </c>
      <c r="N228" s="134">
        <f t="shared" si="45"/>
        <v>1239.48</v>
      </c>
      <c r="O228" s="134">
        <f t="shared" si="46"/>
        <v>693</v>
      </c>
      <c r="P228" s="134">
        <f t="shared" si="47"/>
        <v>546.48</v>
      </c>
      <c r="Q228" s="67">
        <f>VLOOKUP(E228,Steuerung!$A$17:$B$500,2,FALSE)</f>
        <v>0</v>
      </c>
      <c r="R228" s="67">
        <f>VLOOKUP(F228,Steuerung!$A$17:$B$500,2,FALSE)</f>
        <v>0</v>
      </c>
      <c r="S228" s="159">
        <f t="shared" si="40"/>
        <v>0</v>
      </c>
      <c r="T228" s="159">
        <f t="shared" si="41"/>
        <v>0</v>
      </c>
      <c r="U228" s="135" t="e">
        <f t="shared" si="49"/>
        <v>#DIV/0!</v>
      </c>
      <c r="V228" s="135" t="e">
        <f t="shared" si="50"/>
        <v>#DIV/0!</v>
      </c>
      <c r="W228" s="135" t="e">
        <f t="shared" si="48"/>
        <v>#DIV/0!</v>
      </c>
    </row>
    <row r="229" spans="1:23" ht="12.75" customHeight="1" x14ac:dyDescent="0.2">
      <c r="A229" s="131" t="s">
        <v>4242</v>
      </c>
      <c r="B229" s="123" t="s">
        <v>852</v>
      </c>
      <c r="C229" s="123"/>
      <c r="D229" s="123" t="s">
        <v>853</v>
      </c>
      <c r="E229" s="123" t="s">
        <v>260</v>
      </c>
      <c r="F229" s="123" t="s">
        <v>260</v>
      </c>
      <c r="G229" s="123" t="s">
        <v>1308</v>
      </c>
      <c r="H229" s="511">
        <v>11.88</v>
      </c>
      <c r="I229" s="7">
        <f>VLOOKUP(E229,Steuerung!$A$17:$E$500,5,FALSE)</f>
        <v>2</v>
      </c>
      <c r="J229" s="77">
        <f>VLOOKUP(E229,Steuerung!$A$17:$F$500,6,FALSE)</f>
        <v>58.333333333333329</v>
      </c>
      <c r="K229" s="7">
        <f>VLOOKUP(F229,Steuerung!$A$17:$G$500,7,FALSE)</f>
        <v>2</v>
      </c>
      <c r="L229" s="7">
        <f>VLOOKUP(F229,Steuerung!$A$17:$H$500,8,FALSE)</f>
        <v>46</v>
      </c>
      <c r="M229" s="77">
        <f t="shared" si="44"/>
        <v>104.33333333333333</v>
      </c>
      <c r="N229" s="134">
        <f t="shared" si="45"/>
        <v>1239.48</v>
      </c>
      <c r="O229" s="134">
        <f t="shared" si="46"/>
        <v>693</v>
      </c>
      <c r="P229" s="134">
        <f t="shared" si="47"/>
        <v>546.48</v>
      </c>
      <c r="Q229" s="67">
        <f>VLOOKUP(E229,Steuerung!$A$17:$B$500,2,FALSE)</f>
        <v>0</v>
      </c>
      <c r="R229" s="67">
        <f>VLOOKUP(F229,Steuerung!$A$17:$B$500,2,FALSE)</f>
        <v>0</v>
      </c>
      <c r="S229" s="159">
        <f t="shared" si="40"/>
        <v>0</v>
      </c>
      <c r="T229" s="159">
        <f t="shared" si="41"/>
        <v>0</v>
      </c>
      <c r="U229" s="135" t="e">
        <f t="shared" si="49"/>
        <v>#DIV/0!</v>
      </c>
      <c r="V229" s="135" t="e">
        <f t="shared" si="50"/>
        <v>#DIV/0!</v>
      </c>
      <c r="W229" s="135" t="e">
        <f t="shared" si="48"/>
        <v>#DIV/0!</v>
      </c>
    </row>
    <row r="230" spans="1:23" ht="12.75" customHeight="1" x14ac:dyDescent="0.2">
      <c r="A230" s="131" t="s">
        <v>4243</v>
      </c>
      <c r="B230" s="123" t="s">
        <v>852</v>
      </c>
      <c r="C230" s="123"/>
      <c r="D230" s="123" t="s">
        <v>853</v>
      </c>
      <c r="E230" s="123" t="s">
        <v>260</v>
      </c>
      <c r="F230" s="123" t="s">
        <v>260</v>
      </c>
      <c r="G230" s="123" t="s">
        <v>1308</v>
      </c>
      <c r="H230" s="511">
        <v>23.38</v>
      </c>
      <c r="I230" s="7">
        <f>VLOOKUP(E230,Steuerung!$A$17:$E$500,5,FALSE)</f>
        <v>2</v>
      </c>
      <c r="J230" s="77">
        <f>VLOOKUP(E230,Steuerung!$A$17:$F$500,6,FALSE)</f>
        <v>58.333333333333329</v>
      </c>
      <c r="K230" s="7">
        <f>VLOOKUP(F230,Steuerung!$A$17:$G$500,7,FALSE)</f>
        <v>2</v>
      </c>
      <c r="L230" s="7">
        <f>VLOOKUP(F230,Steuerung!$A$17:$H$500,8,FALSE)</f>
        <v>46</v>
      </c>
      <c r="M230" s="77">
        <f t="shared" si="44"/>
        <v>104.33333333333333</v>
      </c>
      <c r="N230" s="134">
        <f t="shared" si="45"/>
        <v>2439.313333333333</v>
      </c>
      <c r="O230" s="134">
        <f t="shared" si="46"/>
        <v>1363.8333333333333</v>
      </c>
      <c r="P230" s="134">
        <f t="shared" si="47"/>
        <v>1075.48</v>
      </c>
      <c r="Q230" s="67">
        <f>VLOOKUP(E230,Steuerung!$A$17:$B$500,2,FALSE)</f>
        <v>0</v>
      </c>
      <c r="R230" s="67">
        <f>VLOOKUP(F230,Steuerung!$A$17:$B$500,2,FALSE)</f>
        <v>0</v>
      </c>
      <c r="S230" s="159">
        <f t="shared" si="40"/>
        <v>0</v>
      </c>
      <c r="T230" s="159">
        <f t="shared" si="41"/>
        <v>0</v>
      </c>
      <c r="U230" s="135" t="e">
        <f t="shared" si="49"/>
        <v>#DIV/0!</v>
      </c>
      <c r="V230" s="135" t="e">
        <f t="shared" si="50"/>
        <v>#DIV/0!</v>
      </c>
      <c r="W230" s="135" t="e">
        <f t="shared" si="48"/>
        <v>#DIV/0!</v>
      </c>
    </row>
    <row r="231" spans="1:23" ht="12.75" customHeight="1" x14ac:dyDescent="0.2">
      <c r="A231" s="131" t="s">
        <v>4244</v>
      </c>
      <c r="B231" s="123" t="s">
        <v>824</v>
      </c>
      <c r="C231" s="123"/>
      <c r="D231" s="123" t="s">
        <v>825</v>
      </c>
      <c r="E231" s="123" t="s">
        <v>298</v>
      </c>
      <c r="F231" s="123" t="s">
        <v>298</v>
      </c>
      <c r="G231" s="123" t="s">
        <v>1308</v>
      </c>
      <c r="H231" s="511">
        <v>52.1</v>
      </c>
      <c r="I231" s="7">
        <f>VLOOKUP(E231,Steuerung!$A$17:$E$500,5,FALSE)</f>
        <v>1</v>
      </c>
      <c r="J231" s="77">
        <f>VLOOKUP(E231,Steuerung!$A$17:$F$500,6,FALSE)</f>
        <v>29.166666666666657</v>
      </c>
      <c r="K231" s="7">
        <f>VLOOKUP(F231,Steuerung!$A$17:$G$500,7,FALSE)</f>
        <v>1</v>
      </c>
      <c r="L231" s="7">
        <f>VLOOKUP(F231,Steuerung!$A$17:$H$500,8,FALSE)</f>
        <v>23</v>
      </c>
      <c r="M231" s="77">
        <f t="shared" si="44"/>
        <v>52.166666666666657</v>
      </c>
      <c r="N231" s="134">
        <f t="shared" si="45"/>
        <v>2717.8833333333328</v>
      </c>
      <c r="O231" s="134">
        <f t="shared" si="46"/>
        <v>1519.5833333333328</v>
      </c>
      <c r="P231" s="134">
        <f t="shared" si="47"/>
        <v>1198.3</v>
      </c>
      <c r="Q231" s="67">
        <f>VLOOKUP(E231,Steuerung!$A$17:$B$500,2,FALSE)</f>
        <v>0</v>
      </c>
      <c r="R231" s="67">
        <f>VLOOKUP(F231,Steuerung!$A$17:$B$500,2,FALSE)</f>
        <v>0</v>
      </c>
      <c r="S231" s="159">
        <f t="shared" si="40"/>
        <v>0</v>
      </c>
      <c r="T231" s="159">
        <f t="shared" si="41"/>
        <v>0</v>
      </c>
      <c r="U231" s="135" t="e">
        <f t="shared" si="49"/>
        <v>#DIV/0!</v>
      </c>
      <c r="V231" s="135" t="e">
        <f t="shared" si="50"/>
        <v>#DIV/0!</v>
      </c>
      <c r="W231" s="135" t="e">
        <f t="shared" si="48"/>
        <v>#DIV/0!</v>
      </c>
    </row>
    <row r="232" spans="1:23" ht="12.75" customHeight="1" x14ac:dyDescent="0.2">
      <c r="A232" s="131" t="s">
        <v>4245</v>
      </c>
      <c r="B232" s="123" t="s">
        <v>794</v>
      </c>
      <c r="C232" s="123"/>
      <c r="D232" s="123" t="s">
        <v>795</v>
      </c>
      <c r="E232" s="123" t="s">
        <v>187</v>
      </c>
      <c r="F232" s="123" t="s">
        <v>187</v>
      </c>
      <c r="G232" s="123" t="s">
        <v>1308</v>
      </c>
      <c r="H232" s="511">
        <v>92.81</v>
      </c>
      <c r="I232" s="7">
        <f>VLOOKUP(E232,Steuerung!$A$17:$E$500,5,FALSE)</f>
        <v>2</v>
      </c>
      <c r="J232" s="77">
        <f>VLOOKUP(E232,Steuerung!$A$17:$F$500,6,FALSE)</f>
        <v>58.333333333333329</v>
      </c>
      <c r="K232" s="7">
        <f>VLOOKUP(F232,Steuerung!$A$17:$G$500,7,FALSE)</f>
        <v>2</v>
      </c>
      <c r="L232" s="7">
        <f>VLOOKUP(F232,Steuerung!$A$17:$H$500,8,FALSE)</f>
        <v>46</v>
      </c>
      <c r="M232" s="77">
        <f t="shared" si="44"/>
        <v>104.33333333333333</v>
      </c>
      <c r="N232" s="134">
        <f t="shared" si="45"/>
        <v>9683.1766666666663</v>
      </c>
      <c r="O232" s="134">
        <f t="shared" si="46"/>
        <v>5413.9166666666661</v>
      </c>
      <c r="P232" s="134">
        <f t="shared" si="47"/>
        <v>4269.26</v>
      </c>
      <c r="Q232" s="67">
        <f>VLOOKUP(E232,Steuerung!$A$17:$B$500,2,FALSE)</f>
        <v>0</v>
      </c>
      <c r="R232" s="67">
        <f>VLOOKUP(F232,Steuerung!$A$17:$B$500,2,FALSE)</f>
        <v>0</v>
      </c>
      <c r="S232" s="159">
        <f t="shared" si="40"/>
        <v>0</v>
      </c>
      <c r="T232" s="159">
        <f t="shared" si="41"/>
        <v>0</v>
      </c>
      <c r="U232" s="135" t="e">
        <f t="shared" si="49"/>
        <v>#DIV/0!</v>
      </c>
      <c r="V232" s="135" t="e">
        <f t="shared" si="50"/>
        <v>#DIV/0!</v>
      </c>
      <c r="W232" s="135" t="e">
        <f t="shared" si="48"/>
        <v>#DIV/0!</v>
      </c>
    </row>
    <row r="233" spans="1:23" ht="12.75" customHeight="1" x14ac:dyDescent="0.2">
      <c r="A233" s="131" t="s">
        <v>4246</v>
      </c>
      <c r="B233" s="123" t="s">
        <v>852</v>
      </c>
      <c r="C233" s="123"/>
      <c r="D233" s="123" t="s">
        <v>853</v>
      </c>
      <c r="E233" s="123" t="s">
        <v>260</v>
      </c>
      <c r="F233" s="123" t="s">
        <v>260</v>
      </c>
      <c r="G233" s="123" t="s">
        <v>1308</v>
      </c>
      <c r="H233" s="511">
        <v>43.07</v>
      </c>
      <c r="I233" s="7">
        <f>VLOOKUP(E233,Steuerung!$A$17:$E$500,5,FALSE)</f>
        <v>2</v>
      </c>
      <c r="J233" s="77">
        <f>VLOOKUP(E233,Steuerung!$A$17:$F$500,6,FALSE)</f>
        <v>58.333333333333329</v>
      </c>
      <c r="K233" s="7">
        <f>VLOOKUP(F233,Steuerung!$A$17:$G$500,7,FALSE)</f>
        <v>2</v>
      </c>
      <c r="L233" s="7">
        <f>VLOOKUP(F233,Steuerung!$A$17:$H$500,8,FALSE)</f>
        <v>46</v>
      </c>
      <c r="M233" s="77">
        <f t="shared" si="44"/>
        <v>104.33333333333333</v>
      </c>
      <c r="N233" s="134">
        <f t="shared" si="45"/>
        <v>4493.6366666666663</v>
      </c>
      <c r="O233" s="134">
        <f t="shared" si="46"/>
        <v>2512.4166666666665</v>
      </c>
      <c r="P233" s="134">
        <f t="shared" si="47"/>
        <v>1981.22</v>
      </c>
      <c r="Q233" s="67">
        <f>VLOOKUP(E233,Steuerung!$A$17:$B$500,2,FALSE)</f>
        <v>0</v>
      </c>
      <c r="R233" s="67">
        <f>VLOOKUP(F233,Steuerung!$A$17:$B$500,2,FALSE)</f>
        <v>0</v>
      </c>
      <c r="S233" s="159">
        <f t="shared" si="40"/>
        <v>0</v>
      </c>
      <c r="T233" s="159">
        <f t="shared" si="41"/>
        <v>0</v>
      </c>
      <c r="U233" s="135" t="e">
        <f t="shared" si="49"/>
        <v>#DIV/0!</v>
      </c>
      <c r="V233" s="135" t="e">
        <f t="shared" si="50"/>
        <v>#DIV/0!</v>
      </c>
      <c r="W233" s="135" t="e">
        <f t="shared" si="48"/>
        <v>#DIV/0!</v>
      </c>
    </row>
    <row r="234" spans="1:23" ht="12.75" customHeight="1" x14ac:dyDescent="0.2">
      <c r="A234" s="131" t="s">
        <v>4247</v>
      </c>
      <c r="B234" s="123" t="s">
        <v>852</v>
      </c>
      <c r="C234" s="123"/>
      <c r="D234" s="123" t="s">
        <v>853</v>
      </c>
      <c r="E234" s="123" t="s">
        <v>260</v>
      </c>
      <c r="F234" s="123" t="s">
        <v>260</v>
      </c>
      <c r="G234" s="123" t="s">
        <v>1308</v>
      </c>
      <c r="H234" s="511">
        <v>37.6</v>
      </c>
      <c r="I234" s="7">
        <f>VLOOKUP(E234,Steuerung!$A$17:$E$500,5,FALSE)</f>
        <v>2</v>
      </c>
      <c r="J234" s="77">
        <f>VLOOKUP(E234,Steuerung!$A$17:$F$500,6,FALSE)</f>
        <v>58.333333333333329</v>
      </c>
      <c r="K234" s="7">
        <f>VLOOKUP(F234,Steuerung!$A$17:$G$500,7,FALSE)</f>
        <v>2</v>
      </c>
      <c r="L234" s="7">
        <f>VLOOKUP(F234,Steuerung!$A$17:$H$500,8,FALSE)</f>
        <v>46</v>
      </c>
      <c r="M234" s="77">
        <f t="shared" si="44"/>
        <v>104.33333333333333</v>
      </c>
      <c r="N234" s="134">
        <f t="shared" si="45"/>
        <v>3922.9333333333334</v>
      </c>
      <c r="O234" s="134">
        <f t="shared" si="46"/>
        <v>2193.333333333333</v>
      </c>
      <c r="P234" s="134">
        <f t="shared" si="47"/>
        <v>1729.6000000000001</v>
      </c>
      <c r="Q234" s="67">
        <f>VLOOKUP(E234,Steuerung!$A$17:$B$500,2,FALSE)</f>
        <v>0</v>
      </c>
      <c r="R234" s="67">
        <f>VLOOKUP(F234,Steuerung!$A$17:$B$500,2,FALSE)</f>
        <v>0</v>
      </c>
      <c r="S234" s="159">
        <f t="shared" si="40"/>
        <v>0</v>
      </c>
      <c r="T234" s="159">
        <f t="shared" si="41"/>
        <v>0</v>
      </c>
      <c r="U234" s="135" t="e">
        <f t="shared" si="49"/>
        <v>#DIV/0!</v>
      </c>
      <c r="V234" s="135" t="e">
        <f t="shared" si="50"/>
        <v>#DIV/0!</v>
      </c>
      <c r="W234" s="135" t="e">
        <f t="shared" si="48"/>
        <v>#DIV/0!</v>
      </c>
    </row>
    <row r="235" spans="1:23" ht="12.75" customHeight="1" x14ac:dyDescent="0.2">
      <c r="A235" s="131" t="s">
        <v>4247</v>
      </c>
      <c r="B235" s="123" t="s">
        <v>1873</v>
      </c>
      <c r="C235" s="123"/>
      <c r="D235" s="123" t="s">
        <v>791</v>
      </c>
      <c r="E235" s="123" t="s">
        <v>207</v>
      </c>
      <c r="F235" s="123" t="s">
        <v>207</v>
      </c>
      <c r="G235" s="123" t="s">
        <v>1308</v>
      </c>
      <c r="H235" s="511">
        <v>37.270000000000003</v>
      </c>
      <c r="I235" s="7">
        <f>VLOOKUP(E235,Steuerung!$A$17:$E$500,5,FALSE)</f>
        <v>2</v>
      </c>
      <c r="J235" s="77">
        <f>VLOOKUP(E235,Steuerung!$A$17:$F$500,6,FALSE)</f>
        <v>58.333333333333329</v>
      </c>
      <c r="K235" s="7">
        <f>VLOOKUP(F235,Steuerung!$A$17:$G$500,7,FALSE)</f>
        <v>2</v>
      </c>
      <c r="L235" s="7">
        <f>VLOOKUP(F235,Steuerung!$A$17:$H$500,8,FALSE)</f>
        <v>46</v>
      </c>
      <c r="M235" s="77">
        <f t="shared" si="44"/>
        <v>104.33333333333333</v>
      </c>
      <c r="N235" s="134">
        <f t="shared" si="45"/>
        <v>3888.5033333333336</v>
      </c>
      <c r="O235" s="134">
        <f t="shared" si="46"/>
        <v>2174.0833333333335</v>
      </c>
      <c r="P235" s="134">
        <f t="shared" si="47"/>
        <v>1714.42</v>
      </c>
      <c r="Q235" s="67">
        <f>VLOOKUP(E235,Steuerung!$A$17:$B$500,2,FALSE)</f>
        <v>0</v>
      </c>
      <c r="R235" s="67">
        <f>VLOOKUP(F235,Steuerung!$A$17:$B$500,2,FALSE)</f>
        <v>0</v>
      </c>
      <c r="S235" s="159">
        <f t="shared" si="40"/>
        <v>0</v>
      </c>
      <c r="T235" s="159">
        <f t="shared" si="41"/>
        <v>0</v>
      </c>
      <c r="U235" s="135" t="e">
        <f t="shared" si="49"/>
        <v>#DIV/0!</v>
      </c>
      <c r="V235" s="135" t="e">
        <f t="shared" si="50"/>
        <v>#DIV/0!</v>
      </c>
      <c r="W235" s="135" t="e">
        <f t="shared" si="48"/>
        <v>#DIV/0!</v>
      </c>
    </row>
    <row r="236" spans="1:23" ht="12.75" customHeight="1" x14ac:dyDescent="0.2">
      <c r="A236" s="131" t="s">
        <v>4248</v>
      </c>
      <c r="B236" s="123" t="s">
        <v>852</v>
      </c>
      <c r="C236" s="123"/>
      <c r="D236" s="123" t="s">
        <v>853</v>
      </c>
      <c r="E236" s="123" t="s">
        <v>260</v>
      </c>
      <c r="F236" s="123" t="s">
        <v>260</v>
      </c>
      <c r="G236" s="123" t="s">
        <v>1308</v>
      </c>
      <c r="H236" s="511">
        <v>21.18</v>
      </c>
      <c r="I236" s="7">
        <f>VLOOKUP(E236,Steuerung!$A$17:$E$500,5,FALSE)</f>
        <v>2</v>
      </c>
      <c r="J236" s="77">
        <f>VLOOKUP(E236,Steuerung!$A$17:$F$500,6,FALSE)</f>
        <v>58.333333333333329</v>
      </c>
      <c r="K236" s="7">
        <f>VLOOKUP(F236,Steuerung!$A$17:$G$500,7,FALSE)</f>
        <v>2</v>
      </c>
      <c r="L236" s="7">
        <f>VLOOKUP(F236,Steuerung!$A$17:$H$500,8,FALSE)</f>
        <v>46</v>
      </c>
      <c r="M236" s="77">
        <f t="shared" si="44"/>
        <v>104.33333333333333</v>
      </c>
      <c r="N236" s="134">
        <f t="shared" si="45"/>
        <v>2209.7799999999997</v>
      </c>
      <c r="O236" s="134">
        <f t="shared" si="46"/>
        <v>1235.4999999999998</v>
      </c>
      <c r="P236" s="134">
        <f t="shared" si="47"/>
        <v>974.28</v>
      </c>
      <c r="Q236" s="67">
        <f>VLOOKUP(E236,Steuerung!$A$17:$B$500,2,FALSE)</f>
        <v>0</v>
      </c>
      <c r="R236" s="67">
        <f>VLOOKUP(F236,Steuerung!$A$17:$B$500,2,FALSE)</f>
        <v>0</v>
      </c>
      <c r="S236" s="159">
        <f t="shared" si="40"/>
        <v>0</v>
      </c>
      <c r="T236" s="159">
        <f t="shared" si="41"/>
        <v>0</v>
      </c>
      <c r="U236" s="135" t="e">
        <f t="shared" si="49"/>
        <v>#DIV/0!</v>
      </c>
      <c r="V236" s="135" t="e">
        <f t="shared" si="50"/>
        <v>#DIV/0!</v>
      </c>
      <c r="W236" s="135" t="e">
        <f t="shared" si="48"/>
        <v>#DIV/0!</v>
      </c>
    </row>
    <row r="237" spans="1:23" ht="12.75" customHeight="1" x14ac:dyDescent="0.2">
      <c r="A237" s="131" t="s">
        <v>4249</v>
      </c>
      <c r="B237" s="123" t="s">
        <v>852</v>
      </c>
      <c r="C237" s="123"/>
      <c r="D237" s="123" t="s">
        <v>853</v>
      </c>
      <c r="E237" s="123" t="s">
        <v>260</v>
      </c>
      <c r="F237" s="123" t="s">
        <v>260</v>
      </c>
      <c r="G237" s="123" t="s">
        <v>1308</v>
      </c>
      <c r="H237" s="511">
        <v>15.96</v>
      </c>
      <c r="I237" s="7">
        <f>VLOOKUP(E237,Steuerung!$A$17:$E$500,5,FALSE)</f>
        <v>2</v>
      </c>
      <c r="J237" s="77">
        <f>VLOOKUP(E237,Steuerung!$A$17:$F$500,6,FALSE)</f>
        <v>58.333333333333329</v>
      </c>
      <c r="K237" s="7">
        <f>VLOOKUP(F237,Steuerung!$A$17:$G$500,7,FALSE)</f>
        <v>2</v>
      </c>
      <c r="L237" s="7">
        <f>VLOOKUP(F237,Steuerung!$A$17:$H$500,8,FALSE)</f>
        <v>46</v>
      </c>
      <c r="M237" s="77">
        <f t="shared" si="44"/>
        <v>104.33333333333333</v>
      </c>
      <c r="N237" s="134">
        <f t="shared" si="45"/>
        <v>1665.16</v>
      </c>
      <c r="O237" s="134">
        <f t="shared" si="46"/>
        <v>931</v>
      </c>
      <c r="P237" s="134">
        <f t="shared" si="47"/>
        <v>734.16000000000008</v>
      </c>
      <c r="Q237" s="67">
        <f>VLOOKUP(E237,Steuerung!$A$17:$B$500,2,FALSE)</f>
        <v>0</v>
      </c>
      <c r="R237" s="67">
        <f>VLOOKUP(F237,Steuerung!$A$17:$B$500,2,FALSE)</f>
        <v>0</v>
      </c>
      <c r="S237" s="159">
        <f t="shared" si="40"/>
        <v>0</v>
      </c>
      <c r="T237" s="159">
        <f t="shared" si="41"/>
        <v>0</v>
      </c>
      <c r="U237" s="135" t="e">
        <f t="shared" si="49"/>
        <v>#DIV/0!</v>
      </c>
      <c r="V237" s="135" t="e">
        <f t="shared" si="50"/>
        <v>#DIV/0!</v>
      </c>
      <c r="W237" s="135" t="e">
        <f t="shared" si="48"/>
        <v>#DIV/0!</v>
      </c>
    </row>
    <row r="238" spans="1:23" ht="12.75" customHeight="1" x14ac:dyDescent="0.2">
      <c r="A238" s="131" t="s">
        <v>4250</v>
      </c>
      <c r="B238" s="123" t="s">
        <v>1159</v>
      </c>
      <c r="C238" s="123"/>
      <c r="D238" s="123" t="s">
        <v>1160</v>
      </c>
      <c r="E238" s="123" t="s">
        <v>239</v>
      </c>
      <c r="F238" s="123" t="s">
        <v>239</v>
      </c>
      <c r="G238" s="123" t="s">
        <v>1308</v>
      </c>
      <c r="H238" s="511">
        <v>31.97</v>
      </c>
      <c r="I238" s="7">
        <f>VLOOKUP(E238,Steuerung!$A$17:$E$500,5,FALSE)</f>
        <v>2</v>
      </c>
      <c r="J238" s="77">
        <f>VLOOKUP(E238,Steuerung!$A$17:$F$500,6,FALSE)</f>
        <v>58.333333333333329</v>
      </c>
      <c r="K238" s="7">
        <f>VLOOKUP(F238,Steuerung!$A$17:$G$500,7,FALSE)</f>
        <v>2</v>
      </c>
      <c r="L238" s="7">
        <f>VLOOKUP(F238,Steuerung!$A$17:$H$500,8,FALSE)</f>
        <v>46</v>
      </c>
      <c r="M238" s="77">
        <f t="shared" si="44"/>
        <v>104.33333333333333</v>
      </c>
      <c r="N238" s="134">
        <f t="shared" si="45"/>
        <v>3335.5366666666664</v>
      </c>
      <c r="O238" s="134">
        <f t="shared" si="46"/>
        <v>1864.9166666666665</v>
      </c>
      <c r="P238" s="134">
        <f t="shared" si="47"/>
        <v>1470.62</v>
      </c>
      <c r="Q238" s="67">
        <f>VLOOKUP(E238,Steuerung!$A$17:$B$500,2,FALSE)</f>
        <v>0</v>
      </c>
      <c r="R238" s="67">
        <f>VLOOKUP(F238,Steuerung!$A$17:$B$500,2,FALSE)</f>
        <v>0</v>
      </c>
      <c r="S238" s="159">
        <f t="shared" si="40"/>
        <v>0</v>
      </c>
      <c r="T238" s="159">
        <f t="shared" si="41"/>
        <v>0</v>
      </c>
      <c r="U238" s="135" t="e">
        <f t="shared" si="49"/>
        <v>#DIV/0!</v>
      </c>
      <c r="V238" s="135" t="e">
        <f t="shared" si="50"/>
        <v>#DIV/0!</v>
      </c>
      <c r="W238" s="135" t="e">
        <f t="shared" si="48"/>
        <v>#DIV/0!</v>
      </c>
    </row>
    <row r="239" spans="1:23" ht="12.75" customHeight="1" x14ac:dyDescent="0.2">
      <c r="A239" s="131" t="s">
        <v>4251</v>
      </c>
      <c r="B239" s="123" t="s">
        <v>852</v>
      </c>
      <c r="C239" s="123"/>
      <c r="D239" s="123" t="s">
        <v>853</v>
      </c>
      <c r="E239" s="123" t="s">
        <v>260</v>
      </c>
      <c r="F239" s="123" t="s">
        <v>260</v>
      </c>
      <c r="G239" s="123" t="s">
        <v>1308</v>
      </c>
      <c r="H239" s="511">
        <v>15.71</v>
      </c>
      <c r="I239" s="7">
        <f>VLOOKUP(E239,Steuerung!$A$17:$E$500,5,FALSE)</f>
        <v>2</v>
      </c>
      <c r="J239" s="77">
        <f>VLOOKUP(E239,Steuerung!$A$17:$F$500,6,FALSE)</f>
        <v>58.333333333333329</v>
      </c>
      <c r="K239" s="7">
        <f>VLOOKUP(F239,Steuerung!$A$17:$G$500,7,FALSE)</f>
        <v>2</v>
      </c>
      <c r="L239" s="7">
        <f>VLOOKUP(F239,Steuerung!$A$17:$H$500,8,FALSE)</f>
        <v>46</v>
      </c>
      <c r="M239" s="77">
        <f t="shared" si="44"/>
        <v>104.33333333333333</v>
      </c>
      <c r="N239" s="134">
        <f t="shared" si="45"/>
        <v>1639.0766666666666</v>
      </c>
      <c r="O239" s="134">
        <f t="shared" si="46"/>
        <v>916.41666666666663</v>
      </c>
      <c r="P239" s="134">
        <f t="shared" si="47"/>
        <v>722.66000000000008</v>
      </c>
      <c r="Q239" s="67">
        <f>VLOOKUP(E239,Steuerung!$A$17:$B$500,2,FALSE)</f>
        <v>0</v>
      </c>
      <c r="R239" s="67">
        <f>VLOOKUP(F239,Steuerung!$A$17:$B$500,2,FALSE)</f>
        <v>0</v>
      </c>
      <c r="S239" s="159">
        <f t="shared" si="40"/>
        <v>0</v>
      </c>
      <c r="T239" s="159">
        <f t="shared" si="41"/>
        <v>0</v>
      </c>
      <c r="U239" s="135" t="e">
        <f t="shared" si="49"/>
        <v>#DIV/0!</v>
      </c>
      <c r="V239" s="135" t="e">
        <f t="shared" si="50"/>
        <v>#DIV/0!</v>
      </c>
      <c r="W239" s="135" t="e">
        <f t="shared" si="48"/>
        <v>#DIV/0!</v>
      </c>
    </row>
    <row r="240" spans="1:23" ht="12.75" customHeight="1" x14ac:dyDescent="0.2">
      <c r="A240" s="131" t="s">
        <v>4252</v>
      </c>
      <c r="B240" s="123" t="s">
        <v>1159</v>
      </c>
      <c r="C240" s="123"/>
      <c r="D240" s="123" t="s">
        <v>1160</v>
      </c>
      <c r="E240" s="123" t="s">
        <v>239</v>
      </c>
      <c r="F240" s="123" t="s">
        <v>239</v>
      </c>
      <c r="G240" s="123" t="s">
        <v>1308</v>
      </c>
      <c r="H240" s="511">
        <v>28.76</v>
      </c>
      <c r="I240" s="7">
        <f>VLOOKUP(E240,Steuerung!$A$17:$E$500,5,FALSE)</f>
        <v>2</v>
      </c>
      <c r="J240" s="77">
        <f>VLOOKUP(E240,Steuerung!$A$17:$F$500,6,FALSE)</f>
        <v>58.333333333333329</v>
      </c>
      <c r="K240" s="7">
        <f>VLOOKUP(F240,Steuerung!$A$17:$G$500,7,FALSE)</f>
        <v>2</v>
      </c>
      <c r="L240" s="7">
        <f>VLOOKUP(F240,Steuerung!$A$17:$H$500,8,FALSE)</f>
        <v>46</v>
      </c>
      <c r="M240" s="77">
        <f t="shared" si="44"/>
        <v>104.33333333333333</v>
      </c>
      <c r="N240" s="134">
        <f t="shared" si="45"/>
        <v>3000.6266666666666</v>
      </c>
      <c r="O240" s="134">
        <f t="shared" si="46"/>
        <v>1677.6666666666665</v>
      </c>
      <c r="P240" s="134">
        <f t="shared" si="47"/>
        <v>1322.96</v>
      </c>
      <c r="Q240" s="67">
        <f>VLOOKUP(E240,Steuerung!$A$17:$B$500,2,FALSE)</f>
        <v>0</v>
      </c>
      <c r="R240" s="67">
        <f>VLOOKUP(F240,Steuerung!$A$17:$B$500,2,FALSE)</f>
        <v>0</v>
      </c>
      <c r="S240" s="159">
        <f t="shared" si="40"/>
        <v>0</v>
      </c>
      <c r="T240" s="159">
        <f t="shared" si="41"/>
        <v>0</v>
      </c>
      <c r="U240" s="135" t="e">
        <f t="shared" si="49"/>
        <v>#DIV/0!</v>
      </c>
      <c r="V240" s="135" t="e">
        <f t="shared" si="50"/>
        <v>#DIV/0!</v>
      </c>
      <c r="W240" s="135" t="e">
        <f t="shared" si="48"/>
        <v>#DIV/0!</v>
      </c>
    </row>
    <row r="241" spans="1:23" ht="12.75" customHeight="1" x14ac:dyDescent="0.2">
      <c r="A241" s="131" t="s">
        <v>4253</v>
      </c>
      <c r="B241" s="123" t="s">
        <v>1159</v>
      </c>
      <c r="C241" s="123"/>
      <c r="D241" s="123" t="s">
        <v>1160</v>
      </c>
      <c r="E241" s="123" t="s">
        <v>239</v>
      </c>
      <c r="F241" s="123" t="s">
        <v>239</v>
      </c>
      <c r="G241" s="123" t="s">
        <v>1308</v>
      </c>
      <c r="H241" s="511">
        <v>63.48</v>
      </c>
      <c r="I241" s="7">
        <f>VLOOKUP(E241,Steuerung!$A$17:$E$500,5,FALSE)</f>
        <v>2</v>
      </c>
      <c r="J241" s="77">
        <f>VLOOKUP(E241,Steuerung!$A$17:$F$500,6,FALSE)</f>
        <v>58.333333333333329</v>
      </c>
      <c r="K241" s="7">
        <f>VLOOKUP(F241,Steuerung!$A$17:$G$500,7,FALSE)</f>
        <v>2</v>
      </c>
      <c r="L241" s="7">
        <f>VLOOKUP(F241,Steuerung!$A$17:$H$500,8,FALSE)</f>
        <v>46</v>
      </c>
      <c r="M241" s="77">
        <f t="shared" si="44"/>
        <v>104.33333333333333</v>
      </c>
      <c r="N241" s="134">
        <f t="shared" si="45"/>
        <v>6623.079999999999</v>
      </c>
      <c r="O241" s="134">
        <f t="shared" si="46"/>
        <v>3702.9999999999995</v>
      </c>
      <c r="P241" s="134">
        <f t="shared" si="47"/>
        <v>2920.08</v>
      </c>
      <c r="Q241" s="67">
        <f>VLOOKUP(E241,Steuerung!$A$17:$B$500,2,FALSE)</f>
        <v>0</v>
      </c>
      <c r="R241" s="67">
        <f>VLOOKUP(F241,Steuerung!$A$17:$B$500,2,FALSE)</f>
        <v>0</v>
      </c>
      <c r="S241" s="159">
        <f t="shared" si="40"/>
        <v>0</v>
      </c>
      <c r="T241" s="159">
        <f t="shared" si="41"/>
        <v>0</v>
      </c>
      <c r="U241" s="135" t="e">
        <f t="shared" si="49"/>
        <v>#DIV/0!</v>
      </c>
      <c r="V241" s="135" t="e">
        <f t="shared" si="50"/>
        <v>#DIV/0!</v>
      </c>
      <c r="W241" s="135" t="e">
        <f t="shared" si="48"/>
        <v>#DIV/0!</v>
      </c>
    </row>
    <row r="242" spans="1:23" ht="12.75" customHeight="1" x14ac:dyDescent="0.2">
      <c r="A242" s="131" t="s">
        <v>4254</v>
      </c>
      <c r="B242" s="123" t="s">
        <v>794</v>
      </c>
      <c r="C242" s="123"/>
      <c r="D242" s="123" t="s">
        <v>795</v>
      </c>
      <c r="E242" s="123" t="s">
        <v>187</v>
      </c>
      <c r="F242" s="123" t="s">
        <v>187</v>
      </c>
      <c r="G242" s="123" t="s">
        <v>1308</v>
      </c>
      <c r="H242" s="511">
        <v>52.82</v>
      </c>
      <c r="I242" s="7">
        <f>VLOOKUP(E242,Steuerung!$A$17:$E$500,5,FALSE)</f>
        <v>2</v>
      </c>
      <c r="J242" s="77">
        <f>VLOOKUP(E242,Steuerung!$A$17:$F$500,6,FALSE)</f>
        <v>58.333333333333329</v>
      </c>
      <c r="K242" s="7">
        <f>VLOOKUP(F242,Steuerung!$A$17:$G$500,7,FALSE)</f>
        <v>2</v>
      </c>
      <c r="L242" s="7">
        <f>VLOOKUP(F242,Steuerung!$A$17:$H$500,8,FALSE)</f>
        <v>46</v>
      </c>
      <c r="M242" s="77">
        <f t="shared" si="44"/>
        <v>104.33333333333333</v>
      </c>
      <c r="N242" s="134">
        <f t="shared" si="45"/>
        <v>5510.8866666666663</v>
      </c>
      <c r="O242" s="134">
        <f t="shared" si="46"/>
        <v>3081.1666666666665</v>
      </c>
      <c r="P242" s="134">
        <f t="shared" si="47"/>
        <v>2429.7199999999998</v>
      </c>
      <c r="Q242" s="67">
        <f>VLOOKUP(E242,Steuerung!$A$17:$B$500,2,FALSE)</f>
        <v>0</v>
      </c>
      <c r="R242" s="67">
        <f>VLOOKUP(F242,Steuerung!$A$17:$B$500,2,FALSE)</f>
        <v>0</v>
      </c>
      <c r="S242" s="159">
        <f t="shared" si="40"/>
        <v>0</v>
      </c>
      <c r="T242" s="159">
        <f t="shared" si="41"/>
        <v>0</v>
      </c>
      <c r="U242" s="135" t="e">
        <f t="shared" si="49"/>
        <v>#DIV/0!</v>
      </c>
      <c r="V242" s="135" t="e">
        <f t="shared" si="50"/>
        <v>#DIV/0!</v>
      </c>
      <c r="W242" s="135" t="e">
        <f t="shared" si="48"/>
        <v>#DIV/0!</v>
      </c>
    </row>
    <row r="243" spans="1:23" ht="12.75" customHeight="1" x14ac:dyDescent="0.2">
      <c r="A243" s="131" t="s">
        <v>4255</v>
      </c>
      <c r="B243" s="123" t="s">
        <v>794</v>
      </c>
      <c r="C243" s="123"/>
      <c r="D243" s="123" t="s">
        <v>795</v>
      </c>
      <c r="E243" s="123" t="s">
        <v>187</v>
      </c>
      <c r="F243" s="123" t="s">
        <v>187</v>
      </c>
      <c r="G243" s="123" t="s">
        <v>1308</v>
      </c>
      <c r="H243" s="511">
        <v>21.62</v>
      </c>
      <c r="I243" s="7">
        <f>VLOOKUP(E243,Steuerung!$A$17:$E$500,5,FALSE)</f>
        <v>2</v>
      </c>
      <c r="J243" s="77">
        <f>VLOOKUP(E243,Steuerung!$A$17:$F$500,6,FALSE)</f>
        <v>58.333333333333329</v>
      </c>
      <c r="K243" s="7">
        <f>VLOOKUP(F243,Steuerung!$A$17:$G$500,7,FALSE)</f>
        <v>2</v>
      </c>
      <c r="L243" s="7">
        <f>VLOOKUP(F243,Steuerung!$A$17:$H$500,8,FALSE)</f>
        <v>46</v>
      </c>
      <c r="M243" s="77">
        <f t="shared" si="44"/>
        <v>104.33333333333333</v>
      </c>
      <c r="N243" s="134">
        <f t="shared" si="45"/>
        <v>2255.6866666666665</v>
      </c>
      <c r="O243" s="134">
        <f t="shared" si="46"/>
        <v>1261.1666666666665</v>
      </c>
      <c r="P243" s="134">
        <f t="shared" si="47"/>
        <v>994.5200000000001</v>
      </c>
      <c r="Q243" s="67">
        <f>VLOOKUP(E243,Steuerung!$A$17:$B$500,2,FALSE)</f>
        <v>0</v>
      </c>
      <c r="R243" s="67">
        <f>VLOOKUP(F243,Steuerung!$A$17:$B$500,2,FALSE)</f>
        <v>0</v>
      </c>
      <c r="S243" s="159">
        <f t="shared" si="40"/>
        <v>0</v>
      </c>
      <c r="T243" s="159">
        <f t="shared" si="41"/>
        <v>0</v>
      </c>
      <c r="U243" s="135" t="e">
        <f t="shared" si="49"/>
        <v>#DIV/0!</v>
      </c>
      <c r="V243" s="135" t="e">
        <f t="shared" si="50"/>
        <v>#DIV/0!</v>
      </c>
      <c r="W243" s="135" t="e">
        <f t="shared" si="48"/>
        <v>#DIV/0!</v>
      </c>
    </row>
    <row r="244" spans="1:23" ht="12.75" customHeight="1" x14ac:dyDescent="0.2">
      <c r="A244" s="131" t="s">
        <v>4256</v>
      </c>
      <c r="B244" s="123" t="s">
        <v>2033</v>
      </c>
      <c r="C244" s="123"/>
      <c r="D244" s="123" t="s">
        <v>821</v>
      </c>
      <c r="E244" s="123" t="s">
        <v>222</v>
      </c>
      <c r="F244" s="123" t="s">
        <v>222</v>
      </c>
      <c r="G244" s="123" t="s">
        <v>822</v>
      </c>
      <c r="H244" s="511">
        <v>13.12</v>
      </c>
      <c r="I244" s="7">
        <f>VLOOKUP(E244,Steuerung!$A$17:$E$500,5,FALSE)</f>
        <v>5</v>
      </c>
      <c r="J244" s="77">
        <f>VLOOKUP(E244,Steuerung!$A$17:$F$500,6,FALSE)</f>
        <v>137.33333333333334</v>
      </c>
      <c r="K244" s="7">
        <f>VLOOKUP(F244,Steuerung!$A$17:$G$500,7,FALSE)</f>
        <v>5</v>
      </c>
      <c r="L244" s="7">
        <f>VLOOKUP(F244,Steuerung!$A$17:$H$500,8,FALSE)</f>
        <v>113</v>
      </c>
      <c r="M244" s="77">
        <f t="shared" si="44"/>
        <v>250.33333333333334</v>
      </c>
      <c r="N244" s="134">
        <f t="shared" si="45"/>
        <v>3284.3733333333334</v>
      </c>
      <c r="O244" s="134">
        <f t="shared" si="46"/>
        <v>1801.8133333333333</v>
      </c>
      <c r="P244" s="134">
        <f t="shared" si="47"/>
        <v>1482.56</v>
      </c>
      <c r="Q244" s="67">
        <f>VLOOKUP(E244,Steuerung!$A$17:$B$500,2,FALSE)</f>
        <v>0</v>
      </c>
      <c r="R244" s="67">
        <f>VLOOKUP(F244,Steuerung!$A$17:$B$500,2,FALSE)</f>
        <v>0</v>
      </c>
      <c r="S244" s="159">
        <f t="shared" si="40"/>
        <v>0</v>
      </c>
      <c r="T244" s="159">
        <f t="shared" si="41"/>
        <v>0</v>
      </c>
      <c r="U244" s="135" t="e">
        <f t="shared" si="49"/>
        <v>#DIV/0!</v>
      </c>
      <c r="V244" s="135" t="e">
        <f t="shared" si="50"/>
        <v>#DIV/0!</v>
      </c>
      <c r="W244" s="135" t="e">
        <f t="shared" si="48"/>
        <v>#DIV/0!</v>
      </c>
    </row>
    <row r="245" spans="1:23" ht="12.75" customHeight="1" x14ac:dyDescent="0.2">
      <c r="A245" s="131" t="s">
        <v>4257</v>
      </c>
      <c r="B245" s="123" t="s">
        <v>1398</v>
      </c>
      <c r="C245" s="123"/>
      <c r="D245" s="123" t="s">
        <v>821</v>
      </c>
      <c r="E245" s="123" t="s">
        <v>222</v>
      </c>
      <c r="F245" s="123" t="s">
        <v>222</v>
      </c>
      <c r="G245" s="123" t="s">
        <v>822</v>
      </c>
      <c r="H245" s="511">
        <v>8.8699999999999992</v>
      </c>
      <c r="I245" s="7">
        <f>VLOOKUP(E245,Steuerung!$A$17:$E$500,5,FALSE)</f>
        <v>5</v>
      </c>
      <c r="J245" s="77">
        <f>VLOOKUP(E245,Steuerung!$A$17:$F$500,6,FALSE)</f>
        <v>137.33333333333334</v>
      </c>
      <c r="K245" s="7">
        <f>VLOOKUP(F245,Steuerung!$A$17:$G$500,7,FALSE)</f>
        <v>5</v>
      </c>
      <c r="L245" s="7">
        <f>VLOOKUP(F245,Steuerung!$A$17:$H$500,8,FALSE)</f>
        <v>113</v>
      </c>
      <c r="M245" s="77">
        <f t="shared" si="44"/>
        <v>250.33333333333334</v>
      </c>
      <c r="N245" s="134">
        <f t="shared" si="45"/>
        <v>2220.4566666666665</v>
      </c>
      <c r="O245" s="134">
        <f t="shared" si="46"/>
        <v>1218.1466666666665</v>
      </c>
      <c r="P245" s="134">
        <f t="shared" si="47"/>
        <v>1002.31</v>
      </c>
      <c r="Q245" s="67">
        <f>VLOOKUP(E245,Steuerung!$A$17:$B$500,2,FALSE)</f>
        <v>0</v>
      </c>
      <c r="R245" s="67">
        <f>VLOOKUP(F245,Steuerung!$A$17:$B$500,2,FALSE)</f>
        <v>0</v>
      </c>
      <c r="S245" s="159">
        <f t="shared" si="40"/>
        <v>0</v>
      </c>
      <c r="T245" s="159">
        <f t="shared" si="41"/>
        <v>0</v>
      </c>
      <c r="U245" s="135" t="e">
        <f t="shared" si="49"/>
        <v>#DIV/0!</v>
      </c>
      <c r="V245" s="135" t="e">
        <f t="shared" si="50"/>
        <v>#DIV/0!</v>
      </c>
      <c r="W245" s="135" t="e">
        <f t="shared" si="48"/>
        <v>#DIV/0!</v>
      </c>
    </row>
    <row r="246" spans="1:23" ht="12.75" customHeight="1" x14ac:dyDescent="0.2">
      <c r="A246" s="131" t="s">
        <v>4258</v>
      </c>
      <c r="B246" s="123" t="s">
        <v>1398</v>
      </c>
      <c r="C246" s="123"/>
      <c r="D246" s="123" t="s">
        <v>821</v>
      </c>
      <c r="E246" s="123" t="s">
        <v>222</v>
      </c>
      <c r="F246" s="123" t="s">
        <v>222</v>
      </c>
      <c r="G246" s="123" t="s">
        <v>822</v>
      </c>
      <c r="H246" s="511">
        <v>8.8699999999999992</v>
      </c>
      <c r="I246" s="7">
        <f>VLOOKUP(E246,Steuerung!$A$17:$E$500,5,FALSE)</f>
        <v>5</v>
      </c>
      <c r="J246" s="77">
        <f>VLOOKUP(E246,Steuerung!$A$17:$F$500,6,FALSE)</f>
        <v>137.33333333333334</v>
      </c>
      <c r="K246" s="7">
        <f>VLOOKUP(F246,Steuerung!$A$17:$G$500,7,FALSE)</f>
        <v>5</v>
      </c>
      <c r="L246" s="7">
        <f>VLOOKUP(F246,Steuerung!$A$17:$H$500,8,FALSE)</f>
        <v>113</v>
      </c>
      <c r="M246" s="77">
        <f t="shared" si="44"/>
        <v>250.33333333333334</v>
      </c>
      <c r="N246" s="134">
        <f t="shared" si="45"/>
        <v>2220.4566666666665</v>
      </c>
      <c r="O246" s="134">
        <f t="shared" si="46"/>
        <v>1218.1466666666665</v>
      </c>
      <c r="P246" s="134">
        <f t="shared" si="47"/>
        <v>1002.31</v>
      </c>
      <c r="Q246" s="67">
        <f>VLOOKUP(E246,Steuerung!$A$17:$B$500,2,FALSE)</f>
        <v>0</v>
      </c>
      <c r="R246" s="67">
        <f>VLOOKUP(F246,Steuerung!$A$17:$B$500,2,FALSE)</f>
        <v>0</v>
      </c>
      <c r="S246" s="159">
        <f t="shared" si="40"/>
        <v>0</v>
      </c>
      <c r="T246" s="159">
        <f t="shared" si="41"/>
        <v>0</v>
      </c>
      <c r="U246" s="135" t="e">
        <f t="shared" si="49"/>
        <v>#DIV/0!</v>
      </c>
      <c r="V246" s="135" t="e">
        <f t="shared" si="50"/>
        <v>#DIV/0!</v>
      </c>
      <c r="W246" s="135" t="e">
        <f t="shared" si="48"/>
        <v>#DIV/0!</v>
      </c>
    </row>
    <row r="247" spans="1:23" ht="12.75" customHeight="1" x14ac:dyDescent="0.2">
      <c r="A247" s="131" t="s">
        <v>4259</v>
      </c>
      <c r="B247" s="123" t="s">
        <v>921</v>
      </c>
      <c r="C247" s="123"/>
      <c r="D247" s="123" t="s">
        <v>804</v>
      </c>
      <c r="E247" s="123" t="s">
        <v>317</v>
      </c>
      <c r="F247" s="123" t="s">
        <v>317</v>
      </c>
      <c r="G247" s="123" t="s">
        <v>822</v>
      </c>
      <c r="H247" s="511">
        <v>5.13</v>
      </c>
      <c r="I247" s="7" t="str">
        <f>VLOOKUP(E247,Steuerung!$A$17:$E$500,5,FALSE)</f>
        <v>m</v>
      </c>
      <c r="J247" s="77">
        <f>VLOOKUP(E247,Steuerung!$A$17:$F$500,6,FALSE)</f>
        <v>6.7</v>
      </c>
      <c r="K247" s="7" t="str">
        <f>VLOOKUP(F247,Steuerung!$A$17:$G$500,7,FALSE)</f>
        <v>m</v>
      </c>
      <c r="L247" s="7">
        <f>VLOOKUP(F247,Steuerung!$A$17:$H$500,8,FALSE)</f>
        <v>5.3</v>
      </c>
      <c r="M247" s="77">
        <f t="shared" si="44"/>
        <v>12</v>
      </c>
      <c r="N247" s="134">
        <f t="shared" si="45"/>
        <v>61.56</v>
      </c>
      <c r="O247" s="134">
        <f t="shared" si="46"/>
        <v>34.371000000000002</v>
      </c>
      <c r="P247" s="134">
        <f t="shared" si="47"/>
        <v>27.189</v>
      </c>
      <c r="Q247" s="67">
        <f>VLOOKUP(E247,Steuerung!$A$17:$B$500,2,FALSE)</f>
        <v>0</v>
      </c>
      <c r="R247" s="67">
        <f>VLOOKUP(F247,Steuerung!$A$17:$B$500,2,FALSE)</f>
        <v>0</v>
      </c>
      <c r="S247" s="159">
        <f t="shared" si="40"/>
        <v>0</v>
      </c>
      <c r="T247" s="159">
        <f t="shared" si="41"/>
        <v>0</v>
      </c>
      <c r="U247" s="135" t="e">
        <f t="shared" si="49"/>
        <v>#DIV/0!</v>
      </c>
      <c r="V247" s="135" t="e">
        <f t="shared" si="50"/>
        <v>#DIV/0!</v>
      </c>
      <c r="W247" s="135" t="e">
        <f t="shared" si="48"/>
        <v>#DIV/0!</v>
      </c>
    </row>
    <row r="248" spans="1:23" ht="12.75" customHeight="1" x14ac:dyDescent="0.2">
      <c r="A248" s="131" t="s">
        <v>4260</v>
      </c>
      <c r="B248" s="123" t="s">
        <v>921</v>
      </c>
      <c r="C248" s="123"/>
      <c r="D248" s="123" t="s">
        <v>804</v>
      </c>
      <c r="E248" s="123" t="s">
        <v>315</v>
      </c>
      <c r="F248" s="123" t="s">
        <v>315</v>
      </c>
      <c r="G248" s="123" t="s">
        <v>822</v>
      </c>
      <c r="H248" s="511">
        <v>5.13</v>
      </c>
      <c r="I248" s="7" t="str">
        <f>VLOOKUP(E248,Steuerung!$A$17:$E$500,5,FALSE)</f>
        <v>v</v>
      </c>
      <c r="J248" s="77">
        <f>VLOOKUP(E248,Steuerung!$A$17:$F$500,6,FALSE)</f>
        <v>3</v>
      </c>
      <c r="K248" s="7" t="str">
        <f>VLOOKUP(F248,Steuerung!$A$17:$G$500,7,FALSE)</f>
        <v>v</v>
      </c>
      <c r="L248" s="7">
        <f>VLOOKUP(F248,Steuerung!$A$17:$H$500,8,FALSE)</f>
        <v>1</v>
      </c>
      <c r="M248" s="77">
        <f t="shared" si="44"/>
        <v>4</v>
      </c>
      <c r="N248" s="134">
        <f t="shared" si="45"/>
        <v>20.52</v>
      </c>
      <c r="O248" s="134">
        <f t="shared" si="46"/>
        <v>15.39</v>
      </c>
      <c r="P248" s="134">
        <f t="shared" si="47"/>
        <v>5.13</v>
      </c>
      <c r="Q248" s="67">
        <f>VLOOKUP(E248,Steuerung!$A$17:$B$500,2,FALSE)</f>
        <v>0</v>
      </c>
      <c r="R248" s="67">
        <f>VLOOKUP(F248,Steuerung!$A$17:$B$500,2,FALSE)</f>
        <v>0</v>
      </c>
      <c r="S248" s="159">
        <f t="shared" si="40"/>
        <v>0</v>
      </c>
      <c r="T248" s="159">
        <f t="shared" si="41"/>
        <v>0</v>
      </c>
      <c r="U248" s="135" t="e">
        <f t="shared" si="49"/>
        <v>#DIV/0!</v>
      </c>
      <c r="V248" s="135" t="e">
        <f t="shared" si="50"/>
        <v>#DIV/0!</v>
      </c>
      <c r="W248" s="135" t="e">
        <f t="shared" si="48"/>
        <v>#DIV/0!</v>
      </c>
    </row>
    <row r="249" spans="1:23" ht="12.75" customHeight="1" x14ac:dyDescent="0.2">
      <c r="A249" s="131" t="s">
        <v>4261</v>
      </c>
      <c r="B249" s="123" t="s">
        <v>850</v>
      </c>
      <c r="C249" s="123"/>
      <c r="D249" s="123" t="s">
        <v>804</v>
      </c>
      <c r="E249" s="123" t="s">
        <v>317</v>
      </c>
      <c r="F249" s="123" t="s">
        <v>317</v>
      </c>
      <c r="G249" s="123" t="s">
        <v>1308</v>
      </c>
      <c r="H249" s="511">
        <v>7.81</v>
      </c>
      <c r="I249" s="7" t="str">
        <f>VLOOKUP(E249,Steuerung!$A$17:$E$500,5,FALSE)</f>
        <v>m</v>
      </c>
      <c r="J249" s="77">
        <f>VLOOKUP(E249,Steuerung!$A$17:$F$500,6,FALSE)</f>
        <v>6.7</v>
      </c>
      <c r="K249" s="7" t="str">
        <f>VLOOKUP(F249,Steuerung!$A$17:$G$500,7,FALSE)</f>
        <v>m</v>
      </c>
      <c r="L249" s="7">
        <f>VLOOKUP(F249,Steuerung!$A$17:$H$500,8,FALSE)</f>
        <v>5.3</v>
      </c>
      <c r="M249" s="77">
        <f t="shared" si="44"/>
        <v>12</v>
      </c>
      <c r="N249" s="134">
        <f t="shared" si="45"/>
        <v>93.72</v>
      </c>
      <c r="O249" s="134">
        <f t="shared" si="46"/>
        <v>52.326999999999998</v>
      </c>
      <c r="P249" s="134">
        <f t="shared" si="47"/>
        <v>41.392999999999994</v>
      </c>
      <c r="Q249" s="67">
        <f>VLOOKUP(E249,Steuerung!$A$17:$B$500,2,FALSE)</f>
        <v>0</v>
      </c>
      <c r="R249" s="67">
        <f>VLOOKUP(F249,Steuerung!$A$17:$B$500,2,FALSE)</f>
        <v>0</v>
      </c>
      <c r="S249" s="159">
        <f t="shared" si="40"/>
        <v>0</v>
      </c>
      <c r="T249" s="159">
        <f t="shared" si="41"/>
        <v>0</v>
      </c>
      <c r="U249" s="135" t="e">
        <f t="shared" si="49"/>
        <v>#DIV/0!</v>
      </c>
      <c r="V249" s="135" t="e">
        <f t="shared" si="50"/>
        <v>#DIV/0!</v>
      </c>
      <c r="W249" s="135" t="e">
        <f t="shared" si="48"/>
        <v>#DIV/0!</v>
      </c>
    </row>
    <row r="250" spans="1:23" ht="12.75" customHeight="1" x14ac:dyDescent="0.2">
      <c r="A250" s="131" t="s">
        <v>4262</v>
      </c>
      <c r="B250" s="123" t="s">
        <v>850</v>
      </c>
      <c r="C250" s="123"/>
      <c r="D250" s="123" t="s">
        <v>804</v>
      </c>
      <c r="E250" s="123" t="s">
        <v>317</v>
      </c>
      <c r="F250" s="123" t="s">
        <v>317</v>
      </c>
      <c r="G250" s="123" t="s">
        <v>1308</v>
      </c>
      <c r="H250" s="511">
        <v>5.09</v>
      </c>
      <c r="I250" s="7" t="str">
        <f>VLOOKUP(E250,Steuerung!$A$17:$E$500,5,FALSE)</f>
        <v>m</v>
      </c>
      <c r="J250" s="77">
        <f>VLOOKUP(E250,Steuerung!$A$17:$F$500,6,FALSE)</f>
        <v>6.7</v>
      </c>
      <c r="K250" s="7" t="str">
        <f>VLOOKUP(F250,Steuerung!$A$17:$G$500,7,FALSE)</f>
        <v>m</v>
      </c>
      <c r="L250" s="7">
        <f>VLOOKUP(F250,Steuerung!$A$17:$H$500,8,FALSE)</f>
        <v>5.3</v>
      </c>
      <c r="M250" s="77">
        <f t="shared" si="44"/>
        <v>12</v>
      </c>
      <c r="N250" s="134">
        <f t="shared" si="45"/>
        <v>61.08</v>
      </c>
      <c r="O250" s="134">
        <f t="shared" si="46"/>
        <v>34.103000000000002</v>
      </c>
      <c r="P250" s="134">
        <f t="shared" si="47"/>
        <v>26.976999999999997</v>
      </c>
      <c r="Q250" s="67">
        <f>VLOOKUP(E250,Steuerung!$A$17:$B$500,2,FALSE)</f>
        <v>0</v>
      </c>
      <c r="R250" s="67">
        <f>VLOOKUP(F250,Steuerung!$A$17:$B$500,2,FALSE)</f>
        <v>0</v>
      </c>
      <c r="S250" s="159">
        <f t="shared" si="40"/>
        <v>0</v>
      </c>
      <c r="T250" s="159">
        <f t="shared" si="41"/>
        <v>0</v>
      </c>
      <c r="U250" s="135" t="e">
        <f t="shared" si="49"/>
        <v>#DIV/0!</v>
      </c>
      <c r="V250" s="135" t="e">
        <f t="shared" si="50"/>
        <v>#DIV/0!</v>
      </c>
      <c r="W250" s="135" t="e">
        <f t="shared" si="48"/>
        <v>#DIV/0!</v>
      </c>
    </row>
    <row r="251" spans="1:23" ht="12.75" customHeight="1" x14ac:dyDescent="0.2">
      <c r="A251" s="131" t="s">
        <v>4263</v>
      </c>
      <c r="B251" s="123" t="s">
        <v>1419</v>
      </c>
      <c r="C251" s="123"/>
      <c r="D251" s="123" t="s">
        <v>1160</v>
      </c>
      <c r="E251" s="123" t="s">
        <v>239</v>
      </c>
      <c r="F251" s="123" t="s">
        <v>239</v>
      </c>
      <c r="G251" s="123" t="s">
        <v>1308</v>
      </c>
      <c r="H251" s="511">
        <v>11.88</v>
      </c>
      <c r="I251" s="7">
        <f>VLOOKUP(E251,Steuerung!$A$17:$E$500,5,FALSE)</f>
        <v>2</v>
      </c>
      <c r="J251" s="77">
        <f>VLOOKUP(E251,Steuerung!$A$17:$F$500,6,FALSE)</f>
        <v>58.333333333333329</v>
      </c>
      <c r="K251" s="7">
        <f>VLOOKUP(F251,Steuerung!$A$17:$G$500,7,FALSE)</f>
        <v>2</v>
      </c>
      <c r="L251" s="7">
        <f>VLOOKUP(F251,Steuerung!$A$17:$H$500,8,FALSE)</f>
        <v>46</v>
      </c>
      <c r="M251" s="77">
        <f t="shared" si="44"/>
        <v>104.33333333333333</v>
      </c>
      <c r="N251" s="134">
        <f t="shared" si="45"/>
        <v>1239.48</v>
      </c>
      <c r="O251" s="134">
        <f t="shared" si="46"/>
        <v>693</v>
      </c>
      <c r="P251" s="134">
        <f t="shared" si="47"/>
        <v>546.48</v>
      </c>
      <c r="Q251" s="67">
        <f>VLOOKUP(E251,Steuerung!$A$17:$B$500,2,FALSE)</f>
        <v>0</v>
      </c>
      <c r="R251" s="67">
        <f>VLOOKUP(F251,Steuerung!$A$17:$B$500,2,FALSE)</f>
        <v>0</v>
      </c>
      <c r="S251" s="159">
        <f t="shared" si="40"/>
        <v>0</v>
      </c>
      <c r="T251" s="159">
        <f t="shared" si="41"/>
        <v>0</v>
      </c>
      <c r="U251" s="135" t="e">
        <f t="shared" si="49"/>
        <v>#DIV/0!</v>
      </c>
      <c r="V251" s="135" t="e">
        <f t="shared" si="50"/>
        <v>#DIV/0!</v>
      </c>
      <c r="W251" s="135" t="e">
        <f t="shared" si="48"/>
        <v>#DIV/0!</v>
      </c>
    </row>
    <row r="252" spans="1:23" ht="12.75" customHeight="1" x14ac:dyDescent="0.2">
      <c r="A252" s="131" t="s">
        <v>4264</v>
      </c>
      <c r="B252" s="123" t="s">
        <v>1159</v>
      </c>
      <c r="C252" s="123"/>
      <c r="D252" s="123" t="s">
        <v>1160</v>
      </c>
      <c r="E252" s="123" t="s">
        <v>239</v>
      </c>
      <c r="F252" s="123" t="s">
        <v>239</v>
      </c>
      <c r="G252" s="123" t="s">
        <v>1308</v>
      </c>
      <c r="H252" s="511">
        <v>22.11</v>
      </c>
      <c r="I252" s="7">
        <f>VLOOKUP(E252,Steuerung!$A$17:$E$500,5,FALSE)</f>
        <v>2</v>
      </c>
      <c r="J252" s="77">
        <f>VLOOKUP(E252,Steuerung!$A$17:$F$500,6,FALSE)</f>
        <v>58.333333333333329</v>
      </c>
      <c r="K252" s="7">
        <f>VLOOKUP(F252,Steuerung!$A$17:$G$500,7,FALSE)</f>
        <v>2</v>
      </c>
      <c r="L252" s="7">
        <f>VLOOKUP(F252,Steuerung!$A$17:$H$500,8,FALSE)</f>
        <v>46</v>
      </c>
      <c r="M252" s="77">
        <f t="shared" si="44"/>
        <v>104.33333333333333</v>
      </c>
      <c r="N252" s="134">
        <f t="shared" si="45"/>
        <v>2306.81</v>
      </c>
      <c r="O252" s="134">
        <f t="shared" si="46"/>
        <v>1289.7499999999998</v>
      </c>
      <c r="P252" s="134">
        <f t="shared" si="47"/>
        <v>1017.06</v>
      </c>
      <c r="Q252" s="67">
        <f>VLOOKUP(E252,Steuerung!$A$17:$B$500,2,FALSE)</f>
        <v>0</v>
      </c>
      <c r="R252" s="67">
        <f>VLOOKUP(F252,Steuerung!$A$17:$B$500,2,FALSE)</f>
        <v>0</v>
      </c>
      <c r="S252" s="159">
        <f t="shared" si="40"/>
        <v>0</v>
      </c>
      <c r="T252" s="159">
        <f t="shared" si="41"/>
        <v>0</v>
      </c>
      <c r="U252" s="135" t="e">
        <f t="shared" si="49"/>
        <v>#DIV/0!</v>
      </c>
      <c r="V252" s="135" t="e">
        <f t="shared" si="50"/>
        <v>#DIV/0!</v>
      </c>
      <c r="W252" s="135" t="e">
        <f t="shared" si="48"/>
        <v>#DIV/0!</v>
      </c>
    </row>
    <row r="253" spans="1:23" ht="12.75" customHeight="1" x14ac:dyDescent="0.2">
      <c r="A253" s="131" t="s">
        <v>4265</v>
      </c>
      <c r="B253" s="123" t="s">
        <v>850</v>
      </c>
      <c r="C253" s="123"/>
      <c r="D253" s="123" t="s">
        <v>1160</v>
      </c>
      <c r="E253" s="123" t="s">
        <v>235</v>
      </c>
      <c r="F253" s="123" t="s">
        <v>235</v>
      </c>
      <c r="G253" s="123" t="s">
        <v>822</v>
      </c>
      <c r="H253" s="511">
        <v>11.88</v>
      </c>
      <c r="I253" s="7" t="str">
        <f>VLOOKUP(E253,Steuerung!$A$17:$E$500,5,FALSE)</f>
        <v>m</v>
      </c>
      <c r="J253" s="77">
        <f>VLOOKUP(E253,Steuerung!$A$17:$F$500,6,FALSE)</f>
        <v>6.7</v>
      </c>
      <c r="K253" s="7" t="str">
        <f>VLOOKUP(F253,Steuerung!$A$17:$G$500,7,FALSE)</f>
        <v>m</v>
      </c>
      <c r="L253" s="7">
        <f>VLOOKUP(F253,Steuerung!$A$17:$H$500,8,FALSE)</f>
        <v>5.3</v>
      </c>
      <c r="M253" s="77">
        <f t="shared" si="44"/>
        <v>12</v>
      </c>
      <c r="N253" s="134">
        <f t="shared" si="45"/>
        <v>142.56</v>
      </c>
      <c r="O253" s="134">
        <f t="shared" si="46"/>
        <v>79.596000000000004</v>
      </c>
      <c r="P253" s="134">
        <f t="shared" si="47"/>
        <v>62.963999999999999</v>
      </c>
      <c r="Q253" s="67">
        <f>VLOOKUP(E253,Steuerung!$A$17:$B$500,2,FALSE)</f>
        <v>0</v>
      </c>
      <c r="R253" s="67">
        <f>VLOOKUP(F253,Steuerung!$A$17:$B$500,2,FALSE)</f>
        <v>0</v>
      </c>
      <c r="S253" s="159">
        <f t="shared" si="40"/>
        <v>0</v>
      </c>
      <c r="T253" s="159">
        <f t="shared" si="41"/>
        <v>0</v>
      </c>
      <c r="U253" s="135" t="e">
        <f t="shared" si="49"/>
        <v>#DIV/0!</v>
      </c>
      <c r="V253" s="135" t="e">
        <f t="shared" si="50"/>
        <v>#DIV/0!</v>
      </c>
      <c r="W253" s="135" t="e">
        <f t="shared" si="48"/>
        <v>#DIV/0!</v>
      </c>
    </row>
    <row r="254" spans="1:23" ht="12.75" customHeight="1" x14ac:dyDescent="0.2">
      <c r="A254" s="131" t="s">
        <v>4266</v>
      </c>
      <c r="B254" s="123" t="s">
        <v>1159</v>
      </c>
      <c r="C254" s="123"/>
      <c r="D254" s="123" t="s">
        <v>1160</v>
      </c>
      <c r="E254" s="123" t="s">
        <v>239</v>
      </c>
      <c r="F254" s="123" t="s">
        <v>239</v>
      </c>
      <c r="G254" s="123" t="s">
        <v>1308</v>
      </c>
      <c r="H254" s="511">
        <v>26.97</v>
      </c>
      <c r="I254" s="7">
        <f>VLOOKUP(E254,Steuerung!$A$17:$E$500,5,FALSE)</f>
        <v>2</v>
      </c>
      <c r="J254" s="77">
        <f>VLOOKUP(E254,Steuerung!$A$17:$F$500,6,FALSE)</f>
        <v>58.333333333333329</v>
      </c>
      <c r="K254" s="7">
        <f>VLOOKUP(F254,Steuerung!$A$17:$G$500,7,FALSE)</f>
        <v>2</v>
      </c>
      <c r="L254" s="7">
        <f>VLOOKUP(F254,Steuerung!$A$17:$H$500,8,FALSE)</f>
        <v>46</v>
      </c>
      <c r="M254" s="77">
        <f t="shared" si="44"/>
        <v>104.33333333333333</v>
      </c>
      <c r="N254" s="134">
        <f t="shared" si="45"/>
        <v>2813.87</v>
      </c>
      <c r="O254" s="134">
        <f t="shared" si="46"/>
        <v>1573.2499999999998</v>
      </c>
      <c r="P254" s="134">
        <f t="shared" si="47"/>
        <v>1240.6199999999999</v>
      </c>
      <c r="Q254" s="67">
        <f>VLOOKUP(E254,Steuerung!$A$17:$B$500,2,FALSE)</f>
        <v>0</v>
      </c>
      <c r="R254" s="67">
        <f>VLOOKUP(F254,Steuerung!$A$17:$B$500,2,FALSE)</f>
        <v>0</v>
      </c>
      <c r="S254" s="159">
        <f t="shared" si="40"/>
        <v>0</v>
      </c>
      <c r="T254" s="159">
        <f t="shared" si="41"/>
        <v>0</v>
      </c>
      <c r="U254" s="135" t="e">
        <f t="shared" si="49"/>
        <v>#DIV/0!</v>
      </c>
      <c r="V254" s="135" t="e">
        <f t="shared" si="50"/>
        <v>#DIV/0!</v>
      </c>
      <c r="W254" s="135" t="e">
        <f t="shared" si="48"/>
        <v>#DIV/0!</v>
      </c>
    </row>
    <row r="255" spans="1:23" ht="12.75" customHeight="1" x14ac:dyDescent="0.2">
      <c r="A255" s="131" t="s">
        <v>4267</v>
      </c>
      <c r="B255" s="123" t="s">
        <v>1159</v>
      </c>
      <c r="C255" s="123"/>
      <c r="D255" s="123" t="s">
        <v>1160</v>
      </c>
      <c r="E255" s="123" t="s">
        <v>239</v>
      </c>
      <c r="F255" s="123" t="s">
        <v>239</v>
      </c>
      <c r="G255" s="123" t="s">
        <v>1308</v>
      </c>
      <c r="H255" s="511">
        <v>28.08</v>
      </c>
      <c r="I255" s="7">
        <f>VLOOKUP(E255,Steuerung!$A$17:$E$500,5,FALSE)</f>
        <v>2</v>
      </c>
      <c r="J255" s="77">
        <f>VLOOKUP(E255,Steuerung!$A$17:$F$500,6,FALSE)</f>
        <v>58.333333333333329</v>
      </c>
      <c r="K255" s="7">
        <f>VLOOKUP(F255,Steuerung!$A$17:$G$500,7,FALSE)</f>
        <v>2</v>
      </c>
      <c r="L255" s="7">
        <f>VLOOKUP(F255,Steuerung!$A$17:$H$500,8,FALSE)</f>
        <v>46</v>
      </c>
      <c r="M255" s="77">
        <f t="shared" si="44"/>
        <v>104.33333333333333</v>
      </c>
      <c r="N255" s="134">
        <f t="shared" si="45"/>
        <v>2929.68</v>
      </c>
      <c r="O255" s="134">
        <f t="shared" si="46"/>
        <v>1637.9999999999998</v>
      </c>
      <c r="P255" s="134">
        <f t="shared" si="47"/>
        <v>1291.6799999999998</v>
      </c>
      <c r="Q255" s="67">
        <f>VLOOKUP(E255,Steuerung!$A$17:$B$500,2,FALSE)</f>
        <v>0</v>
      </c>
      <c r="R255" s="67">
        <f>VLOOKUP(F255,Steuerung!$A$17:$B$500,2,FALSE)</f>
        <v>0</v>
      </c>
      <c r="S255" s="159">
        <f t="shared" si="40"/>
        <v>0</v>
      </c>
      <c r="T255" s="159">
        <f t="shared" si="41"/>
        <v>0</v>
      </c>
      <c r="U255" s="135" t="e">
        <f t="shared" si="49"/>
        <v>#DIV/0!</v>
      </c>
      <c r="V255" s="135" t="e">
        <f t="shared" si="50"/>
        <v>#DIV/0!</v>
      </c>
      <c r="W255" s="135" t="e">
        <f t="shared" si="48"/>
        <v>#DIV/0!</v>
      </c>
    </row>
    <row r="256" spans="1:23" ht="12.75" customHeight="1" x14ac:dyDescent="0.2">
      <c r="A256" s="131" t="s">
        <v>4268</v>
      </c>
      <c r="B256" s="123" t="s">
        <v>852</v>
      </c>
      <c r="C256" s="123"/>
      <c r="D256" s="123" t="s">
        <v>853</v>
      </c>
      <c r="E256" s="123" t="s">
        <v>260</v>
      </c>
      <c r="F256" s="123" t="s">
        <v>260</v>
      </c>
      <c r="G256" s="123" t="s">
        <v>1308</v>
      </c>
      <c r="H256" s="511">
        <v>15.71</v>
      </c>
      <c r="I256" s="7">
        <f>VLOOKUP(E256,Steuerung!$A$17:$E$500,5,FALSE)</f>
        <v>2</v>
      </c>
      <c r="J256" s="77">
        <f>VLOOKUP(E256,Steuerung!$A$17:$F$500,6,FALSE)</f>
        <v>58.333333333333329</v>
      </c>
      <c r="K256" s="7">
        <f>VLOOKUP(F256,Steuerung!$A$17:$G$500,7,FALSE)</f>
        <v>2</v>
      </c>
      <c r="L256" s="7">
        <f>VLOOKUP(F256,Steuerung!$A$17:$H$500,8,FALSE)</f>
        <v>46</v>
      </c>
      <c r="M256" s="77">
        <f t="shared" si="44"/>
        <v>104.33333333333333</v>
      </c>
      <c r="N256" s="134">
        <f t="shared" si="45"/>
        <v>1639.0766666666666</v>
      </c>
      <c r="O256" s="134">
        <f t="shared" si="46"/>
        <v>916.41666666666663</v>
      </c>
      <c r="P256" s="134">
        <f t="shared" si="47"/>
        <v>722.66000000000008</v>
      </c>
      <c r="Q256" s="67">
        <f>VLOOKUP(E256,Steuerung!$A$17:$B$500,2,FALSE)</f>
        <v>0</v>
      </c>
      <c r="R256" s="67">
        <f>VLOOKUP(F256,Steuerung!$A$17:$B$500,2,FALSE)</f>
        <v>0</v>
      </c>
      <c r="S256" s="159">
        <f t="shared" ref="S256:S319" si="51">IFERROR(O256/Q256,0)</f>
        <v>0</v>
      </c>
      <c r="T256" s="159">
        <f t="shared" ref="T256:T319" si="52">IFERROR(P256/R256,0)</f>
        <v>0</v>
      </c>
      <c r="U256" s="135" t="e">
        <f t="shared" ref="U256:U287" si="53">IF(J256&gt;0,O256/Q256*SVS_UHR,0)</f>
        <v>#DIV/0!</v>
      </c>
      <c r="V256" s="135" t="e">
        <f t="shared" ref="V256:V287" si="54">IF(K256&gt;0,P256/R256*SVS_UHR,0)</f>
        <v>#DIV/0!</v>
      </c>
      <c r="W256" s="135" t="e">
        <f t="shared" si="48"/>
        <v>#DIV/0!</v>
      </c>
    </row>
    <row r="257" spans="1:23" ht="12.75" customHeight="1" x14ac:dyDescent="0.2">
      <c r="A257" s="131" t="s">
        <v>4269</v>
      </c>
      <c r="B257" s="123" t="s">
        <v>1159</v>
      </c>
      <c r="C257" s="123"/>
      <c r="D257" s="123" t="s">
        <v>1160</v>
      </c>
      <c r="E257" s="123" t="s">
        <v>239</v>
      </c>
      <c r="F257" s="123" t="s">
        <v>239</v>
      </c>
      <c r="G257" s="123" t="s">
        <v>1308</v>
      </c>
      <c r="H257" s="511">
        <v>36.39</v>
      </c>
      <c r="I257" s="7">
        <f>VLOOKUP(E257,Steuerung!$A$17:$E$500,5,FALSE)</f>
        <v>2</v>
      </c>
      <c r="J257" s="77">
        <f>VLOOKUP(E257,Steuerung!$A$17:$F$500,6,FALSE)</f>
        <v>58.333333333333329</v>
      </c>
      <c r="K257" s="7">
        <f>VLOOKUP(F257,Steuerung!$A$17:$G$500,7,FALSE)</f>
        <v>2</v>
      </c>
      <c r="L257" s="7">
        <f>VLOOKUP(F257,Steuerung!$A$17:$H$500,8,FALSE)</f>
        <v>46</v>
      </c>
      <c r="M257" s="77">
        <f t="shared" si="44"/>
        <v>104.33333333333333</v>
      </c>
      <c r="N257" s="134">
        <f t="shared" si="45"/>
        <v>3796.69</v>
      </c>
      <c r="O257" s="134">
        <f t="shared" si="46"/>
        <v>2122.75</v>
      </c>
      <c r="P257" s="134">
        <f t="shared" si="47"/>
        <v>1673.94</v>
      </c>
      <c r="Q257" s="67">
        <f>VLOOKUP(E257,Steuerung!$A$17:$B$500,2,FALSE)</f>
        <v>0</v>
      </c>
      <c r="R257" s="67">
        <f>VLOOKUP(F257,Steuerung!$A$17:$B$500,2,FALSE)</f>
        <v>0</v>
      </c>
      <c r="S257" s="159">
        <f t="shared" si="51"/>
        <v>0</v>
      </c>
      <c r="T257" s="159">
        <f t="shared" si="52"/>
        <v>0</v>
      </c>
      <c r="U257" s="135" t="e">
        <f t="shared" si="53"/>
        <v>#DIV/0!</v>
      </c>
      <c r="V257" s="135" t="e">
        <f t="shared" si="54"/>
        <v>#DIV/0!</v>
      </c>
      <c r="W257" s="135" t="e">
        <f t="shared" si="48"/>
        <v>#DIV/0!</v>
      </c>
    </row>
    <row r="258" spans="1:23" ht="12.75" customHeight="1" x14ac:dyDescent="0.2">
      <c r="A258" s="131" t="s">
        <v>4270</v>
      </c>
      <c r="B258" s="123" t="s">
        <v>852</v>
      </c>
      <c r="C258" s="123"/>
      <c r="D258" s="123" t="s">
        <v>853</v>
      </c>
      <c r="E258" s="123" t="s">
        <v>260</v>
      </c>
      <c r="F258" s="123" t="s">
        <v>260</v>
      </c>
      <c r="G258" s="123" t="s">
        <v>796</v>
      </c>
      <c r="H258" s="511">
        <v>10.49</v>
      </c>
      <c r="I258" s="7">
        <f>VLOOKUP(E258,Steuerung!$A$17:$E$500,5,FALSE)</f>
        <v>2</v>
      </c>
      <c r="J258" s="77">
        <f>VLOOKUP(E258,Steuerung!$A$17:$F$500,6,FALSE)</f>
        <v>58.333333333333329</v>
      </c>
      <c r="K258" s="7">
        <f>VLOOKUP(F258,Steuerung!$A$17:$G$500,7,FALSE)</f>
        <v>2</v>
      </c>
      <c r="L258" s="7">
        <f>VLOOKUP(F258,Steuerung!$A$17:$H$500,8,FALSE)</f>
        <v>46</v>
      </c>
      <c r="M258" s="77">
        <f t="shared" si="44"/>
        <v>104.33333333333333</v>
      </c>
      <c r="N258" s="134">
        <f t="shared" si="45"/>
        <v>1094.4566666666667</v>
      </c>
      <c r="O258" s="134">
        <f t="shared" si="46"/>
        <v>611.91666666666663</v>
      </c>
      <c r="P258" s="134">
        <f t="shared" si="47"/>
        <v>482.54</v>
      </c>
      <c r="Q258" s="67">
        <f>VLOOKUP(E258,Steuerung!$A$17:$B$500,2,FALSE)</f>
        <v>0</v>
      </c>
      <c r="R258" s="67">
        <f>VLOOKUP(F258,Steuerung!$A$17:$B$500,2,FALSE)</f>
        <v>0</v>
      </c>
      <c r="S258" s="159">
        <f t="shared" si="51"/>
        <v>0</v>
      </c>
      <c r="T258" s="159">
        <f t="shared" si="52"/>
        <v>0</v>
      </c>
      <c r="U258" s="135" t="e">
        <f t="shared" si="53"/>
        <v>#DIV/0!</v>
      </c>
      <c r="V258" s="135" t="e">
        <f t="shared" si="54"/>
        <v>#DIV/0!</v>
      </c>
      <c r="W258" s="135" t="e">
        <f t="shared" si="48"/>
        <v>#DIV/0!</v>
      </c>
    </row>
    <row r="259" spans="1:23" ht="12.75" customHeight="1" x14ac:dyDescent="0.2">
      <c r="A259" s="131" t="s">
        <v>4271</v>
      </c>
      <c r="B259" s="123" t="s">
        <v>794</v>
      </c>
      <c r="C259" s="123"/>
      <c r="D259" s="123" t="s">
        <v>795</v>
      </c>
      <c r="E259" s="123" t="s">
        <v>187</v>
      </c>
      <c r="F259" s="123" t="s">
        <v>187</v>
      </c>
      <c r="G259" s="123" t="s">
        <v>1308</v>
      </c>
      <c r="H259" s="511">
        <v>55.03</v>
      </c>
      <c r="I259" s="7">
        <f>VLOOKUP(E259,Steuerung!$A$17:$E$500,5,FALSE)</f>
        <v>2</v>
      </c>
      <c r="J259" s="77">
        <f>VLOOKUP(E259,Steuerung!$A$17:$F$500,6,FALSE)</f>
        <v>58.333333333333329</v>
      </c>
      <c r="K259" s="7">
        <f>VLOOKUP(F259,Steuerung!$A$17:$G$500,7,FALSE)</f>
        <v>2</v>
      </c>
      <c r="L259" s="7">
        <f>VLOOKUP(F259,Steuerung!$A$17:$H$500,8,FALSE)</f>
        <v>46</v>
      </c>
      <c r="M259" s="77">
        <f t="shared" si="44"/>
        <v>104.33333333333333</v>
      </c>
      <c r="N259" s="134">
        <f t="shared" si="45"/>
        <v>5741.4633333333331</v>
      </c>
      <c r="O259" s="134">
        <f t="shared" si="46"/>
        <v>3210.083333333333</v>
      </c>
      <c r="P259" s="134">
        <f t="shared" si="47"/>
        <v>2531.38</v>
      </c>
      <c r="Q259" s="67">
        <f>VLOOKUP(E259,Steuerung!$A$17:$B$500,2,FALSE)</f>
        <v>0</v>
      </c>
      <c r="R259" s="67">
        <f>VLOOKUP(F259,Steuerung!$A$17:$B$500,2,FALSE)</f>
        <v>0</v>
      </c>
      <c r="S259" s="159">
        <f t="shared" si="51"/>
        <v>0</v>
      </c>
      <c r="T259" s="159">
        <f t="shared" si="52"/>
        <v>0</v>
      </c>
      <c r="U259" s="135" t="e">
        <f t="shared" si="53"/>
        <v>#DIV/0!</v>
      </c>
      <c r="V259" s="135" t="e">
        <f t="shared" si="54"/>
        <v>#DIV/0!</v>
      </c>
      <c r="W259" s="135" t="e">
        <f t="shared" si="48"/>
        <v>#DIV/0!</v>
      </c>
    </row>
    <row r="260" spans="1:23" ht="12.75" customHeight="1" x14ac:dyDescent="0.2">
      <c r="A260" s="131" t="s">
        <v>4272</v>
      </c>
      <c r="B260" s="123" t="s">
        <v>794</v>
      </c>
      <c r="C260" s="123"/>
      <c r="D260" s="123" t="s">
        <v>795</v>
      </c>
      <c r="E260" s="123" t="s">
        <v>187</v>
      </c>
      <c r="F260" s="123" t="s">
        <v>187</v>
      </c>
      <c r="G260" s="123" t="s">
        <v>1308</v>
      </c>
      <c r="H260" s="511">
        <v>19.489999999999998</v>
      </c>
      <c r="I260" s="7">
        <f>VLOOKUP(E260,Steuerung!$A$17:$E$500,5,FALSE)</f>
        <v>2</v>
      </c>
      <c r="J260" s="77">
        <f>VLOOKUP(E260,Steuerung!$A$17:$F$500,6,FALSE)</f>
        <v>58.333333333333329</v>
      </c>
      <c r="K260" s="7">
        <f>VLOOKUP(F260,Steuerung!$A$17:$G$500,7,FALSE)</f>
        <v>2</v>
      </c>
      <c r="L260" s="7">
        <f>VLOOKUP(F260,Steuerung!$A$17:$H$500,8,FALSE)</f>
        <v>46</v>
      </c>
      <c r="M260" s="77">
        <f t="shared" si="44"/>
        <v>104.33333333333333</v>
      </c>
      <c r="N260" s="134">
        <f t="shared" si="45"/>
        <v>2033.4566666666665</v>
      </c>
      <c r="O260" s="134">
        <f t="shared" si="46"/>
        <v>1136.9166666666665</v>
      </c>
      <c r="P260" s="134">
        <f t="shared" si="47"/>
        <v>896.54</v>
      </c>
      <c r="Q260" s="67">
        <f>VLOOKUP(E260,Steuerung!$A$17:$B$500,2,FALSE)</f>
        <v>0</v>
      </c>
      <c r="R260" s="67">
        <f>VLOOKUP(F260,Steuerung!$A$17:$B$500,2,FALSE)</f>
        <v>0</v>
      </c>
      <c r="S260" s="159">
        <f t="shared" si="51"/>
        <v>0</v>
      </c>
      <c r="T260" s="159">
        <f t="shared" si="52"/>
        <v>0</v>
      </c>
      <c r="U260" s="135" t="e">
        <f t="shared" si="53"/>
        <v>#DIV/0!</v>
      </c>
      <c r="V260" s="135" t="e">
        <f t="shared" si="54"/>
        <v>#DIV/0!</v>
      </c>
      <c r="W260" s="135" t="e">
        <f t="shared" si="48"/>
        <v>#DIV/0!</v>
      </c>
    </row>
    <row r="261" spans="1:23" ht="12.75" customHeight="1" x14ac:dyDescent="0.2">
      <c r="A261" s="131" t="s">
        <v>4273</v>
      </c>
      <c r="B261" s="123" t="s">
        <v>866</v>
      </c>
      <c r="C261" s="123"/>
      <c r="D261" s="123" t="s">
        <v>822</v>
      </c>
      <c r="E261" s="123" t="s">
        <v>284</v>
      </c>
      <c r="F261" s="123" t="s">
        <v>284</v>
      </c>
      <c r="G261" s="123" t="s">
        <v>1308</v>
      </c>
      <c r="H261" s="511">
        <v>2.39</v>
      </c>
      <c r="I261" s="7">
        <f>VLOOKUP(E261,Steuerung!$A$17:$E$500,5,FALSE)</f>
        <v>5</v>
      </c>
      <c r="J261" s="77">
        <f>VLOOKUP(E261,Steuerung!$A$17:$F$500,6,FALSE)</f>
        <v>137.33333333333334</v>
      </c>
      <c r="K261" s="7">
        <f>VLOOKUP(F261,Steuerung!$A$17:$G$500,7,FALSE)</f>
        <v>5</v>
      </c>
      <c r="L261" s="7">
        <f>VLOOKUP(F261,Steuerung!$A$17:$H$500,8,FALSE)</f>
        <v>113</v>
      </c>
      <c r="M261" s="77">
        <f t="shared" si="44"/>
        <v>250.33333333333334</v>
      </c>
      <c r="N261" s="134">
        <f t="shared" si="45"/>
        <v>598.29666666666674</v>
      </c>
      <c r="O261" s="134">
        <f t="shared" si="46"/>
        <v>328.22666666666669</v>
      </c>
      <c r="P261" s="134">
        <f t="shared" si="47"/>
        <v>270.07</v>
      </c>
      <c r="Q261" s="67">
        <f>VLOOKUP(E261,Steuerung!$A$17:$B$500,2,FALSE)</f>
        <v>0</v>
      </c>
      <c r="R261" s="67">
        <f>VLOOKUP(F261,Steuerung!$A$17:$B$500,2,FALSE)</f>
        <v>0</v>
      </c>
      <c r="S261" s="159">
        <f t="shared" si="51"/>
        <v>0</v>
      </c>
      <c r="T261" s="159">
        <f t="shared" si="52"/>
        <v>0</v>
      </c>
      <c r="U261" s="135" t="e">
        <f t="shared" si="53"/>
        <v>#DIV/0!</v>
      </c>
      <c r="V261" s="135" t="e">
        <f t="shared" si="54"/>
        <v>#DIV/0!</v>
      </c>
      <c r="W261" s="135" t="e">
        <f t="shared" si="48"/>
        <v>#DIV/0!</v>
      </c>
    </row>
    <row r="262" spans="1:23" ht="12.75" customHeight="1" x14ac:dyDescent="0.2">
      <c r="A262" s="131" t="s">
        <v>4274</v>
      </c>
      <c r="B262" s="123" t="s">
        <v>2037</v>
      </c>
      <c r="C262" s="123"/>
      <c r="D262" s="123" t="s">
        <v>821</v>
      </c>
      <c r="E262" s="123" t="s">
        <v>222</v>
      </c>
      <c r="F262" s="123" t="s">
        <v>222</v>
      </c>
      <c r="G262" s="123" t="s">
        <v>822</v>
      </c>
      <c r="H262" s="511">
        <v>4.3</v>
      </c>
      <c r="I262" s="7">
        <f>VLOOKUP(E262,Steuerung!$A$17:$E$500,5,FALSE)</f>
        <v>5</v>
      </c>
      <c r="J262" s="77">
        <f>VLOOKUP(E262,Steuerung!$A$17:$F$500,6,FALSE)</f>
        <v>137.33333333333334</v>
      </c>
      <c r="K262" s="7">
        <f>VLOOKUP(F262,Steuerung!$A$17:$G$500,7,FALSE)</f>
        <v>5</v>
      </c>
      <c r="L262" s="7">
        <f>VLOOKUP(F262,Steuerung!$A$17:$H$500,8,FALSE)</f>
        <v>113</v>
      </c>
      <c r="M262" s="77">
        <f t="shared" si="44"/>
        <v>250.33333333333334</v>
      </c>
      <c r="N262" s="134">
        <f t="shared" si="45"/>
        <v>1076.4333333333334</v>
      </c>
      <c r="O262" s="134">
        <f t="shared" si="46"/>
        <v>590.5333333333333</v>
      </c>
      <c r="P262" s="134">
        <f t="shared" si="47"/>
        <v>485.9</v>
      </c>
      <c r="Q262" s="67">
        <f>VLOOKUP(E262,Steuerung!$A$17:$B$500,2,FALSE)</f>
        <v>0</v>
      </c>
      <c r="R262" s="67">
        <f>VLOOKUP(F262,Steuerung!$A$17:$B$500,2,FALSE)</f>
        <v>0</v>
      </c>
      <c r="S262" s="159">
        <f t="shared" si="51"/>
        <v>0</v>
      </c>
      <c r="T262" s="159">
        <f t="shared" si="52"/>
        <v>0</v>
      </c>
      <c r="U262" s="135" t="e">
        <f t="shared" si="53"/>
        <v>#DIV/0!</v>
      </c>
      <c r="V262" s="135" t="e">
        <f t="shared" si="54"/>
        <v>#DIV/0!</v>
      </c>
      <c r="W262" s="135" t="e">
        <f t="shared" si="48"/>
        <v>#DIV/0!</v>
      </c>
    </row>
    <row r="263" spans="1:23" ht="12.75" customHeight="1" x14ac:dyDescent="0.2">
      <c r="A263" s="131" t="s">
        <v>4275</v>
      </c>
      <c r="B263" s="123" t="s">
        <v>1385</v>
      </c>
      <c r="C263" s="123"/>
      <c r="D263" s="123" t="s">
        <v>821</v>
      </c>
      <c r="E263" s="123" t="s">
        <v>222</v>
      </c>
      <c r="F263" s="123" t="s">
        <v>222</v>
      </c>
      <c r="G263" s="123" t="s">
        <v>822</v>
      </c>
      <c r="H263" s="511">
        <v>7.73</v>
      </c>
      <c r="I263" s="7">
        <f>VLOOKUP(E263,Steuerung!$A$17:$E$500,5,FALSE)</f>
        <v>5</v>
      </c>
      <c r="J263" s="77">
        <f>VLOOKUP(E263,Steuerung!$A$17:$F$500,6,FALSE)</f>
        <v>137.33333333333334</v>
      </c>
      <c r="K263" s="7">
        <f>VLOOKUP(F263,Steuerung!$A$17:$G$500,7,FALSE)</f>
        <v>5</v>
      </c>
      <c r="L263" s="7">
        <f>VLOOKUP(F263,Steuerung!$A$17:$H$500,8,FALSE)</f>
        <v>113</v>
      </c>
      <c r="M263" s="77">
        <f t="shared" si="44"/>
        <v>250.33333333333334</v>
      </c>
      <c r="N263" s="134">
        <f t="shared" si="45"/>
        <v>1935.0766666666668</v>
      </c>
      <c r="O263" s="134">
        <f t="shared" si="46"/>
        <v>1061.5866666666668</v>
      </c>
      <c r="P263" s="134">
        <f t="shared" si="47"/>
        <v>873.49</v>
      </c>
      <c r="Q263" s="67">
        <f>VLOOKUP(E263,Steuerung!$A$17:$B$500,2,FALSE)</f>
        <v>0</v>
      </c>
      <c r="R263" s="67">
        <f>VLOOKUP(F263,Steuerung!$A$17:$B$500,2,FALSE)</f>
        <v>0</v>
      </c>
      <c r="S263" s="159">
        <f t="shared" si="51"/>
        <v>0</v>
      </c>
      <c r="T263" s="159">
        <f t="shared" si="52"/>
        <v>0</v>
      </c>
      <c r="U263" s="135" t="e">
        <f t="shared" si="53"/>
        <v>#DIV/0!</v>
      </c>
      <c r="V263" s="135" t="e">
        <f t="shared" si="54"/>
        <v>#DIV/0!</v>
      </c>
      <c r="W263" s="135" t="e">
        <f t="shared" si="48"/>
        <v>#DIV/0!</v>
      </c>
    </row>
    <row r="264" spans="1:23" ht="12.75" customHeight="1" x14ac:dyDescent="0.2">
      <c r="A264" s="131" t="s">
        <v>4276</v>
      </c>
      <c r="B264" s="123" t="s">
        <v>852</v>
      </c>
      <c r="C264" s="123"/>
      <c r="D264" s="123" t="s">
        <v>853</v>
      </c>
      <c r="E264" s="123" t="s">
        <v>260</v>
      </c>
      <c r="F264" s="123" t="s">
        <v>260</v>
      </c>
      <c r="G264" s="123" t="s">
        <v>1308</v>
      </c>
      <c r="H264" s="511">
        <v>24.1</v>
      </c>
      <c r="I264" s="7">
        <f>VLOOKUP(E264,Steuerung!$A$17:$E$500,5,FALSE)</f>
        <v>2</v>
      </c>
      <c r="J264" s="77">
        <f>VLOOKUP(E264,Steuerung!$A$17:$F$500,6,FALSE)</f>
        <v>58.333333333333329</v>
      </c>
      <c r="K264" s="7">
        <f>VLOOKUP(F264,Steuerung!$A$17:$G$500,7,FALSE)</f>
        <v>2</v>
      </c>
      <c r="L264" s="7">
        <f>VLOOKUP(F264,Steuerung!$A$17:$H$500,8,FALSE)</f>
        <v>46</v>
      </c>
      <c r="M264" s="77">
        <f t="shared" si="44"/>
        <v>104.33333333333333</v>
      </c>
      <c r="N264" s="134">
        <f t="shared" si="45"/>
        <v>2514.4333333333334</v>
      </c>
      <c r="O264" s="134">
        <f t="shared" si="46"/>
        <v>1405.8333333333333</v>
      </c>
      <c r="P264" s="134">
        <f t="shared" si="47"/>
        <v>1108.6000000000001</v>
      </c>
      <c r="Q264" s="67">
        <f>VLOOKUP(E264,Steuerung!$A$17:$B$500,2,FALSE)</f>
        <v>0</v>
      </c>
      <c r="R264" s="67">
        <f>VLOOKUP(F264,Steuerung!$A$17:$B$500,2,FALSE)</f>
        <v>0</v>
      </c>
      <c r="S264" s="159">
        <f t="shared" si="51"/>
        <v>0</v>
      </c>
      <c r="T264" s="159">
        <f t="shared" si="52"/>
        <v>0</v>
      </c>
      <c r="U264" s="135" t="e">
        <f t="shared" si="53"/>
        <v>#DIV/0!</v>
      </c>
      <c r="V264" s="135" t="e">
        <f t="shared" si="54"/>
        <v>#DIV/0!</v>
      </c>
      <c r="W264" s="135" t="e">
        <f t="shared" si="48"/>
        <v>#DIV/0!</v>
      </c>
    </row>
    <row r="265" spans="1:23" ht="12.75" customHeight="1" x14ac:dyDescent="0.2">
      <c r="A265" s="131" t="s">
        <v>4277</v>
      </c>
      <c r="B265" s="123" t="s">
        <v>4278</v>
      </c>
      <c r="C265" s="123"/>
      <c r="D265" s="123" t="s">
        <v>853</v>
      </c>
      <c r="E265" s="123" t="s">
        <v>260</v>
      </c>
      <c r="F265" s="123" t="s">
        <v>260</v>
      </c>
      <c r="G265" s="123" t="s">
        <v>1308</v>
      </c>
      <c r="H265" s="511">
        <v>23.86</v>
      </c>
      <c r="I265" s="7">
        <f>VLOOKUP(E265,Steuerung!$A$17:$E$500,5,FALSE)</f>
        <v>2</v>
      </c>
      <c r="J265" s="77">
        <f>VLOOKUP(E265,Steuerung!$A$17:$F$500,6,FALSE)</f>
        <v>58.333333333333329</v>
      </c>
      <c r="K265" s="7">
        <f>VLOOKUP(F265,Steuerung!$A$17:$G$500,7,FALSE)</f>
        <v>2</v>
      </c>
      <c r="L265" s="7">
        <f>VLOOKUP(F265,Steuerung!$A$17:$H$500,8,FALSE)</f>
        <v>46</v>
      </c>
      <c r="M265" s="77">
        <f t="shared" si="44"/>
        <v>104.33333333333333</v>
      </c>
      <c r="N265" s="134">
        <f t="shared" si="45"/>
        <v>2489.393333333333</v>
      </c>
      <c r="O265" s="134">
        <f t="shared" si="46"/>
        <v>1391.8333333333333</v>
      </c>
      <c r="P265" s="134">
        <f t="shared" si="47"/>
        <v>1097.56</v>
      </c>
      <c r="Q265" s="67">
        <f>VLOOKUP(E265,Steuerung!$A$17:$B$500,2,FALSE)</f>
        <v>0</v>
      </c>
      <c r="R265" s="67">
        <f>VLOOKUP(F265,Steuerung!$A$17:$B$500,2,FALSE)</f>
        <v>0</v>
      </c>
      <c r="S265" s="159">
        <f t="shared" si="51"/>
        <v>0</v>
      </c>
      <c r="T265" s="159">
        <f t="shared" si="52"/>
        <v>0</v>
      </c>
      <c r="U265" s="135" t="e">
        <f t="shared" si="53"/>
        <v>#DIV/0!</v>
      </c>
      <c r="V265" s="135" t="e">
        <f t="shared" si="54"/>
        <v>#DIV/0!</v>
      </c>
      <c r="W265" s="135" t="e">
        <f t="shared" si="48"/>
        <v>#DIV/0!</v>
      </c>
    </row>
    <row r="266" spans="1:23" ht="12.75" customHeight="1" x14ac:dyDescent="0.2">
      <c r="A266" s="131" t="s">
        <v>4279</v>
      </c>
      <c r="B266" s="123" t="s">
        <v>921</v>
      </c>
      <c r="C266" s="123"/>
      <c r="D266" s="123" t="s">
        <v>804</v>
      </c>
      <c r="E266" s="123" t="s">
        <v>319</v>
      </c>
      <c r="F266" s="123" t="s">
        <v>319</v>
      </c>
      <c r="G266" s="123" t="s">
        <v>1308</v>
      </c>
      <c r="H266" s="511">
        <v>11.88</v>
      </c>
      <c r="I266" s="7">
        <f>VLOOKUP(E266,Steuerung!$A$17:$E$500,5,FALSE)</f>
        <v>1</v>
      </c>
      <c r="J266" s="77">
        <f>VLOOKUP(E266,Steuerung!$A$17:$F$500,6,FALSE)</f>
        <v>29.166666666666657</v>
      </c>
      <c r="K266" s="7">
        <f>VLOOKUP(F266,Steuerung!$A$17:$G$500,7,FALSE)</f>
        <v>1</v>
      </c>
      <c r="L266" s="7">
        <f>VLOOKUP(F266,Steuerung!$A$17:$H$500,8,FALSE)</f>
        <v>23</v>
      </c>
      <c r="M266" s="77">
        <f t="shared" si="44"/>
        <v>52.166666666666657</v>
      </c>
      <c r="N266" s="134">
        <f t="shared" si="45"/>
        <v>619.7399999999999</v>
      </c>
      <c r="O266" s="134">
        <f t="shared" si="46"/>
        <v>346.49999999999989</v>
      </c>
      <c r="P266" s="134">
        <f t="shared" si="47"/>
        <v>273.24</v>
      </c>
      <c r="Q266" s="67">
        <f>VLOOKUP(E266,Steuerung!$A$17:$B$500,2,FALSE)</f>
        <v>0</v>
      </c>
      <c r="R266" s="67">
        <f>VLOOKUP(F266,Steuerung!$A$17:$B$500,2,FALSE)</f>
        <v>0</v>
      </c>
      <c r="S266" s="159">
        <f t="shared" si="51"/>
        <v>0</v>
      </c>
      <c r="T266" s="159">
        <f t="shared" si="52"/>
        <v>0</v>
      </c>
      <c r="U266" s="135" t="e">
        <f t="shared" si="53"/>
        <v>#DIV/0!</v>
      </c>
      <c r="V266" s="135" t="e">
        <f t="shared" si="54"/>
        <v>#DIV/0!</v>
      </c>
      <c r="W266" s="135" t="e">
        <f t="shared" si="48"/>
        <v>#DIV/0!</v>
      </c>
    </row>
    <row r="267" spans="1:23" ht="12.75" customHeight="1" x14ac:dyDescent="0.2">
      <c r="A267" s="131" t="s">
        <v>4280</v>
      </c>
      <c r="B267" s="123" t="s">
        <v>1159</v>
      </c>
      <c r="C267" s="123"/>
      <c r="D267" s="123" t="s">
        <v>1160</v>
      </c>
      <c r="E267" s="123" t="s">
        <v>239</v>
      </c>
      <c r="F267" s="123" t="s">
        <v>239</v>
      </c>
      <c r="G267" s="123" t="s">
        <v>1308</v>
      </c>
      <c r="H267" s="511">
        <v>21.88</v>
      </c>
      <c r="I267" s="7">
        <f>VLOOKUP(E267,Steuerung!$A$17:$E$500,5,FALSE)</f>
        <v>2</v>
      </c>
      <c r="J267" s="77">
        <f>VLOOKUP(E267,Steuerung!$A$17:$F$500,6,FALSE)</f>
        <v>58.333333333333329</v>
      </c>
      <c r="K267" s="7">
        <f>VLOOKUP(F267,Steuerung!$A$17:$G$500,7,FALSE)</f>
        <v>2</v>
      </c>
      <c r="L267" s="7">
        <f>VLOOKUP(F267,Steuerung!$A$17:$H$500,8,FALSE)</f>
        <v>46</v>
      </c>
      <c r="M267" s="77">
        <f t="shared" si="44"/>
        <v>104.33333333333333</v>
      </c>
      <c r="N267" s="134">
        <f t="shared" si="45"/>
        <v>2282.813333333333</v>
      </c>
      <c r="O267" s="134">
        <f t="shared" si="46"/>
        <v>1276.3333333333333</v>
      </c>
      <c r="P267" s="134">
        <f t="shared" si="47"/>
        <v>1006.4799999999999</v>
      </c>
      <c r="Q267" s="67">
        <f>VLOOKUP(E267,Steuerung!$A$17:$B$500,2,FALSE)</f>
        <v>0</v>
      </c>
      <c r="R267" s="67">
        <f>VLOOKUP(F267,Steuerung!$A$17:$B$500,2,FALSE)</f>
        <v>0</v>
      </c>
      <c r="S267" s="159">
        <f t="shared" si="51"/>
        <v>0</v>
      </c>
      <c r="T267" s="159">
        <f t="shared" si="52"/>
        <v>0</v>
      </c>
      <c r="U267" s="135" t="e">
        <f t="shared" si="53"/>
        <v>#DIV/0!</v>
      </c>
      <c r="V267" s="135" t="e">
        <f t="shared" si="54"/>
        <v>#DIV/0!</v>
      </c>
      <c r="W267" s="135" t="e">
        <f t="shared" si="48"/>
        <v>#DIV/0!</v>
      </c>
    </row>
    <row r="268" spans="1:23" ht="12.75" customHeight="1" x14ac:dyDescent="0.2">
      <c r="A268" s="131" t="s">
        <v>4281</v>
      </c>
      <c r="B268" s="123" t="s">
        <v>1159</v>
      </c>
      <c r="C268" s="123"/>
      <c r="D268" s="123" t="s">
        <v>1160</v>
      </c>
      <c r="E268" s="123" t="s">
        <v>239</v>
      </c>
      <c r="F268" s="123" t="s">
        <v>239</v>
      </c>
      <c r="G268" s="123" t="s">
        <v>1308</v>
      </c>
      <c r="H268" s="511">
        <v>29.33</v>
      </c>
      <c r="I268" s="7">
        <f>VLOOKUP(E268,Steuerung!$A$17:$E$500,5,FALSE)</f>
        <v>2</v>
      </c>
      <c r="J268" s="77">
        <f>VLOOKUP(E268,Steuerung!$A$17:$F$500,6,FALSE)</f>
        <v>58.333333333333329</v>
      </c>
      <c r="K268" s="7">
        <f>VLOOKUP(F268,Steuerung!$A$17:$G$500,7,FALSE)</f>
        <v>2</v>
      </c>
      <c r="L268" s="7">
        <f>VLOOKUP(F268,Steuerung!$A$17:$H$500,8,FALSE)</f>
        <v>46</v>
      </c>
      <c r="M268" s="77">
        <f t="shared" si="44"/>
        <v>104.33333333333333</v>
      </c>
      <c r="N268" s="134">
        <f t="shared" si="45"/>
        <v>3060.0966666666664</v>
      </c>
      <c r="O268" s="134">
        <f t="shared" si="46"/>
        <v>1710.9166666666665</v>
      </c>
      <c r="P268" s="134">
        <f t="shared" si="47"/>
        <v>1349.1799999999998</v>
      </c>
      <c r="Q268" s="67">
        <f>VLOOKUP(E268,Steuerung!$A$17:$B$500,2,FALSE)</f>
        <v>0</v>
      </c>
      <c r="R268" s="67">
        <f>VLOOKUP(F268,Steuerung!$A$17:$B$500,2,FALSE)</f>
        <v>0</v>
      </c>
      <c r="S268" s="159">
        <f t="shared" si="51"/>
        <v>0</v>
      </c>
      <c r="T268" s="159">
        <f t="shared" si="52"/>
        <v>0</v>
      </c>
      <c r="U268" s="135" t="e">
        <f t="shared" si="53"/>
        <v>#DIV/0!</v>
      </c>
      <c r="V268" s="135" t="e">
        <f t="shared" si="54"/>
        <v>#DIV/0!</v>
      </c>
      <c r="W268" s="135" t="e">
        <f t="shared" si="48"/>
        <v>#DIV/0!</v>
      </c>
    </row>
    <row r="269" spans="1:23" ht="12.75" customHeight="1" x14ac:dyDescent="0.2">
      <c r="A269" s="133" t="s">
        <v>3486</v>
      </c>
      <c r="B269" s="132" t="s">
        <v>2380</v>
      </c>
      <c r="C269" s="132"/>
      <c r="D269" s="131" t="s">
        <v>1160</v>
      </c>
      <c r="E269" s="123" t="s">
        <v>235</v>
      </c>
      <c r="F269" s="123" t="s">
        <v>235</v>
      </c>
      <c r="G269" s="132" t="s">
        <v>822</v>
      </c>
      <c r="H269" s="132">
        <v>11.88</v>
      </c>
      <c r="I269" s="7" t="str">
        <f>VLOOKUP(E269,Steuerung!$A$17:$E$500,5,FALSE)</f>
        <v>m</v>
      </c>
      <c r="J269" s="77">
        <f>VLOOKUP(E269,Steuerung!$A$17:$F$500,6,FALSE)</f>
        <v>6.7</v>
      </c>
      <c r="K269" s="7" t="str">
        <f>VLOOKUP(F269,Steuerung!$A$17:$G$500,7,FALSE)</f>
        <v>m</v>
      </c>
      <c r="L269" s="7">
        <f>VLOOKUP(F269,Steuerung!$A$17:$H$500,8,FALSE)</f>
        <v>5.3</v>
      </c>
      <c r="M269" s="77">
        <f t="shared" si="44"/>
        <v>12</v>
      </c>
      <c r="N269" s="134">
        <f t="shared" si="45"/>
        <v>142.56</v>
      </c>
      <c r="O269" s="134">
        <f t="shared" si="46"/>
        <v>79.596000000000004</v>
      </c>
      <c r="P269" s="134">
        <f t="shared" si="47"/>
        <v>62.963999999999999</v>
      </c>
      <c r="Q269" s="67">
        <f>VLOOKUP(E269,Steuerung!$A$17:$B$500,2,FALSE)</f>
        <v>0</v>
      </c>
      <c r="R269" s="67">
        <f>VLOOKUP(F269,Steuerung!$A$17:$B$500,2,FALSE)</f>
        <v>0</v>
      </c>
      <c r="S269" s="159">
        <f t="shared" si="51"/>
        <v>0</v>
      </c>
      <c r="T269" s="159">
        <f t="shared" si="52"/>
        <v>0</v>
      </c>
      <c r="U269" s="135" t="e">
        <f t="shared" si="53"/>
        <v>#DIV/0!</v>
      </c>
      <c r="V269" s="135" t="e">
        <f t="shared" si="54"/>
        <v>#DIV/0!</v>
      </c>
      <c r="W269" s="135" t="e">
        <f t="shared" si="48"/>
        <v>#DIV/0!</v>
      </c>
    </row>
    <row r="270" spans="1:23" ht="12.75" customHeight="1" x14ac:dyDescent="0.2">
      <c r="A270" s="131" t="s">
        <v>4282</v>
      </c>
      <c r="B270" s="123" t="s">
        <v>1159</v>
      </c>
      <c r="C270" s="123"/>
      <c r="D270" s="123" t="s">
        <v>1160</v>
      </c>
      <c r="E270" s="123" t="s">
        <v>239</v>
      </c>
      <c r="F270" s="123" t="s">
        <v>239</v>
      </c>
      <c r="G270" s="123" t="s">
        <v>1308</v>
      </c>
      <c r="H270" s="511">
        <v>21.87</v>
      </c>
      <c r="I270" s="7">
        <f>VLOOKUP(E270,Steuerung!$A$17:$E$500,5,FALSE)</f>
        <v>2</v>
      </c>
      <c r="J270" s="77">
        <f>VLOOKUP(E270,Steuerung!$A$17:$F$500,6,FALSE)</f>
        <v>58.333333333333329</v>
      </c>
      <c r="K270" s="7">
        <f>VLOOKUP(F270,Steuerung!$A$17:$G$500,7,FALSE)</f>
        <v>2</v>
      </c>
      <c r="L270" s="7">
        <f>VLOOKUP(F270,Steuerung!$A$17:$H$500,8,FALSE)</f>
        <v>46</v>
      </c>
      <c r="M270" s="77">
        <f t="shared" si="44"/>
        <v>104.33333333333333</v>
      </c>
      <c r="N270" s="134">
        <f t="shared" si="45"/>
        <v>2281.77</v>
      </c>
      <c r="O270" s="134">
        <f t="shared" si="46"/>
        <v>1275.75</v>
      </c>
      <c r="P270" s="134">
        <f t="shared" si="47"/>
        <v>1006.0200000000001</v>
      </c>
      <c r="Q270" s="67">
        <f>VLOOKUP(E270,Steuerung!$A$17:$B$500,2,FALSE)</f>
        <v>0</v>
      </c>
      <c r="R270" s="67">
        <f>VLOOKUP(F270,Steuerung!$A$17:$B$500,2,FALSE)</f>
        <v>0</v>
      </c>
      <c r="S270" s="159">
        <f t="shared" si="51"/>
        <v>0</v>
      </c>
      <c r="T270" s="159">
        <f t="shared" si="52"/>
        <v>0</v>
      </c>
      <c r="U270" s="135" t="e">
        <f t="shared" si="53"/>
        <v>#DIV/0!</v>
      </c>
      <c r="V270" s="135" t="e">
        <f t="shared" si="54"/>
        <v>#DIV/0!</v>
      </c>
      <c r="W270" s="135" t="e">
        <f t="shared" si="48"/>
        <v>#DIV/0!</v>
      </c>
    </row>
    <row r="271" spans="1:23" ht="12.75" customHeight="1" x14ac:dyDescent="0.2">
      <c r="A271" s="131" t="s">
        <v>4283</v>
      </c>
      <c r="B271" s="123" t="s">
        <v>3146</v>
      </c>
      <c r="C271" s="123"/>
      <c r="D271" s="123" t="s">
        <v>1160</v>
      </c>
      <c r="E271" s="123" t="s">
        <v>239</v>
      </c>
      <c r="F271" s="123" t="s">
        <v>239</v>
      </c>
      <c r="G271" s="123" t="s">
        <v>1308</v>
      </c>
      <c r="H271" s="511">
        <v>24.1</v>
      </c>
      <c r="I271" s="7">
        <f>VLOOKUP(E271,Steuerung!$A$17:$E$500,5,FALSE)</f>
        <v>2</v>
      </c>
      <c r="J271" s="77">
        <f>VLOOKUP(E271,Steuerung!$A$17:$F$500,6,FALSE)</f>
        <v>58.333333333333329</v>
      </c>
      <c r="K271" s="7">
        <f>VLOOKUP(F271,Steuerung!$A$17:$G$500,7,FALSE)</f>
        <v>2</v>
      </c>
      <c r="L271" s="7">
        <f>VLOOKUP(F271,Steuerung!$A$17:$H$500,8,FALSE)</f>
        <v>46</v>
      </c>
      <c r="M271" s="77">
        <f t="shared" si="44"/>
        <v>104.33333333333333</v>
      </c>
      <c r="N271" s="134">
        <f t="shared" si="45"/>
        <v>2514.4333333333334</v>
      </c>
      <c r="O271" s="134">
        <f t="shared" si="46"/>
        <v>1405.8333333333333</v>
      </c>
      <c r="P271" s="134">
        <f t="shared" si="47"/>
        <v>1108.6000000000001</v>
      </c>
      <c r="Q271" s="67">
        <f>VLOOKUP(E271,Steuerung!$A$17:$B$500,2,FALSE)</f>
        <v>0</v>
      </c>
      <c r="R271" s="67">
        <f>VLOOKUP(F271,Steuerung!$A$17:$B$500,2,FALSE)</f>
        <v>0</v>
      </c>
      <c r="S271" s="159">
        <f t="shared" si="51"/>
        <v>0</v>
      </c>
      <c r="T271" s="159">
        <f t="shared" si="52"/>
        <v>0</v>
      </c>
      <c r="U271" s="135" t="e">
        <f t="shared" si="53"/>
        <v>#DIV/0!</v>
      </c>
      <c r="V271" s="135" t="e">
        <f t="shared" si="54"/>
        <v>#DIV/0!</v>
      </c>
      <c r="W271" s="135" t="e">
        <f t="shared" si="48"/>
        <v>#DIV/0!</v>
      </c>
    </row>
    <row r="272" spans="1:23" ht="12.75" customHeight="1" x14ac:dyDescent="0.2">
      <c r="A272" s="131" t="s">
        <v>4284</v>
      </c>
      <c r="B272" s="123" t="s">
        <v>852</v>
      </c>
      <c r="C272" s="123"/>
      <c r="D272" s="123" t="s">
        <v>853</v>
      </c>
      <c r="E272" s="123" t="s">
        <v>260</v>
      </c>
      <c r="F272" s="123" t="s">
        <v>260</v>
      </c>
      <c r="G272" s="123" t="s">
        <v>1308</v>
      </c>
      <c r="H272" s="511">
        <v>23.59</v>
      </c>
      <c r="I272" s="7">
        <f>VLOOKUP(E272,Steuerung!$A$17:$E$500,5,FALSE)</f>
        <v>2</v>
      </c>
      <c r="J272" s="77">
        <f>VLOOKUP(E272,Steuerung!$A$17:$F$500,6,FALSE)</f>
        <v>58.333333333333329</v>
      </c>
      <c r="K272" s="7">
        <f>VLOOKUP(F272,Steuerung!$A$17:$G$500,7,FALSE)</f>
        <v>2</v>
      </c>
      <c r="L272" s="7">
        <f>VLOOKUP(F272,Steuerung!$A$17:$H$500,8,FALSE)</f>
        <v>46</v>
      </c>
      <c r="M272" s="77">
        <f t="shared" si="44"/>
        <v>104.33333333333333</v>
      </c>
      <c r="N272" s="134">
        <f t="shared" si="45"/>
        <v>2461.2233333333334</v>
      </c>
      <c r="O272" s="134">
        <f t="shared" si="46"/>
        <v>1376.0833333333333</v>
      </c>
      <c r="P272" s="134">
        <f t="shared" si="47"/>
        <v>1085.1400000000001</v>
      </c>
      <c r="Q272" s="67">
        <f>VLOOKUP(E272,Steuerung!$A$17:$B$500,2,FALSE)</f>
        <v>0</v>
      </c>
      <c r="R272" s="67">
        <f>VLOOKUP(F272,Steuerung!$A$17:$B$500,2,FALSE)</f>
        <v>0</v>
      </c>
      <c r="S272" s="159">
        <f t="shared" si="51"/>
        <v>0</v>
      </c>
      <c r="T272" s="159">
        <f t="shared" si="52"/>
        <v>0</v>
      </c>
      <c r="U272" s="135" t="e">
        <f t="shared" si="53"/>
        <v>#DIV/0!</v>
      </c>
      <c r="V272" s="135" t="e">
        <f t="shared" si="54"/>
        <v>#DIV/0!</v>
      </c>
      <c r="W272" s="135" t="e">
        <f t="shared" si="48"/>
        <v>#DIV/0!</v>
      </c>
    </row>
    <row r="273" spans="1:23" ht="12.75" customHeight="1" x14ac:dyDescent="0.2">
      <c r="A273" s="555" t="s">
        <v>4285</v>
      </c>
      <c r="B273" s="123" t="s">
        <v>3095</v>
      </c>
      <c r="C273" s="123"/>
      <c r="D273" s="123" t="s">
        <v>795</v>
      </c>
      <c r="E273" s="123" t="s">
        <v>166</v>
      </c>
      <c r="F273" s="123" t="s">
        <v>164</v>
      </c>
      <c r="G273" s="123" t="s">
        <v>1790</v>
      </c>
      <c r="H273" s="511">
        <v>6.63</v>
      </c>
      <c r="I273" s="7">
        <f>VLOOKUP(E273,Steuerung!$A$17:$E$500,5,FALSE)</f>
        <v>2</v>
      </c>
      <c r="J273" s="77">
        <f>VLOOKUP(E273,Steuerung!$A$17:$F$500,6,FALSE)</f>
        <v>58.333333333333329</v>
      </c>
      <c r="K273" s="7">
        <f>VLOOKUP(F273,Steuerung!$A$17:$G$500,7,FALSE)</f>
        <v>1</v>
      </c>
      <c r="L273" s="7">
        <f>VLOOKUP(F273,Steuerung!$A$17:$H$500,8,FALSE)</f>
        <v>23</v>
      </c>
      <c r="M273" s="77">
        <f t="shared" ref="M273:M336" si="55">J273+L273</f>
        <v>81.333333333333329</v>
      </c>
      <c r="N273" s="134">
        <f t="shared" ref="N273:N336" si="56">H273*M273</f>
        <v>539.24</v>
      </c>
      <c r="O273" s="134">
        <f t="shared" ref="O273:O336" si="57">H273*J273</f>
        <v>386.74999999999994</v>
      </c>
      <c r="P273" s="134">
        <f t="shared" ref="P273:P336" si="58">H273*L273</f>
        <v>152.49</v>
      </c>
      <c r="Q273" s="67">
        <f>VLOOKUP(E273,Steuerung!$A$17:$B$500,2,FALSE)</f>
        <v>0</v>
      </c>
      <c r="R273" s="67">
        <f>VLOOKUP(F273,Steuerung!$A$17:$B$500,2,FALSE)</f>
        <v>0</v>
      </c>
      <c r="S273" s="159">
        <f t="shared" si="51"/>
        <v>0</v>
      </c>
      <c r="T273" s="159">
        <f t="shared" si="52"/>
        <v>0</v>
      </c>
      <c r="U273" s="135" t="e">
        <f t="shared" si="53"/>
        <v>#DIV/0!</v>
      </c>
      <c r="V273" s="135" t="e">
        <f t="shared" si="54"/>
        <v>#DIV/0!</v>
      </c>
      <c r="W273" s="135" t="e">
        <f t="shared" ref="W273:W336" si="59">U273+V273</f>
        <v>#DIV/0!</v>
      </c>
    </row>
    <row r="274" spans="1:23" ht="12.75" customHeight="1" x14ac:dyDescent="0.2">
      <c r="A274" s="131" t="s">
        <v>4286</v>
      </c>
      <c r="B274" s="123" t="s">
        <v>4287</v>
      </c>
      <c r="C274" s="123"/>
      <c r="D274" s="123" t="s">
        <v>795</v>
      </c>
      <c r="E274" s="123" t="s">
        <v>166</v>
      </c>
      <c r="F274" s="123" t="s">
        <v>164</v>
      </c>
      <c r="G274" s="123" t="s">
        <v>1790</v>
      </c>
      <c r="H274" s="511">
        <v>14.92</v>
      </c>
      <c r="I274" s="7">
        <f>VLOOKUP(E274,Steuerung!$A$17:$E$500,5,FALSE)</f>
        <v>2</v>
      </c>
      <c r="J274" s="77">
        <f>VLOOKUP(E274,Steuerung!$A$17:$F$500,6,FALSE)</f>
        <v>58.333333333333329</v>
      </c>
      <c r="K274" s="7">
        <f>VLOOKUP(F274,Steuerung!$A$17:$G$500,7,FALSE)</f>
        <v>1</v>
      </c>
      <c r="L274" s="7">
        <f>VLOOKUP(F274,Steuerung!$A$17:$H$500,8,FALSE)</f>
        <v>23</v>
      </c>
      <c r="M274" s="77">
        <f t="shared" si="55"/>
        <v>81.333333333333329</v>
      </c>
      <c r="N274" s="134">
        <f t="shared" si="56"/>
        <v>1213.4933333333333</v>
      </c>
      <c r="O274" s="134">
        <f t="shared" si="57"/>
        <v>870.33333333333326</v>
      </c>
      <c r="P274" s="134">
        <f t="shared" si="58"/>
        <v>343.16</v>
      </c>
      <c r="Q274" s="67">
        <f>VLOOKUP(E274,Steuerung!$A$17:$B$500,2,FALSE)</f>
        <v>0</v>
      </c>
      <c r="R274" s="67">
        <f>VLOOKUP(F274,Steuerung!$A$17:$B$500,2,FALSE)</f>
        <v>0</v>
      </c>
      <c r="S274" s="159">
        <f t="shared" si="51"/>
        <v>0</v>
      </c>
      <c r="T274" s="159">
        <f t="shared" si="52"/>
        <v>0</v>
      </c>
      <c r="U274" s="135" t="e">
        <f t="shared" si="53"/>
        <v>#DIV/0!</v>
      </c>
      <c r="V274" s="135" t="e">
        <f t="shared" si="54"/>
        <v>#DIV/0!</v>
      </c>
      <c r="W274" s="135" t="e">
        <f t="shared" si="59"/>
        <v>#DIV/0!</v>
      </c>
    </row>
    <row r="275" spans="1:23" ht="12.75" customHeight="1" x14ac:dyDescent="0.2">
      <c r="A275" s="131" t="s">
        <v>4288</v>
      </c>
      <c r="B275" s="123" t="s">
        <v>3095</v>
      </c>
      <c r="C275" s="123"/>
      <c r="D275" s="123" t="s">
        <v>795</v>
      </c>
      <c r="E275" s="123" t="s">
        <v>166</v>
      </c>
      <c r="F275" s="123" t="s">
        <v>164</v>
      </c>
      <c r="G275" s="123" t="s">
        <v>1790</v>
      </c>
      <c r="H275" s="511">
        <v>6.63</v>
      </c>
      <c r="I275" s="7">
        <f>VLOOKUP(E275,Steuerung!$A$17:$E$500,5,FALSE)</f>
        <v>2</v>
      </c>
      <c r="J275" s="77">
        <f>VLOOKUP(E275,Steuerung!$A$17:$F$500,6,FALSE)</f>
        <v>58.333333333333329</v>
      </c>
      <c r="K275" s="7">
        <f>VLOOKUP(F275,Steuerung!$A$17:$G$500,7,FALSE)</f>
        <v>1</v>
      </c>
      <c r="L275" s="7">
        <f>VLOOKUP(F275,Steuerung!$A$17:$H$500,8,FALSE)</f>
        <v>23</v>
      </c>
      <c r="M275" s="77">
        <f t="shared" si="55"/>
        <v>81.333333333333329</v>
      </c>
      <c r="N275" s="134">
        <f t="shared" si="56"/>
        <v>539.24</v>
      </c>
      <c r="O275" s="134">
        <f t="shared" si="57"/>
        <v>386.74999999999994</v>
      </c>
      <c r="P275" s="134">
        <f t="shared" si="58"/>
        <v>152.49</v>
      </c>
      <c r="Q275" s="67">
        <f>VLOOKUP(E275,Steuerung!$A$17:$B$500,2,FALSE)</f>
        <v>0</v>
      </c>
      <c r="R275" s="67">
        <f>VLOOKUP(F275,Steuerung!$A$17:$B$500,2,FALSE)</f>
        <v>0</v>
      </c>
      <c r="S275" s="159">
        <f t="shared" si="51"/>
        <v>0</v>
      </c>
      <c r="T275" s="159">
        <f t="shared" si="52"/>
        <v>0</v>
      </c>
      <c r="U275" s="135" t="e">
        <f t="shared" si="53"/>
        <v>#DIV/0!</v>
      </c>
      <c r="V275" s="135" t="e">
        <f t="shared" si="54"/>
        <v>#DIV/0!</v>
      </c>
      <c r="W275" s="135" t="e">
        <f t="shared" si="59"/>
        <v>#DIV/0!</v>
      </c>
    </row>
    <row r="276" spans="1:23" ht="12.75" customHeight="1" x14ac:dyDescent="0.2">
      <c r="A276" s="131" t="s">
        <v>4288</v>
      </c>
      <c r="B276" s="123" t="s">
        <v>4287</v>
      </c>
      <c r="C276" s="123"/>
      <c r="D276" s="123" t="s">
        <v>795</v>
      </c>
      <c r="E276" s="123" t="s">
        <v>166</v>
      </c>
      <c r="F276" s="123" t="s">
        <v>164</v>
      </c>
      <c r="G276" s="123" t="s">
        <v>1790</v>
      </c>
      <c r="H276" s="511">
        <v>14.92</v>
      </c>
      <c r="I276" s="7">
        <f>VLOOKUP(E276,Steuerung!$A$17:$E$500,5,FALSE)</f>
        <v>2</v>
      </c>
      <c r="J276" s="77">
        <f>VLOOKUP(E276,Steuerung!$A$17:$F$500,6,FALSE)</f>
        <v>58.333333333333329</v>
      </c>
      <c r="K276" s="7">
        <f>VLOOKUP(F276,Steuerung!$A$17:$G$500,7,FALSE)</f>
        <v>1</v>
      </c>
      <c r="L276" s="7">
        <f>VLOOKUP(F276,Steuerung!$A$17:$H$500,8,FALSE)</f>
        <v>23</v>
      </c>
      <c r="M276" s="77">
        <f t="shared" si="55"/>
        <v>81.333333333333329</v>
      </c>
      <c r="N276" s="134">
        <f t="shared" si="56"/>
        <v>1213.4933333333333</v>
      </c>
      <c r="O276" s="134">
        <f t="shared" si="57"/>
        <v>870.33333333333326</v>
      </c>
      <c r="P276" s="134">
        <f t="shared" si="58"/>
        <v>343.16</v>
      </c>
      <c r="Q276" s="67">
        <f>VLOOKUP(E276,Steuerung!$A$17:$B$500,2,FALSE)</f>
        <v>0</v>
      </c>
      <c r="R276" s="67">
        <f>VLOOKUP(F276,Steuerung!$A$17:$B$500,2,FALSE)</f>
        <v>0</v>
      </c>
      <c r="S276" s="159">
        <f t="shared" si="51"/>
        <v>0</v>
      </c>
      <c r="T276" s="159">
        <f t="shared" si="52"/>
        <v>0</v>
      </c>
      <c r="U276" s="135" t="e">
        <f t="shared" si="53"/>
        <v>#DIV/0!</v>
      </c>
      <c r="V276" s="135" t="e">
        <f t="shared" si="54"/>
        <v>#DIV/0!</v>
      </c>
      <c r="W276" s="135" t="e">
        <f t="shared" si="59"/>
        <v>#DIV/0!</v>
      </c>
    </row>
    <row r="277" spans="1:23" ht="12.75" customHeight="1" x14ac:dyDescent="0.2">
      <c r="A277" s="131" t="s">
        <v>4289</v>
      </c>
      <c r="B277" s="123" t="s">
        <v>794</v>
      </c>
      <c r="C277" s="123"/>
      <c r="D277" s="123" t="s">
        <v>795</v>
      </c>
      <c r="E277" s="123" t="s">
        <v>187</v>
      </c>
      <c r="F277" s="123" t="s">
        <v>187</v>
      </c>
      <c r="G277" s="123" t="s">
        <v>1308</v>
      </c>
      <c r="H277" s="511">
        <v>104.19</v>
      </c>
      <c r="I277" s="7">
        <f>VLOOKUP(E277,Steuerung!$A$17:$E$500,5,FALSE)</f>
        <v>2</v>
      </c>
      <c r="J277" s="77">
        <f>VLOOKUP(E277,Steuerung!$A$17:$F$500,6,FALSE)</f>
        <v>58.333333333333329</v>
      </c>
      <c r="K277" s="7">
        <f>VLOOKUP(F277,Steuerung!$A$17:$G$500,7,FALSE)</f>
        <v>2</v>
      </c>
      <c r="L277" s="7">
        <f>VLOOKUP(F277,Steuerung!$A$17:$H$500,8,FALSE)</f>
        <v>46</v>
      </c>
      <c r="M277" s="77">
        <f t="shared" si="55"/>
        <v>104.33333333333333</v>
      </c>
      <c r="N277" s="134">
        <f t="shared" si="56"/>
        <v>10870.49</v>
      </c>
      <c r="O277" s="134">
        <f t="shared" si="57"/>
        <v>6077.7499999999991</v>
      </c>
      <c r="P277" s="134">
        <f t="shared" si="58"/>
        <v>4792.74</v>
      </c>
      <c r="Q277" s="67">
        <f>VLOOKUP(E277,Steuerung!$A$17:$B$500,2,FALSE)</f>
        <v>0</v>
      </c>
      <c r="R277" s="67">
        <f>VLOOKUP(F277,Steuerung!$A$17:$B$500,2,FALSE)</f>
        <v>0</v>
      </c>
      <c r="S277" s="159">
        <f t="shared" si="51"/>
        <v>0</v>
      </c>
      <c r="T277" s="159">
        <f t="shared" si="52"/>
        <v>0</v>
      </c>
      <c r="U277" s="135" t="e">
        <f t="shared" si="53"/>
        <v>#DIV/0!</v>
      </c>
      <c r="V277" s="135" t="e">
        <f t="shared" si="54"/>
        <v>#DIV/0!</v>
      </c>
      <c r="W277" s="135" t="e">
        <f t="shared" si="59"/>
        <v>#DIV/0!</v>
      </c>
    </row>
    <row r="278" spans="1:23" ht="12.75" customHeight="1" x14ac:dyDescent="0.2">
      <c r="A278" s="131" t="s">
        <v>4290</v>
      </c>
      <c r="B278" s="123" t="s">
        <v>4216</v>
      </c>
      <c r="C278" s="123"/>
      <c r="D278" s="123" t="s">
        <v>1160</v>
      </c>
      <c r="E278" s="123" t="s">
        <v>243</v>
      </c>
      <c r="F278" s="123" t="s">
        <v>243</v>
      </c>
      <c r="G278" s="123" t="s">
        <v>1308</v>
      </c>
      <c r="H278" s="511">
        <v>24.1</v>
      </c>
      <c r="I278" s="7">
        <f>VLOOKUP(E278,Steuerung!$A$17:$E$500,5,FALSE)</f>
        <v>5</v>
      </c>
      <c r="J278" s="77">
        <f>VLOOKUP(E278,Steuerung!$A$17:$F$500,6,FALSE)</f>
        <v>137.33333333333334</v>
      </c>
      <c r="K278" s="7">
        <f>VLOOKUP(F278,Steuerung!$A$17:$G$500,7,FALSE)</f>
        <v>5</v>
      </c>
      <c r="L278" s="7">
        <f>VLOOKUP(F278,Steuerung!$A$17:$H$500,8,FALSE)</f>
        <v>113</v>
      </c>
      <c r="M278" s="77">
        <f t="shared" si="55"/>
        <v>250.33333333333334</v>
      </c>
      <c r="N278" s="134">
        <f t="shared" si="56"/>
        <v>6033.0333333333338</v>
      </c>
      <c r="O278" s="134">
        <f t="shared" si="57"/>
        <v>3309.7333333333336</v>
      </c>
      <c r="P278" s="134">
        <f t="shared" si="58"/>
        <v>2723.3</v>
      </c>
      <c r="Q278" s="67">
        <f>VLOOKUP(E278,Steuerung!$A$17:$B$500,2,FALSE)</f>
        <v>0</v>
      </c>
      <c r="R278" s="67">
        <f>VLOOKUP(F278,Steuerung!$A$17:$B$500,2,FALSE)</f>
        <v>0</v>
      </c>
      <c r="S278" s="159">
        <f t="shared" si="51"/>
        <v>0</v>
      </c>
      <c r="T278" s="159">
        <f t="shared" si="52"/>
        <v>0</v>
      </c>
      <c r="U278" s="135" t="e">
        <f t="shared" si="53"/>
        <v>#DIV/0!</v>
      </c>
      <c r="V278" s="135" t="e">
        <f t="shared" si="54"/>
        <v>#DIV/0!</v>
      </c>
      <c r="W278" s="135" t="e">
        <f t="shared" si="59"/>
        <v>#DIV/0!</v>
      </c>
    </row>
    <row r="279" spans="1:23" ht="12.75" customHeight="1" x14ac:dyDescent="0.2">
      <c r="A279" s="131" t="s">
        <v>4291</v>
      </c>
      <c r="B279" s="123" t="s">
        <v>852</v>
      </c>
      <c r="C279" s="123"/>
      <c r="D279" s="123" t="s">
        <v>853</v>
      </c>
      <c r="E279" s="123" t="s">
        <v>260</v>
      </c>
      <c r="F279" s="123" t="s">
        <v>260</v>
      </c>
      <c r="G279" s="123" t="s">
        <v>1308</v>
      </c>
      <c r="H279" s="511">
        <v>15.96</v>
      </c>
      <c r="I279" s="7">
        <f>VLOOKUP(E279,Steuerung!$A$17:$E$500,5,FALSE)</f>
        <v>2</v>
      </c>
      <c r="J279" s="77">
        <f>VLOOKUP(E279,Steuerung!$A$17:$F$500,6,FALSE)</f>
        <v>58.333333333333329</v>
      </c>
      <c r="K279" s="7">
        <f>VLOOKUP(F279,Steuerung!$A$17:$G$500,7,FALSE)</f>
        <v>2</v>
      </c>
      <c r="L279" s="7">
        <f>VLOOKUP(F279,Steuerung!$A$17:$H$500,8,FALSE)</f>
        <v>46</v>
      </c>
      <c r="M279" s="77">
        <f t="shared" si="55"/>
        <v>104.33333333333333</v>
      </c>
      <c r="N279" s="134">
        <f t="shared" si="56"/>
        <v>1665.16</v>
      </c>
      <c r="O279" s="134">
        <f t="shared" si="57"/>
        <v>931</v>
      </c>
      <c r="P279" s="134">
        <f t="shared" si="58"/>
        <v>734.16000000000008</v>
      </c>
      <c r="Q279" s="67">
        <f>VLOOKUP(E279,Steuerung!$A$17:$B$500,2,FALSE)</f>
        <v>0</v>
      </c>
      <c r="R279" s="67">
        <f>VLOOKUP(F279,Steuerung!$A$17:$B$500,2,FALSE)</f>
        <v>0</v>
      </c>
      <c r="S279" s="159">
        <f t="shared" si="51"/>
        <v>0</v>
      </c>
      <c r="T279" s="159">
        <f t="shared" si="52"/>
        <v>0</v>
      </c>
      <c r="U279" s="135" t="e">
        <f t="shared" si="53"/>
        <v>#DIV/0!</v>
      </c>
      <c r="V279" s="135" t="e">
        <f t="shared" si="54"/>
        <v>#DIV/0!</v>
      </c>
      <c r="W279" s="135" t="e">
        <f t="shared" si="59"/>
        <v>#DIV/0!</v>
      </c>
    </row>
    <row r="280" spans="1:23" ht="12.75" customHeight="1" x14ac:dyDescent="0.2">
      <c r="A280" s="131" t="s">
        <v>4292</v>
      </c>
      <c r="B280" s="123" t="s">
        <v>2272</v>
      </c>
      <c r="C280" s="123"/>
      <c r="D280" s="239" t="s">
        <v>821</v>
      </c>
      <c r="E280" s="123" t="s">
        <v>222</v>
      </c>
      <c r="F280" s="123" t="s">
        <v>222</v>
      </c>
      <c r="G280" s="123" t="s">
        <v>822</v>
      </c>
      <c r="H280" s="511">
        <v>5.13</v>
      </c>
      <c r="I280" s="7">
        <f>VLOOKUP(E280,Steuerung!$A$17:$E$500,5,FALSE)</f>
        <v>5</v>
      </c>
      <c r="J280" s="77">
        <f>VLOOKUP(E280,Steuerung!$A$17:$F$500,6,FALSE)</f>
        <v>137.33333333333334</v>
      </c>
      <c r="K280" s="7">
        <f>VLOOKUP(F280,Steuerung!$A$17:$G$500,7,FALSE)</f>
        <v>5</v>
      </c>
      <c r="L280" s="7">
        <f>VLOOKUP(F280,Steuerung!$A$17:$H$500,8,FALSE)</f>
        <v>113</v>
      </c>
      <c r="M280" s="77">
        <f t="shared" si="55"/>
        <v>250.33333333333334</v>
      </c>
      <c r="N280" s="134">
        <f t="shared" si="56"/>
        <v>1284.21</v>
      </c>
      <c r="O280" s="134">
        <f t="shared" si="57"/>
        <v>704.52</v>
      </c>
      <c r="P280" s="134">
        <f t="shared" si="58"/>
        <v>579.68999999999994</v>
      </c>
      <c r="Q280" s="67">
        <f>VLOOKUP(E280,Steuerung!$A$17:$B$500,2,FALSE)</f>
        <v>0</v>
      </c>
      <c r="R280" s="67">
        <f>VLOOKUP(F280,Steuerung!$A$17:$B$500,2,FALSE)</f>
        <v>0</v>
      </c>
      <c r="S280" s="159">
        <f t="shared" si="51"/>
        <v>0</v>
      </c>
      <c r="T280" s="159">
        <f t="shared" si="52"/>
        <v>0</v>
      </c>
      <c r="U280" s="135" t="e">
        <f t="shared" si="53"/>
        <v>#DIV/0!</v>
      </c>
      <c r="V280" s="135" t="e">
        <f t="shared" si="54"/>
        <v>#DIV/0!</v>
      </c>
      <c r="W280" s="135" t="e">
        <f t="shared" si="59"/>
        <v>#DIV/0!</v>
      </c>
    </row>
    <row r="281" spans="1:23" ht="12.75" customHeight="1" x14ac:dyDescent="0.2">
      <c r="A281" s="131" t="s">
        <v>4293</v>
      </c>
      <c r="B281" s="123" t="s">
        <v>1159</v>
      </c>
      <c r="C281" s="123"/>
      <c r="D281" s="123" t="s">
        <v>1160</v>
      </c>
      <c r="E281" s="123" t="s">
        <v>243</v>
      </c>
      <c r="F281" s="123" t="s">
        <v>243</v>
      </c>
      <c r="G281" s="123" t="s">
        <v>1308</v>
      </c>
      <c r="H281" s="511">
        <v>45.9</v>
      </c>
      <c r="I281" s="7">
        <f>VLOOKUP(E281,Steuerung!$A$17:$E$500,5,FALSE)</f>
        <v>5</v>
      </c>
      <c r="J281" s="77">
        <f>VLOOKUP(E281,Steuerung!$A$17:$F$500,6,FALSE)</f>
        <v>137.33333333333334</v>
      </c>
      <c r="K281" s="7">
        <f>VLOOKUP(F281,Steuerung!$A$17:$G$500,7,FALSE)</f>
        <v>5</v>
      </c>
      <c r="L281" s="7">
        <f>VLOOKUP(F281,Steuerung!$A$17:$H$500,8,FALSE)</f>
        <v>113</v>
      </c>
      <c r="M281" s="77">
        <f t="shared" si="55"/>
        <v>250.33333333333334</v>
      </c>
      <c r="N281" s="134">
        <f t="shared" si="56"/>
        <v>11490.3</v>
      </c>
      <c r="O281" s="134">
        <f t="shared" si="57"/>
        <v>6303.6</v>
      </c>
      <c r="P281" s="134">
        <f t="shared" si="58"/>
        <v>5186.7</v>
      </c>
      <c r="Q281" s="67">
        <f>VLOOKUP(E281,Steuerung!$A$17:$B$500,2,FALSE)</f>
        <v>0</v>
      </c>
      <c r="R281" s="67">
        <f>VLOOKUP(F281,Steuerung!$A$17:$B$500,2,FALSE)</f>
        <v>0</v>
      </c>
      <c r="S281" s="159">
        <f t="shared" si="51"/>
        <v>0</v>
      </c>
      <c r="T281" s="159">
        <f t="shared" si="52"/>
        <v>0</v>
      </c>
      <c r="U281" s="135" t="e">
        <f t="shared" si="53"/>
        <v>#DIV/0!</v>
      </c>
      <c r="V281" s="135" t="e">
        <f t="shared" si="54"/>
        <v>#DIV/0!</v>
      </c>
      <c r="W281" s="135" t="e">
        <f t="shared" si="59"/>
        <v>#DIV/0!</v>
      </c>
    </row>
    <row r="282" spans="1:23" ht="12.75" customHeight="1" x14ac:dyDescent="0.2">
      <c r="A282" s="131" t="s">
        <v>4294</v>
      </c>
      <c r="B282" s="123" t="s">
        <v>2272</v>
      </c>
      <c r="C282" s="123"/>
      <c r="D282" s="239" t="s">
        <v>821</v>
      </c>
      <c r="E282" s="123" t="s">
        <v>222</v>
      </c>
      <c r="F282" s="123" t="s">
        <v>222</v>
      </c>
      <c r="G282" s="123" t="s">
        <v>822</v>
      </c>
      <c r="H282" s="511">
        <v>5.13</v>
      </c>
      <c r="I282" s="7">
        <f>VLOOKUP(E282,Steuerung!$A$17:$E$500,5,FALSE)</f>
        <v>5</v>
      </c>
      <c r="J282" s="77">
        <f>VLOOKUP(E282,Steuerung!$A$17:$F$500,6,FALSE)</f>
        <v>137.33333333333334</v>
      </c>
      <c r="K282" s="7">
        <f>VLOOKUP(F282,Steuerung!$A$17:$G$500,7,FALSE)</f>
        <v>5</v>
      </c>
      <c r="L282" s="7">
        <f>VLOOKUP(F282,Steuerung!$A$17:$H$500,8,FALSE)</f>
        <v>113</v>
      </c>
      <c r="M282" s="77">
        <f t="shared" si="55"/>
        <v>250.33333333333334</v>
      </c>
      <c r="N282" s="134">
        <f t="shared" si="56"/>
        <v>1284.21</v>
      </c>
      <c r="O282" s="134">
        <f t="shared" si="57"/>
        <v>704.52</v>
      </c>
      <c r="P282" s="134">
        <f t="shared" si="58"/>
        <v>579.68999999999994</v>
      </c>
      <c r="Q282" s="67">
        <f>VLOOKUP(E282,Steuerung!$A$17:$B$500,2,FALSE)</f>
        <v>0</v>
      </c>
      <c r="R282" s="67">
        <f>VLOOKUP(F282,Steuerung!$A$17:$B$500,2,FALSE)</f>
        <v>0</v>
      </c>
      <c r="S282" s="159">
        <f t="shared" si="51"/>
        <v>0</v>
      </c>
      <c r="T282" s="159">
        <f t="shared" si="52"/>
        <v>0</v>
      </c>
      <c r="U282" s="135" t="e">
        <f t="shared" si="53"/>
        <v>#DIV/0!</v>
      </c>
      <c r="V282" s="135" t="e">
        <f t="shared" si="54"/>
        <v>#DIV/0!</v>
      </c>
      <c r="W282" s="135" t="e">
        <f t="shared" si="59"/>
        <v>#DIV/0!</v>
      </c>
    </row>
    <row r="283" spans="1:23" ht="12.75" customHeight="1" x14ac:dyDescent="0.2">
      <c r="A283" s="131" t="s">
        <v>4295</v>
      </c>
      <c r="B283" s="123" t="s">
        <v>2272</v>
      </c>
      <c r="C283" s="123"/>
      <c r="D283" s="239" t="s">
        <v>821</v>
      </c>
      <c r="E283" s="123" t="s">
        <v>222</v>
      </c>
      <c r="F283" s="123" t="s">
        <v>222</v>
      </c>
      <c r="G283" s="123" t="s">
        <v>822</v>
      </c>
      <c r="H283" s="511">
        <v>21.18</v>
      </c>
      <c r="I283" s="7">
        <f>VLOOKUP(E283,Steuerung!$A$17:$E$500,5,FALSE)</f>
        <v>5</v>
      </c>
      <c r="J283" s="77">
        <f>VLOOKUP(E283,Steuerung!$A$17:$F$500,6,FALSE)</f>
        <v>137.33333333333334</v>
      </c>
      <c r="K283" s="7">
        <f>VLOOKUP(F283,Steuerung!$A$17:$G$500,7,FALSE)</f>
        <v>5</v>
      </c>
      <c r="L283" s="7">
        <f>VLOOKUP(F283,Steuerung!$A$17:$H$500,8,FALSE)</f>
        <v>113</v>
      </c>
      <c r="M283" s="77">
        <f t="shared" si="55"/>
        <v>250.33333333333334</v>
      </c>
      <c r="N283" s="134">
        <f t="shared" si="56"/>
        <v>5302.06</v>
      </c>
      <c r="O283" s="134">
        <f t="shared" si="57"/>
        <v>2908.7200000000003</v>
      </c>
      <c r="P283" s="134">
        <f t="shared" si="58"/>
        <v>2393.34</v>
      </c>
      <c r="Q283" s="67">
        <f>VLOOKUP(E283,Steuerung!$A$17:$B$500,2,FALSE)</f>
        <v>0</v>
      </c>
      <c r="R283" s="67">
        <f>VLOOKUP(F283,Steuerung!$A$17:$B$500,2,FALSE)</f>
        <v>0</v>
      </c>
      <c r="S283" s="159">
        <f t="shared" si="51"/>
        <v>0</v>
      </c>
      <c r="T283" s="159">
        <f t="shared" si="52"/>
        <v>0</v>
      </c>
      <c r="U283" s="135" t="e">
        <f t="shared" si="53"/>
        <v>#DIV/0!</v>
      </c>
      <c r="V283" s="135" t="e">
        <f t="shared" si="54"/>
        <v>#DIV/0!</v>
      </c>
      <c r="W283" s="135" t="e">
        <f t="shared" si="59"/>
        <v>#DIV/0!</v>
      </c>
    </row>
    <row r="284" spans="1:23" ht="12.75" customHeight="1" x14ac:dyDescent="0.2">
      <c r="A284" s="131" t="s">
        <v>4296</v>
      </c>
      <c r="B284" s="123" t="s">
        <v>1159</v>
      </c>
      <c r="C284" s="123"/>
      <c r="D284" s="123" t="s">
        <v>1160</v>
      </c>
      <c r="E284" s="123" t="s">
        <v>243</v>
      </c>
      <c r="F284" s="123" t="s">
        <v>243</v>
      </c>
      <c r="G284" s="123" t="s">
        <v>1308</v>
      </c>
      <c r="H284" s="511">
        <v>45.61</v>
      </c>
      <c r="I284" s="7">
        <f>VLOOKUP(E284,Steuerung!$A$17:$E$500,5,FALSE)</f>
        <v>5</v>
      </c>
      <c r="J284" s="77">
        <f>VLOOKUP(E284,Steuerung!$A$17:$F$500,6,FALSE)</f>
        <v>137.33333333333334</v>
      </c>
      <c r="K284" s="7">
        <f>VLOOKUP(F284,Steuerung!$A$17:$G$500,7,FALSE)</f>
        <v>5</v>
      </c>
      <c r="L284" s="7">
        <f>VLOOKUP(F284,Steuerung!$A$17:$H$500,8,FALSE)</f>
        <v>113</v>
      </c>
      <c r="M284" s="77">
        <f t="shared" si="55"/>
        <v>250.33333333333334</v>
      </c>
      <c r="N284" s="134">
        <f t="shared" si="56"/>
        <v>11417.703333333333</v>
      </c>
      <c r="O284" s="134">
        <f t="shared" si="57"/>
        <v>6263.7733333333335</v>
      </c>
      <c r="P284" s="134">
        <f t="shared" si="58"/>
        <v>5153.93</v>
      </c>
      <c r="Q284" s="67">
        <f>VLOOKUP(E284,Steuerung!$A$17:$B$500,2,FALSE)</f>
        <v>0</v>
      </c>
      <c r="R284" s="67">
        <f>VLOOKUP(F284,Steuerung!$A$17:$B$500,2,FALSE)</f>
        <v>0</v>
      </c>
      <c r="S284" s="159">
        <f t="shared" si="51"/>
        <v>0</v>
      </c>
      <c r="T284" s="159">
        <f t="shared" si="52"/>
        <v>0</v>
      </c>
      <c r="U284" s="135" t="e">
        <f t="shared" si="53"/>
        <v>#DIV/0!</v>
      </c>
      <c r="V284" s="135" t="e">
        <f t="shared" si="54"/>
        <v>#DIV/0!</v>
      </c>
      <c r="W284" s="135" t="e">
        <f t="shared" si="59"/>
        <v>#DIV/0!</v>
      </c>
    </row>
    <row r="285" spans="1:23" ht="12.75" customHeight="1" x14ac:dyDescent="0.2">
      <c r="A285" s="131" t="s">
        <v>4297</v>
      </c>
      <c r="B285" s="123" t="s">
        <v>852</v>
      </c>
      <c r="C285" s="123"/>
      <c r="D285" s="123" t="s">
        <v>853</v>
      </c>
      <c r="E285" s="123" t="s">
        <v>260</v>
      </c>
      <c r="F285" s="123" t="s">
        <v>260</v>
      </c>
      <c r="G285" s="123" t="s">
        <v>1308</v>
      </c>
      <c r="H285" s="511">
        <v>15.71</v>
      </c>
      <c r="I285" s="7">
        <f>VLOOKUP(E285,Steuerung!$A$17:$E$500,5,FALSE)</f>
        <v>2</v>
      </c>
      <c r="J285" s="77">
        <f>VLOOKUP(E285,Steuerung!$A$17:$F$500,6,FALSE)</f>
        <v>58.333333333333329</v>
      </c>
      <c r="K285" s="7">
        <f>VLOOKUP(F285,Steuerung!$A$17:$G$500,7,FALSE)</f>
        <v>2</v>
      </c>
      <c r="L285" s="7">
        <f>VLOOKUP(F285,Steuerung!$A$17:$H$500,8,FALSE)</f>
        <v>46</v>
      </c>
      <c r="M285" s="77">
        <f t="shared" si="55"/>
        <v>104.33333333333333</v>
      </c>
      <c r="N285" s="134">
        <f t="shared" si="56"/>
        <v>1639.0766666666666</v>
      </c>
      <c r="O285" s="134">
        <f t="shared" si="57"/>
        <v>916.41666666666663</v>
      </c>
      <c r="P285" s="134">
        <f t="shared" si="58"/>
        <v>722.66000000000008</v>
      </c>
      <c r="Q285" s="67">
        <f>VLOOKUP(E285,Steuerung!$A$17:$B$500,2,FALSE)</f>
        <v>0</v>
      </c>
      <c r="R285" s="67">
        <f>VLOOKUP(F285,Steuerung!$A$17:$B$500,2,FALSE)</f>
        <v>0</v>
      </c>
      <c r="S285" s="159">
        <f t="shared" si="51"/>
        <v>0</v>
      </c>
      <c r="T285" s="159">
        <f t="shared" si="52"/>
        <v>0</v>
      </c>
      <c r="U285" s="135" t="e">
        <f t="shared" si="53"/>
        <v>#DIV/0!</v>
      </c>
      <c r="V285" s="135" t="e">
        <f t="shared" si="54"/>
        <v>#DIV/0!</v>
      </c>
      <c r="W285" s="135" t="e">
        <f t="shared" si="59"/>
        <v>#DIV/0!</v>
      </c>
    </row>
    <row r="286" spans="1:23" ht="12.75" customHeight="1" x14ac:dyDescent="0.2">
      <c r="A286" s="131" t="s">
        <v>4298</v>
      </c>
      <c r="B286" s="123" t="s">
        <v>1159</v>
      </c>
      <c r="C286" s="123"/>
      <c r="D286" s="123" t="s">
        <v>1160</v>
      </c>
      <c r="E286" s="123" t="s">
        <v>243</v>
      </c>
      <c r="F286" s="123" t="s">
        <v>243</v>
      </c>
      <c r="G286" s="123" t="s">
        <v>1308</v>
      </c>
      <c r="H286" s="511">
        <v>8.83</v>
      </c>
      <c r="I286" s="7">
        <f>VLOOKUP(E286,Steuerung!$A$17:$E$500,5,FALSE)</f>
        <v>5</v>
      </c>
      <c r="J286" s="77">
        <f>VLOOKUP(E286,Steuerung!$A$17:$F$500,6,FALSE)</f>
        <v>137.33333333333334</v>
      </c>
      <c r="K286" s="7">
        <f>VLOOKUP(F286,Steuerung!$A$17:$G$500,7,FALSE)</f>
        <v>5</v>
      </c>
      <c r="L286" s="7">
        <f>VLOOKUP(F286,Steuerung!$A$17:$H$500,8,FALSE)</f>
        <v>113</v>
      </c>
      <c r="M286" s="77">
        <f t="shared" si="55"/>
        <v>250.33333333333334</v>
      </c>
      <c r="N286" s="134">
        <f t="shared" si="56"/>
        <v>2210.4433333333336</v>
      </c>
      <c r="O286" s="134">
        <f t="shared" si="57"/>
        <v>1212.6533333333334</v>
      </c>
      <c r="P286" s="134">
        <f t="shared" si="58"/>
        <v>997.79</v>
      </c>
      <c r="Q286" s="67">
        <f>VLOOKUP(E286,Steuerung!$A$17:$B$500,2,FALSE)</f>
        <v>0</v>
      </c>
      <c r="R286" s="67">
        <f>VLOOKUP(F286,Steuerung!$A$17:$B$500,2,FALSE)</f>
        <v>0</v>
      </c>
      <c r="S286" s="159">
        <f t="shared" si="51"/>
        <v>0</v>
      </c>
      <c r="T286" s="159">
        <f t="shared" si="52"/>
        <v>0</v>
      </c>
      <c r="U286" s="135" t="e">
        <f t="shared" si="53"/>
        <v>#DIV/0!</v>
      </c>
      <c r="V286" s="135" t="e">
        <f t="shared" si="54"/>
        <v>#DIV/0!</v>
      </c>
      <c r="W286" s="135" t="e">
        <f t="shared" si="59"/>
        <v>#DIV/0!</v>
      </c>
    </row>
    <row r="287" spans="1:23" ht="12.75" customHeight="1" x14ac:dyDescent="0.2">
      <c r="A287" s="131" t="s">
        <v>4299</v>
      </c>
      <c r="B287" s="123" t="s">
        <v>1159</v>
      </c>
      <c r="C287" s="123"/>
      <c r="D287" s="123" t="s">
        <v>1160</v>
      </c>
      <c r="E287" s="123" t="s">
        <v>243</v>
      </c>
      <c r="F287" s="123" t="s">
        <v>243</v>
      </c>
      <c r="G287" s="123" t="s">
        <v>822</v>
      </c>
      <c r="H287" s="511">
        <v>12.09</v>
      </c>
      <c r="I287" s="7">
        <f>VLOOKUP(E287,Steuerung!$A$17:$E$500,5,FALSE)</f>
        <v>5</v>
      </c>
      <c r="J287" s="77">
        <f>VLOOKUP(E287,Steuerung!$A$17:$F$500,6,FALSE)</f>
        <v>137.33333333333334</v>
      </c>
      <c r="K287" s="7">
        <f>VLOOKUP(F287,Steuerung!$A$17:$G$500,7,FALSE)</f>
        <v>5</v>
      </c>
      <c r="L287" s="7">
        <f>VLOOKUP(F287,Steuerung!$A$17:$H$500,8,FALSE)</f>
        <v>113</v>
      </c>
      <c r="M287" s="77">
        <f t="shared" si="55"/>
        <v>250.33333333333334</v>
      </c>
      <c r="N287" s="134">
        <f t="shared" si="56"/>
        <v>3026.53</v>
      </c>
      <c r="O287" s="134">
        <f t="shared" si="57"/>
        <v>1660.3600000000001</v>
      </c>
      <c r="P287" s="134">
        <f t="shared" si="58"/>
        <v>1366.17</v>
      </c>
      <c r="Q287" s="67">
        <f>VLOOKUP(E287,Steuerung!$A$17:$B$500,2,FALSE)</f>
        <v>0</v>
      </c>
      <c r="R287" s="67">
        <f>VLOOKUP(F287,Steuerung!$A$17:$B$500,2,FALSE)</f>
        <v>0</v>
      </c>
      <c r="S287" s="159">
        <f t="shared" si="51"/>
        <v>0</v>
      </c>
      <c r="T287" s="159">
        <f t="shared" si="52"/>
        <v>0</v>
      </c>
      <c r="U287" s="135" t="e">
        <f t="shared" si="53"/>
        <v>#DIV/0!</v>
      </c>
      <c r="V287" s="135" t="e">
        <f t="shared" si="54"/>
        <v>#DIV/0!</v>
      </c>
      <c r="W287" s="135" t="e">
        <f t="shared" si="59"/>
        <v>#DIV/0!</v>
      </c>
    </row>
    <row r="288" spans="1:23" ht="12.75" customHeight="1" x14ac:dyDescent="0.2">
      <c r="A288" s="131" t="s">
        <v>4300</v>
      </c>
      <c r="B288" s="123" t="s">
        <v>1159</v>
      </c>
      <c r="C288" s="123"/>
      <c r="D288" s="123" t="s">
        <v>1160</v>
      </c>
      <c r="E288" s="123" t="s">
        <v>243</v>
      </c>
      <c r="F288" s="123" t="s">
        <v>243</v>
      </c>
      <c r="G288" s="123" t="s">
        <v>1308</v>
      </c>
      <c r="H288" s="511">
        <v>13.72</v>
      </c>
      <c r="I288" s="7">
        <f>VLOOKUP(E288,Steuerung!$A$17:$E$500,5,FALSE)</f>
        <v>5</v>
      </c>
      <c r="J288" s="77">
        <f>VLOOKUP(E288,Steuerung!$A$17:$F$500,6,FALSE)</f>
        <v>137.33333333333334</v>
      </c>
      <c r="K288" s="7">
        <f>VLOOKUP(F288,Steuerung!$A$17:$G$500,7,FALSE)</f>
        <v>5</v>
      </c>
      <c r="L288" s="7">
        <f>VLOOKUP(F288,Steuerung!$A$17:$H$500,8,FALSE)</f>
        <v>113</v>
      </c>
      <c r="M288" s="77">
        <f t="shared" si="55"/>
        <v>250.33333333333334</v>
      </c>
      <c r="N288" s="134">
        <f t="shared" si="56"/>
        <v>3434.5733333333337</v>
      </c>
      <c r="O288" s="134">
        <f t="shared" si="57"/>
        <v>1884.2133333333336</v>
      </c>
      <c r="P288" s="134">
        <f t="shared" si="58"/>
        <v>1550.3600000000001</v>
      </c>
      <c r="Q288" s="67">
        <f>VLOOKUP(E288,Steuerung!$A$17:$B$500,2,FALSE)</f>
        <v>0</v>
      </c>
      <c r="R288" s="67">
        <f>VLOOKUP(F288,Steuerung!$A$17:$B$500,2,FALSE)</f>
        <v>0</v>
      </c>
      <c r="S288" s="159">
        <f t="shared" si="51"/>
        <v>0</v>
      </c>
      <c r="T288" s="159">
        <f t="shared" si="52"/>
        <v>0</v>
      </c>
      <c r="U288" s="135" t="e">
        <f t="shared" ref="U288:U319" si="60">IF(J288&gt;0,O288/Q288*SVS_UHR,0)</f>
        <v>#DIV/0!</v>
      </c>
      <c r="V288" s="135" t="e">
        <f t="shared" ref="V288:V319" si="61">IF(K288&gt;0,P288/R288*SVS_UHR,0)</f>
        <v>#DIV/0!</v>
      </c>
      <c r="W288" s="135" t="e">
        <f t="shared" si="59"/>
        <v>#DIV/0!</v>
      </c>
    </row>
    <row r="289" spans="1:23" ht="12.75" customHeight="1" x14ac:dyDescent="0.2">
      <c r="A289" s="131" t="s">
        <v>4301</v>
      </c>
      <c r="B289" s="123" t="s">
        <v>1159</v>
      </c>
      <c r="C289" s="123"/>
      <c r="D289" s="123" t="s">
        <v>1160</v>
      </c>
      <c r="E289" s="123" t="s">
        <v>243</v>
      </c>
      <c r="F289" s="123" t="s">
        <v>243</v>
      </c>
      <c r="G289" s="123" t="s">
        <v>822</v>
      </c>
      <c r="H289" s="511">
        <v>12.47</v>
      </c>
      <c r="I289" s="7">
        <f>VLOOKUP(E289,Steuerung!$A$17:$E$500,5,FALSE)</f>
        <v>5</v>
      </c>
      <c r="J289" s="77">
        <f>VLOOKUP(E289,Steuerung!$A$17:$F$500,6,FALSE)</f>
        <v>137.33333333333334</v>
      </c>
      <c r="K289" s="7">
        <f>VLOOKUP(F289,Steuerung!$A$17:$G$500,7,FALSE)</f>
        <v>5</v>
      </c>
      <c r="L289" s="7">
        <f>VLOOKUP(F289,Steuerung!$A$17:$H$500,8,FALSE)</f>
        <v>113</v>
      </c>
      <c r="M289" s="77">
        <f t="shared" si="55"/>
        <v>250.33333333333334</v>
      </c>
      <c r="N289" s="134">
        <f t="shared" si="56"/>
        <v>3121.6566666666668</v>
      </c>
      <c r="O289" s="134">
        <f t="shared" si="57"/>
        <v>1712.5466666666669</v>
      </c>
      <c r="P289" s="134">
        <f t="shared" si="58"/>
        <v>1409.1100000000001</v>
      </c>
      <c r="Q289" s="67">
        <f>VLOOKUP(E289,Steuerung!$A$17:$B$500,2,FALSE)</f>
        <v>0</v>
      </c>
      <c r="R289" s="67">
        <f>VLOOKUP(F289,Steuerung!$A$17:$B$500,2,FALSE)</f>
        <v>0</v>
      </c>
      <c r="S289" s="159">
        <f t="shared" si="51"/>
        <v>0</v>
      </c>
      <c r="T289" s="159">
        <f t="shared" si="52"/>
        <v>0</v>
      </c>
      <c r="U289" s="135" t="e">
        <f t="shared" si="60"/>
        <v>#DIV/0!</v>
      </c>
      <c r="V289" s="135" t="e">
        <f t="shared" si="61"/>
        <v>#DIV/0!</v>
      </c>
      <c r="W289" s="135" t="e">
        <f t="shared" si="59"/>
        <v>#DIV/0!</v>
      </c>
    </row>
    <row r="290" spans="1:23" ht="12.75" customHeight="1" x14ac:dyDescent="0.2">
      <c r="A290" s="131" t="s">
        <v>4302</v>
      </c>
      <c r="B290" s="123" t="s">
        <v>852</v>
      </c>
      <c r="C290" s="123"/>
      <c r="D290" s="123" t="s">
        <v>853</v>
      </c>
      <c r="E290" s="123" t="s">
        <v>260</v>
      </c>
      <c r="F290" s="123" t="s">
        <v>260</v>
      </c>
      <c r="G290" s="123" t="s">
        <v>1308</v>
      </c>
      <c r="H290" s="511">
        <v>27.37</v>
      </c>
      <c r="I290" s="7">
        <f>VLOOKUP(E290,Steuerung!$A$17:$E$500,5,FALSE)</f>
        <v>2</v>
      </c>
      <c r="J290" s="77">
        <f>VLOOKUP(E290,Steuerung!$A$17:$F$500,6,FALSE)</f>
        <v>58.333333333333329</v>
      </c>
      <c r="K290" s="7">
        <f>VLOOKUP(F290,Steuerung!$A$17:$G$500,7,FALSE)</f>
        <v>2</v>
      </c>
      <c r="L290" s="7">
        <f>VLOOKUP(F290,Steuerung!$A$17:$H$500,8,FALSE)</f>
        <v>46</v>
      </c>
      <c r="M290" s="77">
        <f t="shared" si="55"/>
        <v>104.33333333333333</v>
      </c>
      <c r="N290" s="134">
        <f t="shared" si="56"/>
        <v>2855.6033333333335</v>
      </c>
      <c r="O290" s="134">
        <f t="shared" si="57"/>
        <v>1596.5833333333333</v>
      </c>
      <c r="P290" s="134">
        <f t="shared" si="58"/>
        <v>1259.02</v>
      </c>
      <c r="Q290" s="67">
        <f>VLOOKUP(E290,Steuerung!$A$17:$B$500,2,FALSE)</f>
        <v>0</v>
      </c>
      <c r="R290" s="67">
        <f>VLOOKUP(F290,Steuerung!$A$17:$B$500,2,FALSE)</f>
        <v>0</v>
      </c>
      <c r="S290" s="159">
        <f t="shared" si="51"/>
        <v>0</v>
      </c>
      <c r="T290" s="159">
        <f t="shared" si="52"/>
        <v>0</v>
      </c>
      <c r="U290" s="135" t="e">
        <f t="shared" si="60"/>
        <v>#DIV/0!</v>
      </c>
      <c r="V290" s="135" t="e">
        <f t="shared" si="61"/>
        <v>#DIV/0!</v>
      </c>
      <c r="W290" s="135" t="e">
        <f t="shared" si="59"/>
        <v>#DIV/0!</v>
      </c>
    </row>
    <row r="291" spans="1:23" ht="12.75" customHeight="1" x14ac:dyDescent="0.2">
      <c r="A291" s="131" t="s">
        <v>4303</v>
      </c>
      <c r="B291" s="123" t="s">
        <v>794</v>
      </c>
      <c r="C291" s="123"/>
      <c r="D291" s="123" t="s">
        <v>795</v>
      </c>
      <c r="E291" s="123" t="s">
        <v>187</v>
      </c>
      <c r="F291" s="123" t="s">
        <v>187</v>
      </c>
      <c r="G291" s="123" t="s">
        <v>1308</v>
      </c>
      <c r="H291" s="511">
        <v>45.22</v>
      </c>
      <c r="I291" s="7">
        <f>VLOOKUP(E291,Steuerung!$A$17:$E$500,5,FALSE)</f>
        <v>2</v>
      </c>
      <c r="J291" s="77">
        <f>VLOOKUP(E291,Steuerung!$A$17:$F$500,6,FALSE)</f>
        <v>58.333333333333329</v>
      </c>
      <c r="K291" s="7">
        <f>VLOOKUP(F291,Steuerung!$A$17:$G$500,7,FALSE)</f>
        <v>2</v>
      </c>
      <c r="L291" s="7">
        <f>VLOOKUP(F291,Steuerung!$A$17:$H$500,8,FALSE)</f>
        <v>46</v>
      </c>
      <c r="M291" s="77">
        <f t="shared" si="55"/>
        <v>104.33333333333333</v>
      </c>
      <c r="N291" s="134">
        <f t="shared" si="56"/>
        <v>4717.9533333333329</v>
      </c>
      <c r="O291" s="134">
        <f t="shared" si="57"/>
        <v>2637.833333333333</v>
      </c>
      <c r="P291" s="134">
        <f t="shared" si="58"/>
        <v>2080.12</v>
      </c>
      <c r="Q291" s="67">
        <f>VLOOKUP(E291,Steuerung!$A$17:$B$500,2,FALSE)</f>
        <v>0</v>
      </c>
      <c r="R291" s="67">
        <f>VLOOKUP(F291,Steuerung!$A$17:$B$500,2,FALSE)</f>
        <v>0</v>
      </c>
      <c r="S291" s="159">
        <f t="shared" si="51"/>
        <v>0</v>
      </c>
      <c r="T291" s="159">
        <f t="shared" si="52"/>
        <v>0</v>
      </c>
      <c r="U291" s="135" t="e">
        <f t="shared" si="60"/>
        <v>#DIV/0!</v>
      </c>
      <c r="V291" s="135" t="e">
        <f t="shared" si="61"/>
        <v>#DIV/0!</v>
      </c>
      <c r="W291" s="135" t="e">
        <f t="shared" si="59"/>
        <v>#DIV/0!</v>
      </c>
    </row>
    <row r="292" spans="1:23" ht="12.75" customHeight="1" x14ac:dyDescent="0.2">
      <c r="A292" s="133" t="s">
        <v>4304</v>
      </c>
      <c r="B292" s="132" t="s">
        <v>2380</v>
      </c>
      <c r="C292" s="132"/>
      <c r="D292" s="131" t="s">
        <v>1160</v>
      </c>
      <c r="E292" s="123" t="s">
        <v>235</v>
      </c>
      <c r="F292" s="123" t="s">
        <v>235</v>
      </c>
      <c r="G292" s="132" t="s">
        <v>822</v>
      </c>
      <c r="H292" s="132">
        <v>15.72</v>
      </c>
      <c r="I292" s="7" t="str">
        <f>VLOOKUP(E292,Steuerung!$A$17:$E$500,5,FALSE)</f>
        <v>m</v>
      </c>
      <c r="J292" s="77">
        <f>VLOOKUP(E292,Steuerung!$A$17:$F$500,6,FALSE)</f>
        <v>6.7</v>
      </c>
      <c r="K292" s="7" t="str">
        <f>VLOOKUP(F292,Steuerung!$A$17:$G$500,7,FALSE)</f>
        <v>m</v>
      </c>
      <c r="L292" s="7">
        <f>VLOOKUP(F292,Steuerung!$A$17:$H$500,8,FALSE)</f>
        <v>5.3</v>
      </c>
      <c r="M292" s="77">
        <f t="shared" si="55"/>
        <v>12</v>
      </c>
      <c r="N292" s="134">
        <f t="shared" si="56"/>
        <v>188.64000000000001</v>
      </c>
      <c r="O292" s="134">
        <f t="shared" si="57"/>
        <v>105.32400000000001</v>
      </c>
      <c r="P292" s="134">
        <f t="shared" si="58"/>
        <v>83.316000000000003</v>
      </c>
      <c r="Q292" s="67">
        <f>VLOOKUP(E292,Steuerung!$A$17:$B$500,2,FALSE)</f>
        <v>0</v>
      </c>
      <c r="R292" s="67">
        <f>VLOOKUP(F292,Steuerung!$A$17:$B$500,2,FALSE)</f>
        <v>0</v>
      </c>
      <c r="S292" s="159">
        <f t="shared" si="51"/>
        <v>0</v>
      </c>
      <c r="T292" s="159">
        <f t="shared" si="52"/>
        <v>0</v>
      </c>
      <c r="U292" s="135" t="e">
        <f t="shared" si="60"/>
        <v>#DIV/0!</v>
      </c>
      <c r="V292" s="135" t="e">
        <f t="shared" si="61"/>
        <v>#DIV/0!</v>
      </c>
      <c r="W292" s="135" t="e">
        <f t="shared" si="59"/>
        <v>#DIV/0!</v>
      </c>
    </row>
    <row r="293" spans="1:23" ht="12.75" customHeight="1" x14ac:dyDescent="0.2">
      <c r="A293" s="131" t="s">
        <v>4305</v>
      </c>
      <c r="B293" s="123" t="s">
        <v>1159</v>
      </c>
      <c r="C293" s="123"/>
      <c r="D293" s="123" t="s">
        <v>1160</v>
      </c>
      <c r="E293" s="123" t="s">
        <v>243</v>
      </c>
      <c r="F293" s="123" t="s">
        <v>243</v>
      </c>
      <c r="G293" s="123" t="s">
        <v>1308</v>
      </c>
      <c r="H293" s="511">
        <v>23.05</v>
      </c>
      <c r="I293" s="7">
        <f>VLOOKUP(E293,Steuerung!$A$17:$E$500,5,FALSE)</f>
        <v>5</v>
      </c>
      <c r="J293" s="77">
        <f>VLOOKUP(E293,Steuerung!$A$17:$F$500,6,FALSE)</f>
        <v>137.33333333333334</v>
      </c>
      <c r="K293" s="7">
        <f>VLOOKUP(F293,Steuerung!$A$17:$G$500,7,FALSE)</f>
        <v>5</v>
      </c>
      <c r="L293" s="7">
        <f>VLOOKUP(F293,Steuerung!$A$17:$H$500,8,FALSE)</f>
        <v>113</v>
      </c>
      <c r="M293" s="77">
        <f t="shared" si="55"/>
        <v>250.33333333333334</v>
      </c>
      <c r="N293" s="134">
        <f t="shared" si="56"/>
        <v>5770.1833333333334</v>
      </c>
      <c r="O293" s="134">
        <f t="shared" si="57"/>
        <v>3165.5333333333338</v>
      </c>
      <c r="P293" s="134">
        <f t="shared" si="58"/>
        <v>2604.65</v>
      </c>
      <c r="Q293" s="67">
        <f>VLOOKUP(E293,Steuerung!$A$17:$B$500,2,FALSE)</f>
        <v>0</v>
      </c>
      <c r="R293" s="67">
        <f>VLOOKUP(F293,Steuerung!$A$17:$B$500,2,FALSE)</f>
        <v>0</v>
      </c>
      <c r="S293" s="159">
        <f t="shared" si="51"/>
        <v>0</v>
      </c>
      <c r="T293" s="159">
        <f t="shared" si="52"/>
        <v>0</v>
      </c>
      <c r="U293" s="135" t="e">
        <f t="shared" si="60"/>
        <v>#DIV/0!</v>
      </c>
      <c r="V293" s="135" t="e">
        <f t="shared" si="61"/>
        <v>#DIV/0!</v>
      </c>
      <c r="W293" s="135" t="e">
        <f t="shared" si="59"/>
        <v>#DIV/0!</v>
      </c>
    </row>
    <row r="294" spans="1:23" ht="12.75" customHeight="1" x14ac:dyDescent="0.2">
      <c r="A294" s="131" t="s">
        <v>4306</v>
      </c>
      <c r="B294" s="123" t="s">
        <v>4307</v>
      </c>
      <c r="C294" s="123"/>
      <c r="D294" s="123" t="s">
        <v>1160</v>
      </c>
      <c r="E294" s="123" t="s">
        <v>237</v>
      </c>
      <c r="F294" s="123" t="s">
        <v>237</v>
      </c>
      <c r="G294" s="123" t="s">
        <v>822</v>
      </c>
      <c r="H294" s="511">
        <v>11.88</v>
      </c>
      <c r="I294" s="7">
        <f>VLOOKUP(E294,Steuerung!$A$17:$E$500,5,FALSE)</f>
        <v>1</v>
      </c>
      <c r="J294" s="77">
        <f>VLOOKUP(E294,Steuerung!$A$17:$F$500,6,FALSE)</f>
        <v>29.166666666666657</v>
      </c>
      <c r="K294" s="7">
        <f>VLOOKUP(F294,Steuerung!$A$17:$G$500,7,FALSE)</f>
        <v>1</v>
      </c>
      <c r="L294" s="7">
        <f>VLOOKUP(F294,Steuerung!$A$17:$H$500,8,FALSE)</f>
        <v>23</v>
      </c>
      <c r="M294" s="77">
        <f t="shared" si="55"/>
        <v>52.166666666666657</v>
      </c>
      <c r="N294" s="134">
        <f t="shared" si="56"/>
        <v>619.7399999999999</v>
      </c>
      <c r="O294" s="134">
        <f t="shared" si="57"/>
        <v>346.49999999999989</v>
      </c>
      <c r="P294" s="134">
        <f t="shared" si="58"/>
        <v>273.24</v>
      </c>
      <c r="Q294" s="67">
        <f>VLOOKUP(E294,Steuerung!$A$17:$B$500,2,FALSE)</f>
        <v>0</v>
      </c>
      <c r="R294" s="67">
        <f>VLOOKUP(F294,Steuerung!$A$17:$B$500,2,FALSE)</f>
        <v>0</v>
      </c>
      <c r="S294" s="159">
        <f t="shared" si="51"/>
        <v>0</v>
      </c>
      <c r="T294" s="159">
        <f t="shared" si="52"/>
        <v>0</v>
      </c>
      <c r="U294" s="135" t="e">
        <f t="shared" si="60"/>
        <v>#DIV/0!</v>
      </c>
      <c r="V294" s="135" t="e">
        <f t="shared" si="61"/>
        <v>#DIV/0!</v>
      </c>
      <c r="W294" s="135" t="e">
        <f t="shared" si="59"/>
        <v>#DIV/0!</v>
      </c>
    </row>
    <row r="295" spans="1:23" ht="12.75" customHeight="1" x14ac:dyDescent="0.2">
      <c r="A295" s="131" t="s">
        <v>4308</v>
      </c>
      <c r="B295" s="123" t="s">
        <v>1159</v>
      </c>
      <c r="C295" s="123"/>
      <c r="D295" s="123" t="s">
        <v>1160</v>
      </c>
      <c r="E295" s="123" t="s">
        <v>243</v>
      </c>
      <c r="F295" s="123" t="s">
        <v>243</v>
      </c>
      <c r="G295" s="123" t="s">
        <v>1308</v>
      </c>
      <c r="H295" s="511">
        <v>23.29</v>
      </c>
      <c r="I295" s="7">
        <f>VLOOKUP(E295,Steuerung!$A$17:$E$500,5,FALSE)</f>
        <v>5</v>
      </c>
      <c r="J295" s="77">
        <f>VLOOKUP(E295,Steuerung!$A$17:$F$500,6,FALSE)</f>
        <v>137.33333333333334</v>
      </c>
      <c r="K295" s="7">
        <f>VLOOKUP(F295,Steuerung!$A$17:$G$500,7,FALSE)</f>
        <v>5</v>
      </c>
      <c r="L295" s="7">
        <f>VLOOKUP(F295,Steuerung!$A$17:$H$500,8,FALSE)</f>
        <v>113</v>
      </c>
      <c r="M295" s="77">
        <f t="shared" si="55"/>
        <v>250.33333333333334</v>
      </c>
      <c r="N295" s="134">
        <f t="shared" si="56"/>
        <v>5830.2633333333333</v>
      </c>
      <c r="O295" s="134">
        <f t="shared" si="57"/>
        <v>3198.4933333333333</v>
      </c>
      <c r="P295" s="134">
        <f t="shared" si="58"/>
        <v>2631.77</v>
      </c>
      <c r="Q295" s="67">
        <f>VLOOKUP(E295,Steuerung!$A$17:$B$500,2,FALSE)</f>
        <v>0</v>
      </c>
      <c r="R295" s="67">
        <f>VLOOKUP(F295,Steuerung!$A$17:$B$500,2,FALSE)</f>
        <v>0</v>
      </c>
      <c r="S295" s="159">
        <f t="shared" si="51"/>
        <v>0</v>
      </c>
      <c r="T295" s="159">
        <f t="shared" si="52"/>
        <v>0</v>
      </c>
      <c r="U295" s="135" t="e">
        <f t="shared" si="60"/>
        <v>#DIV/0!</v>
      </c>
      <c r="V295" s="135" t="e">
        <f t="shared" si="61"/>
        <v>#DIV/0!</v>
      </c>
      <c r="W295" s="135" t="e">
        <f t="shared" si="59"/>
        <v>#DIV/0!</v>
      </c>
    </row>
    <row r="296" spans="1:23" ht="12.75" customHeight="1" x14ac:dyDescent="0.2">
      <c r="A296" s="131" t="s">
        <v>4309</v>
      </c>
      <c r="B296" s="123" t="s">
        <v>921</v>
      </c>
      <c r="C296" s="123"/>
      <c r="D296" s="123" t="s">
        <v>804</v>
      </c>
      <c r="E296" s="123" t="s">
        <v>317</v>
      </c>
      <c r="F296" s="123" t="s">
        <v>317</v>
      </c>
      <c r="G296" s="123" t="s">
        <v>822</v>
      </c>
      <c r="H296" s="511">
        <v>11.88</v>
      </c>
      <c r="I296" s="7" t="str">
        <f>VLOOKUP(E296,Steuerung!$A$17:$E$500,5,FALSE)</f>
        <v>m</v>
      </c>
      <c r="J296" s="77">
        <f>VLOOKUP(E296,Steuerung!$A$17:$F$500,6,FALSE)</f>
        <v>6.7</v>
      </c>
      <c r="K296" s="7" t="str">
        <f>VLOOKUP(F296,Steuerung!$A$17:$G$500,7,FALSE)</f>
        <v>m</v>
      </c>
      <c r="L296" s="7">
        <f>VLOOKUP(F296,Steuerung!$A$17:$H$500,8,FALSE)</f>
        <v>5.3</v>
      </c>
      <c r="M296" s="77">
        <f t="shared" si="55"/>
        <v>12</v>
      </c>
      <c r="N296" s="134">
        <f t="shared" si="56"/>
        <v>142.56</v>
      </c>
      <c r="O296" s="134">
        <f t="shared" si="57"/>
        <v>79.596000000000004</v>
      </c>
      <c r="P296" s="134">
        <f t="shared" si="58"/>
        <v>62.963999999999999</v>
      </c>
      <c r="Q296" s="67">
        <f>VLOOKUP(E296,Steuerung!$A$17:$B$500,2,FALSE)</f>
        <v>0</v>
      </c>
      <c r="R296" s="67">
        <f>VLOOKUP(F296,Steuerung!$A$17:$B$500,2,FALSE)</f>
        <v>0</v>
      </c>
      <c r="S296" s="159">
        <f t="shared" si="51"/>
        <v>0</v>
      </c>
      <c r="T296" s="159">
        <f t="shared" si="52"/>
        <v>0</v>
      </c>
      <c r="U296" s="135" t="e">
        <f t="shared" si="60"/>
        <v>#DIV/0!</v>
      </c>
      <c r="V296" s="135" t="e">
        <f t="shared" si="61"/>
        <v>#DIV/0!</v>
      </c>
      <c r="W296" s="135" t="e">
        <f t="shared" si="59"/>
        <v>#DIV/0!</v>
      </c>
    </row>
    <row r="297" spans="1:23" ht="12.75" customHeight="1" x14ac:dyDescent="0.2">
      <c r="A297" s="131" t="s">
        <v>4310</v>
      </c>
      <c r="B297" s="123" t="s">
        <v>1159</v>
      </c>
      <c r="C297" s="123"/>
      <c r="D297" s="123" t="s">
        <v>1160</v>
      </c>
      <c r="E297" s="123" t="s">
        <v>243</v>
      </c>
      <c r="F297" s="123" t="s">
        <v>243</v>
      </c>
      <c r="G297" s="123" t="s">
        <v>1308</v>
      </c>
      <c r="H297" s="511">
        <v>19.78</v>
      </c>
      <c r="I297" s="7">
        <f>VLOOKUP(E297,Steuerung!$A$17:$E$500,5,FALSE)</f>
        <v>5</v>
      </c>
      <c r="J297" s="77">
        <f>VLOOKUP(E297,Steuerung!$A$17:$F$500,6,FALSE)</f>
        <v>137.33333333333334</v>
      </c>
      <c r="K297" s="7">
        <f>VLOOKUP(F297,Steuerung!$A$17:$G$500,7,FALSE)</f>
        <v>5</v>
      </c>
      <c r="L297" s="7">
        <f>VLOOKUP(F297,Steuerung!$A$17:$H$500,8,FALSE)</f>
        <v>113</v>
      </c>
      <c r="M297" s="77">
        <f t="shared" si="55"/>
        <v>250.33333333333334</v>
      </c>
      <c r="N297" s="134">
        <f t="shared" si="56"/>
        <v>4951.5933333333342</v>
      </c>
      <c r="O297" s="134">
        <f t="shared" si="57"/>
        <v>2716.4533333333338</v>
      </c>
      <c r="P297" s="134">
        <f t="shared" si="58"/>
        <v>2235.1400000000003</v>
      </c>
      <c r="Q297" s="67">
        <f>VLOOKUP(E297,Steuerung!$A$17:$B$500,2,FALSE)</f>
        <v>0</v>
      </c>
      <c r="R297" s="67">
        <f>VLOOKUP(F297,Steuerung!$A$17:$B$500,2,FALSE)</f>
        <v>0</v>
      </c>
      <c r="S297" s="159">
        <f t="shared" si="51"/>
        <v>0</v>
      </c>
      <c r="T297" s="159">
        <f t="shared" si="52"/>
        <v>0</v>
      </c>
      <c r="U297" s="135" t="e">
        <f t="shared" si="60"/>
        <v>#DIV/0!</v>
      </c>
      <c r="V297" s="135" t="e">
        <f t="shared" si="61"/>
        <v>#DIV/0!</v>
      </c>
      <c r="W297" s="135" t="e">
        <f t="shared" si="59"/>
        <v>#DIV/0!</v>
      </c>
    </row>
    <row r="298" spans="1:23" ht="12.75" customHeight="1" x14ac:dyDescent="0.2">
      <c r="A298" s="131" t="s">
        <v>4311</v>
      </c>
      <c r="B298" s="123" t="s">
        <v>4312</v>
      </c>
      <c r="C298" s="123"/>
      <c r="D298" s="123" t="s">
        <v>1160</v>
      </c>
      <c r="E298" s="123" t="s">
        <v>243</v>
      </c>
      <c r="F298" s="123" t="s">
        <v>243</v>
      </c>
      <c r="G298" s="123" t="s">
        <v>1308</v>
      </c>
      <c r="H298" s="511">
        <v>9.64</v>
      </c>
      <c r="I298" s="7">
        <f>VLOOKUP(E298,Steuerung!$A$17:$E$500,5,FALSE)</f>
        <v>5</v>
      </c>
      <c r="J298" s="77">
        <f>VLOOKUP(E298,Steuerung!$A$17:$F$500,6,FALSE)</f>
        <v>137.33333333333334</v>
      </c>
      <c r="K298" s="7">
        <f>VLOOKUP(F298,Steuerung!$A$17:$G$500,7,FALSE)</f>
        <v>5</v>
      </c>
      <c r="L298" s="7">
        <f>VLOOKUP(F298,Steuerung!$A$17:$H$500,8,FALSE)</f>
        <v>113</v>
      </c>
      <c r="M298" s="77">
        <f t="shared" si="55"/>
        <v>250.33333333333334</v>
      </c>
      <c r="N298" s="134">
        <f t="shared" si="56"/>
        <v>2413.2133333333336</v>
      </c>
      <c r="O298" s="134">
        <f t="shared" si="57"/>
        <v>1323.8933333333334</v>
      </c>
      <c r="P298" s="134">
        <f t="shared" si="58"/>
        <v>1089.3200000000002</v>
      </c>
      <c r="Q298" s="67">
        <f>VLOOKUP(E298,Steuerung!$A$17:$B$500,2,FALSE)</f>
        <v>0</v>
      </c>
      <c r="R298" s="67">
        <f>VLOOKUP(F298,Steuerung!$A$17:$B$500,2,FALSE)</f>
        <v>0</v>
      </c>
      <c r="S298" s="159">
        <f t="shared" si="51"/>
        <v>0</v>
      </c>
      <c r="T298" s="159">
        <f t="shared" si="52"/>
        <v>0</v>
      </c>
      <c r="U298" s="135" t="e">
        <f t="shared" si="60"/>
        <v>#DIV/0!</v>
      </c>
      <c r="V298" s="135" t="e">
        <f t="shared" si="61"/>
        <v>#DIV/0!</v>
      </c>
      <c r="W298" s="135" t="e">
        <f t="shared" si="59"/>
        <v>#DIV/0!</v>
      </c>
    </row>
    <row r="299" spans="1:23" ht="12.75" customHeight="1" x14ac:dyDescent="0.2">
      <c r="A299" s="131" t="s">
        <v>4313</v>
      </c>
      <c r="B299" s="123" t="s">
        <v>852</v>
      </c>
      <c r="C299" s="123"/>
      <c r="D299" s="123" t="s">
        <v>853</v>
      </c>
      <c r="E299" s="123" t="s">
        <v>260</v>
      </c>
      <c r="F299" s="123" t="s">
        <v>260</v>
      </c>
      <c r="G299" s="123" t="s">
        <v>1308</v>
      </c>
      <c r="H299" s="511">
        <v>5.13</v>
      </c>
      <c r="I299" s="7">
        <f>VLOOKUP(E299,Steuerung!$A$17:$E$500,5,FALSE)</f>
        <v>2</v>
      </c>
      <c r="J299" s="77">
        <f>VLOOKUP(E299,Steuerung!$A$17:$F$500,6,FALSE)</f>
        <v>58.333333333333329</v>
      </c>
      <c r="K299" s="7">
        <f>VLOOKUP(F299,Steuerung!$A$17:$G$500,7,FALSE)</f>
        <v>2</v>
      </c>
      <c r="L299" s="7">
        <f>VLOOKUP(F299,Steuerung!$A$17:$H$500,8,FALSE)</f>
        <v>46</v>
      </c>
      <c r="M299" s="77">
        <f t="shared" si="55"/>
        <v>104.33333333333333</v>
      </c>
      <c r="N299" s="134">
        <f t="shared" si="56"/>
        <v>535.23</v>
      </c>
      <c r="O299" s="134">
        <f t="shared" si="57"/>
        <v>299.24999999999994</v>
      </c>
      <c r="P299" s="134">
        <f t="shared" si="58"/>
        <v>235.98</v>
      </c>
      <c r="Q299" s="67">
        <f>VLOOKUP(E299,Steuerung!$A$17:$B$500,2,FALSE)</f>
        <v>0</v>
      </c>
      <c r="R299" s="67">
        <f>VLOOKUP(F299,Steuerung!$A$17:$B$500,2,FALSE)</f>
        <v>0</v>
      </c>
      <c r="S299" s="159">
        <f t="shared" si="51"/>
        <v>0</v>
      </c>
      <c r="T299" s="159">
        <f t="shared" si="52"/>
        <v>0</v>
      </c>
      <c r="U299" s="135" t="e">
        <f t="shared" si="60"/>
        <v>#DIV/0!</v>
      </c>
      <c r="V299" s="135" t="e">
        <f t="shared" si="61"/>
        <v>#DIV/0!</v>
      </c>
      <c r="W299" s="135" t="e">
        <f t="shared" si="59"/>
        <v>#DIV/0!</v>
      </c>
    </row>
    <row r="300" spans="1:23" ht="12.75" customHeight="1" x14ac:dyDescent="0.2">
      <c r="A300" s="131" t="s">
        <v>4314</v>
      </c>
      <c r="B300" s="123" t="s">
        <v>852</v>
      </c>
      <c r="C300" s="123"/>
      <c r="D300" s="123" t="s">
        <v>853</v>
      </c>
      <c r="E300" s="123" t="s">
        <v>260</v>
      </c>
      <c r="F300" s="123" t="s">
        <v>260</v>
      </c>
      <c r="G300" s="123" t="s">
        <v>1308</v>
      </c>
      <c r="H300" s="511">
        <v>18.52</v>
      </c>
      <c r="I300" s="7">
        <f>VLOOKUP(E300,Steuerung!$A$17:$E$500,5,FALSE)</f>
        <v>2</v>
      </c>
      <c r="J300" s="77">
        <f>VLOOKUP(E300,Steuerung!$A$17:$F$500,6,FALSE)</f>
        <v>58.333333333333329</v>
      </c>
      <c r="K300" s="7">
        <f>VLOOKUP(F300,Steuerung!$A$17:$G$500,7,FALSE)</f>
        <v>2</v>
      </c>
      <c r="L300" s="7">
        <f>VLOOKUP(F300,Steuerung!$A$17:$H$500,8,FALSE)</f>
        <v>46</v>
      </c>
      <c r="M300" s="77">
        <f t="shared" si="55"/>
        <v>104.33333333333333</v>
      </c>
      <c r="N300" s="134">
        <f t="shared" si="56"/>
        <v>1932.2533333333331</v>
      </c>
      <c r="O300" s="134">
        <f t="shared" si="57"/>
        <v>1080.3333333333333</v>
      </c>
      <c r="P300" s="134">
        <f t="shared" si="58"/>
        <v>851.92</v>
      </c>
      <c r="Q300" s="67">
        <f>VLOOKUP(E300,Steuerung!$A$17:$B$500,2,FALSE)</f>
        <v>0</v>
      </c>
      <c r="R300" s="67">
        <f>VLOOKUP(F300,Steuerung!$A$17:$B$500,2,FALSE)</f>
        <v>0</v>
      </c>
      <c r="S300" s="159">
        <f t="shared" si="51"/>
        <v>0</v>
      </c>
      <c r="T300" s="159">
        <f t="shared" si="52"/>
        <v>0</v>
      </c>
      <c r="U300" s="135" t="e">
        <f t="shared" si="60"/>
        <v>#DIV/0!</v>
      </c>
      <c r="V300" s="135" t="e">
        <f t="shared" si="61"/>
        <v>#DIV/0!</v>
      </c>
      <c r="W300" s="135" t="e">
        <f t="shared" si="59"/>
        <v>#DIV/0!</v>
      </c>
    </row>
    <row r="301" spans="1:23" ht="12.75" customHeight="1" x14ac:dyDescent="0.2">
      <c r="A301" s="131" t="s">
        <v>4315</v>
      </c>
      <c r="B301" s="123" t="s">
        <v>895</v>
      </c>
      <c r="C301" s="123"/>
      <c r="D301" s="123" t="s">
        <v>791</v>
      </c>
      <c r="E301" s="123" t="s">
        <v>205</v>
      </c>
      <c r="F301" s="123" t="s">
        <v>205</v>
      </c>
      <c r="G301" s="123" t="s">
        <v>1308</v>
      </c>
      <c r="H301" s="511">
        <v>104.5</v>
      </c>
      <c r="I301" s="7">
        <f>VLOOKUP(E301,Steuerung!$A$17:$E$500,5,FALSE)</f>
        <v>1</v>
      </c>
      <c r="J301" s="77">
        <f>VLOOKUP(E301,Steuerung!$A$17:$F$500,6,FALSE)</f>
        <v>29.166666666666657</v>
      </c>
      <c r="K301" s="7">
        <f>VLOOKUP(F301,Steuerung!$A$17:$G$500,7,FALSE)</f>
        <v>1</v>
      </c>
      <c r="L301" s="7">
        <f>VLOOKUP(F301,Steuerung!$A$17:$H$500,8,FALSE)</f>
        <v>23</v>
      </c>
      <c r="M301" s="77">
        <f t="shared" si="55"/>
        <v>52.166666666666657</v>
      </c>
      <c r="N301" s="134">
        <f t="shared" si="56"/>
        <v>5451.4166666666661</v>
      </c>
      <c r="O301" s="134">
        <f t="shared" si="57"/>
        <v>3047.9166666666656</v>
      </c>
      <c r="P301" s="134">
        <f t="shared" si="58"/>
        <v>2403.5</v>
      </c>
      <c r="Q301" s="67">
        <f>VLOOKUP(E301,Steuerung!$A$17:$B$500,2,FALSE)</f>
        <v>0</v>
      </c>
      <c r="R301" s="67">
        <f>VLOOKUP(F301,Steuerung!$A$17:$B$500,2,FALSE)</f>
        <v>0</v>
      </c>
      <c r="S301" s="159">
        <f t="shared" si="51"/>
        <v>0</v>
      </c>
      <c r="T301" s="159">
        <f t="shared" si="52"/>
        <v>0</v>
      </c>
      <c r="U301" s="135" t="e">
        <f t="shared" si="60"/>
        <v>#DIV/0!</v>
      </c>
      <c r="V301" s="135" t="e">
        <f t="shared" si="61"/>
        <v>#DIV/0!</v>
      </c>
      <c r="W301" s="135" t="e">
        <f t="shared" si="59"/>
        <v>#DIV/0!</v>
      </c>
    </row>
    <row r="302" spans="1:23" ht="12.75" customHeight="1" x14ac:dyDescent="0.2">
      <c r="A302" s="131" t="s">
        <v>4316</v>
      </c>
      <c r="B302" s="123" t="s">
        <v>794</v>
      </c>
      <c r="C302" s="123"/>
      <c r="D302" s="123" t="s">
        <v>795</v>
      </c>
      <c r="E302" s="123" t="s">
        <v>187</v>
      </c>
      <c r="F302" s="123" t="s">
        <v>187</v>
      </c>
      <c r="G302" s="123" t="s">
        <v>1308</v>
      </c>
      <c r="H302" s="511">
        <v>55.03</v>
      </c>
      <c r="I302" s="7">
        <f>VLOOKUP(E302,Steuerung!$A$17:$E$500,5,FALSE)</f>
        <v>2</v>
      </c>
      <c r="J302" s="77">
        <f>VLOOKUP(E302,Steuerung!$A$17:$F$500,6,FALSE)</f>
        <v>58.333333333333329</v>
      </c>
      <c r="K302" s="7">
        <f>VLOOKUP(F302,Steuerung!$A$17:$G$500,7,FALSE)</f>
        <v>2</v>
      </c>
      <c r="L302" s="7">
        <f>VLOOKUP(F302,Steuerung!$A$17:$H$500,8,FALSE)</f>
        <v>46</v>
      </c>
      <c r="M302" s="77">
        <f t="shared" si="55"/>
        <v>104.33333333333333</v>
      </c>
      <c r="N302" s="134">
        <f t="shared" si="56"/>
        <v>5741.4633333333331</v>
      </c>
      <c r="O302" s="134">
        <f t="shared" si="57"/>
        <v>3210.083333333333</v>
      </c>
      <c r="P302" s="134">
        <f t="shared" si="58"/>
        <v>2531.38</v>
      </c>
      <c r="Q302" s="67">
        <f>VLOOKUP(E302,Steuerung!$A$17:$B$500,2,FALSE)</f>
        <v>0</v>
      </c>
      <c r="R302" s="67">
        <f>VLOOKUP(F302,Steuerung!$A$17:$B$500,2,FALSE)</f>
        <v>0</v>
      </c>
      <c r="S302" s="159">
        <f t="shared" si="51"/>
        <v>0</v>
      </c>
      <c r="T302" s="159">
        <f t="shared" si="52"/>
        <v>0</v>
      </c>
      <c r="U302" s="135" t="e">
        <f t="shared" si="60"/>
        <v>#DIV/0!</v>
      </c>
      <c r="V302" s="135" t="e">
        <f t="shared" si="61"/>
        <v>#DIV/0!</v>
      </c>
      <c r="W302" s="135" t="e">
        <f t="shared" si="59"/>
        <v>#DIV/0!</v>
      </c>
    </row>
    <row r="303" spans="1:23" ht="12.75" customHeight="1" x14ac:dyDescent="0.2">
      <c r="A303" s="131" t="s">
        <v>4317</v>
      </c>
      <c r="B303" s="123" t="s">
        <v>1159</v>
      </c>
      <c r="C303" s="123"/>
      <c r="D303" s="123" t="s">
        <v>1160</v>
      </c>
      <c r="E303" s="123" t="s">
        <v>243</v>
      </c>
      <c r="F303" s="123" t="s">
        <v>243</v>
      </c>
      <c r="G303" s="123" t="s">
        <v>1308</v>
      </c>
      <c r="H303" s="511">
        <v>22.68</v>
      </c>
      <c r="I303" s="7">
        <f>VLOOKUP(E303,Steuerung!$A$17:$E$500,5,FALSE)</f>
        <v>5</v>
      </c>
      <c r="J303" s="77">
        <f>VLOOKUP(E303,Steuerung!$A$17:$F$500,6,FALSE)</f>
        <v>137.33333333333334</v>
      </c>
      <c r="K303" s="7">
        <f>VLOOKUP(F303,Steuerung!$A$17:$G$500,7,FALSE)</f>
        <v>5</v>
      </c>
      <c r="L303" s="7">
        <f>VLOOKUP(F303,Steuerung!$A$17:$H$500,8,FALSE)</f>
        <v>113</v>
      </c>
      <c r="M303" s="77">
        <f t="shared" si="55"/>
        <v>250.33333333333334</v>
      </c>
      <c r="N303" s="134">
        <f t="shared" si="56"/>
        <v>5677.56</v>
      </c>
      <c r="O303" s="134">
        <f t="shared" si="57"/>
        <v>3114.7200000000003</v>
      </c>
      <c r="P303" s="134">
        <f t="shared" si="58"/>
        <v>2562.84</v>
      </c>
      <c r="Q303" s="67">
        <f>VLOOKUP(E303,Steuerung!$A$17:$B$500,2,FALSE)</f>
        <v>0</v>
      </c>
      <c r="R303" s="67">
        <f>VLOOKUP(F303,Steuerung!$A$17:$B$500,2,FALSE)</f>
        <v>0</v>
      </c>
      <c r="S303" s="159">
        <f t="shared" si="51"/>
        <v>0</v>
      </c>
      <c r="T303" s="159">
        <f t="shared" si="52"/>
        <v>0</v>
      </c>
      <c r="U303" s="135" t="e">
        <f t="shared" si="60"/>
        <v>#DIV/0!</v>
      </c>
      <c r="V303" s="135" t="e">
        <f t="shared" si="61"/>
        <v>#DIV/0!</v>
      </c>
      <c r="W303" s="135" t="e">
        <f t="shared" si="59"/>
        <v>#DIV/0!</v>
      </c>
    </row>
    <row r="304" spans="1:23" ht="12.75" customHeight="1" x14ac:dyDescent="0.2">
      <c r="A304" s="131" t="s">
        <v>4318</v>
      </c>
      <c r="B304" s="123" t="s">
        <v>852</v>
      </c>
      <c r="C304" s="123"/>
      <c r="D304" s="123" t="s">
        <v>853</v>
      </c>
      <c r="E304" s="123" t="s">
        <v>260</v>
      </c>
      <c r="F304" s="123" t="s">
        <v>260</v>
      </c>
      <c r="G304" s="123" t="s">
        <v>1308</v>
      </c>
      <c r="H304" s="511">
        <v>6.87</v>
      </c>
      <c r="I304" s="7">
        <f>VLOOKUP(E304,Steuerung!$A$17:$E$500,5,FALSE)</f>
        <v>2</v>
      </c>
      <c r="J304" s="77">
        <f>VLOOKUP(E304,Steuerung!$A$17:$F$500,6,FALSE)</f>
        <v>58.333333333333329</v>
      </c>
      <c r="K304" s="7">
        <f>VLOOKUP(F304,Steuerung!$A$17:$G$500,7,FALSE)</f>
        <v>2</v>
      </c>
      <c r="L304" s="7">
        <f>VLOOKUP(F304,Steuerung!$A$17:$H$500,8,FALSE)</f>
        <v>46</v>
      </c>
      <c r="M304" s="77">
        <f t="shared" si="55"/>
        <v>104.33333333333333</v>
      </c>
      <c r="N304" s="134">
        <f t="shared" si="56"/>
        <v>716.77</v>
      </c>
      <c r="O304" s="134">
        <f t="shared" si="57"/>
        <v>400.75</v>
      </c>
      <c r="P304" s="134">
        <f t="shared" si="58"/>
        <v>316.02</v>
      </c>
      <c r="Q304" s="67">
        <f>VLOOKUP(E304,Steuerung!$A$17:$B$500,2,FALSE)</f>
        <v>0</v>
      </c>
      <c r="R304" s="67">
        <f>VLOOKUP(F304,Steuerung!$A$17:$B$500,2,FALSE)</f>
        <v>0</v>
      </c>
      <c r="S304" s="159">
        <f t="shared" si="51"/>
        <v>0</v>
      </c>
      <c r="T304" s="159">
        <f t="shared" si="52"/>
        <v>0</v>
      </c>
      <c r="U304" s="135" t="e">
        <f t="shared" si="60"/>
        <v>#DIV/0!</v>
      </c>
      <c r="V304" s="135" t="e">
        <f t="shared" si="61"/>
        <v>#DIV/0!</v>
      </c>
      <c r="W304" s="135" t="e">
        <f t="shared" si="59"/>
        <v>#DIV/0!</v>
      </c>
    </row>
    <row r="305" spans="1:23" ht="12.75" customHeight="1" x14ac:dyDescent="0.2">
      <c r="A305" s="131" t="s">
        <v>4319</v>
      </c>
      <c r="B305" s="123" t="s">
        <v>1159</v>
      </c>
      <c r="C305" s="123"/>
      <c r="D305" s="123" t="s">
        <v>1160</v>
      </c>
      <c r="E305" s="123" t="s">
        <v>243</v>
      </c>
      <c r="F305" s="123" t="s">
        <v>243</v>
      </c>
      <c r="G305" s="123" t="s">
        <v>1308</v>
      </c>
      <c r="H305" s="511">
        <v>23.49</v>
      </c>
      <c r="I305" s="7">
        <f>VLOOKUP(E305,Steuerung!$A$17:$E$500,5,FALSE)</f>
        <v>5</v>
      </c>
      <c r="J305" s="77">
        <f>VLOOKUP(E305,Steuerung!$A$17:$F$500,6,FALSE)</f>
        <v>137.33333333333334</v>
      </c>
      <c r="K305" s="7">
        <f>VLOOKUP(F305,Steuerung!$A$17:$G$500,7,FALSE)</f>
        <v>5</v>
      </c>
      <c r="L305" s="7">
        <f>VLOOKUP(F305,Steuerung!$A$17:$H$500,8,FALSE)</f>
        <v>113</v>
      </c>
      <c r="M305" s="77">
        <f t="shared" si="55"/>
        <v>250.33333333333334</v>
      </c>
      <c r="N305" s="134">
        <f t="shared" si="56"/>
        <v>5880.33</v>
      </c>
      <c r="O305" s="134">
        <f t="shared" si="57"/>
        <v>3225.96</v>
      </c>
      <c r="P305" s="134">
        <f t="shared" si="58"/>
        <v>2654.37</v>
      </c>
      <c r="Q305" s="67">
        <f>VLOOKUP(E305,Steuerung!$A$17:$B$500,2,FALSE)</f>
        <v>0</v>
      </c>
      <c r="R305" s="67">
        <f>VLOOKUP(F305,Steuerung!$A$17:$B$500,2,FALSE)</f>
        <v>0</v>
      </c>
      <c r="S305" s="159">
        <f t="shared" si="51"/>
        <v>0</v>
      </c>
      <c r="T305" s="159">
        <f t="shared" si="52"/>
        <v>0</v>
      </c>
      <c r="U305" s="135" t="e">
        <f t="shared" si="60"/>
        <v>#DIV/0!</v>
      </c>
      <c r="V305" s="135" t="e">
        <f t="shared" si="61"/>
        <v>#DIV/0!</v>
      </c>
      <c r="W305" s="135" t="e">
        <f t="shared" si="59"/>
        <v>#DIV/0!</v>
      </c>
    </row>
    <row r="306" spans="1:23" ht="12.75" customHeight="1" x14ac:dyDescent="0.2">
      <c r="A306" s="131" t="s">
        <v>4320</v>
      </c>
      <c r="B306" s="123" t="s">
        <v>1034</v>
      </c>
      <c r="C306" s="123"/>
      <c r="D306" s="123" t="s">
        <v>822</v>
      </c>
      <c r="E306" s="123" t="s">
        <v>280</v>
      </c>
      <c r="F306" s="123" t="s">
        <v>280</v>
      </c>
      <c r="G306" s="123" t="s">
        <v>1308</v>
      </c>
      <c r="H306" s="511">
        <v>22.36</v>
      </c>
      <c r="I306" s="7">
        <f>VLOOKUP(E306,Steuerung!$A$17:$E$500,5,FALSE)</f>
        <v>2</v>
      </c>
      <c r="J306" s="77">
        <f>VLOOKUP(E306,Steuerung!$A$17:$F$500,6,FALSE)</f>
        <v>58.333333333333329</v>
      </c>
      <c r="K306" s="7">
        <f>VLOOKUP(F306,Steuerung!$A$17:$G$500,7,FALSE)</f>
        <v>2</v>
      </c>
      <c r="L306" s="7">
        <f>VLOOKUP(F306,Steuerung!$A$17:$H$500,8,FALSE)</f>
        <v>46</v>
      </c>
      <c r="M306" s="77">
        <f t="shared" si="55"/>
        <v>104.33333333333333</v>
      </c>
      <c r="N306" s="134">
        <f t="shared" si="56"/>
        <v>2332.893333333333</v>
      </c>
      <c r="O306" s="134">
        <f t="shared" si="57"/>
        <v>1304.3333333333333</v>
      </c>
      <c r="P306" s="134">
        <f t="shared" si="58"/>
        <v>1028.56</v>
      </c>
      <c r="Q306" s="67">
        <f>VLOOKUP(E306,Steuerung!$A$17:$B$500,2,FALSE)</f>
        <v>0</v>
      </c>
      <c r="R306" s="67">
        <f>VLOOKUP(F306,Steuerung!$A$17:$B$500,2,FALSE)</f>
        <v>0</v>
      </c>
      <c r="S306" s="159">
        <f t="shared" si="51"/>
        <v>0</v>
      </c>
      <c r="T306" s="159">
        <f t="shared" si="52"/>
        <v>0</v>
      </c>
      <c r="U306" s="135" t="e">
        <f t="shared" si="60"/>
        <v>#DIV/0!</v>
      </c>
      <c r="V306" s="135" t="e">
        <f t="shared" si="61"/>
        <v>#DIV/0!</v>
      </c>
      <c r="W306" s="135" t="e">
        <f t="shared" si="59"/>
        <v>#DIV/0!</v>
      </c>
    </row>
    <row r="307" spans="1:23" ht="12.75" customHeight="1" x14ac:dyDescent="0.2">
      <c r="A307" s="131" t="s">
        <v>4321</v>
      </c>
      <c r="B307" s="123" t="s">
        <v>1159</v>
      </c>
      <c r="C307" s="123"/>
      <c r="D307" s="123" t="s">
        <v>1160</v>
      </c>
      <c r="E307" s="123" t="s">
        <v>243</v>
      </c>
      <c r="F307" s="123" t="s">
        <v>243</v>
      </c>
      <c r="G307" s="123" t="s">
        <v>1308</v>
      </c>
      <c r="H307" s="511">
        <v>18.600000000000001</v>
      </c>
      <c r="I307" s="7">
        <f>VLOOKUP(E307,Steuerung!$A$17:$E$500,5,FALSE)</f>
        <v>5</v>
      </c>
      <c r="J307" s="77">
        <f>VLOOKUP(E307,Steuerung!$A$17:$F$500,6,FALSE)</f>
        <v>137.33333333333334</v>
      </c>
      <c r="K307" s="7">
        <f>VLOOKUP(F307,Steuerung!$A$17:$G$500,7,FALSE)</f>
        <v>5</v>
      </c>
      <c r="L307" s="7">
        <f>VLOOKUP(F307,Steuerung!$A$17:$H$500,8,FALSE)</f>
        <v>113</v>
      </c>
      <c r="M307" s="77">
        <f t="shared" si="55"/>
        <v>250.33333333333334</v>
      </c>
      <c r="N307" s="134">
        <f t="shared" si="56"/>
        <v>4656.2000000000007</v>
      </c>
      <c r="O307" s="134">
        <f t="shared" si="57"/>
        <v>2554.4000000000005</v>
      </c>
      <c r="P307" s="134">
        <f t="shared" si="58"/>
        <v>2101.8000000000002</v>
      </c>
      <c r="Q307" s="67">
        <f>VLOOKUP(E307,Steuerung!$A$17:$B$500,2,FALSE)</f>
        <v>0</v>
      </c>
      <c r="R307" s="67">
        <f>VLOOKUP(F307,Steuerung!$A$17:$B$500,2,FALSE)</f>
        <v>0</v>
      </c>
      <c r="S307" s="159">
        <f t="shared" si="51"/>
        <v>0</v>
      </c>
      <c r="T307" s="159">
        <f t="shared" si="52"/>
        <v>0</v>
      </c>
      <c r="U307" s="135" t="e">
        <f t="shared" si="60"/>
        <v>#DIV/0!</v>
      </c>
      <c r="V307" s="135" t="e">
        <f t="shared" si="61"/>
        <v>#DIV/0!</v>
      </c>
      <c r="W307" s="135" t="e">
        <f t="shared" si="59"/>
        <v>#DIV/0!</v>
      </c>
    </row>
    <row r="308" spans="1:23" ht="12.75" customHeight="1" x14ac:dyDescent="0.2">
      <c r="A308" s="131" t="s">
        <v>4322</v>
      </c>
      <c r="B308" s="123" t="s">
        <v>1159</v>
      </c>
      <c r="C308" s="123"/>
      <c r="D308" s="123" t="s">
        <v>1160</v>
      </c>
      <c r="E308" s="123" t="s">
        <v>243</v>
      </c>
      <c r="F308" s="123" t="s">
        <v>243</v>
      </c>
      <c r="G308" s="123" t="s">
        <v>1308</v>
      </c>
      <c r="H308" s="511">
        <v>46.92</v>
      </c>
      <c r="I308" s="7">
        <f>VLOOKUP(E308,Steuerung!$A$17:$E$500,5,FALSE)</f>
        <v>5</v>
      </c>
      <c r="J308" s="77">
        <f>VLOOKUP(E308,Steuerung!$A$17:$F$500,6,FALSE)</f>
        <v>137.33333333333334</v>
      </c>
      <c r="K308" s="7">
        <f>VLOOKUP(F308,Steuerung!$A$17:$G$500,7,FALSE)</f>
        <v>5</v>
      </c>
      <c r="L308" s="7">
        <f>VLOOKUP(F308,Steuerung!$A$17:$H$500,8,FALSE)</f>
        <v>113</v>
      </c>
      <c r="M308" s="77">
        <f t="shared" si="55"/>
        <v>250.33333333333334</v>
      </c>
      <c r="N308" s="134">
        <f t="shared" si="56"/>
        <v>11745.640000000001</v>
      </c>
      <c r="O308" s="134">
        <f t="shared" si="57"/>
        <v>6443.68</v>
      </c>
      <c r="P308" s="134">
        <f t="shared" si="58"/>
        <v>5301.96</v>
      </c>
      <c r="Q308" s="67">
        <f>VLOOKUP(E308,Steuerung!$A$17:$B$500,2,FALSE)</f>
        <v>0</v>
      </c>
      <c r="R308" s="67">
        <f>VLOOKUP(F308,Steuerung!$A$17:$B$500,2,FALSE)</f>
        <v>0</v>
      </c>
      <c r="S308" s="159">
        <f t="shared" si="51"/>
        <v>0</v>
      </c>
      <c r="T308" s="159">
        <f t="shared" si="52"/>
        <v>0</v>
      </c>
      <c r="U308" s="135" t="e">
        <f t="shared" si="60"/>
        <v>#DIV/0!</v>
      </c>
      <c r="V308" s="135" t="e">
        <f t="shared" si="61"/>
        <v>#DIV/0!</v>
      </c>
      <c r="W308" s="135" t="e">
        <f t="shared" si="59"/>
        <v>#DIV/0!</v>
      </c>
    </row>
    <row r="309" spans="1:23" ht="12.75" customHeight="1" x14ac:dyDescent="0.2">
      <c r="A309" s="131" t="s">
        <v>4323</v>
      </c>
      <c r="B309" s="123" t="s">
        <v>1159</v>
      </c>
      <c r="C309" s="123"/>
      <c r="D309" s="123" t="s">
        <v>1160</v>
      </c>
      <c r="E309" s="123" t="s">
        <v>243</v>
      </c>
      <c r="F309" s="123" t="s">
        <v>243</v>
      </c>
      <c r="G309" s="123" t="s">
        <v>1308</v>
      </c>
      <c r="H309" s="511">
        <v>10.94</v>
      </c>
      <c r="I309" s="7">
        <f>VLOOKUP(E309,Steuerung!$A$17:$E$500,5,FALSE)</f>
        <v>5</v>
      </c>
      <c r="J309" s="77">
        <f>VLOOKUP(E309,Steuerung!$A$17:$F$500,6,FALSE)</f>
        <v>137.33333333333334</v>
      </c>
      <c r="K309" s="7">
        <f>VLOOKUP(F309,Steuerung!$A$17:$G$500,7,FALSE)</f>
        <v>5</v>
      </c>
      <c r="L309" s="7">
        <f>VLOOKUP(F309,Steuerung!$A$17:$H$500,8,FALSE)</f>
        <v>113</v>
      </c>
      <c r="M309" s="77">
        <f t="shared" si="55"/>
        <v>250.33333333333334</v>
      </c>
      <c r="N309" s="134">
        <f t="shared" si="56"/>
        <v>2738.6466666666665</v>
      </c>
      <c r="O309" s="134">
        <f t="shared" si="57"/>
        <v>1502.4266666666667</v>
      </c>
      <c r="P309" s="134">
        <f t="shared" si="58"/>
        <v>1236.22</v>
      </c>
      <c r="Q309" s="67">
        <f>VLOOKUP(E309,Steuerung!$A$17:$B$500,2,FALSE)</f>
        <v>0</v>
      </c>
      <c r="R309" s="67">
        <f>VLOOKUP(F309,Steuerung!$A$17:$B$500,2,FALSE)</f>
        <v>0</v>
      </c>
      <c r="S309" s="159">
        <f t="shared" si="51"/>
        <v>0</v>
      </c>
      <c r="T309" s="159">
        <f t="shared" si="52"/>
        <v>0</v>
      </c>
      <c r="U309" s="135" t="e">
        <f t="shared" si="60"/>
        <v>#DIV/0!</v>
      </c>
      <c r="V309" s="135" t="e">
        <f t="shared" si="61"/>
        <v>#DIV/0!</v>
      </c>
      <c r="W309" s="135" t="e">
        <f t="shared" si="59"/>
        <v>#DIV/0!</v>
      </c>
    </row>
    <row r="310" spans="1:23" ht="12.75" customHeight="1" x14ac:dyDescent="0.2">
      <c r="A310" s="131" t="s">
        <v>4324</v>
      </c>
      <c r="B310" s="123" t="s">
        <v>794</v>
      </c>
      <c r="C310" s="123"/>
      <c r="D310" s="123" t="s">
        <v>795</v>
      </c>
      <c r="E310" s="123" t="s">
        <v>187</v>
      </c>
      <c r="F310" s="123" t="s">
        <v>187</v>
      </c>
      <c r="G310" s="123" t="s">
        <v>1308</v>
      </c>
      <c r="H310" s="511">
        <v>96.16</v>
      </c>
      <c r="I310" s="7">
        <f>VLOOKUP(E310,Steuerung!$A$17:$E$500,5,FALSE)</f>
        <v>2</v>
      </c>
      <c r="J310" s="77">
        <f>VLOOKUP(E310,Steuerung!$A$17:$F$500,6,FALSE)</f>
        <v>58.333333333333329</v>
      </c>
      <c r="K310" s="7">
        <f>VLOOKUP(F310,Steuerung!$A$17:$G$500,7,FALSE)</f>
        <v>2</v>
      </c>
      <c r="L310" s="7">
        <f>VLOOKUP(F310,Steuerung!$A$17:$H$500,8,FALSE)</f>
        <v>46</v>
      </c>
      <c r="M310" s="77">
        <f t="shared" si="55"/>
        <v>104.33333333333333</v>
      </c>
      <c r="N310" s="134">
        <f t="shared" si="56"/>
        <v>10032.693333333333</v>
      </c>
      <c r="O310" s="134">
        <f t="shared" si="57"/>
        <v>5609.333333333333</v>
      </c>
      <c r="P310" s="134">
        <f t="shared" si="58"/>
        <v>4423.3599999999997</v>
      </c>
      <c r="Q310" s="67">
        <f>VLOOKUP(E310,Steuerung!$A$17:$B$500,2,FALSE)</f>
        <v>0</v>
      </c>
      <c r="R310" s="67">
        <f>VLOOKUP(F310,Steuerung!$A$17:$B$500,2,FALSE)</f>
        <v>0</v>
      </c>
      <c r="S310" s="159">
        <f t="shared" si="51"/>
        <v>0</v>
      </c>
      <c r="T310" s="159">
        <f t="shared" si="52"/>
        <v>0</v>
      </c>
      <c r="U310" s="135" t="e">
        <f t="shared" si="60"/>
        <v>#DIV/0!</v>
      </c>
      <c r="V310" s="135" t="e">
        <f t="shared" si="61"/>
        <v>#DIV/0!</v>
      </c>
      <c r="W310" s="135" t="e">
        <f t="shared" si="59"/>
        <v>#DIV/0!</v>
      </c>
    </row>
    <row r="311" spans="1:23" ht="12.75" customHeight="1" x14ac:dyDescent="0.2">
      <c r="A311" s="133" t="s">
        <v>4325</v>
      </c>
      <c r="B311" s="132" t="s">
        <v>3146</v>
      </c>
      <c r="C311" s="132"/>
      <c r="D311" s="131" t="s">
        <v>1160</v>
      </c>
      <c r="E311" s="123" t="s">
        <v>243</v>
      </c>
      <c r="F311" s="123" t="s">
        <v>243</v>
      </c>
      <c r="G311" s="132" t="s">
        <v>822</v>
      </c>
      <c r="H311" s="132">
        <v>20.03</v>
      </c>
      <c r="I311" s="7">
        <f>VLOOKUP(E311,Steuerung!$A$17:$E$500,5,FALSE)</f>
        <v>5</v>
      </c>
      <c r="J311" s="77">
        <f>VLOOKUP(E311,Steuerung!$A$17:$F$500,6,FALSE)</f>
        <v>137.33333333333334</v>
      </c>
      <c r="K311" s="7">
        <f>VLOOKUP(F311,Steuerung!$A$17:$G$500,7,FALSE)</f>
        <v>5</v>
      </c>
      <c r="L311" s="7">
        <f>VLOOKUP(F311,Steuerung!$A$17:$H$500,8,FALSE)</f>
        <v>113</v>
      </c>
      <c r="M311" s="77">
        <f t="shared" si="55"/>
        <v>250.33333333333334</v>
      </c>
      <c r="N311" s="134">
        <f t="shared" si="56"/>
        <v>5014.1766666666672</v>
      </c>
      <c r="O311" s="134">
        <f t="shared" si="57"/>
        <v>2750.7866666666669</v>
      </c>
      <c r="P311" s="134">
        <f t="shared" si="58"/>
        <v>2263.3900000000003</v>
      </c>
      <c r="Q311" s="67">
        <f>VLOOKUP(E311,Steuerung!$A$17:$B$500,2,FALSE)</f>
        <v>0</v>
      </c>
      <c r="R311" s="67">
        <f>VLOOKUP(F311,Steuerung!$A$17:$B$500,2,FALSE)</f>
        <v>0</v>
      </c>
      <c r="S311" s="159">
        <f t="shared" si="51"/>
        <v>0</v>
      </c>
      <c r="T311" s="159">
        <f t="shared" si="52"/>
        <v>0</v>
      </c>
      <c r="U311" s="135" t="e">
        <f t="shared" si="60"/>
        <v>#DIV/0!</v>
      </c>
      <c r="V311" s="135" t="e">
        <f t="shared" si="61"/>
        <v>#DIV/0!</v>
      </c>
      <c r="W311" s="135" t="e">
        <f t="shared" si="59"/>
        <v>#DIV/0!</v>
      </c>
    </row>
    <row r="312" spans="1:23" ht="12.75" customHeight="1" x14ac:dyDescent="0.2">
      <c r="A312" s="131" t="s">
        <v>4326</v>
      </c>
      <c r="B312" s="123" t="s">
        <v>3249</v>
      </c>
      <c r="C312" s="123"/>
      <c r="D312" s="123" t="s">
        <v>791</v>
      </c>
      <c r="E312" s="123" t="s">
        <v>207</v>
      </c>
      <c r="F312" s="123" t="s">
        <v>207</v>
      </c>
      <c r="G312" s="123" t="s">
        <v>1308</v>
      </c>
      <c r="H312" s="511">
        <v>114.16</v>
      </c>
      <c r="I312" s="7">
        <f>VLOOKUP(E312,Steuerung!$A$17:$E$500,5,FALSE)</f>
        <v>2</v>
      </c>
      <c r="J312" s="77">
        <f>VLOOKUP(E312,Steuerung!$A$17:$F$500,6,FALSE)</f>
        <v>58.333333333333329</v>
      </c>
      <c r="K312" s="7">
        <f>VLOOKUP(F312,Steuerung!$A$17:$G$500,7,FALSE)</f>
        <v>2</v>
      </c>
      <c r="L312" s="7">
        <f>VLOOKUP(F312,Steuerung!$A$17:$H$500,8,FALSE)</f>
        <v>46</v>
      </c>
      <c r="M312" s="77">
        <f t="shared" si="55"/>
        <v>104.33333333333333</v>
      </c>
      <c r="N312" s="134">
        <f t="shared" si="56"/>
        <v>11910.693333333333</v>
      </c>
      <c r="O312" s="134">
        <f t="shared" si="57"/>
        <v>6659.333333333333</v>
      </c>
      <c r="P312" s="134">
        <f t="shared" si="58"/>
        <v>5251.36</v>
      </c>
      <c r="Q312" s="67">
        <f>VLOOKUP(E312,Steuerung!$A$17:$B$500,2,FALSE)</f>
        <v>0</v>
      </c>
      <c r="R312" s="67">
        <f>VLOOKUP(F312,Steuerung!$A$17:$B$500,2,FALSE)</f>
        <v>0</v>
      </c>
      <c r="S312" s="159">
        <f t="shared" si="51"/>
        <v>0</v>
      </c>
      <c r="T312" s="159">
        <f t="shared" si="52"/>
        <v>0</v>
      </c>
      <c r="U312" s="135" t="e">
        <f t="shared" si="60"/>
        <v>#DIV/0!</v>
      </c>
      <c r="V312" s="135" t="e">
        <f t="shared" si="61"/>
        <v>#DIV/0!</v>
      </c>
      <c r="W312" s="135" t="e">
        <f t="shared" si="59"/>
        <v>#DIV/0!</v>
      </c>
    </row>
    <row r="313" spans="1:23" ht="12.75" customHeight="1" x14ac:dyDescent="0.2">
      <c r="A313" s="131" t="s">
        <v>4327</v>
      </c>
      <c r="B313" s="123" t="s">
        <v>852</v>
      </c>
      <c r="C313" s="123"/>
      <c r="D313" s="123" t="s">
        <v>853</v>
      </c>
      <c r="E313" s="123" t="s">
        <v>259</v>
      </c>
      <c r="F313" s="123" t="s">
        <v>259</v>
      </c>
      <c r="G313" s="123" t="s">
        <v>796</v>
      </c>
      <c r="H313" s="511">
        <v>37.6</v>
      </c>
      <c r="I313" s="7">
        <f>VLOOKUP(E313,Steuerung!$A$17:$E$500,5,FALSE)</f>
        <v>1</v>
      </c>
      <c r="J313" s="77">
        <f>VLOOKUP(E313,Steuerung!$A$17:$F$500,6,FALSE)</f>
        <v>29.166666666666657</v>
      </c>
      <c r="K313" s="7">
        <f>VLOOKUP(F313,Steuerung!$A$17:$G$500,7,FALSE)</f>
        <v>1</v>
      </c>
      <c r="L313" s="7">
        <f>VLOOKUP(F313,Steuerung!$A$17:$H$500,8,FALSE)</f>
        <v>23</v>
      </c>
      <c r="M313" s="77">
        <f t="shared" si="55"/>
        <v>52.166666666666657</v>
      </c>
      <c r="N313" s="134">
        <f t="shared" si="56"/>
        <v>1961.4666666666665</v>
      </c>
      <c r="O313" s="134">
        <f t="shared" si="57"/>
        <v>1096.6666666666663</v>
      </c>
      <c r="P313" s="134">
        <f t="shared" si="58"/>
        <v>864.80000000000007</v>
      </c>
      <c r="Q313" s="67">
        <f>VLOOKUP(E313,Steuerung!$A$17:$B$500,2,FALSE)</f>
        <v>0</v>
      </c>
      <c r="R313" s="67">
        <f>VLOOKUP(F313,Steuerung!$A$17:$B$500,2,FALSE)</f>
        <v>0</v>
      </c>
      <c r="S313" s="159">
        <f t="shared" si="51"/>
        <v>0</v>
      </c>
      <c r="T313" s="159">
        <f t="shared" si="52"/>
        <v>0</v>
      </c>
      <c r="U313" s="135" t="e">
        <f t="shared" si="60"/>
        <v>#DIV/0!</v>
      </c>
      <c r="V313" s="135" t="e">
        <f t="shared" si="61"/>
        <v>#DIV/0!</v>
      </c>
      <c r="W313" s="135" t="e">
        <f t="shared" si="59"/>
        <v>#DIV/0!</v>
      </c>
    </row>
    <row r="314" spans="1:23" ht="12.75" customHeight="1" x14ac:dyDescent="0.2">
      <c r="A314" s="131" t="s">
        <v>4328</v>
      </c>
      <c r="B314" s="123" t="s">
        <v>852</v>
      </c>
      <c r="C314" s="123"/>
      <c r="D314" s="123" t="s">
        <v>853</v>
      </c>
      <c r="E314" s="123" t="s">
        <v>258</v>
      </c>
      <c r="F314" s="123" t="s">
        <v>258</v>
      </c>
      <c r="G314" s="123" t="s">
        <v>1308</v>
      </c>
      <c r="H314" s="511">
        <v>21.18</v>
      </c>
      <c r="I314" s="7">
        <f>VLOOKUP(E314,Steuerung!$A$17:$E$500,5,FALSE)</f>
        <v>1</v>
      </c>
      <c r="J314" s="77">
        <f>VLOOKUP(E314,Steuerung!$A$17:$F$500,6,FALSE)</f>
        <v>29.166666666666657</v>
      </c>
      <c r="K314" s="7">
        <f>VLOOKUP(F314,Steuerung!$A$17:$G$500,7,FALSE)</f>
        <v>1</v>
      </c>
      <c r="L314" s="7">
        <f>VLOOKUP(F314,Steuerung!$A$17:$H$500,8,FALSE)</f>
        <v>23</v>
      </c>
      <c r="M314" s="77">
        <f t="shared" si="55"/>
        <v>52.166666666666657</v>
      </c>
      <c r="N314" s="134">
        <f t="shared" si="56"/>
        <v>1104.8899999999999</v>
      </c>
      <c r="O314" s="134">
        <f t="shared" si="57"/>
        <v>617.74999999999977</v>
      </c>
      <c r="P314" s="134">
        <f t="shared" si="58"/>
        <v>487.14</v>
      </c>
      <c r="Q314" s="67">
        <f>VLOOKUP(E314,Steuerung!$A$17:$B$500,2,FALSE)</f>
        <v>0</v>
      </c>
      <c r="R314" s="67">
        <f>VLOOKUP(F314,Steuerung!$A$17:$B$500,2,FALSE)</f>
        <v>0</v>
      </c>
      <c r="S314" s="159">
        <f t="shared" si="51"/>
        <v>0</v>
      </c>
      <c r="T314" s="159">
        <f t="shared" si="52"/>
        <v>0</v>
      </c>
      <c r="U314" s="135" t="e">
        <f t="shared" si="60"/>
        <v>#DIV/0!</v>
      </c>
      <c r="V314" s="135" t="e">
        <f t="shared" si="61"/>
        <v>#DIV/0!</v>
      </c>
      <c r="W314" s="135" t="e">
        <f t="shared" si="59"/>
        <v>#DIV/0!</v>
      </c>
    </row>
    <row r="315" spans="1:23" ht="12.75" customHeight="1" x14ac:dyDescent="0.2">
      <c r="A315" s="131" t="s">
        <v>4329</v>
      </c>
      <c r="B315" s="123" t="s">
        <v>852</v>
      </c>
      <c r="C315" s="123"/>
      <c r="D315" s="123" t="s">
        <v>853</v>
      </c>
      <c r="E315" s="123" t="s">
        <v>258</v>
      </c>
      <c r="F315" s="123" t="s">
        <v>258</v>
      </c>
      <c r="G315" s="123" t="s">
        <v>1308</v>
      </c>
      <c r="H315" s="511">
        <v>15.71</v>
      </c>
      <c r="I315" s="7">
        <f>VLOOKUP(E315,Steuerung!$A$17:$E$500,5,FALSE)</f>
        <v>1</v>
      </c>
      <c r="J315" s="77">
        <f>VLOOKUP(E315,Steuerung!$A$17:$F$500,6,FALSE)</f>
        <v>29.166666666666657</v>
      </c>
      <c r="K315" s="7">
        <f>VLOOKUP(F315,Steuerung!$A$17:$G$500,7,FALSE)</f>
        <v>1</v>
      </c>
      <c r="L315" s="7">
        <f>VLOOKUP(F315,Steuerung!$A$17:$H$500,8,FALSE)</f>
        <v>23</v>
      </c>
      <c r="M315" s="77">
        <f t="shared" si="55"/>
        <v>52.166666666666657</v>
      </c>
      <c r="N315" s="134">
        <f t="shared" si="56"/>
        <v>819.53833333333318</v>
      </c>
      <c r="O315" s="134">
        <f t="shared" si="57"/>
        <v>458.2083333333332</v>
      </c>
      <c r="P315" s="134">
        <f t="shared" si="58"/>
        <v>361.33000000000004</v>
      </c>
      <c r="Q315" s="67">
        <f>VLOOKUP(E315,Steuerung!$A$17:$B$500,2,FALSE)</f>
        <v>0</v>
      </c>
      <c r="R315" s="67">
        <f>VLOOKUP(F315,Steuerung!$A$17:$B$500,2,FALSE)</f>
        <v>0</v>
      </c>
      <c r="S315" s="159">
        <f t="shared" si="51"/>
        <v>0</v>
      </c>
      <c r="T315" s="159">
        <f t="shared" si="52"/>
        <v>0</v>
      </c>
      <c r="U315" s="135" t="e">
        <f t="shared" si="60"/>
        <v>#DIV/0!</v>
      </c>
      <c r="V315" s="135" t="e">
        <f t="shared" si="61"/>
        <v>#DIV/0!</v>
      </c>
      <c r="W315" s="135" t="e">
        <f t="shared" si="59"/>
        <v>#DIV/0!</v>
      </c>
    </row>
    <row r="316" spans="1:23" ht="12.75" customHeight="1" x14ac:dyDescent="0.2">
      <c r="A316" s="131" t="s">
        <v>4330</v>
      </c>
      <c r="B316" s="123" t="s">
        <v>4331</v>
      </c>
      <c r="C316" s="123"/>
      <c r="D316" s="123" t="s">
        <v>791</v>
      </c>
      <c r="E316" s="123" t="s">
        <v>207</v>
      </c>
      <c r="F316" s="123" t="s">
        <v>207</v>
      </c>
      <c r="G316" s="123" t="s">
        <v>1308</v>
      </c>
      <c r="H316" s="511">
        <v>30.21</v>
      </c>
      <c r="I316" s="7">
        <f>VLOOKUP(E316,Steuerung!$A$17:$E$500,5,FALSE)</f>
        <v>2</v>
      </c>
      <c r="J316" s="77">
        <f>VLOOKUP(E316,Steuerung!$A$17:$F$500,6,FALSE)</f>
        <v>58.333333333333329</v>
      </c>
      <c r="K316" s="7">
        <f>VLOOKUP(F316,Steuerung!$A$17:$G$500,7,FALSE)</f>
        <v>2</v>
      </c>
      <c r="L316" s="7">
        <f>VLOOKUP(F316,Steuerung!$A$17:$H$500,8,FALSE)</f>
        <v>46</v>
      </c>
      <c r="M316" s="77">
        <f t="shared" si="55"/>
        <v>104.33333333333333</v>
      </c>
      <c r="N316" s="134">
        <f t="shared" si="56"/>
        <v>3151.91</v>
      </c>
      <c r="O316" s="134">
        <f t="shared" si="57"/>
        <v>1762.25</v>
      </c>
      <c r="P316" s="134">
        <f t="shared" si="58"/>
        <v>1389.66</v>
      </c>
      <c r="Q316" s="67">
        <f>VLOOKUP(E316,Steuerung!$A$17:$B$500,2,FALSE)</f>
        <v>0</v>
      </c>
      <c r="R316" s="67">
        <f>VLOOKUP(F316,Steuerung!$A$17:$B$500,2,FALSE)</f>
        <v>0</v>
      </c>
      <c r="S316" s="159">
        <f t="shared" si="51"/>
        <v>0</v>
      </c>
      <c r="T316" s="159">
        <f t="shared" si="52"/>
        <v>0</v>
      </c>
      <c r="U316" s="135" t="e">
        <f t="shared" si="60"/>
        <v>#DIV/0!</v>
      </c>
      <c r="V316" s="135" t="e">
        <f t="shared" si="61"/>
        <v>#DIV/0!</v>
      </c>
      <c r="W316" s="135" t="e">
        <f t="shared" si="59"/>
        <v>#DIV/0!</v>
      </c>
    </row>
    <row r="317" spans="1:23" ht="12.75" customHeight="1" x14ac:dyDescent="0.2">
      <c r="A317" s="131" t="s">
        <v>4332</v>
      </c>
      <c r="B317" s="123" t="s">
        <v>4333</v>
      </c>
      <c r="C317" s="123"/>
      <c r="D317" s="123" t="s">
        <v>1160</v>
      </c>
      <c r="E317" s="123" t="s">
        <v>239</v>
      </c>
      <c r="F317" s="123" t="s">
        <v>239</v>
      </c>
      <c r="G317" s="123" t="s">
        <v>1308</v>
      </c>
      <c r="H317" s="511">
        <v>59.72</v>
      </c>
      <c r="I317" s="7">
        <f>VLOOKUP(E317,Steuerung!$A$17:$E$500,5,FALSE)</f>
        <v>2</v>
      </c>
      <c r="J317" s="77">
        <f>VLOOKUP(E317,Steuerung!$A$17:$F$500,6,FALSE)</f>
        <v>58.333333333333329</v>
      </c>
      <c r="K317" s="7">
        <f>VLOOKUP(F317,Steuerung!$A$17:$G$500,7,FALSE)</f>
        <v>2</v>
      </c>
      <c r="L317" s="7">
        <f>VLOOKUP(F317,Steuerung!$A$17:$H$500,8,FALSE)</f>
        <v>46</v>
      </c>
      <c r="M317" s="77">
        <f t="shared" si="55"/>
        <v>104.33333333333333</v>
      </c>
      <c r="N317" s="134">
        <f t="shared" si="56"/>
        <v>6230.786666666666</v>
      </c>
      <c r="O317" s="134">
        <f t="shared" si="57"/>
        <v>3483.6666666666665</v>
      </c>
      <c r="P317" s="134">
        <f t="shared" si="58"/>
        <v>2747.12</v>
      </c>
      <c r="Q317" s="67">
        <f>VLOOKUP(E317,Steuerung!$A$17:$B$500,2,FALSE)</f>
        <v>0</v>
      </c>
      <c r="R317" s="67">
        <f>VLOOKUP(F317,Steuerung!$A$17:$B$500,2,FALSE)</f>
        <v>0</v>
      </c>
      <c r="S317" s="159">
        <f t="shared" si="51"/>
        <v>0</v>
      </c>
      <c r="T317" s="159">
        <f t="shared" si="52"/>
        <v>0</v>
      </c>
      <c r="U317" s="135" t="e">
        <f t="shared" si="60"/>
        <v>#DIV/0!</v>
      </c>
      <c r="V317" s="135" t="e">
        <f t="shared" si="61"/>
        <v>#DIV/0!</v>
      </c>
      <c r="W317" s="135" t="e">
        <f t="shared" si="59"/>
        <v>#DIV/0!</v>
      </c>
    </row>
    <row r="318" spans="1:23" ht="12.75" customHeight="1" x14ac:dyDescent="0.2">
      <c r="A318" s="131" t="s">
        <v>4334</v>
      </c>
      <c r="B318" s="123" t="s">
        <v>1449</v>
      </c>
      <c r="C318" s="123"/>
      <c r="D318" s="123" t="s">
        <v>821</v>
      </c>
      <c r="E318" s="123" t="s">
        <v>222</v>
      </c>
      <c r="F318" s="123" t="s">
        <v>222</v>
      </c>
      <c r="G318" s="123" t="s">
        <v>822</v>
      </c>
      <c r="H318" s="511">
        <v>5.55</v>
      </c>
      <c r="I318" s="7">
        <f>VLOOKUP(E318,Steuerung!$A$17:$E$500,5,FALSE)</f>
        <v>5</v>
      </c>
      <c r="J318" s="77">
        <f>VLOOKUP(E318,Steuerung!$A$17:$F$500,6,FALSE)</f>
        <v>137.33333333333334</v>
      </c>
      <c r="K318" s="7">
        <f>VLOOKUP(F318,Steuerung!$A$17:$G$500,7,FALSE)</f>
        <v>5</v>
      </c>
      <c r="L318" s="7">
        <f>VLOOKUP(F318,Steuerung!$A$17:$H$500,8,FALSE)</f>
        <v>113</v>
      </c>
      <c r="M318" s="77">
        <f t="shared" si="55"/>
        <v>250.33333333333334</v>
      </c>
      <c r="N318" s="134">
        <f t="shared" si="56"/>
        <v>1389.35</v>
      </c>
      <c r="O318" s="134">
        <f t="shared" si="57"/>
        <v>762.2</v>
      </c>
      <c r="P318" s="134">
        <f t="shared" si="58"/>
        <v>627.15</v>
      </c>
      <c r="Q318" s="67">
        <f>VLOOKUP(E318,Steuerung!$A$17:$B$500,2,FALSE)</f>
        <v>0</v>
      </c>
      <c r="R318" s="67">
        <f>VLOOKUP(F318,Steuerung!$A$17:$B$500,2,FALSE)</f>
        <v>0</v>
      </c>
      <c r="S318" s="159">
        <f t="shared" si="51"/>
        <v>0</v>
      </c>
      <c r="T318" s="159">
        <f t="shared" si="52"/>
        <v>0</v>
      </c>
      <c r="U318" s="135" t="e">
        <f t="shared" si="60"/>
        <v>#DIV/0!</v>
      </c>
      <c r="V318" s="135" t="e">
        <f t="shared" si="61"/>
        <v>#DIV/0!</v>
      </c>
      <c r="W318" s="135" t="e">
        <f t="shared" si="59"/>
        <v>#DIV/0!</v>
      </c>
    </row>
    <row r="319" spans="1:23" ht="12.75" customHeight="1" x14ac:dyDescent="0.2">
      <c r="A319" s="131" t="s">
        <v>4335</v>
      </c>
      <c r="B319" s="123" t="s">
        <v>794</v>
      </c>
      <c r="C319" s="123"/>
      <c r="D319" s="123" t="s">
        <v>795</v>
      </c>
      <c r="E319" s="123" t="s">
        <v>187</v>
      </c>
      <c r="F319" s="123" t="s">
        <v>187</v>
      </c>
      <c r="G319" s="123" t="s">
        <v>1308</v>
      </c>
      <c r="H319" s="511">
        <v>52.82</v>
      </c>
      <c r="I319" s="7">
        <f>VLOOKUP(E319,Steuerung!$A$17:$E$500,5,FALSE)</f>
        <v>2</v>
      </c>
      <c r="J319" s="77">
        <f>VLOOKUP(E319,Steuerung!$A$17:$F$500,6,FALSE)</f>
        <v>58.333333333333329</v>
      </c>
      <c r="K319" s="7">
        <f>VLOOKUP(F319,Steuerung!$A$17:$G$500,7,FALSE)</f>
        <v>2</v>
      </c>
      <c r="L319" s="7">
        <f>VLOOKUP(F319,Steuerung!$A$17:$H$500,8,FALSE)</f>
        <v>46</v>
      </c>
      <c r="M319" s="77">
        <f t="shared" si="55"/>
        <v>104.33333333333333</v>
      </c>
      <c r="N319" s="134">
        <f t="shared" si="56"/>
        <v>5510.8866666666663</v>
      </c>
      <c r="O319" s="134">
        <f t="shared" si="57"/>
        <v>3081.1666666666665</v>
      </c>
      <c r="P319" s="134">
        <f t="shared" si="58"/>
        <v>2429.7199999999998</v>
      </c>
      <c r="Q319" s="67">
        <f>VLOOKUP(E319,Steuerung!$A$17:$B$500,2,FALSE)</f>
        <v>0</v>
      </c>
      <c r="R319" s="67">
        <f>VLOOKUP(F319,Steuerung!$A$17:$B$500,2,FALSE)</f>
        <v>0</v>
      </c>
      <c r="S319" s="159">
        <f t="shared" si="51"/>
        <v>0</v>
      </c>
      <c r="T319" s="159">
        <f t="shared" si="52"/>
        <v>0</v>
      </c>
      <c r="U319" s="135" t="e">
        <f t="shared" si="60"/>
        <v>#DIV/0!</v>
      </c>
      <c r="V319" s="135" t="e">
        <f t="shared" si="61"/>
        <v>#DIV/0!</v>
      </c>
      <c r="W319" s="135" t="e">
        <f t="shared" si="59"/>
        <v>#DIV/0!</v>
      </c>
    </row>
    <row r="320" spans="1:23" ht="12.75" customHeight="1" x14ac:dyDescent="0.2">
      <c r="A320" s="131" t="s">
        <v>4336</v>
      </c>
      <c r="B320" s="123" t="s">
        <v>794</v>
      </c>
      <c r="C320" s="123"/>
      <c r="D320" s="123" t="s">
        <v>795</v>
      </c>
      <c r="E320" s="123" t="s">
        <v>187</v>
      </c>
      <c r="F320" s="123" t="s">
        <v>187</v>
      </c>
      <c r="G320" s="123" t="s">
        <v>1308</v>
      </c>
      <c r="H320" s="511">
        <v>21.62</v>
      </c>
      <c r="I320" s="7">
        <f>VLOOKUP(E320,Steuerung!$A$17:$E$500,5,FALSE)</f>
        <v>2</v>
      </c>
      <c r="J320" s="77">
        <f>VLOOKUP(E320,Steuerung!$A$17:$F$500,6,FALSE)</f>
        <v>58.333333333333329</v>
      </c>
      <c r="K320" s="7">
        <f>VLOOKUP(F320,Steuerung!$A$17:$G$500,7,FALSE)</f>
        <v>2</v>
      </c>
      <c r="L320" s="7">
        <f>VLOOKUP(F320,Steuerung!$A$17:$H$500,8,FALSE)</f>
        <v>46</v>
      </c>
      <c r="M320" s="77">
        <f t="shared" si="55"/>
        <v>104.33333333333333</v>
      </c>
      <c r="N320" s="134">
        <f t="shared" si="56"/>
        <v>2255.6866666666665</v>
      </c>
      <c r="O320" s="134">
        <f t="shared" si="57"/>
        <v>1261.1666666666665</v>
      </c>
      <c r="P320" s="134">
        <f t="shared" si="58"/>
        <v>994.5200000000001</v>
      </c>
      <c r="Q320" s="67">
        <f>VLOOKUP(E320,Steuerung!$A$17:$B$500,2,FALSE)</f>
        <v>0</v>
      </c>
      <c r="R320" s="67">
        <f>VLOOKUP(F320,Steuerung!$A$17:$B$500,2,FALSE)</f>
        <v>0</v>
      </c>
      <c r="S320" s="159">
        <f t="shared" ref="S320:S346" si="62">IFERROR(O320/Q320,0)</f>
        <v>0</v>
      </c>
      <c r="T320" s="159">
        <f t="shared" ref="T320:T346" si="63">IFERROR(P320/R320,0)</f>
        <v>0</v>
      </c>
      <c r="U320" s="135" t="e">
        <f t="shared" ref="U320:U346" si="64">IF(J320&gt;0,O320/Q320*SVS_UHR,0)</f>
        <v>#DIV/0!</v>
      </c>
      <c r="V320" s="135" t="e">
        <f t="shared" ref="V320:V346" si="65">IF(K320&gt;0,P320/R320*SVS_UHR,0)</f>
        <v>#DIV/0!</v>
      </c>
      <c r="W320" s="135" t="e">
        <f t="shared" si="59"/>
        <v>#DIV/0!</v>
      </c>
    </row>
    <row r="321" spans="1:23" ht="12.75" customHeight="1" x14ac:dyDescent="0.2">
      <c r="A321" s="131" t="s">
        <v>4337</v>
      </c>
      <c r="B321" s="123" t="s">
        <v>2033</v>
      </c>
      <c r="C321" s="123"/>
      <c r="D321" s="123" t="s">
        <v>821</v>
      </c>
      <c r="E321" s="123" t="s">
        <v>222</v>
      </c>
      <c r="F321" s="123" t="s">
        <v>222</v>
      </c>
      <c r="G321" s="123" t="s">
        <v>822</v>
      </c>
      <c r="H321" s="511">
        <v>13.12</v>
      </c>
      <c r="I321" s="7">
        <f>VLOOKUP(E321,Steuerung!$A$17:$E$500,5,FALSE)</f>
        <v>5</v>
      </c>
      <c r="J321" s="77">
        <f>VLOOKUP(E321,Steuerung!$A$17:$F$500,6,FALSE)</f>
        <v>137.33333333333334</v>
      </c>
      <c r="K321" s="7">
        <f>VLOOKUP(F321,Steuerung!$A$17:$G$500,7,FALSE)</f>
        <v>5</v>
      </c>
      <c r="L321" s="7">
        <f>VLOOKUP(F321,Steuerung!$A$17:$H$500,8,FALSE)</f>
        <v>113</v>
      </c>
      <c r="M321" s="77">
        <f t="shared" si="55"/>
        <v>250.33333333333334</v>
      </c>
      <c r="N321" s="134">
        <f t="shared" si="56"/>
        <v>3284.3733333333334</v>
      </c>
      <c r="O321" s="134">
        <f t="shared" si="57"/>
        <v>1801.8133333333333</v>
      </c>
      <c r="P321" s="134">
        <f t="shared" si="58"/>
        <v>1482.56</v>
      </c>
      <c r="Q321" s="67">
        <f>VLOOKUP(E321,Steuerung!$A$17:$B$500,2,FALSE)</f>
        <v>0</v>
      </c>
      <c r="R321" s="67">
        <f>VLOOKUP(F321,Steuerung!$A$17:$B$500,2,FALSE)</f>
        <v>0</v>
      </c>
      <c r="S321" s="159">
        <f t="shared" si="62"/>
        <v>0</v>
      </c>
      <c r="T321" s="159">
        <f t="shared" si="63"/>
        <v>0</v>
      </c>
      <c r="U321" s="135" t="e">
        <f t="shared" si="64"/>
        <v>#DIV/0!</v>
      </c>
      <c r="V321" s="135" t="e">
        <f t="shared" si="65"/>
        <v>#DIV/0!</v>
      </c>
      <c r="W321" s="135" t="e">
        <f t="shared" si="59"/>
        <v>#DIV/0!</v>
      </c>
    </row>
    <row r="322" spans="1:23" ht="12.75" customHeight="1" x14ac:dyDescent="0.2">
      <c r="A322" s="131" t="s">
        <v>4338</v>
      </c>
      <c r="B322" s="123" t="s">
        <v>1398</v>
      </c>
      <c r="C322" s="123"/>
      <c r="D322" s="123" t="s">
        <v>821</v>
      </c>
      <c r="E322" s="123" t="s">
        <v>222</v>
      </c>
      <c r="F322" s="123" t="s">
        <v>222</v>
      </c>
      <c r="G322" s="123" t="s">
        <v>822</v>
      </c>
      <c r="H322" s="511">
        <v>8.8699999999999992</v>
      </c>
      <c r="I322" s="7">
        <f>VLOOKUP(E322,Steuerung!$A$17:$E$500,5,FALSE)</f>
        <v>5</v>
      </c>
      <c r="J322" s="77">
        <f>VLOOKUP(E322,Steuerung!$A$17:$F$500,6,FALSE)</f>
        <v>137.33333333333334</v>
      </c>
      <c r="K322" s="7">
        <f>VLOOKUP(F322,Steuerung!$A$17:$G$500,7,FALSE)</f>
        <v>5</v>
      </c>
      <c r="L322" s="7">
        <f>VLOOKUP(F322,Steuerung!$A$17:$H$500,8,FALSE)</f>
        <v>113</v>
      </c>
      <c r="M322" s="77">
        <f t="shared" si="55"/>
        <v>250.33333333333334</v>
      </c>
      <c r="N322" s="134">
        <f t="shared" si="56"/>
        <v>2220.4566666666665</v>
      </c>
      <c r="O322" s="134">
        <f t="shared" si="57"/>
        <v>1218.1466666666665</v>
      </c>
      <c r="P322" s="134">
        <f t="shared" si="58"/>
        <v>1002.31</v>
      </c>
      <c r="Q322" s="67">
        <f>VLOOKUP(E322,Steuerung!$A$17:$B$500,2,FALSE)</f>
        <v>0</v>
      </c>
      <c r="R322" s="67">
        <f>VLOOKUP(F322,Steuerung!$A$17:$B$500,2,FALSE)</f>
        <v>0</v>
      </c>
      <c r="S322" s="159">
        <f t="shared" si="62"/>
        <v>0</v>
      </c>
      <c r="T322" s="159">
        <f t="shared" si="63"/>
        <v>0</v>
      </c>
      <c r="U322" s="135" t="e">
        <f t="shared" si="64"/>
        <v>#DIV/0!</v>
      </c>
      <c r="V322" s="135" t="e">
        <f t="shared" si="65"/>
        <v>#DIV/0!</v>
      </c>
      <c r="W322" s="135" t="e">
        <f t="shared" si="59"/>
        <v>#DIV/0!</v>
      </c>
    </row>
    <row r="323" spans="1:23" ht="12.75" customHeight="1" x14ac:dyDescent="0.2">
      <c r="A323" s="131" t="s">
        <v>4339</v>
      </c>
      <c r="B323" s="123" t="s">
        <v>1398</v>
      </c>
      <c r="C323" s="123"/>
      <c r="D323" s="123" t="s">
        <v>821</v>
      </c>
      <c r="E323" s="123" t="s">
        <v>222</v>
      </c>
      <c r="F323" s="123" t="s">
        <v>222</v>
      </c>
      <c r="G323" s="123" t="s">
        <v>822</v>
      </c>
      <c r="H323" s="511">
        <v>8.8699999999999992</v>
      </c>
      <c r="I323" s="7">
        <f>VLOOKUP(E323,Steuerung!$A$17:$E$500,5,FALSE)</f>
        <v>5</v>
      </c>
      <c r="J323" s="77">
        <f>VLOOKUP(E323,Steuerung!$A$17:$F$500,6,FALSE)</f>
        <v>137.33333333333334</v>
      </c>
      <c r="K323" s="7">
        <f>VLOOKUP(F323,Steuerung!$A$17:$G$500,7,FALSE)</f>
        <v>5</v>
      </c>
      <c r="L323" s="7">
        <f>VLOOKUP(F323,Steuerung!$A$17:$H$500,8,FALSE)</f>
        <v>113</v>
      </c>
      <c r="M323" s="77">
        <f t="shared" si="55"/>
        <v>250.33333333333334</v>
      </c>
      <c r="N323" s="134">
        <f t="shared" si="56"/>
        <v>2220.4566666666665</v>
      </c>
      <c r="O323" s="134">
        <f t="shared" si="57"/>
        <v>1218.1466666666665</v>
      </c>
      <c r="P323" s="134">
        <f t="shared" si="58"/>
        <v>1002.31</v>
      </c>
      <c r="Q323" s="67">
        <f>VLOOKUP(E323,Steuerung!$A$17:$B$500,2,FALSE)</f>
        <v>0</v>
      </c>
      <c r="R323" s="67">
        <f>VLOOKUP(F323,Steuerung!$A$17:$B$500,2,FALSE)</f>
        <v>0</v>
      </c>
      <c r="S323" s="159">
        <f t="shared" si="62"/>
        <v>0</v>
      </c>
      <c r="T323" s="159">
        <f t="shared" si="63"/>
        <v>0</v>
      </c>
      <c r="U323" s="135" t="e">
        <f t="shared" si="64"/>
        <v>#DIV/0!</v>
      </c>
      <c r="V323" s="135" t="e">
        <f t="shared" si="65"/>
        <v>#DIV/0!</v>
      </c>
      <c r="W323" s="135" t="e">
        <f t="shared" si="59"/>
        <v>#DIV/0!</v>
      </c>
    </row>
    <row r="324" spans="1:23" ht="12.75" customHeight="1" x14ac:dyDescent="0.2">
      <c r="A324" s="131" t="s">
        <v>4340</v>
      </c>
      <c r="B324" s="123" t="s">
        <v>824</v>
      </c>
      <c r="C324" s="123"/>
      <c r="D324" s="123" t="s">
        <v>825</v>
      </c>
      <c r="E324" s="123" t="s">
        <v>300</v>
      </c>
      <c r="F324" s="123" t="s">
        <v>300</v>
      </c>
      <c r="G324" s="123" t="s">
        <v>1308</v>
      </c>
      <c r="H324" s="511">
        <v>11.88</v>
      </c>
      <c r="I324" s="7">
        <f>VLOOKUP(E324,Steuerung!$A$17:$E$500,5,FALSE)</f>
        <v>2</v>
      </c>
      <c r="J324" s="77">
        <f>VLOOKUP(E324,Steuerung!$A$17:$F$500,6,FALSE)</f>
        <v>58.333333333333329</v>
      </c>
      <c r="K324" s="7">
        <f>VLOOKUP(F324,Steuerung!$A$17:$G$500,7,FALSE)</f>
        <v>2</v>
      </c>
      <c r="L324" s="7">
        <f>VLOOKUP(F324,Steuerung!$A$17:$H$500,8,FALSE)</f>
        <v>46</v>
      </c>
      <c r="M324" s="77">
        <f t="shared" si="55"/>
        <v>104.33333333333333</v>
      </c>
      <c r="N324" s="134">
        <f t="shared" si="56"/>
        <v>1239.48</v>
      </c>
      <c r="O324" s="134">
        <f t="shared" si="57"/>
        <v>693</v>
      </c>
      <c r="P324" s="134">
        <f t="shared" si="58"/>
        <v>546.48</v>
      </c>
      <c r="Q324" s="67">
        <f>VLOOKUP(E324,Steuerung!$A$17:$B$500,2,FALSE)</f>
        <v>0</v>
      </c>
      <c r="R324" s="67">
        <f>VLOOKUP(F324,Steuerung!$A$17:$B$500,2,FALSE)</f>
        <v>0</v>
      </c>
      <c r="S324" s="159">
        <f t="shared" si="62"/>
        <v>0</v>
      </c>
      <c r="T324" s="159">
        <f t="shared" si="63"/>
        <v>0</v>
      </c>
      <c r="U324" s="135" t="e">
        <f t="shared" si="64"/>
        <v>#DIV/0!</v>
      </c>
      <c r="V324" s="135" t="e">
        <f t="shared" si="65"/>
        <v>#DIV/0!</v>
      </c>
      <c r="W324" s="135" t="e">
        <f t="shared" si="59"/>
        <v>#DIV/0!</v>
      </c>
    </row>
    <row r="325" spans="1:23" ht="12.75" customHeight="1" x14ac:dyDescent="0.2">
      <c r="A325" s="131" t="s">
        <v>4341</v>
      </c>
      <c r="B325" s="123" t="s">
        <v>3074</v>
      </c>
      <c r="C325" s="123"/>
      <c r="D325" s="123" t="s">
        <v>1160</v>
      </c>
      <c r="E325" s="123" t="s">
        <v>239</v>
      </c>
      <c r="F325" s="123" t="s">
        <v>239</v>
      </c>
      <c r="G325" s="123" t="s">
        <v>1308</v>
      </c>
      <c r="H325" s="511">
        <v>11.88</v>
      </c>
      <c r="I325" s="7">
        <f>VLOOKUP(E325,Steuerung!$A$17:$E$500,5,FALSE)</f>
        <v>2</v>
      </c>
      <c r="J325" s="77">
        <f>VLOOKUP(E325,Steuerung!$A$17:$F$500,6,FALSE)</f>
        <v>58.333333333333329</v>
      </c>
      <c r="K325" s="7">
        <f>VLOOKUP(F325,Steuerung!$A$17:$G$500,7,FALSE)</f>
        <v>2</v>
      </c>
      <c r="L325" s="7">
        <f>VLOOKUP(F325,Steuerung!$A$17:$H$500,8,FALSE)</f>
        <v>46</v>
      </c>
      <c r="M325" s="77">
        <f t="shared" si="55"/>
        <v>104.33333333333333</v>
      </c>
      <c r="N325" s="134">
        <f t="shared" si="56"/>
        <v>1239.48</v>
      </c>
      <c r="O325" s="134">
        <f t="shared" si="57"/>
        <v>693</v>
      </c>
      <c r="P325" s="134">
        <f t="shared" si="58"/>
        <v>546.48</v>
      </c>
      <c r="Q325" s="67">
        <f>VLOOKUP(E325,Steuerung!$A$17:$B$500,2,FALSE)</f>
        <v>0</v>
      </c>
      <c r="R325" s="67">
        <f>VLOOKUP(F325,Steuerung!$A$17:$B$500,2,FALSE)</f>
        <v>0</v>
      </c>
      <c r="S325" s="159">
        <f t="shared" si="62"/>
        <v>0</v>
      </c>
      <c r="T325" s="159">
        <f t="shared" si="63"/>
        <v>0</v>
      </c>
      <c r="U325" s="135" t="e">
        <f t="shared" si="64"/>
        <v>#DIV/0!</v>
      </c>
      <c r="V325" s="135" t="e">
        <f t="shared" si="65"/>
        <v>#DIV/0!</v>
      </c>
      <c r="W325" s="135" t="e">
        <f t="shared" si="59"/>
        <v>#DIV/0!</v>
      </c>
    </row>
    <row r="326" spans="1:23" ht="12.75" customHeight="1" x14ac:dyDescent="0.2">
      <c r="A326" s="133" t="s">
        <v>3508</v>
      </c>
      <c r="B326" s="132" t="s">
        <v>3146</v>
      </c>
      <c r="C326" s="132"/>
      <c r="D326" s="131" t="s">
        <v>1160</v>
      </c>
      <c r="E326" s="123" t="s">
        <v>243</v>
      </c>
      <c r="F326" s="123" t="s">
        <v>243</v>
      </c>
      <c r="G326" s="132" t="s">
        <v>1308</v>
      </c>
      <c r="H326" s="132">
        <v>22.71</v>
      </c>
      <c r="I326" s="7">
        <f>VLOOKUP(E326,Steuerung!$A$17:$E$500,5,FALSE)</f>
        <v>5</v>
      </c>
      <c r="J326" s="77">
        <f>VLOOKUP(E326,Steuerung!$A$17:$F$500,6,FALSE)</f>
        <v>137.33333333333334</v>
      </c>
      <c r="K326" s="7">
        <f>VLOOKUP(F326,Steuerung!$A$17:$G$500,7,FALSE)</f>
        <v>5</v>
      </c>
      <c r="L326" s="7">
        <f>VLOOKUP(F326,Steuerung!$A$17:$H$500,8,FALSE)</f>
        <v>113</v>
      </c>
      <c r="M326" s="77">
        <f t="shared" si="55"/>
        <v>250.33333333333334</v>
      </c>
      <c r="N326" s="134">
        <f t="shared" si="56"/>
        <v>5685.0700000000006</v>
      </c>
      <c r="O326" s="134">
        <f t="shared" si="57"/>
        <v>3118.84</v>
      </c>
      <c r="P326" s="134">
        <f t="shared" si="58"/>
        <v>2566.23</v>
      </c>
      <c r="Q326" s="67">
        <f>VLOOKUP(E326,Steuerung!$A$17:$B$500,2,FALSE)</f>
        <v>0</v>
      </c>
      <c r="R326" s="67">
        <f>VLOOKUP(F326,Steuerung!$A$17:$B$500,2,FALSE)</f>
        <v>0</v>
      </c>
      <c r="S326" s="159">
        <f t="shared" si="62"/>
        <v>0</v>
      </c>
      <c r="T326" s="159">
        <f t="shared" si="63"/>
        <v>0</v>
      </c>
      <c r="U326" s="135" t="e">
        <f t="shared" si="64"/>
        <v>#DIV/0!</v>
      </c>
      <c r="V326" s="135" t="e">
        <f t="shared" si="65"/>
        <v>#DIV/0!</v>
      </c>
      <c r="W326" s="135" t="e">
        <f t="shared" si="59"/>
        <v>#DIV/0!</v>
      </c>
    </row>
    <row r="327" spans="1:23" ht="12.75" customHeight="1" x14ac:dyDescent="0.2">
      <c r="A327" s="133" t="s">
        <v>4342</v>
      </c>
      <c r="B327" s="138" t="s">
        <v>1159</v>
      </c>
      <c r="C327" s="138"/>
      <c r="D327" s="131" t="s">
        <v>1160</v>
      </c>
      <c r="E327" s="123" t="s">
        <v>237</v>
      </c>
      <c r="F327" s="123" t="s">
        <v>237</v>
      </c>
      <c r="G327" s="138" t="s">
        <v>1308</v>
      </c>
      <c r="H327" s="574">
        <v>11.88</v>
      </c>
      <c r="I327" s="7">
        <f>VLOOKUP(E327,Steuerung!$A$17:$E$500,5,FALSE)</f>
        <v>1</v>
      </c>
      <c r="J327" s="77">
        <f>VLOOKUP(E327,Steuerung!$A$17:$F$500,6,FALSE)</f>
        <v>29.166666666666657</v>
      </c>
      <c r="K327" s="7">
        <f>VLOOKUP(F327,Steuerung!$A$17:$G$500,7,FALSE)</f>
        <v>1</v>
      </c>
      <c r="L327" s="7">
        <f>VLOOKUP(F327,Steuerung!$A$17:$H$500,8,FALSE)</f>
        <v>23</v>
      </c>
      <c r="M327" s="77">
        <f t="shared" si="55"/>
        <v>52.166666666666657</v>
      </c>
      <c r="N327" s="134">
        <f t="shared" si="56"/>
        <v>619.7399999999999</v>
      </c>
      <c r="O327" s="134">
        <f t="shared" si="57"/>
        <v>346.49999999999989</v>
      </c>
      <c r="P327" s="134">
        <f t="shared" si="58"/>
        <v>273.24</v>
      </c>
      <c r="Q327" s="67">
        <f>VLOOKUP(E327,Steuerung!$A$17:$B$500,2,FALSE)</f>
        <v>0</v>
      </c>
      <c r="R327" s="67">
        <f>VLOOKUP(F327,Steuerung!$A$17:$B$500,2,FALSE)</f>
        <v>0</v>
      </c>
      <c r="S327" s="159">
        <f t="shared" si="62"/>
        <v>0</v>
      </c>
      <c r="T327" s="159">
        <f t="shared" si="63"/>
        <v>0</v>
      </c>
      <c r="U327" s="135" t="e">
        <f t="shared" si="64"/>
        <v>#DIV/0!</v>
      </c>
      <c r="V327" s="135" t="e">
        <f t="shared" si="65"/>
        <v>#DIV/0!</v>
      </c>
      <c r="W327" s="135" t="e">
        <f t="shared" si="59"/>
        <v>#DIV/0!</v>
      </c>
    </row>
    <row r="328" spans="1:23" ht="12.75" customHeight="1" x14ac:dyDescent="0.2">
      <c r="A328" s="133" t="s">
        <v>3255</v>
      </c>
      <c r="B328" s="138" t="s">
        <v>1159</v>
      </c>
      <c r="C328" s="138"/>
      <c r="D328" s="131" t="s">
        <v>1160</v>
      </c>
      <c r="E328" s="123" t="s">
        <v>243</v>
      </c>
      <c r="F328" s="123" t="s">
        <v>243</v>
      </c>
      <c r="G328" s="138" t="s">
        <v>1308</v>
      </c>
      <c r="H328" s="574">
        <v>23.86</v>
      </c>
      <c r="I328" s="7">
        <f>VLOOKUP(E328,Steuerung!$A$17:$E$500,5,FALSE)</f>
        <v>5</v>
      </c>
      <c r="J328" s="77">
        <f>VLOOKUP(E328,Steuerung!$A$17:$F$500,6,FALSE)</f>
        <v>137.33333333333334</v>
      </c>
      <c r="K328" s="7">
        <f>VLOOKUP(F328,Steuerung!$A$17:$G$500,7,FALSE)</f>
        <v>5</v>
      </c>
      <c r="L328" s="7">
        <f>VLOOKUP(F328,Steuerung!$A$17:$H$500,8,FALSE)</f>
        <v>113</v>
      </c>
      <c r="M328" s="77">
        <f t="shared" si="55"/>
        <v>250.33333333333334</v>
      </c>
      <c r="N328" s="134">
        <f t="shared" si="56"/>
        <v>5972.9533333333338</v>
      </c>
      <c r="O328" s="134">
        <f t="shared" si="57"/>
        <v>3276.7733333333335</v>
      </c>
      <c r="P328" s="134">
        <f t="shared" si="58"/>
        <v>2696.18</v>
      </c>
      <c r="Q328" s="67">
        <f>VLOOKUP(E328,Steuerung!$A$17:$B$500,2,FALSE)</f>
        <v>0</v>
      </c>
      <c r="R328" s="67">
        <f>VLOOKUP(F328,Steuerung!$A$17:$B$500,2,FALSE)</f>
        <v>0</v>
      </c>
      <c r="S328" s="159">
        <f t="shared" si="62"/>
        <v>0</v>
      </c>
      <c r="T328" s="159">
        <f t="shared" si="63"/>
        <v>0</v>
      </c>
      <c r="U328" s="135" t="e">
        <f t="shared" si="64"/>
        <v>#DIV/0!</v>
      </c>
      <c r="V328" s="135" t="e">
        <f t="shared" si="65"/>
        <v>#DIV/0!</v>
      </c>
      <c r="W328" s="135" t="e">
        <f t="shared" si="59"/>
        <v>#DIV/0!</v>
      </c>
    </row>
    <row r="329" spans="1:23" ht="12.75" customHeight="1" x14ac:dyDescent="0.2">
      <c r="A329" s="131" t="s">
        <v>4343</v>
      </c>
      <c r="B329" s="123" t="s">
        <v>4344</v>
      </c>
      <c r="C329" s="123"/>
      <c r="D329" s="123" t="s">
        <v>1160</v>
      </c>
      <c r="E329" s="123" t="s">
        <v>235</v>
      </c>
      <c r="F329" s="123" t="s">
        <v>235</v>
      </c>
      <c r="G329" s="123" t="s">
        <v>822</v>
      </c>
      <c r="H329" s="511">
        <v>11.88</v>
      </c>
      <c r="I329" s="7" t="str">
        <f>VLOOKUP(E329,Steuerung!$A$17:$E$500,5,FALSE)</f>
        <v>m</v>
      </c>
      <c r="J329" s="77">
        <f>VLOOKUP(E329,Steuerung!$A$17:$F$500,6,FALSE)</f>
        <v>6.7</v>
      </c>
      <c r="K329" s="7" t="str">
        <f>VLOOKUP(F329,Steuerung!$A$17:$G$500,7,FALSE)</f>
        <v>m</v>
      </c>
      <c r="L329" s="7">
        <f>VLOOKUP(F329,Steuerung!$A$17:$H$500,8,FALSE)</f>
        <v>5.3</v>
      </c>
      <c r="M329" s="77">
        <f t="shared" si="55"/>
        <v>12</v>
      </c>
      <c r="N329" s="134">
        <f t="shared" si="56"/>
        <v>142.56</v>
      </c>
      <c r="O329" s="134">
        <f t="shared" si="57"/>
        <v>79.596000000000004</v>
      </c>
      <c r="P329" s="134">
        <f t="shared" si="58"/>
        <v>62.963999999999999</v>
      </c>
      <c r="Q329" s="67">
        <f>VLOOKUP(E329,Steuerung!$A$17:$B$500,2,FALSE)</f>
        <v>0</v>
      </c>
      <c r="R329" s="67">
        <f>VLOOKUP(F329,Steuerung!$A$17:$B$500,2,FALSE)</f>
        <v>0</v>
      </c>
      <c r="S329" s="159">
        <f t="shared" si="62"/>
        <v>0</v>
      </c>
      <c r="T329" s="159">
        <f t="shared" si="63"/>
        <v>0</v>
      </c>
      <c r="U329" s="135" t="e">
        <f t="shared" si="64"/>
        <v>#DIV/0!</v>
      </c>
      <c r="V329" s="135" t="e">
        <f t="shared" si="65"/>
        <v>#DIV/0!</v>
      </c>
      <c r="W329" s="135" t="e">
        <f t="shared" si="59"/>
        <v>#DIV/0!</v>
      </c>
    </row>
    <row r="330" spans="1:23" ht="12.75" customHeight="1" x14ac:dyDescent="0.2">
      <c r="A330" s="133" t="s">
        <v>4345</v>
      </c>
      <c r="B330" s="138" t="s">
        <v>1159</v>
      </c>
      <c r="C330" s="138"/>
      <c r="D330" s="131" t="s">
        <v>1160</v>
      </c>
      <c r="E330" s="123" t="s">
        <v>239</v>
      </c>
      <c r="F330" s="123" t="s">
        <v>239</v>
      </c>
      <c r="G330" s="138" t="s">
        <v>1308</v>
      </c>
      <c r="H330" s="574">
        <v>38.64</v>
      </c>
      <c r="I330" s="7">
        <f>VLOOKUP(E330,Steuerung!$A$17:$E$500,5,FALSE)</f>
        <v>2</v>
      </c>
      <c r="J330" s="77">
        <f>VLOOKUP(E330,Steuerung!$A$17:$F$500,6,FALSE)</f>
        <v>58.333333333333329</v>
      </c>
      <c r="K330" s="7">
        <f>VLOOKUP(F330,Steuerung!$A$17:$G$500,7,FALSE)</f>
        <v>2</v>
      </c>
      <c r="L330" s="7">
        <f>VLOOKUP(F330,Steuerung!$A$17:$H$500,8,FALSE)</f>
        <v>46</v>
      </c>
      <c r="M330" s="77">
        <f t="shared" si="55"/>
        <v>104.33333333333333</v>
      </c>
      <c r="N330" s="134">
        <f t="shared" si="56"/>
        <v>4031.44</v>
      </c>
      <c r="O330" s="134">
        <f t="shared" si="57"/>
        <v>2254</v>
      </c>
      <c r="P330" s="134">
        <f t="shared" si="58"/>
        <v>1777.44</v>
      </c>
      <c r="Q330" s="67">
        <f>VLOOKUP(E330,Steuerung!$A$17:$B$500,2,FALSE)</f>
        <v>0</v>
      </c>
      <c r="R330" s="67">
        <f>VLOOKUP(F330,Steuerung!$A$17:$B$500,2,FALSE)</f>
        <v>0</v>
      </c>
      <c r="S330" s="159">
        <f t="shared" si="62"/>
        <v>0</v>
      </c>
      <c r="T330" s="159">
        <f t="shared" si="63"/>
        <v>0</v>
      </c>
      <c r="U330" s="135" t="e">
        <f t="shared" si="64"/>
        <v>#DIV/0!</v>
      </c>
      <c r="V330" s="135" t="e">
        <f t="shared" si="65"/>
        <v>#DIV/0!</v>
      </c>
      <c r="W330" s="135" t="e">
        <f t="shared" si="59"/>
        <v>#DIV/0!</v>
      </c>
    </row>
    <row r="331" spans="1:23" ht="12.75" customHeight="1" x14ac:dyDescent="0.2">
      <c r="A331" s="133" t="s">
        <v>4346</v>
      </c>
      <c r="B331" s="138" t="s">
        <v>2272</v>
      </c>
      <c r="C331" s="138"/>
      <c r="D331" s="131" t="s">
        <v>1160</v>
      </c>
      <c r="E331" s="123" t="s">
        <v>235</v>
      </c>
      <c r="F331" s="123" t="s">
        <v>235</v>
      </c>
      <c r="G331" s="138" t="s">
        <v>822</v>
      </c>
      <c r="H331" s="574">
        <v>11.88</v>
      </c>
      <c r="I331" s="7" t="str">
        <f>VLOOKUP(E331,Steuerung!$A$17:$E$500,5,FALSE)</f>
        <v>m</v>
      </c>
      <c r="J331" s="77">
        <f>VLOOKUP(E331,Steuerung!$A$17:$F$500,6,FALSE)</f>
        <v>6.7</v>
      </c>
      <c r="K331" s="7" t="str">
        <f>VLOOKUP(F331,Steuerung!$A$17:$G$500,7,FALSE)</f>
        <v>m</v>
      </c>
      <c r="L331" s="7">
        <f>VLOOKUP(F331,Steuerung!$A$17:$H$500,8,FALSE)</f>
        <v>5.3</v>
      </c>
      <c r="M331" s="77">
        <f t="shared" si="55"/>
        <v>12</v>
      </c>
      <c r="N331" s="134">
        <f t="shared" si="56"/>
        <v>142.56</v>
      </c>
      <c r="O331" s="134">
        <f t="shared" si="57"/>
        <v>79.596000000000004</v>
      </c>
      <c r="P331" s="134">
        <f t="shared" si="58"/>
        <v>62.963999999999999</v>
      </c>
      <c r="Q331" s="67">
        <f>VLOOKUP(E331,Steuerung!$A$17:$B$500,2,FALSE)</f>
        <v>0</v>
      </c>
      <c r="R331" s="67">
        <f>VLOOKUP(F331,Steuerung!$A$17:$B$500,2,FALSE)</f>
        <v>0</v>
      </c>
      <c r="S331" s="159">
        <f t="shared" si="62"/>
        <v>0</v>
      </c>
      <c r="T331" s="159">
        <f t="shared" si="63"/>
        <v>0</v>
      </c>
      <c r="U331" s="135" t="e">
        <f t="shared" si="64"/>
        <v>#DIV/0!</v>
      </c>
      <c r="V331" s="135" t="e">
        <f t="shared" si="65"/>
        <v>#DIV/0!</v>
      </c>
      <c r="W331" s="135" t="e">
        <f t="shared" si="59"/>
        <v>#DIV/0!</v>
      </c>
    </row>
    <row r="332" spans="1:23" ht="12.75" customHeight="1" x14ac:dyDescent="0.2">
      <c r="A332" s="133" t="s">
        <v>4347</v>
      </c>
      <c r="B332" s="138" t="s">
        <v>1159</v>
      </c>
      <c r="C332" s="138"/>
      <c r="D332" s="131" t="s">
        <v>1160</v>
      </c>
      <c r="E332" s="123" t="s">
        <v>239</v>
      </c>
      <c r="F332" s="123" t="s">
        <v>239</v>
      </c>
      <c r="G332" s="138" t="s">
        <v>1308</v>
      </c>
      <c r="H332" s="574">
        <v>45.5</v>
      </c>
      <c r="I332" s="7">
        <f>VLOOKUP(E332,Steuerung!$A$17:$E$500,5,FALSE)</f>
        <v>2</v>
      </c>
      <c r="J332" s="77">
        <f>VLOOKUP(E332,Steuerung!$A$17:$F$500,6,FALSE)</f>
        <v>58.333333333333329</v>
      </c>
      <c r="K332" s="7">
        <f>VLOOKUP(F332,Steuerung!$A$17:$G$500,7,FALSE)</f>
        <v>2</v>
      </c>
      <c r="L332" s="7">
        <f>VLOOKUP(F332,Steuerung!$A$17:$H$500,8,FALSE)</f>
        <v>46</v>
      </c>
      <c r="M332" s="77">
        <f t="shared" si="55"/>
        <v>104.33333333333333</v>
      </c>
      <c r="N332" s="134">
        <f t="shared" si="56"/>
        <v>4747.1666666666661</v>
      </c>
      <c r="O332" s="134">
        <f t="shared" si="57"/>
        <v>2654.1666666666665</v>
      </c>
      <c r="P332" s="134">
        <f t="shared" si="58"/>
        <v>2093</v>
      </c>
      <c r="Q332" s="67">
        <f>VLOOKUP(E332,Steuerung!$A$17:$B$500,2,FALSE)</f>
        <v>0</v>
      </c>
      <c r="R332" s="67">
        <f>VLOOKUP(F332,Steuerung!$A$17:$B$500,2,FALSE)</f>
        <v>0</v>
      </c>
      <c r="S332" s="159">
        <f t="shared" si="62"/>
        <v>0</v>
      </c>
      <c r="T332" s="159">
        <f t="shared" si="63"/>
        <v>0</v>
      </c>
      <c r="U332" s="135" t="e">
        <f t="shared" si="64"/>
        <v>#DIV/0!</v>
      </c>
      <c r="V332" s="135" t="e">
        <f t="shared" si="65"/>
        <v>#DIV/0!</v>
      </c>
      <c r="W332" s="135" t="e">
        <f t="shared" si="59"/>
        <v>#DIV/0!</v>
      </c>
    </row>
    <row r="333" spans="1:23" ht="12.75" customHeight="1" x14ac:dyDescent="0.2">
      <c r="A333" s="131" t="s">
        <v>4348</v>
      </c>
      <c r="B333" s="123" t="s">
        <v>1159</v>
      </c>
      <c r="C333" s="123"/>
      <c r="D333" s="123" t="s">
        <v>1160</v>
      </c>
      <c r="E333" s="123" t="s">
        <v>239</v>
      </c>
      <c r="F333" s="123" t="s">
        <v>239</v>
      </c>
      <c r="G333" s="123" t="s">
        <v>1308</v>
      </c>
      <c r="H333" s="511">
        <v>21.43</v>
      </c>
      <c r="I333" s="7">
        <f>VLOOKUP(E333,Steuerung!$A$17:$E$500,5,FALSE)</f>
        <v>2</v>
      </c>
      <c r="J333" s="77">
        <f>VLOOKUP(E333,Steuerung!$A$17:$F$500,6,FALSE)</f>
        <v>58.333333333333329</v>
      </c>
      <c r="K333" s="7">
        <f>VLOOKUP(F333,Steuerung!$A$17:$G$500,7,FALSE)</f>
        <v>2</v>
      </c>
      <c r="L333" s="7">
        <f>VLOOKUP(F333,Steuerung!$A$17:$H$500,8,FALSE)</f>
        <v>46</v>
      </c>
      <c r="M333" s="77">
        <f t="shared" si="55"/>
        <v>104.33333333333333</v>
      </c>
      <c r="N333" s="134">
        <f t="shared" si="56"/>
        <v>2235.8633333333332</v>
      </c>
      <c r="O333" s="134">
        <f t="shared" si="57"/>
        <v>1250.0833333333333</v>
      </c>
      <c r="P333" s="134">
        <f t="shared" si="58"/>
        <v>985.78</v>
      </c>
      <c r="Q333" s="67">
        <f>VLOOKUP(E333,Steuerung!$A$17:$B$500,2,FALSE)</f>
        <v>0</v>
      </c>
      <c r="R333" s="67">
        <f>VLOOKUP(F333,Steuerung!$A$17:$B$500,2,FALSE)</f>
        <v>0</v>
      </c>
      <c r="S333" s="159">
        <f t="shared" si="62"/>
        <v>0</v>
      </c>
      <c r="T333" s="159">
        <f t="shared" si="63"/>
        <v>0</v>
      </c>
      <c r="U333" s="135" t="e">
        <f t="shared" si="64"/>
        <v>#DIV/0!</v>
      </c>
      <c r="V333" s="135" t="e">
        <f t="shared" si="65"/>
        <v>#DIV/0!</v>
      </c>
      <c r="W333" s="135" t="e">
        <f t="shared" si="59"/>
        <v>#DIV/0!</v>
      </c>
    </row>
    <row r="334" spans="1:23" ht="12.75" customHeight="1" x14ac:dyDescent="0.2">
      <c r="A334" s="131" t="s">
        <v>4349</v>
      </c>
      <c r="B334" s="123" t="s">
        <v>852</v>
      </c>
      <c r="C334" s="123"/>
      <c r="D334" s="123" t="s">
        <v>853</v>
      </c>
      <c r="E334" s="123" t="s">
        <v>260</v>
      </c>
      <c r="F334" s="123" t="s">
        <v>260</v>
      </c>
      <c r="G334" s="123" t="s">
        <v>1308</v>
      </c>
      <c r="H334" s="511">
        <v>15.71</v>
      </c>
      <c r="I334" s="7">
        <f>VLOOKUP(E334,Steuerung!$A$17:$E$500,5,FALSE)</f>
        <v>2</v>
      </c>
      <c r="J334" s="77">
        <f>VLOOKUP(E334,Steuerung!$A$17:$F$500,6,FALSE)</f>
        <v>58.333333333333329</v>
      </c>
      <c r="K334" s="7">
        <f>VLOOKUP(F334,Steuerung!$A$17:$G$500,7,FALSE)</f>
        <v>2</v>
      </c>
      <c r="L334" s="7">
        <f>VLOOKUP(F334,Steuerung!$A$17:$H$500,8,FALSE)</f>
        <v>46</v>
      </c>
      <c r="M334" s="77">
        <f t="shared" si="55"/>
        <v>104.33333333333333</v>
      </c>
      <c r="N334" s="134">
        <f t="shared" si="56"/>
        <v>1639.0766666666666</v>
      </c>
      <c r="O334" s="134">
        <f t="shared" si="57"/>
        <v>916.41666666666663</v>
      </c>
      <c r="P334" s="134">
        <f t="shared" si="58"/>
        <v>722.66000000000008</v>
      </c>
      <c r="Q334" s="67">
        <f>VLOOKUP(E334,Steuerung!$A$17:$B$500,2,FALSE)</f>
        <v>0</v>
      </c>
      <c r="R334" s="67">
        <f>VLOOKUP(F334,Steuerung!$A$17:$B$500,2,FALSE)</f>
        <v>0</v>
      </c>
      <c r="S334" s="159">
        <f t="shared" si="62"/>
        <v>0</v>
      </c>
      <c r="T334" s="159">
        <f t="shared" si="63"/>
        <v>0</v>
      </c>
      <c r="U334" s="135" t="e">
        <f t="shared" si="64"/>
        <v>#DIV/0!</v>
      </c>
      <c r="V334" s="135" t="e">
        <f t="shared" si="65"/>
        <v>#DIV/0!</v>
      </c>
      <c r="W334" s="135" t="e">
        <f t="shared" si="59"/>
        <v>#DIV/0!</v>
      </c>
    </row>
    <row r="335" spans="1:23" ht="12.75" customHeight="1" x14ac:dyDescent="0.2">
      <c r="A335" s="131" t="s">
        <v>4350</v>
      </c>
      <c r="B335" s="123" t="s">
        <v>794</v>
      </c>
      <c r="C335" s="123"/>
      <c r="D335" s="123" t="s">
        <v>795</v>
      </c>
      <c r="E335" s="123" t="s">
        <v>187</v>
      </c>
      <c r="F335" s="123" t="s">
        <v>187</v>
      </c>
      <c r="G335" s="123" t="s">
        <v>1308</v>
      </c>
      <c r="H335" s="511">
        <v>55.03</v>
      </c>
      <c r="I335" s="7">
        <f>VLOOKUP(E335,Steuerung!$A$17:$E$500,5,FALSE)</f>
        <v>2</v>
      </c>
      <c r="J335" s="77">
        <f>VLOOKUP(E335,Steuerung!$A$17:$F$500,6,FALSE)</f>
        <v>58.333333333333329</v>
      </c>
      <c r="K335" s="7">
        <f>VLOOKUP(F335,Steuerung!$A$17:$G$500,7,FALSE)</f>
        <v>2</v>
      </c>
      <c r="L335" s="7">
        <f>VLOOKUP(F335,Steuerung!$A$17:$H$500,8,FALSE)</f>
        <v>46</v>
      </c>
      <c r="M335" s="77">
        <f t="shared" si="55"/>
        <v>104.33333333333333</v>
      </c>
      <c r="N335" s="134">
        <f t="shared" si="56"/>
        <v>5741.4633333333331</v>
      </c>
      <c r="O335" s="134">
        <f t="shared" si="57"/>
        <v>3210.083333333333</v>
      </c>
      <c r="P335" s="134">
        <f t="shared" si="58"/>
        <v>2531.38</v>
      </c>
      <c r="Q335" s="67">
        <f>VLOOKUP(E335,Steuerung!$A$17:$B$500,2,FALSE)</f>
        <v>0</v>
      </c>
      <c r="R335" s="67">
        <f>VLOOKUP(F335,Steuerung!$A$17:$B$500,2,FALSE)</f>
        <v>0</v>
      </c>
      <c r="S335" s="159">
        <f t="shared" si="62"/>
        <v>0</v>
      </c>
      <c r="T335" s="159">
        <f t="shared" si="63"/>
        <v>0</v>
      </c>
      <c r="U335" s="135" t="e">
        <f t="shared" si="64"/>
        <v>#DIV/0!</v>
      </c>
      <c r="V335" s="135" t="e">
        <f t="shared" si="65"/>
        <v>#DIV/0!</v>
      </c>
      <c r="W335" s="135" t="e">
        <f t="shared" si="59"/>
        <v>#DIV/0!</v>
      </c>
    </row>
    <row r="336" spans="1:23" ht="12.75" customHeight="1" x14ac:dyDescent="0.2">
      <c r="A336" s="131" t="s">
        <v>4351</v>
      </c>
      <c r="B336" s="123" t="s">
        <v>794</v>
      </c>
      <c r="C336" s="123"/>
      <c r="D336" s="123" t="s">
        <v>795</v>
      </c>
      <c r="E336" s="123" t="s">
        <v>187</v>
      </c>
      <c r="F336" s="123" t="s">
        <v>187</v>
      </c>
      <c r="G336" s="123" t="s">
        <v>1308</v>
      </c>
      <c r="H336" s="511">
        <v>19.489999999999998</v>
      </c>
      <c r="I336" s="7">
        <f>VLOOKUP(E336,Steuerung!$A$17:$E$500,5,FALSE)</f>
        <v>2</v>
      </c>
      <c r="J336" s="77">
        <f>VLOOKUP(E336,Steuerung!$A$17:$F$500,6,FALSE)</f>
        <v>58.333333333333329</v>
      </c>
      <c r="K336" s="7">
        <f>VLOOKUP(F336,Steuerung!$A$17:$G$500,7,FALSE)</f>
        <v>2</v>
      </c>
      <c r="L336" s="7">
        <f>VLOOKUP(F336,Steuerung!$A$17:$H$500,8,FALSE)</f>
        <v>46</v>
      </c>
      <c r="M336" s="77">
        <f t="shared" si="55"/>
        <v>104.33333333333333</v>
      </c>
      <c r="N336" s="134">
        <f t="shared" si="56"/>
        <v>2033.4566666666665</v>
      </c>
      <c r="O336" s="134">
        <f t="shared" si="57"/>
        <v>1136.9166666666665</v>
      </c>
      <c r="P336" s="134">
        <f t="shared" si="58"/>
        <v>896.54</v>
      </c>
      <c r="Q336" s="67">
        <f>VLOOKUP(E336,Steuerung!$A$17:$B$500,2,FALSE)</f>
        <v>0</v>
      </c>
      <c r="R336" s="67">
        <f>VLOOKUP(F336,Steuerung!$A$17:$B$500,2,FALSE)</f>
        <v>0</v>
      </c>
      <c r="S336" s="159">
        <f t="shared" si="62"/>
        <v>0</v>
      </c>
      <c r="T336" s="159">
        <f t="shared" si="63"/>
        <v>0</v>
      </c>
      <c r="U336" s="135" t="e">
        <f t="shared" si="64"/>
        <v>#DIV/0!</v>
      </c>
      <c r="V336" s="135" t="e">
        <f t="shared" si="65"/>
        <v>#DIV/0!</v>
      </c>
      <c r="W336" s="135" t="e">
        <f t="shared" si="59"/>
        <v>#DIV/0!</v>
      </c>
    </row>
    <row r="337" spans="1:23" ht="12.75" customHeight="1" x14ac:dyDescent="0.2">
      <c r="A337" s="131" t="s">
        <v>4352</v>
      </c>
      <c r="B337" s="123" t="s">
        <v>4344</v>
      </c>
      <c r="C337" s="123"/>
      <c r="D337" s="123" t="s">
        <v>1160</v>
      </c>
      <c r="E337" s="123" t="s">
        <v>235</v>
      </c>
      <c r="F337" s="123" t="s">
        <v>235</v>
      </c>
      <c r="G337" s="123" t="s">
        <v>1308</v>
      </c>
      <c r="H337" s="511">
        <v>2.39</v>
      </c>
      <c r="I337" s="7" t="str">
        <f>VLOOKUP(E337,Steuerung!$A$17:$E$500,5,FALSE)</f>
        <v>m</v>
      </c>
      <c r="J337" s="77">
        <f>VLOOKUP(E337,Steuerung!$A$17:$F$500,6,FALSE)</f>
        <v>6.7</v>
      </c>
      <c r="K337" s="7" t="str">
        <f>VLOOKUP(F337,Steuerung!$A$17:$G$500,7,FALSE)</f>
        <v>m</v>
      </c>
      <c r="L337" s="7">
        <f>VLOOKUP(F337,Steuerung!$A$17:$H$500,8,FALSE)</f>
        <v>5.3</v>
      </c>
      <c r="M337" s="77">
        <f t="shared" ref="M337:M401" si="66">J337+L337</f>
        <v>12</v>
      </c>
      <c r="N337" s="134">
        <f t="shared" ref="N337:N401" si="67">H337*M337</f>
        <v>28.68</v>
      </c>
      <c r="O337" s="134">
        <f t="shared" ref="O337:O401" si="68">H337*J337</f>
        <v>16.013000000000002</v>
      </c>
      <c r="P337" s="134">
        <f t="shared" ref="P337:P401" si="69">H337*L337</f>
        <v>12.667</v>
      </c>
      <c r="Q337" s="67">
        <f>VLOOKUP(E337,Steuerung!$A$17:$B$500,2,FALSE)</f>
        <v>0</v>
      </c>
      <c r="R337" s="67">
        <f>VLOOKUP(F337,Steuerung!$A$17:$B$500,2,FALSE)</f>
        <v>0</v>
      </c>
      <c r="S337" s="159">
        <f t="shared" si="62"/>
        <v>0</v>
      </c>
      <c r="T337" s="159">
        <f t="shared" si="63"/>
        <v>0</v>
      </c>
      <c r="U337" s="135" t="e">
        <f t="shared" si="64"/>
        <v>#DIV/0!</v>
      </c>
      <c r="V337" s="135" t="e">
        <f t="shared" si="65"/>
        <v>#DIV/0!</v>
      </c>
      <c r="W337" s="135" t="e">
        <f t="shared" ref="W337:W401" si="70">U337+V337</f>
        <v>#DIV/0!</v>
      </c>
    </row>
    <row r="338" spans="1:23" ht="12.75" customHeight="1" x14ac:dyDescent="0.2">
      <c r="A338" s="131" t="s">
        <v>4353</v>
      </c>
      <c r="B338" s="123" t="s">
        <v>2037</v>
      </c>
      <c r="C338" s="123"/>
      <c r="D338" s="123" t="s">
        <v>821</v>
      </c>
      <c r="E338" s="123" t="s">
        <v>222</v>
      </c>
      <c r="F338" s="123" t="s">
        <v>222</v>
      </c>
      <c r="G338" s="123" t="s">
        <v>822</v>
      </c>
      <c r="H338" s="511">
        <v>4.3</v>
      </c>
      <c r="I338" s="7">
        <f>VLOOKUP(E338,Steuerung!$A$17:$E$500,5,FALSE)</f>
        <v>5</v>
      </c>
      <c r="J338" s="77">
        <f>VLOOKUP(E338,Steuerung!$A$17:$F$500,6,FALSE)</f>
        <v>137.33333333333334</v>
      </c>
      <c r="K338" s="7">
        <f>VLOOKUP(F338,Steuerung!$A$17:$G$500,7,FALSE)</f>
        <v>5</v>
      </c>
      <c r="L338" s="7">
        <f>VLOOKUP(F338,Steuerung!$A$17:$H$500,8,FALSE)</f>
        <v>113</v>
      </c>
      <c r="M338" s="77">
        <f t="shared" si="66"/>
        <v>250.33333333333334</v>
      </c>
      <c r="N338" s="134">
        <f t="shared" si="67"/>
        <v>1076.4333333333334</v>
      </c>
      <c r="O338" s="134">
        <f t="shared" si="68"/>
        <v>590.5333333333333</v>
      </c>
      <c r="P338" s="134">
        <f t="shared" si="69"/>
        <v>485.9</v>
      </c>
      <c r="Q338" s="67">
        <f>VLOOKUP(E338,Steuerung!$A$17:$B$500,2,FALSE)</f>
        <v>0</v>
      </c>
      <c r="R338" s="67">
        <f>VLOOKUP(F338,Steuerung!$A$17:$B$500,2,FALSE)</f>
        <v>0</v>
      </c>
      <c r="S338" s="159">
        <f t="shared" si="62"/>
        <v>0</v>
      </c>
      <c r="T338" s="159">
        <f t="shared" si="63"/>
        <v>0</v>
      </c>
      <c r="U338" s="135" t="e">
        <f t="shared" si="64"/>
        <v>#DIV/0!</v>
      </c>
      <c r="V338" s="135" t="e">
        <f t="shared" si="65"/>
        <v>#DIV/0!</v>
      </c>
      <c r="W338" s="135" t="e">
        <f t="shared" si="70"/>
        <v>#DIV/0!</v>
      </c>
    </row>
    <row r="339" spans="1:23" ht="12.75" customHeight="1" x14ac:dyDescent="0.2">
      <c r="A339" s="131" t="s">
        <v>4354</v>
      </c>
      <c r="B339" s="123" t="s">
        <v>1385</v>
      </c>
      <c r="C339" s="123"/>
      <c r="D339" s="123" t="s">
        <v>821</v>
      </c>
      <c r="E339" s="123" t="s">
        <v>222</v>
      </c>
      <c r="F339" s="123" t="s">
        <v>222</v>
      </c>
      <c r="G339" s="123" t="s">
        <v>822</v>
      </c>
      <c r="H339" s="511">
        <v>7.73</v>
      </c>
      <c r="I339" s="7">
        <f>VLOOKUP(E339,Steuerung!$A$17:$E$500,5,FALSE)</f>
        <v>5</v>
      </c>
      <c r="J339" s="77">
        <f>VLOOKUP(E339,Steuerung!$A$17:$F$500,6,FALSE)</f>
        <v>137.33333333333334</v>
      </c>
      <c r="K339" s="7">
        <f>VLOOKUP(F339,Steuerung!$A$17:$G$500,7,FALSE)</f>
        <v>5</v>
      </c>
      <c r="L339" s="7">
        <f>VLOOKUP(F339,Steuerung!$A$17:$H$500,8,FALSE)</f>
        <v>113</v>
      </c>
      <c r="M339" s="77">
        <f t="shared" si="66"/>
        <v>250.33333333333334</v>
      </c>
      <c r="N339" s="134">
        <f t="shared" si="67"/>
        <v>1935.0766666666668</v>
      </c>
      <c r="O339" s="134">
        <f t="shared" si="68"/>
        <v>1061.5866666666668</v>
      </c>
      <c r="P339" s="134">
        <f t="shared" si="69"/>
        <v>873.49</v>
      </c>
      <c r="Q339" s="67">
        <f>VLOOKUP(E339,Steuerung!$A$17:$B$500,2,FALSE)</f>
        <v>0</v>
      </c>
      <c r="R339" s="67">
        <f>VLOOKUP(F339,Steuerung!$A$17:$B$500,2,FALSE)</f>
        <v>0</v>
      </c>
      <c r="S339" s="159">
        <f t="shared" si="62"/>
        <v>0</v>
      </c>
      <c r="T339" s="159">
        <f t="shared" si="63"/>
        <v>0</v>
      </c>
      <c r="U339" s="135" t="e">
        <f t="shared" si="64"/>
        <v>#DIV/0!</v>
      </c>
      <c r="V339" s="135" t="e">
        <f t="shared" si="65"/>
        <v>#DIV/0!</v>
      </c>
      <c r="W339" s="135" t="e">
        <f t="shared" si="70"/>
        <v>#DIV/0!</v>
      </c>
    </row>
    <row r="340" spans="1:23" ht="12.75" customHeight="1" x14ac:dyDescent="0.2">
      <c r="A340" s="131" t="s">
        <v>4355</v>
      </c>
      <c r="B340" s="123" t="s">
        <v>852</v>
      </c>
      <c r="C340" s="123"/>
      <c r="D340" s="123" t="s">
        <v>853</v>
      </c>
      <c r="E340" s="123" t="s">
        <v>260</v>
      </c>
      <c r="F340" s="123" t="s">
        <v>260</v>
      </c>
      <c r="G340" s="123" t="s">
        <v>1308</v>
      </c>
      <c r="H340" s="511">
        <v>15.96</v>
      </c>
      <c r="I340" s="7">
        <f>VLOOKUP(E340,Steuerung!$A$17:$E$500,5,FALSE)</f>
        <v>2</v>
      </c>
      <c r="J340" s="77">
        <f>VLOOKUP(E340,Steuerung!$A$17:$F$500,6,FALSE)</f>
        <v>58.333333333333329</v>
      </c>
      <c r="K340" s="7">
        <f>VLOOKUP(F340,Steuerung!$A$17:$G$500,7,FALSE)</f>
        <v>2</v>
      </c>
      <c r="L340" s="7">
        <f>VLOOKUP(F340,Steuerung!$A$17:$H$500,8,FALSE)</f>
        <v>46</v>
      </c>
      <c r="M340" s="77">
        <f t="shared" si="66"/>
        <v>104.33333333333333</v>
      </c>
      <c r="N340" s="134">
        <f t="shared" si="67"/>
        <v>1665.16</v>
      </c>
      <c r="O340" s="134">
        <f t="shared" si="68"/>
        <v>931</v>
      </c>
      <c r="P340" s="134">
        <f t="shared" si="69"/>
        <v>734.16000000000008</v>
      </c>
      <c r="Q340" s="67">
        <f>VLOOKUP(E340,Steuerung!$A$17:$B$500,2,FALSE)</f>
        <v>0</v>
      </c>
      <c r="R340" s="67">
        <f>VLOOKUP(F340,Steuerung!$A$17:$B$500,2,FALSE)</f>
        <v>0</v>
      </c>
      <c r="S340" s="159">
        <f t="shared" si="62"/>
        <v>0</v>
      </c>
      <c r="T340" s="159">
        <f t="shared" si="63"/>
        <v>0</v>
      </c>
      <c r="U340" s="135" t="e">
        <f t="shared" si="64"/>
        <v>#DIV/0!</v>
      </c>
      <c r="V340" s="135" t="e">
        <f t="shared" si="65"/>
        <v>#DIV/0!</v>
      </c>
      <c r="W340" s="135" t="e">
        <f t="shared" si="70"/>
        <v>#DIV/0!</v>
      </c>
    </row>
    <row r="341" spans="1:23" ht="12.75" customHeight="1" x14ac:dyDescent="0.2">
      <c r="A341" s="131" t="s">
        <v>4356</v>
      </c>
      <c r="B341" s="123" t="s">
        <v>850</v>
      </c>
      <c r="C341" s="123"/>
      <c r="D341" s="123" t="s">
        <v>1160</v>
      </c>
      <c r="E341" s="123" t="s">
        <v>235</v>
      </c>
      <c r="F341" s="123" t="s">
        <v>235</v>
      </c>
      <c r="G341" s="123" t="s">
        <v>822</v>
      </c>
      <c r="H341" s="511">
        <v>6.18</v>
      </c>
      <c r="I341" s="7" t="str">
        <f>VLOOKUP(E341,Steuerung!$A$17:$E$500,5,FALSE)</f>
        <v>m</v>
      </c>
      <c r="J341" s="77">
        <f>VLOOKUP(E341,Steuerung!$A$17:$F$500,6,FALSE)</f>
        <v>6.7</v>
      </c>
      <c r="K341" s="7" t="str">
        <f>VLOOKUP(F341,Steuerung!$A$17:$G$500,7,FALSE)</f>
        <v>m</v>
      </c>
      <c r="L341" s="7">
        <f>VLOOKUP(F341,Steuerung!$A$17:$H$500,8,FALSE)</f>
        <v>5.3</v>
      </c>
      <c r="M341" s="77">
        <f t="shared" si="66"/>
        <v>12</v>
      </c>
      <c r="N341" s="134">
        <f t="shared" si="67"/>
        <v>74.16</v>
      </c>
      <c r="O341" s="134">
        <f t="shared" si="68"/>
        <v>41.405999999999999</v>
      </c>
      <c r="P341" s="134">
        <f t="shared" si="69"/>
        <v>32.753999999999998</v>
      </c>
      <c r="Q341" s="67">
        <f>VLOOKUP(E341,Steuerung!$A$17:$B$500,2,FALSE)</f>
        <v>0</v>
      </c>
      <c r="R341" s="67">
        <f>VLOOKUP(F341,Steuerung!$A$17:$B$500,2,FALSE)</f>
        <v>0</v>
      </c>
      <c r="S341" s="159">
        <f t="shared" si="62"/>
        <v>0</v>
      </c>
      <c r="T341" s="159">
        <f t="shared" si="63"/>
        <v>0</v>
      </c>
      <c r="U341" s="135" t="e">
        <f t="shared" si="64"/>
        <v>#DIV/0!</v>
      </c>
      <c r="V341" s="135" t="e">
        <f t="shared" si="65"/>
        <v>#DIV/0!</v>
      </c>
      <c r="W341" s="135" t="e">
        <f t="shared" si="70"/>
        <v>#DIV/0!</v>
      </c>
    </row>
    <row r="342" spans="1:23" ht="12.75" customHeight="1" x14ac:dyDescent="0.2">
      <c r="A342" s="131" t="s">
        <v>4357</v>
      </c>
      <c r="B342" s="123" t="s">
        <v>1159</v>
      </c>
      <c r="C342" s="123"/>
      <c r="D342" s="123" t="s">
        <v>1160</v>
      </c>
      <c r="E342" s="123" t="s">
        <v>239</v>
      </c>
      <c r="F342" s="123" t="s">
        <v>239</v>
      </c>
      <c r="G342" s="123" t="s">
        <v>1308</v>
      </c>
      <c r="H342" s="511">
        <v>28.15</v>
      </c>
      <c r="I342" s="7">
        <f>VLOOKUP(E342,Steuerung!$A$17:$E$500,5,FALSE)</f>
        <v>2</v>
      </c>
      <c r="J342" s="77">
        <f>VLOOKUP(E342,Steuerung!$A$17:$F$500,6,FALSE)</f>
        <v>58.333333333333329</v>
      </c>
      <c r="K342" s="7">
        <f>VLOOKUP(F342,Steuerung!$A$17:$G$500,7,FALSE)</f>
        <v>2</v>
      </c>
      <c r="L342" s="7">
        <f>VLOOKUP(F342,Steuerung!$A$17:$H$500,8,FALSE)</f>
        <v>46</v>
      </c>
      <c r="M342" s="77">
        <f t="shared" si="66"/>
        <v>104.33333333333333</v>
      </c>
      <c r="N342" s="134">
        <f t="shared" si="67"/>
        <v>2936.9833333333331</v>
      </c>
      <c r="O342" s="134">
        <f t="shared" si="68"/>
        <v>1642.083333333333</v>
      </c>
      <c r="P342" s="134">
        <f t="shared" si="69"/>
        <v>1294.8999999999999</v>
      </c>
      <c r="Q342" s="67">
        <f>VLOOKUP(E342,Steuerung!$A$17:$B$500,2,FALSE)</f>
        <v>0</v>
      </c>
      <c r="R342" s="67">
        <f>VLOOKUP(F342,Steuerung!$A$17:$B$500,2,FALSE)</f>
        <v>0</v>
      </c>
      <c r="S342" s="159">
        <f t="shared" si="62"/>
        <v>0</v>
      </c>
      <c r="T342" s="159">
        <f t="shared" si="63"/>
        <v>0</v>
      </c>
      <c r="U342" s="135" t="e">
        <f t="shared" si="64"/>
        <v>#DIV/0!</v>
      </c>
      <c r="V342" s="135" t="e">
        <f t="shared" si="65"/>
        <v>#DIV/0!</v>
      </c>
      <c r="W342" s="135" t="e">
        <f t="shared" si="70"/>
        <v>#DIV/0!</v>
      </c>
    </row>
    <row r="343" spans="1:23" ht="12.75" customHeight="1" x14ac:dyDescent="0.2">
      <c r="A343" s="133" t="s">
        <v>4358</v>
      </c>
      <c r="B343" s="138" t="s">
        <v>4359</v>
      </c>
      <c r="C343" s="138"/>
      <c r="D343" s="131" t="s">
        <v>1160</v>
      </c>
      <c r="E343" s="123" t="s">
        <v>239</v>
      </c>
      <c r="F343" s="123" t="s">
        <v>239</v>
      </c>
      <c r="G343" s="138" t="s">
        <v>1308</v>
      </c>
      <c r="H343" s="574">
        <v>26.39</v>
      </c>
      <c r="I343" s="7">
        <f>VLOOKUP(E343,Steuerung!$A$17:$E$500,5,FALSE)</f>
        <v>2</v>
      </c>
      <c r="J343" s="77">
        <f>VLOOKUP(E343,Steuerung!$A$17:$F$500,6,FALSE)</f>
        <v>58.333333333333329</v>
      </c>
      <c r="K343" s="7">
        <f>VLOOKUP(F343,Steuerung!$A$17:$G$500,7,FALSE)</f>
        <v>2</v>
      </c>
      <c r="L343" s="7">
        <f>VLOOKUP(F343,Steuerung!$A$17:$H$500,8,FALSE)</f>
        <v>46</v>
      </c>
      <c r="M343" s="77">
        <f t="shared" si="66"/>
        <v>104.33333333333333</v>
      </c>
      <c r="N343" s="134">
        <f t="shared" si="67"/>
        <v>2753.3566666666666</v>
      </c>
      <c r="O343" s="134">
        <f t="shared" si="68"/>
        <v>1539.4166666666665</v>
      </c>
      <c r="P343" s="134">
        <f t="shared" si="69"/>
        <v>1213.94</v>
      </c>
      <c r="Q343" s="67">
        <f>VLOOKUP(E343,Steuerung!$A$17:$B$500,2,FALSE)</f>
        <v>0</v>
      </c>
      <c r="R343" s="67">
        <f>VLOOKUP(F343,Steuerung!$A$17:$B$500,2,FALSE)</f>
        <v>0</v>
      </c>
      <c r="S343" s="159">
        <f t="shared" si="62"/>
        <v>0</v>
      </c>
      <c r="T343" s="159">
        <f t="shared" si="63"/>
        <v>0</v>
      </c>
      <c r="U343" s="135" t="e">
        <f t="shared" si="64"/>
        <v>#DIV/0!</v>
      </c>
      <c r="V343" s="135" t="e">
        <f t="shared" si="65"/>
        <v>#DIV/0!</v>
      </c>
      <c r="W343" s="135" t="e">
        <f t="shared" si="70"/>
        <v>#DIV/0!</v>
      </c>
    </row>
    <row r="344" spans="1:23" ht="12.75" customHeight="1" x14ac:dyDescent="0.2">
      <c r="A344" s="133" t="s">
        <v>4360</v>
      </c>
      <c r="B344" s="138" t="s">
        <v>4359</v>
      </c>
      <c r="C344" s="138"/>
      <c r="D344" s="131" t="s">
        <v>1160</v>
      </c>
      <c r="E344" s="123" t="s">
        <v>239</v>
      </c>
      <c r="F344" s="123" t="s">
        <v>239</v>
      </c>
      <c r="G344" s="138" t="s">
        <v>1308</v>
      </c>
      <c r="H344" s="574">
        <v>26.63</v>
      </c>
      <c r="I344" s="7">
        <f>VLOOKUP(E344,Steuerung!$A$17:$E$500,5,FALSE)</f>
        <v>2</v>
      </c>
      <c r="J344" s="77">
        <f>VLOOKUP(E344,Steuerung!$A$17:$F$500,6,FALSE)</f>
        <v>58.333333333333329</v>
      </c>
      <c r="K344" s="7">
        <f>VLOOKUP(F344,Steuerung!$A$17:$G$500,7,FALSE)</f>
        <v>2</v>
      </c>
      <c r="L344" s="7">
        <f>VLOOKUP(F344,Steuerung!$A$17:$H$500,8,FALSE)</f>
        <v>46</v>
      </c>
      <c r="M344" s="77">
        <f t="shared" si="66"/>
        <v>104.33333333333333</v>
      </c>
      <c r="N344" s="134">
        <f t="shared" si="67"/>
        <v>2778.3966666666665</v>
      </c>
      <c r="O344" s="134">
        <f t="shared" si="68"/>
        <v>1553.4166666666665</v>
      </c>
      <c r="P344" s="134">
        <f t="shared" si="69"/>
        <v>1224.98</v>
      </c>
      <c r="Q344" s="67">
        <f>VLOOKUP(E344,Steuerung!$A$17:$B$500,2,FALSE)</f>
        <v>0</v>
      </c>
      <c r="R344" s="67">
        <f>VLOOKUP(F344,Steuerung!$A$17:$B$500,2,FALSE)</f>
        <v>0</v>
      </c>
      <c r="S344" s="159">
        <f t="shared" si="62"/>
        <v>0</v>
      </c>
      <c r="T344" s="159">
        <f t="shared" si="63"/>
        <v>0</v>
      </c>
      <c r="U344" s="135" t="e">
        <f t="shared" si="64"/>
        <v>#DIV/0!</v>
      </c>
      <c r="V344" s="135" t="e">
        <f t="shared" si="65"/>
        <v>#DIV/0!</v>
      </c>
      <c r="W344" s="135" t="e">
        <f t="shared" si="70"/>
        <v>#DIV/0!</v>
      </c>
    </row>
    <row r="345" spans="1:23" ht="12.75" customHeight="1" x14ac:dyDescent="0.2">
      <c r="A345" s="133" t="s">
        <v>4361</v>
      </c>
      <c r="B345" s="138" t="s">
        <v>4359</v>
      </c>
      <c r="C345" s="138"/>
      <c r="D345" s="131" t="s">
        <v>1160</v>
      </c>
      <c r="E345" s="123" t="s">
        <v>239</v>
      </c>
      <c r="F345" s="123" t="s">
        <v>239</v>
      </c>
      <c r="G345" s="138" t="s">
        <v>1308</v>
      </c>
      <c r="H345" s="574">
        <v>27.74</v>
      </c>
      <c r="I345" s="7">
        <f>VLOOKUP(E345,Steuerung!$A$17:$E$500,5,FALSE)</f>
        <v>2</v>
      </c>
      <c r="J345" s="77">
        <f>VLOOKUP(E345,Steuerung!$A$17:$F$500,6,FALSE)</f>
        <v>58.333333333333329</v>
      </c>
      <c r="K345" s="7">
        <f>VLOOKUP(F345,Steuerung!$A$17:$G$500,7,FALSE)</f>
        <v>2</v>
      </c>
      <c r="L345" s="7">
        <f>VLOOKUP(F345,Steuerung!$A$17:$H$500,8,FALSE)</f>
        <v>46</v>
      </c>
      <c r="M345" s="77">
        <f t="shared" si="66"/>
        <v>104.33333333333333</v>
      </c>
      <c r="N345" s="134">
        <f t="shared" si="67"/>
        <v>2894.2066666666665</v>
      </c>
      <c r="O345" s="134">
        <f t="shared" si="68"/>
        <v>1618.1666666666665</v>
      </c>
      <c r="P345" s="134">
        <f t="shared" si="69"/>
        <v>1276.04</v>
      </c>
      <c r="Q345" s="67">
        <f>VLOOKUP(E345,Steuerung!$A$17:$B$500,2,FALSE)</f>
        <v>0</v>
      </c>
      <c r="R345" s="67">
        <f>VLOOKUP(F345,Steuerung!$A$17:$B$500,2,FALSE)</f>
        <v>0</v>
      </c>
      <c r="S345" s="159">
        <f t="shared" si="62"/>
        <v>0</v>
      </c>
      <c r="T345" s="159">
        <f t="shared" si="63"/>
        <v>0</v>
      </c>
      <c r="U345" s="135" t="e">
        <f t="shared" si="64"/>
        <v>#DIV/0!</v>
      </c>
      <c r="V345" s="135" t="e">
        <f t="shared" si="65"/>
        <v>#DIV/0!</v>
      </c>
      <c r="W345" s="135" t="e">
        <f t="shared" si="70"/>
        <v>#DIV/0!</v>
      </c>
    </row>
    <row r="346" spans="1:23" ht="12.75" customHeight="1" x14ac:dyDescent="0.2">
      <c r="A346" s="131" t="s">
        <v>4362</v>
      </c>
      <c r="B346" s="123" t="s">
        <v>1034</v>
      </c>
      <c r="C346" s="123"/>
      <c r="D346" s="123" t="s">
        <v>822</v>
      </c>
      <c r="E346" s="123" t="s">
        <v>278</v>
      </c>
      <c r="F346" s="123" t="s">
        <v>278</v>
      </c>
      <c r="G346" s="123" t="s">
        <v>1308</v>
      </c>
      <c r="H346" s="511">
        <v>23.59</v>
      </c>
      <c r="I346" s="7">
        <f>VLOOKUP(E346,Steuerung!$A$17:$E$500,5,FALSE)</f>
        <v>1</v>
      </c>
      <c r="J346" s="77">
        <f>VLOOKUP(E346,Steuerung!$A$17:$F$500,6,FALSE)</f>
        <v>29.166666666666657</v>
      </c>
      <c r="K346" s="7">
        <f>VLOOKUP(F346,Steuerung!$A$17:$G$500,7,FALSE)</f>
        <v>1</v>
      </c>
      <c r="L346" s="7">
        <f>VLOOKUP(F346,Steuerung!$A$17:$H$500,8,FALSE)</f>
        <v>23</v>
      </c>
      <c r="M346" s="77">
        <f t="shared" si="66"/>
        <v>52.166666666666657</v>
      </c>
      <c r="N346" s="134">
        <f t="shared" si="67"/>
        <v>1230.6116666666665</v>
      </c>
      <c r="O346" s="134">
        <f t="shared" si="68"/>
        <v>688.0416666666664</v>
      </c>
      <c r="P346" s="134">
        <f t="shared" si="69"/>
        <v>542.57000000000005</v>
      </c>
      <c r="Q346" s="67">
        <f>VLOOKUP(E346,Steuerung!$A$17:$B$500,2,FALSE)</f>
        <v>0</v>
      </c>
      <c r="R346" s="67">
        <f>VLOOKUP(F346,Steuerung!$A$17:$B$500,2,FALSE)</f>
        <v>0</v>
      </c>
      <c r="S346" s="159">
        <f t="shared" si="62"/>
        <v>0</v>
      </c>
      <c r="T346" s="159">
        <f t="shared" si="63"/>
        <v>0</v>
      </c>
      <c r="U346" s="135" t="e">
        <f t="shared" si="64"/>
        <v>#DIV/0!</v>
      </c>
      <c r="V346" s="135" t="e">
        <f t="shared" si="65"/>
        <v>#DIV/0!</v>
      </c>
      <c r="W346" s="135" t="e">
        <f t="shared" si="70"/>
        <v>#DIV/0!</v>
      </c>
    </row>
    <row r="347" spans="1:23" ht="12.75" customHeight="1" x14ac:dyDescent="0.2">
      <c r="A347" s="131"/>
      <c r="B347" s="123"/>
      <c r="C347" s="123"/>
      <c r="D347" s="123"/>
      <c r="E347" s="123"/>
      <c r="F347" s="123"/>
      <c r="G347" s="123"/>
      <c r="H347" s="511"/>
      <c r="I347" s="7"/>
      <c r="J347" s="77"/>
      <c r="K347" s="7"/>
      <c r="L347" s="7"/>
      <c r="M347" s="77"/>
      <c r="N347" s="134"/>
      <c r="O347" s="134"/>
      <c r="P347" s="134"/>
      <c r="Q347" s="67"/>
      <c r="R347" s="67"/>
      <c r="S347" s="67"/>
      <c r="T347" s="67"/>
      <c r="U347" s="135"/>
      <c r="V347" s="135"/>
      <c r="W347" s="135"/>
    </row>
    <row r="348" spans="1:23" ht="12.75" customHeight="1" x14ac:dyDescent="0.2">
      <c r="A348" s="555" t="s">
        <v>4363</v>
      </c>
      <c r="B348" s="123" t="s">
        <v>3095</v>
      </c>
      <c r="C348" s="123"/>
      <c r="D348" s="123" t="s">
        <v>795</v>
      </c>
      <c r="E348" s="123" t="s">
        <v>166</v>
      </c>
      <c r="F348" s="123" t="s">
        <v>164</v>
      </c>
      <c r="G348" s="123" t="s">
        <v>1790</v>
      </c>
      <c r="H348" s="511">
        <v>6.63</v>
      </c>
      <c r="I348" s="7">
        <f>VLOOKUP(E348,Steuerung!$A$17:$E$500,5,FALSE)</f>
        <v>2</v>
      </c>
      <c r="J348" s="77">
        <f>VLOOKUP(E348,Steuerung!$A$17:$F$500,6,FALSE)</f>
        <v>58.333333333333329</v>
      </c>
      <c r="K348" s="7">
        <f>VLOOKUP(F348,Steuerung!$A$17:$G$500,7,FALSE)</f>
        <v>1</v>
      </c>
      <c r="L348" s="7">
        <f>VLOOKUP(F348,Steuerung!$A$17:$H$500,8,FALSE)</f>
        <v>23</v>
      </c>
      <c r="M348" s="77">
        <f t="shared" si="66"/>
        <v>81.333333333333329</v>
      </c>
      <c r="N348" s="134">
        <f t="shared" si="67"/>
        <v>539.24</v>
      </c>
      <c r="O348" s="134">
        <f t="shared" si="68"/>
        <v>386.74999999999994</v>
      </c>
      <c r="P348" s="134">
        <f t="shared" si="69"/>
        <v>152.49</v>
      </c>
      <c r="Q348" s="67">
        <f>VLOOKUP(E348,Steuerung!$A$17:$B$500,2,FALSE)</f>
        <v>0</v>
      </c>
      <c r="R348" s="67">
        <f>VLOOKUP(F348,Steuerung!$A$17:$B$500,2,FALSE)</f>
        <v>0</v>
      </c>
      <c r="S348" s="159">
        <f t="shared" ref="S348:S411" si="71">IFERROR(O348/Q348,0)</f>
        <v>0</v>
      </c>
      <c r="T348" s="159">
        <f t="shared" ref="T348:T411" si="72">IFERROR(P348/R348,0)</f>
        <v>0</v>
      </c>
      <c r="U348" s="135" t="e">
        <f t="shared" ref="U348:U379" si="73">IF(J348&gt;0,O348/Q348*SVS_UHR,0)</f>
        <v>#DIV/0!</v>
      </c>
      <c r="V348" s="135" t="e">
        <f t="shared" ref="V348:V379" si="74">IF(K348&gt;0,P348/R348*SVS_UHR,0)</f>
        <v>#DIV/0!</v>
      </c>
      <c r="W348" s="135" t="e">
        <f t="shared" si="70"/>
        <v>#DIV/0!</v>
      </c>
    </row>
    <row r="349" spans="1:23" ht="12.75" customHeight="1" x14ac:dyDescent="0.2">
      <c r="A349" s="131" t="s">
        <v>4364</v>
      </c>
      <c r="B349" s="123" t="s">
        <v>4365</v>
      </c>
      <c r="C349" s="123"/>
      <c r="D349" s="123" t="s">
        <v>795</v>
      </c>
      <c r="E349" s="123" t="s">
        <v>166</v>
      </c>
      <c r="F349" s="123" t="s">
        <v>164</v>
      </c>
      <c r="G349" s="123" t="s">
        <v>1790</v>
      </c>
      <c r="H349" s="511">
        <v>14.92</v>
      </c>
      <c r="I349" s="7">
        <f>VLOOKUP(E349,Steuerung!$A$17:$E$500,5,FALSE)</f>
        <v>2</v>
      </c>
      <c r="J349" s="77">
        <f>VLOOKUP(E349,Steuerung!$A$17:$F$500,6,FALSE)</f>
        <v>58.333333333333329</v>
      </c>
      <c r="K349" s="7">
        <f>VLOOKUP(F349,Steuerung!$A$17:$G$500,7,FALSE)</f>
        <v>1</v>
      </c>
      <c r="L349" s="7">
        <f>VLOOKUP(F349,Steuerung!$A$17:$H$500,8,FALSE)</f>
        <v>23</v>
      </c>
      <c r="M349" s="77">
        <f t="shared" si="66"/>
        <v>81.333333333333329</v>
      </c>
      <c r="N349" s="134">
        <f t="shared" si="67"/>
        <v>1213.4933333333333</v>
      </c>
      <c r="O349" s="134">
        <f t="shared" si="68"/>
        <v>870.33333333333326</v>
      </c>
      <c r="P349" s="134">
        <f t="shared" si="69"/>
        <v>343.16</v>
      </c>
      <c r="Q349" s="67">
        <f>VLOOKUP(E349,Steuerung!$A$17:$B$500,2,FALSE)</f>
        <v>0</v>
      </c>
      <c r="R349" s="67">
        <f>VLOOKUP(F349,Steuerung!$A$17:$B$500,2,FALSE)</f>
        <v>0</v>
      </c>
      <c r="S349" s="159">
        <f t="shared" si="71"/>
        <v>0</v>
      </c>
      <c r="T349" s="159">
        <f t="shared" si="72"/>
        <v>0</v>
      </c>
      <c r="U349" s="135" t="e">
        <f t="shared" si="73"/>
        <v>#DIV/0!</v>
      </c>
      <c r="V349" s="135" t="e">
        <f t="shared" si="74"/>
        <v>#DIV/0!</v>
      </c>
      <c r="W349" s="135" t="e">
        <f t="shared" si="70"/>
        <v>#DIV/0!</v>
      </c>
    </row>
    <row r="350" spans="1:23" ht="12.75" customHeight="1" x14ac:dyDescent="0.2">
      <c r="A350" s="131" t="s">
        <v>4366</v>
      </c>
      <c r="B350" s="123" t="s">
        <v>3095</v>
      </c>
      <c r="C350" s="123"/>
      <c r="D350" s="123" t="s">
        <v>795</v>
      </c>
      <c r="E350" s="123" t="s">
        <v>166</v>
      </c>
      <c r="F350" s="123" t="s">
        <v>164</v>
      </c>
      <c r="G350" s="123" t="s">
        <v>1790</v>
      </c>
      <c r="H350" s="511">
        <v>6.63</v>
      </c>
      <c r="I350" s="7">
        <f>VLOOKUP(E350,Steuerung!$A$17:$E$500,5,FALSE)</f>
        <v>2</v>
      </c>
      <c r="J350" s="77">
        <f>VLOOKUP(E350,Steuerung!$A$17:$F$500,6,FALSE)</f>
        <v>58.333333333333329</v>
      </c>
      <c r="K350" s="7">
        <f>VLOOKUP(F350,Steuerung!$A$17:$G$500,7,FALSE)</f>
        <v>1</v>
      </c>
      <c r="L350" s="7">
        <f>VLOOKUP(F350,Steuerung!$A$17:$H$500,8,FALSE)</f>
        <v>23</v>
      </c>
      <c r="M350" s="77">
        <f t="shared" si="66"/>
        <v>81.333333333333329</v>
      </c>
      <c r="N350" s="134">
        <f t="shared" si="67"/>
        <v>539.24</v>
      </c>
      <c r="O350" s="134">
        <f t="shared" si="68"/>
        <v>386.74999999999994</v>
      </c>
      <c r="P350" s="134">
        <f t="shared" si="69"/>
        <v>152.49</v>
      </c>
      <c r="Q350" s="67">
        <f>VLOOKUP(E350,Steuerung!$A$17:$B$500,2,FALSE)</f>
        <v>0</v>
      </c>
      <c r="R350" s="67">
        <f>VLOOKUP(F350,Steuerung!$A$17:$B$500,2,FALSE)</f>
        <v>0</v>
      </c>
      <c r="S350" s="159">
        <f t="shared" si="71"/>
        <v>0</v>
      </c>
      <c r="T350" s="159">
        <f t="shared" si="72"/>
        <v>0</v>
      </c>
      <c r="U350" s="135" t="e">
        <f t="shared" si="73"/>
        <v>#DIV/0!</v>
      </c>
      <c r="V350" s="135" t="e">
        <f t="shared" si="74"/>
        <v>#DIV/0!</v>
      </c>
      <c r="W350" s="135" t="e">
        <f t="shared" si="70"/>
        <v>#DIV/0!</v>
      </c>
    </row>
    <row r="351" spans="1:23" ht="12.75" customHeight="1" x14ac:dyDescent="0.2">
      <c r="A351" s="131" t="s">
        <v>4366</v>
      </c>
      <c r="B351" s="123" t="s">
        <v>4365</v>
      </c>
      <c r="C351" s="123"/>
      <c r="D351" s="123" t="s">
        <v>795</v>
      </c>
      <c r="E351" s="123" t="s">
        <v>166</v>
      </c>
      <c r="F351" s="123" t="s">
        <v>164</v>
      </c>
      <c r="G351" s="123" t="s">
        <v>1790</v>
      </c>
      <c r="H351" s="511">
        <v>14.92</v>
      </c>
      <c r="I351" s="7">
        <f>VLOOKUP(E351,Steuerung!$A$17:$E$500,5,FALSE)</f>
        <v>2</v>
      </c>
      <c r="J351" s="77">
        <f>VLOOKUP(E351,Steuerung!$A$17:$F$500,6,FALSE)</f>
        <v>58.333333333333329</v>
      </c>
      <c r="K351" s="7">
        <f>VLOOKUP(F351,Steuerung!$A$17:$G$500,7,FALSE)</f>
        <v>1</v>
      </c>
      <c r="L351" s="7">
        <f>VLOOKUP(F351,Steuerung!$A$17:$H$500,8,FALSE)</f>
        <v>23</v>
      </c>
      <c r="M351" s="77">
        <f t="shared" si="66"/>
        <v>81.333333333333329</v>
      </c>
      <c r="N351" s="134">
        <f t="shared" si="67"/>
        <v>1213.4933333333333</v>
      </c>
      <c r="O351" s="134">
        <f t="shared" si="68"/>
        <v>870.33333333333326</v>
      </c>
      <c r="P351" s="134">
        <f t="shared" si="69"/>
        <v>343.16</v>
      </c>
      <c r="Q351" s="67">
        <f>VLOOKUP(E351,Steuerung!$A$17:$B$500,2,FALSE)</f>
        <v>0</v>
      </c>
      <c r="R351" s="67">
        <f>VLOOKUP(F351,Steuerung!$A$17:$B$500,2,FALSE)</f>
        <v>0</v>
      </c>
      <c r="S351" s="159">
        <f t="shared" si="71"/>
        <v>0</v>
      </c>
      <c r="T351" s="159">
        <f t="shared" si="72"/>
        <v>0</v>
      </c>
      <c r="U351" s="135" t="e">
        <f t="shared" si="73"/>
        <v>#DIV/0!</v>
      </c>
      <c r="V351" s="135" t="e">
        <f t="shared" si="74"/>
        <v>#DIV/0!</v>
      </c>
      <c r="W351" s="135" t="e">
        <f t="shared" si="70"/>
        <v>#DIV/0!</v>
      </c>
    </row>
    <row r="352" spans="1:23" ht="12.75" customHeight="1" x14ac:dyDescent="0.2">
      <c r="A352" s="131" t="s">
        <v>4367</v>
      </c>
      <c r="B352" s="123" t="s">
        <v>794</v>
      </c>
      <c r="C352" s="123"/>
      <c r="D352" s="123" t="s">
        <v>795</v>
      </c>
      <c r="E352" s="123" t="s">
        <v>187</v>
      </c>
      <c r="F352" s="123" t="s">
        <v>187</v>
      </c>
      <c r="G352" s="123" t="s">
        <v>1308</v>
      </c>
      <c r="H352" s="511">
        <v>104.19</v>
      </c>
      <c r="I352" s="7">
        <f>VLOOKUP(E352,Steuerung!$A$17:$E$500,5,FALSE)</f>
        <v>2</v>
      </c>
      <c r="J352" s="77">
        <f>VLOOKUP(E352,Steuerung!$A$17:$F$500,6,FALSE)</f>
        <v>58.333333333333329</v>
      </c>
      <c r="K352" s="7">
        <f>VLOOKUP(F352,Steuerung!$A$17:$G$500,7,FALSE)</f>
        <v>2</v>
      </c>
      <c r="L352" s="7">
        <f>VLOOKUP(F352,Steuerung!$A$17:$H$500,8,FALSE)</f>
        <v>46</v>
      </c>
      <c r="M352" s="77">
        <f t="shared" si="66"/>
        <v>104.33333333333333</v>
      </c>
      <c r="N352" s="134">
        <f t="shared" si="67"/>
        <v>10870.49</v>
      </c>
      <c r="O352" s="134">
        <f t="shared" si="68"/>
        <v>6077.7499999999991</v>
      </c>
      <c r="P352" s="134">
        <f t="shared" si="69"/>
        <v>4792.74</v>
      </c>
      <c r="Q352" s="67">
        <f>VLOOKUP(E352,Steuerung!$A$17:$B$500,2,FALSE)</f>
        <v>0</v>
      </c>
      <c r="R352" s="67">
        <f>VLOOKUP(F352,Steuerung!$A$17:$B$500,2,FALSE)</f>
        <v>0</v>
      </c>
      <c r="S352" s="159">
        <f t="shared" si="71"/>
        <v>0</v>
      </c>
      <c r="T352" s="159">
        <f t="shared" si="72"/>
        <v>0</v>
      </c>
      <c r="U352" s="135" t="e">
        <f t="shared" si="73"/>
        <v>#DIV/0!</v>
      </c>
      <c r="V352" s="135" t="e">
        <f t="shared" si="74"/>
        <v>#DIV/0!</v>
      </c>
      <c r="W352" s="135" t="e">
        <f t="shared" si="70"/>
        <v>#DIV/0!</v>
      </c>
    </row>
    <row r="353" spans="1:23" ht="12.75" customHeight="1" x14ac:dyDescent="0.2">
      <c r="A353" s="131" t="s">
        <v>4368</v>
      </c>
      <c r="B353" s="123" t="s">
        <v>4369</v>
      </c>
      <c r="C353" s="123"/>
      <c r="D353" s="123" t="s">
        <v>822</v>
      </c>
      <c r="E353" s="123" t="s">
        <v>284</v>
      </c>
      <c r="F353" s="123" t="s">
        <v>284</v>
      </c>
      <c r="G353" s="123" t="s">
        <v>1308</v>
      </c>
      <c r="H353" s="511">
        <v>12.9</v>
      </c>
      <c r="I353" s="7">
        <f>VLOOKUP(E353,Steuerung!$A$17:$E$500,5,FALSE)</f>
        <v>5</v>
      </c>
      <c r="J353" s="77">
        <f>VLOOKUP(E353,Steuerung!$A$17:$F$500,6,FALSE)</f>
        <v>137.33333333333334</v>
      </c>
      <c r="K353" s="7">
        <f>VLOOKUP(F353,Steuerung!$A$17:$G$500,7,FALSE)</f>
        <v>5</v>
      </c>
      <c r="L353" s="7">
        <f>VLOOKUP(F353,Steuerung!$A$17:$H$500,8,FALSE)</f>
        <v>113</v>
      </c>
      <c r="M353" s="77">
        <f t="shared" si="66"/>
        <v>250.33333333333334</v>
      </c>
      <c r="N353" s="134">
        <f t="shared" si="67"/>
        <v>3229.3</v>
      </c>
      <c r="O353" s="134">
        <f t="shared" si="68"/>
        <v>1771.6000000000001</v>
      </c>
      <c r="P353" s="134">
        <f t="shared" si="69"/>
        <v>1457.7</v>
      </c>
      <c r="Q353" s="67">
        <f>VLOOKUP(E353,Steuerung!$A$17:$B$500,2,FALSE)</f>
        <v>0</v>
      </c>
      <c r="R353" s="67">
        <f>VLOOKUP(F353,Steuerung!$A$17:$B$500,2,FALSE)</f>
        <v>0</v>
      </c>
      <c r="S353" s="159">
        <f t="shared" si="71"/>
        <v>0</v>
      </c>
      <c r="T353" s="159">
        <f t="shared" si="72"/>
        <v>0</v>
      </c>
      <c r="U353" s="135" t="e">
        <f t="shared" si="73"/>
        <v>#DIV/0!</v>
      </c>
      <c r="V353" s="135" t="e">
        <f t="shared" si="74"/>
        <v>#DIV/0!</v>
      </c>
      <c r="W353" s="135" t="e">
        <f t="shared" si="70"/>
        <v>#DIV/0!</v>
      </c>
    </row>
    <row r="354" spans="1:23" ht="12.75" customHeight="1" x14ac:dyDescent="0.2">
      <c r="A354" s="131" t="s">
        <v>4370</v>
      </c>
      <c r="B354" s="123" t="s">
        <v>1159</v>
      </c>
      <c r="C354" s="123"/>
      <c r="D354" s="123" t="s">
        <v>1160</v>
      </c>
      <c r="E354" s="123" t="s">
        <v>243</v>
      </c>
      <c r="F354" s="123" t="s">
        <v>243</v>
      </c>
      <c r="G354" s="123" t="s">
        <v>1308</v>
      </c>
      <c r="H354" s="511">
        <v>45.61</v>
      </c>
      <c r="I354" s="7">
        <f>VLOOKUP(E354,Steuerung!$A$17:$E$500,5,FALSE)</f>
        <v>5</v>
      </c>
      <c r="J354" s="77">
        <f>VLOOKUP(E354,Steuerung!$A$17:$F$500,6,FALSE)</f>
        <v>137.33333333333334</v>
      </c>
      <c r="K354" s="7">
        <f>VLOOKUP(F354,Steuerung!$A$17:$G$500,7,FALSE)</f>
        <v>5</v>
      </c>
      <c r="L354" s="7">
        <f>VLOOKUP(F354,Steuerung!$A$17:$H$500,8,FALSE)</f>
        <v>113</v>
      </c>
      <c r="M354" s="77">
        <f t="shared" si="66"/>
        <v>250.33333333333334</v>
      </c>
      <c r="N354" s="134">
        <f t="shared" si="67"/>
        <v>11417.703333333333</v>
      </c>
      <c r="O354" s="134">
        <f t="shared" si="68"/>
        <v>6263.7733333333335</v>
      </c>
      <c r="P354" s="134">
        <f t="shared" si="69"/>
        <v>5153.93</v>
      </c>
      <c r="Q354" s="67">
        <f>VLOOKUP(E354,Steuerung!$A$17:$B$500,2,FALSE)</f>
        <v>0</v>
      </c>
      <c r="R354" s="67">
        <f>VLOOKUP(F354,Steuerung!$A$17:$B$500,2,FALSE)</f>
        <v>0</v>
      </c>
      <c r="S354" s="159">
        <f t="shared" si="71"/>
        <v>0</v>
      </c>
      <c r="T354" s="159">
        <f t="shared" si="72"/>
        <v>0</v>
      </c>
      <c r="U354" s="135" t="e">
        <f t="shared" si="73"/>
        <v>#DIV/0!</v>
      </c>
      <c r="V354" s="135" t="e">
        <f t="shared" si="74"/>
        <v>#DIV/0!</v>
      </c>
      <c r="W354" s="135" t="e">
        <f t="shared" si="70"/>
        <v>#DIV/0!</v>
      </c>
    </row>
    <row r="355" spans="1:23" ht="12.75" customHeight="1" x14ac:dyDescent="0.2">
      <c r="A355" s="131" t="s">
        <v>4371</v>
      </c>
      <c r="B355" s="123" t="s">
        <v>1159</v>
      </c>
      <c r="C355" s="123"/>
      <c r="D355" s="123" t="s">
        <v>1160</v>
      </c>
      <c r="E355" s="123" t="s">
        <v>243</v>
      </c>
      <c r="F355" s="123" t="s">
        <v>243</v>
      </c>
      <c r="G355" s="123" t="s">
        <v>1308</v>
      </c>
      <c r="H355" s="511">
        <v>12.45</v>
      </c>
      <c r="I355" s="7">
        <f>VLOOKUP(E355,Steuerung!$A$17:$E$500,5,FALSE)</f>
        <v>5</v>
      </c>
      <c r="J355" s="77">
        <f>VLOOKUP(E355,Steuerung!$A$17:$F$500,6,FALSE)</f>
        <v>137.33333333333334</v>
      </c>
      <c r="K355" s="7">
        <f>VLOOKUP(F355,Steuerung!$A$17:$G$500,7,FALSE)</f>
        <v>5</v>
      </c>
      <c r="L355" s="7">
        <f>VLOOKUP(F355,Steuerung!$A$17:$H$500,8,FALSE)</f>
        <v>113</v>
      </c>
      <c r="M355" s="77">
        <f t="shared" si="66"/>
        <v>250.33333333333334</v>
      </c>
      <c r="N355" s="134">
        <f t="shared" si="67"/>
        <v>3116.65</v>
      </c>
      <c r="O355" s="134">
        <f t="shared" si="68"/>
        <v>1709.8</v>
      </c>
      <c r="P355" s="134">
        <f t="shared" si="69"/>
        <v>1406.85</v>
      </c>
      <c r="Q355" s="67">
        <f>VLOOKUP(E355,Steuerung!$A$17:$B$500,2,FALSE)</f>
        <v>0</v>
      </c>
      <c r="R355" s="67">
        <f>VLOOKUP(F355,Steuerung!$A$17:$B$500,2,FALSE)</f>
        <v>0</v>
      </c>
      <c r="S355" s="159">
        <f t="shared" si="71"/>
        <v>0</v>
      </c>
      <c r="T355" s="159">
        <f t="shared" si="72"/>
        <v>0</v>
      </c>
      <c r="U355" s="135" t="e">
        <f t="shared" si="73"/>
        <v>#DIV/0!</v>
      </c>
      <c r="V355" s="135" t="e">
        <f t="shared" si="74"/>
        <v>#DIV/0!</v>
      </c>
      <c r="W355" s="135" t="e">
        <f t="shared" si="70"/>
        <v>#DIV/0!</v>
      </c>
    </row>
    <row r="356" spans="1:23" ht="12.75" customHeight="1" x14ac:dyDescent="0.2">
      <c r="A356" s="131" t="s">
        <v>4372</v>
      </c>
      <c r="B356" s="123" t="s">
        <v>852</v>
      </c>
      <c r="C356" s="123"/>
      <c r="D356" s="123" t="s">
        <v>853</v>
      </c>
      <c r="E356" s="123" t="s">
        <v>260</v>
      </c>
      <c r="F356" s="123" t="s">
        <v>260</v>
      </c>
      <c r="G356" s="123" t="s">
        <v>1308</v>
      </c>
      <c r="H356" s="511">
        <v>15.96</v>
      </c>
      <c r="I356" s="7">
        <f>VLOOKUP(E356,Steuerung!$A$17:$E$500,5,FALSE)</f>
        <v>2</v>
      </c>
      <c r="J356" s="77">
        <f>VLOOKUP(E356,Steuerung!$A$17:$F$500,6,FALSE)</f>
        <v>58.333333333333329</v>
      </c>
      <c r="K356" s="7">
        <f>VLOOKUP(F356,Steuerung!$A$17:$G$500,7,FALSE)</f>
        <v>2</v>
      </c>
      <c r="L356" s="7">
        <f>VLOOKUP(F356,Steuerung!$A$17:$H$500,8,FALSE)</f>
        <v>46</v>
      </c>
      <c r="M356" s="77">
        <f t="shared" si="66"/>
        <v>104.33333333333333</v>
      </c>
      <c r="N356" s="134">
        <f t="shared" si="67"/>
        <v>1665.16</v>
      </c>
      <c r="O356" s="134">
        <f t="shared" si="68"/>
        <v>931</v>
      </c>
      <c r="P356" s="134">
        <f t="shared" si="69"/>
        <v>734.16000000000008</v>
      </c>
      <c r="Q356" s="67">
        <f>VLOOKUP(E356,Steuerung!$A$17:$B$500,2,FALSE)</f>
        <v>0</v>
      </c>
      <c r="R356" s="67">
        <f>VLOOKUP(F356,Steuerung!$A$17:$B$500,2,FALSE)</f>
        <v>0</v>
      </c>
      <c r="S356" s="159">
        <f t="shared" si="71"/>
        <v>0</v>
      </c>
      <c r="T356" s="159">
        <f t="shared" si="72"/>
        <v>0</v>
      </c>
      <c r="U356" s="135" t="e">
        <f t="shared" si="73"/>
        <v>#DIV/0!</v>
      </c>
      <c r="V356" s="135" t="e">
        <f t="shared" si="74"/>
        <v>#DIV/0!</v>
      </c>
      <c r="W356" s="135" t="e">
        <f t="shared" si="70"/>
        <v>#DIV/0!</v>
      </c>
    </row>
    <row r="357" spans="1:23" ht="12.75" customHeight="1" x14ac:dyDescent="0.2">
      <c r="A357" s="131" t="s">
        <v>4373</v>
      </c>
      <c r="B357" s="123" t="s">
        <v>1159</v>
      </c>
      <c r="C357" s="123"/>
      <c r="D357" s="123" t="s">
        <v>1160</v>
      </c>
      <c r="E357" s="123" t="s">
        <v>243</v>
      </c>
      <c r="F357" s="123" t="s">
        <v>243</v>
      </c>
      <c r="G357" s="123" t="s">
        <v>1308</v>
      </c>
      <c r="H357" s="511">
        <v>45.61</v>
      </c>
      <c r="I357" s="7">
        <f>VLOOKUP(E357,Steuerung!$A$17:$E$500,5,FALSE)</f>
        <v>5</v>
      </c>
      <c r="J357" s="77">
        <f>VLOOKUP(E357,Steuerung!$A$17:$F$500,6,FALSE)</f>
        <v>137.33333333333334</v>
      </c>
      <c r="K357" s="7">
        <f>VLOOKUP(F357,Steuerung!$A$17:$G$500,7,FALSE)</f>
        <v>5</v>
      </c>
      <c r="L357" s="7">
        <f>VLOOKUP(F357,Steuerung!$A$17:$H$500,8,FALSE)</f>
        <v>113</v>
      </c>
      <c r="M357" s="77">
        <f t="shared" si="66"/>
        <v>250.33333333333334</v>
      </c>
      <c r="N357" s="134">
        <f t="shared" si="67"/>
        <v>11417.703333333333</v>
      </c>
      <c r="O357" s="134">
        <f t="shared" si="68"/>
        <v>6263.7733333333335</v>
      </c>
      <c r="P357" s="134">
        <f t="shared" si="69"/>
        <v>5153.93</v>
      </c>
      <c r="Q357" s="67">
        <f>VLOOKUP(E357,Steuerung!$A$17:$B$500,2,FALSE)</f>
        <v>0</v>
      </c>
      <c r="R357" s="67">
        <f>VLOOKUP(F357,Steuerung!$A$17:$B$500,2,FALSE)</f>
        <v>0</v>
      </c>
      <c r="S357" s="159">
        <f t="shared" si="71"/>
        <v>0</v>
      </c>
      <c r="T357" s="159">
        <f t="shared" si="72"/>
        <v>0</v>
      </c>
      <c r="U357" s="135" t="e">
        <f t="shared" si="73"/>
        <v>#DIV/0!</v>
      </c>
      <c r="V357" s="135" t="e">
        <f t="shared" si="74"/>
        <v>#DIV/0!</v>
      </c>
      <c r="W357" s="135" t="e">
        <f t="shared" si="70"/>
        <v>#DIV/0!</v>
      </c>
    </row>
    <row r="358" spans="1:23" ht="12.75" customHeight="1" x14ac:dyDescent="0.2">
      <c r="A358" s="131" t="s">
        <v>4374</v>
      </c>
      <c r="B358" s="123" t="s">
        <v>852</v>
      </c>
      <c r="C358" s="123"/>
      <c r="D358" s="123" t="s">
        <v>853</v>
      </c>
      <c r="E358" s="123" t="s">
        <v>260</v>
      </c>
      <c r="F358" s="123" t="s">
        <v>260</v>
      </c>
      <c r="G358" s="123" t="s">
        <v>1308</v>
      </c>
      <c r="H358" s="511">
        <v>15.71</v>
      </c>
      <c r="I358" s="7">
        <f>VLOOKUP(E358,Steuerung!$A$17:$E$500,5,FALSE)</f>
        <v>2</v>
      </c>
      <c r="J358" s="77">
        <f>VLOOKUP(E358,Steuerung!$A$17:$F$500,6,FALSE)</f>
        <v>58.333333333333329</v>
      </c>
      <c r="K358" s="7">
        <f>VLOOKUP(F358,Steuerung!$A$17:$G$500,7,FALSE)</f>
        <v>2</v>
      </c>
      <c r="L358" s="7">
        <f>VLOOKUP(F358,Steuerung!$A$17:$H$500,8,FALSE)</f>
        <v>46</v>
      </c>
      <c r="M358" s="77">
        <f t="shared" si="66"/>
        <v>104.33333333333333</v>
      </c>
      <c r="N358" s="134">
        <f t="shared" si="67"/>
        <v>1639.0766666666666</v>
      </c>
      <c r="O358" s="134">
        <f t="shared" si="68"/>
        <v>916.41666666666663</v>
      </c>
      <c r="P358" s="134">
        <f t="shared" si="69"/>
        <v>722.66000000000008</v>
      </c>
      <c r="Q358" s="67">
        <f>VLOOKUP(E358,Steuerung!$A$17:$B$500,2,FALSE)</f>
        <v>0</v>
      </c>
      <c r="R358" s="67">
        <f>VLOOKUP(F358,Steuerung!$A$17:$B$500,2,FALSE)</f>
        <v>0</v>
      </c>
      <c r="S358" s="159">
        <f t="shared" si="71"/>
        <v>0</v>
      </c>
      <c r="T358" s="159">
        <f t="shared" si="72"/>
        <v>0</v>
      </c>
      <c r="U358" s="135" t="e">
        <f t="shared" si="73"/>
        <v>#DIV/0!</v>
      </c>
      <c r="V358" s="135" t="e">
        <f t="shared" si="74"/>
        <v>#DIV/0!</v>
      </c>
      <c r="W358" s="135" t="e">
        <f t="shared" si="70"/>
        <v>#DIV/0!</v>
      </c>
    </row>
    <row r="359" spans="1:23" ht="12.75" customHeight="1" x14ac:dyDescent="0.2">
      <c r="A359" s="131" t="s">
        <v>4375</v>
      </c>
      <c r="B359" s="123" t="s">
        <v>852</v>
      </c>
      <c r="C359" s="123"/>
      <c r="D359" s="123" t="s">
        <v>853</v>
      </c>
      <c r="E359" s="123" t="s">
        <v>260</v>
      </c>
      <c r="F359" s="123" t="s">
        <v>260</v>
      </c>
      <c r="G359" s="123" t="s">
        <v>1308</v>
      </c>
      <c r="H359" s="511">
        <v>15.96</v>
      </c>
      <c r="I359" s="7">
        <f>VLOOKUP(E359,Steuerung!$A$17:$E$500,5,FALSE)</f>
        <v>2</v>
      </c>
      <c r="J359" s="77">
        <f>VLOOKUP(E359,Steuerung!$A$17:$F$500,6,FALSE)</f>
        <v>58.333333333333329</v>
      </c>
      <c r="K359" s="7">
        <f>VLOOKUP(F359,Steuerung!$A$17:$G$500,7,FALSE)</f>
        <v>2</v>
      </c>
      <c r="L359" s="7">
        <f>VLOOKUP(F359,Steuerung!$A$17:$H$500,8,FALSE)</f>
        <v>46</v>
      </c>
      <c r="M359" s="77">
        <f t="shared" si="66"/>
        <v>104.33333333333333</v>
      </c>
      <c r="N359" s="134">
        <f t="shared" si="67"/>
        <v>1665.16</v>
      </c>
      <c r="O359" s="134">
        <f t="shared" si="68"/>
        <v>931</v>
      </c>
      <c r="P359" s="134">
        <f t="shared" si="69"/>
        <v>734.16000000000008</v>
      </c>
      <c r="Q359" s="67">
        <f>VLOOKUP(E359,Steuerung!$A$17:$B$500,2,FALSE)</f>
        <v>0</v>
      </c>
      <c r="R359" s="67">
        <f>VLOOKUP(F359,Steuerung!$A$17:$B$500,2,FALSE)</f>
        <v>0</v>
      </c>
      <c r="S359" s="159">
        <f t="shared" si="71"/>
        <v>0</v>
      </c>
      <c r="T359" s="159">
        <f t="shared" si="72"/>
        <v>0</v>
      </c>
      <c r="U359" s="135" t="e">
        <f t="shared" si="73"/>
        <v>#DIV/0!</v>
      </c>
      <c r="V359" s="135" t="e">
        <f t="shared" si="74"/>
        <v>#DIV/0!</v>
      </c>
      <c r="W359" s="135" t="e">
        <f t="shared" si="70"/>
        <v>#DIV/0!</v>
      </c>
    </row>
    <row r="360" spans="1:23" ht="12.75" customHeight="1" x14ac:dyDescent="0.2">
      <c r="A360" s="131" t="s">
        <v>4376</v>
      </c>
      <c r="B360" s="123" t="s">
        <v>1159</v>
      </c>
      <c r="C360" s="123"/>
      <c r="D360" s="123" t="s">
        <v>1160</v>
      </c>
      <c r="E360" s="123" t="s">
        <v>243</v>
      </c>
      <c r="F360" s="123" t="s">
        <v>243</v>
      </c>
      <c r="G360" s="123" t="s">
        <v>1308</v>
      </c>
      <c r="H360" s="511">
        <v>45.28</v>
      </c>
      <c r="I360" s="7">
        <f>VLOOKUP(E360,Steuerung!$A$17:$E$500,5,FALSE)</f>
        <v>5</v>
      </c>
      <c r="J360" s="77">
        <f>VLOOKUP(E360,Steuerung!$A$17:$F$500,6,FALSE)</f>
        <v>137.33333333333334</v>
      </c>
      <c r="K360" s="7">
        <f>VLOOKUP(F360,Steuerung!$A$17:$G$500,7,FALSE)</f>
        <v>5</v>
      </c>
      <c r="L360" s="7">
        <f>VLOOKUP(F360,Steuerung!$A$17:$H$500,8,FALSE)</f>
        <v>113</v>
      </c>
      <c r="M360" s="77">
        <f t="shared" si="66"/>
        <v>250.33333333333334</v>
      </c>
      <c r="N360" s="134">
        <f t="shared" si="67"/>
        <v>11335.093333333334</v>
      </c>
      <c r="O360" s="134">
        <f t="shared" si="68"/>
        <v>6218.4533333333338</v>
      </c>
      <c r="P360" s="134">
        <f t="shared" si="69"/>
        <v>5116.6400000000003</v>
      </c>
      <c r="Q360" s="67">
        <f>VLOOKUP(E360,Steuerung!$A$17:$B$500,2,FALSE)</f>
        <v>0</v>
      </c>
      <c r="R360" s="67">
        <f>VLOOKUP(F360,Steuerung!$A$17:$B$500,2,FALSE)</f>
        <v>0</v>
      </c>
      <c r="S360" s="159">
        <f t="shared" si="71"/>
        <v>0</v>
      </c>
      <c r="T360" s="159">
        <f t="shared" si="72"/>
        <v>0</v>
      </c>
      <c r="U360" s="135" t="e">
        <f t="shared" si="73"/>
        <v>#DIV/0!</v>
      </c>
      <c r="V360" s="135" t="e">
        <f t="shared" si="74"/>
        <v>#DIV/0!</v>
      </c>
      <c r="W360" s="135" t="e">
        <f t="shared" si="70"/>
        <v>#DIV/0!</v>
      </c>
    </row>
    <row r="361" spans="1:23" ht="12.75" customHeight="1" x14ac:dyDescent="0.2">
      <c r="A361" s="131" t="s">
        <v>4377</v>
      </c>
      <c r="B361" s="123" t="s">
        <v>852</v>
      </c>
      <c r="C361" s="123"/>
      <c r="D361" s="123" t="s">
        <v>853</v>
      </c>
      <c r="E361" s="123" t="s">
        <v>260</v>
      </c>
      <c r="F361" s="123" t="s">
        <v>260</v>
      </c>
      <c r="G361" s="123" t="s">
        <v>1308</v>
      </c>
      <c r="H361" s="511">
        <v>15.53</v>
      </c>
      <c r="I361" s="7">
        <f>VLOOKUP(E361,Steuerung!$A$17:$E$500,5,FALSE)</f>
        <v>2</v>
      </c>
      <c r="J361" s="77">
        <f>VLOOKUP(E361,Steuerung!$A$17:$F$500,6,FALSE)</f>
        <v>58.333333333333329</v>
      </c>
      <c r="K361" s="7">
        <f>VLOOKUP(F361,Steuerung!$A$17:$G$500,7,FALSE)</f>
        <v>2</v>
      </c>
      <c r="L361" s="7">
        <f>VLOOKUP(F361,Steuerung!$A$17:$H$500,8,FALSE)</f>
        <v>46</v>
      </c>
      <c r="M361" s="77">
        <f t="shared" si="66"/>
        <v>104.33333333333333</v>
      </c>
      <c r="N361" s="134">
        <f t="shared" si="67"/>
        <v>1620.2966666666666</v>
      </c>
      <c r="O361" s="134">
        <f t="shared" si="68"/>
        <v>905.91666666666652</v>
      </c>
      <c r="P361" s="134">
        <f t="shared" si="69"/>
        <v>714.38</v>
      </c>
      <c r="Q361" s="67">
        <f>VLOOKUP(E361,Steuerung!$A$17:$B$500,2,FALSE)</f>
        <v>0</v>
      </c>
      <c r="R361" s="67">
        <f>VLOOKUP(F361,Steuerung!$A$17:$B$500,2,FALSE)</f>
        <v>0</v>
      </c>
      <c r="S361" s="159">
        <f t="shared" si="71"/>
        <v>0</v>
      </c>
      <c r="T361" s="159">
        <f t="shared" si="72"/>
        <v>0</v>
      </c>
      <c r="U361" s="135" t="e">
        <f t="shared" si="73"/>
        <v>#DIV/0!</v>
      </c>
      <c r="V361" s="135" t="e">
        <f t="shared" si="74"/>
        <v>#DIV/0!</v>
      </c>
      <c r="W361" s="135" t="e">
        <f t="shared" si="70"/>
        <v>#DIV/0!</v>
      </c>
    </row>
    <row r="362" spans="1:23" ht="12.75" customHeight="1" x14ac:dyDescent="0.2">
      <c r="A362" s="131" t="s">
        <v>4378</v>
      </c>
      <c r="B362" s="123" t="s">
        <v>794</v>
      </c>
      <c r="C362" s="123"/>
      <c r="D362" s="123" t="s">
        <v>795</v>
      </c>
      <c r="E362" s="123" t="s">
        <v>187</v>
      </c>
      <c r="F362" s="123" t="s">
        <v>187</v>
      </c>
      <c r="G362" s="123" t="s">
        <v>1308</v>
      </c>
      <c r="H362" s="511">
        <v>52.82</v>
      </c>
      <c r="I362" s="7">
        <f>VLOOKUP(E362,Steuerung!$A$17:$E$500,5,FALSE)</f>
        <v>2</v>
      </c>
      <c r="J362" s="77">
        <f>VLOOKUP(E362,Steuerung!$A$17:$F$500,6,FALSE)</f>
        <v>58.333333333333329</v>
      </c>
      <c r="K362" s="7">
        <f>VLOOKUP(F362,Steuerung!$A$17:$G$500,7,FALSE)</f>
        <v>2</v>
      </c>
      <c r="L362" s="7">
        <f>VLOOKUP(F362,Steuerung!$A$17:$H$500,8,FALSE)</f>
        <v>46</v>
      </c>
      <c r="M362" s="77">
        <f t="shared" si="66"/>
        <v>104.33333333333333</v>
      </c>
      <c r="N362" s="134">
        <f t="shared" si="67"/>
        <v>5510.8866666666663</v>
      </c>
      <c r="O362" s="134">
        <f t="shared" si="68"/>
        <v>3081.1666666666665</v>
      </c>
      <c r="P362" s="134">
        <f t="shared" si="69"/>
        <v>2429.7199999999998</v>
      </c>
      <c r="Q362" s="67">
        <f>VLOOKUP(E362,Steuerung!$A$17:$B$500,2,FALSE)</f>
        <v>0</v>
      </c>
      <c r="R362" s="67">
        <f>VLOOKUP(F362,Steuerung!$A$17:$B$500,2,FALSE)</f>
        <v>0</v>
      </c>
      <c r="S362" s="159">
        <f t="shared" si="71"/>
        <v>0</v>
      </c>
      <c r="T362" s="159">
        <f t="shared" si="72"/>
        <v>0</v>
      </c>
      <c r="U362" s="135" t="e">
        <f t="shared" si="73"/>
        <v>#DIV/0!</v>
      </c>
      <c r="V362" s="135" t="e">
        <f t="shared" si="74"/>
        <v>#DIV/0!</v>
      </c>
      <c r="W362" s="135" t="e">
        <f t="shared" si="70"/>
        <v>#DIV/0!</v>
      </c>
    </row>
    <row r="363" spans="1:23" ht="12.75" customHeight="1" x14ac:dyDescent="0.2">
      <c r="A363" s="131" t="s">
        <v>4379</v>
      </c>
      <c r="B363" s="123" t="s">
        <v>3015</v>
      </c>
      <c r="C363" s="123"/>
      <c r="D363" s="123" t="s">
        <v>1160</v>
      </c>
      <c r="E363" s="123" t="s">
        <v>243</v>
      </c>
      <c r="F363" s="123" t="s">
        <v>243</v>
      </c>
      <c r="G363" s="123" t="s">
        <v>822</v>
      </c>
      <c r="H363" s="511">
        <v>11.88</v>
      </c>
      <c r="I363" s="7">
        <f>VLOOKUP(E363,Steuerung!$A$17:$E$500,5,FALSE)</f>
        <v>5</v>
      </c>
      <c r="J363" s="77">
        <f>VLOOKUP(E363,Steuerung!$A$17:$F$500,6,FALSE)</f>
        <v>137.33333333333334</v>
      </c>
      <c r="K363" s="7">
        <f>VLOOKUP(F363,Steuerung!$A$17:$G$500,7,FALSE)</f>
        <v>5</v>
      </c>
      <c r="L363" s="7">
        <f>VLOOKUP(F363,Steuerung!$A$17:$H$500,8,FALSE)</f>
        <v>113</v>
      </c>
      <c r="M363" s="77">
        <f t="shared" si="66"/>
        <v>250.33333333333334</v>
      </c>
      <c r="N363" s="134">
        <f t="shared" si="67"/>
        <v>2973.9600000000005</v>
      </c>
      <c r="O363" s="134">
        <f t="shared" si="68"/>
        <v>1631.5200000000002</v>
      </c>
      <c r="P363" s="134">
        <f t="shared" si="69"/>
        <v>1342.44</v>
      </c>
      <c r="Q363" s="67">
        <f>VLOOKUP(E363,Steuerung!$A$17:$B$500,2,FALSE)</f>
        <v>0</v>
      </c>
      <c r="R363" s="67">
        <f>VLOOKUP(F363,Steuerung!$A$17:$B$500,2,FALSE)</f>
        <v>0</v>
      </c>
      <c r="S363" s="159">
        <f t="shared" si="71"/>
        <v>0</v>
      </c>
      <c r="T363" s="159">
        <f t="shared" si="72"/>
        <v>0</v>
      </c>
      <c r="U363" s="135" t="e">
        <f t="shared" si="73"/>
        <v>#DIV/0!</v>
      </c>
      <c r="V363" s="135" t="e">
        <f t="shared" si="74"/>
        <v>#DIV/0!</v>
      </c>
      <c r="W363" s="135" t="e">
        <f t="shared" si="70"/>
        <v>#DIV/0!</v>
      </c>
    </row>
    <row r="364" spans="1:23" ht="12.75" customHeight="1" x14ac:dyDescent="0.2">
      <c r="A364" s="131" t="s">
        <v>4380</v>
      </c>
      <c r="B364" s="123" t="s">
        <v>2685</v>
      </c>
      <c r="C364" s="123"/>
      <c r="D364" s="123" t="s">
        <v>1160</v>
      </c>
      <c r="E364" s="123" t="s">
        <v>237</v>
      </c>
      <c r="F364" s="123" t="s">
        <v>237</v>
      </c>
      <c r="G364" s="123" t="s">
        <v>822</v>
      </c>
      <c r="H364" s="511">
        <v>30.99</v>
      </c>
      <c r="I364" s="7">
        <f>VLOOKUP(E364,Steuerung!$A$17:$E$500,5,FALSE)</f>
        <v>1</v>
      </c>
      <c r="J364" s="77">
        <f>VLOOKUP(E364,Steuerung!$A$17:$F$500,6,FALSE)</f>
        <v>29.166666666666657</v>
      </c>
      <c r="K364" s="7">
        <f>VLOOKUP(F364,Steuerung!$A$17:$G$500,7,FALSE)</f>
        <v>1</v>
      </c>
      <c r="L364" s="7">
        <f>VLOOKUP(F364,Steuerung!$A$17:$H$500,8,FALSE)</f>
        <v>23</v>
      </c>
      <c r="M364" s="77">
        <f t="shared" si="66"/>
        <v>52.166666666666657</v>
      </c>
      <c r="N364" s="134">
        <f t="shared" si="67"/>
        <v>1616.6449999999995</v>
      </c>
      <c r="O364" s="134">
        <f t="shared" si="68"/>
        <v>903.87499999999966</v>
      </c>
      <c r="P364" s="134">
        <f t="shared" si="69"/>
        <v>712.77</v>
      </c>
      <c r="Q364" s="67">
        <f>VLOOKUP(E364,Steuerung!$A$17:$B$500,2,FALSE)</f>
        <v>0</v>
      </c>
      <c r="R364" s="67">
        <f>VLOOKUP(F364,Steuerung!$A$17:$B$500,2,FALSE)</f>
        <v>0</v>
      </c>
      <c r="S364" s="159">
        <f t="shared" si="71"/>
        <v>0</v>
      </c>
      <c r="T364" s="159">
        <f t="shared" si="72"/>
        <v>0</v>
      </c>
      <c r="U364" s="135" t="e">
        <f t="shared" si="73"/>
        <v>#DIV/0!</v>
      </c>
      <c r="V364" s="135" t="e">
        <f t="shared" si="74"/>
        <v>#DIV/0!</v>
      </c>
      <c r="W364" s="135" t="e">
        <f t="shared" si="70"/>
        <v>#DIV/0!</v>
      </c>
    </row>
    <row r="365" spans="1:23" ht="12.75" customHeight="1" x14ac:dyDescent="0.2">
      <c r="A365" s="131" t="s">
        <v>4381</v>
      </c>
      <c r="B365" s="123" t="s">
        <v>852</v>
      </c>
      <c r="C365" s="123"/>
      <c r="D365" s="123" t="s">
        <v>853</v>
      </c>
      <c r="E365" s="123" t="s">
        <v>258</v>
      </c>
      <c r="F365" s="123" t="s">
        <v>258</v>
      </c>
      <c r="G365" s="123" t="s">
        <v>822</v>
      </c>
      <c r="H365" s="511">
        <v>11.68</v>
      </c>
      <c r="I365" s="7">
        <f>VLOOKUP(E365,Steuerung!$A$17:$E$500,5,FALSE)</f>
        <v>1</v>
      </c>
      <c r="J365" s="77">
        <f>VLOOKUP(E365,Steuerung!$A$17:$F$500,6,FALSE)</f>
        <v>29.166666666666657</v>
      </c>
      <c r="K365" s="7">
        <f>VLOOKUP(F365,Steuerung!$A$17:$G$500,7,FALSE)</f>
        <v>1</v>
      </c>
      <c r="L365" s="7">
        <f>VLOOKUP(F365,Steuerung!$A$17:$H$500,8,FALSE)</f>
        <v>23</v>
      </c>
      <c r="M365" s="77">
        <f t="shared" si="66"/>
        <v>52.166666666666657</v>
      </c>
      <c r="N365" s="134">
        <f t="shared" si="67"/>
        <v>609.3066666666665</v>
      </c>
      <c r="O365" s="134">
        <f t="shared" si="68"/>
        <v>340.66666666666657</v>
      </c>
      <c r="P365" s="134">
        <f t="shared" si="69"/>
        <v>268.64</v>
      </c>
      <c r="Q365" s="67">
        <f>VLOOKUP(E365,Steuerung!$A$17:$B$500,2,FALSE)</f>
        <v>0</v>
      </c>
      <c r="R365" s="67">
        <f>VLOOKUP(F365,Steuerung!$A$17:$B$500,2,FALSE)</f>
        <v>0</v>
      </c>
      <c r="S365" s="159">
        <f t="shared" si="71"/>
        <v>0</v>
      </c>
      <c r="T365" s="159">
        <f t="shared" si="72"/>
        <v>0</v>
      </c>
      <c r="U365" s="135" t="e">
        <f t="shared" si="73"/>
        <v>#DIV/0!</v>
      </c>
      <c r="V365" s="135" t="e">
        <f t="shared" si="74"/>
        <v>#DIV/0!</v>
      </c>
      <c r="W365" s="135" t="e">
        <f t="shared" si="70"/>
        <v>#DIV/0!</v>
      </c>
    </row>
    <row r="366" spans="1:23" ht="12.75" customHeight="1" x14ac:dyDescent="0.2">
      <c r="A366" s="131" t="s">
        <v>4382</v>
      </c>
      <c r="B366" s="123" t="s">
        <v>1159</v>
      </c>
      <c r="C366" s="123"/>
      <c r="D366" s="123" t="s">
        <v>1160</v>
      </c>
      <c r="E366" s="123" t="s">
        <v>243</v>
      </c>
      <c r="F366" s="123" t="s">
        <v>243</v>
      </c>
      <c r="G366" s="123" t="s">
        <v>1308</v>
      </c>
      <c r="H366" s="511">
        <v>19</v>
      </c>
      <c r="I366" s="7">
        <f>VLOOKUP(E366,Steuerung!$A$17:$E$500,5,FALSE)</f>
        <v>5</v>
      </c>
      <c r="J366" s="77">
        <f>VLOOKUP(E366,Steuerung!$A$17:$F$500,6,FALSE)</f>
        <v>137.33333333333334</v>
      </c>
      <c r="K366" s="7">
        <f>VLOOKUP(F366,Steuerung!$A$17:$G$500,7,FALSE)</f>
        <v>5</v>
      </c>
      <c r="L366" s="7">
        <f>VLOOKUP(F366,Steuerung!$A$17:$H$500,8,FALSE)</f>
        <v>113</v>
      </c>
      <c r="M366" s="77">
        <f t="shared" si="66"/>
        <v>250.33333333333334</v>
      </c>
      <c r="N366" s="134">
        <f t="shared" si="67"/>
        <v>4756.3333333333339</v>
      </c>
      <c r="O366" s="134">
        <f t="shared" si="68"/>
        <v>2609.3333333333335</v>
      </c>
      <c r="P366" s="134">
        <f t="shared" si="69"/>
        <v>2147</v>
      </c>
      <c r="Q366" s="67">
        <f>VLOOKUP(E366,Steuerung!$A$17:$B$500,2,FALSE)</f>
        <v>0</v>
      </c>
      <c r="R366" s="67">
        <f>VLOOKUP(F366,Steuerung!$A$17:$B$500,2,FALSE)</f>
        <v>0</v>
      </c>
      <c r="S366" s="159">
        <f t="shared" si="71"/>
        <v>0</v>
      </c>
      <c r="T366" s="159">
        <f t="shared" si="72"/>
        <v>0</v>
      </c>
      <c r="U366" s="135" t="e">
        <f t="shared" si="73"/>
        <v>#DIV/0!</v>
      </c>
      <c r="V366" s="135" t="e">
        <f t="shared" si="74"/>
        <v>#DIV/0!</v>
      </c>
      <c r="W366" s="135" t="e">
        <f t="shared" si="70"/>
        <v>#DIV/0!</v>
      </c>
    </row>
    <row r="367" spans="1:23" ht="12.75" customHeight="1" x14ac:dyDescent="0.2">
      <c r="A367" s="131" t="s">
        <v>4383</v>
      </c>
      <c r="B367" s="123" t="s">
        <v>850</v>
      </c>
      <c r="C367" s="123"/>
      <c r="D367" s="123" t="s">
        <v>1160</v>
      </c>
      <c r="E367" s="123" t="s">
        <v>235</v>
      </c>
      <c r="F367" s="123" t="s">
        <v>235</v>
      </c>
      <c r="G367" s="123" t="s">
        <v>1308</v>
      </c>
      <c r="H367" s="511">
        <v>13.1</v>
      </c>
      <c r="I367" s="7" t="str">
        <f>VLOOKUP(E367,Steuerung!$A$17:$E$500,5,FALSE)</f>
        <v>m</v>
      </c>
      <c r="J367" s="77">
        <f>VLOOKUP(E367,Steuerung!$A$17:$F$500,6,FALSE)</f>
        <v>6.7</v>
      </c>
      <c r="K367" s="7" t="str">
        <f>VLOOKUP(F367,Steuerung!$A$17:$G$500,7,FALSE)</f>
        <v>m</v>
      </c>
      <c r="L367" s="7">
        <f>VLOOKUP(F367,Steuerung!$A$17:$H$500,8,FALSE)</f>
        <v>5.3</v>
      </c>
      <c r="M367" s="77">
        <f t="shared" si="66"/>
        <v>12</v>
      </c>
      <c r="N367" s="134">
        <f t="shared" si="67"/>
        <v>157.19999999999999</v>
      </c>
      <c r="O367" s="134">
        <f t="shared" si="68"/>
        <v>87.77</v>
      </c>
      <c r="P367" s="134">
        <f t="shared" si="69"/>
        <v>69.429999999999993</v>
      </c>
      <c r="Q367" s="67">
        <f>VLOOKUP(E367,Steuerung!$A$17:$B$500,2,FALSE)</f>
        <v>0</v>
      </c>
      <c r="R367" s="67">
        <f>VLOOKUP(F367,Steuerung!$A$17:$B$500,2,FALSE)</f>
        <v>0</v>
      </c>
      <c r="S367" s="159">
        <f t="shared" si="71"/>
        <v>0</v>
      </c>
      <c r="T367" s="159">
        <f t="shared" si="72"/>
        <v>0</v>
      </c>
      <c r="U367" s="135" t="e">
        <f t="shared" si="73"/>
        <v>#DIV/0!</v>
      </c>
      <c r="V367" s="135" t="e">
        <f t="shared" si="74"/>
        <v>#DIV/0!</v>
      </c>
      <c r="W367" s="135" t="e">
        <f t="shared" si="70"/>
        <v>#DIV/0!</v>
      </c>
    </row>
    <row r="368" spans="1:23" ht="12.75" customHeight="1" x14ac:dyDescent="0.2">
      <c r="A368" s="131" t="s">
        <v>4384</v>
      </c>
      <c r="B368" s="123" t="s">
        <v>1159</v>
      </c>
      <c r="C368" s="123"/>
      <c r="D368" s="123" t="s">
        <v>1160</v>
      </c>
      <c r="E368" s="123" t="s">
        <v>243</v>
      </c>
      <c r="F368" s="123" t="s">
        <v>243</v>
      </c>
      <c r="G368" s="123" t="s">
        <v>1308</v>
      </c>
      <c r="H368" s="511">
        <v>18.36</v>
      </c>
      <c r="I368" s="7">
        <f>VLOOKUP(E368,Steuerung!$A$17:$E$500,5,FALSE)</f>
        <v>5</v>
      </c>
      <c r="J368" s="77">
        <f>VLOOKUP(E368,Steuerung!$A$17:$F$500,6,FALSE)</f>
        <v>137.33333333333334</v>
      </c>
      <c r="K368" s="7">
        <f>VLOOKUP(F368,Steuerung!$A$17:$G$500,7,FALSE)</f>
        <v>5</v>
      </c>
      <c r="L368" s="7">
        <f>VLOOKUP(F368,Steuerung!$A$17:$H$500,8,FALSE)</f>
        <v>113</v>
      </c>
      <c r="M368" s="77">
        <f t="shared" si="66"/>
        <v>250.33333333333334</v>
      </c>
      <c r="N368" s="134">
        <f t="shared" si="67"/>
        <v>4596.12</v>
      </c>
      <c r="O368" s="134">
        <f t="shared" si="68"/>
        <v>2521.44</v>
      </c>
      <c r="P368" s="134">
        <f t="shared" si="69"/>
        <v>2074.6799999999998</v>
      </c>
      <c r="Q368" s="67">
        <f>VLOOKUP(E368,Steuerung!$A$17:$B$500,2,FALSE)</f>
        <v>0</v>
      </c>
      <c r="R368" s="67">
        <f>VLOOKUP(F368,Steuerung!$A$17:$B$500,2,FALSE)</f>
        <v>0</v>
      </c>
      <c r="S368" s="159">
        <f t="shared" si="71"/>
        <v>0</v>
      </c>
      <c r="T368" s="159">
        <f t="shared" si="72"/>
        <v>0</v>
      </c>
      <c r="U368" s="135" t="e">
        <f t="shared" si="73"/>
        <v>#DIV/0!</v>
      </c>
      <c r="V368" s="135" t="e">
        <f t="shared" si="74"/>
        <v>#DIV/0!</v>
      </c>
      <c r="W368" s="135" t="e">
        <f t="shared" si="70"/>
        <v>#DIV/0!</v>
      </c>
    </row>
    <row r="369" spans="1:23" ht="12.75" customHeight="1" x14ac:dyDescent="0.2">
      <c r="A369" s="131" t="s">
        <v>4385</v>
      </c>
      <c r="B369" s="123" t="s">
        <v>3074</v>
      </c>
      <c r="C369" s="123"/>
      <c r="D369" s="123" t="s">
        <v>1160</v>
      </c>
      <c r="E369" s="123" t="s">
        <v>237</v>
      </c>
      <c r="F369" s="123" t="s">
        <v>237</v>
      </c>
      <c r="G369" s="123" t="s">
        <v>1308</v>
      </c>
      <c r="H369" s="511">
        <v>11.88</v>
      </c>
      <c r="I369" s="7">
        <f>VLOOKUP(E369,Steuerung!$A$17:$E$500,5,FALSE)</f>
        <v>1</v>
      </c>
      <c r="J369" s="77">
        <f>VLOOKUP(E369,Steuerung!$A$17:$F$500,6,FALSE)</f>
        <v>29.166666666666657</v>
      </c>
      <c r="K369" s="7">
        <f>VLOOKUP(F369,Steuerung!$A$17:$G$500,7,FALSE)</f>
        <v>1</v>
      </c>
      <c r="L369" s="7">
        <f>VLOOKUP(F369,Steuerung!$A$17:$H$500,8,FALSE)</f>
        <v>23</v>
      </c>
      <c r="M369" s="77">
        <f t="shared" si="66"/>
        <v>52.166666666666657</v>
      </c>
      <c r="N369" s="134">
        <f t="shared" si="67"/>
        <v>619.7399999999999</v>
      </c>
      <c r="O369" s="134">
        <f t="shared" si="68"/>
        <v>346.49999999999989</v>
      </c>
      <c r="P369" s="134">
        <f t="shared" si="69"/>
        <v>273.24</v>
      </c>
      <c r="Q369" s="67">
        <f>VLOOKUP(E369,Steuerung!$A$17:$B$500,2,FALSE)</f>
        <v>0</v>
      </c>
      <c r="R369" s="67">
        <f>VLOOKUP(F369,Steuerung!$A$17:$B$500,2,FALSE)</f>
        <v>0</v>
      </c>
      <c r="S369" s="159">
        <f t="shared" si="71"/>
        <v>0</v>
      </c>
      <c r="T369" s="159">
        <f t="shared" si="72"/>
        <v>0</v>
      </c>
      <c r="U369" s="135" t="e">
        <f t="shared" si="73"/>
        <v>#DIV/0!</v>
      </c>
      <c r="V369" s="135" t="e">
        <f t="shared" si="74"/>
        <v>#DIV/0!</v>
      </c>
      <c r="W369" s="135" t="e">
        <f t="shared" si="70"/>
        <v>#DIV/0!</v>
      </c>
    </row>
    <row r="370" spans="1:23" ht="12.75" customHeight="1" x14ac:dyDescent="0.2">
      <c r="A370" s="131" t="s">
        <v>4386</v>
      </c>
      <c r="B370" s="123" t="s">
        <v>1159</v>
      </c>
      <c r="C370" s="123"/>
      <c r="D370" s="123" t="s">
        <v>1160</v>
      </c>
      <c r="E370" s="123" t="s">
        <v>243</v>
      </c>
      <c r="F370" s="123" t="s">
        <v>243</v>
      </c>
      <c r="G370" s="123" t="s">
        <v>1308</v>
      </c>
      <c r="H370" s="511">
        <v>38.39</v>
      </c>
      <c r="I370" s="7">
        <f>VLOOKUP(E370,Steuerung!$A$17:$E$500,5,FALSE)</f>
        <v>5</v>
      </c>
      <c r="J370" s="77">
        <f>VLOOKUP(E370,Steuerung!$A$17:$F$500,6,FALSE)</f>
        <v>137.33333333333334</v>
      </c>
      <c r="K370" s="7">
        <f>VLOOKUP(F370,Steuerung!$A$17:$G$500,7,FALSE)</f>
        <v>5</v>
      </c>
      <c r="L370" s="7">
        <f>VLOOKUP(F370,Steuerung!$A$17:$H$500,8,FALSE)</f>
        <v>113</v>
      </c>
      <c r="M370" s="77">
        <f t="shared" si="66"/>
        <v>250.33333333333334</v>
      </c>
      <c r="N370" s="134">
        <f t="shared" si="67"/>
        <v>9610.2966666666671</v>
      </c>
      <c r="O370" s="134">
        <f t="shared" si="68"/>
        <v>5272.2266666666674</v>
      </c>
      <c r="P370" s="134">
        <f t="shared" si="69"/>
        <v>4338.07</v>
      </c>
      <c r="Q370" s="67">
        <f>VLOOKUP(E370,Steuerung!$A$17:$B$500,2,FALSE)</f>
        <v>0</v>
      </c>
      <c r="R370" s="67">
        <f>VLOOKUP(F370,Steuerung!$A$17:$B$500,2,FALSE)</f>
        <v>0</v>
      </c>
      <c r="S370" s="159">
        <f t="shared" si="71"/>
        <v>0</v>
      </c>
      <c r="T370" s="159">
        <f t="shared" si="72"/>
        <v>0</v>
      </c>
      <c r="U370" s="135" t="e">
        <f t="shared" si="73"/>
        <v>#DIV/0!</v>
      </c>
      <c r="V370" s="135" t="e">
        <f t="shared" si="74"/>
        <v>#DIV/0!</v>
      </c>
      <c r="W370" s="135" t="e">
        <f t="shared" si="70"/>
        <v>#DIV/0!</v>
      </c>
    </row>
    <row r="371" spans="1:23" ht="12.75" customHeight="1" x14ac:dyDescent="0.2">
      <c r="A371" s="131" t="s">
        <v>4387</v>
      </c>
      <c r="B371" s="123" t="s">
        <v>852</v>
      </c>
      <c r="C371" s="123"/>
      <c r="D371" s="123" t="s">
        <v>853</v>
      </c>
      <c r="E371" s="123" t="s">
        <v>261</v>
      </c>
      <c r="F371" s="123" t="s">
        <v>261</v>
      </c>
      <c r="G371" s="123" t="s">
        <v>796</v>
      </c>
      <c r="H371" s="511">
        <v>43.07</v>
      </c>
      <c r="I371" s="7">
        <f>VLOOKUP(E371,Steuerung!$A$17:$E$500,5,FALSE)</f>
        <v>2</v>
      </c>
      <c r="J371" s="77">
        <f>VLOOKUP(E371,Steuerung!$A$17:$F$500,6,FALSE)</f>
        <v>58.333333333333329</v>
      </c>
      <c r="K371" s="7">
        <f>VLOOKUP(F371,Steuerung!$A$17:$G$500,7,FALSE)</f>
        <v>2</v>
      </c>
      <c r="L371" s="7">
        <f>VLOOKUP(F371,Steuerung!$A$17:$H$500,8,FALSE)</f>
        <v>46</v>
      </c>
      <c r="M371" s="77">
        <f t="shared" si="66"/>
        <v>104.33333333333333</v>
      </c>
      <c r="N371" s="134">
        <f t="shared" si="67"/>
        <v>4493.6366666666663</v>
      </c>
      <c r="O371" s="134">
        <f t="shared" si="68"/>
        <v>2512.4166666666665</v>
      </c>
      <c r="P371" s="134">
        <f t="shared" si="69"/>
        <v>1981.22</v>
      </c>
      <c r="Q371" s="67">
        <f>VLOOKUP(E371,Steuerung!$A$17:$B$500,2,FALSE)</f>
        <v>0</v>
      </c>
      <c r="R371" s="67">
        <f>VLOOKUP(F371,Steuerung!$A$17:$B$500,2,FALSE)</f>
        <v>0</v>
      </c>
      <c r="S371" s="159">
        <f t="shared" si="71"/>
        <v>0</v>
      </c>
      <c r="T371" s="159">
        <f t="shared" si="72"/>
        <v>0</v>
      </c>
      <c r="U371" s="135" t="e">
        <f t="shared" si="73"/>
        <v>#DIV/0!</v>
      </c>
      <c r="V371" s="135" t="e">
        <f t="shared" si="74"/>
        <v>#DIV/0!</v>
      </c>
      <c r="W371" s="135" t="e">
        <f t="shared" si="70"/>
        <v>#DIV/0!</v>
      </c>
    </row>
    <row r="372" spans="1:23" ht="12.75" customHeight="1" x14ac:dyDescent="0.2">
      <c r="A372" s="131" t="s">
        <v>4388</v>
      </c>
      <c r="B372" s="123" t="s">
        <v>852</v>
      </c>
      <c r="C372" s="123"/>
      <c r="D372" s="123" t="s">
        <v>853</v>
      </c>
      <c r="E372" s="123" t="s">
        <v>261</v>
      </c>
      <c r="F372" s="123" t="s">
        <v>261</v>
      </c>
      <c r="G372" s="123" t="s">
        <v>796</v>
      </c>
      <c r="H372" s="511">
        <v>15.71</v>
      </c>
      <c r="I372" s="7">
        <f>VLOOKUP(E372,Steuerung!$A$17:$E$500,5,FALSE)</f>
        <v>2</v>
      </c>
      <c r="J372" s="77">
        <f>VLOOKUP(E372,Steuerung!$A$17:$F$500,6,FALSE)</f>
        <v>58.333333333333329</v>
      </c>
      <c r="K372" s="7">
        <f>VLOOKUP(F372,Steuerung!$A$17:$G$500,7,FALSE)</f>
        <v>2</v>
      </c>
      <c r="L372" s="7">
        <f>VLOOKUP(F372,Steuerung!$A$17:$H$500,8,FALSE)</f>
        <v>46</v>
      </c>
      <c r="M372" s="77">
        <f t="shared" si="66"/>
        <v>104.33333333333333</v>
      </c>
      <c r="N372" s="134">
        <f t="shared" si="67"/>
        <v>1639.0766666666666</v>
      </c>
      <c r="O372" s="134">
        <f t="shared" si="68"/>
        <v>916.41666666666663</v>
      </c>
      <c r="P372" s="134">
        <f t="shared" si="69"/>
        <v>722.66000000000008</v>
      </c>
      <c r="Q372" s="67">
        <f>VLOOKUP(E372,Steuerung!$A$17:$B$500,2,FALSE)</f>
        <v>0</v>
      </c>
      <c r="R372" s="67">
        <f>VLOOKUP(F372,Steuerung!$A$17:$B$500,2,FALSE)</f>
        <v>0</v>
      </c>
      <c r="S372" s="159">
        <f t="shared" si="71"/>
        <v>0</v>
      </c>
      <c r="T372" s="159">
        <f t="shared" si="72"/>
        <v>0</v>
      </c>
      <c r="U372" s="135" t="e">
        <f t="shared" si="73"/>
        <v>#DIV/0!</v>
      </c>
      <c r="V372" s="135" t="e">
        <f t="shared" si="74"/>
        <v>#DIV/0!</v>
      </c>
      <c r="W372" s="135" t="e">
        <f t="shared" si="70"/>
        <v>#DIV/0!</v>
      </c>
    </row>
    <row r="373" spans="1:23" ht="12.75" customHeight="1" x14ac:dyDescent="0.2">
      <c r="A373" s="131" t="s">
        <v>4389</v>
      </c>
      <c r="B373" s="123" t="s">
        <v>852</v>
      </c>
      <c r="C373" s="123"/>
      <c r="D373" s="123" t="s">
        <v>853</v>
      </c>
      <c r="E373" s="123" t="s">
        <v>261</v>
      </c>
      <c r="F373" s="123" t="s">
        <v>261</v>
      </c>
      <c r="G373" s="123" t="s">
        <v>796</v>
      </c>
      <c r="H373" s="511">
        <v>15.96</v>
      </c>
      <c r="I373" s="7">
        <f>VLOOKUP(E373,Steuerung!$A$17:$E$500,5,FALSE)</f>
        <v>2</v>
      </c>
      <c r="J373" s="77">
        <f>VLOOKUP(E373,Steuerung!$A$17:$F$500,6,FALSE)</f>
        <v>58.333333333333329</v>
      </c>
      <c r="K373" s="7">
        <f>VLOOKUP(F373,Steuerung!$A$17:$G$500,7,FALSE)</f>
        <v>2</v>
      </c>
      <c r="L373" s="7">
        <f>VLOOKUP(F373,Steuerung!$A$17:$H$500,8,FALSE)</f>
        <v>46</v>
      </c>
      <c r="M373" s="77">
        <f t="shared" si="66"/>
        <v>104.33333333333333</v>
      </c>
      <c r="N373" s="134">
        <f t="shared" si="67"/>
        <v>1665.16</v>
      </c>
      <c r="O373" s="134">
        <f t="shared" si="68"/>
        <v>931</v>
      </c>
      <c r="P373" s="134">
        <f t="shared" si="69"/>
        <v>734.16000000000008</v>
      </c>
      <c r="Q373" s="67">
        <f>VLOOKUP(E373,Steuerung!$A$17:$B$500,2,FALSE)</f>
        <v>0</v>
      </c>
      <c r="R373" s="67">
        <f>VLOOKUP(F373,Steuerung!$A$17:$B$500,2,FALSE)</f>
        <v>0</v>
      </c>
      <c r="S373" s="159">
        <f t="shared" si="71"/>
        <v>0</v>
      </c>
      <c r="T373" s="159">
        <f t="shared" si="72"/>
        <v>0</v>
      </c>
      <c r="U373" s="135" t="e">
        <f t="shared" si="73"/>
        <v>#DIV/0!</v>
      </c>
      <c r="V373" s="135" t="e">
        <f t="shared" si="74"/>
        <v>#DIV/0!</v>
      </c>
      <c r="W373" s="135" t="e">
        <f t="shared" si="70"/>
        <v>#DIV/0!</v>
      </c>
    </row>
    <row r="374" spans="1:23" ht="12.75" customHeight="1" x14ac:dyDescent="0.2">
      <c r="A374" s="131" t="s">
        <v>4390</v>
      </c>
      <c r="B374" s="123" t="s">
        <v>794</v>
      </c>
      <c r="C374" s="123"/>
      <c r="D374" s="123" t="s">
        <v>795</v>
      </c>
      <c r="E374" s="123" t="s">
        <v>187</v>
      </c>
      <c r="F374" s="123" t="s">
        <v>187</v>
      </c>
      <c r="G374" s="123" t="s">
        <v>1308</v>
      </c>
      <c r="H374" s="511">
        <v>55.03</v>
      </c>
      <c r="I374" s="7">
        <f>VLOOKUP(E374,Steuerung!$A$17:$E$500,5,FALSE)</f>
        <v>2</v>
      </c>
      <c r="J374" s="77">
        <f>VLOOKUP(E374,Steuerung!$A$17:$F$500,6,FALSE)</f>
        <v>58.333333333333329</v>
      </c>
      <c r="K374" s="7">
        <f>VLOOKUP(F374,Steuerung!$A$17:$G$500,7,FALSE)</f>
        <v>2</v>
      </c>
      <c r="L374" s="7">
        <f>VLOOKUP(F374,Steuerung!$A$17:$H$500,8,FALSE)</f>
        <v>46</v>
      </c>
      <c r="M374" s="77">
        <f t="shared" si="66"/>
        <v>104.33333333333333</v>
      </c>
      <c r="N374" s="134">
        <f t="shared" si="67"/>
        <v>5741.4633333333331</v>
      </c>
      <c r="O374" s="134">
        <f t="shared" si="68"/>
        <v>3210.083333333333</v>
      </c>
      <c r="P374" s="134">
        <f t="shared" si="69"/>
        <v>2531.38</v>
      </c>
      <c r="Q374" s="67">
        <f>VLOOKUP(E374,Steuerung!$A$17:$B$500,2,FALSE)</f>
        <v>0</v>
      </c>
      <c r="R374" s="67">
        <f>VLOOKUP(F374,Steuerung!$A$17:$B$500,2,FALSE)</f>
        <v>0</v>
      </c>
      <c r="S374" s="159">
        <f t="shared" si="71"/>
        <v>0</v>
      </c>
      <c r="T374" s="159">
        <f t="shared" si="72"/>
        <v>0</v>
      </c>
      <c r="U374" s="135" t="e">
        <f t="shared" si="73"/>
        <v>#DIV/0!</v>
      </c>
      <c r="V374" s="135" t="e">
        <f t="shared" si="74"/>
        <v>#DIV/0!</v>
      </c>
      <c r="W374" s="135" t="e">
        <f t="shared" si="70"/>
        <v>#DIV/0!</v>
      </c>
    </row>
    <row r="375" spans="1:23" ht="12.75" customHeight="1" x14ac:dyDescent="0.2">
      <c r="A375" s="131" t="s">
        <v>4391</v>
      </c>
      <c r="B375" s="123" t="s">
        <v>1159</v>
      </c>
      <c r="C375" s="123"/>
      <c r="D375" s="123" t="s">
        <v>1160</v>
      </c>
      <c r="E375" s="123" t="s">
        <v>239</v>
      </c>
      <c r="F375" s="123" t="s">
        <v>239</v>
      </c>
      <c r="G375" s="123" t="s">
        <v>1308</v>
      </c>
      <c r="H375" s="511">
        <v>18.600000000000001</v>
      </c>
      <c r="I375" s="7">
        <f>VLOOKUP(E375,Steuerung!$A$17:$E$500,5,FALSE)</f>
        <v>2</v>
      </c>
      <c r="J375" s="77">
        <f>VLOOKUP(E375,Steuerung!$A$17:$F$500,6,FALSE)</f>
        <v>58.333333333333329</v>
      </c>
      <c r="K375" s="7">
        <f>VLOOKUP(F375,Steuerung!$A$17:$G$500,7,FALSE)</f>
        <v>2</v>
      </c>
      <c r="L375" s="7">
        <f>VLOOKUP(F375,Steuerung!$A$17:$H$500,8,FALSE)</f>
        <v>46</v>
      </c>
      <c r="M375" s="77">
        <f t="shared" si="66"/>
        <v>104.33333333333333</v>
      </c>
      <c r="N375" s="134">
        <f t="shared" si="67"/>
        <v>1940.6000000000001</v>
      </c>
      <c r="O375" s="134">
        <f t="shared" si="68"/>
        <v>1085</v>
      </c>
      <c r="P375" s="134">
        <f t="shared" si="69"/>
        <v>855.6</v>
      </c>
      <c r="Q375" s="67">
        <f>VLOOKUP(E375,Steuerung!$A$17:$B$500,2,FALSE)</f>
        <v>0</v>
      </c>
      <c r="R375" s="67">
        <f>VLOOKUP(F375,Steuerung!$A$17:$B$500,2,FALSE)</f>
        <v>0</v>
      </c>
      <c r="S375" s="159">
        <f t="shared" si="71"/>
        <v>0</v>
      </c>
      <c r="T375" s="159">
        <f t="shared" si="72"/>
        <v>0</v>
      </c>
      <c r="U375" s="135" t="e">
        <f t="shared" si="73"/>
        <v>#DIV/0!</v>
      </c>
      <c r="V375" s="135" t="e">
        <f t="shared" si="74"/>
        <v>#DIV/0!</v>
      </c>
      <c r="W375" s="135" t="e">
        <f t="shared" si="70"/>
        <v>#DIV/0!</v>
      </c>
    </row>
    <row r="376" spans="1:23" ht="12.75" customHeight="1" x14ac:dyDescent="0.2">
      <c r="A376" s="131" t="s">
        <v>4392</v>
      </c>
      <c r="B376" s="123" t="s">
        <v>1159</v>
      </c>
      <c r="C376" s="123"/>
      <c r="D376" s="123" t="s">
        <v>1160</v>
      </c>
      <c r="E376" s="123" t="s">
        <v>243</v>
      </c>
      <c r="F376" s="123" t="s">
        <v>243</v>
      </c>
      <c r="G376" s="123" t="s">
        <v>1308</v>
      </c>
      <c r="H376" s="511">
        <v>19.78</v>
      </c>
      <c r="I376" s="7">
        <f>VLOOKUP(E376,Steuerung!$A$17:$E$500,5,FALSE)</f>
        <v>5</v>
      </c>
      <c r="J376" s="77">
        <f>VLOOKUP(E376,Steuerung!$A$17:$F$500,6,FALSE)</f>
        <v>137.33333333333334</v>
      </c>
      <c r="K376" s="7">
        <f>VLOOKUP(F376,Steuerung!$A$17:$G$500,7,FALSE)</f>
        <v>5</v>
      </c>
      <c r="L376" s="7">
        <f>VLOOKUP(F376,Steuerung!$A$17:$H$500,8,FALSE)</f>
        <v>113</v>
      </c>
      <c r="M376" s="77">
        <f t="shared" si="66"/>
        <v>250.33333333333334</v>
      </c>
      <c r="N376" s="134">
        <f t="shared" si="67"/>
        <v>4951.5933333333342</v>
      </c>
      <c r="O376" s="134">
        <f t="shared" si="68"/>
        <v>2716.4533333333338</v>
      </c>
      <c r="P376" s="134">
        <f t="shared" si="69"/>
        <v>2235.1400000000003</v>
      </c>
      <c r="Q376" s="67">
        <f>VLOOKUP(E376,Steuerung!$A$17:$B$500,2,FALSE)</f>
        <v>0</v>
      </c>
      <c r="R376" s="67">
        <f>VLOOKUP(F376,Steuerung!$A$17:$B$500,2,FALSE)</f>
        <v>0</v>
      </c>
      <c r="S376" s="159">
        <f t="shared" si="71"/>
        <v>0</v>
      </c>
      <c r="T376" s="159">
        <f t="shared" si="72"/>
        <v>0</v>
      </c>
      <c r="U376" s="135" t="e">
        <f t="shared" si="73"/>
        <v>#DIV/0!</v>
      </c>
      <c r="V376" s="135" t="e">
        <f t="shared" si="74"/>
        <v>#DIV/0!</v>
      </c>
      <c r="W376" s="135" t="e">
        <f t="shared" si="70"/>
        <v>#DIV/0!</v>
      </c>
    </row>
    <row r="377" spans="1:23" ht="12.75" customHeight="1" x14ac:dyDescent="0.2">
      <c r="A377" s="131" t="s">
        <v>4393</v>
      </c>
      <c r="B377" s="123" t="s">
        <v>1159</v>
      </c>
      <c r="C377" s="123"/>
      <c r="D377" s="123" t="s">
        <v>1160</v>
      </c>
      <c r="E377" s="123" t="s">
        <v>243</v>
      </c>
      <c r="F377" s="123" t="s">
        <v>243</v>
      </c>
      <c r="G377" s="123" t="s">
        <v>1308</v>
      </c>
      <c r="H377" s="511">
        <v>39</v>
      </c>
      <c r="I377" s="7">
        <f>VLOOKUP(E377,Steuerung!$A$17:$E$500,5,FALSE)</f>
        <v>5</v>
      </c>
      <c r="J377" s="77">
        <f>VLOOKUP(E377,Steuerung!$A$17:$F$500,6,FALSE)</f>
        <v>137.33333333333334</v>
      </c>
      <c r="K377" s="7">
        <f>VLOOKUP(F377,Steuerung!$A$17:$G$500,7,FALSE)</f>
        <v>5</v>
      </c>
      <c r="L377" s="7">
        <f>VLOOKUP(F377,Steuerung!$A$17:$H$500,8,FALSE)</f>
        <v>113</v>
      </c>
      <c r="M377" s="77">
        <f t="shared" si="66"/>
        <v>250.33333333333334</v>
      </c>
      <c r="N377" s="134">
        <f t="shared" si="67"/>
        <v>9763</v>
      </c>
      <c r="O377" s="134">
        <f t="shared" si="68"/>
        <v>5356</v>
      </c>
      <c r="P377" s="134">
        <f t="shared" si="69"/>
        <v>4407</v>
      </c>
      <c r="Q377" s="67">
        <f>VLOOKUP(E377,Steuerung!$A$17:$B$500,2,FALSE)</f>
        <v>0</v>
      </c>
      <c r="R377" s="67">
        <f>VLOOKUP(F377,Steuerung!$A$17:$B$500,2,FALSE)</f>
        <v>0</v>
      </c>
      <c r="S377" s="159">
        <f t="shared" si="71"/>
        <v>0</v>
      </c>
      <c r="T377" s="159">
        <f t="shared" si="72"/>
        <v>0</v>
      </c>
      <c r="U377" s="135" t="e">
        <f t="shared" si="73"/>
        <v>#DIV/0!</v>
      </c>
      <c r="V377" s="135" t="e">
        <f t="shared" si="74"/>
        <v>#DIV/0!</v>
      </c>
      <c r="W377" s="135" t="e">
        <f t="shared" si="70"/>
        <v>#DIV/0!</v>
      </c>
    </row>
    <row r="378" spans="1:23" ht="12.75" customHeight="1" x14ac:dyDescent="0.2">
      <c r="A378" s="131" t="s">
        <v>4394</v>
      </c>
      <c r="B378" s="123" t="s">
        <v>1159</v>
      </c>
      <c r="C378" s="123"/>
      <c r="D378" s="123" t="s">
        <v>1160</v>
      </c>
      <c r="E378" s="123" t="s">
        <v>243</v>
      </c>
      <c r="F378" s="123" t="s">
        <v>243</v>
      </c>
      <c r="G378" s="123" t="s">
        <v>1308</v>
      </c>
      <c r="H378" s="511">
        <v>19.41</v>
      </c>
      <c r="I378" s="7">
        <f>VLOOKUP(E378,Steuerung!$A$17:$E$500,5,FALSE)</f>
        <v>5</v>
      </c>
      <c r="J378" s="77">
        <f>VLOOKUP(E378,Steuerung!$A$17:$F$500,6,FALSE)</f>
        <v>137.33333333333334</v>
      </c>
      <c r="K378" s="7">
        <f>VLOOKUP(F378,Steuerung!$A$17:$G$500,7,FALSE)</f>
        <v>5</v>
      </c>
      <c r="L378" s="7">
        <f>VLOOKUP(F378,Steuerung!$A$17:$H$500,8,FALSE)</f>
        <v>113</v>
      </c>
      <c r="M378" s="77">
        <f t="shared" si="66"/>
        <v>250.33333333333334</v>
      </c>
      <c r="N378" s="134">
        <f t="shared" si="67"/>
        <v>4858.97</v>
      </c>
      <c r="O378" s="134">
        <f t="shared" si="68"/>
        <v>2665.6400000000003</v>
      </c>
      <c r="P378" s="134">
        <f t="shared" si="69"/>
        <v>2193.33</v>
      </c>
      <c r="Q378" s="67">
        <f>VLOOKUP(E378,Steuerung!$A$17:$B$500,2,FALSE)</f>
        <v>0</v>
      </c>
      <c r="R378" s="67">
        <f>VLOOKUP(F378,Steuerung!$A$17:$B$500,2,FALSE)</f>
        <v>0</v>
      </c>
      <c r="S378" s="159">
        <f t="shared" si="71"/>
        <v>0</v>
      </c>
      <c r="T378" s="159">
        <f t="shared" si="72"/>
        <v>0</v>
      </c>
      <c r="U378" s="135" t="e">
        <f t="shared" si="73"/>
        <v>#DIV/0!</v>
      </c>
      <c r="V378" s="135" t="e">
        <f t="shared" si="74"/>
        <v>#DIV/0!</v>
      </c>
      <c r="W378" s="135" t="e">
        <f t="shared" si="70"/>
        <v>#DIV/0!</v>
      </c>
    </row>
    <row r="379" spans="1:23" ht="12.75" customHeight="1" x14ac:dyDescent="0.2">
      <c r="A379" s="131" t="s">
        <v>4395</v>
      </c>
      <c r="B379" s="132" t="s">
        <v>4396</v>
      </c>
      <c r="C379" s="132"/>
      <c r="D379" s="131" t="s">
        <v>1160</v>
      </c>
      <c r="E379" s="123" t="s">
        <v>243</v>
      </c>
      <c r="F379" s="123" t="s">
        <v>243</v>
      </c>
      <c r="G379" s="132" t="s">
        <v>822</v>
      </c>
      <c r="H379" s="132">
        <v>11.68</v>
      </c>
      <c r="I379" s="7">
        <f>VLOOKUP(E379,Steuerung!$A$17:$E$500,5,FALSE)</f>
        <v>5</v>
      </c>
      <c r="J379" s="77">
        <f>VLOOKUP(E379,Steuerung!$A$17:$F$500,6,FALSE)</f>
        <v>137.33333333333334</v>
      </c>
      <c r="K379" s="7">
        <f>VLOOKUP(F379,Steuerung!$A$17:$G$500,7,FALSE)</f>
        <v>5</v>
      </c>
      <c r="L379" s="7">
        <f>VLOOKUP(F379,Steuerung!$A$17:$H$500,8,FALSE)</f>
        <v>113</v>
      </c>
      <c r="M379" s="77">
        <f t="shared" si="66"/>
        <v>250.33333333333334</v>
      </c>
      <c r="N379" s="134">
        <f t="shared" si="67"/>
        <v>2923.8933333333334</v>
      </c>
      <c r="O379" s="134">
        <f t="shared" si="68"/>
        <v>1604.0533333333335</v>
      </c>
      <c r="P379" s="134">
        <f t="shared" si="69"/>
        <v>1319.84</v>
      </c>
      <c r="Q379" s="67">
        <f>VLOOKUP(E379,Steuerung!$A$17:$B$500,2,FALSE)</f>
        <v>0</v>
      </c>
      <c r="R379" s="67">
        <f>VLOOKUP(F379,Steuerung!$A$17:$B$500,2,FALSE)</f>
        <v>0</v>
      </c>
      <c r="S379" s="159">
        <f t="shared" si="71"/>
        <v>0</v>
      </c>
      <c r="T379" s="159">
        <f t="shared" si="72"/>
        <v>0</v>
      </c>
      <c r="U379" s="135" t="e">
        <f t="shared" si="73"/>
        <v>#DIV/0!</v>
      </c>
      <c r="V379" s="135" t="e">
        <f t="shared" si="74"/>
        <v>#DIV/0!</v>
      </c>
      <c r="W379" s="135" t="e">
        <f t="shared" si="70"/>
        <v>#DIV/0!</v>
      </c>
    </row>
    <row r="380" spans="1:23" ht="12.75" customHeight="1" x14ac:dyDescent="0.2">
      <c r="A380" s="131" t="s">
        <v>4397</v>
      </c>
      <c r="B380" s="123" t="s">
        <v>1159</v>
      </c>
      <c r="C380" s="123"/>
      <c r="D380" s="123" t="s">
        <v>1160</v>
      </c>
      <c r="E380" s="123" t="s">
        <v>243</v>
      </c>
      <c r="F380" s="123" t="s">
        <v>243</v>
      </c>
      <c r="G380" s="123" t="s">
        <v>1308</v>
      </c>
      <c r="H380" s="511">
        <v>19.170000000000002</v>
      </c>
      <c r="I380" s="7">
        <f>VLOOKUP(E380,Steuerung!$A$17:$E$500,5,FALSE)</f>
        <v>5</v>
      </c>
      <c r="J380" s="77">
        <f>VLOOKUP(E380,Steuerung!$A$17:$F$500,6,FALSE)</f>
        <v>137.33333333333334</v>
      </c>
      <c r="K380" s="7">
        <f>VLOOKUP(F380,Steuerung!$A$17:$G$500,7,FALSE)</f>
        <v>5</v>
      </c>
      <c r="L380" s="7">
        <f>VLOOKUP(F380,Steuerung!$A$17:$H$500,8,FALSE)</f>
        <v>113</v>
      </c>
      <c r="M380" s="77">
        <f t="shared" si="66"/>
        <v>250.33333333333334</v>
      </c>
      <c r="N380" s="134">
        <f t="shared" si="67"/>
        <v>4798.8900000000003</v>
      </c>
      <c r="O380" s="134">
        <f t="shared" si="68"/>
        <v>2632.6800000000003</v>
      </c>
      <c r="P380" s="134">
        <f t="shared" si="69"/>
        <v>2166.21</v>
      </c>
      <c r="Q380" s="67">
        <f>VLOOKUP(E380,Steuerung!$A$17:$B$500,2,FALSE)</f>
        <v>0</v>
      </c>
      <c r="R380" s="67">
        <f>VLOOKUP(F380,Steuerung!$A$17:$B$500,2,FALSE)</f>
        <v>0</v>
      </c>
      <c r="S380" s="159">
        <f t="shared" si="71"/>
        <v>0</v>
      </c>
      <c r="T380" s="159">
        <f t="shared" si="72"/>
        <v>0</v>
      </c>
      <c r="U380" s="135" t="e">
        <f t="shared" ref="U380:U411" si="75">IF(J380&gt;0,O380/Q380*SVS_UHR,0)</f>
        <v>#DIV/0!</v>
      </c>
      <c r="V380" s="135" t="e">
        <f t="shared" ref="V380:V411" si="76">IF(K380&gt;0,P380/R380*SVS_UHR,0)</f>
        <v>#DIV/0!</v>
      </c>
      <c r="W380" s="135" t="e">
        <f t="shared" si="70"/>
        <v>#DIV/0!</v>
      </c>
    </row>
    <row r="381" spans="1:23" ht="12.75" customHeight="1" x14ac:dyDescent="0.2">
      <c r="A381" s="131" t="s">
        <v>4398</v>
      </c>
      <c r="B381" s="123" t="s">
        <v>4399</v>
      </c>
      <c r="C381" s="123"/>
      <c r="D381" s="123" t="s">
        <v>853</v>
      </c>
      <c r="E381" s="123" t="s">
        <v>259</v>
      </c>
      <c r="F381" s="123" t="s">
        <v>259</v>
      </c>
      <c r="G381" s="123" t="s">
        <v>796</v>
      </c>
      <c r="H381" s="511">
        <v>26.36</v>
      </c>
      <c r="I381" s="7">
        <f>VLOOKUP(E381,Steuerung!$A$17:$E$500,5,FALSE)</f>
        <v>1</v>
      </c>
      <c r="J381" s="77">
        <f>VLOOKUP(E381,Steuerung!$A$17:$F$500,6,FALSE)</f>
        <v>29.166666666666657</v>
      </c>
      <c r="K381" s="7">
        <f>VLOOKUP(F381,Steuerung!$A$17:$G$500,7,FALSE)</f>
        <v>1</v>
      </c>
      <c r="L381" s="7">
        <f>VLOOKUP(F381,Steuerung!$A$17:$H$500,8,FALSE)</f>
        <v>23</v>
      </c>
      <c r="M381" s="77">
        <f t="shared" si="66"/>
        <v>52.166666666666657</v>
      </c>
      <c r="N381" s="134">
        <f t="shared" si="67"/>
        <v>1375.113333333333</v>
      </c>
      <c r="O381" s="134">
        <f t="shared" si="68"/>
        <v>768.83333333333303</v>
      </c>
      <c r="P381" s="134">
        <f t="shared" si="69"/>
        <v>606.28</v>
      </c>
      <c r="Q381" s="67">
        <f>VLOOKUP(E381,Steuerung!$A$17:$B$500,2,FALSE)</f>
        <v>0</v>
      </c>
      <c r="R381" s="67">
        <f>VLOOKUP(F381,Steuerung!$A$17:$B$500,2,FALSE)</f>
        <v>0</v>
      </c>
      <c r="S381" s="159">
        <f t="shared" si="71"/>
        <v>0</v>
      </c>
      <c r="T381" s="159">
        <f t="shared" si="72"/>
        <v>0</v>
      </c>
      <c r="U381" s="135" t="e">
        <f t="shared" si="75"/>
        <v>#DIV/0!</v>
      </c>
      <c r="V381" s="135" t="e">
        <f t="shared" si="76"/>
        <v>#DIV/0!</v>
      </c>
      <c r="W381" s="135" t="e">
        <f t="shared" si="70"/>
        <v>#DIV/0!</v>
      </c>
    </row>
    <row r="382" spans="1:23" ht="12.75" customHeight="1" x14ac:dyDescent="0.2">
      <c r="A382" s="131" t="s">
        <v>4400</v>
      </c>
      <c r="B382" s="123" t="s">
        <v>794</v>
      </c>
      <c r="C382" s="123"/>
      <c r="D382" s="123" t="s">
        <v>795</v>
      </c>
      <c r="E382" s="123" t="s">
        <v>187</v>
      </c>
      <c r="F382" s="123" t="s">
        <v>187</v>
      </c>
      <c r="G382" s="123" t="s">
        <v>1308</v>
      </c>
      <c r="H382" s="511">
        <v>86.14</v>
      </c>
      <c r="I382" s="7">
        <f>VLOOKUP(E382,Steuerung!$A$17:$E$500,5,FALSE)</f>
        <v>2</v>
      </c>
      <c r="J382" s="77">
        <f>VLOOKUP(E382,Steuerung!$A$17:$F$500,6,FALSE)</f>
        <v>58.333333333333329</v>
      </c>
      <c r="K382" s="7">
        <f>VLOOKUP(F382,Steuerung!$A$17:$G$500,7,FALSE)</f>
        <v>2</v>
      </c>
      <c r="L382" s="7">
        <f>VLOOKUP(F382,Steuerung!$A$17:$H$500,8,FALSE)</f>
        <v>46</v>
      </c>
      <c r="M382" s="77">
        <f t="shared" si="66"/>
        <v>104.33333333333333</v>
      </c>
      <c r="N382" s="134">
        <f t="shared" si="67"/>
        <v>8987.2733333333326</v>
      </c>
      <c r="O382" s="134">
        <f t="shared" si="68"/>
        <v>5024.833333333333</v>
      </c>
      <c r="P382" s="134">
        <f t="shared" si="69"/>
        <v>3962.44</v>
      </c>
      <c r="Q382" s="67">
        <f>VLOOKUP(E382,Steuerung!$A$17:$B$500,2,FALSE)</f>
        <v>0</v>
      </c>
      <c r="R382" s="67">
        <f>VLOOKUP(F382,Steuerung!$A$17:$B$500,2,FALSE)</f>
        <v>0</v>
      </c>
      <c r="S382" s="159">
        <f t="shared" si="71"/>
        <v>0</v>
      </c>
      <c r="T382" s="159">
        <f t="shared" si="72"/>
        <v>0</v>
      </c>
      <c r="U382" s="135" t="e">
        <f t="shared" si="75"/>
        <v>#DIV/0!</v>
      </c>
      <c r="V382" s="135" t="e">
        <f t="shared" si="76"/>
        <v>#DIV/0!</v>
      </c>
      <c r="W382" s="135" t="e">
        <f t="shared" si="70"/>
        <v>#DIV/0!</v>
      </c>
    </row>
    <row r="383" spans="1:23" ht="12.75" customHeight="1" x14ac:dyDescent="0.2">
      <c r="A383" s="131" t="s">
        <v>4401</v>
      </c>
      <c r="B383" s="123" t="s">
        <v>852</v>
      </c>
      <c r="C383" s="123"/>
      <c r="D383" s="123" t="s">
        <v>853</v>
      </c>
      <c r="E383" s="123" t="s">
        <v>261</v>
      </c>
      <c r="F383" s="123" t="s">
        <v>261</v>
      </c>
      <c r="G383" s="123" t="s">
        <v>1308</v>
      </c>
      <c r="H383" s="511">
        <v>43.07</v>
      </c>
      <c r="I383" s="7">
        <f>VLOOKUP(E383,Steuerung!$A$17:$E$500,5,FALSE)</f>
        <v>2</v>
      </c>
      <c r="J383" s="77">
        <f>VLOOKUP(E383,Steuerung!$A$17:$F$500,6,FALSE)</f>
        <v>58.333333333333329</v>
      </c>
      <c r="K383" s="7">
        <f>VLOOKUP(F383,Steuerung!$A$17:$G$500,7,FALSE)</f>
        <v>2</v>
      </c>
      <c r="L383" s="7">
        <f>VLOOKUP(F383,Steuerung!$A$17:$H$500,8,FALSE)</f>
        <v>46</v>
      </c>
      <c r="M383" s="77">
        <f t="shared" si="66"/>
        <v>104.33333333333333</v>
      </c>
      <c r="N383" s="134">
        <f t="shared" si="67"/>
        <v>4493.6366666666663</v>
      </c>
      <c r="O383" s="134">
        <f t="shared" si="68"/>
        <v>2512.4166666666665</v>
      </c>
      <c r="P383" s="134">
        <f t="shared" si="69"/>
        <v>1981.22</v>
      </c>
      <c r="Q383" s="67">
        <f>VLOOKUP(E383,Steuerung!$A$17:$B$500,2,FALSE)</f>
        <v>0</v>
      </c>
      <c r="R383" s="67">
        <f>VLOOKUP(F383,Steuerung!$A$17:$B$500,2,FALSE)</f>
        <v>0</v>
      </c>
      <c r="S383" s="159">
        <f t="shared" si="71"/>
        <v>0</v>
      </c>
      <c r="T383" s="159">
        <f t="shared" si="72"/>
        <v>0</v>
      </c>
      <c r="U383" s="135" t="e">
        <f t="shared" si="75"/>
        <v>#DIV/0!</v>
      </c>
      <c r="V383" s="135" t="e">
        <f t="shared" si="76"/>
        <v>#DIV/0!</v>
      </c>
      <c r="W383" s="135" t="e">
        <f t="shared" si="70"/>
        <v>#DIV/0!</v>
      </c>
    </row>
    <row r="384" spans="1:23" ht="12.75" customHeight="1" x14ac:dyDescent="0.2">
      <c r="A384" s="131" t="s">
        <v>4402</v>
      </c>
      <c r="B384" s="123" t="s">
        <v>852</v>
      </c>
      <c r="C384" s="123"/>
      <c r="D384" s="123" t="s">
        <v>853</v>
      </c>
      <c r="E384" s="123" t="s">
        <v>261</v>
      </c>
      <c r="F384" s="123" t="s">
        <v>261</v>
      </c>
      <c r="G384" s="123" t="s">
        <v>1308</v>
      </c>
      <c r="H384" s="511">
        <v>21.18</v>
      </c>
      <c r="I384" s="7">
        <f>VLOOKUP(E384,Steuerung!$A$17:$E$500,5,FALSE)</f>
        <v>2</v>
      </c>
      <c r="J384" s="77">
        <f>VLOOKUP(E384,Steuerung!$A$17:$F$500,6,FALSE)</f>
        <v>58.333333333333329</v>
      </c>
      <c r="K384" s="7">
        <f>VLOOKUP(F384,Steuerung!$A$17:$G$500,7,FALSE)</f>
        <v>2</v>
      </c>
      <c r="L384" s="7">
        <f>VLOOKUP(F384,Steuerung!$A$17:$H$500,8,FALSE)</f>
        <v>46</v>
      </c>
      <c r="M384" s="77">
        <f t="shared" si="66"/>
        <v>104.33333333333333</v>
      </c>
      <c r="N384" s="134">
        <f t="shared" si="67"/>
        <v>2209.7799999999997</v>
      </c>
      <c r="O384" s="134">
        <f t="shared" si="68"/>
        <v>1235.4999999999998</v>
      </c>
      <c r="P384" s="134">
        <f t="shared" si="69"/>
        <v>974.28</v>
      </c>
      <c r="Q384" s="67">
        <f>VLOOKUP(E384,Steuerung!$A$17:$B$500,2,FALSE)</f>
        <v>0</v>
      </c>
      <c r="R384" s="67">
        <f>VLOOKUP(F384,Steuerung!$A$17:$B$500,2,FALSE)</f>
        <v>0</v>
      </c>
      <c r="S384" s="159">
        <f t="shared" si="71"/>
        <v>0</v>
      </c>
      <c r="T384" s="159">
        <f t="shared" si="72"/>
        <v>0</v>
      </c>
      <c r="U384" s="135" t="e">
        <f t="shared" si="75"/>
        <v>#DIV/0!</v>
      </c>
      <c r="V384" s="135" t="e">
        <f t="shared" si="76"/>
        <v>#DIV/0!</v>
      </c>
      <c r="W384" s="135" t="e">
        <f t="shared" si="70"/>
        <v>#DIV/0!</v>
      </c>
    </row>
    <row r="385" spans="1:23" ht="12.75" customHeight="1" x14ac:dyDescent="0.2">
      <c r="A385" s="131" t="s">
        <v>4403</v>
      </c>
      <c r="B385" s="123" t="s">
        <v>1159</v>
      </c>
      <c r="C385" s="123"/>
      <c r="D385" s="123" t="s">
        <v>1160</v>
      </c>
      <c r="E385" s="123" t="s">
        <v>239</v>
      </c>
      <c r="F385" s="123" t="s">
        <v>239</v>
      </c>
      <c r="G385" s="123" t="s">
        <v>1308</v>
      </c>
      <c r="H385" s="511">
        <v>43.18</v>
      </c>
      <c r="I385" s="7">
        <f>VLOOKUP(E385,Steuerung!$A$17:$E$500,5,FALSE)</f>
        <v>2</v>
      </c>
      <c r="J385" s="77">
        <f>VLOOKUP(E385,Steuerung!$A$17:$F$500,6,FALSE)</f>
        <v>58.333333333333329</v>
      </c>
      <c r="K385" s="7">
        <f>VLOOKUP(F385,Steuerung!$A$17:$G$500,7,FALSE)</f>
        <v>2</v>
      </c>
      <c r="L385" s="7">
        <f>VLOOKUP(F385,Steuerung!$A$17:$H$500,8,FALSE)</f>
        <v>46</v>
      </c>
      <c r="M385" s="77">
        <f t="shared" si="66"/>
        <v>104.33333333333333</v>
      </c>
      <c r="N385" s="134">
        <f t="shared" si="67"/>
        <v>4505.1133333333328</v>
      </c>
      <c r="O385" s="134">
        <f t="shared" si="68"/>
        <v>2518.833333333333</v>
      </c>
      <c r="P385" s="134">
        <f t="shared" si="69"/>
        <v>1986.28</v>
      </c>
      <c r="Q385" s="67">
        <f>VLOOKUP(E385,Steuerung!$A$17:$B$500,2,FALSE)</f>
        <v>0</v>
      </c>
      <c r="R385" s="67">
        <f>VLOOKUP(F385,Steuerung!$A$17:$B$500,2,FALSE)</f>
        <v>0</v>
      </c>
      <c r="S385" s="159">
        <f t="shared" si="71"/>
        <v>0</v>
      </c>
      <c r="T385" s="159">
        <f t="shared" si="72"/>
        <v>0</v>
      </c>
      <c r="U385" s="135" t="e">
        <f t="shared" si="75"/>
        <v>#DIV/0!</v>
      </c>
      <c r="V385" s="135" t="e">
        <f t="shared" si="76"/>
        <v>#DIV/0!</v>
      </c>
      <c r="W385" s="135" t="e">
        <f t="shared" si="70"/>
        <v>#DIV/0!</v>
      </c>
    </row>
    <row r="386" spans="1:23" ht="12.75" customHeight="1" x14ac:dyDescent="0.2">
      <c r="A386" s="131" t="s">
        <v>4404</v>
      </c>
      <c r="B386" s="123" t="s">
        <v>1159</v>
      </c>
      <c r="C386" s="123"/>
      <c r="D386" s="123" t="s">
        <v>1160</v>
      </c>
      <c r="E386" s="123" t="s">
        <v>745</v>
      </c>
      <c r="F386" s="123" t="s">
        <v>745</v>
      </c>
      <c r="G386" s="123" t="s">
        <v>796</v>
      </c>
      <c r="H386" s="511">
        <v>9.7799999999999994</v>
      </c>
      <c r="I386" s="7">
        <f>VLOOKUP(E386,Steuerung!$A$17:$E$500,5,FALSE)</f>
        <v>2</v>
      </c>
      <c r="J386" s="77">
        <f>VLOOKUP(E386,Steuerung!$A$17:$F$500,6,FALSE)</f>
        <v>58.333333333333329</v>
      </c>
      <c r="K386" s="7">
        <f>VLOOKUP(F386,Steuerung!$A$17:$G$500,7,FALSE)</f>
        <v>2</v>
      </c>
      <c r="L386" s="7">
        <f>VLOOKUP(F386,Steuerung!$A$17:$H$500,8,FALSE)</f>
        <v>46</v>
      </c>
      <c r="M386" s="77">
        <f t="shared" si="66"/>
        <v>104.33333333333333</v>
      </c>
      <c r="N386" s="134">
        <f t="shared" si="67"/>
        <v>1020.3799999999999</v>
      </c>
      <c r="O386" s="134">
        <f t="shared" si="68"/>
        <v>570.49999999999989</v>
      </c>
      <c r="P386" s="134">
        <f t="shared" si="69"/>
        <v>449.88</v>
      </c>
      <c r="Q386" s="67">
        <f>VLOOKUP(E386,Steuerung!$A$17:$B$500,2,FALSE)</f>
        <v>0</v>
      </c>
      <c r="R386" s="67">
        <f>VLOOKUP(F386,Steuerung!$A$17:$B$500,2,FALSE)</f>
        <v>0</v>
      </c>
      <c r="S386" s="159">
        <f t="shared" si="71"/>
        <v>0</v>
      </c>
      <c r="T386" s="159">
        <f t="shared" si="72"/>
        <v>0</v>
      </c>
      <c r="U386" s="135" t="e">
        <f t="shared" si="75"/>
        <v>#DIV/0!</v>
      </c>
      <c r="V386" s="135" t="e">
        <f t="shared" si="76"/>
        <v>#DIV/0!</v>
      </c>
      <c r="W386" s="135" t="e">
        <f t="shared" si="70"/>
        <v>#DIV/0!</v>
      </c>
    </row>
    <row r="387" spans="1:23" ht="12.75" customHeight="1" x14ac:dyDescent="0.2">
      <c r="A387" s="131" t="s">
        <v>4405</v>
      </c>
      <c r="B387" s="123" t="s">
        <v>852</v>
      </c>
      <c r="C387" s="123"/>
      <c r="D387" s="123" t="s">
        <v>853</v>
      </c>
      <c r="E387" s="123" t="s">
        <v>260</v>
      </c>
      <c r="F387" s="123" t="s">
        <v>260</v>
      </c>
      <c r="G387" s="123" t="s">
        <v>1308</v>
      </c>
      <c r="H387" s="511">
        <v>15.96</v>
      </c>
      <c r="I387" s="7">
        <f>VLOOKUP(E387,Steuerung!$A$17:$E$500,5,FALSE)</f>
        <v>2</v>
      </c>
      <c r="J387" s="77">
        <f>VLOOKUP(E387,Steuerung!$A$17:$F$500,6,FALSE)</f>
        <v>58.333333333333329</v>
      </c>
      <c r="K387" s="7">
        <f>VLOOKUP(F387,Steuerung!$A$17:$G$500,7,FALSE)</f>
        <v>2</v>
      </c>
      <c r="L387" s="7">
        <f>VLOOKUP(F387,Steuerung!$A$17:$H$500,8,FALSE)</f>
        <v>46</v>
      </c>
      <c r="M387" s="77">
        <f t="shared" si="66"/>
        <v>104.33333333333333</v>
      </c>
      <c r="N387" s="134">
        <f t="shared" si="67"/>
        <v>1665.16</v>
      </c>
      <c r="O387" s="134">
        <f t="shared" si="68"/>
        <v>931</v>
      </c>
      <c r="P387" s="134">
        <f t="shared" si="69"/>
        <v>734.16000000000008</v>
      </c>
      <c r="Q387" s="67">
        <f>VLOOKUP(E387,Steuerung!$A$17:$B$500,2,FALSE)</f>
        <v>0</v>
      </c>
      <c r="R387" s="67">
        <f>VLOOKUP(F387,Steuerung!$A$17:$B$500,2,FALSE)</f>
        <v>0</v>
      </c>
      <c r="S387" s="159">
        <f t="shared" si="71"/>
        <v>0</v>
      </c>
      <c r="T387" s="159">
        <f t="shared" si="72"/>
        <v>0</v>
      </c>
      <c r="U387" s="135" t="e">
        <f t="shared" si="75"/>
        <v>#DIV/0!</v>
      </c>
      <c r="V387" s="135" t="e">
        <f t="shared" si="76"/>
        <v>#DIV/0!</v>
      </c>
      <c r="W387" s="135" t="e">
        <f t="shared" si="70"/>
        <v>#DIV/0!</v>
      </c>
    </row>
    <row r="388" spans="1:23" ht="12.75" customHeight="1" x14ac:dyDescent="0.2">
      <c r="A388" s="131" t="s">
        <v>4406</v>
      </c>
      <c r="B388" s="123" t="s">
        <v>4407</v>
      </c>
      <c r="C388" s="123"/>
      <c r="D388" s="123" t="s">
        <v>1160</v>
      </c>
      <c r="E388" s="123" t="s">
        <v>239</v>
      </c>
      <c r="F388" s="123" t="s">
        <v>239</v>
      </c>
      <c r="G388" s="123" t="s">
        <v>1308</v>
      </c>
      <c r="H388" s="511">
        <v>53.64</v>
      </c>
      <c r="I388" s="7">
        <f>VLOOKUP(E388,Steuerung!$A$17:$E$500,5,FALSE)</f>
        <v>2</v>
      </c>
      <c r="J388" s="77">
        <f>VLOOKUP(E388,Steuerung!$A$17:$F$500,6,FALSE)</f>
        <v>58.333333333333329</v>
      </c>
      <c r="K388" s="7">
        <f>VLOOKUP(F388,Steuerung!$A$17:$G$500,7,FALSE)</f>
        <v>2</v>
      </c>
      <c r="L388" s="7">
        <f>VLOOKUP(F388,Steuerung!$A$17:$H$500,8,FALSE)</f>
        <v>46</v>
      </c>
      <c r="M388" s="77">
        <f t="shared" si="66"/>
        <v>104.33333333333333</v>
      </c>
      <c r="N388" s="134">
        <f t="shared" si="67"/>
        <v>5596.44</v>
      </c>
      <c r="O388" s="134">
        <f t="shared" si="68"/>
        <v>3129</v>
      </c>
      <c r="P388" s="134">
        <f t="shared" si="69"/>
        <v>2467.44</v>
      </c>
      <c r="Q388" s="67">
        <f>VLOOKUP(E388,Steuerung!$A$17:$B$500,2,FALSE)</f>
        <v>0</v>
      </c>
      <c r="R388" s="67">
        <f>VLOOKUP(F388,Steuerung!$A$17:$B$500,2,FALSE)</f>
        <v>0</v>
      </c>
      <c r="S388" s="159">
        <f t="shared" si="71"/>
        <v>0</v>
      </c>
      <c r="T388" s="159">
        <f t="shared" si="72"/>
        <v>0</v>
      </c>
      <c r="U388" s="135" t="e">
        <f t="shared" si="75"/>
        <v>#DIV/0!</v>
      </c>
      <c r="V388" s="135" t="e">
        <f t="shared" si="76"/>
        <v>#DIV/0!</v>
      </c>
      <c r="W388" s="135" t="e">
        <f t="shared" si="70"/>
        <v>#DIV/0!</v>
      </c>
    </row>
    <row r="389" spans="1:23" ht="12.75" customHeight="1" x14ac:dyDescent="0.2">
      <c r="A389" s="131" t="s">
        <v>4408</v>
      </c>
      <c r="B389" s="123" t="s">
        <v>852</v>
      </c>
      <c r="C389" s="123"/>
      <c r="D389" s="123" t="s">
        <v>853</v>
      </c>
      <c r="E389" s="123" t="s">
        <v>260</v>
      </c>
      <c r="F389" s="123" t="s">
        <v>260</v>
      </c>
      <c r="G389" s="123" t="s">
        <v>1308</v>
      </c>
      <c r="H389" s="511">
        <v>15.71</v>
      </c>
      <c r="I389" s="7">
        <f>VLOOKUP(E389,Steuerung!$A$17:$E$500,5,FALSE)</f>
        <v>2</v>
      </c>
      <c r="J389" s="77">
        <f>VLOOKUP(E389,Steuerung!$A$17:$F$500,6,FALSE)</f>
        <v>58.333333333333329</v>
      </c>
      <c r="K389" s="7">
        <f>VLOOKUP(F389,Steuerung!$A$17:$G$500,7,FALSE)</f>
        <v>2</v>
      </c>
      <c r="L389" s="7">
        <f>VLOOKUP(F389,Steuerung!$A$17:$H$500,8,FALSE)</f>
        <v>46</v>
      </c>
      <c r="M389" s="77">
        <f t="shared" si="66"/>
        <v>104.33333333333333</v>
      </c>
      <c r="N389" s="134">
        <f t="shared" si="67"/>
        <v>1639.0766666666666</v>
      </c>
      <c r="O389" s="134">
        <f t="shared" si="68"/>
        <v>916.41666666666663</v>
      </c>
      <c r="P389" s="134">
        <f t="shared" si="69"/>
        <v>722.66000000000008</v>
      </c>
      <c r="Q389" s="67">
        <f>VLOOKUP(E389,Steuerung!$A$17:$B$500,2,FALSE)</f>
        <v>0</v>
      </c>
      <c r="R389" s="67">
        <f>VLOOKUP(F389,Steuerung!$A$17:$B$500,2,FALSE)</f>
        <v>0</v>
      </c>
      <c r="S389" s="159">
        <f t="shared" si="71"/>
        <v>0</v>
      </c>
      <c r="T389" s="159">
        <f t="shared" si="72"/>
        <v>0</v>
      </c>
      <c r="U389" s="135" t="e">
        <f t="shared" si="75"/>
        <v>#DIV/0!</v>
      </c>
      <c r="V389" s="135" t="e">
        <f t="shared" si="76"/>
        <v>#DIV/0!</v>
      </c>
      <c r="W389" s="135" t="e">
        <f t="shared" si="70"/>
        <v>#DIV/0!</v>
      </c>
    </row>
    <row r="390" spans="1:23" ht="12.75" customHeight="1" x14ac:dyDescent="0.2">
      <c r="A390" s="131" t="s">
        <v>4409</v>
      </c>
      <c r="B390" s="123" t="s">
        <v>4410</v>
      </c>
      <c r="C390" s="123"/>
      <c r="D390" s="123" t="s">
        <v>791</v>
      </c>
      <c r="E390" s="123" t="s">
        <v>205</v>
      </c>
      <c r="F390" s="123" t="s">
        <v>205</v>
      </c>
      <c r="G390" s="123" t="s">
        <v>1308</v>
      </c>
      <c r="H390" s="511">
        <v>32.130000000000003</v>
      </c>
      <c r="I390" s="7">
        <f>VLOOKUP(E390,Steuerung!$A$17:$E$500,5,FALSE)</f>
        <v>1</v>
      </c>
      <c r="J390" s="77">
        <f>VLOOKUP(E390,Steuerung!$A$17:$F$500,6,FALSE)</f>
        <v>29.166666666666657</v>
      </c>
      <c r="K390" s="7">
        <f>VLOOKUP(F390,Steuerung!$A$17:$G$500,7,FALSE)</f>
        <v>1</v>
      </c>
      <c r="L390" s="7">
        <f>VLOOKUP(F390,Steuerung!$A$17:$H$500,8,FALSE)</f>
        <v>23</v>
      </c>
      <c r="M390" s="77">
        <f t="shared" si="66"/>
        <v>52.166666666666657</v>
      </c>
      <c r="N390" s="134">
        <f t="shared" si="67"/>
        <v>1676.1149999999998</v>
      </c>
      <c r="O390" s="134">
        <f t="shared" si="68"/>
        <v>937.12499999999977</v>
      </c>
      <c r="P390" s="134">
        <f t="shared" si="69"/>
        <v>738.99</v>
      </c>
      <c r="Q390" s="67">
        <f>VLOOKUP(E390,Steuerung!$A$17:$B$500,2,FALSE)</f>
        <v>0</v>
      </c>
      <c r="R390" s="67">
        <f>VLOOKUP(F390,Steuerung!$A$17:$B$500,2,FALSE)</f>
        <v>0</v>
      </c>
      <c r="S390" s="159">
        <f t="shared" si="71"/>
        <v>0</v>
      </c>
      <c r="T390" s="159">
        <f t="shared" si="72"/>
        <v>0</v>
      </c>
      <c r="U390" s="135" t="e">
        <f t="shared" si="75"/>
        <v>#DIV/0!</v>
      </c>
      <c r="V390" s="135" t="e">
        <f t="shared" si="76"/>
        <v>#DIV/0!</v>
      </c>
      <c r="W390" s="135" t="e">
        <f t="shared" si="70"/>
        <v>#DIV/0!</v>
      </c>
    </row>
    <row r="391" spans="1:23" ht="12.75" customHeight="1" x14ac:dyDescent="0.2">
      <c r="A391" s="131" t="s">
        <v>4409</v>
      </c>
      <c r="B391" s="123" t="s">
        <v>824</v>
      </c>
      <c r="C391" s="123"/>
      <c r="D391" s="123" t="s">
        <v>825</v>
      </c>
      <c r="E391" s="123" t="s">
        <v>298</v>
      </c>
      <c r="F391" s="123" t="s">
        <v>298</v>
      </c>
      <c r="G391" s="123" t="s">
        <v>1308</v>
      </c>
      <c r="H391" s="511">
        <v>70.87</v>
      </c>
      <c r="I391" s="7">
        <f>VLOOKUP(E391,Steuerung!$A$17:$E$500,5,FALSE)</f>
        <v>1</v>
      </c>
      <c r="J391" s="77">
        <f>VLOOKUP(E391,Steuerung!$A$17:$F$500,6,FALSE)</f>
        <v>29.166666666666657</v>
      </c>
      <c r="K391" s="7">
        <f>VLOOKUP(F391,Steuerung!$A$17:$G$500,7,FALSE)</f>
        <v>1</v>
      </c>
      <c r="L391" s="7">
        <f>VLOOKUP(F391,Steuerung!$A$17:$H$500,8,FALSE)</f>
        <v>23</v>
      </c>
      <c r="M391" s="77">
        <f t="shared" si="66"/>
        <v>52.166666666666657</v>
      </c>
      <c r="N391" s="134">
        <f t="shared" si="67"/>
        <v>3697.0516666666663</v>
      </c>
      <c r="O391" s="134">
        <f t="shared" si="68"/>
        <v>2067.0416666666661</v>
      </c>
      <c r="P391" s="134">
        <f t="shared" si="69"/>
        <v>1630.0100000000002</v>
      </c>
      <c r="Q391" s="67">
        <f>VLOOKUP(E391,Steuerung!$A$17:$B$500,2,FALSE)</f>
        <v>0</v>
      </c>
      <c r="R391" s="67">
        <f>VLOOKUP(F391,Steuerung!$A$17:$B$500,2,FALSE)</f>
        <v>0</v>
      </c>
      <c r="S391" s="159">
        <f t="shared" si="71"/>
        <v>0</v>
      </c>
      <c r="T391" s="159">
        <f t="shared" si="72"/>
        <v>0</v>
      </c>
      <c r="U391" s="135" t="e">
        <f t="shared" si="75"/>
        <v>#DIV/0!</v>
      </c>
      <c r="V391" s="135" t="e">
        <f t="shared" si="76"/>
        <v>#DIV/0!</v>
      </c>
      <c r="W391" s="135" t="e">
        <f t="shared" si="70"/>
        <v>#DIV/0!</v>
      </c>
    </row>
    <row r="392" spans="1:23" ht="12.75" customHeight="1" x14ac:dyDescent="0.2">
      <c r="A392" s="131" t="s">
        <v>4411</v>
      </c>
      <c r="B392" s="123" t="s">
        <v>794</v>
      </c>
      <c r="C392" s="123"/>
      <c r="D392" s="123" t="s">
        <v>795</v>
      </c>
      <c r="E392" s="123" t="s">
        <v>187</v>
      </c>
      <c r="F392" s="123" t="s">
        <v>187</v>
      </c>
      <c r="G392" s="123" t="s">
        <v>1308</v>
      </c>
      <c r="H392" s="511">
        <v>52.82</v>
      </c>
      <c r="I392" s="7">
        <f>VLOOKUP(E392,Steuerung!$A$17:$E$500,5,FALSE)</f>
        <v>2</v>
      </c>
      <c r="J392" s="77">
        <f>VLOOKUP(E392,Steuerung!$A$17:$F$500,6,FALSE)</f>
        <v>58.333333333333329</v>
      </c>
      <c r="K392" s="7">
        <f>VLOOKUP(F392,Steuerung!$A$17:$G$500,7,FALSE)</f>
        <v>2</v>
      </c>
      <c r="L392" s="7">
        <f>VLOOKUP(F392,Steuerung!$A$17:$H$500,8,FALSE)</f>
        <v>46</v>
      </c>
      <c r="M392" s="77">
        <f t="shared" si="66"/>
        <v>104.33333333333333</v>
      </c>
      <c r="N392" s="134">
        <f t="shared" si="67"/>
        <v>5510.8866666666663</v>
      </c>
      <c r="O392" s="134">
        <f t="shared" si="68"/>
        <v>3081.1666666666665</v>
      </c>
      <c r="P392" s="134">
        <f t="shared" si="69"/>
        <v>2429.7199999999998</v>
      </c>
      <c r="Q392" s="67">
        <f>VLOOKUP(E392,Steuerung!$A$17:$B$500,2,FALSE)</f>
        <v>0</v>
      </c>
      <c r="R392" s="67">
        <f>VLOOKUP(F392,Steuerung!$A$17:$B$500,2,FALSE)</f>
        <v>0</v>
      </c>
      <c r="S392" s="159">
        <f t="shared" si="71"/>
        <v>0</v>
      </c>
      <c r="T392" s="159">
        <f t="shared" si="72"/>
        <v>0</v>
      </c>
      <c r="U392" s="135" t="e">
        <f t="shared" si="75"/>
        <v>#DIV/0!</v>
      </c>
      <c r="V392" s="135" t="e">
        <f t="shared" si="76"/>
        <v>#DIV/0!</v>
      </c>
      <c r="W392" s="135" t="e">
        <f t="shared" si="70"/>
        <v>#DIV/0!</v>
      </c>
    </row>
    <row r="393" spans="1:23" ht="12.75" customHeight="1" x14ac:dyDescent="0.2">
      <c r="A393" s="131" t="s">
        <v>4412</v>
      </c>
      <c r="B393" s="123" t="s">
        <v>794</v>
      </c>
      <c r="C393" s="123"/>
      <c r="D393" s="123" t="s">
        <v>795</v>
      </c>
      <c r="E393" s="123" t="s">
        <v>187</v>
      </c>
      <c r="F393" s="123" t="s">
        <v>187</v>
      </c>
      <c r="G393" s="123" t="s">
        <v>1308</v>
      </c>
      <c r="H393" s="511">
        <v>21.62</v>
      </c>
      <c r="I393" s="7">
        <f>VLOOKUP(E393,Steuerung!$A$17:$E$500,5,FALSE)</f>
        <v>2</v>
      </c>
      <c r="J393" s="77">
        <f>VLOOKUP(E393,Steuerung!$A$17:$F$500,6,FALSE)</f>
        <v>58.333333333333329</v>
      </c>
      <c r="K393" s="7">
        <f>VLOOKUP(F393,Steuerung!$A$17:$G$500,7,FALSE)</f>
        <v>2</v>
      </c>
      <c r="L393" s="7">
        <f>VLOOKUP(F393,Steuerung!$A$17:$H$500,8,FALSE)</f>
        <v>46</v>
      </c>
      <c r="M393" s="77">
        <f t="shared" si="66"/>
        <v>104.33333333333333</v>
      </c>
      <c r="N393" s="134">
        <f t="shared" si="67"/>
        <v>2255.6866666666665</v>
      </c>
      <c r="O393" s="134">
        <f t="shared" si="68"/>
        <v>1261.1666666666665</v>
      </c>
      <c r="P393" s="134">
        <f t="shared" si="69"/>
        <v>994.5200000000001</v>
      </c>
      <c r="Q393" s="67">
        <f>VLOOKUP(E393,Steuerung!$A$17:$B$500,2,FALSE)</f>
        <v>0</v>
      </c>
      <c r="R393" s="67">
        <f>VLOOKUP(F393,Steuerung!$A$17:$B$500,2,FALSE)</f>
        <v>0</v>
      </c>
      <c r="S393" s="159">
        <f t="shared" si="71"/>
        <v>0</v>
      </c>
      <c r="T393" s="159">
        <f t="shared" si="72"/>
        <v>0</v>
      </c>
      <c r="U393" s="135" t="e">
        <f t="shared" si="75"/>
        <v>#DIV/0!</v>
      </c>
      <c r="V393" s="135" t="e">
        <f t="shared" si="76"/>
        <v>#DIV/0!</v>
      </c>
      <c r="W393" s="135" t="e">
        <f t="shared" si="70"/>
        <v>#DIV/0!</v>
      </c>
    </row>
    <row r="394" spans="1:23" ht="12.75" customHeight="1" x14ac:dyDescent="0.2">
      <c r="A394" s="131" t="s">
        <v>4413</v>
      </c>
      <c r="B394" s="123" t="s">
        <v>2033</v>
      </c>
      <c r="C394" s="123"/>
      <c r="D394" s="123" t="s">
        <v>821</v>
      </c>
      <c r="E394" s="123" t="s">
        <v>222</v>
      </c>
      <c r="F394" s="123" t="s">
        <v>222</v>
      </c>
      <c r="G394" s="123" t="s">
        <v>822</v>
      </c>
      <c r="H394" s="511">
        <v>13.12</v>
      </c>
      <c r="I394" s="7">
        <f>VLOOKUP(E394,Steuerung!$A$17:$E$500,5,FALSE)</f>
        <v>5</v>
      </c>
      <c r="J394" s="77">
        <f>VLOOKUP(E394,Steuerung!$A$17:$F$500,6,FALSE)</f>
        <v>137.33333333333334</v>
      </c>
      <c r="K394" s="7">
        <f>VLOOKUP(F394,Steuerung!$A$17:$G$500,7,FALSE)</f>
        <v>5</v>
      </c>
      <c r="L394" s="7">
        <f>VLOOKUP(F394,Steuerung!$A$17:$H$500,8,FALSE)</f>
        <v>113</v>
      </c>
      <c r="M394" s="77">
        <f t="shared" si="66"/>
        <v>250.33333333333334</v>
      </c>
      <c r="N394" s="134">
        <f t="shared" si="67"/>
        <v>3284.3733333333334</v>
      </c>
      <c r="O394" s="134">
        <f t="shared" si="68"/>
        <v>1801.8133333333333</v>
      </c>
      <c r="P394" s="134">
        <f t="shared" si="69"/>
        <v>1482.56</v>
      </c>
      <c r="Q394" s="67">
        <f>VLOOKUP(E394,Steuerung!$A$17:$B$500,2,FALSE)</f>
        <v>0</v>
      </c>
      <c r="R394" s="67">
        <f>VLOOKUP(F394,Steuerung!$A$17:$B$500,2,FALSE)</f>
        <v>0</v>
      </c>
      <c r="S394" s="159">
        <f t="shared" si="71"/>
        <v>0</v>
      </c>
      <c r="T394" s="159">
        <f t="shared" si="72"/>
        <v>0</v>
      </c>
      <c r="U394" s="135" t="e">
        <f t="shared" si="75"/>
        <v>#DIV/0!</v>
      </c>
      <c r="V394" s="135" t="e">
        <f t="shared" si="76"/>
        <v>#DIV/0!</v>
      </c>
      <c r="W394" s="135" t="e">
        <f t="shared" si="70"/>
        <v>#DIV/0!</v>
      </c>
    </row>
    <row r="395" spans="1:23" ht="12.75" customHeight="1" x14ac:dyDescent="0.2">
      <c r="A395" s="131" t="s">
        <v>4414</v>
      </c>
      <c r="B395" s="123" t="s">
        <v>1398</v>
      </c>
      <c r="C395" s="123"/>
      <c r="D395" s="123" t="s">
        <v>821</v>
      </c>
      <c r="E395" s="123" t="s">
        <v>222</v>
      </c>
      <c r="F395" s="123" t="s">
        <v>222</v>
      </c>
      <c r="G395" s="123" t="s">
        <v>822</v>
      </c>
      <c r="H395" s="511">
        <v>8.8699999999999992</v>
      </c>
      <c r="I395" s="7">
        <f>VLOOKUP(E395,Steuerung!$A$17:$E$500,5,FALSE)</f>
        <v>5</v>
      </c>
      <c r="J395" s="77">
        <f>VLOOKUP(E395,Steuerung!$A$17:$F$500,6,FALSE)</f>
        <v>137.33333333333334</v>
      </c>
      <c r="K395" s="7">
        <f>VLOOKUP(F395,Steuerung!$A$17:$G$500,7,FALSE)</f>
        <v>5</v>
      </c>
      <c r="L395" s="7">
        <f>VLOOKUP(F395,Steuerung!$A$17:$H$500,8,FALSE)</f>
        <v>113</v>
      </c>
      <c r="M395" s="77">
        <f t="shared" si="66"/>
        <v>250.33333333333334</v>
      </c>
      <c r="N395" s="134">
        <f t="shared" si="67"/>
        <v>2220.4566666666665</v>
      </c>
      <c r="O395" s="134">
        <f t="shared" si="68"/>
        <v>1218.1466666666665</v>
      </c>
      <c r="P395" s="134">
        <f t="shared" si="69"/>
        <v>1002.31</v>
      </c>
      <c r="Q395" s="67">
        <f>VLOOKUP(E395,Steuerung!$A$17:$B$500,2,FALSE)</f>
        <v>0</v>
      </c>
      <c r="R395" s="67">
        <f>VLOOKUP(F395,Steuerung!$A$17:$B$500,2,FALSE)</f>
        <v>0</v>
      </c>
      <c r="S395" s="159">
        <f t="shared" si="71"/>
        <v>0</v>
      </c>
      <c r="T395" s="159">
        <f t="shared" si="72"/>
        <v>0</v>
      </c>
      <c r="U395" s="135" t="e">
        <f t="shared" si="75"/>
        <v>#DIV/0!</v>
      </c>
      <c r="V395" s="135" t="e">
        <f t="shared" si="76"/>
        <v>#DIV/0!</v>
      </c>
      <c r="W395" s="135" t="e">
        <f t="shared" si="70"/>
        <v>#DIV/0!</v>
      </c>
    </row>
    <row r="396" spans="1:23" ht="12.75" customHeight="1" x14ac:dyDescent="0.2">
      <c r="A396" s="133" t="s">
        <v>4415</v>
      </c>
      <c r="B396" s="132" t="s">
        <v>850</v>
      </c>
      <c r="C396" s="132"/>
      <c r="D396" s="131" t="s">
        <v>804</v>
      </c>
      <c r="E396" s="123" t="s">
        <v>317</v>
      </c>
      <c r="F396" s="123" t="s">
        <v>317</v>
      </c>
      <c r="G396" s="132" t="s">
        <v>1308</v>
      </c>
      <c r="H396" s="132">
        <v>2.41</v>
      </c>
      <c r="I396" s="7" t="str">
        <f>VLOOKUP(E396,Steuerung!$A$17:$E$500,5,FALSE)</f>
        <v>m</v>
      </c>
      <c r="J396" s="77">
        <f>VLOOKUP(E396,Steuerung!$A$17:$F$500,6,FALSE)</f>
        <v>6.7</v>
      </c>
      <c r="K396" s="7" t="str">
        <f>VLOOKUP(F396,Steuerung!$A$17:$G$500,7,FALSE)</f>
        <v>m</v>
      </c>
      <c r="L396" s="7">
        <f>VLOOKUP(F396,Steuerung!$A$17:$H$500,8,FALSE)</f>
        <v>5.3</v>
      </c>
      <c r="M396" s="77">
        <f t="shared" si="66"/>
        <v>12</v>
      </c>
      <c r="N396" s="134">
        <f t="shared" si="67"/>
        <v>28.92</v>
      </c>
      <c r="O396" s="134">
        <f t="shared" si="68"/>
        <v>16.147000000000002</v>
      </c>
      <c r="P396" s="134">
        <f t="shared" si="69"/>
        <v>12.773</v>
      </c>
      <c r="Q396" s="67">
        <f>VLOOKUP(E396,Steuerung!$A$17:$B$500,2,FALSE)</f>
        <v>0</v>
      </c>
      <c r="R396" s="67">
        <f>VLOOKUP(F396,Steuerung!$A$17:$B$500,2,FALSE)</f>
        <v>0</v>
      </c>
      <c r="S396" s="159">
        <f t="shared" si="71"/>
        <v>0</v>
      </c>
      <c r="T396" s="159">
        <f t="shared" si="72"/>
        <v>0</v>
      </c>
      <c r="U396" s="135" t="e">
        <f t="shared" si="75"/>
        <v>#DIV/0!</v>
      </c>
      <c r="V396" s="135" t="e">
        <f t="shared" si="76"/>
        <v>#DIV/0!</v>
      </c>
      <c r="W396" s="135" t="e">
        <f t="shared" si="70"/>
        <v>#DIV/0!</v>
      </c>
    </row>
    <row r="397" spans="1:23" ht="12.75" customHeight="1" x14ac:dyDescent="0.2">
      <c r="A397" s="131" t="s">
        <v>4416</v>
      </c>
      <c r="B397" s="123" t="s">
        <v>1398</v>
      </c>
      <c r="C397" s="123"/>
      <c r="D397" s="123" t="s">
        <v>821</v>
      </c>
      <c r="E397" s="123" t="s">
        <v>222</v>
      </c>
      <c r="F397" s="123" t="s">
        <v>222</v>
      </c>
      <c r="G397" s="123" t="s">
        <v>822</v>
      </c>
      <c r="H397" s="511">
        <v>8.8699999999999992</v>
      </c>
      <c r="I397" s="7">
        <f>VLOOKUP(E397,Steuerung!$A$17:$E$500,5,FALSE)</f>
        <v>5</v>
      </c>
      <c r="J397" s="77">
        <f>VLOOKUP(E397,Steuerung!$A$17:$F$500,6,FALSE)</f>
        <v>137.33333333333334</v>
      </c>
      <c r="K397" s="7">
        <f>VLOOKUP(F397,Steuerung!$A$17:$G$500,7,FALSE)</f>
        <v>5</v>
      </c>
      <c r="L397" s="7">
        <f>VLOOKUP(F397,Steuerung!$A$17:$H$500,8,FALSE)</f>
        <v>113</v>
      </c>
      <c r="M397" s="77">
        <f t="shared" si="66"/>
        <v>250.33333333333334</v>
      </c>
      <c r="N397" s="134">
        <f t="shared" si="67"/>
        <v>2220.4566666666665</v>
      </c>
      <c r="O397" s="134">
        <f t="shared" si="68"/>
        <v>1218.1466666666665</v>
      </c>
      <c r="P397" s="134">
        <f t="shared" si="69"/>
        <v>1002.31</v>
      </c>
      <c r="Q397" s="67">
        <f>VLOOKUP(E397,Steuerung!$A$17:$B$500,2,FALSE)</f>
        <v>0</v>
      </c>
      <c r="R397" s="67">
        <f>VLOOKUP(F397,Steuerung!$A$17:$B$500,2,FALSE)</f>
        <v>0</v>
      </c>
      <c r="S397" s="159">
        <f t="shared" si="71"/>
        <v>0</v>
      </c>
      <c r="T397" s="159">
        <f t="shared" si="72"/>
        <v>0</v>
      </c>
      <c r="U397" s="135" t="e">
        <f t="shared" si="75"/>
        <v>#DIV/0!</v>
      </c>
      <c r="V397" s="135" t="e">
        <f t="shared" si="76"/>
        <v>#DIV/0!</v>
      </c>
      <c r="W397" s="135" t="e">
        <f t="shared" si="70"/>
        <v>#DIV/0!</v>
      </c>
    </row>
    <row r="398" spans="1:23" ht="12.75" customHeight="1" x14ac:dyDescent="0.2">
      <c r="A398" s="133" t="s">
        <v>4417</v>
      </c>
      <c r="B398" s="132" t="s">
        <v>850</v>
      </c>
      <c r="C398" s="132"/>
      <c r="D398" s="131" t="s">
        <v>804</v>
      </c>
      <c r="E398" s="123" t="s">
        <v>321</v>
      </c>
      <c r="F398" s="123" t="s">
        <v>321</v>
      </c>
      <c r="G398" s="132" t="s">
        <v>822</v>
      </c>
      <c r="H398" s="132">
        <v>15.96</v>
      </c>
      <c r="I398" s="7">
        <f>VLOOKUP(E398,Steuerung!$A$17:$E$500,5,FALSE)</f>
        <v>2</v>
      </c>
      <c r="J398" s="77">
        <f>VLOOKUP(E398,Steuerung!$A$17:$F$500,6,FALSE)</f>
        <v>58.333333333333329</v>
      </c>
      <c r="K398" s="7">
        <f>VLOOKUP(F398,Steuerung!$A$17:$G$500,7,FALSE)</f>
        <v>2</v>
      </c>
      <c r="L398" s="7">
        <f>VLOOKUP(F398,Steuerung!$A$17:$H$500,8,FALSE)</f>
        <v>46</v>
      </c>
      <c r="M398" s="77">
        <f t="shared" si="66"/>
        <v>104.33333333333333</v>
      </c>
      <c r="N398" s="134">
        <f t="shared" si="67"/>
        <v>1665.16</v>
      </c>
      <c r="O398" s="134">
        <f t="shared" si="68"/>
        <v>931</v>
      </c>
      <c r="P398" s="134">
        <f t="shared" si="69"/>
        <v>734.16000000000008</v>
      </c>
      <c r="Q398" s="67">
        <f>VLOOKUP(E398,Steuerung!$A$17:$B$500,2,FALSE)</f>
        <v>0</v>
      </c>
      <c r="R398" s="67">
        <f>VLOOKUP(F398,Steuerung!$A$17:$B$500,2,FALSE)</f>
        <v>0</v>
      </c>
      <c r="S398" s="159">
        <f t="shared" si="71"/>
        <v>0</v>
      </c>
      <c r="T398" s="159">
        <f t="shared" si="72"/>
        <v>0</v>
      </c>
      <c r="U398" s="135" t="e">
        <f t="shared" si="75"/>
        <v>#DIV/0!</v>
      </c>
      <c r="V398" s="135" t="e">
        <f t="shared" si="76"/>
        <v>#DIV/0!</v>
      </c>
      <c r="W398" s="135" t="e">
        <f t="shared" si="70"/>
        <v>#DIV/0!</v>
      </c>
    </row>
    <row r="399" spans="1:23" ht="12.75" customHeight="1" x14ac:dyDescent="0.2">
      <c r="A399" s="133" t="s">
        <v>4418</v>
      </c>
      <c r="B399" s="132" t="s">
        <v>1449</v>
      </c>
      <c r="C399" s="132"/>
      <c r="D399" s="131" t="s">
        <v>821</v>
      </c>
      <c r="E399" s="123" t="s">
        <v>217</v>
      </c>
      <c r="F399" s="123" t="s">
        <v>217</v>
      </c>
      <c r="G399" s="132" t="s">
        <v>822</v>
      </c>
      <c r="H399" s="132">
        <v>4.97</v>
      </c>
      <c r="I399" s="7" t="str">
        <f>VLOOKUP(E399,Steuerung!$A$17:$E$500,5,FALSE)</f>
        <v>m</v>
      </c>
      <c r="J399" s="77">
        <f>VLOOKUP(E399,Steuerung!$A$17:$F$500,6,FALSE)</f>
        <v>6.7</v>
      </c>
      <c r="K399" s="7" t="str">
        <f>VLOOKUP(F399,Steuerung!$A$17:$G$500,7,FALSE)</f>
        <v>m</v>
      </c>
      <c r="L399" s="7">
        <f>VLOOKUP(F399,Steuerung!$A$17:$H$500,8,FALSE)</f>
        <v>5.3</v>
      </c>
      <c r="M399" s="77">
        <f t="shared" si="66"/>
        <v>12</v>
      </c>
      <c r="N399" s="134">
        <f t="shared" si="67"/>
        <v>59.64</v>
      </c>
      <c r="O399" s="134">
        <f t="shared" si="68"/>
        <v>33.298999999999999</v>
      </c>
      <c r="P399" s="134">
        <f t="shared" si="69"/>
        <v>26.340999999999998</v>
      </c>
      <c r="Q399" s="67">
        <f>VLOOKUP(E399,Steuerung!$A$17:$B$500,2,FALSE)</f>
        <v>0</v>
      </c>
      <c r="R399" s="67">
        <f>VLOOKUP(F399,Steuerung!$A$17:$B$500,2,FALSE)</f>
        <v>0</v>
      </c>
      <c r="S399" s="159">
        <f t="shared" si="71"/>
        <v>0</v>
      </c>
      <c r="T399" s="159">
        <f t="shared" si="72"/>
        <v>0</v>
      </c>
      <c r="U399" s="135" t="e">
        <f t="shared" si="75"/>
        <v>#DIV/0!</v>
      </c>
      <c r="V399" s="135" t="e">
        <f t="shared" si="76"/>
        <v>#DIV/0!</v>
      </c>
      <c r="W399" s="135" t="e">
        <f t="shared" si="70"/>
        <v>#DIV/0!</v>
      </c>
    </row>
    <row r="400" spans="1:23" ht="12.75" customHeight="1" x14ac:dyDescent="0.2">
      <c r="A400" s="131" t="s">
        <v>4419</v>
      </c>
      <c r="B400" s="123" t="s">
        <v>2049</v>
      </c>
      <c r="C400" s="123"/>
      <c r="D400" s="123" t="s">
        <v>791</v>
      </c>
      <c r="E400" s="123" t="s">
        <v>207</v>
      </c>
      <c r="F400" s="123" t="s">
        <v>207</v>
      </c>
      <c r="G400" s="123" t="s">
        <v>1308</v>
      </c>
      <c r="H400" s="511">
        <v>32.14</v>
      </c>
      <c r="I400" s="7">
        <f>VLOOKUP(E400,Steuerung!$A$17:$E$500,5,FALSE)</f>
        <v>2</v>
      </c>
      <c r="J400" s="77">
        <f>VLOOKUP(E400,Steuerung!$A$17:$F$500,6,FALSE)</f>
        <v>58.333333333333329</v>
      </c>
      <c r="K400" s="7">
        <f>VLOOKUP(F400,Steuerung!$A$17:$G$500,7,FALSE)</f>
        <v>2</v>
      </c>
      <c r="L400" s="7">
        <f>VLOOKUP(F400,Steuerung!$A$17:$H$500,8,FALSE)</f>
        <v>46</v>
      </c>
      <c r="M400" s="77">
        <f t="shared" si="66"/>
        <v>104.33333333333333</v>
      </c>
      <c r="N400" s="134">
        <f t="shared" si="67"/>
        <v>3353.2733333333331</v>
      </c>
      <c r="O400" s="134">
        <f t="shared" si="68"/>
        <v>1874.8333333333333</v>
      </c>
      <c r="P400" s="134">
        <f t="shared" si="69"/>
        <v>1478.44</v>
      </c>
      <c r="Q400" s="67">
        <f>VLOOKUP(E400,Steuerung!$A$17:$B$500,2,FALSE)</f>
        <v>0</v>
      </c>
      <c r="R400" s="67">
        <f>VLOOKUP(F400,Steuerung!$A$17:$B$500,2,FALSE)</f>
        <v>0</v>
      </c>
      <c r="S400" s="159">
        <f t="shared" si="71"/>
        <v>0</v>
      </c>
      <c r="T400" s="159">
        <f t="shared" si="72"/>
        <v>0</v>
      </c>
      <c r="U400" s="135" t="e">
        <f t="shared" si="75"/>
        <v>#DIV/0!</v>
      </c>
      <c r="V400" s="135" t="e">
        <f t="shared" si="76"/>
        <v>#DIV/0!</v>
      </c>
      <c r="W400" s="135" t="e">
        <f t="shared" si="70"/>
        <v>#DIV/0!</v>
      </c>
    </row>
    <row r="401" spans="1:23" ht="12.75" customHeight="1" x14ac:dyDescent="0.2">
      <c r="A401" s="131" t="s">
        <v>4420</v>
      </c>
      <c r="B401" s="123" t="s">
        <v>852</v>
      </c>
      <c r="C401" s="123"/>
      <c r="D401" s="123" t="s">
        <v>853</v>
      </c>
      <c r="E401" s="123" t="s">
        <v>260</v>
      </c>
      <c r="F401" s="123" t="s">
        <v>260</v>
      </c>
      <c r="G401" s="123" t="s">
        <v>1308</v>
      </c>
      <c r="H401" s="511">
        <v>23.86</v>
      </c>
      <c r="I401" s="7">
        <f>VLOOKUP(E401,Steuerung!$A$17:$E$500,5,FALSE)</f>
        <v>2</v>
      </c>
      <c r="J401" s="77">
        <f>VLOOKUP(E401,Steuerung!$A$17:$F$500,6,FALSE)</f>
        <v>58.333333333333329</v>
      </c>
      <c r="K401" s="7">
        <f>VLOOKUP(F401,Steuerung!$A$17:$G$500,7,FALSE)</f>
        <v>2</v>
      </c>
      <c r="L401" s="7">
        <f>VLOOKUP(F401,Steuerung!$A$17:$H$500,8,FALSE)</f>
        <v>46</v>
      </c>
      <c r="M401" s="77">
        <f t="shared" si="66"/>
        <v>104.33333333333333</v>
      </c>
      <c r="N401" s="134">
        <f t="shared" si="67"/>
        <v>2489.393333333333</v>
      </c>
      <c r="O401" s="134">
        <f t="shared" si="68"/>
        <v>1391.8333333333333</v>
      </c>
      <c r="P401" s="134">
        <f t="shared" si="69"/>
        <v>1097.56</v>
      </c>
      <c r="Q401" s="67">
        <f>VLOOKUP(E401,Steuerung!$A$17:$B$500,2,FALSE)</f>
        <v>0</v>
      </c>
      <c r="R401" s="67">
        <f>VLOOKUP(F401,Steuerung!$A$17:$B$500,2,FALSE)</f>
        <v>0</v>
      </c>
      <c r="S401" s="159">
        <f t="shared" si="71"/>
        <v>0</v>
      </c>
      <c r="T401" s="159">
        <f t="shared" si="72"/>
        <v>0</v>
      </c>
      <c r="U401" s="135" t="e">
        <f t="shared" si="75"/>
        <v>#DIV/0!</v>
      </c>
      <c r="V401" s="135" t="e">
        <f t="shared" si="76"/>
        <v>#DIV/0!</v>
      </c>
      <c r="W401" s="135" t="e">
        <f t="shared" si="70"/>
        <v>#DIV/0!</v>
      </c>
    </row>
    <row r="402" spans="1:23" ht="12.75" customHeight="1" x14ac:dyDescent="0.2">
      <c r="A402" s="131" t="s">
        <v>4421</v>
      </c>
      <c r="B402" s="123" t="s">
        <v>1159</v>
      </c>
      <c r="C402" s="123"/>
      <c r="D402" s="123" t="s">
        <v>1160</v>
      </c>
      <c r="E402" s="123" t="s">
        <v>239</v>
      </c>
      <c r="F402" s="123" t="s">
        <v>239</v>
      </c>
      <c r="G402" s="123" t="s">
        <v>822</v>
      </c>
      <c r="H402" s="511">
        <v>35.229999999999997</v>
      </c>
      <c r="I402" s="7">
        <f>VLOOKUP(E402,Steuerung!$A$17:$E$500,5,FALSE)</f>
        <v>2</v>
      </c>
      <c r="J402" s="77">
        <f>VLOOKUP(E402,Steuerung!$A$17:$F$500,6,FALSE)</f>
        <v>58.333333333333329</v>
      </c>
      <c r="K402" s="7">
        <f>VLOOKUP(F402,Steuerung!$A$17:$G$500,7,FALSE)</f>
        <v>2</v>
      </c>
      <c r="L402" s="7">
        <f>VLOOKUP(F402,Steuerung!$A$17:$H$500,8,FALSE)</f>
        <v>46</v>
      </c>
      <c r="M402" s="77">
        <f t="shared" ref="M402:M465" si="77">J402+L402</f>
        <v>104.33333333333333</v>
      </c>
      <c r="N402" s="134">
        <f t="shared" ref="N402:N465" si="78">H402*M402</f>
        <v>3675.663333333333</v>
      </c>
      <c r="O402" s="134">
        <f t="shared" ref="O402:O465" si="79">H402*J402</f>
        <v>2055.083333333333</v>
      </c>
      <c r="P402" s="134">
        <f t="shared" ref="P402:P465" si="80">H402*L402</f>
        <v>1620.58</v>
      </c>
      <c r="Q402" s="67">
        <f>VLOOKUP(E402,Steuerung!$A$17:$B$500,2,FALSE)</f>
        <v>0</v>
      </c>
      <c r="R402" s="67">
        <f>VLOOKUP(F402,Steuerung!$A$17:$B$500,2,FALSE)</f>
        <v>0</v>
      </c>
      <c r="S402" s="159">
        <f t="shared" si="71"/>
        <v>0</v>
      </c>
      <c r="T402" s="159">
        <f t="shared" si="72"/>
        <v>0</v>
      </c>
      <c r="U402" s="135" t="e">
        <f t="shared" si="75"/>
        <v>#DIV/0!</v>
      </c>
      <c r="V402" s="135" t="e">
        <f t="shared" si="76"/>
        <v>#DIV/0!</v>
      </c>
      <c r="W402" s="135" t="e">
        <f t="shared" ref="W402:W465" si="81">U402+V402</f>
        <v>#DIV/0!</v>
      </c>
    </row>
    <row r="403" spans="1:23" ht="12.75" customHeight="1" x14ac:dyDescent="0.2">
      <c r="A403" s="131" t="s">
        <v>4422</v>
      </c>
      <c r="B403" s="123" t="s">
        <v>1159</v>
      </c>
      <c r="C403" s="123"/>
      <c r="D403" s="123" t="s">
        <v>1160</v>
      </c>
      <c r="E403" s="123" t="s">
        <v>239</v>
      </c>
      <c r="F403" s="123" t="s">
        <v>239</v>
      </c>
      <c r="G403" s="123" t="s">
        <v>1308</v>
      </c>
      <c r="H403" s="511">
        <v>48.87</v>
      </c>
      <c r="I403" s="7">
        <f>VLOOKUP(E403,Steuerung!$A$17:$E$500,5,FALSE)</f>
        <v>2</v>
      </c>
      <c r="J403" s="77">
        <f>VLOOKUP(E403,Steuerung!$A$17:$F$500,6,FALSE)</f>
        <v>58.333333333333329</v>
      </c>
      <c r="K403" s="7">
        <f>VLOOKUP(F403,Steuerung!$A$17:$G$500,7,FALSE)</f>
        <v>2</v>
      </c>
      <c r="L403" s="7">
        <f>VLOOKUP(F403,Steuerung!$A$17:$H$500,8,FALSE)</f>
        <v>46</v>
      </c>
      <c r="M403" s="77">
        <f t="shared" si="77"/>
        <v>104.33333333333333</v>
      </c>
      <c r="N403" s="134">
        <f t="shared" si="78"/>
        <v>5098.7699999999995</v>
      </c>
      <c r="O403" s="134">
        <f t="shared" si="79"/>
        <v>2850.7499999999995</v>
      </c>
      <c r="P403" s="134">
        <f t="shared" si="80"/>
        <v>2248.02</v>
      </c>
      <c r="Q403" s="67">
        <f>VLOOKUP(E403,Steuerung!$A$17:$B$500,2,FALSE)</f>
        <v>0</v>
      </c>
      <c r="R403" s="67">
        <f>VLOOKUP(F403,Steuerung!$A$17:$B$500,2,FALSE)</f>
        <v>0</v>
      </c>
      <c r="S403" s="159">
        <f t="shared" si="71"/>
        <v>0</v>
      </c>
      <c r="T403" s="159">
        <f t="shared" si="72"/>
        <v>0</v>
      </c>
      <c r="U403" s="135" t="e">
        <f t="shared" si="75"/>
        <v>#DIV/0!</v>
      </c>
      <c r="V403" s="135" t="e">
        <f t="shared" si="76"/>
        <v>#DIV/0!</v>
      </c>
      <c r="W403" s="135" t="e">
        <f t="shared" si="81"/>
        <v>#DIV/0!</v>
      </c>
    </row>
    <row r="404" spans="1:23" ht="12.75" customHeight="1" x14ac:dyDescent="0.2">
      <c r="A404" s="131" t="s">
        <v>4423</v>
      </c>
      <c r="B404" s="123" t="s">
        <v>852</v>
      </c>
      <c r="C404" s="123"/>
      <c r="D404" s="123" t="s">
        <v>853</v>
      </c>
      <c r="E404" s="123" t="s">
        <v>260</v>
      </c>
      <c r="F404" s="123" t="s">
        <v>260</v>
      </c>
      <c r="G404" s="123" t="s">
        <v>1308</v>
      </c>
      <c r="H404" s="511">
        <v>15.96</v>
      </c>
      <c r="I404" s="7">
        <f>VLOOKUP(E404,Steuerung!$A$17:$E$500,5,FALSE)</f>
        <v>2</v>
      </c>
      <c r="J404" s="77">
        <f>VLOOKUP(E404,Steuerung!$A$17:$F$500,6,FALSE)</f>
        <v>58.333333333333329</v>
      </c>
      <c r="K404" s="7">
        <f>VLOOKUP(F404,Steuerung!$A$17:$G$500,7,FALSE)</f>
        <v>2</v>
      </c>
      <c r="L404" s="7">
        <f>VLOOKUP(F404,Steuerung!$A$17:$H$500,8,FALSE)</f>
        <v>46</v>
      </c>
      <c r="M404" s="77">
        <f t="shared" si="77"/>
        <v>104.33333333333333</v>
      </c>
      <c r="N404" s="134">
        <f t="shared" si="78"/>
        <v>1665.16</v>
      </c>
      <c r="O404" s="134">
        <f t="shared" si="79"/>
        <v>931</v>
      </c>
      <c r="P404" s="134">
        <f t="shared" si="80"/>
        <v>734.16000000000008</v>
      </c>
      <c r="Q404" s="67">
        <f>VLOOKUP(E404,Steuerung!$A$17:$B$500,2,FALSE)</f>
        <v>0</v>
      </c>
      <c r="R404" s="67">
        <f>VLOOKUP(F404,Steuerung!$A$17:$B$500,2,FALSE)</f>
        <v>0</v>
      </c>
      <c r="S404" s="159">
        <f t="shared" si="71"/>
        <v>0</v>
      </c>
      <c r="T404" s="159">
        <f t="shared" si="72"/>
        <v>0</v>
      </c>
      <c r="U404" s="135" t="e">
        <f t="shared" si="75"/>
        <v>#DIV/0!</v>
      </c>
      <c r="V404" s="135" t="e">
        <f t="shared" si="76"/>
        <v>#DIV/0!</v>
      </c>
      <c r="W404" s="135" t="e">
        <f t="shared" si="81"/>
        <v>#DIV/0!</v>
      </c>
    </row>
    <row r="405" spans="1:23" ht="12.75" customHeight="1" x14ac:dyDescent="0.2">
      <c r="A405" s="131" t="s">
        <v>4424</v>
      </c>
      <c r="B405" s="123" t="s">
        <v>794</v>
      </c>
      <c r="C405" s="123"/>
      <c r="D405" s="123" t="s">
        <v>795</v>
      </c>
      <c r="E405" s="123" t="s">
        <v>187</v>
      </c>
      <c r="F405" s="123" t="s">
        <v>187</v>
      </c>
      <c r="G405" s="123" t="s">
        <v>1308</v>
      </c>
      <c r="H405" s="511">
        <v>56</v>
      </c>
      <c r="I405" s="7">
        <f>VLOOKUP(E405,Steuerung!$A$17:$E$500,5,FALSE)</f>
        <v>2</v>
      </c>
      <c r="J405" s="77">
        <f>VLOOKUP(E405,Steuerung!$A$17:$F$500,6,FALSE)</f>
        <v>58.333333333333329</v>
      </c>
      <c r="K405" s="7">
        <f>VLOOKUP(F405,Steuerung!$A$17:$G$500,7,FALSE)</f>
        <v>2</v>
      </c>
      <c r="L405" s="7">
        <f>VLOOKUP(F405,Steuerung!$A$17:$H$500,8,FALSE)</f>
        <v>46</v>
      </c>
      <c r="M405" s="77">
        <f t="shared" si="77"/>
        <v>104.33333333333333</v>
      </c>
      <c r="N405" s="134">
        <f t="shared" si="78"/>
        <v>5842.6666666666661</v>
      </c>
      <c r="O405" s="134">
        <f t="shared" si="79"/>
        <v>3266.6666666666665</v>
      </c>
      <c r="P405" s="134">
        <f t="shared" si="80"/>
        <v>2576</v>
      </c>
      <c r="Q405" s="67">
        <f>VLOOKUP(E405,Steuerung!$A$17:$B$500,2,FALSE)</f>
        <v>0</v>
      </c>
      <c r="R405" s="67">
        <f>VLOOKUP(F405,Steuerung!$A$17:$B$500,2,FALSE)</f>
        <v>0</v>
      </c>
      <c r="S405" s="159">
        <f t="shared" si="71"/>
        <v>0</v>
      </c>
      <c r="T405" s="159">
        <f t="shared" si="72"/>
        <v>0</v>
      </c>
      <c r="U405" s="135" t="e">
        <f t="shared" si="75"/>
        <v>#DIV/0!</v>
      </c>
      <c r="V405" s="135" t="e">
        <f t="shared" si="76"/>
        <v>#DIV/0!</v>
      </c>
      <c r="W405" s="135" t="e">
        <f t="shared" si="81"/>
        <v>#DIV/0!</v>
      </c>
    </row>
    <row r="406" spans="1:23" ht="12.75" customHeight="1" x14ac:dyDescent="0.2">
      <c r="A406" s="131" t="s">
        <v>4425</v>
      </c>
      <c r="B406" s="123" t="s">
        <v>794</v>
      </c>
      <c r="C406" s="123"/>
      <c r="D406" s="123" t="s">
        <v>795</v>
      </c>
      <c r="E406" s="123" t="s">
        <v>187</v>
      </c>
      <c r="F406" s="123" t="s">
        <v>187</v>
      </c>
      <c r="G406" s="123" t="s">
        <v>1308</v>
      </c>
      <c r="H406" s="511">
        <v>19.489999999999998</v>
      </c>
      <c r="I406" s="7">
        <f>VLOOKUP(E406,Steuerung!$A$17:$E$500,5,FALSE)</f>
        <v>2</v>
      </c>
      <c r="J406" s="77">
        <f>VLOOKUP(E406,Steuerung!$A$17:$F$500,6,FALSE)</f>
        <v>58.333333333333329</v>
      </c>
      <c r="K406" s="7">
        <f>VLOOKUP(F406,Steuerung!$A$17:$G$500,7,FALSE)</f>
        <v>2</v>
      </c>
      <c r="L406" s="7">
        <f>VLOOKUP(F406,Steuerung!$A$17:$H$500,8,FALSE)</f>
        <v>46</v>
      </c>
      <c r="M406" s="77">
        <f t="shared" si="77"/>
        <v>104.33333333333333</v>
      </c>
      <c r="N406" s="134">
        <f t="shared" si="78"/>
        <v>2033.4566666666665</v>
      </c>
      <c r="O406" s="134">
        <f t="shared" si="79"/>
        <v>1136.9166666666665</v>
      </c>
      <c r="P406" s="134">
        <f t="shared" si="80"/>
        <v>896.54</v>
      </c>
      <c r="Q406" s="67">
        <f>VLOOKUP(E406,Steuerung!$A$17:$B$500,2,FALSE)</f>
        <v>0</v>
      </c>
      <c r="R406" s="67">
        <f>VLOOKUP(F406,Steuerung!$A$17:$B$500,2,FALSE)</f>
        <v>0</v>
      </c>
      <c r="S406" s="159">
        <f t="shared" si="71"/>
        <v>0</v>
      </c>
      <c r="T406" s="159">
        <f t="shared" si="72"/>
        <v>0</v>
      </c>
      <c r="U406" s="135" t="e">
        <f t="shared" si="75"/>
        <v>#DIV/0!</v>
      </c>
      <c r="V406" s="135" t="e">
        <f t="shared" si="76"/>
        <v>#DIV/0!</v>
      </c>
      <c r="W406" s="135" t="e">
        <f t="shared" si="81"/>
        <v>#DIV/0!</v>
      </c>
    </row>
    <row r="407" spans="1:23" ht="12.75" customHeight="1" x14ac:dyDescent="0.2">
      <c r="A407" s="131" t="s">
        <v>4426</v>
      </c>
      <c r="B407" s="123" t="s">
        <v>866</v>
      </c>
      <c r="C407" s="123"/>
      <c r="D407" s="123" t="s">
        <v>822</v>
      </c>
      <c r="E407" s="123" t="s">
        <v>284</v>
      </c>
      <c r="F407" s="123" t="s">
        <v>284</v>
      </c>
      <c r="G407" s="123" t="s">
        <v>1308</v>
      </c>
      <c r="H407" s="511">
        <v>2.39</v>
      </c>
      <c r="I407" s="7">
        <f>VLOOKUP(E407,Steuerung!$A$17:$E$500,5,FALSE)</f>
        <v>5</v>
      </c>
      <c r="J407" s="77">
        <f>VLOOKUP(E407,Steuerung!$A$17:$F$500,6,FALSE)</f>
        <v>137.33333333333334</v>
      </c>
      <c r="K407" s="7">
        <f>VLOOKUP(F407,Steuerung!$A$17:$G$500,7,FALSE)</f>
        <v>5</v>
      </c>
      <c r="L407" s="7">
        <f>VLOOKUP(F407,Steuerung!$A$17:$H$500,8,FALSE)</f>
        <v>113</v>
      </c>
      <c r="M407" s="77">
        <f t="shared" si="77"/>
        <v>250.33333333333334</v>
      </c>
      <c r="N407" s="134">
        <f t="shared" si="78"/>
        <v>598.29666666666674</v>
      </c>
      <c r="O407" s="134">
        <f t="shared" si="79"/>
        <v>328.22666666666669</v>
      </c>
      <c r="P407" s="134">
        <f t="shared" si="80"/>
        <v>270.07</v>
      </c>
      <c r="Q407" s="67">
        <f>VLOOKUP(E407,Steuerung!$A$17:$B$500,2,FALSE)</f>
        <v>0</v>
      </c>
      <c r="R407" s="67">
        <f>VLOOKUP(F407,Steuerung!$A$17:$B$500,2,FALSE)</f>
        <v>0</v>
      </c>
      <c r="S407" s="159">
        <f t="shared" si="71"/>
        <v>0</v>
      </c>
      <c r="T407" s="159">
        <f t="shared" si="72"/>
        <v>0</v>
      </c>
      <c r="U407" s="135" t="e">
        <f t="shared" si="75"/>
        <v>#DIV/0!</v>
      </c>
      <c r="V407" s="135" t="e">
        <f t="shared" si="76"/>
        <v>#DIV/0!</v>
      </c>
      <c r="W407" s="135" t="e">
        <f t="shared" si="81"/>
        <v>#DIV/0!</v>
      </c>
    </row>
    <row r="408" spans="1:23" ht="12.75" customHeight="1" x14ac:dyDescent="0.2">
      <c r="A408" s="131" t="s">
        <v>4427</v>
      </c>
      <c r="B408" s="123" t="s">
        <v>2037</v>
      </c>
      <c r="C408" s="123"/>
      <c r="D408" s="123" t="s">
        <v>821</v>
      </c>
      <c r="E408" s="123" t="s">
        <v>222</v>
      </c>
      <c r="F408" s="123" t="s">
        <v>222</v>
      </c>
      <c r="G408" s="123" t="s">
        <v>822</v>
      </c>
      <c r="H408" s="511">
        <v>4.3</v>
      </c>
      <c r="I408" s="7">
        <f>VLOOKUP(E408,Steuerung!$A$17:$E$500,5,FALSE)</f>
        <v>5</v>
      </c>
      <c r="J408" s="77">
        <f>VLOOKUP(E408,Steuerung!$A$17:$F$500,6,FALSE)</f>
        <v>137.33333333333334</v>
      </c>
      <c r="K408" s="7">
        <f>VLOOKUP(F408,Steuerung!$A$17:$G$500,7,FALSE)</f>
        <v>5</v>
      </c>
      <c r="L408" s="7">
        <f>VLOOKUP(F408,Steuerung!$A$17:$H$500,8,FALSE)</f>
        <v>113</v>
      </c>
      <c r="M408" s="77">
        <f t="shared" si="77"/>
        <v>250.33333333333334</v>
      </c>
      <c r="N408" s="134">
        <f t="shared" si="78"/>
        <v>1076.4333333333334</v>
      </c>
      <c r="O408" s="134">
        <f t="shared" si="79"/>
        <v>590.5333333333333</v>
      </c>
      <c r="P408" s="134">
        <f t="shared" si="80"/>
        <v>485.9</v>
      </c>
      <c r="Q408" s="67">
        <f>VLOOKUP(E408,Steuerung!$A$17:$B$500,2,FALSE)</f>
        <v>0</v>
      </c>
      <c r="R408" s="67">
        <f>VLOOKUP(F408,Steuerung!$A$17:$B$500,2,FALSE)</f>
        <v>0</v>
      </c>
      <c r="S408" s="159">
        <f t="shared" si="71"/>
        <v>0</v>
      </c>
      <c r="T408" s="159">
        <f t="shared" si="72"/>
        <v>0</v>
      </c>
      <c r="U408" s="135" t="e">
        <f t="shared" si="75"/>
        <v>#DIV/0!</v>
      </c>
      <c r="V408" s="135" t="e">
        <f t="shared" si="76"/>
        <v>#DIV/0!</v>
      </c>
      <c r="W408" s="135" t="e">
        <f t="shared" si="81"/>
        <v>#DIV/0!</v>
      </c>
    </row>
    <row r="409" spans="1:23" ht="12.75" customHeight="1" x14ac:dyDescent="0.2">
      <c r="A409" s="131" t="s">
        <v>4428</v>
      </c>
      <c r="B409" s="123" t="s">
        <v>1385</v>
      </c>
      <c r="C409" s="123"/>
      <c r="D409" s="123" t="s">
        <v>821</v>
      </c>
      <c r="E409" s="123" t="s">
        <v>222</v>
      </c>
      <c r="F409" s="123" t="s">
        <v>222</v>
      </c>
      <c r="G409" s="123" t="s">
        <v>822</v>
      </c>
      <c r="H409" s="511">
        <v>7.73</v>
      </c>
      <c r="I409" s="7">
        <f>VLOOKUP(E409,Steuerung!$A$17:$E$500,5,FALSE)</f>
        <v>5</v>
      </c>
      <c r="J409" s="77">
        <f>VLOOKUP(E409,Steuerung!$A$17:$F$500,6,FALSE)</f>
        <v>137.33333333333334</v>
      </c>
      <c r="K409" s="7">
        <f>VLOOKUP(F409,Steuerung!$A$17:$G$500,7,FALSE)</f>
        <v>5</v>
      </c>
      <c r="L409" s="7">
        <f>VLOOKUP(F409,Steuerung!$A$17:$H$500,8,FALSE)</f>
        <v>113</v>
      </c>
      <c r="M409" s="77">
        <f t="shared" si="77"/>
        <v>250.33333333333334</v>
      </c>
      <c r="N409" s="134">
        <f t="shared" si="78"/>
        <v>1935.0766666666668</v>
      </c>
      <c r="O409" s="134">
        <f t="shared" si="79"/>
        <v>1061.5866666666668</v>
      </c>
      <c r="P409" s="134">
        <f t="shared" si="80"/>
        <v>873.49</v>
      </c>
      <c r="Q409" s="67">
        <f>VLOOKUP(E409,Steuerung!$A$17:$B$500,2,FALSE)</f>
        <v>0</v>
      </c>
      <c r="R409" s="67">
        <f>VLOOKUP(F409,Steuerung!$A$17:$B$500,2,FALSE)</f>
        <v>0</v>
      </c>
      <c r="S409" s="159">
        <f t="shared" si="71"/>
        <v>0</v>
      </c>
      <c r="T409" s="159">
        <f t="shared" si="72"/>
        <v>0</v>
      </c>
      <c r="U409" s="135" t="e">
        <f t="shared" si="75"/>
        <v>#DIV/0!</v>
      </c>
      <c r="V409" s="135" t="e">
        <f t="shared" si="76"/>
        <v>#DIV/0!</v>
      </c>
      <c r="W409" s="135" t="e">
        <f t="shared" si="81"/>
        <v>#DIV/0!</v>
      </c>
    </row>
    <row r="410" spans="1:23" ht="12.75" customHeight="1" x14ac:dyDescent="0.2">
      <c r="A410" s="131" t="s">
        <v>4429</v>
      </c>
      <c r="B410" s="123" t="s">
        <v>852</v>
      </c>
      <c r="C410" s="123"/>
      <c r="D410" s="123" t="s">
        <v>853</v>
      </c>
      <c r="E410" s="123" t="s">
        <v>260</v>
      </c>
      <c r="F410" s="123" t="s">
        <v>260</v>
      </c>
      <c r="G410" s="123" t="s">
        <v>822</v>
      </c>
      <c r="H410" s="511">
        <v>15.96</v>
      </c>
      <c r="I410" s="7">
        <f>VLOOKUP(E410,Steuerung!$A$17:$E$500,5,FALSE)</f>
        <v>2</v>
      </c>
      <c r="J410" s="77">
        <f>VLOOKUP(E410,Steuerung!$A$17:$F$500,6,FALSE)</f>
        <v>58.333333333333329</v>
      </c>
      <c r="K410" s="7">
        <f>VLOOKUP(F410,Steuerung!$A$17:$G$500,7,FALSE)</f>
        <v>2</v>
      </c>
      <c r="L410" s="7">
        <f>VLOOKUP(F410,Steuerung!$A$17:$H$500,8,FALSE)</f>
        <v>46</v>
      </c>
      <c r="M410" s="77">
        <f t="shared" si="77"/>
        <v>104.33333333333333</v>
      </c>
      <c r="N410" s="134">
        <f t="shared" si="78"/>
        <v>1665.16</v>
      </c>
      <c r="O410" s="134">
        <f t="shared" si="79"/>
        <v>931</v>
      </c>
      <c r="P410" s="134">
        <f t="shared" si="80"/>
        <v>734.16000000000008</v>
      </c>
      <c r="Q410" s="67">
        <f>VLOOKUP(E410,Steuerung!$A$17:$B$500,2,FALSE)</f>
        <v>0</v>
      </c>
      <c r="R410" s="67">
        <f>VLOOKUP(F410,Steuerung!$A$17:$B$500,2,FALSE)</f>
        <v>0</v>
      </c>
      <c r="S410" s="159">
        <f t="shared" si="71"/>
        <v>0</v>
      </c>
      <c r="T410" s="159">
        <f t="shared" si="72"/>
        <v>0</v>
      </c>
      <c r="U410" s="135" t="e">
        <f t="shared" si="75"/>
        <v>#DIV/0!</v>
      </c>
      <c r="V410" s="135" t="e">
        <f t="shared" si="76"/>
        <v>#DIV/0!</v>
      </c>
      <c r="W410" s="135" t="e">
        <f t="shared" si="81"/>
        <v>#DIV/0!</v>
      </c>
    </row>
    <row r="411" spans="1:23" ht="12.75" customHeight="1" x14ac:dyDescent="0.2">
      <c r="A411" s="131" t="s">
        <v>4430</v>
      </c>
      <c r="B411" s="123" t="s">
        <v>4431</v>
      </c>
      <c r="C411" s="123"/>
      <c r="D411" s="123" t="s">
        <v>1160</v>
      </c>
      <c r="E411" s="123" t="s">
        <v>237</v>
      </c>
      <c r="F411" s="123" t="s">
        <v>237</v>
      </c>
      <c r="G411" s="123" t="s">
        <v>1308</v>
      </c>
      <c r="H411" s="511">
        <v>7.81</v>
      </c>
      <c r="I411" s="7">
        <f>VLOOKUP(E411,Steuerung!$A$17:$E$500,5,FALSE)</f>
        <v>1</v>
      </c>
      <c r="J411" s="77">
        <f>VLOOKUP(E411,Steuerung!$A$17:$F$500,6,FALSE)</f>
        <v>29.166666666666657</v>
      </c>
      <c r="K411" s="7">
        <f>VLOOKUP(F411,Steuerung!$A$17:$G$500,7,FALSE)</f>
        <v>1</v>
      </c>
      <c r="L411" s="7">
        <f>VLOOKUP(F411,Steuerung!$A$17:$H$500,8,FALSE)</f>
        <v>23</v>
      </c>
      <c r="M411" s="77">
        <f t="shared" si="77"/>
        <v>52.166666666666657</v>
      </c>
      <c r="N411" s="134">
        <f t="shared" si="78"/>
        <v>407.42166666666657</v>
      </c>
      <c r="O411" s="134">
        <f t="shared" si="79"/>
        <v>227.79166666666657</v>
      </c>
      <c r="P411" s="134">
        <f t="shared" si="80"/>
        <v>179.63</v>
      </c>
      <c r="Q411" s="67">
        <f>VLOOKUP(E411,Steuerung!$A$17:$B$500,2,FALSE)</f>
        <v>0</v>
      </c>
      <c r="R411" s="67">
        <f>VLOOKUP(F411,Steuerung!$A$17:$B$500,2,FALSE)</f>
        <v>0</v>
      </c>
      <c r="S411" s="159">
        <f t="shared" si="71"/>
        <v>0</v>
      </c>
      <c r="T411" s="159">
        <f t="shared" si="72"/>
        <v>0</v>
      </c>
      <c r="U411" s="135" t="e">
        <f t="shared" si="75"/>
        <v>#DIV/0!</v>
      </c>
      <c r="V411" s="135" t="e">
        <f t="shared" si="76"/>
        <v>#DIV/0!</v>
      </c>
      <c r="W411" s="135" t="e">
        <f t="shared" si="81"/>
        <v>#DIV/0!</v>
      </c>
    </row>
    <row r="412" spans="1:23" ht="12.75" customHeight="1" x14ac:dyDescent="0.2">
      <c r="A412" s="131" t="s">
        <v>4432</v>
      </c>
      <c r="B412" s="123" t="s">
        <v>824</v>
      </c>
      <c r="C412" s="123"/>
      <c r="D412" s="123" t="s">
        <v>825</v>
      </c>
      <c r="E412" s="123" t="s">
        <v>298</v>
      </c>
      <c r="F412" s="123" t="s">
        <v>298</v>
      </c>
      <c r="G412" s="123" t="s">
        <v>1308</v>
      </c>
      <c r="H412" s="511">
        <v>48.65</v>
      </c>
      <c r="I412" s="7">
        <f>VLOOKUP(E412,Steuerung!$A$17:$E$500,5,FALSE)</f>
        <v>1</v>
      </c>
      <c r="J412" s="77">
        <f>VLOOKUP(E412,Steuerung!$A$17:$F$500,6,FALSE)</f>
        <v>29.166666666666657</v>
      </c>
      <c r="K412" s="7">
        <f>VLOOKUP(F412,Steuerung!$A$17:$G$500,7,FALSE)</f>
        <v>1</v>
      </c>
      <c r="L412" s="7">
        <f>VLOOKUP(F412,Steuerung!$A$17:$H$500,8,FALSE)</f>
        <v>23</v>
      </c>
      <c r="M412" s="77">
        <f t="shared" si="77"/>
        <v>52.166666666666657</v>
      </c>
      <c r="N412" s="134">
        <f t="shared" si="78"/>
        <v>2537.9083333333328</v>
      </c>
      <c r="O412" s="134">
        <f t="shared" si="79"/>
        <v>1418.9583333333328</v>
      </c>
      <c r="P412" s="134">
        <f t="shared" si="80"/>
        <v>1118.95</v>
      </c>
      <c r="Q412" s="67">
        <f>VLOOKUP(E412,Steuerung!$A$17:$B$500,2,FALSE)</f>
        <v>0</v>
      </c>
      <c r="R412" s="67">
        <f>VLOOKUP(F412,Steuerung!$A$17:$B$500,2,FALSE)</f>
        <v>0</v>
      </c>
      <c r="S412" s="159">
        <f t="shared" ref="S412:S475" si="82">IFERROR(O412/Q412,0)</f>
        <v>0</v>
      </c>
      <c r="T412" s="159">
        <f t="shared" ref="T412:T475" si="83">IFERROR(P412/R412,0)</f>
        <v>0</v>
      </c>
      <c r="U412" s="135" t="e">
        <f t="shared" ref="U412:U443" si="84">IF(J412&gt;0,O412/Q412*SVS_UHR,0)</f>
        <v>#DIV/0!</v>
      </c>
      <c r="V412" s="135" t="e">
        <f t="shared" ref="V412:V443" si="85">IF(K412&gt;0,P412/R412*SVS_UHR,0)</f>
        <v>#DIV/0!</v>
      </c>
      <c r="W412" s="135" t="e">
        <f t="shared" si="81"/>
        <v>#DIV/0!</v>
      </c>
    </row>
    <row r="413" spans="1:23" ht="12.75" customHeight="1" x14ac:dyDescent="0.2">
      <c r="A413" s="131" t="s">
        <v>4433</v>
      </c>
      <c r="B413" s="123" t="s">
        <v>3146</v>
      </c>
      <c r="C413" s="123"/>
      <c r="D413" s="123" t="s">
        <v>1160</v>
      </c>
      <c r="E413" s="123" t="s">
        <v>237</v>
      </c>
      <c r="F413" s="123" t="s">
        <v>237</v>
      </c>
      <c r="G413" s="123" t="s">
        <v>822</v>
      </c>
      <c r="H413" s="511">
        <v>11.88</v>
      </c>
      <c r="I413" s="7">
        <f>VLOOKUP(E413,Steuerung!$A$17:$E$500,5,FALSE)</f>
        <v>1</v>
      </c>
      <c r="J413" s="77">
        <f>VLOOKUP(E413,Steuerung!$A$17:$F$500,6,FALSE)</f>
        <v>29.166666666666657</v>
      </c>
      <c r="K413" s="7">
        <f>VLOOKUP(F413,Steuerung!$A$17:$G$500,7,FALSE)</f>
        <v>1</v>
      </c>
      <c r="L413" s="7">
        <f>VLOOKUP(F413,Steuerung!$A$17:$H$500,8,FALSE)</f>
        <v>23</v>
      </c>
      <c r="M413" s="77">
        <f t="shared" si="77"/>
        <v>52.166666666666657</v>
      </c>
      <c r="N413" s="134">
        <f t="shared" si="78"/>
        <v>619.7399999999999</v>
      </c>
      <c r="O413" s="134">
        <f t="shared" si="79"/>
        <v>346.49999999999989</v>
      </c>
      <c r="P413" s="134">
        <f t="shared" si="80"/>
        <v>273.24</v>
      </c>
      <c r="Q413" s="67">
        <f>VLOOKUP(E413,Steuerung!$A$17:$B$500,2,FALSE)</f>
        <v>0</v>
      </c>
      <c r="R413" s="67">
        <f>VLOOKUP(F413,Steuerung!$A$17:$B$500,2,FALSE)</f>
        <v>0</v>
      </c>
      <c r="S413" s="159">
        <f t="shared" si="82"/>
        <v>0</v>
      </c>
      <c r="T413" s="159">
        <f t="shared" si="83"/>
        <v>0</v>
      </c>
      <c r="U413" s="135" t="e">
        <f t="shared" si="84"/>
        <v>#DIV/0!</v>
      </c>
      <c r="V413" s="135" t="e">
        <f t="shared" si="85"/>
        <v>#DIV/0!</v>
      </c>
      <c r="W413" s="135" t="e">
        <f t="shared" si="81"/>
        <v>#DIV/0!</v>
      </c>
    </row>
    <row r="414" spans="1:23" ht="12.75" customHeight="1" x14ac:dyDescent="0.2">
      <c r="A414" s="131" t="s">
        <v>4434</v>
      </c>
      <c r="B414" s="123" t="s">
        <v>852</v>
      </c>
      <c r="C414" s="123"/>
      <c r="D414" s="123" t="s">
        <v>853</v>
      </c>
      <c r="E414" s="123" t="s">
        <v>260</v>
      </c>
      <c r="F414" s="123" t="s">
        <v>260</v>
      </c>
      <c r="G414" s="123" t="s">
        <v>1308</v>
      </c>
      <c r="H414" s="511">
        <v>23.86</v>
      </c>
      <c r="I414" s="7">
        <f>VLOOKUP(E414,Steuerung!$A$17:$E$500,5,FALSE)</f>
        <v>2</v>
      </c>
      <c r="J414" s="77">
        <f>VLOOKUP(E414,Steuerung!$A$17:$F$500,6,FALSE)</f>
        <v>58.333333333333329</v>
      </c>
      <c r="K414" s="7">
        <f>VLOOKUP(F414,Steuerung!$A$17:$G$500,7,FALSE)</f>
        <v>2</v>
      </c>
      <c r="L414" s="7">
        <f>VLOOKUP(F414,Steuerung!$A$17:$H$500,8,FALSE)</f>
        <v>46</v>
      </c>
      <c r="M414" s="77">
        <f t="shared" si="77"/>
        <v>104.33333333333333</v>
      </c>
      <c r="N414" s="134">
        <f t="shared" si="78"/>
        <v>2489.393333333333</v>
      </c>
      <c r="O414" s="134">
        <f t="shared" si="79"/>
        <v>1391.8333333333333</v>
      </c>
      <c r="P414" s="134">
        <f t="shared" si="80"/>
        <v>1097.56</v>
      </c>
      <c r="Q414" s="67">
        <f>VLOOKUP(E414,Steuerung!$A$17:$B$500,2,FALSE)</f>
        <v>0</v>
      </c>
      <c r="R414" s="67">
        <f>VLOOKUP(F414,Steuerung!$A$17:$B$500,2,FALSE)</f>
        <v>0</v>
      </c>
      <c r="S414" s="159">
        <f t="shared" si="82"/>
        <v>0</v>
      </c>
      <c r="T414" s="159">
        <f t="shared" si="83"/>
        <v>0</v>
      </c>
      <c r="U414" s="135" t="e">
        <f t="shared" si="84"/>
        <v>#DIV/0!</v>
      </c>
      <c r="V414" s="135" t="e">
        <f t="shared" si="85"/>
        <v>#DIV/0!</v>
      </c>
      <c r="W414" s="135" t="e">
        <f t="shared" si="81"/>
        <v>#DIV/0!</v>
      </c>
    </row>
    <row r="415" spans="1:23" ht="12.75" customHeight="1" x14ac:dyDescent="0.2">
      <c r="A415" s="131" t="s">
        <v>4435</v>
      </c>
      <c r="B415" s="123" t="s">
        <v>1159</v>
      </c>
      <c r="C415" s="123"/>
      <c r="D415" s="123" t="s">
        <v>1160</v>
      </c>
      <c r="E415" s="123" t="s">
        <v>239</v>
      </c>
      <c r="F415" s="123" t="s">
        <v>239</v>
      </c>
      <c r="G415" s="123" t="s">
        <v>1308</v>
      </c>
      <c r="H415" s="511">
        <v>45.72</v>
      </c>
      <c r="I415" s="7">
        <f>VLOOKUP(E415,Steuerung!$A$17:$E$500,5,FALSE)</f>
        <v>2</v>
      </c>
      <c r="J415" s="77">
        <f>VLOOKUP(E415,Steuerung!$A$17:$F$500,6,FALSE)</f>
        <v>58.333333333333329</v>
      </c>
      <c r="K415" s="7">
        <f>VLOOKUP(F415,Steuerung!$A$17:$G$500,7,FALSE)</f>
        <v>2</v>
      </c>
      <c r="L415" s="7">
        <f>VLOOKUP(F415,Steuerung!$A$17:$H$500,8,FALSE)</f>
        <v>46</v>
      </c>
      <c r="M415" s="77">
        <f t="shared" si="77"/>
        <v>104.33333333333333</v>
      </c>
      <c r="N415" s="134">
        <f t="shared" si="78"/>
        <v>4770.12</v>
      </c>
      <c r="O415" s="134">
        <f t="shared" si="79"/>
        <v>2666.9999999999995</v>
      </c>
      <c r="P415" s="134">
        <f t="shared" si="80"/>
        <v>2103.12</v>
      </c>
      <c r="Q415" s="67">
        <f>VLOOKUP(E415,Steuerung!$A$17:$B$500,2,FALSE)</f>
        <v>0</v>
      </c>
      <c r="R415" s="67">
        <f>VLOOKUP(F415,Steuerung!$A$17:$B$500,2,FALSE)</f>
        <v>0</v>
      </c>
      <c r="S415" s="159">
        <f t="shared" si="82"/>
        <v>0</v>
      </c>
      <c r="T415" s="159">
        <f t="shared" si="83"/>
        <v>0</v>
      </c>
      <c r="U415" s="135" t="e">
        <f t="shared" si="84"/>
        <v>#DIV/0!</v>
      </c>
      <c r="V415" s="135" t="e">
        <f t="shared" si="85"/>
        <v>#DIV/0!</v>
      </c>
      <c r="W415" s="135" t="e">
        <f t="shared" si="81"/>
        <v>#DIV/0!</v>
      </c>
    </row>
    <row r="416" spans="1:23" ht="12.75" customHeight="1" x14ac:dyDescent="0.2">
      <c r="A416" s="131" t="s">
        <v>4436</v>
      </c>
      <c r="B416" s="123" t="s">
        <v>1159</v>
      </c>
      <c r="C416" s="123"/>
      <c r="D416" s="123" t="s">
        <v>1160</v>
      </c>
      <c r="E416" s="123" t="s">
        <v>239</v>
      </c>
      <c r="F416" s="123" t="s">
        <v>239</v>
      </c>
      <c r="G416" s="123" t="s">
        <v>1308</v>
      </c>
      <c r="H416" s="511">
        <v>29.43</v>
      </c>
      <c r="I416" s="7">
        <f>VLOOKUP(E416,Steuerung!$A$17:$E$500,5,FALSE)</f>
        <v>2</v>
      </c>
      <c r="J416" s="77">
        <f>VLOOKUP(E416,Steuerung!$A$17:$F$500,6,FALSE)</f>
        <v>58.333333333333329</v>
      </c>
      <c r="K416" s="7">
        <f>VLOOKUP(F416,Steuerung!$A$17:$G$500,7,FALSE)</f>
        <v>2</v>
      </c>
      <c r="L416" s="7">
        <f>VLOOKUP(F416,Steuerung!$A$17:$H$500,8,FALSE)</f>
        <v>46</v>
      </c>
      <c r="M416" s="77">
        <f t="shared" si="77"/>
        <v>104.33333333333333</v>
      </c>
      <c r="N416" s="134">
        <f t="shared" si="78"/>
        <v>3070.5299999999997</v>
      </c>
      <c r="O416" s="134">
        <f t="shared" si="79"/>
        <v>1716.7499999999998</v>
      </c>
      <c r="P416" s="134">
        <f t="shared" si="80"/>
        <v>1353.78</v>
      </c>
      <c r="Q416" s="67">
        <f>VLOOKUP(E416,Steuerung!$A$17:$B$500,2,FALSE)</f>
        <v>0</v>
      </c>
      <c r="R416" s="67">
        <f>VLOOKUP(F416,Steuerung!$A$17:$B$500,2,FALSE)</f>
        <v>0</v>
      </c>
      <c r="S416" s="159">
        <f t="shared" si="82"/>
        <v>0</v>
      </c>
      <c r="T416" s="159">
        <f t="shared" si="83"/>
        <v>0</v>
      </c>
      <c r="U416" s="135" t="e">
        <f t="shared" si="84"/>
        <v>#DIV/0!</v>
      </c>
      <c r="V416" s="135" t="e">
        <f t="shared" si="85"/>
        <v>#DIV/0!</v>
      </c>
      <c r="W416" s="135" t="e">
        <f t="shared" si="81"/>
        <v>#DIV/0!</v>
      </c>
    </row>
    <row r="417" spans="1:23" ht="12.75" customHeight="1" x14ac:dyDescent="0.2">
      <c r="A417" s="555" t="s">
        <v>4437</v>
      </c>
      <c r="B417" s="123" t="s">
        <v>3095</v>
      </c>
      <c r="C417" s="123"/>
      <c r="D417" s="123" t="s">
        <v>795</v>
      </c>
      <c r="E417" s="123" t="s">
        <v>166</v>
      </c>
      <c r="F417" s="123" t="s">
        <v>164</v>
      </c>
      <c r="G417" s="123" t="s">
        <v>1790</v>
      </c>
      <c r="H417" s="511">
        <v>6.63</v>
      </c>
      <c r="I417" s="7">
        <f>VLOOKUP(E417,Steuerung!$A$17:$E$500,5,FALSE)</f>
        <v>2</v>
      </c>
      <c r="J417" s="77">
        <f>VLOOKUP(E417,Steuerung!$A$17:$F$500,6,FALSE)</f>
        <v>58.333333333333329</v>
      </c>
      <c r="K417" s="7">
        <f>VLOOKUP(F417,Steuerung!$A$17:$G$500,7,FALSE)</f>
        <v>1</v>
      </c>
      <c r="L417" s="7">
        <f>VLOOKUP(F417,Steuerung!$A$17:$H$500,8,FALSE)</f>
        <v>23</v>
      </c>
      <c r="M417" s="77">
        <f t="shared" si="77"/>
        <v>81.333333333333329</v>
      </c>
      <c r="N417" s="134">
        <f t="shared" si="78"/>
        <v>539.24</v>
      </c>
      <c r="O417" s="134">
        <f t="shared" si="79"/>
        <v>386.74999999999994</v>
      </c>
      <c r="P417" s="134">
        <f t="shared" si="80"/>
        <v>152.49</v>
      </c>
      <c r="Q417" s="67">
        <f>VLOOKUP(E417,Steuerung!$A$17:$B$500,2,FALSE)</f>
        <v>0</v>
      </c>
      <c r="R417" s="67">
        <f>VLOOKUP(F417,Steuerung!$A$17:$B$500,2,FALSE)</f>
        <v>0</v>
      </c>
      <c r="S417" s="159">
        <f t="shared" si="82"/>
        <v>0</v>
      </c>
      <c r="T417" s="159">
        <f t="shared" si="83"/>
        <v>0</v>
      </c>
      <c r="U417" s="135" t="e">
        <f t="shared" si="84"/>
        <v>#DIV/0!</v>
      </c>
      <c r="V417" s="135" t="e">
        <f t="shared" si="85"/>
        <v>#DIV/0!</v>
      </c>
      <c r="W417" s="135" t="e">
        <f t="shared" si="81"/>
        <v>#DIV/0!</v>
      </c>
    </row>
    <row r="418" spans="1:23" ht="12.75" customHeight="1" x14ac:dyDescent="0.2">
      <c r="A418" s="131" t="s">
        <v>4438</v>
      </c>
      <c r="B418" s="123" t="s">
        <v>4439</v>
      </c>
      <c r="C418" s="123"/>
      <c r="D418" s="123" t="s">
        <v>795</v>
      </c>
      <c r="E418" s="123" t="s">
        <v>164</v>
      </c>
      <c r="F418" s="123" t="s">
        <v>164</v>
      </c>
      <c r="G418" s="123" t="s">
        <v>1790</v>
      </c>
      <c r="H418" s="511">
        <v>14.92</v>
      </c>
      <c r="I418" s="7">
        <f>VLOOKUP(E418,Steuerung!$A$17:$E$500,5,FALSE)</f>
        <v>1</v>
      </c>
      <c r="J418" s="77">
        <f>VLOOKUP(E418,Steuerung!$A$17:$F$500,6,FALSE)</f>
        <v>29.166666666666657</v>
      </c>
      <c r="K418" s="7">
        <f>VLOOKUP(F418,Steuerung!$A$17:$G$500,7,FALSE)</f>
        <v>1</v>
      </c>
      <c r="L418" s="7">
        <f>VLOOKUP(F418,Steuerung!$A$17:$H$500,8,FALSE)</f>
        <v>23</v>
      </c>
      <c r="M418" s="77">
        <f t="shared" si="77"/>
        <v>52.166666666666657</v>
      </c>
      <c r="N418" s="134">
        <f t="shared" si="78"/>
        <v>778.32666666666648</v>
      </c>
      <c r="O418" s="134">
        <f t="shared" si="79"/>
        <v>435.16666666666652</v>
      </c>
      <c r="P418" s="134">
        <f t="shared" si="80"/>
        <v>343.16</v>
      </c>
      <c r="Q418" s="67">
        <f>VLOOKUP(E418,Steuerung!$A$17:$B$500,2,FALSE)</f>
        <v>0</v>
      </c>
      <c r="R418" s="67">
        <f>VLOOKUP(F418,Steuerung!$A$17:$B$500,2,FALSE)</f>
        <v>0</v>
      </c>
      <c r="S418" s="159">
        <f t="shared" si="82"/>
        <v>0</v>
      </c>
      <c r="T418" s="159">
        <f t="shared" si="83"/>
        <v>0</v>
      </c>
      <c r="U418" s="135" t="e">
        <f t="shared" si="84"/>
        <v>#DIV/0!</v>
      </c>
      <c r="V418" s="135" t="e">
        <f t="shared" si="85"/>
        <v>#DIV/0!</v>
      </c>
      <c r="W418" s="135" t="e">
        <f t="shared" si="81"/>
        <v>#DIV/0!</v>
      </c>
    </row>
    <row r="419" spans="1:23" ht="12.75" customHeight="1" x14ac:dyDescent="0.2">
      <c r="A419" s="131" t="s">
        <v>4440</v>
      </c>
      <c r="B419" s="123" t="s">
        <v>3095</v>
      </c>
      <c r="C419" s="123"/>
      <c r="D419" s="123" t="s">
        <v>795</v>
      </c>
      <c r="E419" s="123" t="s">
        <v>166</v>
      </c>
      <c r="F419" s="123" t="s">
        <v>164</v>
      </c>
      <c r="G419" s="123" t="s">
        <v>1790</v>
      </c>
      <c r="H419" s="511">
        <v>6.63</v>
      </c>
      <c r="I419" s="7">
        <f>VLOOKUP(E419,Steuerung!$A$17:$E$500,5,FALSE)</f>
        <v>2</v>
      </c>
      <c r="J419" s="77">
        <f>VLOOKUP(E419,Steuerung!$A$17:$F$500,6,FALSE)</f>
        <v>58.333333333333329</v>
      </c>
      <c r="K419" s="7">
        <f>VLOOKUP(F419,Steuerung!$A$17:$G$500,7,FALSE)</f>
        <v>1</v>
      </c>
      <c r="L419" s="7">
        <f>VLOOKUP(F419,Steuerung!$A$17:$H$500,8,FALSE)</f>
        <v>23</v>
      </c>
      <c r="M419" s="77">
        <f t="shared" si="77"/>
        <v>81.333333333333329</v>
      </c>
      <c r="N419" s="134">
        <f t="shared" si="78"/>
        <v>539.24</v>
      </c>
      <c r="O419" s="134">
        <f t="shared" si="79"/>
        <v>386.74999999999994</v>
      </c>
      <c r="P419" s="134">
        <f t="shared" si="80"/>
        <v>152.49</v>
      </c>
      <c r="Q419" s="67">
        <f>VLOOKUP(E419,Steuerung!$A$17:$B$500,2,FALSE)</f>
        <v>0</v>
      </c>
      <c r="R419" s="67">
        <f>VLOOKUP(F419,Steuerung!$A$17:$B$500,2,FALSE)</f>
        <v>0</v>
      </c>
      <c r="S419" s="159">
        <f t="shared" si="82"/>
        <v>0</v>
      </c>
      <c r="T419" s="159">
        <f t="shared" si="83"/>
        <v>0</v>
      </c>
      <c r="U419" s="135" t="e">
        <f t="shared" si="84"/>
        <v>#DIV/0!</v>
      </c>
      <c r="V419" s="135" t="e">
        <f t="shared" si="85"/>
        <v>#DIV/0!</v>
      </c>
      <c r="W419" s="135" t="e">
        <f t="shared" si="81"/>
        <v>#DIV/0!</v>
      </c>
    </row>
    <row r="420" spans="1:23" ht="12.75" customHeight="1" x14ac:dyDescent="0.2">
      <c r="A420" s="131" t="s">
        <v>4440</v>
      </c>
      <c r="B420" s="123" t="s">
        <v>4439</v>
      </c>
      <c r="C420" s="123"/>
      <c r="D420" s="123" t="s">
        <v>795</v>
      </c>
      <c r="E420" s="123" t="s">
        <v>164</v>
      </c>
      <c r="F420" s="123" t="s">
        <v>164</v>
      </c>
      <c r="G420" s="123" t="s">
        <v>1790</v>
      </c>
      <c r="H420" s="511">
        <v>14.92</v>
      </c>
      <c r="I420" s="7">
        <f>VLOOKUP(E420,Steuerung!$A$17:$E$500,5,FALSE)</f>
        <v>1</v>
      </c>
      <c r="J420" s="77">
        <f>VLOOKUP(E420,Steuerung!$A$17:$F$500,6,FALSE)</f>
        <v>29.166666666666657</v>
      </c>
      <c r="K420" s="7">
        <f>VLOOKUP(F420,Steuerung!$A$17:$G$500,7,FALSE)</f>
        <v>1</v>
      </c>
      <c r="L420" s="7">
        <f>VLOOKUP(F420,Steuerung!$A$17:$H$500,8,FALSE)</f>
        <v>23</v>
      </c>
      <c r="M420" s="77">
        <f t="shared" si="77"/>
        <v>52.166666666666657</v>
      </c>
      <c r="N420" s="134">
        <f t="shared" si="78"/>
        <v>778.32666666666648</v>
      </c>
      <c r="O420" s="134">
        <f t="shared" si="79"/>
        <v>435.16666666666652</v>
      </c>
      <c r="P420" s="134">
        <f t="shared" si="80"/>
        <v>343.16</v>
      </c>
      <c r="Q420" s="67">
        <f>VLOOKUP(E420,Steuerung!$A$17:$B$500,2,FALSE)</f>
        <v>0</v>
      </c>
      <c r="R420" s="67">
        <f>VLOOKUP(F420,Steuerung!$A$17:$B$500,2,FALSE)</f>
        <v>0</v>
      </c>
      <c r="S420" s="159">
        <f t="shared" si="82"/>
        <v>0</v>
      </c>
      <c r="T420" s="159">
        <f t="shared" si="83"/>
        <v>0</v>
      </c>
      <c r="U420" s="135" t="e">
        <f t="shared" si="84"/>
        <v>#DIV/0!</v>
      </c>
      <c r="V420" s="135" t="e">
        <f t="shared" si="85"/>
        <v>#DIV/0!</v>
      </c>
      <c r="W420" s="135" t="e">
        <f t="shared" si="81"/>
        <v>#DIV/0!</v>
      </c>
    </row>
    <row r="421" spans="1:23" ht="12.75" customHeight="1" x14ac:dyDescent="0.2">
      <c r="A421" s="131" t="s">
        <v>4441</v>
      </c>
      <c r="B421" s="123" t="s">
        <v>794</v>
      </c>
      <c r="C421" s="123"/>
      <c r="D421" s="123" t="s">
        <v>795</v>
      </c>
      <c r="E421" s="123" t="s">
        <v>187</v>
      </c>
      <c r="F421" s="123" t="s">
        <v>185</v>
      </c>
      <c r="G421" s="123" t="s">
        <v>1308</v>
      </c>
      <c r="H421" s="511">
        <v>57.18</v>
      </c>
      <c r="I421" s="7">
        <f>VLOOKUP(E421,Steuerung!$A$17:$E$500,5,FALSE)</f>
        <v>2</v>
      </c>
      <c r="J421" s="77">
        <f>VLOOKUP(E421,Steuerung!$A$17:$F$500,6,FALSE)</f>
        <v>58.333333333333329</v>
      </c>
      <c r="K421" s="7">
        <f>VLOOKUP(F421,Steuerung!$A$17:$G$500,7,FALSE)</f>
        <v>1</v>
      </c>
      <c r="L421" s="7">
        <f>VLOOKUP(F421,Steuerung!$A$17:$H$500,8,FALSE)</f>
        <v>23</v>
      </c>
      <c r="M421" s="77">
        <f t="shared" si="77"/>
        <v>81.333333333333329</v>
      </c>
      <c r="N421" s="134">
        <f t="shared" si="78"/>
        <v>4650.6399999999994</v>
      </c>
      <c r="O421" s="134">
        <f t="shared" si="79"/>
        <v>3335.4999999999995</v>
      </c>
      <c r="P421" s="134">
        <f t="shared" si="80"/>
        <v>1315.14</v>
      </c>
      <c r="Q421" s="67">
        <f>VLOOKUP(E421,Steuerung!$A$17:$B$500,2,FALSE)</f>
        <v>0</v>
      </c>
      <c r="R421" s="67">
        <f>VLOOKUP(F421,Steuerung!$A$17:$B$500,2,FALSE)</f>
        <v>0</v>
      </c>
      <c r="S421" s="159">
        <f t="shared" si="82"/>
        <v>0</v>
      </c>
      <c r="T421" s="159">
        <f t="shared" si="83"/>
        <v>0</v>
      </c>
      <c r="U421" s="135" t="e">
        <f t="shared" si="84"/>
        <v>#DIV/0!</v>
      </c>
      <c r="V421" s="135" t="e">
        <f t="shared" si="85"/>
        <v>#DIV/0!</v>
      </c>
      <c r="W421" s="135" t="e">
        <f t="shared" si="81"/>
        <v>#DIV/0!</v>
      </c>
    </row>
    <row r="422" spans="1:23" ht="12.75" customHeight="1" x14ac:dyDescent="0.2">
      <c r="A422" s="131" t="s">
        <v>4441</v>
      </c>
      <c r="B422" s="132" t="s">
        <v>794</v>
      </c>
      <c r="C422" s="132"/>
      <c r="D422" s="131" t="s">
        <v>795</v>
      </c>
      <c r="E422" s="123" t="s">
        <v>117</v>
      </c>
      <c r="F422" s="123" t="s">
        <v>117</v>
      </c>
      <c r="G422" s="132" t="s">
        <v>1308</v>
      </c>
      <c r="H422" s="132">
        <v>52.36</v>
      </c>
      <c r="I422" s="7">
        <f>VLOOKUP(E422,Steuerung!$A$17:$E$500,5,FALSE)</f>
        <v>0</v>
      </c>
      <c r="J422" s="77">
        <f>VLOOKUP(E422,Steuerung!$A$17:$F$500,6,FALSE)</f>
        <v>0</v>
      </c>
      <c r="K422" s="7">
        <f>VLOOKUP(F422,Steuerung!$A$17:$G$500,7,FALSE)</f>
        <v>0</v>
      </c>
      <c r="L422" s="7">
        <f>VLOOKUP(F422,Steuerung!$A$17:$H$500,8,FALSE)</f>
        <v>0</v>
      </c>
      <c r="M422" s="77">
        <f t="shared" si="77"/>
        <v>0</v>
      </c>
      <c r="N422" s="134">
        <f t="shared" si="78"/>
        <v>0</v>
      </c>
      <c r="O422" s="134">
        <f t="shared" si="79"/>
        <v>0</v>
      </c>
      <c r="P422" s="134">
        <f t="shared" si="80"/>
        <v>0</v>
      </c>
      <c r="Q422" s="67">
        <f>VLOOKUP(E422,Steuerung!$A$17:$B$500,2,FALSE)</f>
        <v>0</v>
      </c>
      <c r="R422" s="67">
        <f>VLOOKUP(F422,Steuerung!$A$17:$B$500,2,FALSE)</f>
        <v>0</v>
      </c>
      <c r="S422" s="159">
        <f t="shared" si="82"/>
        <v>0</v>
      </c>
      <c r="T422" s="159">
        <f t="shared" si="83"/>
        <v>0</v>
      </c>
      <c r="U422" s="135">
        <f t="shared" si="84"/>
        <v>0</v>
      </c>
      <c r="V422" s="135">
        <f t="shared" si="85"/>
        <v>0</v>
      </c>
      <c r="W422" s="135">
        <f>IF(L422&gt;0,Q422/U422 SVS_UHR,0)</f>
        <v>0</v>
      </c>
    </row>
    <row r="423" spans="1:23" ht="12.75" customHeight="1" x14ac:dyDescent="0.2">
      <c r="A423" s="131" t="s">
        <v>4442</v>
      </c>
      <c r="B423" s="132" t="s">
        <v>4443</v>
      </c>
      <c r="C423" s="132"/>
      <c r="D423" s="131" t="s">
        <v>821</v>
      </c>
      <c r="E423" s="123" t="s">
        <v>129</v>
      </c>
      <c r="F423" s="123" t="s">
        <v>129</v>
      </c>
      <c r="G423" s="132" t="s">
        <v>822</v>
      </c>
      <c r="H423" s="132">
        <v>15.96</v>
      </c>
      <c r="I423" s="7">
        <f>VLOOKUP(E423,Steuerung!$A$17:$E$500,5,FALSE)</f>
        <v>0</v>
      </c>
      <c r="J423" s="77">
        <f>VLOOKUP(E423,Steuerung!$A$17:$F$500,6,FALSE)</f>
        <v>0</v>
      </c>
      <c r="K423" s="7">
        <f>VLOOKUP(F423,Steuerung!$A$17:$G$500,7,FALSE)</f>
        <v>0</v>
      </c>
      <c r="L423" s="7">
        <f>VLOOKUP(F423,Steuerung!$A$17:$H$500,8,FALSE)</f>
        <v>0</v>
      </c>
      <c r="M423" s="77">
        <f t="shared" si="77"/>
        <v>0</v>
      </c>
      <c r="N423" s="134">
        <f t="shared" si="78"/>
        <v>0</v>
      </c>
      <c r="O423" s="134">
        <f t="shared" si="79"/>
        <v>0</v>
      </c>
      <c r="P423" s="134">
        <f t="shared" si="80"/>
        <v>0</v>
      </c>
      <c r="Q423" s="67">
        <f>VLOOKUP(E423,Steuerung!$A$17:$B$500,2,FALSE)</f>
        <v>0</v>
      </c>
      <c r="R423" s="67">
        <f>VLOOKUP(F423,Steuerung!$A$17:$B$500,2,FALSE)</f>
        <v>0</v>
      </c>
      <c r="S423" s="159">
        <f t="shared" si="82"/>
        <v>0</v>
      </c>
      <c r="T423" s="159">
        <f t="shared" si="83"/>
        <v>0</v>
      </c>
      <c r="U423" s="135">
        <f t="shared" si="84"/>
        <v>0</v>
      </c>
      <c r="V423" s="135">
        <f t="shared" si="85"/>
        <v>0</v>
      </c>
      <c r="W423" s="135">
        <f>IF(L423&gt;0,Q423/U423 SVS_UHR,0)</f>
        <v>0</v>
      </c>
    </row>
    <row r="424" spans="1:23" ht="12.75" customHeight="1" x14ac:dyDescent="0.2">
      <c r="A424" s="131" t="s">
        <v>4444</v>
      </c>
      <c r="B424" s="132" t="s">
        <v>4445</v>
      </c>
      <c r="C424" s="132"/>
      <c r="D424" s="131" t="s">
        <v>1160</v>
      </c>
      <c r="E424" s="123" t="s">
        <v>131</v>
      </c>
      <c r="F424" s="123" t="s">
        <v>131</v>
      </c>
      <c r="G424" s="132" t="s">
        <v>822</v>
      </c>
      <c r="H424" s="132">
        <v>56.68</v>
      </c>
      <c r="I424" s="7">
        <f>VLOOKUP(E424,Steuerung!$A$17:$E$500,5,FALSE)</f>
        <v>0</v>
      </c>
      <c r="J424" s="77">
        <f>VLOOKUP(E424,Steuerung!$A$17:$F$500,6,FALSE)</f>
        <v>0</v>
      </c>
      <c r="K424" s="7">
        <f>VLOOKUP(F424,Steuerung!$A$17:$G$500,7,FALSE)</f>
        <v>0</v>
      </c>
      <c r="L424" s="7">
        <f>VLOOKUP(F424,Steuerung!$A$17:$H$500,8,FALSE)</f>
        <v>0</v>
      </c>
      <c r="M424" s="77">
        <f t="shared" si="77"/>
        <v>0</v>
      </c>
      <c r="N424" s="134">
        <f t="shared" si="78"/>
        <v>0</v>
      </c>
      <c r="O424" s="134">
        <f t="shared" si="79"/>
        <v>0</v>
      </c>
      <c r="P424" s="134">
        <f t="shared" si="80"/>
        <v>0</v>
      </c>
      <c r="Q424" s="67">
        <f>VLOOKUP(E424,Steuerung!$A$17:$B$500,2,FALSE)</f>
        <v>0</v>
      </c>
      <c r="R424" s="67">
        <f>VLOOKUP(F424,Steuerung!$A$17:$B$500,2,FALSE)</f>
        <v>0</v>
      </c>
      <c r="S424" s="159">
        <f t="shared" si="82"/>
        <v>0</v>
      </c>
      <c r="T424" s="159">
        <f t="shared" si="83"/>
        <v>0</v>
      </c>
      <c r="U424" s="135">
        <f t="shared" si="84"/>
        <v>0</v>
      </c>
      <c r="V424" s="135">
        <f t="shared" si="85"/>
        <v>0</v>
      </c>
      <c r="W424" s="135">
        <f>IF(L424&gt;0,Q424/U424 SVS_UHR,0)</f>
        <v>0</v>
      </c>
    </row>
    <row r="425" spans="1:23" ht="12.75" customHeight="1" x14ac:dyDescent="0.2">
      <c r="A425" s="131" t="s">
        <v>4446</v>
      </c>
      <c r="B425" s="132" t="s">
        <v>4369</v>
      </c>
      <c r="C425" s="132"/>
      <c r="D425" s="131" t="s">
        <v>1160</v>
      </c>
      <c r="E425" s="123" t="s">
        <v>131</v>
      </c>
      <c r="F425" s="123" t="s">
        <v>131</v>
      </c>
      <c r="G425" s="132" t="s">
        <v>822</v>
      </c>
      <c r="H425" s="132">
        <v>15.71</v>
      </c>
      <c r="I425" s="7">
        <f>VLOOKUP(E425,Steuerung!$A$17:$E$500,5,FALSE)</f>
        <v>0</v>
      </c>
      <c r="J425" s="77">
        <f>VLOOKUP(E425,Steuerung!$A$17:$F$500,6,FALSE)</f>
        <v>0</v>
      </c>
      <c r="K425" s="7">
        <f>VLOOKUP(F425,Steuerung!$A$17:$G$500,7,FALSE)</f>
        <v>0</v>
      </c>
      <c r="L425" s="7">
        <f>VLOOKUP(F425,Steuerung!$A$17:$H$500,8,FALSE)</f>
        <v>0</v>
      </c>
      <c r="M425" s="77">
        <f t="shared" si="77"/>
        <v>0</v>
      </c>
      <c r="N425" s="134">
        <f t="shared" si="78"/>
        <v>0</v>
      </c>
      <c r="O425" s="134">
        <f t="shared" si="79"/>
        <v>0</v>
      </c>
      <c r="P425" s="134">
        <f t="shared" si="80"/>
        <v>0</v>
      </c>
      <c r="Q425" s="67">
        <f>VLOOKUP(E425,Steuerung!$A$17:$B$500,2,FALSE)</f>
        <v>0</v>
      </c>
      <c r="R425" s="67">
        <f>VLOOKUP(F425,Steuerung!$A$17:$B$500,2,FALSE)</f>
        <v>0</v>
      </c>
      <c r="S425" s="159">
        <f t="shared" si="82"/>
        <v>0</v>
      </c>
      <c r="T425" s="159">
        <f t="shared" si="83"/>
        <v>0</v>
      </c>
      <c r="U425" s="135">
        <f t="shared" si="84"/>
        <v>0</v>
      </c>
      <c r="V425" s="135">
        <f t="shared" si="85"/>
        <v>0</v>
      </c>
      <c r="W425" s="135">
        <f>IF(L425&gt;0,Q425/U425 SVS_UHR,0)</f>
        <v>0</v>
      </c>
    </row>
    <row r="426" spans="1:23" ht="12.75" customHeight="1" x14ac:dyDescent="0.2">
      <c r="A426" s="131" t="s">
        <v>4447</v>
      </c>
      <c r="B426" s="132" t="s">
        <v>4448</v>
      </c>
      <c r="C426" s="132"/>
      <c r="D426" s="131" t="s">
        <v>1160</v>
      </c>
      <c r="E426" s="123" t="s">
        <v>131</v>
      </c>
      <c r="F426" s="123" t="s">
        <v>131</v>
      </c>
      <c r="G426" s="132" t="s">
        <v>822</v>
      </c>
      <c r="H426" s="132">
        <v>15.96</v>
      </c>
      <c r="I426" s="7">
        <f>VLOOKUP(E426,Steuerung!$A$17:$E$500,5,FALSE)</f>
        <v>0</v>
      </c>
      <c r="J426" s="77">
        <f>VLOOKUP(E426,Steuerung!$A$17:$F$500,6,FALSE)</f>
        <v>0</v>
      </c>
      <c r="K426" s="7">
        <f>VLOOKUP(F426,Steuerung!$A$17:$G$500,7,FALSE)</f>
        <v>0</v>
      </c>
      <c r="L426" s="7">
        <f>VLOOKUP(F426,Steuerung!$A$17:$H$500,8,FALSE)</f>
        <v>0</v>
      </c>
      <c r="M426" s="77">
        <f t="shared" si="77"/>
        <v>0</v>
      </c>
      <c r="N426" s="134">
        <f t="shared" si="78"/>
        <v>0</v>
      </c>
      <c r="O426" s="134">
        <f t="shared" si="79"/>
        <v>0</v>
      </c>
      <c r="P426" s="134">
        <f t="shared" si="80"/>
        <v>0</v>
      </c>
      <c r="Q426" s="67">
        <f>VLOOKUP(E426,Steuerung!$A$17:$B$500,2,FALSE)</f>
        <v>0</v>
      </c>
      <c r="R426" s="67">
        <f>VLOOKUP(F426,Steuerung!$A$17:$B$500,2,FALSE)</f>
        <v>0</v>
      </c>
      <c r="S426" s="159">
        <f t="shared" si="82"/>
        <v>0</v>
      </c>
      <c r="T426" s="159">
        <f t="shared" si="83"/>
        <v>0</v>
      </c>
      <c r="U426" s="135">
        <f t="shared" si="84"/>
        <v>0</v>
      </c>
      <c r="V426" s="135">
        <f t="shared" si="85"/>
        <v>0</v>
      </c>
      <c r="W426" s="135">
        <f>IF(L426&gt;0,Q426/U426 SVS_UHR,0)</f>
        <v>0</v>
      </c>
    </row>
    <row r="427" spans="1:23" ht="12.75" customHeight="1" x14ac:dyDescent="0.2">
      <c r="A427" s="131" t="s">
        <v>4449</v>
      </c>
      <c r="B427" s="132" t="s">
        <v>4445</v>
      </c>
      <c r="C427" s="132"/>
      <c r="D427" s="131" t="s">
        <v>1160</v>
      </c>
      <c r="E427" s="123" t="s">
        <v>131</v>
      </c>
      <c r="F427" s="123" t="s">
        <v>131</v>
      </c>
      <c r="G427" s="132" t="s">
        <v>822</v>
      </c>
      <c r="H427" s="124">
        <v>28.18</v>
      </c>
      <c r="I427" s="7">
        <f>VLOOKUP(E427,Steuerung!$A$17:$E$500,5,FALSE)</f>
        <v>0</v>
      </c>
      <c r="J427" s="77">
        <f>VLOOKUP(E427,Steuerung!$A$17:$F$500,6,FALSE)</f>
        <v>0</v>
      </c>
      <c r="K427" s="7">
        <f>VLOOKUP(F427,Steuerung!$A$17:$G$500,7,FALSE)</f>
        <v>0</v>
      </c>
      <c r="L427" s="7">
        <f>VLOOKUP(F427,Steuerung!$A$17:$H$500,8,FALSE)</f>
        <v>0</v>
      </c>
      <c r="M427" s="77">
        <f t="shared" si="77"/>
        <v>0</v>
      </c>
      <c r="N427" s="134">
        <f t="shared" si="78"/>
        <v>0</v>
      </c>
      <c r="O427" s="134">
        <f t="shared" si="79"/>
        <v>0</v>
      </c>
      <c r="P427" s="134">
        <f t="shared" si="80"/>
        <v>0</v>
      </c>
      <c r="Q427" s="67">
        <f>VLOOKUP(E427,Steuerung!$A$17:$B$500,2,FALSE)</f>
        <v>0</v>
      </c>
      <c r="R427" s="67">
        <f>VLOOKUP(F427,Steuerung!$A$17:$B$500,2,FALSE)</f>
        <v>0</v>
      </c>
      <c r="S427" s="159">
        <f t="shared" si="82"/>
        <v>0</v>
      </c>
      <c r="T427" s="159">
        <f t="shared" si="83"/>
        <v>0</v>
      </c>
      <c r="U427" s="135">
        <f t="shared" si="84"/>
        <v>0</v>
      </c>
      <c r="V427" s="135">
        <f t="shared" si="85"/>
        <v>0</v>
      </c>
      <c r="W427" s="135">
        <f>IF(L427&gt;0,Q427/U427 SVS_UHR,0)</f>
        <v>0</v>
      </c>
    </row>
    <row r="428" spans="1:23" ht="12.75" customHeight="1" x14ac:dyDescent="0.2">
      <c r="A428" s="131" t="s">
        <v>4450</v>
      </c>
      <c r="B428" s="132" t="s">
        <v>1034</v>
      </c>
      <c r="C428" s="132"/>
      <c r="D428" s="131" t="s">
        <v>822</v>
      </c>
      <c r="E428" s="123" t="s">
        <v>137</v>
      </c>
      <c r="F428" s="123" t="s">
        <v>137</v>
      </c>
      <c r="G428" s="132" t="s">
        <v>822</v>
      </c>
      <c r="H428" s="132">
        <v>15.71</v>
      </c>
      <c r="I428" s="7">
        <f>VLOOKUP(E428,Steuerung!$A$17:$E$500,5,FALSE)</f>
        <v>0</v>
      </c>
      <c r="J428" s="77">
        <f>VLOOKUP(E428,Steuerung!$A$17:$F$500,6,FALSE)</f>
        <v>0</v>
      </c>
      <c r="K428" s="7">
        <f>VLOOKUP(F428,Steuerung!$A$17:$G$500,7,FALSE)</f>
        <v>0</v>
      </c>
      <c r="L428" s="7">
        <f>VLOOKUP(F428,Steuerung!$A$17:$H$500,8,FALSE)</f>
        <v>0</v>
      </c>
      <c r="M428" s="77">
        <f t="shared" si="77"/>
        <v>0</v>
      </c>
      <c r="N428" s="134">
        <f t="shared" si="78"/>
        <v>0</v>
      </c>
      <c r="O428" s="134">
        <f t="shared" si="79"/>
        <v>0</v>
      </c>
      <c r="P428" s="134">
        <f t="shared" si="80"/>
        <v>0</v>
      </c>
      <c r="Q428" s="67">
        <f>VLOOKUP(E428,Steuerung!$A$17:$B$500,2,FALSE)</f>
        <v>0</v>
      </c>
      <c r="R428" s="67">
        <f>VLOOKUP(F428,Steuerung!$A$17:$B$500,2,FALSE)</f>
        <v>0</v>
      </c>
      <c r="S428" s="159">
        <f t="shared" si="82"/>
        <v>0</v>
      </c>
      <c r="T428" s="159">
        <f t="shared" si="83"/>
        <v>0</v>
      </c>
      <c r="U428" s="135">
        <f t="shared" si="84"/>
        <v>0</v>
      </c>
      <c r="V428" s="135">
        <f t="shared" si="85"/>
        <v>0</v>
      </c>
      <c r="W428" s="135">
        <f>IF(L428&gt;0,Q428/U428 SVS_UHR,0)</f>
        <v>0</v>
      </c>
    </row>
    <row r="429" spans="1:23" ht="12.75" customHeight="1" x14ac:dyDescent="0.2">
      <c r="A429" s="131" t="s">
        <v>4451</v>
      </c>
      <c r="B429" s="132" t="s">
        <v>4445</v>
      </c>
      <c r="C429" s="132"/>
      <c r="D429" s="131" t="s">
        <v>1160</v>
      </c>
      <c r="E429" s="123" t="s">
        <v>131</v>
      </c>
      <c r="F429" s="123" t="s">
        <v>131</v>
      </c>
      <c r="G429" s="132" t="s">
        <v>822</v>
      </c>
      <c r="H429" s="124">
        <v>27.69</v>
      </c>
      <c r="I429" s="7">
        <f>VLOOKUP(E429,Steuerung!$A$17:$E$500,5,FALSE)</f>
        <v>0</v>
      </c>
      <c r="J429" s="77">
        <f>VLOOKUP(E429,Steuerung!$A$17:$F$500,6,FALSE)</f>
        <v>0</v>
      </c>
      <c r="K429" s="7">
        <f>VLOOKUP(F429,Steuerung!$A$17:$G$500,7,FALSE)</f>
        <v>0</v>
      </c>
      <c r="L429" s="7">
        <f>VLOOKUP(F429,Steuerung!$A$17:$H$500,8,FALSE)</f>
        <v>0</v>
      </c>
      <c r="M429" s="77">
        <f t="shared" si="77"/>
        <v>0</v>
      </c>
      <c r="N429" s="134">
        <f t="shared" si="78"/>
        <v>0</v>
      </c>
      <c r="O429" s="134">
        <f t="shared" si="79"/>
        <v>0</v>
      </c>
      <c r="P429" s="134">
        <f t="shared" si="80"/>
        <v>0</v>
      </c>
      <c r="Q429" s="67">
        <f>VLOOKUP(E429,Steuerung!$A$17:$B$500,2,FALSE)</f>
        <v>0</v>
      </c>
      <c r="R429" s="67">
        <f>VLOOKUP(F429,Steuerung!$A$17:$B$500,2,FALSE)</f>
        <v>0</v>
      </c>
      <c r="S429" s="159">
        <f t="shared" si="82"/>
        <v>0</v>
      </c>
      <c r="T429" s="159">
        <f t="shared" si="83"/>
        <v>0</v>
      </c>
      <c r="U429" s="135">
        <f t="shared" si="84"/>
        <v>0</v>
      </c>
      <c r="V429" s="135">
        <f t="shared" si="85"/>
        <v>0</v>
      </c>
      <c r="W429" s="135">
        <f>IF(L429&gt;0,Q429/U429 SVS_UHR,0)</f>
        <v>0</v>
      </c>
    </row>
    <row r="430" spans="1:23" ht="12.75" customHeight="1" x14ac:dyDescent="0.2">
      <c r="A430" s="131" t="s">
        <v>4452</v>
      </c>
      <c r="B430" s="132" t="s">
        <v>4453</v>
      </c>
      <c r="C430" s="132"/>
      <c r="D430" s="131" t="s">
        <v>1160</v>
      </c>
      <c r="E430" s="123" t="s">
        <v>131</v>
      </c>
      <c r="F430" s="123" t="s">
        <v>131</v>
      </c>
      <c r="G430" s="132" t="s">
        <v>822</v>
      </c>
      <c r="H430" s="124">
        <v>31.94</v>
      </c>
      <c r="I430" s="7">
        <f>VLOOKUP(E430,Steuerung!$A$17:$E$500,5,FALSE)</f>
        <v>0</v>
      </c>
      <c r="J430" s="77">
        <f>VLOOKUP(E430,Steuerung!$A$17:$F$500,6,FALSE)</f>
        <v>0</v>
      </c>
      <c r="K430" s="7">
        <f>VLOOKUP(F430,Steuerung!$A$17:$G$500,7,FALSE)</f>
        <v>0</v>
      </c>
      <c r="L430" s="7">
        <f>VLOOKUP(F430,Steuerung!$A$17:$H$500,8,FALSE)</f>
        <v>0</v>
      </c>
      <c r="M430" s="77">
        <f t="shared" si="77"/>
        <v>0</v>
      </c>
      <c r="N430" s="134">
        <f t="shared" si="78"/>
        <v>0</v>
      </c>
      <c r="O430" s="134">
        <f t="shared" si="79"/>
        <v>0</v>
      </c>
      <c r="P430" s="134">
        <f t="shared" si="80"/>
        <v>0</v>
      </c>
      <c r="Q430" s="67">
        <f>VLOOKUP(E430,Steuerung!$A$17:$B$500,2,FALSE)</f>
        <v>0</v>
      </c>
      <c r="R430" s="67">
        <f>VLOOKUP(F430,Steuerung!$A$17:$B$500,2,FALSE)</f>
        <v>0</v>
      </c>
      <c r="S430" s="159">
        <f t="shared" si="82"/>
        <v>0</v>
      </c>
      <c r="T430" s="159">
        <f t="shared" si="83"/>
        <v>0</v>
      </c>
      <c r="U430" s="135">
        <f t="shared" si="84"/>
        <v>0</v>
      </c>
      <c r="V430" s="135">
        <f t="shared" si="85"/>
        <v>0</v>
      </c>
      <c r="W430" s="135">
        <f>IF(L430&gt;0,Q430/U430 SVS_UHR,0)</f>
        <v>0</v>
      </c>
    </row>
    <row r="431" spans="1:23" ht="12.75" customHeight="1" x14ac:dyDescent="0.2">
      <c r="A431" s="131" t="s">
        <v>4454</v>
      </c>
      <c r="B431" s="132" t="s">
        <v>4445</v>
      </c>
      <c r="C431" s="132"/>
      <c r="D431" s="131" t="s">
        <v>1160</v>
      </c>
      <c r="E431" s="123" t="s">
        <v>131</v>
      </c>
      <c r="F431" s="123" t="s">
        <v>131</v>
      </c>
      <c r="G431" s="132" t="s">
        <v>822</v>
      </c>
      <c r="H431" s="124">
        <v>57.15</v>
      </c>
      <c r="I431" s="7">
        <f>VLOOKUP(E431,Steuerung!$A$17:$E$500,5,FALSE)</f>
        <v>0</v>
      </c>
      <c r="J431" s="77">
        <f>VLOOKUP(E431,Steuerung!$A$17:$F$500,6,FALSE)</f>
        <v>0</v>
      </c>
      <c r="K431" s="7">
        <f>VLOOKUP(F431,Steuerung!$A$17:$G$500,7,FALSE)</f>
        <v>0</v>
      </c>
      <c r="L431" s="7">
        <f>VLOOKUP(F431,Steuerung!$A$17:$H$500,8,FALSE)</f>
        <v>0</v>
      </c>
      <c r="M431" s="77">
        <f t="shared" si="77"/>
        <v>0</v>
      </c>
      <c r="N431" s="134">
        <f t="shared" si="78"/>
        <v>0</v>
      </c>
      <c r="O431" s="134">
        <f t="shared" si="79"/>
        <v>0</v>
      </c>
      <c r="P431" s="134">
        <f t="shared" si="80"/>
        <v>0</v>
      </c>
      <c r="Q431" s="67">
        <f>VLOOKUP(E431,Steuerung!$A$17:$B$500,2,FALSE)</f>
        <v>0</v>
      </c>
      <c r="R431" s="67">
        <f>VLOOKUP(F431,Steuerung!$A$17:$B$500,2,FALSE)</f>
        <v>0</v>
      </c>
      <c r="S431" s="159">
        <f t="shared" si="82"/>
        <v>0</v>
      </c>
      <c r="T431" s="159">
        <f t="shared" si="83"/>
        <v>0</v>
      </c>
      <c r="U431" s="135">
        <f t="shared" si="84"/>
        <v>0</v>
      </c>
      <c r="V431" s="135">
        <f t="shared" si="85"/>
        <v>0</v>
      </c>
      <c r="W431" s="135">
        <f>IF(L431&gt;0,Q431/U431 SVS_UHR,0)</f>
        <v>0</v>
      </c>
    </row>
    <row r="432" spans="1:23" ht="12.75" customHeight="1" x14ac:dyDescent="0.2">
      <c r="A432" s="131" t="s">
        <v>4455</v>
      </c>
      <c r="B432" s="132" t="s">
        <v>794</v>
      </c>
      <c r="C432" s="132"/>
      <c r="D432" s="131" t="s">
        <v>795</v>
      </c>
      <c r="E432" s="123" t="s">
        <v>185</v>
      </c>
      <c r="F432" s="123" t="s">
        <v>185</v>
      </c>
      <c r="G432" s="132" t="s">
        <v>1308</v>
      </c>
      <c r="H432" s="132">
        <v>44.56</v>
      </c>
      <c r="I432" s="7">
        <f>VLOOKUP(E432,Steuerung!$A$17:$E$500,5,FALSE)</f>
        <v>1</v>
      </c>
      <c r="J432" s="77">
        <f>VLOOKUP(E432,Steuerung!$A$17:$F$500,6,FALSE)</f>
        <v>29.166666666666657</v>
      </c>
      <c r="K432" s="7">
        <f>VLOOKUP(F432,Steuerung!$A$17:$G$500,7,FALSE)</f>
        <v>1</v>
      </c>
      <c r="L432" s="7">
        <f>VLOOKUP(F432,Steuerung!$A$17:$H$500,8,FALSE)</f>
        <v>23</v>
      </c>
      <c r="M432" s="77">
        <f t="shared" si="77"/>
        <v>52.166666666666657</v>
      </c>
      <c r="N432" s="134">
        <f t="shared" si="78"/>
        <v>2324.5466666666662</v>
      </c>
      <c r="O432" s="134">
        <f t="shared" si="79"/>
        <v>1299.6666666666663</v>
      </c>
      <c r="P432" s="134">
        <f t="shared" si="80"/>
        <v>1024.8800000000001</v>
      </c>
      <c r="Q432" s="67">
        <f>VLOOKUP(E432,Steuerung!$A$17:$B$500,2,FALSE)</f>
        <v>0</v>
      </c>
      <c r="R432" s="67">
        <f>VLOOKUP(F432,Steuerung!$A$17:$B$500,2,FALSE)</f>
        <v>0</v>
      </c>
      <c r="S432" s="159">
        <f t="shared" si="82"/>
        <v>0</v>
      </c>
      <c r="T432" s="159">
        <f t="shared" si="83"/>
        <v>0</v>
      </c>
      <c r="U432" s="135" t="e">
        <f t="shared" si="84"/>
        <v>#DIV/0!</v>
      </c>
      <c r="V432" s="135" t="e">
        <f t="shared" si="85"/>
        <v>#DIV/0!</v>
      </c>
      <c r="W432" s="135" t="e">
        <f t="shared" si="81"/>
        <v>#DIV/0!</v>
      </c>
    </row>
    <row r="433" spans="1:23" ht="12.75" customHeight="1" x14ac:dyDescent="0.2">
      <c r="A433" s="133" t="s">
        <v>4456</v>
      </c>
      <c r="B433" s="132" t="s">
        <v>2380</v>
      </c>
      <c r="C433" s="132"/>
      <c r="D433" s="131" t="s">
        <v>1160</v>
      </c>
      <c r="E433" s="123" t="s">
        <v>235</v>
      </c>
      <c r="F433" s="123" t="s">
        <v>235</v>
      </c>
      <c r="G433" s="132" t="s">
        <v>822</v>
      </c>
      <c r="H433" s="132">
        <v>5.94</v>
      </c>
      <c r="I433" s="7" t="str">
        <f>VLOOKUP(E433,Steuerung!$A$17:$E$500,5,FALSE)</f>
        <v>m</v>
      </c>
      <c r="J433" s="77">
        <f>VLOOKUP(E433,Steuerung!$A$17:$F$500,6,FALSE)</f>
        <v>6.7</v>
      </c>
      <c r="K433" s="7" t="str">
        <f>VLOOKUP(F433,Steuerung!$A$17:$G$500,7,FALSE)</f>
        <v>m</v>
      </c>
      <c r="L433" s="7">
        <f>VLOOKUP(F433,Steuerung!$A$17:$H$500,8,FALSE)</f>
        <v>5.3</v>
      </c>
      <c r="M433" s="77">
        <f t="shared" si="77"/>
        <v>12</v>
      </c>
      <c r="N433" s="134">
        <f t="shared" si="78"/>
        <v>71.28</v>
      </c>
      <c r="O433" s="134">
        <f t="shared" si="79"/>
        <v>39.798000000000002</v>
      </c>
      <c r="P433" s="134">
        <f t="shared" si="80"/>
        <v>31.481999999999999</v>
      </c>
      <c r="Q433" s="67">
        <f>VLOOKUP(E433,Steuerung!$A$17:$B$500,2,FALSE)</f>
        <v>0</v>
      </c>
      <c r="R433" s="67">
        <f>VLOOKUP(F433,Steuerung!$A$17:$B$500,2,FALSE)</f>
        <v>0</v>
      </c>
      <c r="S433" s="159">
        <f t="shared" si="82"/>
        <v>0</v>
      </c>
      <c r="T433" s="159">
        <f t="shared" si="83"/>
        <v>0</v>
      </c>
      <c r="U433" s="135" t="e">
        <f t="shared" si="84"/>
        <v>#DIV/0!</v>
      </c>
      <c r="V433" s="135" t="e">
        <f t="shared" si="85"/>
        <v>#DIV/0!</v>
      </c>
      <c r="W433" s="135" t="e">
        <f t="shared" si="81"/>
        <v>#DIV/0!</v>
      </c>
    </row>
    <row r="434" spans="1:23" ht="12.75" customHeight="1" x14ac:dyDescent="0.2">
      <c r="A434" s="133" t="s">
        <v>4457</v>
      </c>
      <c r="B434" s="132" t="s">
        <v>891</v>
      </c>
      <c r="C434" s="132"/>
      <c r="D434" s="131" t="s">
        <v>1160</v>
      </c>
      <c r="E434" s="123" t="s">
        <v>237</v>
      </c>
      <c r="F434" s="123" t="s">
        <v>237</v>
      </c>
      <c r="G434" s="132" t="s">
        <v>1308</v>
      </c>
      <c r="H434" s="132">
        <v>20.37</v>
      </c>
      <c r="I434" s="7">
        <f>VLOOKUP(E434,Steuerung!$A$17:$E$500,5,FALSE)</f>
        <v>1</v>
      </c>
      <c r="J434" s="77">
        <f>VLOOKUP(E434,Steuerung!$A$17:$F$500,6,FALSE)</f>
        <v>29.166666666666657</v>
      </c>
      <c r="K434" s="7">
        <f>VLOOKUP(F434,Steuerung!$A$17:$G$500,7,FALSE)</f>
        <v>1</v>
      </c>
      <c r="L434" s="7">
        <f>VLOOKUP(F434,Steuerung!$A$17:$H$500,8,FALSE)</f>
        <v>23</v>
      </c>
      <c r="M434" s="77">
        <f t="shared" si="77"/>
        <v>52.166666666666657</v>
      </c>
      <c r="N434" s="134">
        <f t="shared" si="78"/>
        <v>1062.6349999999998</v>
      </c>
      <c r="O434" s="134">
        <f t="shared" si="79"/>
        <v>594.12499999999989</v>
      </c>
      <c r="P434" s="134">
        <f t="shared" si="80"/>
        <v>468.51000000000005</v>
      </c>
      <c r="Q434" s="67">
        <f>VLOOKUP(E434,Steuerung!$A$17:$B$500,2,FALSE)</f>
        <v>0</v>
      </c>
      <c r="R434" s="67">
        <f>VLOOKUP(F434,Steuerung!$A$17:$B$500,2,FALSE)</f>
        <v>0</v>
      </c>
      <c r="S434" s="159">
        <f t="shared" si="82"/>
        <v>0</v>
      </c>
      <c r="T434" s="159">
        <f t="shared" si="83"/>
        <v>0</v>
      </c>
      <c r="U434" s="135" t="e">
        <f t="shared" si="84"/>
        <v>#DIV/0!</v>
      </c>
      <c r="V434" s="135" t="e">
        <f t="shared" si="85"/>
        <v>#DIV/0!</v>
      </c>
      <c r="W434" s="135" t="e">
        <f t="shared" si="81"/>
        <v>#DIV/0!</v>
      </c>
    </row>
    <row r="435" spans="1:23" ht="12.75" customHeight="1" x14ac:dyDescent="0.2">
      <c r="A435" s="133" t="s">
        <v>4458</v>
      </c>
      <c r="B435" s="132" t="s">
        <v>2380</v>
      </c>
      <c r="C435" s="132"/>
      <c r="D435" s="131" t="s">
        <v>1160</v>
      </c>
      <c r="E435" s="123" t="s">
        <v>235</v>
      </c>
      <c r="F435" s="123" t="s">
        <v>235</v>
      </c>
      <c r="G435" s="132" t="s">
        <v>822</v>
      </c>
      <c r="H435" s="132">
        <v>13.58</v>
      </c>
      <c r="I435" s="7" t="str">
        <f>VLOOKUP(E435,Steuerung!$A$17:$E$500,5,FALSE)</f>
        <v>m</v>
      </c>
      <c r="J435" s="77">
        <f>VLOOKUP(E435,Steuerung!$A$17:$F$500,6,FALSE)</f>
        <v>6.7</v>
      </c>
      <c r="K435" s="7" t="str">
        <f>VLOOKUP(F435,Steuerung!$A$17:$G$500,7,FALSE)</f>
        <v>m</v>
      </c>
      <c r="L435" s="7">
        <f>VLOOKUP(F435,Steuerung!$A$17:$H$500,8,FALSE)</f>
        <v>5.3</v>
      </c>
      <c r="M435" s="77">
        <f t="shared" si="77"/>
        <v>12</v>
      </c>
      <c r="N435" s="134">
        <f t="shared" si="78"/>
        <v>162.96</v>
      </c>
      <c r="O435" s="134">
        <f t="shared" si="79"/>
        <v>90.986000000000004</v>
      </c>
      <c r="P435" s="134">
        <f t="shared" si="80"/>
        <v>71.974000000000004</v>
      </c>
      <c r="Q435" s="67">
        <f>VLOOKUP(E435,Steuerung!$A$17:$B$500,2,FALSE)</f>
        <v>0</v>
      </c>
      <c r="R435" s="67">
        <f>VLOOKUP(F435,Steuerung!$A$17:$B$500,2,FALSE)</f>
        <v>0</v>
      </c>
      <c r="S435" s="159">
        <f t="shared" si="82"/>
        <v>0</v>
      </c>
      <c r="T435" s="159">
        <f t="shared" si="83"/>
        <v>0</v>
      </c>
      <c r="U435" s="135" t="e">
        <f t="shared" si="84"/>
        <v>#DIV/0!</v>
      </c>
      <c r="V435" s="135" t="e">
        <f t="shared" si="85"/>
        <v>#DIV/0!</v>
      </c>
      <c r="W435" s="135" t="e">
        <f t="shared" si="81"/>
        <v>#DIV/0!</v>
      </c>
    </row>
    <row r="436" spans="1:23" ht="12.75" customHeight="1" x14ac:dyDescent="0.2">
      <c r="A436" s="133" t="s">
        <v>4459</v>
      </c>
      <c r="B436" s="132" t="s">
        <v>2380</v>
      </c>
      <c r="C436" s="132"/>
      <c r="D436" s="131" t="s">
        <v>1160</v>
      </c>
      <c r="E436" s="123" t="s">
        <v>237</v>
      </c>
      <c r="F436" s="123" t="s">
        <v>237</v>
      </c>
      <c r="G436" s="132" t="s">
        <v>822</v>
      </c>
      <c r="H436" s="132">
        <v>9.68</v>
      </c>
      <c r="I436" s="7">
        <f>VLOOKUP(E436,Steuerung!$A$17:$E$500,5,FALSE)</f>
        <v>1</v>
      </c>
      <c r="J436" s="77">
        <f>VLOOKUP(E436,Steuerung!$A$17:$F$500,6,FALSE)</f>
        <v>29.166666666666657</v>
      </c>
      <c r="K436" s="7">
        <f>VLOOKUP(F436,Steuerung!$A$17:$G$500,7,FALSE)</f>
        <v>1</v>
      </c>
      <c r="L436" s="7">
        <f>VLOOKUP(F436,Steuerung!$A$17:$H$500,8,FALSE)</f>
        <v>23</v>
      </c>
      <c r="M436" s="77">
        <f t="shared" si="77"/>
        <v>52.166666666666657</v>
      </c>
      <c r="N436" s="134">
        <f t="shared" si="78"/>
        <v>504.97333333333324</v>
      </c>
      <c r="O436" s="134">
        <f t="shared" si="79"/>
        <v>282.33333333333326</v>
      </c>
      <c r="P436" s="134">
        <f t="shared" si="80"/>
        <v>222.64</v>
      </c>
      <c r="Q436" s="67">
        <f>VLOOKUP(E436,Steuerung!$A$17:$B$500,2,FALSE)</f>
        <v>0</v>
      </c>
      <c r="R436" s="67">
        <f>VLOOKUP(F436,Steuerung!$A$17:$B$500,2,FALSE)</f>
        <v>0</v>
      </c>
      <c r="S436" s="159">
        <f t="shared" si="82"/>
        <v>0</v>
      </c>
      <c r="T436" s="159">
        <f t="shared" si="83"/>
        <v>0</v>
      </c>
      <c r="U436" s="135" t="e">
        <f t="shared" si="84"/>
        <v>#DIV/0!</v>
      </c>
      <c r="V436" s="135" t="e">
        <f t="shared" si="85"/>
        <v>#DIV/0!</v>
      </c>
      <c r="W436" s="135" t="e">
        <f t="shared" si="81"/>
        <v>#DIV/0!</v>
      </c>
    </row>
    <row r="437" spans="1:23" ht="12.75" customHeight="1" x14ac:dyDescent="0.2">
      <c r="A437" s="133" t="s">
        <v>4460</v>
      </c>
      <c r="B437" s="132" t="s">
        <v>4461</v>
      </c>
      <c r="C437" s="132"/>
      <c r="D437" s="131" t="s">
        <v>1160</v>
      </c>
      <c r="E437" s="123" t="s">
        <v>237</v>
      </c>
      <c r="F437" s="123" t="s">
        <v>237</v>
      </c>
      <c r="G437" s="132" t="s">
        <v>1308</v>
      </c>
      <c r="H437" s="132">
        <v>40.630000000000003</v>
      </c>
      <c r="I437" s="7">
        <f>VLOOKUP(E437,Steuerung!$A$17:$E$500,5,FALSE)</f>
        <v>1</v>
      </c>
      <c r="J437" s="77">
        <f>VLOOKUP(E437,Steuerung!$A$17:$F$500,6,FALSE)</f>
        <v>29.166666666666657</v>
      </c>
      <c r="K437" s="7">
        <f>VLOOKUP(F437,Steuerung!$A$17:$G$500,7,FALSE)</f>
        <v>1</v>
      </c>
      <c r="L437" s="7">
        <f>VLOOKUP(F437,Steuerung!$A$17:$H$500,8,FALSE)</f>
        <v>23</v>
      </c>
      <c r="M437" s="77">
        <f t="shared" si="77"/>
        <v>52.166666666666657</v>
      </c>
      <c r="N437" s="134">
        <f t="shared" si="78"/>
        <v>2119.5316666666663</v>
      </c>
      <c r="O437" s="134">
        <f t="shared" si="79"/>
        <v>1185.0416666666663</v>
      </c>
      <c r="P437" s="134">
        <f t="shared" si="80"/>
        <v>934.49</v>
      </c>
      <c r="Q437" s="67">
        <f>VLOOKUP(E437,Steuerung!$A$17:$B$500,2,FALSE)</f>
        <v>0</v>
      </c>
      <c r="R437" s="67">
        <f>VLOOKUP(F437,Steuerung!$A$17:$B$500,2,FALSE)</f>
        <v>0</v>
      </c>
      <c r="S437" s="159">
        <f t="shared" si="82"/>
        <v>0</v>
      </c>
      <c r="T437" s="159">
        <f t="shared" si="83"/>
        <v>0</v>
      </c>
      <c r="U437" s="135" t="e">
        <f t="shared" si="84"/>
        <v>#DIV/0!</v>
      </c>
      <c r="V437" s="135" t="e">
        <f t="shared" si="85"/>
        <v>#DIV/0!</v>
      </c>
      <c r="W437" s="135" t="e">
        <f t="shared" si="81"/>
        <v>#DIV/0!</v>
      </c>
    </row>
    <row r="438" spans="1:23" ht="12.75" customHeight="1" x14ac:dyDescent="0.2">
      <c r="A438" s="133" t="s">
        <v>4462</v>
      </c>
      <c r="B438" s="132" t="s">
        <v>852</v>
      </c>
      <c r="C438" s="132"/>
      <c r="D438" s="131" t="s">
        <v>853</v>
      </c>
      <c r="E438" s="123" t="s">
        <v>260</v>
      </c>
      <c r="F438" s="123" t="s">
        <v>260</v>
      </c>
      <c r="G438" s="132" t="s">
        <v>1308</v>
      </c>
      <c r="H438" s="132">
        <v>11.88</v>
      </c>
      <c r="I438" s="7">
        <f>VLOOKUP(E438,Steuerung!$A$17:$E$500,5,FALSE)</f>
        <v>2</v>
      </c>
      <c r="J438" s="77">
        <f>VLOOKUP(E438,Steuerung!$A$17:$F$500,6,FALSE)</f>
        <v>58.333333333333329</v>
      </c>
      <c r="K438" s="7">
        <f>VLOOKUP(F438,Steuerung!$A$17:$G$500,7,FALSE)</f>
        <v>2</v>
      </c>
      <c r="L438" s="7">
        <f>VLOOKUP(F438,Steuerung!$A$17:$H$500,8,FALSE)</f>
        <v>46</v>
      </c>
      <c r="M438" s="77">
        <f t="shared" si="77"/>
        <v>104.33333333333333</v>
      </c>
      <c r="N438" s="134">
        <f t="shared" si="78"/>
        <v>1239.48</v>
      </c>
      <c r="O438" s="134">
        <f t="shared" si="79"/>
        <v>693</v>
      </c>
      <c r="P438" s="134">
        <f t="shared" si="80"/>
        <v>546.48</v>
      </c>
      <c r="Q438" s="67">
        <f>VLOOKUP(E438,Steuerung!$A$17:$B$500,2,FALSE)</f>
        <v>0</v>
      </c>
      <c r="R438" s="67">
        <f>VLOOKUP(F438,Steuerung!$A$17:$B$500,2,FALSE)</f>
        <v>0</v>
      </c>
      <c r="S438" s="159">
        <f t="shared" si="82"/>
        <v>0</v>
      </c>
      <c r="T438" s="159">
        <f t="shared" si="83"/>
        <v>0</v>
      </c>
      <c r="U438" s="135" t="e">
        <f t="shared" si="84"/>
        <v>#DIV/0!</v>
      </c>
      <c r="V438" s="135" t="e">
        <f t="shared" si="85"/>
        <v>#DIV/0!</v>
      </c>
      <c r="W438" s="135" t="e">
        <f t="shared" si="81"/>
        <v>#DIV/0!</v>
      </c>
    </row>
    <row r="439" spans="1:23" ht="12.75" customHeight="1" x14ac:dyDescent="0.2">
      <c r="A439" s="133" t="s">
        <v>4463</v>
      </c>
      <c r="B439" s="132" t="s">
        <v>4461</v>
      </c>
      <c r="C439" s="132"/>
      <c r="D439" s="131" t="s">
        <v>1160</v>
      </c>
      <c r="E439" s="123" t="s">
        <v>237</v>
      </c>
      <c r="F439" s="123" t="s">
        <v>237</v>
      </c>
      <c r="G439" s="132" t="s">
        <v>1308</v>
      </c>
      <c r="H439" s="132">
        <v>48.65</v>
      </c>
      <c r="I439" s="7">
        <f>VLOOKUP(E439,Steuerung!$A$17:$E$500,5,FALSE)</f>
        <v>1</v>
      </c>
      <c r="J439" s="77">
        <f>VLOOKUP(E439,Steuerung!$A$17:$F$500,6,FALSE)</f>
        <v>29.166666666666657</v>
      </c>
      <c r="K439" s="7">
        <f>VLOOKUP(F439,Steuerung!$A$17:$G$500,7,FALSE)</f>
        <v>1</v>
      </c>
      <c r="L439" s="7">
        <f>VLOOKUP(F439,Steuerung!$A$17:$H$500,8,FALSE)</f>
        <v>23</v>
      </c>
      <c r="M439" s="77">
        <f t="shared" si="77"/>
        <v>52.166666666666657</v>
      </c>
      <c r="N439" s="134">
        <f t="shared" si="78"/>
        <v>2537.9083333333328</v>
      </c>
      <c r="O439" s="134">
        <f t="shared" si="79"/>
        <v>1418.9583333333328</v>
      </c>
      <c r="P439" s="134">
        <f t="shared" si="80"/>
        <v>1118.95</v>
      </c>
      <c r="Q439" s="67">
        <f>VLOOKUP(E439,Steuerung!$A$17:$B$500,2,FALSE)</f>
        <v>0</v>
      </c>
      <c r="R439" s="67">
        <f>VLOOKUP(F439,Steuerung!$A$17:$B$500,2,FALSE)</f>
        <v>0</v>
      </c>
      <c r="S439" s="159">
        <f t="shared" si="82"/>
        <v>0</v>
      </c>
      <c r="T439" s="159">
        <f t="shared" si="83"/>
        <v>0</v>
      </c>
      <c r="U439" s="135" t="e">
        <f t="shared" si="84"/>
        <v>#DIV/0!</v>
      </c>
      <c r="V439" s="135" t="e">
        <f t="shared" si="85"/>
        <v>#DIV/0!</v>
      </c>
      <c r="W439" s="135" t="e">
        <f t="shared" si="81"/>
        <v>#DIV/0!</v>
      </c>
    </row>
    <row r="440" spans="1:23" ht="12.75" customHeight="1" x14ac:dyDescent="0.2">
      <c r="A440" s="131" t="s">
        <v>4464</v>
      </c>
      <c r="B440" s="132" t="s">
        <v>4431</v>
      </c>
      <c r="C440" s="132"/>
      <c r="D440" s="131" t="s">
        <v>1160</v>
      </c>
      <c r="E440" s="123" t="s">
        <v>237</v>
      </c>
      <c r="F440" s="123" t="s">
        <v>237</v>
      </c>
      <c r="G440" s="132" t="s">
        <v>1308</v>
      </c>
      <c r="H440" s="132">
        <v>26.66</v>
      </c>
      <c r="I440" s="7">
        <f>VLOOKUP(E440,Steuerung!$A$17:$E$500,5,FALSE)</f>
        <v>1</v>
      </c>
      <c r="J440" s="77">
        <f>VLOOKUP(E440,Steuerung!$A$17:$F$500,6,FALSE)</f>
        <v>29.166666666666657</v>
      </c>
      <c r="K440" s="7">
        <f>VLOOKUP(F440,Steuerung!$A$17:$G$500,7,FALSE)</f>
        <v>1</v>
      </c>
      <c r="L440" s="7">
        <f>VLOOKUP(F440,Steuerung!$A$17:$H$500,8,FALSE)</f>
        <v>23</v>
      </c>
      <c r="M440" s="77">
        <f t="shared" si="77"/>
        <v>52.166666666666657</v>
      </c>
      <c r="N440" s="134">
        <f t="shared" si="78"/>
        <v>1390.7633333333331</v>
      </c>
      <c r="O440" s="134">
        <f t="shared" si="79"/>
        <v>777.58333333333303</v>
      </c>
      <c r="P440" s="134">
        <f t="shared" si="80"/>
        <v>613.17999999999995</v>
      </c>
      <c r="Q440" s="67">
        <f>VLOOKUP(E440,Steuerung!$A$17:$B$500,2,FALSE)</f>
        <v>0</v>
      </c>
      <c r="R440" s="67">
        <f>VLOOKUP(F440,Steuerung!$A$17:$B$500,2,FALSE)</f>
        <v>0</v>
      </c>
      <c r="S440" s="159">
        <f t="shared" si="82"/>
        <v>0</v>
      </c>
      <c r="T440" s="159">
        <f t="shared" si="83"/>
        <v>0</v>
      </c>
      <c r="U440" s="135" t="e">
        <f t="shared" si="84"/>
        <v>#DIV/0!</v>
      </c>
      <c r="V440" s="135" t="e">
        <f t="shared" si="85"/>
        <v>#DIV/0!</v>
      </c>
      <c r="W440" s="135" t="e">
        <f t="shared" si="81"/>
        <v>#DIV/0!</v>
      </c>
    </row>
    <row r="441" spans="1:23" ht="12.75" customHeight="1" x14ac:dyDescent="0.2">
      <c r="A441" s="131" t="s">
        <v>4465</v>
      </c>
      <c r="B441" s="123" t="s">
        <v>794</v>
      </c>
      <c r="C441" s="123"/>
      <c r="D441" s="123" t="s">
        <v>795</v>
      </c>
      <c r="E441" s="123" t="s">
        <v>185</v>
      </c>
      <c r="F441" s="123" t="s">
        <v>185</v>
      </c>
      <c r="G441" s="123" t="s">
        <v>1308</v>
      </c>
      <c r="H441" s="511">
        <v>55.03</v>
      </c>
      <c r="I441" s="7">
        <f>VLOOKUP(E441,Steuerung!$A$17:$E$500,5,FALSE)</f>
        <v>1</v>
      </c>
      <c r="J441" s="77">
        <f>VLOOKUP(E441,Steuerung!$A$17:$F$500,6,FALSE)</f>
        <v>29.166666666666657</v>
      </c>
      <c r="K441" s="7">
        <f>VLOOKUP(F441,Steuerung!$A$17:$G$500,7,FALSE)</f>
        <v>1</v>
      </c>
      <c r="L441" s="7">
        <f>VLOOKUP(F441,Steuerung!$A$17:$H$500,8,FALSE)</f>
        <v>23</v>
      </c>
      <c r="M441" s="77">
        <f t="shared" si="77"/>
        <v>52.166666666666657</v>
      </c>
      <c r="N441" s="134">
        <f t="shared" si="78"/>
        <v>2870.7316666666661</v>
      </c>
      <c r="O441" s="134">
        <f t="shared" si="79"/>
        <v>1605.0416666666663</v>
      </c>
      <c r="P441" s="134">
        <f t="shared" si="80"/>
        <v>1265.69</v>
      </c>
      <c r="Q441" s="67">
        <f>VLOOKUP(E441,Steuerung!$A$17:$B$500,2,FALSE)</f>
        <v>0</v>
      </c>
      <c r="R441" s="67">
        <f>VLOOKUP(F441,Steuerung!$A$17:$B$500,2,FALSE)</f>
        <v>0</v>
      </c>
      <c r="S441" s="159">
        <f t="shared" si="82"/>
        <v>0</v>
      </c>
      <c r="T441" s="159">
        <f t="shared" si="83"/>
        <v>0</v>
      </c>
      <c r="U441" s="135" t="e">
        <f t="shared" si="84"/>
        <v>#DIV/0!</v>
      </c>
      <c r="V441" s="135" t="e">
        <f t="shared" si="85"/>
        <v>#DIV/0!</v>
      </c>
      <c r="W441" s="135" t="e">
        <f t="shared" si="81"/>
        <v>#DIV/0!</v>
      </c>
    </row>
    <row r="442" spans="1:23" ht="12.75" customHeight="1" x14ac:dyDescent="0.2">
      <c r="A442" s="131" t="s">
        <v>4466</v>
      </c>
      <c r="B442" s="123" t="s">
        <v>4467</v>
      </c>
      <c r="C442" s="123"/>
      <c r="D442" s="123" t="s">
        <v>1160</v>
      </c>
      <c r="E442" s="123" t="s">
        <v>239</v>
      </c>
      <c r="F442" s="123" t="s">
        <v>239</v>
      </c>
      <c r="G442" s="123" t="s">
        <v>822</v>
      </c>
      <c r="H442" s="511">
        <v>24.1</v>
      </c>
      <c r="I442" s="7">
        <f>VLOOKUP(E442,Steuerung!$A$17:$E$500,5,FALSE)</f>
        <v>2</v>
      </c>
      <c r="J442" s="77">
        <f>VLOOKUP(E442,Steuerung!$A$17:$F$500,6,FALSE)</f>
        <v>58.333333333333329</v>
      </c>
      <c r="K442" s="7">
        <f>VLOOKUP(F442,Steuerung!$A$17:$G$500,7,FALSE)</f>
        <v>2</v>
      </c>
      <c r="L442" s="7">
        <f>VLOOKUP(F442,Steuerung!$A$17:$H$500,8,FALSE)</f>
        <v>46</v>
      </c>
      <c r="M442" s="77">
        <f t="shared" si="77"/>
        <v>104.33333333333333</v>
      </c>
      <c r="N442" s="134">
        <f t="shared" si="78"/>
        <v>2514.4333333333334</v>
      </c>
      <c r="O442" s="134">
        <f t="shared" si="79"/>
        <v>1405.8333333333333</v>
      </c>
      <c r="P442" s="134">
        <f t="shared" si="80"/>
        <v>1108.6000000000001</v>
      </c>
      <c r="Q442" s="67">
        <f>VLOOKUP(E442,Steuerung!$A$17:$B$500,2,FALSE)</f>
        <v>0</v>
      </c>
      <c r="R442" s="67">
        <f>VLOOKUP(F442,Steuerung!$A$17:$B$500,2,FALSE)</f>
        <v>0</v>
      </c>
      <c r="S442" s="159">
        <f t="shared" si="82"/>
        <v>0</v>
      </c>
      <c r="T442" s="159">
        <f t="shared" si="83"/>
        <v>0</v>
      </c>
      <c r="U442" s="135" t="e">
        <f t="shared" si="84"/>
        <v>#DIV/0!</v>
      </c>
      <c r="V442" s="135" t="e">
        <f t="shared" si="85"/>
        <v>#DIV/0!</v>
      </c>
      <c r="W442" s="135" t="e">
        <f t="shared" si="81"/>
        <v>#DIV/0!</v>
      </c>
    </row>
    <row r="443" spans="1:23" ht="12.75" customHeight="1" x14ac:dyDescent="0.2">
      <c r="A443" s="131" t="s">
        <v>4468</v>
      </c>
      <c r="B443" s="123" t="s">
        <v>1159</v>
      </c>
      <c r="C443" s="123"/>
      <c r="D443" s="123" t="s">
        <v>1160</v>
      </c>
      <c r="E443" s="123" t="s">
        <v>237</v>
      </c>
      <c r="F443" s="123" t="s">
        <v>237</v>
      </c>
      <c r="G443" s="123" t="s">
        <v>822</v>
      </c>
      <c r="H443" s="511">
        <v>19.170000000000002</v>
      </c>
      <c r="I443" s="7">
        <f>VLOOKUP(E443,Steuerung!$A$17:$E$500,5,FALSE)</f>
        <v>1</v>
      </c>
      <c r="J443" s="77">
        <f>VLOOKUP(E443,Steuerung!$A$17:$F$500,6,FALSE)</f>
        <v>29.166666666666657</v>
      </c>
      <c r="K443" s="7">
        <f>VLOOKUP(F443,Steuerung!$A$17:$G$500,7,FALSE)</f>
        <v>1</v>
      </c>
      <c r="L443" s="7">
        <f>VLOOKUP(F443,Steuerung!$A$17:$H$500,8,FALSE)</f>
        <v>23</v>
      </c>
      <c r="M443" s="77">
        <f t="shared" si="77"/>
        <v>52.166666666666657</v>
      </c>
      <c r="N443" s="134">
        <f t="shared" si="78"/>
        <v>1000.0349999999999</v>
      </c>
      <c r="O443" s="134">
        <f t="shared" si="79"/>
        <v>559.12499999999989</v>
      </c>
      <c r="P443" s="134">
        <f t="shared" si="80"/>
        <v>440.91</v>
      </c>
      <c r="Q443" s="67">
        <f>VLOOKUP(E443,Steuerung!$A$17:$B$500,2,FALSE)</f>
        <v>0</v>
      </c>
      <c r="R443" s="67">
        <f>VLOOKUP(F443,Steuerung!$A$17:$B$500,2,FALSE)</f>
        <v>0</v>
      </c>
      <c r="S443" s="159">
        <f t="shared" si="82"/>
        <v>0</v>
      </c>
      <c r="T443" s="159">
        <f t="shared" si="83"/>
        <v>0</v>
      </c>
      <c r="U443" s="135" t="e">
        <f t="shared" si="84"/>
        <v>#DIV/0!</v>
      </c>
      <c r="V443" s="135" t="e">
        <f t="shared" si="85"/>
        <v>#DIV/0!</v>
      </c>
      <c r="W443" s="135" t="e">
        <f t="shared" si="81"/>
        <v>#DIV/0!</v>
      </c>
    </row>
    <row r="444" spans="1:23" ht="12.75" customHeight="1" x14ac:dyDescent="0.2">
      <c r="A444" s="131" t="s">
        <v>4469</v>
      </c>
      <c r="B444" s="132" t="s">
        <v>1159</v>
      </c>
      <c r="C444" s="132"/>
      <c r="D444" s="131" t="s">
        <v>1160</v>
      </c>
      <c r="E444" s="123" t="s">
        <v>237</v>
      </c>
      <c r="F444" s="123" t="s">
        <v>237</v>
      </c>
      <c r="G444" s="132" t="s">
        <v>1308</v>
      </c>
      <c r="H444" s="124">
        <v>32.130000000000003</v>
      </c>
      <c r="I444" s="7">
        <f>VLOOKUP(E444,Steuerung!$A$17:$E$500,5,FALSE)</f>
        <v>1</v>
      </c>
      <c r="J444" s="77">
        <f>VLOOKUP(E444,Steuerung!$A$17:$F$500,6,FALSE)</f>
        <v>29.166666666666657</v>
      </c>
      <c r="K444" s="7">
        <f>VLOOKUP(F444,Steuerung!$A$17:$G$500,7,FALSE)</f>
        <v>1</v>
      </c>
      <c r="L444" s="7">
        <f>VLOOKUP(F444,Steuerung!$A$17:$H$500,8,FALSE)</f>
        <v>23</v>
      </c>
      <c r="M444" s="77">
        <f t="shared" si="77"/>
        <v>52.166666666666657</v>
      </c>
      <c r="N444" s="134">
        <f t="shared" si="78"/>
        <v>1676.1149999999998</v>
      </c>
      <c r="O444" s="134">
        <f t="shared" si="79"/>
        <v>937.12499999999977</v>
      </c>
      <c r="P444" s="134">
        <f t="shared" si="80"/>
        <v>738.99</v>
      </c>
      <c r="Q444" s="67">
        <f>VLOOKUP(E444,Steuerung!$A$17:$B$500,2,FALSE)</f>
        <v>0</v>
      </c>
      <c r="R444" s="67">
        <f>VLOOKUP(F444,Steuerung!$A$17:$B$500,2,FALSE)</f>
        <v>0</v>
      </c>
      <c r="S444" s="159">
        <f t="shared" si="82"/>
        <v>0</v>
      </c>
      <c r="T444" s="159">
        <f t="shared" si="83"/>
        <v>0</v>
      </c>
      <c r="U444" s="135" t="e">
        <f t="shared" ref="U444:U475" si="86">IF(J444&gt;0,O444/Q444*SVS_UHR,0)</f>
        <v>#DIV/0!</v>
      </c>
      <c r="V444" s="135" t="e">
        <f t="shared" ref="V444:V475" si="87">IF(K444&gt;0,P444/R444*SVS_UHR,0)</f>
        <v>#DIV/0!</v>
      </c>
      <c r="W444" s="135" t="e">
        <f t="shared" si="81"/>
        <v>#DIV/0!</v>
      </c>
    </row>
    <row r="445" spans="1:23" ht="12.75" customHeight="1" x14ac:dyDescent="0.2">
      <c r="A445" s="131" t="s">
        <v>4470</v>
      </c>
      <c r="B445" s="132" t="s">
        <v>3146</v>
      </c>
      <c r="C445" s="132"/>
      <c r="D445" s="131" t="s">
        <v>1160</v>
      </c>
      <c r="E445" s="123" t="s">
        <v>237</v>
      </c>
      <c r="F445" s="123" t="s">
        <v>237</v>
      </c>
      <c r="G445" s="132" t="s">
        <v>1308</v>
      </c>
      <c r="H445" s="132">
        <v>15.96</v>
      </c>
      <c r="I445" s="7">
        <f>VLOOKUP(E445,Steuerung!$A$17:$E$500,5,FALSE)</f>
        <v>1</v>
      </c>
      <c r="J445" s="77">
        <f>VLOOKUP(E445,Steuerung!$A$17:$F$500,6,FALSE)</f>
        <v>29.166666666666657</v>
      </c>
      <c r="K445" s="7">
        <f>VLOOKUP(F445,Steuerung!$A$17:$G$500,7,FALSE)</f>
        <v>1</v>
      </c>
      <c r="L445" s="7">
        <f>VLOOKUP(F445,Steuerung!$A$17:$H$500,8,FALSE)</f>
        <v>23</v>
      </c>
      <c r="M445" s="77">
        <f t="shared" si="77"/>
        <v>52.166666666666657</v>
      </c>
      <c r="N445" s="134">
        <f t="shared" si="78"/>
        <v>832.57999999999993</v>
      </c>
      <c r="O445" s="134">
        <f t="shared" si="79"/>
        <v>465.49999999999989</v>
      </c>
      <c r="P445" s="134">
        <f t="shared" si="80"/>
        <v>367.08000000000004</v>
      </c>
      <c r="Q445" s="67">
        <f>VLOOKUP(E445,Steuerung!$A$17:$B$500,2,FALSE)</f>
        <v>0</v>
      </c>
      <c r="R445" s="67">
        <f>VLOOKUP(F445,Steuerung!$A$17:$B$500,2,FALSE)</f>
        <v>0</v>
      </c>
      <c r="S445" s="159">
        <f t="shared" si="82"/>
        <v>0</v>
      </c>
      <c r="T445" s="159">
        <f t="shared" si="83"/>
        <v>0</v>
      </c>
      <c r="U445" s="135" t="e">
        <f t="shared" si="86"/>
        <v>#DIV/0!</v>
      </c>
      <c r="V445" s="135" t="e">
        <f t="shared" si="87"/>
        <v>#DIV/0!</v>
      </c>
      <c r="W445" s="135" t="e">
        <f t="shared" si="81"/>
        <v>#DIV/0!</v>
      </c>
    </row>
    <row r="446" spans="1:23" ht="12.75" customHeight="1" x14ac:dyDescent="0.2">
      <c r="A446" s="131" t="s">
        <v>4471</v>
      </c>
      <c r="B446" s="123" t="s">
        <v>1159</v>
      </c>
      <c r="C446" s="123"/>
      <c r="D446" s="123" t="s">
        <v>1160</v>
      </c>
      <c r="E446" s="123" t="s">
        <v>237</v>
      </c>
      <c r="F446" s="123" t="s">
        <v>237</v>
      </c>
      <c r="G446" s="123" t="s">
        <v>1308</v>
      </c>
      <c r="H446" s="511">
        <v>34.6</v>
      </c>
      <c r="I446" s="7">
        <f>VLOOKUP(E446,Steuerung!$A$17:$E$500,5,FALSE)</f>
        <v>1</v>
      </c>
      <c r="J446" s="77">
        <f>VLOOKUP(E446,Steuerung!$A$17:$F$500,6,FALSE)</f>
        <v>29.166666666666657</v>
      </c>
      <c r="K446" s="7">
        <f>VLOOKUP(F446,Steuerung!$A$17:$G$500,7,FALSE)</f>
        <v>1</v>
      </c>
      <c r="L446" s="7">
        <f>VLOOKUP(F446,Steuerung!$A$17:$H$500,8,FALSE)</f>
        <v>23</v>
      </c>
      <c r="M446" s="77">
        <f t="shared" si="77"/>
        <v>52.166666666666657</v>
      </c>
      <c r="N446" s="134">
        <f t="shared" si="78"/>
        <v>1804.9666666666665</v>
      </c>
      <c r="O446" s="134">
        <f t="shared" si="79"/>
        <v>1009.1666666666664</v>
      </c>
      <c r="P446" s="134">
        <f t="shared" si="80"/>
        <v>795.80000000000007</v>
      </c>
      <c r="Q446" s="67">
        <f>VLOOKUP(E446,Steuerung!$A$17:$B$500,2,FALSE)</f>
        <v>0</v>
      </c>
      <c r="R446" s="67">
        <f>VLOOKUP(F446,Steuerung!$A$17:$B$500,2,FALSE)</f>
        <v>0</v>
      </c>
      <c r="S446" s="159">
        <f t="shared" si="82"/>
        <v>0</v>
      </c>
      <c r="T446" s="159">
        <f t="shared" si="83"/>
        <v>0</v>
      </c>
      <c r="U446" s="135" t="e">
        <f t="shared" si="86"/>
        <v>#DIV/0!</v>
      </c>
      <c r="V446" s="135" t="e">
        <f t="shared" si="87"/>
        <v>#DIV/0!</v>
      </c>
      <c r="W446" s="135" t="e">
        <f t="shared" si="81"/>
        <v>#DIV/0!</v>
      </c>
    </row>
    <row r="447" spans="1:23" ht="12.75" customHeight="1" x14ac:dyDescent="0.2">
      <c r="A447" s="131" t="s">
        <v>4472</v>
      </c>
      <c r="B447" s="123" t="s">
        <v>807</v>
      </c>
      <c r="C447" s="123"/>
      <c r="D447" s="123" t="s">
        <v>804</v>
      </c>
      <c r="E447" s="123" t="s">
        <v>317</v>
      </c>
      <c r="F447" s="123" t="s">
        <v>317</v>
      </c>
      <c r="G447" s="123" t="s">
        <v>1308</v>
      </c>
      <c r="H447" s="511">
        <v>15.5</v>
      </c>
      <c r="I447" s="7" t="str">
        <f>VLOOKUP(E447,Steuerung!$A$17:$E$500,5,FALSE)</f>
        <v>m</v>
      </c>
      <c r="J447" s="77">
        <f>VLOOKUP(E447,Steuerung!$A$17:$F$500,6,FALSE)</f>
        <v>6.7</v>
      </c>
      <c r="K447" s="7" t="str">
        <f>VLOOKUP(F447,Steuerung!$A$17:$G$500,7,FALSE)</f>
        <v>m</v>
      </c>
      <c r="L447" s="7">
        <f>VLOOKUP(F447,Steuerung!$A$17:$H$500,8,FALSE)</f>
        <v>5.3</v>
      </c>
      <c r="M447" s="77">
        <f t="shared" si="77"/>
        <v>12</v>
      </c>
      <c r="N447" s="134">
        <f t="shared" si="78"/>
        <v>186</v>
      </c>
      <c r="O447" s="134">
        <f t="shared" si="79"/>
        <v>103.85000000000001</v>
      </c>
      <c r="P447" s="134">
        <f t="shared" si="80"/>
        <v>82.149999999999991</v>
      </c>
      <c r="Q447" s="67">
        <f>VLOOKUP(E447,Steuerung!$A$17:$B$500,2,FALSE)</f>
        <v>0</v>
      </c>
      <c r="R447" s="67">
        <f>VLOOKUP(F447,Steuerung!$A$17:$B$500,2,FALSE)</f>
        <v>0</v>
      </c>
      <c r="S447" s="159">
        <f t="shared" si="82"/>
        <v>0</v>
      </c>
      <c r="T447" s="159">
        <f t="shared" si="83"/>
        <v>0</v>
      </c>
      <c r="U447" s="135" t="e">
        <f t="shared" si="86"/>
        <v>#DIV/0!</v>
      </c>
      <c r="V447" s="135" t="e">
        <f t="shared" si="87"/>
        <v>#DIV/0!</v>
      </c>
      <c r="W447" s="135" t="e">
        <f t="shared" si="81"/>
        <v>#DIV/0!</v>
      </c>
    </row>
    <row r="448" spans="1:23" ht="12.75" customHeight="1" x14ac:dyDescent="0.2">
      <c r="A448" s="131" t="s">
        <v>3367</v>
      </c>
      <c r="B448" s="123" t="s">
        <v>1159</v>
      </c>
      <c r="C448" s="123"/>
      <c r="D448" s="123" t="s">
        <v>1160</v>
      </c>
      <c r="E448" s="123" t="s">
        <v>237</v>
      </c>
      <c r="F448" s="123" t="s">
        <v>237</v>
      </c>
      <c r="G448" s="123" t="s">
        <v>1308</v>
      </c>
      <c r="H448" s="511">
        <v>19.41</v>
      </c>
      <c r="I448" s="7">
        <f>VLOOKUP(E448,Steuerung!$A$17:$E$500,5,FALSE)</f>
        <v>1</v>
      </c>
      <c r="J448" s="77">
        <f>VLOOKUP(E448,Steuerung!$A$17:$F$500,6,FALSE)</f>
        <v>29.166666666666657</v>
      </c>
      <c r="K448" s="7">
        <f>VLOOKUP(F448,Steuerung!$A$17:$G$500,7,FALSE)</f>
        <v>1</v>
      </c>
      <c r="L448" s="7">
        <f>VLOOKUP(F448,Steuerung!$A$17:$H$500,8,FALSE)</f>
        <v>23</v>
      </c>
      <c r="M448" s="77">
        <f t="shared" si="77"/>
        <v>52.166666666666657</v>
      </c>
      <c r="N448" s="134">
        <f t="shared" si="78"/>
        <v>1012.5549999999998</v>
      </c>
      <c r="O448" s="134">
        <f t="shared" si="79"/>
        <v>566.12499999999977</v>
      </c>
      <c r="P448" s="134">
        <f t="shared" si="80"/>
        <v>446.43</v>
      </c>
      <c r="Q448" s="67">
        <f>VLOOKUP(E448,Steuerung!$A$17:$B$500,2,FALSE)</f>
        <v>0</v>
      </c>
      <c r="R448" s="67">
        <f>VLOOKUP(F448,Steuerung!$A$17:$B$500,2,FALSE)</f>
        <v>0</v>
      </c>
      <c r="S448" s="159">
        <f t="shared" si="82"/>
        <v>0</v>
      </c>
      <c r="T448" s="159">
        <f t="shared" si="83"/>
        <v>0</v>
      </c>
      <c r="U448" s="135" t="e">
        <f t="shared" si="86"/>
        <v>#DIV/0!</v>
      </c>
      <c r="V448" s="135" t="e">
        <f t="shared" si="87"/>
        <v>#DIV/0!</v>
      </c>
      <c r="W448" s="135" t="e">
        <f t="shared" si="81"/>
        <v>#DIV/0!</v>
      </c>
    </row>
    <row r="449" spans="1:23" ht="12.75" customHeight="1" x14ac:dyDescent="0.2">
      <c r="A449" s="131" t="s">
        <v>4473</v>
      </c>
      <c r="B449" s="123" t="s">
        <v>852</v>
      </c>
      <c r="C449" s="123"/>
      <c r="D449" s="123" t="s">
        <v>853</v>
      </c>
      <c r="E449" s="123" t="s">
        <v>260</v>
      </c>
      <c r="F449" s="123" t="s">
        <v>260</v>
      </c>
      <c r="G449" s="123" t="s">
        <v>1308</v>
      </c>
      <c r="H449" s="511">
        <v>15.96</v>
      </c>
      <c r="I449" s="7">
        <f>VLOOKUP(E449,Steuerung!$A$17:$E$500,5,FALSE)</f>
        <v>2</v>
      </c>
      <c r="J449" s="77">
        <f>VLOOKUP(E449,Steuerung!$A$17:$F$500,6,FALSE)</f>
        <v>58.333333333333329</v>
      </c>
      <c r="K449" s="7">
        <f>VLOOKUP(F449,Steuerung!$A$17:$G$500,7,FALSE)</f>
        <v>2</v>
      </c>
      <c r="L449" s="7">
        <f>VLOOKUP(F449,Steuerung!$A$17:$H$500,8,FALSE)</f>
        <v>46</v>
      </c>
      <c r="M449" s="77">
        <f t="shared" si="77"/>
        <v>104.33333333333333</v>
      </c>
      <c r="N449" s="134">
        <f t="shared" si="78"/>
        <v>1665.16</v>
      </c>
      <c r="O449" s="134">
        <f t="shared" si="79"/>
        <v>931</v>
      </c>
      <c r="P449" s="134">
        <f t="shared" si="80"/>
        <v>734.16000000000008</v>
      </c>
      <c r="Q449" s="67">
        <f>VLOOKUP(E449,Steuerung!$A$17:$B$500,2,FALSE)</f>
        <v>0</v>
      </c>
      <c r="R449" s="67">
        <f>VLOOKUP(F449,Steuerung!$A$17:$B$500,2,FALSE)</f>
        <v>0</v>
      </c>
      <c r="S449" s="159">
        <f t="shared" si="82"/>
        <v>0</v>
      </c>
      <c r="T449" s="159">
        <f t="shared" si="83"/>
        <v>0</v>
      </c>
      <c r="U449" s="135" t="e">
        <f t="shared" si="86"/>
        <v>#DIV/0!</v>
      </c>
      <c r="V449" s="135" t="e">
        <f t="shared" si="87"/>
        <v>#DIV/0!</v>
      </c>
      <c r="W449" s="135" t="e">
        <f t="shared" si="81"/>
        <v>#DIV/0!</v>
      </c>
    </row>
    <row r="450" spans="1:23" ht="12.75" customHeight="1" x14ac:dyDescent="0.2">
      <c r="A450" s="131" t="s">
        <v>4474</v>
      </c>
      <c r="B450" s="123" t="s">
        <v>1159</v>
      </c>
      <c r="C450" s="123"/>
      <c r="D450" s="123" t="s">
        <v>1160</v>
      </c>
      <c r="E450" s="123" t="s">
        <v>237</v>
      </c>
      <c r="F450" s="123" t="s">
        <v>237</v>
      </c>
      <c r="G450" s="123" t="s">
        <v>1308</v>
      </c>
      <c r="H450" s="511">
        <v>15.96</v>
      </c>
      <c r="I450" s="7">
        <f>VLOOKUP(E450,Steuerung!$A$17:$E$500,5,FALSE)</f>
        <v>1</v>
      </c>
      <c r="J450" s="77">
        <f>VLOOKUP(E450,Steuerung!$A$17:$F$500,6,FALSE)</f>
        <v>29.166666666666657</v>
      </c>
      <c r="K450" s="7">
        <f>VLOOKUP(F450,Steuerung!$A$17:$G$500,7,FALSE)</f>
        <v>1</v>
      </c>
      <c r="L450" s="7">
        <f>VLOOKUP(F450,Steuerung!$A$17:$H$500,8,FALSE)</f>
        <v>23</v>
      </c>
      <c r="M450" s="77">
        <f t="shared" si="77"/>
        <v>52.166666666666657</v>
      </c>
      <c r="N450" s="134">
        <f t="shared" si="78"/>
        <v>832.57999999999993</v>
      </c>
      <c r="O450" s="134">
        <f t="shared" si="79"/>
        <v>465.49999999999989</v>
      </c>
      <c r="P450" s="134">
        <f t="shared" si="80"/>
        <v>367.08000000000004</v>
      </c>
      <c r="Q450" s="67">
        <f>VLOOKUP(E450,Steuerung!$A$17:$B$500,2,FALSE)</f>
        <v>0</v>
      </c>
      <c r="R450" s="67">
        <f>VLOOKUP(F450,Steuerung!$A$17:$B$500,2,FALSE)</f>
        <v>0</v>
      </c>
      <c r="S450" s="159">
        <f t="shared" si="82"/>
        <v>0</v>
      </c>
      <c r="T450" s="159">
        <f t="shared" si="83"/>
        <v>0</v>
      </c>
      <c r="U450" s="135" t="e">
        <f t="shared" si="86"/>
        <v>#DIV/0!</v>
      </c>
      <c r="V450" s="135" t="e">
        <f t="shared" si="87"/>
        <v>#DIV/0!</v>
      </c>
      <c r="W450" s="135" t="e">
        <f t="shared" si="81"/>
        <v>#DIV/0!</v>
      </c>
    </row>
    <row r="451" spans="1:23" ht="12.75" customHeight="1" x14ac:dyDescent="0.2">
      <c r="A451" s="131" t="s">
        <v>4475</v>
      </c>
      <c r="B451" s="123" t="s">
        <v>794</v>
      </c>
      <c r="C451" s="123"/>
      <c r="D451" s="123" t="s">
        <v>795</v>
      </c>
      <c r="E451" s="123" t="s">
        <v>187</v>
      </c>
      <c r="F451" s="123" t="s">
        <v>185</v>
      </c>
      <c r="G451" s="123" t="s">
        <v>1308</v>
      </c>
      <c r="H451" s="511">
        <v>93.48</v>
      </c>
      <c r="I451" s="7">
        <f>VLOOKUP(E451,Steuerung!$A$17:$E$500,5,FALSE)</f>
        <v>2</v>
      </c>
      <c r="J451" s="77">
        <f>VLOOKUP(E451,Steuerung!$A$17:$F$500,6,FALSE)</f>
        <v>58.333333333333329</v>
      </c>
      <c r="K451" s="7">
        <f>VLOOKUP(F451,Steuerung!$A$17:$G$500,7,FALSE)</f>
        <v>1</v>
      </c>
      <c r="L451" s="7">
        <f>VLOOKUP(F451,Steuerung!$A$17:$H$500,8,FALSE)</f>
        <v>23</v>
      </c>
      <c r="M451" s="77">
        <f t="shared" si="77"/>
        <v>81.333333333333329</v>
      </c>
      <c r="N451" s="134">
        <f t="shared" si="78"/>
        <v>7603.04</v>
      </c>
      <c r="O451" s="134">
        <f t="shared" si="79"/>
        <v>5453</v>
      </c>
      <c r="P451" s="134">
        <f t="shared" si="80"/>
        <v>2150.04</v>
      </c>
      <c r="Q451" s="67">
        <f>VLOOKUP(E451,Steuerung!$A$17:$B$500,2,FALSE)</f>
        <v>0</v>
      </c>
      <c r="R451" s="67">
        <f>VLOOKUP(F451,Steuerung!$A$17:$B$500,2,FALSE)</f>
        <v>0</v>
      </c>
      <c r="S451" s="159">
        <f t="shared" si="82"/>
        <v>0</v>
      </c>
      <c r="T451" s="159">
        <f t="shared" si="83"/>
        <v>0</v>
      </c>
      <c r="U451" s="135" t="e">
        <f t="shared" si="86"/>
        <v>#DIV/0!</v>
      </c>
      <c r="V451" s="135" t="e">
        <f t="shared" si="87"/>
        <v>#DIV/0!</v>
      </c>
      <c r="W451" s="135" t="e">
        <f t="shared" si="81"/>
        <v>#DIV/0!</v>
      </c>
    </row>
    <row r="452" spans="1:23" ht="12.75" customHeight="1" x14ac:dyDescent="0.2">
      <c r="A452" s="131" t="s">
        <v>4476</v>
      </c>
      <c r="B452" s="123" t="s">
        <v>850</v>
      </c>
      <c r="C452" s="123"/>
      <c r="D452" s="123" t="s">
        <v>804</v>
      </c>
      <c r="E452" s="123" t="s">
        <v>317</v>
      </c>
      <c r="F452" s="123" t="s">
        <v>317</v>
      </c>
      <c r="G452" s="123" t="s">
        <v>1308</v>
      </c>
      <c r="H452" s="511">
        <v>2.4500000000000002</v>
      </c>
      <c r="I452" s="7" t="str">
        <f>VLOOKUP(E452,Steuerung!$A$17:$E$500,5,FALSE)</f>
        <v>m</v>
      </c>
      <c r="J452" s="77">
        <f>VLOOKUP(E452,Steuerung!$A$17:$F$500,6,FALSE)</f>
        <v>6.7</v>
      </c>
      <c r="K452" s="7" t="str">
        <f>VLOOKUP(F452,Steuerung!$A$17:$G$500,7,FALSE)</f>
        <v>m</v>
      </c>
      <c r="L452" s="7">
        <f>VLOOKUP(F452,Steuerung!$A$17:$H$500,8,FALSE)</f>
        <v>5.3</v>
      </c>
      <c r="M452" s="77">
        <f t="shared" si="77"/>
        <v>12</v>
      </c>
      <c r="N452" s="134">
        <f t="shared" si="78"/>
        <v>29.400000000000002</v>
      </c>
      <c r="O452" s="134">
        <f t="shared" si="79"/>
        <v>16.415000000000003</v>
      </c>
      <c r="P452" s="134">
        <f t="shared" si="80"/>
        <v>12.985000000000001</v>
      </c>
      <c r="Q452" s="67">
        <f>VLOOKUP(E452,Steuerung!$A$17:$B$500,2,FALSE)</f>
        <v>0</v>
      </c>
      <c r="R452" s="67">
        <f>VLOOKUP(F452,Steuerung!$A$17:$B$500,2,FALSE)</f>
        <v>0</v>
      </c>
      <c r="S452" s="159">
        <f t="shared" si="82"/>
        <v>0</v>
      </c>
      <c r="T452" s="159">
        <f t="shared" si="83"/>
        <v>0</v>
      </c>
      <c r="U452" s="135" t="e">
        <f t="shared" si="86"/>
        <v>#DIV/0!</v>
      </c>
      <c r="V452" s="135" t="e">
        <f t="shared" si="87"/>
        <v>#DIV/0!</v>
      </c>
      <c r="W452" s="135" t="e">
        <f t="shared" si="81"/>
        <v>#DIV/0!</v>
      </c>
    </row>
    <row r="453" spans="1:23" ht="12.75" customHeight="1" x14ac:dyDescent="0.2">
      <c r="A453" s="131" t="s">
        <v>4477</v>
      </c>
      <c r="B453" s="123" t="s">
        <v>921</v>
      </c>
      <c r="C453" s="123"/>
      <c r="D453" s="123" t="s">
        <v>804</v>
      </c>
      <c r="E453" s="123" t="s">
        <v>317</v>
      </c>
      <c r="F453" s="123" t="s">
        <v>317</v>
      </c>
      <c r="G453" s="123" t="s">
        <v>822</v>
      </c>
      <c r="H453" s="511">
        <v>4.97</v>
      </c>
      <c r="I453" s="7" t="str">
        <f>VLOOKUP(E453,Steuerung!$A$17:$E$500,5,FALSE)</f>
        <v>m</v>
      </c>
      <c r="J453" s="77">
        <f>VLOOKUP(E453,Steuerung!$A$17:$F$500,6,FALSE)</f>
        <v>6.7</v>
      </c>
      <c r="K453" s="7" t="str">
        <f>VLOOKUP(F453,Steuerung!$A$17:$G$500,7,FALSE)</f>
        <v>m</v>
      </c>
      <c r="L453" s="7">
        <f>VLOOKUP(F453,Steuerung!$A$17:$H$500,8,FALSE)</f>
        <v>5.3</v>
      </c>
      <c r="M453" s="77">
        <f t="shared" si="77"/>
        <v>12</v>
      </c>
      <c r="N453" s="134">
        <f t="shared" si="78"/>
        <v>59.64</v>
      </c>
      <c r="O453" s="134">
        <f t="shared" si="79"/>
        <v>33.298999999999999</v>
      </c>
      <c r="P453" s="134">
        <f t="shared" si="80"/>
        <v>26.340999999999998</v>
      </c>
      <c r="Q453" s="67">
        <f>VLOOKUP(E453,Steuerung!$A$17:$B$500,2,FALSE)</f>
        <v>0</v>
      </c>
      <c r="R453" s="67">
        <f>VLOOKUP(F453,Steuerung!$A$17:$B$500,2,FALSE)</f>
        <v>0</v>
      </c>
      <c r="S453" s="159">
        <f t="shared" si="82"/>
        <v>0</v>
      </c>
      <c r="T453" s="159">
        <f t="shared" si="83"/>
        <v>0</v>
      </c>
      <c r="U453" s="135" t="e">
        <f t="shared" si="86"/>
        <v>#DIV/0!</v>
      </c>
      <c r="V453" s="135" t="e">
        <f t="shared" si="87"/>
        <v>#DIV/0!</v>
      </c>
      <c r="W453" s="135" t="e">
        <f t="shared" si="81"/>
        <v>#DIV/0!</v>
      </c>
    </row>
    <row r="454" spans="1:23" ht="12.75" customHeight="1" x14ac:dyDescent="0.2">
      <c r="A454" s="131" t="s">
        <v>4478</v>
      </c>
      <c r="B454" s="123" t="s">
        <v>852</v>
      </c>
      <c r="C454" s="123"/>
      <c r="D454" s="123" t="s">
        <v>853</v>
      </c>
      <c r="E454" s="123" t="s">
        <v>261</v>
      </c>
      <c r="F454" s="123" t="s">
        <v>261</v>
      </c>
      <c r="G454" s="123" t="s">
        <v>796</v>
      </c>
      <c r="H454" s="511">
        <v>43.07</v>
      </c>
      <c r="I454" s="7">
        <f>VLOOKUP(E454,Steuerung!$A$17:$E$500,5,FALSE)</f>
        <v>2</v>
      </c>
      <c r="J454" s="77">
        <f>VLOOKUP(E454,Steuerung!$A$17:$F$500,6,FALSE)</f>
        <v>58.333333333333329</v>
      </c>
      <c r="K454" s="7">
        <f>VLOOKUP(F454,Steuerung!$A$17:$G$500,7,FALSE)</f>
        <v>2</v>
      </c>
      <c r="L454" s="7">
        <f>VLOOKUP(F454,Steuerung!$A$17:$H$500,8,FALSE)</f>
        <v>46</v>
      </c>
      <c r="M454" s="77">
        <f t="shared" si="77"/>
        <v>104.33333333333333</v>
      </c>
      <c r="N454" s="134">
        <f t="shared" si="78"/>
        <v>4493.6366666666663</v>
      </c>
      <c r="O454" s="134">
        <f t="shared" si="79"/>
        <v>2512.4166666666665</v>
      </c>
      <c r="P454" s="134">
        <f t="shared" si="80"/>
        <v>1981.22</v>
      </c>
      <c r="Q454" s="67">
        <f>VLOOKUP(E454,Steuerung!$A$17:$B$500,2,FALSE)</f>
        <v>0</v>
      </c>
      <c r="R454" s="67">
        <f>VLOOKUP(F454,Steuerung!$A$17:$B$500,2,FALSE)</f>
        <v>0</v>
      </c>
      <c r="S454" s="159">
        <f t="shared" si="82"/>
        <v>0</v>
      </c>
      <c r="T454" s="159">
        <f t="shared" si="83"/>
        <v>0</v>
      </c>
      <c r="U454" s="135" t="e">
        <f t="shared" si="86"/>
        <v>#DIV/0!</v>
      </c>
      <c r="V454" s="135" t="e">
        <f t="shared" si="87"/>
        <v>#DIV/0!</v>
      </c>
      <c r="W454" s="135" t="e">
        <f t="shared" si="81"/>
        <v>#DIV/0!</v>
      </c>
    </row>
    <row r="455" spans="1:23" ht="12.75" customHeight="1" x14ac:dyDescent="0.2">
      <c r="A455" s="131" t="s">
        <v>4479</v>
      </c>
      <c r="B455" s="123" t="s">
        <v>3249</v>
      </c>
      <c r="C455" s="123"/>
      <c r="D455" s="123" t="s">
        <v>791</v>
      </c>
      <c r="E455" s="123" t="s">
        <v>207</v>
      </c>
      <c r="F455" s="123" t="s">
        <v>207</v>
      </c>
      <c r="G455" s="123" t="s">
        <v>1308</v>
      </c>
      <c r="H455" s="511">
        <v>39.119999999999997</v>
      </c>
      <c r="I455" s="7">
        <f>VLOOKUP(E455,Steuerung!$A$17:$E$500,5,FALSE)</f>
        <v>2</v>
      </c>
      <c r="J455" s="77">
        <f>VLOOKUP(E455,Steuerung!$A$17:$F$500,6,FALSE)</f>
        <v>58.333333333333329</v>
      </c>
      <c r="K455" s="7">
        <f>VLOOKUP(F455,Steuerung!$A$17:$G$500,7,FALSE)</f>
        <v>2</v>
      </c>
      <c r="L455" s="7">
        <f>VLOOKUP(F455,Steuerung!$A$17:$H$500,8,FALSE)</f>
        <v>46</v>
      </c>
      <c r="M455" s="77">
        <f t="shared" si="77"/>
        <v>104.33333333333333</v>
      </c>
      <c r="N455" s="134">
        <f t="shared" si="78"/>
        <v>4081.5199999999995</v>
      </c>
      <c r="O455" s="134">
        <f t="shared" si="79"/>
        <v>2281.9999999999995</v>
      </c>
      <c r="P455" s="134">
        <f t="shared" si="80"/>
        <v>1799.52</v>
      </c>
      <c r="Q455" s="67">
        <f>VLOOKUP(E455,Steuerung!$A$17:$B$500,2,FALSE)</f>
        <v>0</v>
      </c>
      <c r="R455" s="67">
        <f>VLOOKUP(F455,Steuerung!$A$17:$B$500,2,FALSE)</f>
        <v>0</v>
      </c>
      <c r="S455" s="159">
        <f t="shared" si="82"/>
        <v>0</v>
      </c>
      <c r="T455" s="159">
        <f t="shared" si="83"/>
        <v>0</v>
      </c>
      <c r="U455" s="135" t="e">
        <f t="shared" si="86"/>
        <v>#DIV/0!</v>
      </c>
      <c r="V455" s="135" t="e">
        <f t="shared" si="87"/>
        <v>#DIV/0!</v>
      </c>
      <c r="W455" s="135" t="e">
        <f t="shared" si="81"/>
        <v>#DIV/0!</v>
      </c>
    </row>
    <row r="456" spans="1:23" ht="12.75" customHeight="1" x14ac:dyDescent="0.2">
      <c r="A456" s="131" t="s">
        <v>4480</v>
      </c>
      <c r="B456" s="123" t="s">
        <v>852</v>
      </c>
      <c r="C456" s="123"/>
      <c r="D456" s="123" t="s">
        <v>853</v>
      </c>
      <c r="E456" s="123" t="s">
        <v>260</v>
      </c>
      <c r="F456" s="123" t="s">
        <v>260</v>
      </c>
      <c r="G456" s="123" t="s">
        <v>1308</v>
      </c>
      <c r="H456" s="511">
        <v>21.18</v>
      </c>
      <c r="I456" s="7">
        <f>VLOOKUP(E456,Steuerung!$A$17:$E$500,5,FALSE)</f>
        <v>2</v>
      </c>
      <c r="J456" s="77">
        <f>VLOOKUP(E456,Steuerung!$A$17:$F$500,6,FALSE)</f>
        <v>58.333333333333329</v>
      </c>
      <c r="K456" s="7">
        <f>VLOOKUP(F456,Steuerung!$A$17:$G$500,7,FALSE)</f>
        <v>2</v>
      </c>
      <c r="L456" s="7">
        <f>VLOOKUP(F456,Steuerung!$A$17:$H$500,8,FALSE)</f>
        <v>46</v>
      </c>
      <c r="M456" s="77">
        <f t="shared" si="77"/>
        <v>104.33333333333333</v>
      </c>
      <c r="N456" s="134">
        <f t="shared" si="78"/>
        <v>2209.7799999999997</v>
      </c>
      <c r="O456" s="134">
        <f t="shared" si="79"/>
        <v>1235.4999999999998</v>
      </c>
      <c r="P456" s="134">
        <f t="shared" si="80"/>
        <v>974.28</v>
      </c>
      <c r="Q456" s="67">
        <f>VLOOKUP(E456,Steuerung!$A$17:$B$500,2,FALSE)</f>
        <v>0</v>
      </c>
      <c r="R456" s="67">
        <f>VLOOKUP(F456,Steuerung!$A$17:$B$500,2,FALSE)</f>
        <v>0</v>
      </c>
      <c r="S456" s="159">
        <f t="shared" si="82"/>
        <v>0</v>
      </c>
      <c r="T456" s="159">
        <f t="shared" si="83"/>
        <v>0</v>
      </c>
      <c r="U456" s="135" t="e">
        <f t="shared" si="86"/>
        <v>#DIV/0!</v>
      </c>
      <c r="V456" s="135" t="e">
        <f t="shared" si="87"/>
        <v>#DIV/0!</v>
      </c>
      <c r="W456" s="135" t="e">
        <f t="shared" si="81"/>
        <v>#DIV/0!</v>
      </c>
    </row>
    <row r="457" spans="1:23" ht="12.75" customHeight="1" x14ac:dyDescent="0.2">
      <c r="A457" s="131" t="s">
        <v>4481</v>
      </c>
      <c r="B457" s="123" t="s">
        <v>4482</v>
      </c>
      <c r="C457" s="123"/>
      <c r="D457" s="123" t="s">
        <v>853</v>
      </c>
      <c r="E457" s="123" t="s">
        <v>260</v>
      </c>
      <c r="F457" s="123" t="s">
        <v>260</v>
      </c>
      <c r="G457" s="123" t="s">
        <v>1308</v>
      </c>
      <c r="H457" s="511">
        <v>7.81</v>
      </c>
      <c r="I457" s="7">
        <f>VLOOKUP(E457,Steuerung!$A$17:$E$500,5,FALSE)</f>
        <v>2</v>
      </c>
      <c r="J457" s="77">
        <f>VLOOKUP(E457,Steuerung!$A$17:$F$500,6,FALSE)</f>
        <v>58.333333333333329</v>
      </c>
      <c r="K457" s="7">
        <f>VLOOKUP(F457,Steuerung!$A$17:$G$500,7,FALSE)</f>
        <v>2</v>
      </c>
      <c r="L457" s="7">
        <f>VLOOKUP(F457,Steuerung!$A$17:$H$500,8,FALSE)</f>
        <v>46</v>
      </c>
      <c r="M457" s="77">
        <f t="shared" si="77"/>
        <v>104.33333333333333</v>
      </c>
      <c r="N457" s="134">
        <f t="shared" si="78"/>
        <v>814.84333333333325</v>
      </c>
      <c r="O457" s="134">
        <f t="shared" si="79"/>
        <v>455.58333333333326</v>
      </c>
      <c r="P457" s="134">
        <f t="shared" si="80"/>
        <v>359.26</v>
      </c>
      <c r="Q457" s="67">
        <f>VLOOKUP(E457,Steuerung!$A$17:$B$500,2,FALSE)</f>
        <v>0</v>
      </c>
      <c r="R457" s="67">
        <f>VLOOKUP(F457,Steuerung!$A$17:$B$500,2,FALSE)</f>
        <v>0</v>
      </c>
      <c r="S457" s="159">
        <f t="shared" si="82"/>
        <v>0</v>
      </c>
      <c r="T457" s="159">
        <f t="shared" si="83"/>
        <v>0</v>
      </c>
      <c r="U457" s="135" t="e">
        <f t="shared" si="86"/>
        <v>#DIV/0!</v>
      </c>
      <c r="V457" s="135" t="e">
        <f t="shared" si="87"/>
        <v>#DIV/0!</v>
      </c>
      <c r="W457" s="135" t="e">
        <f t="shared" si="81"/>
        <v>#DIV/0!</v>
      </c>
    </row>
    <row r="458" spans="1:23" ht="12.75" customHeight="1" x14ac:dyDescent="0.2">
      <c r="A458" s="131" t="s">
        <v>4483</v>
      </c>
      <c r="B458" s="123" t="s">
        <v>852</v>
      </c>
      <c r="C458" s="123"/>
      <c r="D458" s="123" t="s">
        <v>853</v>
      </c>
      <c r="E458" s="123" t="s">
        <v>260</v>
      </c>
      <c r="F458" s="123" t="s">
        <v>260</v>
      </c>
      <c r="G458" s="123" t="s">
        <v>1308</v>
      </c>
      <c r="H458" s="511">
        <v>27.51</v>
      </c>
      <c r="I458" s="7">
        <f>VLOOKUP(E458,Steuerung!$A$17:$E$500,5,FALSE)</f>
        <v>2</v>
      </c>
      <c r="J458" s="77">
        <f>VLOOKUP(E458,Steuerung!$A$17:$F$500,6,FALSE)</f>
        <v>58.333333333333329</v>
      </c>
      <c r="K458" s="7">
        <f>VLOOKUP(F458,Steuerung!$A$17:$G$500,7,FALSE)</f>
        <v>2</v>
      </c>
      <c r="L458" s="7">
        <f>VLOOKUP(F458,Steuerung!$A$17:$H$500,8,FALSE)</f>
        <v>46</v>
      </c>
      <c r="M458" s="77">
        <f t="shared" si="77"/>
        <v>104.33333333333333</v>
      </c>
      <c r="N458" s="134">
        <f t="shared" si="78"/>
        <v>2870.21</v>
      </c>
      <c r="O458" s="134">
        <f t="shared" si="79"/>
        <v>1604.75</v>
      </c>
      <c r="P458" s="134">
        <f t="shared" si="80"/>
        <v>1265.46</v>
      </c>
      <c r="Q458" s="67">
        <f>VLOOKUP(E458,Steuerung!$A$17:$B$500,2,FALSE)</f>
        <v>0</v>
      </c>
      <c r="R458" s="67">
        <f>VLOOKUP(F458,Steuerung!$A$17:$B$500,2,FALSE)</f>
        <v>0</v>
      </c>
      <c r="S458" s="159">
        <f t="shared" si="82"/>
        <v>0</v>
      </c>
      <c r="T458" s="159">
        <f t="shared" si="83"/>
        <v>0</v>
      </c>
      <c r="U458" s="135" t="e">
        <f t="shared" si="86"/>
        <v>#DIV/0!</v>
      </c>
      <c r="V458" s="135" t="e">
        <f t="shared" si="87"/>
        <v>#DIV/0!</v>
      </c>
      <c r="W458" s="135" t="e">
        <f t="shared" si="81"/>
        <v>#DIV/0!</v>
      </c>
    </row>
    <row r="459" spans="1:23" ht="12.75" customHeight="1" x14ac:dyDescent="0.2">
      <c r="A459" s="131" t="s">
        <v>4484</v>
      </c>
      <c r="B459" s="123" t="s">
        <v>852</v>
      </c>
      <c r="C459" s="123"/>
      <c r="D459" s="123" t="s">
        <v>853</v>
      </c>
      <c r="E459" s="123" t="s">
        <v>260</v>
      </c>
      <c r="F459" s="123" t="s">
        <v>260</v>
      </c>
      <c r="G459" s="123" t="s">
        <v>1308</v>
      </c>
      <c r="H459" s="511">
        <v>14.92</v>
      </c>
      <c r="I459" s="7">
        <f>VLOOKUP(E459,Steuerung!$A$17:$E$500,5,FALSE)</f>
        <v>2</v>
      </c>
      <c r="J459" s="77">
        <f>VLOOKUP(E459,Steuerung!$A$17:$F$500,6,FALSE)</f>
        <v>58.333333333333329</v>
      </c>
      <c r="K459" s="7">
        <f>VLOOKUP(F459,Steuerung!$A$17:$G$500,7,FALSE)</f>
        <v>2</v>
      </c>
      <c r="L459" s="7">
        <f>VLOOKUP(F459,Steuerung!$A$17:$H$500,8,FALSE)</f>
        <v>46</v>
      </c>
      <c r="M459" s="77">
        <f t="shared" si="77"/>
        <v>104.33333333333333</v>
      </c>
      <c r="N459" s="134">
        <f t="shared" si="78"/>
        <v>1556.6533333333332</v>
      </c>
      <c r="O459" s="134">
        <f t="shared" si="79"/>
        <v>870.33333333333326</v>
      </c>
      <c r="P459" s="134">
        <f t="shared" si="80"/>
        <v>686.32</v>
      </c>
      <c r="Q459" s="67">
        <f>VLOOKUP(E459,Steuerung!$A$17:$B$500,2,FALSE)</f>
        <v>0</v>
      </c>
      <c r="R459" s="67">
        <f>VLOOKUP(F459,Steuerung!$A$17:$B$500,2,FALSE)</f>
        <v>0</v>
      </c>
      <c r="S459" s="159">
        <f t="shared" si="82"/>
        <v>0</v>
      </c>
      <c r="T459" s="159">
        <f t="shared" si="83"/>
        <v>0</v>
      </c>
      <c r="U459" s="135" t="e">
        <f t="shared" si="86"/>
        <v>#DIV/0!</v>
      </c>
      <c r="V459" s="135" t="e">
        <f t="shared" si="87"/>
        <v>#DIV/0!</v>
      </c>
      <c r="W459" s="135" t="e">
        <f t="shared" si="81"/>
        <v>#DIV/0!</v>
      </c>
    </row>
    <row r="460" spans="1:23" ht="12.75" customHeight="1" x14ac:dyDescent="0.2">
      <c r="A460" s="131" t="s">
        <v>4485</v>
      </c>
      <c r="B460" s="123" t="s">
        <v>852</v>
      </c>
      <c r="C460" s="123"/>
      <c r="D460" s="123" t="s">
        <v>853</v>
      </c>
      <c r="E460" s="123" t="s">
        <v>260</v>
      </c>
      <c r="F460" s="123" t="s">
        <v>260</v>
      </c>
      <c r="G460" s="123" t="s">
        <v>1308</v>
      </c>
      <c r="H460" s="511">
        <v>26.86</v>
      </c>
      <c r="I460" s="7">
        <f>VLOOKUP(E460,Steuerung!$A$17:$E$500,5,FALSE)</f>
        <v>2</v>
      </c>
      <c r="J460" s="77">
        <f>VLOOKUP(E460,Steuerung!$A$17:$F$500,6,FALSE)</f>
        <v>58.333333333333329</v>
      </c>
      <c r="K460" s="7">
        <f>VLOOKUP(F460,Steuerung!$A$17:$G$500,7,FALSE)</f>
        <v>2</v>
      </c>
      <c r="L460" s="7">
        <f>VLOOKUP(F460,Steuerung!$A$17:$H$500,8,FALSE)</f>
        <v>46</v>
      </c>
      <c r="M460" s="77">
        <f t="shared" si="77"/>
        <v>104.33333333333333</v>
      </c>
      <c r="N460" s="134">
        <f t="shared" si="78"/>
        <v>2802.393333333333</v>
      </c>
      <c r="O460" s="134">
        <f t="shared" si="79"/>
        <v>1566.8333333333333</v>
      </c>
      <c r="P460" s="134">
        <f t="shared" si="80"/>
        <v>1235.56</v>
      </c>
      <c r="Q460" s="67">
        <f>VLOOKUP(E460,Steuerung!$A$17:$B$500,2,FALSE)</f>
        <v>0</v>
      </c>
      <c r="R460" s="67">
        <f>VLOOKUP(F460,Steuerung!$A$17:$B$500,2,FALSE)</f>
        <v>0</v>
      </c>
      <c r="S460" s="159">
        <f t="shared" si="82"/>
        <v>0</v>
      </c>
      <c r="T460" s="159">
        <f t="shared" si="83"/>
        <v>0</v>
      </c>
      <c r="U460" s="135" t="e">
        <f t="shared" si="86"/>
        <v>#DIV/0!</v>
      </c>
      <c r="V460" s="135" t="e">
        <f t="shared" si="87"/>
        <v>#DIV/0!</v>
      </c>
      <c r="W460" s="135" t="e">
        <f t="shared" si="81"/>
        <v>#DIV/0!</v>
      </c>
    </row>
    <row r="461" spans="1:23" ht="12.75" customHeight="1" x14ac:dyDescent="0.2">
      <c r="A461" s="131" t="s">
        <v>4486</v>
      </c>
      <c r="B461" s="123" t="s">
        <v>852</v>
      </c>
      <c r="C461" s="123"/>
      <c r="D461" s="123" t="s">
        <v>853</v>
      </c>
      <c r="E461" s="123" t="s">
        <v>260</v>
      </c>
      <c r="F461" s="123" t="s">
        <v>260</v>
      </c>
      <c r="G461" s="123" t="s">
        <v>1308</v>
      </c>
      <c r="H461" s="511">
        <v>25.46</v>
      </c>
      <c r="I461" s="7">
        <f>VLOOKUP(E461,Steuerung!$A$17:$E$500,5,FALSE)</f>
        <v>2</v>
      </c>
      <c r="J461" s="77">
        <f>VLOOKUP(E461,Steuerung!$A$17:$F$500,6,FALSE)</f>
        <v>58.333333333333329</v>
      </c>
      <c r="K461" s="7">
        <f>VLOOKUP(F461,Steuerung!$A$17:$G$500,7,FALSE)</f>
        <v>2</v>
      </c>
      <c r="L461" s="7">
        <f>VLOOKUP(F461,Steuerung!$A$17:$H$500,8,FALSE)</f>
        <v>46</v>
      </c>
      <c r="M461" s="77">
        <f t="shared" si="77"/>
        <v>104.33333333333333</v>
      </c>
      <c r="N461" s="134">
        <f t="shared" si="78"/>
        <v>2656.3266666666668</v>
      </c>
      <c r="O461" s="134">
        <f t="shared" si="79"/>
        <v>1485.1666666666665</v>
      </c>
      <c r="P461" s="134">
        <f t="shared" si="80"/>
        <v>1171.1600000000001</v>
      </c>
      <c r="Q461" s="67">
        <f>VLOOKUP(E461,Steuerung!$A$17:$B$500,2,FALSE)</f>
        <v>0</v>
      </c>
      <c r="R461" s="67">
        <f>VLOOKUP(F461,Steuerung!$A$17:$B$500,2,FALSE)</f>
        <v>0</v>
      </c>
      <c r="S461" s="159">
        <f t="shared" si="82"/>
        <v>0</v>
      </c>
      <c r="T461" s="159">
        <f t="shared" si="83"/>
        <v>0</v>
      </c>
      <c r="U461" s="135" t="e">
        <f t="shared" si="86"/>
        <v>#DIV/0!</v>
      </c>
      <c r="V461" s="135" t="e">
        <f t="shared" si="87"/>
        <v>#DIV/0!</v>
      </c>
      <c r="W461" s="135" t="e">
        <f t="shared" si="81"/>
        <v>#DIV/0!</v>
      </c>
    </row>
    <row r="462" spans="1:23" ht="12.75" customHeight="1" x14ac:dyDescent="0.2">
      <c r="A462" s="131" t="s">
        <v>4487</v>
      </c>
      <c r="B462" s="123" t="s">
        <v>1034</v>
      </c>
      <c r="C462" s="123"/>
      <c r="D462" s="123" t="s">
        <v>822</v>
      </c>
      <c r="E462" s="123" t="s">
        <v>284</v>
      </c>
      <c r="F462" s="123" t="s">
        <v>284</v>
      </c>
      <c r="G462" s="123" t="s">
        <v>1308</v>
      </c>
      <c r="H462" s="511">
        <v>27.1</v>
      </c>
      <c r="I462" s="7">
        <f>VLOOKUP(E462,Steuerung!$A$17:$E$500,5,FALSE)</f>
        <v>5</v>
      </c>
      <c r="J462" s="77">
        <f>VLOOKUP(E462,Steuerung!$A$17:$F$500,6,FALSE)</f>
        <v>137.33333333333334</v>
      </c>
      <c r="K462" s="7">
        <f>VLOOKUP(F462,Steuerung!$A$17:$G$500,7,FALSE)</f>
        <v>5</v>
      </c>
      <c r="L462" s="7">
        <f>VLOOKUP(F462,Steuerung!$A$17:$H$500,8,FALSE)</f>
        <v>113</v>
      </c>
      <c r="M462" s="77">
        <f t="shared" si="77"/>
        <v>250.33333333333334</v>
      </c>
      <c r="N462" s="134">
        <f t="shared" si="78"/>
        <v>6784.0333333333338</v>
      </c>
      <c r="O462" s="134">
        <f t="shared" si="79"/>
        <v>3721.7333333333336</v>
      </c>
      <c r="P462" s="134">
        <f t="shared" si="80"/>
        <v>3062.3</v>
      </c>
      <c r="Q462" s="67">
        <f>VLOOKUP(E462,Steuerung!$A$17:$B$500,2,FALSE)</f>
        <v>0</v>
      </c>
      <c r="R462" s="67">
        <f>VLOOKUP(F462,Steuerung!$A$17:$B$500,2,FALSE)</f>
        <v>0</v>
      </c>
      <c r="S462" s="159">
        <f t="shared" si="82"/>
        <v>0</v>
      </c>
      <c r="T462" s="159">
        <f t="shared" si="83"/>
        <v>0</v>
      </c>
      <c r="U462" s="135" t="e">
        <f t="shared" si="86"/>
        <v>#DIV/0!</v>
      </c>
      <c r="V462" s="135" t="e">
        <f t="shared" si="87"/>
        <v>#DIV/0!</v>
      </c>
      <c r="W462" s="135" t="e">
        <f t="shared" si="81"/>
        <v>#DIV/0!</v>
      </c>
    </row>
    <row r="463" spans="1:23" ht="12.75" customHeight="1" x14ac:dyDescent="0.2">
      <c r="A463" s="131" t="s">
        <v>4488</v>
      </c>
      <c r="B463" s="123" t="s">
        <v>852</v>
      </c>
      <c r="C463" s="123"/>
      <c r="D463" s="123" t="s">
        <v>853</v>
      </c>
      <c r="E463" s="123" t="s">
        <v>260</v>
      </c>
      <c r="F463" s="123" t="s">
        <v>260</v>
      </c>
      <c r="G463" s="123" t="s">
        <v>1308</v>
      </c>
      <c r="H463" s="511">
        <v>25.97</v>
      </c>
      <c r="I463" s="7">
        <f>VLOOKUP(E463,Steuerung!$A$17:$E$500,5,FALSE)</f>
        <v>2</v>
      </c>
      <c r="J463" s="77">
        <f>VLOOKUP(E463,Steuerung!$A$17:$F$500,6,FALSE)</f>
        <v>58.333333333333329</v>
      </c>
      <c r="K463" s="7">
        <f>VLOOKUP(F463,Steuerung!$A$17:$G$500,7,FALSE)</f>
        <v>2</v>
      </c>
      <c r="L463" s="7">
        <f>VLOOKUP(F463,Steuerung!$A$17:$H$500,8,FALSE)</f>
        <v>46</v>
      </c>
      <c r="M463" s="77">
        <f t="shared" si="77"/>
        <v>104.33333333333333</v>
      </c>
      <c r="N463" s="134">
        <f t="shared" si="78"/>
        <v>2709.5366666666664</v>
      </c>
      <c r="O463" s="134">
        <f t="shared" si="79"/>
        <v>1514.9166666666665</v>
      </c>
      <c r="P463" s="134">
        <f t="shared" si="80"/>
        <v>1194.6199999999999</v>
      </c>
      <c r="Q463" s="67">
        <f>VLOOKUP(E463,Steuerung!$A$17:$B$500,2,FALSE)</f>
        <v>0</v>
      </c>
      <c r="R463" s="67">
        <f>VLOOKUP(F463,Steuerung!$A$17:$B$500,2,FALSE)</f>
        <v>0</v>
      </c>
      <c r="S463" s="159">
        <f t="shared" si="82"/>
        <v>0</v>
      </c>
      <c r="T463" s="159">
        <f t="shared" si="83"/>
        <v>0</v>
      </c>
      <c r="U463" s="135" t="e">
        <f t="shared" si="86"/>
        <v>#DIV/0!</v>
      </c>
      <c r="V463" s="135" t="e">
        <f t="shared" si="87"/>
        <v>#DIV/0!</v>
      </c>
      <c r="W463" s="135" t="e">
        <f t="shared" si="81"/>
        <v>#DIV/0!</v>
      </c>
    </row>
    <row r="464" spans="1:23" ht="12.75" customHeight="1" x14ac:dyDescent="0.2">
      <c r="A464" s="131" t="s">
        <v>4488</v>
      </c>
      <c r="B464" s="123" t="s">
        <v>794</v>
      </c>
      <c r="C464" s="123"/>
      <c r="D464" s="123" t="s">
        <v>795</v>
      </c>
      <c r="E464" s="123" t="s">
        <v>187</v>
      </c>
      <c r="F464" s="123" t="s">
        <v>185</v>
      </c>
      <c r="G464" s="123" t="s">
        <v>1308</v>
      </c>
      <c r="H464" s="511">
        <v>10.46</v>
      </c>
      <c r="I464" s="7">
        <f>VLOOKUP(E464,Steuerung!$A$17:$E$500,5,FALSE)</f>
        <v>2</v>
      </c>
      <c r="J464" s="77">
        <f>VLOOKUP(E464,Steuerung!$A$17:$F$500,6,FALSE)</f>
        <v>58.333333333333329</v>
      </c>
      <c r="K464" s="7">
        <f>VLOOKUP(F464,Steuerung!$A$17:$G$500,7,FALSE)</f>
        <v>1</v>
      </c>
      <c r="L464" s="7">
        <f>VLOOKUP(F464,Steuerung!$A$17:$H$500,8,FALSE)</f>
        <v>23</v>
      </c>
      <c r="M464" s="77">
        <f t="shared" si="77"/>
        <v>81.333333333333329</v>
      </c>
      <c r="N464" s="134">
        <f t="shared" si="78"/>
        <v>850.74666666666667</v>
      </c>
      <c r="O464" s="134">
        <f t="shared" si="79"/>
        <v>610.16666666666663</v>
      </c>
      <c r="P464" s="134">
        <f t="shared" si="80"/>
        <v>240.58</v>
      </c>
      <c r="Q464" s="67">
        <f>VLOOKUP(E464,Steuerung!$A$17:$B$500,2,FALSE)</f>
        <v>0</v>
      </c>
      <c r="R464" s="67">
        <f>VLOOKUP(F464,Steuerung!$A$17:$B$500,2,FALSE)</f>
        <v>0</v>
      </c>
      <c r="S464" s="159">
        <f t="shared" si="82"/>
        <v>0</v>
      </c>
      <c r="T464" s="159">
        <f t="shared" si="83"/>
        <v>0</v>
      </c>
      <c r="U464" s="135" t="e">
        <f t="shared" si="86"/>
        <v>#DIV/0!</v>
      </c>
      <c r="V464" s="135" t="e">
        <f t="shared" si="87"/>
        <v>#DIV/0!</v>
      </c>
      <c r="W464" s="135" t="e">
        <f t="shared" si="81"/>
        <v>#DIV/0!</v>
      </c>
    </row>
    <row r="465" spans="1:23" ht="12.75" customHeight="1" x14ac:dyDescent="0.2">
      <c r="A465" s="131" t="s">
        <v>4488</v>
      </c>
      <c r="B465" s="123" t="s">
        <v>852</v>
      </c>
      <c r="C465" s="123"/>
      <c r="D465" s="123" t="s">
        <v>853</v>
      </c>
      <c r="E465" s="123" t="s">
        <v>260</v>
      </c>
      <c r="F465" s="123" t="s">
        <v>260</v>
      </c>
      <c r="G465" s="123" t="s">
        <v>1308</v>
      </c>
      <c r="H465" s="511">
        <v>8.74</v>
      </c>
      <c r="I465" s="7">
        <f>VLOOKUP(E465,Steuerung!$A$17:$E$500,5,FALSE)</f>
        <v>2</v>
      </c>
      <c r="J465" s="77">
        <f>VLOOKUP(E465,Steuerung!$A$17:$F$500,6,FALSE)</f>
        <v>58.333333333333329</v>
      </c>
      <c r="K465" s="7">
        <f>VLOOKUP(F465,Steuerung!$A$17:$G$500,7,FALSE)</f>
        <v>2</v>
      </c>
      <c r="L465" s="7">
        <f>VLOOKUP(F465,Steuerung!$A$17:$H$500,8,FALSE)</f>
        <v>46</v>
      </c>
      <c r="M465" s="77">
        <f t="shared" si="77"/>
        <v>104.33333333333333</v>
      </c>
      <c r="N465" s="134">
        <f t="shared" si="78"/>
        <v>911.87333333333333</v>
      </c>
      <c r="O465" s="134">
        <f t="shared" si="79"/>
        <v>509.83333333333331</v>
      </c>
      <c r="P465" s="134">
        <f t="shared" si="80"/>
        <v>402.04</v>
      </c>
      <c r="Q465" s="67">
        <f>VLOOKUP(E465,Steuerung!$A$17:$B$500,2,FALSE)</f>
        <v>0</v>
      </c>
      <c r="R465" s="67">
        <f>VLOOKUP(F465,Steuerung!$A$17:$B$500,2,FALSE)</f>
        <v>0</v>
      </c>
      <c r="S465" s="159">
        <f t="shared" si="82"/>
        <v>0</v>
      </c>
      <c r="T465" s="159">
        <f t="shared" si="83"/>
        <v>0</v>
      </c>
      <c r="U465" s="135" t="e">
        <f t="shared" si="86"/>
        <v>#DIV/0!</v>
      </c>
      <c r="V465" s="135" t="e">
        <f t="shared" si="87"/>
        <v>#DIV/0!</v>
      </c>
      <c r="W465" s="135" t="e">
        <f t="shared" si="81"/>
        <v>#DIV/0!</v>
      </c>
    </row>
    <row r="466" spans="1:23" ht="12.75" customHeight="1" x14ac:dyDescent="0.2">
      <c r="A466" s="131" t="s">
        <v>4489</v>
      </c>
      <c r="B466" s="123" t="s">
        <v>852</v>
      </c>
      <c r="C466" s="123"/>
      <c r="D466" s="123" t="s">
        <v>853</v>
      </c>
      <c r="E466" s="123" t="s">
        <v>260</v>
      </c>
      <c r="F466" s="123" t="s">
        <v>260</v>
      </c>
      <c r="G466" s="123" t="s">
        <v>1308</v>
      </c>
      <c r="H466" s="511">
        <v>21.28</v>
      </c>
      <c r="I466" s="7">
        <f>VLOOKUP(E466,Steuerung!$A$17:$E$500,5,FALSE)</f>
        <v>2</v>
      </c>
      <c r="J466" s="77">
        <f>VLOOKUP(E466,Steuerung!$A$17:$F$500,6,FALSE)</f>
        <v>58.333333333333329</v>
      </c>
      <c r="K466" s="7">
        <f>VLOOKUP(F466,Steuerung!$A$17:$G$500,7,FALSE)</f>
        <v>2</v>
      </c>
      <c r="L466" s="7">
        <f>VLOOKUP(F466,Steuerung!$A$17:$H$500,8,FALSE)</f>
        <v>46</v>
      </c>
      <c r="M466" s="77">
        <f t="shared" ref="M466:M499" si="88">J466+L466</f>
        <v>104.33333333333333</v>
      </c>
      <c r="N466" s="134">
        <f t="shared" ref="N466:N499" si="89">H466*M466</f>
        <v>2220.2133333333331</v>
      </c>
      <c r="O466" s="134">
        <f t="shared" ref="O466:O499" si="90">H466*J466</f>
        <v>1241.3333333333333</v>
      </c>
      <c r="P466" s="134">
        <f t="shared" ref="P466:P499" si="91">H466*L466</f>
        <v>978.88000000000011</v>
      </c>
      <c r="Q466" s="67">
        <f>VLOOKUP(E466,Steuerung!$A$17:$B$500,2,FALSE)</f>
        <v>0</v>
      </c>
      <c r="R466" s="67">
        <f>VLOOKUP(F466,Steuerung!$A$17:$B$500,2,FALSE)</f>
        <v>0</v>
      </c>
      <c r="S466" s="159">
        <f t="shared" si="82"/>
        <v>0</v>
      </c>
      <c r="T466" s="159">
        <f t="shared" si="83"/>
        <v>0</v>
      </c>
      <c r="U466" s="135" t="e">
        <f t="shared" si="86"/>
        <v>#DIV/0!</v>
      </c>
      <c r="V466" s="135" t="e">
        <f t="shared" si="87"/>
        <v>#DIV/0!</v>
      </c>
      <c r="W466" s="135" t="e">
        <f t="shared" ref="W466:W499" si="92">U466+V466</f>
        <v>#DIV/0!</v>
      </c>
    </row>
    <row r="467" spans="1:23" ht="12.75" customHeight="1" x14ac:dyDescent="0.2">
      <c r="A467" s="131" t="s">
        <v>4490</v>
      </c>
      <c r="B467" s="123" t="s">
        <v>794</v>
      </c>
      <c r="C467" s="123"/>
      <c r="D467" s="123" t="s">
        <v>795</v>
      </c>
      <c r="E467" s="123" t="s">
        <v>187</v>
      </c>
      <c r="F467" s="123" t="s">
        <v>185</v>
      </c>
      <c r="G467" s="123" t="s">
        <v>1308</v>
      </c>
      <c r="H467" s="511">
        <v>52.82</v>
      </c>
      <c r="I467" s="7">
        <f>VLOOKUP(E467,Steuerung!$A$17:$E$500,5,FALSE)</f>
        <v>2</v>
      </c>
      <c r="J467" s="77">
        <f>VLOOKUP(E467,Steuerung!$A$17:$F$500,6,FALSE)</f>
        <v>58.333333333333329</v>
      </c>
      <c r="K467" s="7">
        <f>VLOOKUP(F467,Steuerung!$A$17:$G$500,7,FALSE)</f>
        <v>1</v>
      </c>
      <c r="L467" s="7">
        <f>VLOOKUP(F467,Steuerung!$A$17:$H$500,8,FALSE)</f>
        <v>23</v>
      </c>
      <c r="M467" s="77">
        <f t="shared" si="88"/>
        <v>81.333333333333329</v>
      </c>
      <c r="N467" s="134">
        <f t="shared" si="89"/>
        <v>4296.0266666666666</v>
      </c>
      <c r="O467" s="134">
        <f t="shared" si="90"/>
        <v>3081.1666666666665</v>
      </c>
      <c r="P467" s="134">
        <f t="shared" si="91"/>
        <v>1214.8599999999999</v>
      </c>
      <c r="Q467" s="67">
        <f>VLOOKUP(E467,Steuerung!$A$17:$B$500,2,FALSE)</f>
        <v>0</v>
      </c>
      <c r="R467" s="67">
        <f>VLOOKUP(F467,Steuerung!$A$17:$B$500,2,FALSE)</f>
        <v>0</v>
      </c>
      <c r="S467" s="159">
        <f t="shared" si="82"/>
        <v>0</v>
      </c>
      <c r="T467" s="159">
        <f t="shared" si="83"/>
        <v>0</v>
      </c>
      <c r="U467" s="135" t="e">
        <f t="shared" si="86"/>
        <v>#DIV/0!</v>
      </c>
      <c r="V467" s="135" t="e">
        <f t="shared" si="87"/>
        <v>#DIV/0!</v>
      </c>
      <c r="W467" s="135" t="e">
        <f t="shared" si="92"/>
        <v>#DIV/0!</v>
      </c>
    </row>
    <row r="468" spans="1:23" ht="12.75" customHeight="1" x14ac:dyDescent="0.2">
      <c r="A468" s="131" t="s">
        <v>4491</v>
      </c>
      <c r="B468" s="123" t="s">
        <v>794</v>
      </c>
      <c r="C468" s="123"/>
      <c r="D468" s="123" t="s">
        <v>795</v>
      </c>
      <c r="E468" s="123" t="s">
        <v>187</v>
      </c>
      <c r="F468" s="123" t="s">
        <v>185</v>
      </c>
      <c r="G468" s="123" t="s">
        <v>1308</v>
      </c>
      <c r="H468" s="511">
        <v>21.62</v>
      </c>
      <c r="I468" s="7">
        <f>VLOOKUP(E468,Steuerung!$A$17:$E$500,5,FALSE)</f>
        <v>2</v>
      </c>
      <c r="J468" s="77">
        <f>VLOOKUP(E468,Steuerung!$A$17:$F$500,6,FALSE)</f>
        <v>58.333333333333329</v>
      </c>
      <c r="K468" s="7">
        <f>VLOOKUP(F468,Steuerung!$A$17:$G$500,7,FALSE)</f>
        <v>1</v>
      </c>
      <c r="L468" s="7">
        <f>VLOOKUP(F468,Steuerung!$A$17:$H$500,8,FALSE)</f>
        <v>23</v>
      </c>
      <c r="M468" s="77">
        <f t="shared" si="88"/>
        <v>81.333333333333329</v>
      </c>
      <c r="N468" s="134">
        <f t="shared" si="89"/>
        <v>1758.4266666666667</v>
      </c>
      <c r="O468" s="134">
        <f t="shared" si="90"/>
        <v>1261.1666666666665</v>
      </c>
      <c r="P468" s="134">
        <f t="shared" si="91"/>
        <v>497.26000000000005</v>
      </c>
      <c r="Q468" s="67">
        <f>VLOOKUP(E468,Steuerung!$A$17:$B$500,2,FALSE)</f>
        <v>0</v>
      </c>
      <c r="R468" s="67">
        <f>VLOOKUP(F468,Steuerung!$A$17:$B$500,2,FALSE)</f>
        <v>0</v>
      </c>
      <c r="S468" s="159">
        <f t="shared" si="82"/>
        <v>0</v>
      </c>
      <c r="T468" s="159">
        <f t="shared" si="83"/>
        <v>0</v>
      </c>
      <c r="U468" s="135" t="e">
        <f t="shared" si="86"/>
        <v>#DIV/0!</v>
      </c>
      <c r="V468" s="135" t="e">
        <f t="shared" si="87"/>
        <v>#DIV/0!</v>
      </c>
      <c r="W468" s="135" t="e">
        <f t="shared" si="92"/>
        <v>#DIV/0!</v>
      </c>
    </row>
    <row r="469" spans="1:23" ht="12.75" customHeight="1" x14ac:dyDescent="0.2">
      <c r="A469" s="131" t="s">
        <v>4492</v>
      </c>
      <c r="B469" s="123" t="s">
        <v>2033</v>
      </c>
      <c r="C469" s="123"/>
      <c r="D469" s="123" t="s">
        <v>821</v>
      </c>
      <c r="E469" s="123" t="s">
        <v>222</v>
      </c>
      <c r="F469" s="123" t="s">
        <v>222</v>
      </c>
      <c r="G469" s="123" t="s">
        <v>822</v>
      </c>
      <c r="H469" s="511">
        <v>13.12</v>
      </c>
      <c r="I469" s="7">
        <f>VLOOKUP(E469,Steuerung!$A$17:$E$500,5,FALSE)</f>
        <v>5</v>
      </c>
      <c r="J469" s="77">
        <f>VLOOKUP(E469,Steuerung!$A$17:$F$500,6,FALSE)</f>
        <v>137.33333333333334</v>
      </c>
      <c r="K469" s="7">
        <f>VLOOKUP(F469,Steuerung!$A$17:$G$500,7,FALSE)</f>
        <v>5</v>
      </c>
      <c r="L469" s="7">
        <f>VLOOKUP(F469,Steuerung!$A$17:$H$500,8,FALSE)</f>
        <v>113</v>
      </c>
      <c r="M469" s="77">
        <f t="shared" si="88"/>
        <v>250.33333333333334</v>
      </c>
      <c r="N469" s="134">
        <f t="shared" si="89"/>
        <v>3284.3733333333334</v>
      </c>
      <c r="O469" s="134">
        <f t="shared" si="90"/>
        <v>1801.8133333333333</v>
      </c>
      <c r="P469" s="134">
        <f t="shared" si="91"/>
        <v>1482.56</v>
      </c>
      <c r="Q469" s="67">
        <f>VLOOKUP(E469,Steuerung!$A$17:$B$500,2,FALSE)</f>
        <v>0</v>
      </c>
      <c r="R469" s="67">
        <f>VLOOKUP(F469,Steuerung!$A$17:$B$500,2,FALSE)</f>
        <v>0</v>
      </c>
      <c r="S469" s="159">
        <f t="shared" si="82"/>
        <v>0</v>
      </c>
      <c r="T469" s="159">
        <f t="shared" si="83"/>
        <v>0</v>
      </c>
      <c r="U469" s="135" t="e">
        <f t="shared" si="86"/>
        <v>#DIV/0!</v>
      </c>
      <c r="V469" s="135" t="e">
        <f t="shared" si="87"/>
        <v>#DIV/0!</v>
      </c>
      <c r="W469" s="135" t="e">
        <f t="shared" si="92"/>
        <v>#DIV/0!</v>
      </c>
    </row>
    <row r="470" spans="1:23" ht="12.75" customHeight="1" x14ac:dyDescent="0.2">
      <c r="A470" s="131" t="s">
        <v>4493</v>
      </c>
      <c r="B470" s="123" t="s">
        <v>1398</v>
      </c>
      <c r="C470" s="123"/>
      <c r="D470" s="123" t="s">
        <v>821</v>
      </c>
      <c r="E470" s="123" t="s">
        <v>222</v>
      </c>
      <c r="F470" s="123" t="s">
        <v>222</v>
      </c>
      <c r="G470" s="123" t="s">
        <v>822</v>
      </c>
      <c r="H470" s="511">
        <v>8.8699999999999992</v>
      </c>
      <c r="I470" s="7">
        <f>VLOOKUP(E470,Steuerung!$A$17:$E$500,5,FALSE)</f>
        <v>5</v>
      </c>
      <c r="J470" s="77">
        <f>VLOOKUP(E470,Steuerung!$A$17:$F$500,6,FALSE)</f>
        <v>137.33333333333334</v>
      </c>
      <c r="K470" s="7">
        <f>VLOOKUP(F470,Steuerung!$A$17:$G$500,7,FALSE)</f>
        <v>5</v>
      </c>
      <c r="L470" s="7">
        <f>VLOOKUP(F470,Steuerung!$A$17:$H$500,8,FALSE)</f>
        <v>113</v>
      </c>
      <c r="M470" s="77">
        <f t="shared" si="88"/>
        <v>250.33333333333334</v>
      </c>
      <c r="N470" s="134">
        <f t="shared" si="89"/>
        <v>2220.4566666666665</v>
      </c>
      <c r="O470" s="134">
        <f t="shared" si="90"/>
        <v>1218.1466666666665</v>
      </c>
      <c r="P470" s="134">
        <f t="shared" si="91"/>
        <v>1002.31</v>
      </c>
      <c r="Q470" s="67">
        <f>VLOOKUP(E470,Steuerung!$A$17:$B$500,2,FALSE)</f>
        <v>0</v>
      </c>
      <c r="R470" s="67">
        <f>VLOOKUP(F470,Steuerung!$A$17:$B$500,2,FALSE)</f>
        <v>0</v>
      </c>
      <c r="S470" s="159">
        <f t="shared" si="82"/>
        <v>0</v>
      </c>
      <c r="T470" s="159">
        <f t="shared" si="83"/>
        <v>0</v>
      </c>
      <c r="U470" s="135" t="e">
        <f t="shared" si="86"/>
        <v>#DIV/0!</v>
      </c>
      <c r="V470" s="135" t="e">
        <f t="shared" si="87"/>
        <v>#DIV/0!</v>
      </c>
      <c r="W470" s="135" t="e">
        <f t="shared" si="92"/>
        <v>#DIV/0!</v>
      </c>
    </row>
    <row r="471" spans="1:23" ht="12.75" customHeight="1" x14ac:dyDescent="0.2">
      <c r="A471" s="131" t="s">
        <v>4494</v>
      </c>
      <c r="B471" s="123" t="s">
        <v>1398</v>
      </c>
      <c r="C471" s="123"/>
      <c r="D471" s="123" t="s">
        <v>821</v>
      </c>
      <c r="E471" s="123" t="s">
        <v>222</v>
      </c>
      <c r="F471" s="123" t="s">
        <v>222</v>
      </c>
      <c r="G471" s="123" t="s">
        <v>822</v>
      </c>
      <c r="H471" s="511">
        <v>8.8699999999999992</v>
      </c>
      <c r="I471" s="7">
        <f>VLOOKUP(E471,Steuerung!$A$17:$E$500,5,FALSE)</f>
        <v>5</v>
      </c>
      <c r="J471" s="77">
        <f>VLOOKUP(E471,Steuerung!$A$17:$F$500,6,FALSE)</f>
        <v>137.33333333333334</v>
      </c>
      <c r="K471" s="7">
        <f>VLOOKUP(F471,Steuerung!$A$17:$G$500,7,FALSE)</f>
        <v>5</v>
      </c>
      <c r="L471" s="7">
        <f>VLOOKUP(F471,Steuerung!$A$17:$H$500,8,FALSE)</f>
        <v>113</v>
      </c>
      <c r="M471" s="77">
        <f t="shared" si="88"/>
        <v>250.33333333333334</v>
      </c>
      <c r="N471" s="134">
        <f t="shared" si="89"/>
        <v>2220.4566666666665</v>
      </c>
      <c r="O471" s="134">
        <f t="shared" si="90"/>
        <v>1218.1466666666665</v>
      </c>
      <c r="P471" s="134">
        <f t="shared" si="91"/>
        <v>1002.31</v>
      </c>
      <c r="Q471" s="67">
        <f>VLOOKUP(E471,Steuerung!$A$17:$B$500,2,FALSE)</f>
        <v>0</v>
      </c>
      <c r="R471" s="67">
        <f>VLOOKUP(F471,Steuerung!$A$17:$B$500,2,FALSE)</f>
        <v>0</v>
      </c>
      <c r="S471" s="159">
        <f t="shared" si="82"/>
        <v>0</v>
      </c>
      <c r="T471" s="159">
        <f t="shared" si="83"/>
        <v>0</v>
      </c>
      <c r="U471" s="135" t="e">
        <f t="shared" si="86"/>
        <v>#DIV/0!</v>
      </c>
      <c r="V471" s="135" t="e">
        <f t="shared" si="87"/>
        <v>#DIV/0!</v>
      </c>
      <c r="W471" s="135" t="e">
        <f t="shared" si="92"/>
        <v>#DIV/0!</v>
      </c>
    </row>
    <row r="472" spans="1:23" ht="12.75" customHeight="1" x14ac:dyDescent="0.2">
      <c r="A472" s="131" t="s">
        <v>4495</v>
      </c>
      <c r="B472" s="123" t="s">
        <v>852</v>
      </c>
      <c r="C472" s="123"/>
      <c r="D472" s="123" t="s">
        <v>853</v>
      </c>
      <c r="E472" s="123" t="s">
        <v>258</v>
      </c>
      <c r="F472" s="123" t="s">
        <v>258</v>
      </c>
      <c r="G472" s="123" t="s">
        <v>1308</v>
      </c>
      <c r="H472" s="511">
        <v>30.25</v>
      </c>
      <c r="I472" s="7">
        <f>VLOOKUP(E472,Steuerung!$A$17:$E$500,5,FALSE)</f>
        <v>1</v>
      </c>
      <c r="J472" s="77">
        <f>VLOOKUP(E472,Steuerung!$A$17:$F$500,6,FALSE)</f>
        <v>29.166666666666657</v>
      </c>
      <c r="K472" s="7">
        <f>VLOOKUP(F472,Steuerung!$A$17:$G$500,7,FALSE)</f>
        <v>1</v>
      </c>
      <c r="L472" s="7">
        <f>VLOOKUP(F472,Steuerung!$A$17:$H$500,8,FALSE)</f>
        <v>23</v>
      </c>
      <c r="M472" s="77">
        <f t="shared" si="88"/>
        <v>52.166666666666657</v>
      </c>
      <c r="N472" s="134">
        <f t="shared" si="89"/>
        <v>1578.0416666666663</v>
      </c>
      <c r="O472" s="134">
        <f t="shared" si="90"/>
        <v>882.2916666666664</v>
      </c>
      <c r="P472" s="134">
        <f t="shared" si="91"/>
        <v>695.75</v>
      </c>
      <c r="Q472" s="67">
        <f>VLOOKUP(E472,Steuerung!$A$17:$B$500,2,FALSE)</f>
        <v>0</v>
      </c>
      <c r="R472" s="67">
        <f>VLOOKUP(F472,Steuerung!$A$17:$B$500,2,FALSE)</f>
        <v>0</v>
      </c>
      <c r="S472" s="159">
        <f t="shared" si="82"/>
        <v>0</v>
      </c>
      <c r="T472" s="159">
        <f t="shared" si="83"/>
        <v>0</v>
      </c>
      <c r="U472" s="135" t="e">
        <f t="shared" si="86"/>
        <v>#DIV/0!</v>
      </c>
      <c r="V472" s="135" t="e">
        <f t="shared" si="87"/>
        <v>#DIV/0!</v>
      </c>
      <c r="W472" s="135" t="e">
        <f t="shared" si="92"/>
        <v>#DIV/0!</v>
      </c>
    </row>
    <row r="473" spans="1:23" ht="12.75" customHeight="1" x14ac:dyDescent="0.2">
      <c r="A473" s="131" t="s">
        <v>4496</v>
      </c>
      <c r="B473" s="123" t="s">
        <v>3074</v>
      </c>
      <c r="C473" s="123"/>
      <c r="D473" s="123" t="s">
        <v>1160</v>
      </c>
      <c r="E473" s="123" t="s">
        <v>131</v>
      </c>
      <c r="F473" s="123" t="s">
        <v>131</v>
      </c>
      <c r="G473" s="123" t="s">
        <v>822</v>
      </c>
      <c r="H473" s="511">
        <v>11.88</v>
      </c>
      <c r="I473" s="7">
        <f>VLOOKUP(E473,Steuerung!$A$17:$E$500,5,FALSE)</f>
        <v>0</v>
      </c>
      <c r="J473" s="77">
        <f>VLOOKUP(E473,Steuerung!$A$17:$F$500,6,FALSE)</f>
        <v>0</v>
      </c>
      <c r="K473" s="7">
        <f>VLOOKUP(F473,Steuerung!$A$17:$G$500,7,FALSE)</f>
        <v>0</v>
      </c>
      <c r="L473" s="7">
        <f>VLOOKUP(F473,Steuerung!$A$17:$H$500,8,FALSE)</f>
        <v>0</v>
      </c>
      <c r="M473" s="77">
        <f t="shared" si="88"/>
        <v>0</v>
      </c>
      <c r="N473" s="134">
        <f t="shared" si="89"/>
        <v>0</v>
      </c>
      <c r="O473" s="134">
        <f t="shared" si="90"/>
        <v>0</v>
      </c>
      <c r="P473" s="134">
        <f t="shared" si="91"/>
        <v>0</v>
      </c>
      <c r="Q473" s="67">
        <f>VLOOKUP(E473,Steuerung!$A$17:$B$500,2,FALSE)</f>
        <v>0</v>
      </c>
      <c r="R473" s="67">
        <f>VLOOKUP(F473,Steuerung!$A$17:$B$500,2,FALSE)</f>
        <v>0</v>
      </c>
      <c r="S473" s="159">
        <f t="shared" si="82"/>
        <v>0</v>
      </c>
      <c r="T473" s="159">
        <f t="shared" si="83"/>
        <v>0</v>
      </c>
      <c r="U473" s="135">
        <f t="shared" si="86"/>
        <v>0</v>
      </c>
      <c r="V473" s="135">
        <f t="shared" si="87"/>
        <v>0</v>
      </c>
      <c r="W473" s="135">
        <f>IF(L473&gt;0,Q473/U473 SVS_UHR,0)</f>
        <v>0</v>
      </c>
    </row>
    <row r="474" spans="1:23" ht="12.75" customHeight="1" x14ac:dyDescent="0.2">
      <c r="A474" s="131" t="s">
        <v>4497</v>
      </c>
      <c r="B474" s="123" t="s">
        <v>852</v>
      </c>
      <c r="C474" s="123"/>
      <c r="D474" s="123" t="s">
        <v>853</v>
      </c>
      <c r="E474" s="123" t="s">
        <v>260</v>
      </c>
      <c r="F474" s="123" t="s">
        <v>260</v>
      </c>
      <c r="G474" s="123" t="s">
        <v>1308</v>
      </c>
      <c r="H474" s="511">
        <v>11.64</v>
      </c>
      <c r="I474" s="7">
        <f>VLOOKUP(E474,Steuerung!$A$17:$E$500,5,FALSE)</f>
        <v>2</v>
      </c>
      <c r="J474" s="77">
        <f>VLOOKUP(E474,Steuerung!$A$17:$F$500,6,FALSE)</f>
        <v>58.333333333333329</v>
      </c>
      <c r="K474" s="7">
        <f>VLOOKUP(F474,Steuerung!$A$17:$G$500,7,FALSE)</f>
        <v>2</v>
      </c>
      <c r="L474" s="7">
        <f>VLOOKUP(F474,Steuerung!$A$17:$H$500,8,FALSE)</f>
        <v>46</v>
      </c>
      <c r="M474" s="77">
        <f t="shared" si="88"/>
        <v>104.33333333333333</v>
      </c>
      <c r="N474" s="134">
        <f t="shared" si="89"/>
        <v>1214.44</v>
      </c>
      <c r="O474" s="134">
        <f t="shared" si="90"/>
        <v>679</v>
      </c>
      <c r="P474" s="134">
        <f t="shared" si="91"/>
        <v>535.44000000000005</v>
      </c>
      <c r="Q474" s="67">
        <f>VLOOKUP(E474,Steuerung!$A$17:$B$500,2,FALSE)</f>
        <v>0</v>
      </c>
      <c r="R474" s="67">
        <f>VLOOKUP(F474,Steuerung!$A$17:$B$500,2,FALSE)</f>
        <v>0</v>
      </c>
      <c r="S474" s="159">
        <f t="shared" si="82"/>
        <v>0</v>
      </c>
      <c r="T474" s="159">
        <f t="shared" si="83"/>
        <v>0</v>
      </c>
      <c r="U474" s="135" t="e">
        <f t="shared" si="86"/>
        <v>#DIV/0!</v>
      </c>
      <c r="V474" s="135" t="e">
        <f t="shared" si="87"/>
        <v>#DIV/0!</v>
      </c>
      <c r="W474" s="135" t="e">
        <f t="shared" si="92"/>
        <v>#DIV/0!</v>
      </c>
    </row>
    <row r="475" spans="1:23" ht="12.75" customHeight="1" x14ac:dyDescent="0.2">
      <c r="A475" s="131" t="s">
        <v>4498</v>
      </c>
      <c r="B475" s="123" t="s">
        <v>1159</v>
      </c>
      <c r="C475" s="123"/>
      <c r="D475" s="123" t="s">
        <v>1160</v>
      </c>
      <c r="E475" s="123" t="s">
        <v>239</v>
      </c>
      <c r="F475" s="123" t="s">
        <v>239</v>
      </c>
      <c r="G475" s="123" t="s">
        <v>822</v>
      </c>
      <c r="H475" s="511">
        <v>19.53</v>
      </c>
      <c r="I475" s="7">
        <f>VLOOKUP(E475,Steuerung!$A$17:$E$500,5,FALSE)</f>
        <v>2</v>
      </c>
      <c r="J475" s="77">
        <f>VLOOKUP(E475,Steuerung!$A$17:$F$500,6,FALSE)</f>
        <v>58.333333333333329</v>
      </c>
      <c r="K475" s="7">
        <f>VLOOKUP(F475,Steuerung!$A$17:$G$500,7,FALSE)</f>
        <v>2</v>
      </c>
      <c r="L475" s="7">
        <f>VLOOKUP(F475,Steuerung!$A$17:$H$500,8,FALSE)</f>
        <v>46</v>
      </c>
      <c r="M475" s="77">
        <f t="shared" si="88"/>
        <v>104.33333333333333</v>
      </c>
      <c r="N475" s="134">
        <f t="shared" si="89"/>
        <v>2037.63</v>
      </c>
      <c r="O475" s="134">
        <f t="shared" si="90"/>
        <v>1139.25</v>
      </c>
      <c r="P475" s="134">
        <f t="shared" si="91"/>
        <v>898.38000000000011</v>
      </c>
      <c r="Q475" s="67">
        <f>VLOOKUP(E475,Steuerung!$A$17:$B$500,2,FALSE)</f>
        <v>0</v>
      </c>
      <c r="R475" s="67">
        <f>VLOOKUP(F475,Steuerung!$A$17:$B$500,2,FALSE)</f>
        <v>0</v>
      </c>
      <c r="S475" s="159">
        <f t="shared" si="82"/>
        <v>0</v>
      </c>
      <c r="T475" s="159">
        <f t="shared" si="83"/>
        <v>0</v>
      </c>
      <c r="U475" s="135" t="e">
        <f t="shared" si="86"/>
        <v>#DIV/0!</v>
      </c>
      <c r="V475" s="135" t="e">
        <f t="shared" si="87"/>
        <v>#DIV/0!</v>
      </c>
      <c r="W475" s="135" t="e">
        <f t="shared" si="92"/>
        <v>#DIV/0!</v>
      </c>
    </row>
    <row r="476" spans="1:23" ht="12.75" customHeight="1" x14ac:dyDescent="0.2">
      <c r="A476" s="131" t="s">
        <v>4499</v>
      </c>
      <c r="B476" s="123" t="s">
        <v>3074</v>
      </c>
      <c r="C476" s="123"/>
      <c r="D476" s="123" t="s">
        <v>1160</v>
      </c>
      <c r="E476" s="123" t="s">
        <v>239</v>
      </c>
      <c r="F476" s="123" t="s">
        <v>239</v>
      </c>
      <c r="G476" s="123" t="s">
        <v>1308</v>
      </c>
      <c r="H476" s="511">
        <v>11.88</v>
      </c>
      <c r="I476" s="7">
        <f>VLOOKUP(E476,Steuerung!$A$17:$E$500,5,FALSE)</f>
        <v>2</v>
      </c>
      <c r="J476" s="77">
        <f>VLOOKUP(E476,Steuerung!$A$17:$F$500,6,FALSE)</f>
        <v>58.333333333333329</v>
      </c>
      <c r="K476" s="7">
        <f>VLOOKUP(F476,Steuerung!$A$17:$G$500,7,FALSE)</f>
        <v>2</v>
      </c>
      <c r="L476" s="7">
        <f>VLOOKUP(F476,Steuerung!$A$17:$H$500,8,FALSE)</f>
        <v>46</v>
      </c>
      <c r="M476" s="77">
        <f t="shared" si="88"/>
        <v>104.33333333333333</v>
      </c>
      <c r="N476" s="134">
        <f t="shared" si="89"/>
        <v>1239.48</v>
      </c>
      <c r="O476" s="134">
        <f t="shared" si="90"/>
        <v>693</v>
      </c>
      <c r="P476" s="134">
        <f t="shared" si="91"/>
        <v>546.48</v>
      </c>
      <c r="Q476" s="67">
        <f>VLOOKUP(E476,Steuerung!$A$17:$B$500,2,FALSE)</f>
        <v>0</v>
      </c>
      <c r="R476" s="67">
        <f>VLOOKUP(F476,Steuerung!$A$17:$B$500,2,FALSE)</f>
        <v>0</v>
      </c>
      <c r="S476" s="159">
        <f t="shared" ref="S476:S518" si="93">IFERROR(O476/Q476,0)</f>
        <v>0</v>
      </c>
      <c r="T476" s="159">
        <f t="shared" ref="T476:T518" si="94">IFERROR(P476/R476,0)</f>
        <v>0</v>
      </c>
      <c r="U476" s="135" t="e">
        <f t="shared" ref="U476:U499" si="95">IF(J476&gt;0,O476/Q476*SVS_UHR,0)</f>
        <v>#DIV/0!</v>
      </c>
      <c r="V476" s="135" t="e">
        <f t="shared" ref="V476:V499" si="96">IF(K476&gt;0,P476/R476*SVS_UHR,0)</f>
        <v>#DIV/0!</v>
      </c>
      <c r="W476" s="135" t="e">
        <f t="shared" si="92"/>
        <v>#DIV/0!</v>
      </c>
    </row>
    <row r="477" spans="1:23" ht="12.75" customHeight="1" x14ac:dyDescent="0.2">
      <c r="A477" s="131" t="s">
        <v>4500</v>
      </c>
      <c r="B477" s="123" t="s">
        <v>1159</v>
      </c>
      <c r="C477" s="123"/>
      <c r="D477" s="123" t="s">
        <v>1160</v>
      </c>
      <c r="E477" s="123" t="s">
        <v>239</v>
      </c>
      <c r="F477" s="123" t="s">
        <v>239</v>
      </c>
      <c r="G477" s="123" t="s">
        <v>822</v>
      </c>
      <c r="H477" s="511">
        <v>19.29</v>
      </c>
      <c r="I477" s="7">
        <f>VLOOKUP(E477,Steuerung!$A$17:$E$500,5,FALSE)</f>
        <v>2</v>
      </c>
      <c r="J477" s="77">
        <f>VLOOKUP(E477,Steuerung!$A$17:$F$500,6,FALSE)</f>
        <v>58.333333333333329</v>
      </c>
      <c r="K477" s="7">
        <f>VLOOKUP(F477,Steuerung!$A$17:$G$500,7,FALSE)</f>
        <v>2</v>
      </c>
      <c r="L477" s="7">
        <f>VLOOKUP(F477,Steuerung!$A$17:$H$500,8,FALSE)</f>
        <v>46</v>
      </c>
      <c r="M477" s="77">
        <f t="shared" si="88"/>
        <v>104.33333333333333</v>
      </c>
      <c r="N477" s="134">
        <f t="shared" si="89"/>
        <v>2012.59</v>
      </c>
      <c r="O477" s="134">
        <f t="shared" si="90"/>
        <v>1125.2499999999998</v>
      </c>
      <c r="P477" s="134">
        <f t="shared" si="91"/>
        <v>887.33999999999992</v>
      </c>
      <c r="Q477" s="67">
        <f>VLOOKUP(E477,Steuerung!$A$17:$B$500,2,FALSE)</f>
        <v>0</v>
      </c>
      <c r="R477" s="67">
        <f>VLOOKUP(F477,Steuerung!$A$17:$B$500,2,FALSE)</f>
        <v>0</v>
      </c>
      <c r="S477" s="159">
        <f t="shared" si="93"/>
        <v>0</v>
      </c>
      <c r="T477" s="159">
        <f t="shared" si="94"/>
        <v>0</v>
      </c>
      <c r="U477" s="135" t="e">
        <f t="shared" si="95"/>
        <v>#DIV/0!</v>
      </c>
      <c r="V477" s="135" t="e">
        <f t="shared" si="96"/>
        <v>#DIV/0!</v>
      </c>
      <c r="W477" s="135" t="e">
        <f t="shared" si="92"/>
        <v>#DIV/0!</v>
      </c>
    </row>
    <row r="478" spans="1:23" ht="12.75" customHeight="1" x14ac:dyDescent="0.2">
      <c r="A478" s="131" t="s">
        <v>4501</v>
      </c>
      <c r="B478" s="123" t="s">
        <v>852</v>
      </c>
      <c r="C478" s="123"/>
      <c r="D478" s="123" t="s">
        <v>853</v>
      </c>
      <c r="E478" s="123" t="s">
        <v>258</v>
      </c>
      <c r="F478" s="123" t="s">
        <v>258</v>
      </c>
      <c r="G478" s="123" t="s">
        <v>1308</v>
      </c>
      <c r="H478" s="511">
        <v>15.96</v>
      </c>
      <c r="I478" s="7">
        <f>VLOOKUP(E478,Steuerung!$A$17:$E$500,5,FALSE)</f>
        <v>1</v>
      </c>
      <c r="J478" s="77">
        <f>VLOOKUP(E478,Steuerung!$A$17:$F$500,6,FALSE)</f>
        <v>29.166666666666657</v>
      </c>
      <c r="K478" s="7">
        <f>VLOOKUP(F478,Steuerung!$A$17:$G$500,7,FALSE)</f>
        <v>1</v>
      </c>
      <c r="L478" s="7">
        <f>VLOOKUP(F478,Steuerung!$A$17:$H$500,8,FALSE)</f>
        <v>23</v>
      </c>
      <c r="M478" s="77">
        <f t="shared" si="88"/>
        <v>52.166666666666657</v>
      </c>
      <c r="N478" s="134">
        <f t="shared" si="89"/>
        <v>832.57999999999993</v>
      </c>
      <c r="O478" s="134">
        <f t="shared" si="90"/>
        <v>465.49999999999989</v>
      </c>
      <c r="P478" s="134">
        <f t="shared" si="91"/>
        <v>367.08000000000004</v>
      </c>
      <c r="Q478" s="67">
        <f>VLOOKUP(E478,Steuerung!$A$17:$B$500,2,FALSE)</f>
        <v>0</v>
      </c>
      <c r="R478" s="67">
        <f>VLOOKUP(F478,Steuerung!$A$17:$B$500,2,FALSE)</f>
        <v>0</v>
      </c>
      <c r="S478" s="159">
        <f t="shared" si="93"/>
        <v>0</v>
      </c>
      <c r="T478" s="159">
        <f t="shared" si="94"/>
        <v>0</v>
      </c>
      <c r="U478" s="135" t="e">
        <f t="shared" si="95"/>
        <v>#DIV/0!</v>
      </c>
      <c r="V478" s="135" t="e">
        <f t="shared" si="96"/>
        <v>#DIV/0!</v>
      </c>
      <c r="W478" s="135" t="e">
        <f t="shared" si="92"/>
        <v>#DIV/0!</v>
      </c>
    </row>
    <row r="479" spans="1:23" ht="12.75" customHeight="1" x14ac:dyDescent="0.2">
      <c r="A479" s="131" t="s">
        <v>4502</v>
      </c>
      <c r="B479" s="123" t="s">
        <v>852</v>
      </c>
      <c r="C479" s="123"/>
      <c r="D479" s="123" t="s">
        <v>853</v>
      </c>
      <c r="E479" s="123" t="s">
        <v>258</v>
      </c>
      <c r="F479" s="123" t="s">
        <v>258</v>
      </c>
      <c r="G479" s="123" t="s">
        <v>1308</v>
      </c>
      <c r="H479" s="511">
        <v>34.75</v>
      </c>
      <c r="I479" s="7">
        <f>VLOOKUP(E479,Steuerung!$A$17:$E$500,5,FALSE)</f>
        <v>1</v>
      </c>
      <c r="J479" s="77">
        <f>VLOOKUP(E479,Steuerung!$A$17:$F$500,6,FALSE)</f>
        <v>29.166666666666657</v>
      </c>
      <c r="K479" s="7">
        <f>VLOOKUP(F479,Steuerung!$A$17:$G$500,7,FALSE)</f>
        <v>1</v>
      </c>
      <c r="L479" s="7">
        <f>VLOOKUP(F479,Steuerung!$A$17:$H$500,8,FALSE)</f>
        <v>23</v>
      </c>
      <c r="M479" s="77">
        <f t="shared" si="88"/>
        <v>52.166666666666657</v>
      </c>
      <c r="N479" s="134">
        <f t="shared" si="89"/>
        <v>1812.7916666666663</v>
      </c>
      <c r="O479" s="134">
        <f t="shared" si="90"/>
        <v>1013.5416666666663</v>
      </c>
      <c r="P479" s="134">
        <f t="shared" si="91"/>
        <v>799.25</v>
      </c>
      <c r="Q479" s="67">
        <f>VLOOKUP(E479,Steuerung!$A$17:$B$500,2,FALSE)</f>
        <v>0</v>
      </c>
      <c r="R479" s="67">
        <f>VLOOKUP(F479,Steuerung!$A$17:$B$500,2,FALSE)</f>
        <v>0</v>
      </c>
      <c r="S479" s="159">
        <f t="shared" si="93"/>
        <v>0</v>
      </c>
      <c r="T479" s="159">
        <f t="shared" si="94"/>
        <v>0</v>
      </c>
      <c r="U479" s="135" t="e">
        <f t="shared" si="95"/>
        <v>#DIV/0!</v>
      </c>
      <c r="V479" s="135" t="e">
        <f t="shared" si="96"/>
        <v>#DIV/0!</v>
      </c>
      <c r="W479" s="135" t="e">
        <f t="shared" si="92"/>
        <v>#DIV/0!</v>
      </c>
    </row>
    <row r="480" spans="1:23" ht="12.75" customHeight="1" x14ac:dyDescent="0.2">
      <c r="A480" s="131" t="s">
        <v>4503</v>
      </c>
      <c r="B480" s="123" t="s">
        <v>794</v>
      </c>
      <c r="C480" s="123"/>
      <c r="D480" s="123" t="s">
        <v>795</v>
      </c>
      <c r="E480" s="123" t="s">
        <v>187</v>
      </c>
      <c r="F480" s="123" t="s">
        <v>185</v>
      </c>
      <c r="G480" s="123" t="s">
        <v>1308</v>
      </c>
      <c r="H480" s="511">
        <v>55.03</v>
      </c>
      <c r="I480" s="7">
        <f>VLOOKUP(E480,Steuerung!$A$17:$E$500,5,FALSE)</f>
        <v>2</v>
      </c>
      <c r="J480" s="77">
        <f>VLOOKUP(E480,Steuerung!$A$17:$F$500,6,FALSE)</f>
        <v>58.333333333333329</v>
      </c>
      <c r="K480" s="7">
        <f>VLOOKUP(F480,Steuerung!$A$17:$G$500,7,FALSE)</f>
        <v>1</v>
      </c>
      <c r="L480" s="7">
        <f>VLOOKUP(F480,Steuerung!$A$17:$H$500,8,FALSE)</f>
        <v>23</v>
      </c>
      <c r="M480" s="77">
        <f t="shared" si="88"/>
        <v>81.333333333333329</v>
      </c>
      <c r="N480" s="134">
        <f t="shared" si="89"/>
        <v>4475.7733333333335</v>
      </c>
      <c r="O480" s="134">
        <f t="shared" si="90"/>
        <v>3210.083333333333</v>
      </c>
      <c r="P480" s="134">
        <f t="shared" si="91"/>
        <v>1265.69</v>
      </c>
      <c r="Q480" s="67">
        <f>VLOOKUP(E480,Steuerung!$A$17:$B$500,2,FALSE)</f>
        <v>0</v>
      </c>
      <c r="R480" s="67">
        <f>VLOOKUP(F480,Steuerung!$A$17:$B$500,2,FALSE)</f>
        <v>0</v>
      </c>
      <c r="S480" s="159">
        <f t="shared" si="93"/>
        <v>0</v>
      </c>
      <c r="T480" s="159">
        <f t="shared" si="94"/>
        <v>0</v>
      </c>
      <c r="U480" s="135" t="e">
        <f t="shared" si="95"/>
        <v>#DIV/0!</v>
      </c>
      <c r="V480" s="135" t="e">
        <f t="shared" si="96"/>
        <v>#DIV/0!</v>
      </c>
      <c r="W480" s="135" t="e">
        <f t="shared" si="92"/>
        <v>#DIV/0!</v>
      </c>
    </row>
    <row r="481" spans="1:23" ht="12.75" customHeight="1" x14ac:dyDescent="0.2">
      <c r="A481" s="131" t="s">
        <v>4504</v>
      </c>
      <c r="B481" s="123" t="s">
        <v>794</v>
      </c>
      <c r="C481" s="123"/>
      <c r="D481" s="123" t="s">
        <v>795</v>
      </c>
      <c r="E481" s="123" t="s">
        <v>187</v>
      </c>
      <c r="F481" s="123" t="s">
        <v>185</v>
      </c>
      <c r="G481" s="123" t="s">
        <v>1308</v>
      </c>
      <c r="H481" s="511">
        <v>19.489999999999998</v>
      </c>
      <c r="I481" s="7">
        <f>VLOOKUP(E481,Steuerung!$A$17:$E$500,5,FALSE)</f>
        <v>2</v>
      </c>
      <c r="J481" s="77">
        <f>VLOOKUP(E481,Steuerung!$A$17:$F$500,6,FALSE)</f>
        <v>58.333333333333329</v>
      </c>
      <c r="K481" s="7">
        <f>VLOOKUP(F481,Steuerung!$A$17:$G$500,7,FALSE)</f>
        <v>1</v>
      </c>
      <c r="L481" s="7">
        <f>VLOOKUP(F481,Steuerung!$A$17:$H$500,8,FALSE)</f>
        <v>23</v>
      </c>
      <c r="M481" s="77">
        <f t="shared" si="88"/>
        <v>81.333333333333329</v>
      </c>
      <c r="N481" s="134">
        <f t="shared" si="89"/>
        <v>1585.1866666666665</v>
      </c>
      <c r="O481" s="134">
        <f t="shared" si="90"/>
        <v>1136.9166666666665</v>
      </c>
      <c r="P481" s="134">
        <f t="shared" si="91"/>
        <v>448.27</v>
      </c>
      <c r="Q481" s="67">
        <f>VLOOKUP(E481,Steuerung!$A$17:$B$500,2,FALSE)</f>
        <v>0</v>
      </c>
      <c r="R481" s="67">
        <f>VLOOKUP(F481,Steuerung!$A$17:$B$500,2,FALSE)</f>
        <v>0</v>
      </c>
      <c r="S481" s="159">
        <f t="shared" si="93"/>
        <v>0</v>
      </c>
      <c r="T481" s="159">
        <f t="shared" si="94"/>
        <v>0</v>
      </c>
      <c r="U481" s="135" t="e">
        <f t="shared" si="95"/>
        <v>#DIV/0!</v>
      </c>
      <c r="V481" s="135" t="e">
        <f t="shared" si="96"/>
        <v>#DIV/0!</v>
      </c>
      <c r="W481" s="135" t="e">
        <f t="shared" si="92"/>
        <v>#DIV/0!</v>
      </c>
    </row>
    <row r="482" spans="1:23" ht="12.75" customHeight="1" x14ac:dyDescent="0.2">
      <c r="A482" s="131" t="s">
        <v>4505</v>
      </c>
      <c r="B482" s="123" t="s">
        <v>1159</v>
      </c>
      <c r="C482" s="123"/>
      <c r="D482" s="131" t="s">
        <v>1160</v>
      </c>
      <c r="E482" s="123" t="s">
        <v>235</v>
      </c>
      <c r="F482" s="123" t="s">
        <v>235</v>
      </c>
      <c r="G482" s="123" t="s">
        <v>1308</v>
      </c>
      <c r="H482" s="511">
        <v>2.39</v>
      </c>
      <c r="I482" s="7" t="str">
        <f>VLOOKUP(E482,Steuerung!$A$17:$E$500,5,FALSE)</f>
        <v>m</v>
      </c>
      <c r="J482" s="77">
        <f>VLOOKUP(E482,Steuerung!$A$17:$F$500,6,FALSE)</f>
        <v>6.7</v>
      </c>
      <c r="K482" s="7" t="str">
        <f>VLOOKUP(F482,Steuerung!$A$17:$G$500,7,FALSE)</f>
        <v>m</v>
      </c>
      <c r="L482" s="7">
        <f>VLOOKUP(F482,Steuerung!$A$17:$H$500,8,FALSE)</f>
        <v>5.3</v>
      </c>
      <c r="M482" s="77">
        <f t="shared" si="88"/>
        <v>12</v>
      </c>
      <c r="N482" s="134">
        <f t="shared" si="89"/>
        <v>28.68</v>
      </c>
      <c r="O482" s="134">
        <f t="shared" si="90"/>
        <v>16.013000000000002</v>
      </c>
      <c r="P482" s="134">
        <f t="shared" si="91"/>
        <v>12.667</v>
      </c>
      <c r="Q482" s="67">
        <f>VLOOKUP(E482,Steuerung!$A$17:$B$500,2,FALSE)</f>
        <v>0</v>
      </c>
      <c r="R482" s="67">
        <f>VLOOKUP(F482,Steuerung!$A$17:$B$500,2,FALSE)</f>
        <v>0</v>
      </c>
      <c r="S482" s="159">
        <f t="shared" si="93"/>
        <v>0</v>
      </c>
      <c r="T482" s="159">
        <f t="shared" si="94"/>
        <v>0</v>
      </c>
      <c r="U482" s="135" t="e">
        <f t="shared" si="95"/>
        <v>#DIV/0!</v>
      </c>
      <c r="V482" s="135" t="e">
        <f t="shared" si="96"/>
        <v>#DIV/0!</v>
      </c>
      <c r="W482" s="135" t="e">
        <f t="shared" si="92"/>
        <v>#DIV/0!</v>
      </c>
    </row>
    <row r="483" spans="1:23" ht="12.75" customHeight="1" x14ac:dyDescent="0.2">
      <c r="A483" s="131" t="s">
        <v>4506</v>
      </c>
      <c r="B483" s="123" t="s">
        <v>2037</v>
      </c>
      <c r="C483" s="123"/>
      <c r="D483" s="123" t="s">
        <v>821</v>
      </c>
      <c r="E483" s="123" t="s">
        <v>222</v>
      </c>
      <c r="F483" s="123" t="s">
        <v>222</v>
      </c>
      <c r="G483" s="123" t="s">
        <v>822</v>
      </c>
      <c r="H483" s="511">
        <v>4.3</v>
      </c>
      <c r="I483" s="7">
        <f>VLOOKUP(E483,Steuerung!$A$17:$E$500,5,FALSE)</f>
        <v>5</v>
      </c>
      <c r="J483" s="77">
        <f>VLOOKUP(E483,Steuerung!$A$17:$F$500,6,FALSE)</f>
        <v>137.33333333333334</v>
      </c>
      <c r="K483" s="7">
        <f>VLOOKUP(F483,Steuerung!$A$17:$G$500,7,FALSE)</f>
        <v>5</v>
      </c>
      <c r="L483" s="7">
        <f>VLOOKUP(F483,Steuerung!$A$17:$H$500,8,FALSE)</f>
        <v>113</v>
      </c>
      <c r="M483" s="77">
        <f t="shared" si="88"/>
        <v>250.33333333333334</v>
      </c>
      <c r="N483" s="134">
        <f t="shared" si="89"/>
        <v>1076.4333333333334</v>
      </c>
      <c r="O483" s="134">
        <f t="shared" si="90"/>
        <v>590.5333333333333</v>
      </c>
      <c r="P483" s="134">
        <f t="shared" si="91"/>
        <v>485.9</v>
      </c>
      <c r="Q483" s="67">
        <f>VLOOKUP(E483,Steuerung!$A$17:$B$500,2,FALSE)</f>
        <v>0</v>
      </c>
      <c r="R483" s="67">
        <f>VLOOKUP(F483,Steuerung!$A$17:$B$500,2,FALSE)</f>
        <v>0</v>
      </c>
      <c r="S483" s="159">
        <f t="shared" si="93"/>
        <v>0</v>
      </c>
      <c r="T483" s="159">
        <f t="shared" si="94"/>
        <v>0</v>
      </c>
      <c r="U483" s="135" t="e">
        <f t="shared" si="95"/>
        <v>#DIV/0!</v>
      </c>
      <c r="V483" s="135" t="e">
        <f t="shared" si="96"/>
        <v>#DIV/0!</v>
      </c>
      <c r="W483" s="135" t="e">
        <f t="shared" si="92"/>
        <v>#DIV/0!</v>
      </c>
    </row>
    <row r="484" spans="1:23" ht="12.75" customHeight="1" x14ac:dyDescent="0.2">
      <c r="A484" s="131" t="s">
        <v>4507</v>
      </c>
      <c r="B484" s="123" t="s">
        <v>1385</v>
      </c>
      <c r="C484" s="123"/>
      <c r="D484" s="123" t="s">
        <v>821</v>
      </c>
      <c r="E484" s="123" t="s">
        <v>222</v>
      </c>
      <c r="F484" s="123" t="s">
        <v>222</v>
      </c>
      <c r="G484" s="123" t="s">
        <v>822</v>
      </c>
      <c r="H484" s="511">
        <v>7.73</v>
      </c>
      <c r="I484" s="7">
        <f>VLOOKUP(E484,Steuerung!$A$17:$E$500,5,FALSE)</f>
        <v>5</v>
      </c>
      <c r="J484" s="77">
        <f>VLOOKUP(E484,Steuerung!$A$17:$F$500,6,FALSE)</f>
        <v>137.33333333333334</v>
      </c>
      <c r="K484" s="7">
        <f>VLOOKUP(F484,Steuerung!$A$17:$G$500,7,FALSE)</f>
        <v>5</v>
      </c>
      <c r="L484" s="7">
        <f>VLOOKUP(F484,Steuerung!$A$17:$H$500,8,FALSE)</f>
        <v>113</v>
      </c>
      <c r="M484" s="77">
        <f t="shared" si="88"/>
        <v>250.33333333333334</v>
      </c>
      <c r="N484" s="134">
        <f t="shared" si="89"/>
        <v>1935.0766666666668</v>
      </c>
      <c r="O484" s="134">
        <f t="shared" si="90"/>
        <v>1061.5866666666668</v>
      </c>
      <c r="P484" s="134">
        <f t="shared" si="91"/>
        <v>873.49</v>
      </c>
      <c r="Q484" s="67">
        <f>VLOOKUP(E484,Steuerung!$A$17:$B$500,2,FALSE)</f>
        <v>0</v>
      </c>
      <c r="R484" s="67">
        <f>VLOOKUP(F484,Steuerung!$A$17:$B$500,2,FALSE)</f>
        <v>0</v>
      </c>
      <c r="S484" s="159">
        <f t="shared" si="93"/>
        <v>0</v>
      </c>
      <c r="T484" s="159">
        <f t="shared" si="94"/>
        <v>0</v>
      </c>
      <c r="U484" s="135" t="e">
        <f t="shared" si="95"/>
        <v>#DIV/0!</v>
      </c>
      <c r="V484" s="135" t="e">
        <f t="shared" si="96"/>
        <v>#DIV/0!</v>
      </c>
      <c r="W484" s="135" t="e">
        <f t="shared" si="92"/>
        <v>#DIV/0!</v>
      </c>
    </row>
    <row r="485" spans="1:23" ht="12.75" customHeight="1" x14ac:dyDescent="0.2">
      <c r="A485" s="131" t="s">
        <v>4508</v>
      </c>
      <c r="B485" s="132" t="s">
        <v>2380</v>
      </c>
      <c r="C485" s="132"/>
      <c r="D485" s="131" t="s">
        <v>1160</v>
      </c>
      <c r="E485" s="123" t="s">
        <v>235</v>
      </c>
      <c r="F485" s="123" t="s">
        <v>235</v>
      </c>
      <c r="G485" s="132" t="s">
        <v>822</v>
      </c>
      <c r="H485" s="124">
        <v>9.7100000000000009</v>
      </c>
      <c r="I485" s="7" t="str">
        <f>VLOOKUP(E485,Steuerung!$A$17:$E$500,5,FALSE)</f>
        <v>m</v>
      </c>
      <c r="J485" s="77">
        <f>VLOOKUP(E485,Steuerung!$A$17:$F$500,6,FALSE)</f>
        <v>6.7</v>
      </c>
      <c r="K485" s="7" t="str">
        <f>VLOOKUP(F485,Steuerung!$A$17:$G$500,7,FALSE)</f>
        <v>m</v>
      </c>
      <c r="L485" s="7">
        <f>VLOOKUP(F485,Steuerung!$A$17:$H$500,8,FALSE)</f>
        <v>5.3</v>
      </c>
      <c r="M485" s="77">
        <f t="shared" si="88"/>
        <v>12</v>
      </c>
      <c r="N485" s="134">
        <f t="shared" si="89"/>
        <v>116.52000000000001</v>
      </c>
      <c r="O485" s="134">
        <f t="shared" si="90"/>
        <v>65.057000000000002</v>
      </c>
      <c r="P485" s="134">
        <f t="shared" si="91"/>
        <v>51.463000000000001</v>
      </c>
      <c r="Q485" s="67">
        <f>VLOOKUP(E485,Steuerung!$A$17:$B$500,2,FALSE)</f>
        <v>0</v>
      </c>
      <c r="R485" s="67">
        <f>VLOOKUP(F485,Steuerung!$A$17:$B$500,2,FALSE)</f>
        <v>0</v>
      </c>
      <c r="S485" s="159">
        <f t="shared" si="93"/>
        <v>0</v>
      </c>
      <c r="T485" s="159">
        <f t="shared" si="94"/>
        <v>0</v>
      </c>
      <c r="U485" s="135" t="e">
        <f t="shared" si="95"/>
        <v>#DIV/0!</v>
      </c>
      <c r="V485" s="135" t="e">
        <f t="shared" si="96"/>
        <v>#DIV/0!</v>
      </c>
      <c r="W485" s="135" t="e">
        <f t="shared" si="92"/>
        <v>#DIV/0!</v>
      </c>
    </row>
    <row r="486" spans="1:23" ht="12.75" customHeight="1" x14ac:dyDescent="0.2">
      <c r="A486" s="131" t="s">
        <v>3398</v>
      </c>
      <c r="B486" s="132" t="s">
        <v>4019</v>
      </c>
      <c r="C486" s="132"/>
      <c r="D486" s="131" t="s">
        <v>1160</v>
      </c>
      <c r="E486" s="123" t="s">
        <v>235</v>
      </c>
      <c r="F486" s="123" t="s">
        <v>235</v>
      </c>
      <c r="G486" s="132" t="s">
        <v>1308</v>
      </c>
      <c r="H486" s="124">
        <v>15.96</v>
      </c>
      <c r="I486" s="7" t="str">
        <f>VLOOKUP(E486,Steuerung!$A$17:$E$500,5,FALSE)</f>
        <v>m</v>
      </c>
      <c r="J486" s="77">
        <f>VLOOKUP(E486,Steuerung!$A$17:$F$500,6,FALSE)</f>
        <v>6.7</v>
      </c>
      <c r="K486" s="7" t="str">
        <f>VLOOKUP(F486,Steuerung!$A$17:$G$500,7,FALSE)</f>
        <v>m</v>
      </c>
      <c r="L486" s="7">
        <f>VLOOKUP(F486,Steuerung!$A$17:$H$500,8,FALSE)</f>
        <v>5.3</v>
      </c>
      <c r="M486" s="77">
        <f t="shared" si="88"/>
        <v>12</v>
      </c>
      <c r="N486" s="134">
        <f t="shared" si="89"/>
        <v>191.52</v>
      </c>
      <c r="O486" s="134">
        <f t="shared" si="90"/>
        <v>106.932</v>
      </c>
      <c r="P486" s="134">
        <f t="shared" si="91"/>
        <v>84.588000000000008</v>
      </c>
      <c r="Q486" s="67">
        <f>VLOOKUP(E486,Steuerung!$A$17:$B$500,2,FALSE)</f>
        <v>0</v>
      </c>
      <c r="R486" s="67">
        <f>VLOOKUP(F486,Steuerung!$A$17:$B$500,2,FALSE)</f>
        <v>0</v>
      </c>
      <c r="S486" s="159">
        <f t="shared" si="93"/>
        <v>0</v>
      </c>
      <c r="T486" s="159">
        <f t="shared" si="94"/>
        <v>0</v>
      </c>
      <c r="U486" s="135" t="e">
        <f t="shared" si="95"/>
        <v>#DIV/0!</v>
      </c>
      <c r="V486" s="135" t="e">
        <f t="shared" si="96"/>
        <v>#DIV/0!</v>
      </c>
      <c r="W486" s="135" t="e">
        <f t="shared" si="92"/>
        <v>#DIV/0!</v>
      </c>
    </row>
    <row r="487" spans="1:23" ht="12.75" customHeight="1" x14ac:dyDescent="0.2">
      <c r="A487" s="133" t="s">
        <v>4509</v>
      </c>
      <c r="B487" s="132" t="s">
        <v>2380</v>
      </c>
      <c r="C487" s="132"/>
      <c r="D487" s="131" t="s">
        <v>1160</v>
      </c>
      <c r="E487" s="123" t="s">
        <v>235</v>
      </c>
      <c r="F487" s="123" t="s">
        <v>235</v>
      </c>
      <c r="G487" s="132" t="s">
        <v>822</v>
      </c>
      <c r="H487" s="124">
        <v>5.67</v>
      </c>
      <c r="I487" s="7" t="str">
        <f>VLOOKUP(E487,Steuerung!$A$17:$E$500,5,FALSE)</f>
        <v>m</v>
      </c>
      <c r="J487" s="77">
        <f>VLOOKUP(E487,Steuerung!$A$17:$F$500,6,FALSE)</f>
        <v>6.7</v>
      </c>
      <c r="K487" s="7" t="str">
        <f>VLOOKUP(F487,Steuerung!$A$17:$G$500,7,FALSE)</f>
        <v>m</v>
      </c>
      <c r="L487" s="7">
        <f>VLOOKUP(F487,Steuerung!$A$17:$H$500,8,FALSE)</f>
        <v>5.3</v>
      </c>
      <c r="M487" s="77">
        <f t="shared" si="88"/>
        <v>12</v>
      </c>
      <c r="N487" s="134">
        <f t="shared" si="89"/>
        <v>68.039999999999992</v>
      </c>
      <c r="O487" s="134">
        <f t="shared" si="90"/>
        <v>37.988999999999997</v>
      </c>
      <c r="P487" s="134">
        <f t="shared" si="91"/>
        <v>30.050999999999998</v>
      </c>
      <c r="Q487" s="67">
        <f>VLOOKUP(E487,Steuerung!$A$17:$B$500,2,FALSE)</f>
        <v>0</v>
      </c>
      <c r="R487" s="67">
        <f>VLOOKUP(F487,Steuerung!$A$17:$B$500,2,FALSE)</f>
        <v>0</v>
      </c>
      <c r="S487" s="159">
        <f t="shared" si="93"/>
        <v>0</v>
      </c>
      <c r="T487" s="159">
        <f t="shared" si="94"/>
        <v>0</v>
      </c>
      <c r="U487" s="135" t="e">
        <f t="shared" si="95"/>
        <v>#DIV/0!</v>
      </c>
      <c r="V487" s="135" t="e">
        <f t="shared" si="96"/>
        <v>#DIV/0!</v>
      </c>
      <c r="W487" s="135" t="e">
        <f t="shared" si="92"/>
        <v>#DIV/0!</v>
      </c>
    </row>
    <row r="488" spans="1:23" ht="12.75" customHeight="1" x14ac:dyDescent="0.2">
      <c r="A488" s="131" t="s">
        <v>4510</v>
      </c>
      <c r="B488" s="123" t="s">
        <v>1159</v>
      </c>
      <c r="C488" s="123"/>
      <c r="D488" s="123" t="s">
        <v>1160</v>
      </c>
      <c r="E488" s="123" t="s">
        <v>239</v>
      </c>
      <c r="F488" s="123" t="s">
        <v>239</v>
      </c>
      <c r="G488" s="123" t="s">
        <v>822</v>
      </c>
      <c r="H488" s="511">
        <v>7.26</v>
      </c>
      <c r="I488" s="7">
        <f>VLOOKUP(E488,Steuerung!$A$17:$E$500,5,FALSE)</f>
        <v>2</v>
      </c>
      <c r="J488" s="77">
        <f>VLOOKUP(E488,Steuerung!$A$17:$F$500,6,FALSE)</f>
        <v>58.333333333333329</v>
      </c>
      <c r="K488" s="7">
        <f>VLOOKUP(F488,Steuerung!$A$17:$G$500,7,FALSE)</f>
        <v>2</v>
      </c>
      <c r="L488" s="7">
        <f>VLOOKUP(F488,Steuerung!$A$17:$H$500,8,FALSE)</f>
        <v>46</v>
      </c>
      <c r="M488" s="77">
        <f t="shared" si="88"/>
        <v>104.33333333333333</v>
      </c>
      <c r="N488" s="134">
        <f t="shared" si="89"/>
        <v>757.45999999999992</v>
      </c>
      <c r="O488" s="134">
        <f t="shared" si="90"/>
        <v>423.49999999999994</v>
      </c>
      <c r="P488" s="134">
        <f t="shared" si="91"/>
        <v>333.96</v>
      </c>
      <c r="Q488" s="67">
        <f>VLOOKUP(E488,Steuerung!$A$17:$B$500,2,FALSE)</f>
        <v>0</v>
      </c>
      <c r="R488" s="67">
        <f>VLOOKUP(F488,Steuerung!$A$17:$B$500,2,FALSE)</f>
        <v>0</v>
      </c>
      <c r="S488" s="159">
        <f t="shared" si="93"/>
        <v>0</v>
      </c>
      <c r="T488" s="159">
        <f t="shared" si="94"/>
        <v>0</v>
      </c>
      <c r="U488" s="135" t="e">
        <f t="shared" si="95"/>
        <v>#DIV/0!</v>
      </c>
      <c r="V488" s="135" t="e">
        <f t="shared" si="96"/>
        <v>#DIV/0!</v>
      </c>
      <c r="W488" s="135" t="e">
        <f t="shared" si="92"/>
        <v>#DIV/0!</v>
      </c>
    </row>
    <row r="489" spans="1:23" ht="12.75" customHeight="1" x14ac:dyDescent="0.2">
      <c r="A489" s="133" t="s">
        <v>4511</v>
      </c>
      <c r="B489" s="132" t="s">
        <v>1159</v>
      </c>
      <c r="C489" s="132"/>
      <c r="D489" s="131" t="s">
        <v>1160</v>
      </c>
      <c r="E489" s="123" t="s">
        <v>237</v>
      </c>
      <c r="F489" s="123" t="s">
        <v>237</v>
      </c>
      <c r="G489" s="132" t="s">
        <v>822</v>
      </c>
      <c r="H489" s="124">
        <v>11.88</v>
      </c>
      <c r="I489" s="7">
        <f>VLOOKUP(E489,Steuerung!$A$17:$E$500,5,FALSE)</f>
        <v>1</v>
      </c>
      <c r="J489" s="77">
        <f>VLOOKUP(E489,Steuerung!$A$17:$F$500,6,FALSE)</f>
        <v>29.166666666666657</v>
      </c>
      <c r="K489" s="7">
        <f>VLOOKUP(F489,Steuerung!$A$17:$G$500,7,FALSE)</f>
        <v>1</v>
      </c>
      <c r="L489" s="7">
        <f>VLOOKUP(F489,Steuerung!$A$17:$H$500,8,FALSE)</f>
        <v>23</v>
      </c>
      <c r="M489" s="77">
        <f t="shared" si="88"/>
        <v>52.166666666666657</v>
      </c>
      <c r="N489" s="134">
        <f t="shared" si="89"/>
        <v>619.7399999999999</v>
      </c>
      <c r="O489" s="134">
        <f t="shared" si="90"/>
        <v>346.49999999999989</v>
      </c>
      <c r="P489" s="134">
        <f t="shared" si="91"/>
        <v>273.24</v>
      </c>
      <c r="Q489" s="67">
        <f>VLOOKUP(E489,Steuerung!$A$17:$B$500,2,FALSE)</f>
        <v>0</v>
      </c>
      <c r="R489" s="67">
        <f>VLOOKUP(F489,Steuerung!$A$17:$B$500,2,FALSE)</f>
        <v>0</v>
      </c>
      <c r="S489" s="159">
        <f t="shared" si="93"/>
        <v>0</v>
      </c>
      <c r="T489" s="159">
        <f t="shared" si="94"/>
        <v>0</v>
      </c>
      <c r="U489" s="135" t="e">
        <f t="shared" si="95"/>
        <v>#DIV/0!</v>
      </c>
      <c r="V489" s="135" t="e">
        <f t="shared" si="96"/>
        <v>#DIV/0!</v>
      </c>
      <c r="W489" s="135" t="e">
        <f t="shared" si="92"/>
        <v>#DIV/0!</v>
      </c>
    </row>
    <row r="490" spans="1:23" ht="12.75" customHeight="1" x14ac:dyDescent="0.2">
      <c r="A490" s="131" t="s">
        <v>4512</v>
      </c>
      <c r="B490" s="123" t="s">
        <v>1159</v>
      </c>
      <c r="C490" s="123"/>
      <c r="D490" s="123" t="s">
        <v>1160</v>
      </c>
      <c r="E490" s="123" t="s">
        <v>239</v>
      </c>
      <c r="F490" s="123" t="s">
        <v>239</v>
      </c>
      <c r="G490" s="123" t="s">
        <v>822</v>
      </c>
      <c r="H490" s="511">
        <v>29.73</v>
      </c>
      <c r="I490" s="7">
        <f>VLOOKUP(E490,Steuerung!$A$17:$E$500,5,FALSE)</f>
        <v>2</v>
      </c>
      <c r="J490" s="77">
        <f>VLOOKUP(E490,Steuerung!$A$17:$F$500,6,FALSE)</f>
        <v>58.333333333333329</v>
      </c>
      <c r="K490" s="7">
        <f>VLOOKUP(F490,Steuerung!$A$17:$G$500,7,FALSE)</f>
        <v>2</v>
      </c>
      <c r="L490" s="7">
        <f>VLOOKUP(F490,Steuerung!$A$17:$H$500,8,FALSE)</f>
        <v>46</v>
      </c>
      <c r="M490" s="77">
        <f t="shared" si="88"/>
        <v>104.33333333333333</v>
      </c>
      <c r="N490" s="134">
        <f t="shared" si="89"/>
        <v>3101.83</v>
      </c>
      <c r="O490" s="134">
        <f t="shared" si="90"/>
        <v>1734.2499999999998</v>
      </c>
      <c r="P490" s="134">
        <f t="shared" si="91"/>
        <v>1367.58</v>
      </c>
      <c r="Q490" s="67">
        <f>VLOOKUP(E490,Steuerung!$A$17:$B$500,2,FALSE)</f>
        <v>0</v>
      </c>
      <c r="R490" s="67">
        <f>VLOOKUP(F490,Steuerung!$A$17:$B$500,2,FALSE)</f>
        <v>0</v>
      </c>
      <c r="S490" s="159">
        <f t="shared" si="93"/>
        <v>0</v>
      </c>
      <c r="T490" s="159">
        <f t="shared" si="94"/>
        <v>0</v>
      </c>
      <c r="U490" s="135" t="e">
        <f t="shared" si="95"/>
        <v>#DIV/0!</v>
      </c>
      <c r="V490" s="135" t="e">
        <f t="shared" si="96"/>
        <v>#DIV/0!</v>
      </c>
      <c r="W490" s="135" t="e">
        <f t="shared" si="92"/>
        <v>#DIV/0!</v>
      </c>
    </row>
    <row r="491" spans="1:23" ht="12.75" customHeight="1" x14ac:dyDescent="0.2">
      <c r="A491" s="131" t="s">
        <v>4513</v>
      </c>
      <c r="B491" s="123" t="s">
        <v>1159</v>
      </c>
      <c r="C491" s="123"/>
      <c r="D491" s="123" t="s">
        <v>1160</v>
      </c>
      <c r="E491" s="123" t="s">
        <v>131</v>
      </c>
      <c r="F491" s="123" t="s">
        <v>131</v>
      </c>
      <c r="G491" s="123" t="s">
        <v>822</v>
      </c>
      <c r="H491" s="511">
        <v>11.88</v>
      </c>
      <c r="I491" s="7">
        <f>VLOOKUP(E491,Steuerung!$A$17:$E$500,5,FALSE)</f>
        <v>0</v>
      </c>
      <c r="J491" s="77">
        <f>VLOOKUP(E491,Steuerung!$A$17:$F$500,6,FALSE)</f>
        <v>0</v>
      </c>
      <c r="K491" s="7">
        <f>VLOOKUP(F491,Steuerung!$A$17:$G$500,7,FALSE)</f>
        <v>0</v>
      </c>
      <c r="L491" s="7">
        <f>VLOOKUP(F491,Steuerung!$A$17:$H$500,8,FALSE)</f>
        <v>0</v>
      </c>
      <c r="M491" s="77">
        <f t="shared" si="88"/>
        <v>0</v>
      </c>
      <c r="N491" s="134">
        <f t="shared" si="89"/>
        <v>0</v>
      </c>
      <c r="O491" s="134">
        <f t="shared" si="90"/>
        <v>0</v>
      </c>
      <c r="P491" s="134">
        <f t="shared" si="91"/>
        <v>0</v>
      </c>
      <c r="Q491" s="67">
        <f>VLOOKUP(E491,Steuerung!$A$17:$B$500,2,FALSE)</f>
        <v>0</v>
      </c>
      <c r="R491" s="67">
        <f>VLOOKUP(F491,Steuerung!$A$17:$B$500,2,FALSE)</f>
        <v>0</v>
      </c>
      <c r="S491" s="159">
        <f t="shared" si="93"/>
        <v>0</v>
      </c>
      <c r="T491" s="159">
        <f t="shared" si="94"/>
        <v>0</v>
      </c>
      <c r="U491" s="135">
        <f t="shared" si="95"/>
        <v>0</v>
      </c>
      <c r="V491" s="135">
        <f t="shared" si="96"/>
        <v>0</v>
      </c>
      <c r="W491" s="135">
        <f>IF(L491&gt;0,Q491/U491 SVS_UHR,0)</f>
        <v>0</v>
      </c>
    </row>
    <row r="492" spans="1:23" ht="12.75" customHeight="1" x14ac:dyDescent="0.2">
      <c r="A492" s="131" t="s">
        <v>4514</v>
      </c>
      <c r="B492" s="123" t="s">
        <v>852</v>
      </c>
      <c r="C492" s="123"/>
      <c r="D492" s="123" t="s">
        <v>853</v>
      </c>
      <c r="E492" s="123" t="s">
        <v>260</v>
      </c>
      <c r="F492" s="123" t="s">
        <v>260</v>
      </c>
      <c r="G492" s="123" t="s">
        <v>796</v>
      </c>
      <c r="H492" s="511">
        <v>5.13</v>
      </c>
      <c r="I492" s="7">
        <f>VLOOKUP(E492,Steuerung!$A$17:$E$500,5,FALSE)</f>
        <v>2</v>
      </c>
      <c r="J492" s="77">
        <f>VLOOKUP(E492,Steuerung!$A$17:$F$500,6,FALSE)</f>
        <v>58.333333333333329</v>
      </c>
      <c r="K492" s="7">
        <f>VLOOKUP(F492,Steuerung!$A$17:$G$500,7,FALSE)</f>
        <v>2</v>
      </c>
      <c r="L492" s="7">
        <f>VLOOKUP(F492,Steuerung!$A$17:$H$500,8,FALSE)</f>
        <v>46</v>
      </c>
      <c r="M492" s="77">
        <f t="shared" si="88"/>
        <v>104.33333333333333</v>
      </c>
      <c r="N492" s="134">
        <f t="shared" si="89"/>
        <v>535.23</v>
      </c>
      <c r="O492" s="134">
        <f t="shared" si="90"/>
        <v>299.24999999999994</v>
      </c>
      <c r="P492" s="134">
        <f t="shared" si="91"/>
        <v>235.98</v>
      </c>
      <c r="Q492" s="67">
        <f>VLOOKUP(E492,Steuerung!$A$17:$B$500,2,FALSE)</f>
        <v>0</v>
      </c>
      <c r="R492" s="67">
        <f>VLOOKUP(F492,Steuerung!$A$17:$B$500,2,FALSE)</f>
        <v>0</v>
      </c>
      <c r="S492" s="159">
        <f t="shared" si="93"/>
        <v>0</v>
      </c>
      <c r="T492" s="159">
        <f t="shared" si="94"/>
        <v>0</v>
      </c>
      <c r="U492" s="135" t="e">
        <f t="shared" si="95"/>
        <v>#DIV/0!</v>
      </c>
      <c r="V492" s="135" t="e">
        <f t="shared" si="96"/>
        <v>#DIV/0!</v>
      </c>
      <c r="W492" s="135" t="e">
        <f t="shared" si="92"/>
        <v>#DIV/0!</v>
      </c>
    </row>
    <row r="493" spans="1:23" ht="12.75" customHeight="1" x14ac:dyDescent="0.2">
      <c r="A493" s="131" t="s">
        <v>4515</v>
      </c>
      <c r="B493" s="123" t="s">
        <v>807</v>
      </c>
      <c r="C493" s="123"/>
      <c r="D493" s="123" t="s">
        <v>804</v>
      </c>
      <c r="E493" s="123" t="s">
        <v>143</v>
      </c>
      <c r="F493" s="123" t="s">
        <v>143</v>
      </c>
      <c r="G493" s="123" t="s">
        <v>1308</v>
      </c>
      <c r="H493" s="511">
        <v>11.88</v>
      </c>
      <c r="I493" s="7">
        <f>VLOOKUP(E493,Steuerung!$A$17:$E$500,5,FALSE)</f>
        <v>0</v>
      </c>
      <c r="J493" s="77">
        <f>VLOOKUP(E493,Steuerung!$A$17:$F$500,6,FALSE)</f>
        <v>0</v>
      </c>
      <c r="K493" s="7">
        <f>VLOOKUP(F493,Steuerung!$A$17:$G$500,7,FALSE)</f>
        <v>0</v>
      </c>
      <c r="L493" s="7">
        <f>VLOOKUP(F493,Steuerung!$A$17:$H$500,8,FALSE)</f>
        <v>0</v>
      </c>
      <c r="M493" s="77">
        <f t="shared" si="88"/>
        <v>0</v>
      </c>
      <c r="N493" s="134">
        <f t="shared" si="89"/>
        <v>0</v>
      </c>
      <c r="O493" s="134">
        <f t="shared" si="90"/>
        <v>0</v>
      </c>
      <c r="P493" s="134">
        <f t="shared" si="91"/>
        <v>0</v>
      </c>
      <c r="Q493" s="67">
        <f>VLOOKUP(E493,Steuerung!$A$17:$B$500,2,FALSE)</f>
        <v>0</v>
      </c>
      <c r="R493" s="67">
        <f>VLOOKUP(F493,Steuerung!$A$17:$B$500,2,FALSE)</f>
        <v>0</v>
      </c>
      <c r="S493" s="159">
        <f t="shared" si="93"/>
        <v>0</v>
      </c>
      <c r="T493" s="159">
        <f t="shared" si="94"/>
        <v>0</v>
      </c>
      <c r="U493" s="135">
        <f t="shared" si="95"/>
        <v>0</v>
      </c>
      <c r="V493" s="135">
        <f t="shared" si="96"/>
        <v>0</v>
      </c>
      <c r="W493" s="135">
        <f>IF(L493&gt;0,Q493/U493 SVS_UHR,0)</f>
        <v>0</v>
      </c>
    </row>
    <row r="494" spans="1:23" ht="12.75" customHeight="1" x14ac:dyDescent="0.2">
      <c r="A494" s="131" t="s">
        <v>4516</v>
      </c>
      <c r="B494" s="123" t="s">
        <v>4517</v>
      </c>
      <c r="C494" s="7" t="s">
        <v>4518</v>
      </c>
      <c r="D494" s="123" t="s">
        <v>853</v>
      </c>
      <c r="E494" s="123" t="s">
        <v>260</v>
      </c>
      <c r="F494" s="123" t="s">
        <v>260</v>
      </c>
      <c r="G494" s="123" t="s">
        <v>796</v>
      </c>
      <c r="H494" s="511">
        <v>36.89</v>
      </c>
      <c r="I494" s="7">
        <f>VLOOKUP(E494,Steuerung!$A$17:$E$500,5,FALSE)</f>
        <v>2</v>
      </c>
      <c r="J494" s="77">
        <f>VLOOKUP(E494,Steuerung!$A$17:$F$500,6,FALSE)</f>
        <v>58.333333333333329</v>
      </c>
      <c r="K494" s="7">
        <f>VLOOKUP(F494,Steuerung!$A$17:$G$500,7,FALSE)</f>
        <v>2</v>
      </c>
      <c r="L494" s="7">
        <f>VLOOKUP(F494,Steuerung!$A$17:$H$500,8,FALSE)</f>
        <v>46</v>
      </c>
      <c r="M494" s="77">
        <f t="shared" si="88"/>
        <v>104.33333333333333</v>
      </c>
      <c r="N494" s="134">
        <f t="shared" si="89"/>
        <v>3848.8566666666666</v>
      </c>
      <c r="O494" s="134">
        <f t="shared" si="90"/>
        <v>2151.9166666666665</v>
      </c>
      <c r="P494" s="134">
        <f t="shared" si="91"/>
        <v>1696.94</v>
      </c>
      <c r="Q494" s="67">
        <f>VLOOKUP(E494,Steuerung!$A$17:$B$500,2,FALSE)</f>
        <v>0</v>
      </c>
      <c r="R494" s="67">
        <f>VLOOKUP(F494,Steuerung!$A$17:$B$500,2,FALSE)</f>
        <v>0</v>
      </c>
      <c r="S494" s="159">
        <f t="shared" si="93"/>
        <v>0</v>
      </c>
      <c r="T494" s="159">
        <f t="shared" si="94"/>
        <v>0</v>
      </c>
      <c r="U494" s="135" t="e">
        <f t="shared" si="95"/>
        <v>#DIV/0!</v>
      </c>
      <c r="V494" s="135" t="e">
        <f t="shared" si="96"/>
        <v>#DIV/0!</v>
      </c>
      <c r="W494" s="135" t="e">
        <f t="shared" si="92"/>
        <v>#DIV/0!</v>
      </c>
    </row>
    <row r="495" spans="1:23" ht="12.75" customHeight="1" x14ac:dyDescent="0.2">
      <c r="A495" s="131" t="s">
        <v>4519</v>
      </c>
      <c r="B495" s="123" t="s">
        <v>852</v>
      </c>
      <c r="C495" s="123"/>
      <c r="D495" s="123" t="s">
        <v>853</v>
      </c>
      <c r="E495" s="123" t="s">
        <v>260</v>
      </c>
      <c r="F495" s="123" t="s">
        <v>260</v>
      </c>
      <c r="G495" s="123" t="s">
        <v>1308</v>
      </c>
      <c r="H495" s="511">
        <v>23.86</v>
      </c>
      <c r="I495" s="7">
        <f>VLOOKUP(E495,Steuerung!$A$17:$E$500,5,FALSE)</f>
        <v>2</v>
      </c>
      <c r="J495" s="77">
        <f>VLOOKUP(E495,Steuerung!$A$17:$F$500,6,FALSE)</f>
        <v>58.333333333333329</v>
      </c>
      <c r="K495" s="7">
        <f>VLOOKUP(F495,Steuerung!$A$17:$G$500,7,FALSE)</f>
        <v>2</v>
      </c>
      <c r="L495" s="7">
        <f>VLOOKUP(F495,Steuerung!$A$17:$H$500,8,FALSE)</f>
        <v>46</v>
      </c>
      <c r="M495" s="77">
        <f t="shared" si="88"/>
        <v>104.33333333333333</v>
      </c>
      <c r="N495" s="134">
        <f t="shared" si="89"/>
        <v>2489.393333333333</v>
      </c>
      <c r="O495" s="134">
        <f t="shared" si="90"/>
        <v>1391.8333333333333</v>
      </c>
      <c r="P495" s="134">
        <f t="shared" si="91"/>
        <v>1097.56</v>
      </c>
      <c r="Q495" s="67">
        <f>VLOOKUP(E495,Steuerung!$A$17:$B$500,2,FALSE)</f>
        <v>0</v>
      </c>
      <c r="R495" s="67">
        <f>VLOOKUP(F495,Steuerung!$A$17:$B$500,2,FALSE)</f>
        <v>0</v>
      </c>
      <c r="S495" s="159">
        <f t="shared" si="93"/>
        <v>0</v>
      </c>
      <c r="T495" s="159">
        <f t="shared" si="94"/>
        <v>0</v>
      </c>
      <c r="U495" s="135" t="e">
        <f t="shared" si="95"/>
        <v>#DIV/0!</v>
      </c>
      <c r="V495" s="135" t="e">
        <f t="shared" si="96"/>
        <v>#DIV/0!</v>
      </c>
      <c r="W495" s="135" t="e">
        <f t="shared" si="92"/>
        <v>#DIV/0!</v>
      </c>
    </row>
    <row r="496" spans="1:23" ht="12.75" customHeight="1" x14ac:dyDescent="0.2">
      <c r="A496" s="131" t="s">
        <v>4520</v>
      </c>
      <c r="B496" s="123" t="s">
        <v>1159</v>
      </c>
      <c r="C496" s="123"/>
      <c r="D496" s="123" t="s">
        <v>1160</v>
      </c>
      <c r="E496" s="123" t="s">
        <v>239</v>
      </c>
      <c r="F496" s="123" t="s">
        <v>239</v>
      </c>
      <c r="G496" s="123" t="s">
        <v>1308</v>
      </c>
      <c r="H496" s="511">
        <v>46.16</v>
      </c>
      <c r="I496" s="7">
        <f>VLOOKUP(E496,Steuerung!$A$17:$E$500,5,FALSE)</f>
        <v>2</v>
      </c>
      <c r="J496" s="77">
        <f>VLOOKUP(E496,Steuerung!$A$17:$F$500,6,FALSE)</f>
        <v>58.333333333333329</v>
      </c>
      <c r="K496" s="7">
        <f>VLOOKUP(F496,Steuerung!$A$17:$G$500,7,FALSE)</f>
        <v>2</v>
      </c>
      <c r="L496" s="7">
        <f>VLOOKUP(F496,Steuerung!$A$17:$H$500,8,FALSE)</f>
        <v>46</v>
      </c>
      <c r="M496" s="77">
        <f t="shared" si="88"/>
        <v>104.33333333333333</v>
      </c>
      <c r="N496" s="134">
        <f t="shared" si="89"/>
        <v>4816.0266666666657</v>
      </c>
      <c r="O496" s="134">
        <f t="shared" si="90"/>
        <v>2692.6666666666661</v>
      </c>
      <c r="P496" s="134">
        <f t="shared" si="91"/>
        <v>2123.3599999999997</v>
      </c>
      <c r="Q496" s="67">
        <f>VLOOKUP(E496,Steuerung!$A$17:$B$500,2,FALSE)</f>
        <v>0</v>
      </c>
      <c r="R496" s="67">
        <f>VLOOKUP(F496,Steuerung!$A$17:$B$500,2,FALSE)</f>
        <v>0</v>
      </c>
      <c r="S496" s="159">
        <f t="shared" si="93"/>
        <v>0</v>
      </c>
      <c r="T496" s="159">
        <f t="shared" si="94"/>
        <v>0</v>
      </c>
      <c r="U496" s="135" t="e">
        <f t="shared" si="95"/>
        <v>#DIV/0!</v>
      </c>
      <c r="V496" s="135" t="e">
        <f t="shared" si="96"/>
        <v>#DIV/0!</v>
      </c>
      <c r="W496" s="135" t="e">
        <f t="shared" si="92"/>
        <v>#DIV/0!</v>
      </c>
    </row>
    <row r="497" spans="1:23" ht="12.75" customHeight="1" x14ac:dyDescent="0.2">
      <c r="A497" s="555" t="s">
        <v>4521</v>
      </c>
      <c r="B497" s="123" t="s">
        <v>3095</v>
      </c>
      <c r="C497" s="123"/>
      <c r="D497" s="123" t="s">
        <v>795</v>
      </c>
      <c r="E497" s="123" t="s">
        <v>164</v>
      </c>
      <c r="F497" s="123" t="s">
        <v>164</v>
      </c>
      <c r="G497" s="123" t="s">
        <v>1790</v>
      </c>
      <c r="H497" s="511">
        <v>6.63</v>
      </c>
      <c r="I497" s="7">
        <f>VLOOKUP(E497,Steuerung!$A$17:$E$500,5,FALSE)</f>
        <v>1</v>
      </c>
      <c r="J497" s="77">
        <f>VLOOKUP(E497,Steuerung!$A$17:$F$500,6,FALSE)</f>
        <v>29.166666666666657</v>
      </c>
      <c r="K497" s="7">
        <f>VLOOKUP(F497,Steuerung!$A$17:$G$500,7,FALSE)</f>
        <v>1</v>
      </c>
      <c r="L497" s="7">
        <f>VLOOKUP(F497,Steuerung!$A$17:$H$500,8,FALSE)</f>
        <v>23</v>
      </c>
      <c r="M497" s="77">
        <f t="shared" si="88"/>
        <v>52.166666666666657</v>
      </c>
      <c r="N497" s="134">
        <f t="shared" si="89"/>
        <v>345.86499999999995</v>
      </c>
      <c r="O497" s="134">
        <f t="shared" si="90"/>
        <v>193.37499999999994</v>
      </c>
      <c r="P497" s="134">
        <f t="shared" si="91"/>
        <v>152.49</v>
      </c>
      <c r="Q497" s="67">
        <f>VLOOKUP(E497,Steuerung!$A$17:$B$500,2,FALSE)</f>
        <v>0</v>
      </c>
      <c r="R497" s="67">
        <f>VLOOKUP(F497,Steuerung!$A$17:$B$500,2,FALSE)</f>
        <v>0</v>
      </c>
      <c r="S497" s="159">
        <f t="shared" si="93"/>
        <v>0</v>
      </c>
      <c r="T497" s="159">
        <f t="shared" si="94"/>
        <v>0</v>
      </c>
      <c r="U497" s="135" t="e">
        <f t="shared" si="95"/>
        <v>#DIV/0!</v>
      </c>
      <c r="V497" s="135" t="e">
        <f t="shared" si="96"/>
        <v>#DIV/0!</v>
      </c>
      <c r="W497" s="135" t="e">
        <f t="shared" si="92"/>
        <v>#DIV/0!</v>
      </c>
    </row>
    <row r="498" spans="1:23" ht="12.75" customHeight="1" x14ac:dyDescent="0.2">
      <c r="A498" s="131" t="s">
        <v>4522</v>
      </c>
      <c r="B498" s="123" t="s">
        <v>3095</v>
      </c>
      <c r="C498" s="123"/>
      <c r="D498" s="123" t="s">
        <v>795</v>
      </c>
      <c r="E498" s="123" t="s">
        <v>164</v>
      </c>
      <c r="F498" s="123" t="s">
        <v>164</v>
      </c>
      <c r="G498" s="123" t="s">
        <v>1790</v>
      </c>
      <c r="H498" s="511">
        <v>6.63</v>
      </c>
      <c r="I498" s="7">
        <f>VLOOKUP(E498,Steuerung!$A$17:$E$500,5,FALSE)</f>
        <v>1</v>
      </c>
      <c r="J498" s="77">
        <f>VLOOKUP(E498,Steuerung!$A$17:$F$500,6,FALSE)</f>
        <v>29.166666666666657</v>
      </c>
      <c r="K498" s="7">
        <f>VLOOKUP(F498,Steuerung!$A$17:$G$500,7,FALSE)</f>
        <v>1</v>
      </c>
      <c r="L498" s="7">
        <f>VLOOKUP(F498,Steuerung!$A$17:$H$500,8,FALSE)</f>
        <v>23</v>
      </c>
      <c r="M498" s="77">
        <f t="shared" si="88"/>
        <v>52.166666666666657</v>
      </c>
      <c r="N498" s="134">
        <f t="shared" si="89"/>
        <v>345.86499999999995</v>
      </c>
      <c r="O498" s="134">
        <f t="shared" si="90"/>
        <v>193.37499999999994</v>
      </c>
      <c r="P498" s="134">
        <f t="shared" si="91"/>
        <v>152.49</v>
      </c>
      <c r="Q498" s="67">
        <f>VLOOKUP(E498,Steuerung!$A$17:$B$500,2,FALSE)</f>
        <v>0</v>
      </c>
      <c r="R498" s="67">
        <f>VLOOKUP(F498,Steuerung!$A$17:$B$500,2,FALSE)</f>
        <v>0</v>
      </c>
      <c r="S498" s="159">
        <f t="shared" si="93"/>
        <v>0</v>
      </c>
      <c r="T498" s="159">
        <f t="shared" si="94"/>
        <v>0</v>
      </c>
      <c r="U498" s="135" t="e">
        <f t="shared" si="95"/>
        <v>#DIV/0!</v>
      </c>
      <c r="V498" s="135" t="e">
        <f t="shared" si="96"/>
        <v>#DIV/0!</v>
      </c>
      <c r="W498" s="135" t="e">
        <f t="shared" si="92"/>
        <v>#DIV/0!</v>
      </c>
    </row>
    <row r="499" spans="1:23" ht="12.75" customHeight="1" x14ac:dyDescent="0.2">
      <c r="A499" s="131" t="s">
        <v>3575</v>
      </c>
      <c r="B499" s="123" t="s">
        <v>1159</v>
      </c>
      <c r="C499" s="123"/>
      <c r="D499" s="123" t="s">
        <v>1160</v>
      </c>
      <c r="E499" s="123" t="s">
        <v>239</v>
      </c>
      <c r="F499" s="123" t="s">
        <v>239</v>
      </c>
      <c r="G499" s="123" t="s">
        <v>1308</v>
      </c>
      <c r="H499" s="511">
        <v>7.63</v>
      </c>
      <c r="I499" s="7">
        <f>VLOOKUP(E499,Steuerung!$A$17:$E$500,5,FALSE)</f>
        <v>2</v>
      </c>
      <c r="J499" s="77">
        <f>VLOOKUP(E499,Steuerung!$A$17:$F$500,6,FALSE)</f>
        <v>58.333333333333329</v>
      </c>
      <c r="K499" s="7">
        <f>VLOOKUP(F499,Steuerung!$A$17:$G$500,7,FALSE)</f>
        <v>2</v>
      </c>
      <c r="L499" s="7">
        <f>VLOOKUP(F499,Steuerung!$A$17:$H$500,8,FALSE)</f>
        <v>46</v>
      </c>
      <c r="M499" s="77">
        <f t="shared" si="88"/>
        <v>104.33333333333333</v>
      </c>
      <c r="N499" s="134">
        <f t="shared" si="89"/>
        <v>796.06333333333328</v>
      </c>
      <c r="O499" s="134">
        <f t="shared" si="90"/>
        <v>445.08333333333331</v>
      </c>
      <c r="P499" s="134">
        <f t="shared" si="91"/>
        <v>350.98</v>
      </c>
      <c r="Q499" s="67">
        <f>VLOOKUP(E499,Steuerung!$A$17:$B$500,2,FALSE)</f>
        <v>0</v>
      </c>
      <c r="R499" s="67">
        <f>VLOOKUP(F499,Steuerung!$A$17:$B$500,2,FALSE)</f>
        <v>0</v>
      </c>
      <c r="S499" s="159">
        <f t="shared" si="93"/>
        <v>0</v>
      </c>
      <c r="T499" s="159">
        <f t="shared" si="94"/>
        <v>0</v>
      </c>
      <c r="U499" s="135" t="e">
        <f t="shared" si="95"/>
        <v>#DIV/0!</v>
      </c>
      <c r="V499" s="135" t="e">
        <f t="shared" si="96"/>
        <v>#DIV/0!</v>
      </c>
      <c r="W499" s="135" t="e">
        <f t="shared" si="92"/>
        <v>#DIV/0!</v>
      </c>
    </row>
    <row r="500" spans="1:23" ht="12.75" customHeight="1" x14ac:dyDescent="0.2">
      <c r="A500" s="131"/>
      <c r="B500" s="123"/>
      <c r="C500" s="123"/>
      <c r="D500" s="123"/>
      <c r="E500" s="123"/>
      <c r="F500" s="123"/>
      <c r="G500" s="123"/>
      <c r="H500" s="141"/>
      <c r="I500" s="7"/>
      <c r="J500" s="77"/>
      <c r="K500" s="7"/>
      <c r="L500" s="7"/>
      <c r="M500" s="77"/>
      <c r="N500" s="134"/>
      <c r="O500" s="134"/>
      <c r="P500" s="134"/>
      <c r="Q500" s="67"/>
      <c r="R500" s="67"/>
      <c r="S500" s="159"/>
      <c r="T500" s="159"/>
      <c r="U500" s="135"/>
      <c r="V500" s="135"/>
      <c r="W500" s="135"/>
    </row>
    <row r="501" spans="1:23" ht="12.75" customHeight="1" x14ac:dyDescent="0.2">
      <c r="A501" s="308"/>
      <c r="B501" s="308" t="s">
        <v>1374</v>
      </c>
      <c r="C501" s="308"/>
      <c r="D501" s="308"/>
      <c r="E501" s="308"/>
      <c r="F501" s="308"/>
      <c r="G501" s="308"/>
      <c r="H501" s="240">
        <f>SUM(H13:H499)</f>
        <v>12558.991999999975</v>
      </c>
      <c r="I501" s="240"/>
      <c r="J501" s="518"/>
      <c r="K501" s="7"/>
      <c r="L501" s="7"/>
      <c r="M501" s="77"/>
      <c r="N501" s="240">
        <f>SUM(N13:N499)</f>
        <v>1346582.9850000006</v>
      </c>
      <c r="O501" s="240">
        <f>SUM(O13:O499)</f>
        <v>808453.97399999935</v>
      </c>
      <c r="P501" s="240">
        <f>SUM(P13:P499)</f>
        <v>538129.01099999913</v>
      </c>
      <c r="Q501" s="67"/>
      <c r="R501" s="67"/>
      <c r="S501" s="159"/>
      <c r="T501" s="159"/>
      <c r="U501" s="241" t="e">
        <f>SUM(U13:U499)</f>
        <v>#DIV/0!</v>
      </c>
      <c r="V501" s="241" t="e">
        <f>SUM(V13:V499)</f>
        <v>#DIV/0!</v>
      </c>
      <c r="W501" s="241" t="e">
        <f>SUM(W13:W499)</f>
        <v>#DIV/0!</v>
      </c>
    </row>
    <row r="502" spans="1:23" ht="12.75" customHeight="1" x14ac:dyDescent="0.2">
      <c r="A502" s="308" t="s">
        <v>4523</v>
      </c>
      <c r="B502" s="308"/>
      <c r="C502" s="308"/>
      <c r="D502" s="308"/>
      <c r="E502" s="308"/>
      <c r="F502" s="308"/>
      <c r="G502" s="308"/>
      <c r="H502" s="243"/>
      <c r="I502" s="7"/>
      <c r="J502" s="77"/>
      <c r="K502" s="7"/>
      <c r="L502" s="7"/>
      <c r="M502" s="77"/>
      <c r="N502" s="134"/>
      <c r="O502" s="134"/>
      <c r="P502" s="134"/>
      <c r="Q502" s="67"/>
      <c r="R502" s="67"/>
      <c r="S502" s="159"/>
      <c r="T502" s="159"/>
      <c r="U502" s="135"/>
      <c r="V502" s="135"/>
      <c r="W502" s="135"/>
    </row>
    <row r="503" spans="1:23" ht="12.75" customHeight="1" x14ac:dyDescent="0.2">
      <c r="A503" s="236" t="s">
        <v>4524</v>
      </c>
      <c r="B503" s="122"/>
      <c r="C503" s="122"/>
      <c r="D503" s="123"/>
      <c r="E503" s="122"/>
      <c r="F503" s="122"/>
      <c r="G503" s="122"/>
      <c r="H503" s="122"/>
      <c r="I503" s="7"/>
      <c r="J503" s="77"/>
      <c r="K503" s="7"/>
      <c r="L503" s="7"/>
      <c r="M503" s="77"/>
      <c r="N503" s="134"/>
      <c r="O503" s="134"/>
      <c r="P503" s="134"/>
      <c r="Q503" s="67"/>
      <c r="R503" s="67"/>
      <c r="S503" s="159"/>
      <c r="T503" s="159"/>
      <c r="U503" s="135"/>
      <c r="V503" s="135"/>
      <c r="W503" s="135"/>
    </row>
    <row r="504" spans="1:23" ht="12.75" customHeight="1" x14ac:dyDescent="0.2">
      <c r="A504" s="122">
        <v>100</v>
      </c>
      <c r="B504" s="123" t="s">
        <v>794</v>
      </c>
      <c r="C504" s="123"/>
      <c r="D504" s="123" t="s">
        <v>795</v>
      </c>
      <c r="E504" s="123" t="s">
        <v>187</v>
      </c>
      <c r="F504" s="123" t="s">
        <v>117</v>
      </c>
      <c r="G504" s="123" t="s">
        <v>1308</v>
      </c>
      <c r="H504" s="122">
        <v>31.47</v>
      </c>
      <c r="I504" s="7">
        <f>VLOOKUP(E504,Steuerung!$A$17:$E$500,5,FALSE)</f>
        <v>2</v>
      </c>
      <c r="J504" s="77">
        <f>VLOOKUP(E504,Steuerung!$A$17:$F$500,6,FALSE)</f>
        <v>58.333333333333329</v>
      </c>
      <c r="K504" s="7">
        <f>VLOOKUP(F504,Steuerung!$A$17:$G$500,7,FALSE)</f>
        <v>0</v>
      </c>
      <c r="L504" s="7">
        <f>VLOOKUP(F504,Steuerung!$A$17:$H$500,8,FALSE)</f>
        <v>0</v>
      </c>
      <c r="M504" s="77">
        <f>J504+L504</f>
        <v>58.333333333333329</v>
      </c>
      <c r="N504" s="134">
        <f>H504*M504</f>
        <v>1835.7499999999998</v>
      </c>
      <c r="O504" s="134">
        <f>H504*J504</f>
        <v>1835.7499999999998</v>
      </c>
      <c r="P504" s="134">
        <f>H504*L504</f>
        <v>0</v>
      </c>
      <c r="Q504" s="67">
        <f>VLOOKUP(E504,Steuerung!$A$17:$B$500,2,FALSE)</f>
        <v>0</v>
      </c>
      <c r="R504" s="67">
        <f>VLOOKUP(F504,Steuerung!$A$17:$B$500,2,FALSE)</f>
        <v>0</v>
      </c>
      <c r="S504" s="159">
        <f t="shared" si="93"/>
        <v>0</v>
      </c>
      <c r="T504" s="159">
        <f t="shared" si="94"/>
        <v>0</v>
      </c>
      <c r="U504" s="135" t="e">
        <f t="shared" ref="U504:U518" si="97">IF(J504&gt;0,O504/Q504*SVS_UHR,0)</f>
        <v>#DIV/0!</v>
      </c>
      <c r="V504" s="135">
        <f t="shared" ref="V504:V518" si="98">IF(K504&gt;0,P504/R504*SVS_UHR,0)</f>
        <v>0</v>
      </c>
      <c r="W504" s="135" t="e">
        <f>U504+V504</f>
        <v>#DIV/0!</v>
      </c>
    </row>
    <row r="505" spans="1:23" ht="12.75" customHeight="1" x14ac:dyDescent="0.2">
      <c r="A505" s="122">
        <v>106</v>
      </c>
      <c r="B505" s="123" t="s">
        <v>3074</v>
      </c>
      <c r="C505" s="123"/>
      <c r="D505" s="123" t="s">
        <v>1160</v>
      </c>
      <c r="E505" s="123" t="s">
        <v>238</v>
      </c>
      <c r="F505" s="123" t="s">
        <v>133</v>
      </c>
      <c r="G505" s="123" t="s">
        <v>796</v>
      </c>
      <c r="H505" s="122">
        <v>10.65</v>
      </c>
      <c r="I505" s="7">
        <f>VLOOKUP(E505,Steuerung!$A$17:$E$500,5,FALSE)</f>
        <v>1</v>
      </c>
      <c r="J505" s="77">
        <f>VLOOKUP(E505,Steuerung!$A$17:$F$500,6,FALSE)</f>
        <v>29.166666666666657</v>
      </c>
      <c r="K505" s="7">
        <f>VLOOKUP(F505,Steuerung!$A$17:$G$500,7,FALSE)</f>
        <v>0</v>
      </c>
      <c r="L505" s="7">
        <f>VLOOKUP(F505,Steuerung!$A$17:$H$500,8,FALSE)</f>
        <v>0</v>
      </c>
      <c r="M505" s="77">
        <f t="shared" ref="M505:M518" si="99">J505+L505</f>
        <v>29.166666666666657</v>
      </c>
      <c r="N505" s="134">
        <f t="shared" ref="N505:N518" si="100">H505*M505</f>
        <v>310.62499999999989</v>
      </c>
      <c r="O505" s="134">
        <f t="shared" ref="O505:O518" si="101">H505*J505</f>
        <v>310.62499999999989</v>
      </c>
      <c r="P505" s="134">
        <f t="shared" ref="P505:P518" si="102">H505*L505</f>
        <v>0</v>
      </c>
      <c r="Q505" s="67">
        <f>VLOOKUP(E505,Steuerung!$A$17:$B$500,2,FALSE)</f>
        <v>0</v>
      </c>
      <c r="R505" s="67">
        <f>VLOOKUP(F505,Steuerung!$A$17:$B$500,2,FALSE)</f>
        <v>0</v>
      </c>
      <c r="S505" s="159">
        <f t="shared" si="93"/>
        <v>0</v>
      </c>
      <c r="T505" s="159">
        <f t="shared" si="94"/>
        <v>0</v>
      </c>
      <c r="U505" s="135" t="e">
        <f t="shared" si="97"/>
        <v>#DIV/0!</v>
      </c>
      <c r="V505" s="135">
        <f t="shared" si="98"/>
        <v>0</v>
      </c>
      <c r="W505" s="135" t="e">
        <f>U505+V505</f>
        <v>#DIV/0!</v>
      </c>
    </row>
    <row r="506" spans="1:23" ht="12.75" customHeight="1" x14ac:dyDescent="0.2">
      <c r="A506" s="122">
        <v>108</v>
      </c>
      <c r="B506" s="123" t="s">
        <v>3074</v>
      </c>
      <c r="C506" s="123"/>
      <c r="D506" s="123" t="s">
        <v>1160</v>
      </c>
      <c r="E506" s="123" t="s">
        <v>237</v>
      </c>
      <c r="F506" s="123" t="s">
        <v>237</v>
      </c>
      <c r="G506" s="123" t="s">
        <v>1308</v>
      </c>
      <c r="H506" s="122">
        <v>21.32</v>
      </c>
      <c r="I506" s="7">
        <f>VLOOKUP(E506,Steuerung!$A$17:$E$500,5,FALSE)</f>
        <v>1</v>
      </c>
      <c r="J506" s="77">
        <f>VLOOKUP(E506,Steuerung!$A$17:$F$500,6,FALSE)</f>
        <v>29.166666666666657</v>
      </c>
      <c r="K506" s="7">
        <f>VLOOKUP(F506,Steuerung!$A$17:$G$500,7,FALSE)</f>
        <v>1</v>
      </c>
      <c r="L506" s="7">
        <f>VLOOKUP(F506,Steuerung!$A$17:$H$500,8,FALSE)</f>
        <v>23</v>
      </c>
      <c r="M506" s="77">
        <f t="shared" si="99"/>
        <v>52.166666666666657</v>
      </c>
      <c r="N506" s="134">
        <f t="shared" si="100"/>
        <v>1112.1933333333332</v>
      </c>
      <c r="O506" s="134">
        <f t="shared" si="101"/>
        <v>621.83333333333314</v>
      </c>
      <c r="P506" s="134">
        <f t="shared" si="102"/>
        <v>490.36</v>
      </c>
      <c r="Q506" s="67">
        <f>VLOOKUP(E506,Steuerung!$A$17:$B$500,2,FALSE)</f>
        <v>0</v>
      </c>
      <c r="R506" s="67">
        <f>VLOOKUP(F506,Steuerung!$A$17:$B$500,2,FALSE)</f>
        <v>0</v>
      </c>
      <c r="S506" s="159">
        <f t="shared" si="93"/>
        <v>0</v>
      </c>
      <c r="T506" s="159">
        <f t="shared" si="94"/>
        <v>0</v>
      </c>
      <c r="U506" s="135" t="e">
        <f t="shared" si="97"/>
        <v>#DIV/0!</v>
      </c>
      <c r="V506" s="135" t="e">
        <f t="shared" si="98"/>
        <v>#DIV/0!</v>
      </c>
      <c r="W506" s="135" t="e">
        <f>U506+V506</f>
        <v>#DIV/0!</v>
      </c>
    </row>
    <row r="507" spans="1:23" ht="12.75" customHeight="1" x14ac:dyDescent="0.2">
      <c r="A507" s="122">
        <v>110</v>
      </c>
      <c r="B507" s="123" t="s">
        <v>845</v>
      </c>
      <c r="C507" s="123"/>
      <c r="D507" s="123" t="s">
        <v>795</v>
      </c>
      <c r="E507" s="123" t="s">
        <v>187</v>
      </c>
      <c r="F507" s="123" t="s">
        <v>117</v>
      </c>
      <c r="G507" s="123" t="s">
        <v>1308</v>
      </c>
      <c r="H507" s="122">
        <v>4.78</v>
      </c>
      <c r="I507" s="7">
        <f>VLOOKUP(E507,Steuerung!$A$17:$E$500,5,FALSE)</f>
        <v>2</v>
      </c>
      <c r="J507" s="77">
        <f>VLOOKUP(E507,Steuerung!$A$17:$F$500,6,FALSE)</f>
        <v>58.333333333333329</v>
      </c>
      <c r="K507" s="7">
        <f>VLOOKUP(F507,Steuerung!$A$17:$G$500,7,FALSE)</f>
        <v>0</v>
      </c>
      <c r="L507" s="7">
        <f>VLOOKUP(F507,Steuerung!$A$17:$H$500,8,FALSE)</f>
        <v>0</v>
      </c>
      <c r="M507" s="77">
        <f t="shared" si="99"/>
        <v>58.333333333333329</v>
      </c>
      <c r="N507" s="134">
        <f t="shared" si="100"/>
        <v>278.83333333333331</v>
      </c>
      <c r="O507" s="134">
        <f t="shared" si="101"/>
        <v>278.83333333333331</v>
      </c>
      <c r="P507" s="134">
        <f t="shared" si="102"/>
        <v>0</v>
      </c>
      <c r="Q507" s="67">
        <f>VLOOKUP(E507,Steuerung!$A$17:$B$500,2,FALSE)</f>
        <v>0</v>
      </c>
      <c r="R507" s="67">
        <f>VLOOKUP(F507,Steuerung!$A$17:$B$500,2,FALSE)</f>
        <v>0</v>
      </c>
      <c r="S507" s="159">
        <f t="shared" si="93"/>
        <v>0</v>
      </c>
      <c r="T507" s="159">
        <f t="shared" si="94"/>
        <v>0</v>
      </c>
      <c r="U507" s="135" t="e">
        <f t="shared" si="97"/>
        <v>#DIV/0!</v>
      </c>
      <c r="V507" s="135">
        <f t="shared" si="98"/>
        <v>0</v>
      </c>
      <c r="W507" s="135" t="e">
        <f t="shared" ref="W507:W518" si="103">U507+V507</f>
        <v>#DIV/0!</v>
      </c>
    </row>
    <row r="508" spans="1:23" ht="12.75" customHeight="1" x14ac:dyDescent="0.2">
      <c r="A508" s="122">
        <v>111</v>
      </c>
      <c r="B508" s="123" t="s">
        <v>895</v>
      </c>
      <c r="C508" s="123"/>
      <c r="D508" s="123" t="s">
        <v>791</v>
      </c>
      <c r="E508" s="123" t="s">
        <v>207</v>
      </c>
      <c r="F508" s="123" t="s">
        <v>126</v>
      </c>
      <c r="G508" s="123" t="s">
        <v>1308</v>
      </c>
      <c r="H508" s="122">
        <v>47.86</v>
      </c>
      <c r="I508" s="7">
        <f>VLOOKUP(E508,Steuerung!$A$17:$E$500,5,FALSE)</f>
        <v>2</v>
      </c>
      <c r="J508" s="77">
        <f>VLOOKUP(E508,Steuerung!$A$17:$F$500,6,FALSE)</f>
        <v>58.333333333333329</v>
      </c>
      <c r="K508" s="7">
        <f>VLOOKUP(F508,Steuerung!$A$17:$G$500,7,FALSE)</f>
        <v>0</v>
      </c>
      <c r="L508" s="7">
        <f>VLOOKUP(F508,Steuerung!$A$17:$H$500,8,FALSE)</f>
        <v>0</v>
      </c>
      <c r="M508" s="77">
        <f t="shared" si="99"/>
        <v>58.333333333333329</v>
      </c>
      <c r="N508" s="134">
        <f t="shared" si="100"/>
        <v>2791.833333333333</v>
      </c>
      <c r="O508" s="134">
        <f t="shared" si="101"/>
        <v>2791.833333333333</v>
      </c>
      <c r="P508" s="134">
        <f t="shared" si="102"/>
        <v>0</v>
      </c>
      <c r="Q508" s="67">
        <f>VLOOKUP(E508,Steuerung!$A$17:$B$500,2,FALSE)</f>
        <v>0</v>
      </c>
      <c r="R508" s="67">
        <f>VLOOKUP(F508,Steuerung!$A$17:$B$500,2,FALSE)</f>
        <v>0</v>
      </c>
      <c r="S508" s="159">
        <f t="shared" si="93"/>
        <v>0</v>
      </c>
      <c r="T508" s="159">
        <f t="shared" si="94"/>
        <v>0</v>
      </c>
      <c r="U508" s="135" t="e">
        <f t="shared" si="97"/>
        <v>#DIV/0!</v>
      </c>
      <c r="V508" s="135">
        <f t="shared" si="98"/>
        <v>0</v>
      </c>
      <c r="W508" s="135" t="e">
        <f t="shared" si="103"/>
        <v>#DIV/0!</v>
      </c>
    </row>
    <row r="509" spans="1:23" ht="12.75" customHeight="1" x14ac:dyDescent="0.2">
      <c r="A509" s="122">
        <v>112</v>
      </c>
      <c r="B509" s="123" t="s">
        <v>2037</v>
      </c>
      <c r="C509" s="123"/>
      <c r="D509" s="123" t="s">
        <v>821</v>
      </c>
      <c r="E509" s="123" t="s">
        <v>222</v>
      </c>
      <c r="F509" s="123" t="s">
        <v>129</v>
      </c>
      <c r="G509" s="123" t="s">
        <v>1308</v>
      </c>
      <c r="H509" s="122">
        <v>4.63</v>
      </c>
      <c r="I509" s="7">
        <f>VLOOKUP(E509,Steuerung!$A$17:$E$500,5,FALSE)</f>
        <v>5</v>
      </c>
      <c r="J509" s="77">
        <f>VLOOKUP(E509,Steuerung!$A$17:$F$500,6,FALSE)</f>
        <v>137.33333333333334</v>
      </c>
      <c r="K509" s="7">
        <f>VLOOKUP(F509,Steuerung!$A$17:$G$500,7,FALSE)</f>
        <v>0</v>
      </c>
      <c r="L509" s="7">
        <f>VLOOKUP(F509,Steuerung!$A$17:$H$500,8,FALSE)</f>
        <v>0</v>
      </c>
      <c r="M509" s="77">
        <f t="shared" si="99"/>
        <v>137.33333333333334</v>
      </c>
      <c r="N509" s="134">
        <f t="shared" si="100"/>
        <v>635.85333333333335</v>
      </c>
      <c r="O509" s="134">
        <f t="shared" si="101"/>
        <v>635.85333333333335</v>
      </c>
      <c r="P509" s="134">
        <f t="shared" si="102"/>
        <v>0</v>
      </c>
      <c r="Q509" s="67">
        <f>VLOOKUP(E509,Steuerung!$A$17:$B$500,2,FALSE)</f>
        <v>0</v>
      </c>
      <c r="R509" s="67">
        <f>VLOOKUP(F509,Steuerung!$A$17:$B$500,2,FALSE)</f>
        <v>0</v>
      </c>
      <c r="S509" s="159">
        <f t="shared" si="93"/>
        <v>0</v>
      </c>
      <c r="T509" s="159">
        <f t="shared" si="94"/>
        <v>0</v>
      </c>
      <c r="U509" s="135" t="e">
        <f t="shared" si="97"/>
        <v>#DIV/0!</v>
      </c>
      <c r="V509" s="135">
        <f t="shared" si="98"/>
        <v>0</v>
      </c>
      <c r="W509" s="135" t="e">
        <f t="shared" si="103"/>
        <v>#DIV/0!</v>
      </c>
    </row>
    <row r="510" spans="1:23" ht="12.75" customHeight="1" x14ac:dyDescent="0.2">
      <c r="A510" s="122">
        <v>114</v>
      </c>
      <c r="B510" s="123" t="s">
        <v>1385</v>
      </c>
      <c r="C510" s="123"/>
      <c r="D510" s="123" t="s">
        <v>821</v>
      </c>
      <c r="E510" s="123" t="s">
        <v>222</v>
      </c>
      <c r="F510" s="123" t="s">
        <v>129</v>
      </c>
      <c r="G510" s="123" t="s">
        <v>1308</v>
      </c>
      <c r="H510" s="122">
        <v>8.5399999999999991</v>
      </c>
      <c r="I510" s="7">
        <f>VLOOKUP(E510,Steuerung!$A$17:$E$500,5,FALSE)</f>
        <v>5</v>
      </c>
      <c r="J510" s="77">
        <f>VLOOKUP(E510,Steuerung!$A$17:$F$500,6,FALSE)</f>
        <v>137.33333333333334</v>
      </c>
      <c r="K510" s="7">
        <f>VLOOKUP(F510,Steuerung!$A$17:$G$500,7,FALSE)</f>
        <v>0</v>
      </c>
      <c r="L510" s="7">
        <f>VLOOKUP(F510,Steuerung!$A$17:$H$500,8,FALSE)</f>
        <v>0</v>
      </c>
      <c r="M510" s="77">
        <f t="shared" si="99"/>
        <v>137.33333333333334</v>
      </c>
      <c r="N510" s="134">
        <f t="shared" si="100"/>
        <v>1172.8266666666666</v>
      </c>
      <c r="O510" s="134">
        <f t="shared" si="101"/>
        <v>1172.8266666666666</v>
      </c>
      <c r="P510" s="134">
        <f t="shared" si="102"/>
        <v>0</v>
      </c>
      <c r="Q510" s="67">
        <f>VLOOKUP(E510,Steuerung!$A$17:$B$500,2,FALSE)</f>
        <v>0</v>
      </c>
      <c r="R510" s="67">
        <f>VLOOKUP(F510,Steuerung!$A$17:$B$500,2,FALSE)</f>
        <v>0</v>
      </c>
      <c r="S510" s="159">
        <f t="shared" si="93"/>
        <v>0</v>
      </c>
      <c r="T510" s="159">
        <f t="shared" si="94"/>
        <v>0</v>
      </c>
      <c r="U510" s="135" t="e">
        <f t="shared" si="97"/>
        <v>#DIV/0!</v>
      </c>
      <c r="V510" s="135">
        <f t="shared" si="98"/>
        <v>0</v>
      </c>
      <c r="W510" s="135" t="e">
        <f t="shared" si="103"/>
        <v>#DIV/0!</v>
      </c>
    </row>
    <row r="511" spans="1:23" ht="12.75" customHeight="1" x14ac:dyDescent="0.2">
      <c r="A511" s="122">
        <v>116</v>
      </c>
      <c r="B511" s="123" t="s">
        <v>828</v>
      </c>
      <c r="C511" s="123"/>
      <c r="D511" s="123" t="s">
        <v>804</v>
      </c>
      <c r="E511" s="123" t="s">
        <v>143</v>
      </c>
      <c r="F511" s="123" t="s">
        <v>143</v>
      </c>
      <c r="G511" s="123" t="s">
        <v>1308</v>
      </c>
      <c r="H511" s="122">
        <v>2.5099999999999998</v>
      </c>
      <c r="I511" s="7">
        <f>VLOOKUP(E511,Steuerung!$A$17:$E$500,5,FALSE)</f>
        <v>0</v>
      </c>
      <c r="J511" s="77">
        <f>VLOOKUP(E511,Steuerung!$A$17:$F$500,6,FALSE)</f>
        <v>0</v>
      </c>
      <c r="K511" s="7">
        <f>VLOOKUP(F511,Steuerung!$A$17:$G$500,7,FALSE)</f>
        <v>0</v>
      </c>
      <c r="L511" s="7">
        <f>VLOOKUP(F511,Steuerung!$A$17:$H$500,8,FALSE)</f>
        <v>0</v>
      </c>
      <c r="M511" s="77">
        <f t="shared" si="99"/>
        <v>0</v>
      </c>
      <c r="N511" s="134">
        <f t="shared" si="100"/>
        <v>0</v>
      </c>
      <c r="O511" s="134">
        <f t="shared" si="101"/>
        <v>0</v>
      </c>
      <c r="P511" s="134">
        <f t="shared" si="102"/>
        <v>0</v>
      </c>
      <c r="Q511" s="67">
        <f>VLOOKUP(E511,Steuerung!$A$17:$B$500,2,FALSE)</f>
        <v>0</v>
      </c>
      <c r="R511" s="67">
        <f>VLOOKUP(F511,Steuerung!$A$17:$B$500,2,FALSE)</f>
        <v>0</v>
      </c>
      <c r="S511" s="159">
        <f t="shared" si="93"/>
        <v>0</v>
      </c>
      <c r="T511" s="159">
        <f t="shared" si="94"/>
        <v>0</v>
      </c>
      <c r="U511" s="135">
        <f t="shared" si="97"/>
        <v>0</v>
      </c>
      <c r="V511" s="135">
        <f t="shared" si="98"/>
        <v>0</v>
      </c>
      <c r="W511" s="135">
        <f>IF(L511&gt;0,Q511/U511 SVS_UHR,0)</f>
        <v>0</v>
      </c>
    </row>
    <row r="512" spans="1:23" ht="12.75" customHeight="1" x14ac:dyDescent="0.2">
      <c r="A512" s="122">
        <v>118</v>
      </c>
      <c r="B512" s="123" t="s">
        <v>1398</v>
      </c>
      <c r="C512" s="123"/>
      <c r="D512" s="123" t="s">
        <v>821</v>
      </c>
      <c r="E512" s="123" t="s">
        <v>222</v>
      </c>
      <c r="F512" s="123" t="s">
        <v>129</v>
      </c>
      <c r="G512" s="123" t="s">
        <v>1308</v>
      </c>
      <c r="H512" s="122">
        <v>3.84</v>
      </c>
      <c r="I512" s="7">
        <f>VLOOKUP(E512,Steuerung!$A$17:$E$500,5,FALSE)</f>
        <v>5</v>
      </c>
      <c r="J512" s="77">
        <f>VLOOKUP(E512,Steuerung!$A$17:$F$500,6,FALSE)</f>
        <v>137.33333333333334</v>
      </c>
      <c r="K512" s="7">
        <f>VLOOKUP(F512,Steuerung!$A$17:$G$500,7,FALSE)</f>
        <v>0</v>
      </c>
      <c r="L512" s="7">
        <f>VLOOKUP(F512,Steuerung!$A$17:$H$500,8,FALSE)</f>
        <v>0</v>
      </c>
      <c r="M512" s="77">
        <f t="shared" si="99"/>
        <v>137.33333333333334</v>
      </c>
      <c r="N512" s="134">
        <f t="shared" si="100"/>
        <v>527.36</v>
      </c>
      <c r="O512" s="134">
        <f t="shared" si="101"/>
        <v>527.36</v>
      </c>
      <c r="P512" s="134">
        <f t="shared" si="102"/>
        <v>0</v>
      </c>
      <c r="Q512" s="67">
        <f>VLOOKUP(E512,Steuerung!$A$17:$B$500,2,FALSE)</f>
        <v>0</v>
      </c>
      <c r="R512" s="67">
        <f>VLOOKUP(F512,Steuerung!$A$17:$B$500,2,FALSE)</f>
        <v>0</v>
      </c>
      <c r="S512" s="159">
        <f t="shared" si="93"/>
        <v>0</v>
      </c>
      <c r="T512" s="159">
        <f t="shared" si="94"/>
        <v>0</v>
      </c>
      <c r="U512" s="135" t="e">
        <f t="shared" si="97"/>
        <v>#DIV/0!</v>
      </c>
      <c r="V512" s="135">
        <f t="shared" si="98"/>
        <v>0</v>
      </c>
      <c r="W512" s="135" t="e">
        <f t="shared" si="103"/>
        <v>#DIV/0!</v>
      </c>
    </row>
    <row r="513" spans="1:23" ht="12.75" customHeight="1" x14ac:dyDescent="0.2">
      <c r="A513" s="122">
        <v>120</v>
      </c>
      <c r="B513" s="123" t="s">
        <v>1398</v>
      </c>
      <c r="C513" s="123"/>
      <c r="D513" s="123" t="s">
        <v>821</v>
      </c>
      <c r="E513" s="123" t="s">
        <v>222</v>
      </c>
      <c r="F513" s="123" t="s">
        <v>129</v>
      </c>
      <c r="G513" s="123" t="s">
        <v>1308</v>
      </c>
      <c r="H513" s="122">
        <v>1.99</v>
      </c>
      <c r="I513" s="7">
        <f>VLOOKUP(E513,Steuerung!$A$17:$E$500,5,FALSE)</f>
        <v>5</v>
      </c>
      <c r="J513" s="77">
        <f>VLOOKUP(E513,Steuerung!$A$17:$F$500,6,FALSE)</f>
        <v>137.33333333333334</v>
      </c>
      <c r="K513" s="7">
        <f>VLOOKUP(F513,Steuerung!$A$17:$G$500,7,FALSE)</f>
        <v>0</v>
      </c>
      <c r="L513" s="7">
        <f>VLOOKUP(F513,Steuerung!$A$17:$H$500,8,FALSE)</f>
        <v>0</v>
      </c>
      <c r="M513" s="77">
        <f t="shared" si="99"/>
        <v>137.33333333333334</v>
      </c>
      <c r="N513" s="134">
        <f t="shared" si="100"/>
        <v>273.29333333333335</v>
      </c>
      <c r="O513" s="134">
        <f t="shared" si="101"/>
        <v>273.29333333333335</v>
      </c>
      <c r="P513" s="134">
        <f t="shared" si="102"/>
        <v>0</v>
      </c>
      <c r="Q513" s="67">
        <f>VLOOKUP(E513,Steuerung!$A$17:$B$500,2,FALSE)</f>
        <v>0</v>
      </c>
      <c r="R513" s="67">
        <f>VLOOKUP(F513,Steuerung!$A$17:$B$500,2,FALSE)</f>
        <v>0</v>
      </c>
      <c r="S513" s="159">
        <f t="shared" si="93"/>
        <v>0</v>
      </c>
      <c r="T513" s="159">
        <f t="shared" si="94"/>
        <v>0</v>
      </c>
      <c r="U513" s="135" t="e">
        <f t="shared" si="97"/>
        <v>#DIV/0!</v>
      </c>
      <c r="V513" s="135">
        <f t="shared" si="98"/>
        <v>0</v>
      </c>
      <c r="W513" s="135" t="e">
        <f t="shared" si="103"/>
        <v>#DIV/0!</v>
      </c>
    </row>
    <row r="514" spans="1:23" ht="12.75" customHeight="1" x14ac:dyDescent="0.2">
      <c r="A514" s="122">
        <v>125</v>
      </c>
      <c r="B514" s="123" t="s">
        <v>852</v>
      </c>
      <c r="C514" s="123"/>
      <c r="D514" s="123" t="s">
        <v>853</v>
      </c>
      <c r="E514" s="123" t="s">
        <v>134</v>
      </c>
      <c r="F514" s="123" t="s">
        <v>134</v>
      </c>
      <c r="G514" s="123" t="s">
        <v>1308</v>
      </c>
      <c r="H514" s="122">
        <v>15.68</v>
      </c>
      <c r="I514" s="7">
        <f>VLOOKUP(E514,Steuerung!$A$17:$E$500,5,FALSE)</f>
        <v>0</v>
      </c>
      <c r="J514" s="77">
        <f>VLOOKUP(E514,Steuerung!$A$17:$F$500,6,FALSE)</f>
        <v>0</v>
      </c>
      <c r="K514" s="7">
        <f>VLOOKUP(F514,Steuerung!$A$17:$G$500,7,FALSE)</f>
        <v>0</v>
      </c>
      <c r="L514" s="7">
        <f>VLOOKUP(F514,Steuerung!$A$17:$H$500,8,FALSE)</f>
        <v>0</v>
      </c>
      <c r="M514" s="77">
        <f t="shared" si="99"/>
        <v>0</v>
      </c>
      <c r="N514" s="134">
        <f t="shared" si="100"/>
        <v>0</v>
      </c>
      <c r="O514" s="134">
        <f t="shared" si="101"/>
        <v>0</v>
      </c>
      <c r="P514" s="134">
        <f t="shared" si="102"/>
        <v>0</v>
      </c>
      <c r="Q514" s="67">
        <f>VLOOKUP(E514,Steuerung!$A$17:$B$500,2,FALSE)</f>
        <v>0</v>
      </c>
      <c r="R514" s="67">
        <f>VLOOKUP(F514,Steuerung!$A$17:$B$500,2,FALSE)</f>
        <v>0</v>
      </c>
      <c r="S514" s="159">
        <f t="shared" si="93"/>
        <v>0</v>
      </c>
      <c r="T514" s="159">
        <f t="shared" si="94"/>
        <v>0</v>
      </c>
      <c r="U514" s="135">
        <f t="shared" si="97"/>
        <v>0</v>
      </c>
      <c r="V514" s="135">
        <f t="shared" si="98"/>
        <v>0</v>
      </c>
      <c r="W514" s="135">
        <f>IF(L514&gt;0,Q514/U514 SVS_UHR,0)</f>
        <v>0</v>
      </c>
    </row>
    <row r="515" spans="1:23" ht="12.75" customHeight="1" x14ac:dyDescent="0.2">
      <c r="A515" s="122">
        <v>126</v>
      </c>
      <c r="B515" s="123" t="s">
        <v>895</v>
      </c>
      <c r="C515" s="123"/>
      <c r="D515" s="123" t="s">
        <v>791</v>
      </c>
      <c r="E515" s="123" t="s">
        <v>207</v>
      </c>
      <c r="F515" s="123" t="s">
        <v>126</v>
      </c>
      <c r="G515" s="123" t="s">
        <v>1308</v>
      </c>
      <c r="H515" s="122">
        <v>31.07</v>
      </c>
      <c r="I515" s="7">
        <f>VLOOKUP(E515,Steuerung!$A$17:$E$500,5,FALSE)</f>
        <v>2</v>
      </c>
      <c r="J515" s="77">
        <f>VLOOKUP(E515,Steuerung!$A$17:$F$500,6,FALSE)</f>
        <v>58.333333333333329</v>
      </c>
      <c r="K515" s="7">
        <f>VLOOKUP(F515,Steuerung!$A$17:$G$500,7,FALSE)</f>
        <v>0</v>
      </c>
      <c r="L515" s="7">
        <f>VLOOKUP(F515,Steuerung!$A$17:$H$500,8,FALSE)</f>
        <v>0</v>
      </c>
      <c r="M515" s="77">
        <f t="shared" si="99"/>
        <v>58.333333333333329</v>
      </c>
      <c r="N515" s="134">
        <f t="shared" si="100"/>
        <v>1812.4166666666665</v>
      </c>
      <c r="O515" s="134">
        <f t="shared" si="101"/>
        <v>1812.4166666666665</v>
      </c>
      <c r="P515" s="134">
        <f t="shared" si="102"/>
        <v>0</v>
      </c>
      <c r="Q515" s="67">
        <f>VLOOKUP(E515,Steuerung!$A$17:$B$500,2,FALSE)</f>
        <v>0</v>
      </c>
      <c r="R515" s="67">
        <f>VLOOKUP(F515,Steuerung!$A$17:$B$500,2,FALSE)</f>
        <v>0</v>
      </c>
      <c r="S515" s="159">
        <f t="shared" si="93"/>
        <v>0</v>
      </c>
      <c r="T515" s="159">
        <f t="shared" si="94"/>
        <v>0</v>
      </c>
      <c r="U515" s="135" t="e">
        <f t="shared" si="97"/>
        <v>#DIV/0!</v>
      </c>
      <c r="V515" s="135">
        <f t="shared" si="98"/>
        <v>0</v>
      </c>
      <c r="W515" s="135" t="e">
        <f t="shared" si="103"/>
        <v>#DIV/0!</v>
      </c>
    </row>
    <row r="516" spans="1:23" ht="12.75" customHeight="1" x14ac:dyDescent="0.2">
      <c r="A516" s="122">
        <v>127</v>
      </c>
      <c r="B516" s="123" t="s">
        <v>852</v>
      </c>
      <c r="C516" s="123"/>
      <c r="D516" s="123" t="s">
        <v>853</v>
      </c>
      <c r="E516" s="123" t="s">
        <v>134</v>
      </c>
      <c r="F516" s="123" t="s">
        <v>134</v>
      </c>
      <c r="G516" s="123" t="s">
        <v>1308</v>
      </c>
      <c r="H516" s="122">
        <v>15.32</v>
      </c>
      <c r="I516" s="7">
        <f>VLOOKUP(E516,Steuerung!$A$17:$E$500,5,FALSE)</f>
        <v>0</v>
      </c>
      <c r="J516" s="77">
        <f>VLOOKUP(E516,Steuerung!$A$17:$F$500,6,FALSE)</f>
        <v>0</v>
      </c>
      <c r="K516" s="7">
        <f>VLOOKUP(F516,Steuerung!$A$17:$G$500,7,FALSE)</f>
        <v>0</v>
      </c>
      <c r="L516" s="7">
        <f>VLOOKUP(F516,Steuerung!$A$17:$H$500,8,FALSE)</f>
        <v>0</v>
      </c>
      <c r="M516" s="77">
        <f t="shared" si="99"/>
        <v>0</v>
      </c>
      <c r="N516" s="134">
        <f t="shared" si="100"/>
        <v>0</v>
      </c>
      <c r="O516" s="134">
        <f t="shared" si="101"/>
        <v>0</v>
      </c>
      <c r="P516" s="134">
        <f t="shared" si="102"/>
        <v>0</v>
      </c>
      <c r="Q516" s="67">
        <f>VLOOKUP(E516,Steuerung!$A$17:$B$500,2,FALSE)</f>
        <v>0</v>
      </c>
      <c r="R516" s="67">
        <f>VLOOKUP(F516,Steuerung!$A$17:$B$500,2,FALSE)</f>
        <v>0</v>
      </c>
      <c r="S516" s="159">
        <f t="shared" si="93"/>
        <v>0</v>
      </c>
      <c r="T516" s="159">
        <f t="shared" si="94"/>
        <v>0</v>
      </c>
      <c r="U516" s="135">
        <f t="shared" si="97"/>
        <v>0</v>
      </c>
      <c r="V516" s="135">
        <f t="shared" si="98"/>
        <v>0</v>
      </c>
      <c r="W516" s="135">
        <f>IF(L516&gt;0,Q516/U516 SVS_UHR,0)</f>
        <v>0</v>
      </c>
    </row>
    <row r="517" spans="1:23" ht="12.75" customHeight="1" x14ac:dyDescent="0.2">
      <c r="A517" s="122">
        <v>128</v>
      </c>
      <c r="B517" s="123" t="s">
        <v>895</v>
      </c>
      <c r="C517" s="123"/>
      <c r="D517" s="123" t="s">
        <v>791</v>
      </c>
      <c r="E517" s="123" t="s">
        <v>207</v>
      </c>
      <c r="F517" s="123" t="s">
        <v>126</v>
      </c>
      <c r="G517" s="123" t="s">
        <v>1308</v>
      </c>
      <c r="H517" s="122">
        <v>50.17</v>
      </c>
      <c r="I517" s="7">
        <f>VLOOKUP(E517,Steuerung!$A$17:$E$500,5,FALSE)</f>
        <v>2</v>
      </c>
      <c r="J517" s="77">
        <f>VLOOKUP(E517,Steuerung!$A$17:$F$500,6,FALSE)</f>
        <v>58.333333333333329</v>
      </c>
      <c r="K517" s="7">
        <f>VLOOKUP(F517,Steuerung!$A$17:$G$500,7,FALSE)</f>
        <v>0</v>
      </c>
      <c r="L517" s="7">
        <f>VLOOKUP(F517,Steuerung!$A$17:$H$500,8,FALSE)</f>
        <v>0</v>
      </c>
      <c r="M517" s="77">
        <f t="shared" si="99"/>
        <v>58.333333333333329</v>
      </c>
      <c r="N517" s="134">
        <f t="shared" si="100"/>
        <v>2926.583333333333</v>
      </c>
      <c r="O517" s="134">
        <f t="shared" si="101"/>
        <v>2926.583333333333</v>
      </c>
      <c r="P517" s="134">
        <f t="shared" si="102"/>
        <v>0</v>
      </c>
      <c r="Q517" s="67">
        <f>VLOOKUP(E517,Steuerung!$A$17:$B$500,2,FALSE)</f>
        <v>0</v>
      </c>
      <c r="R517" s="67">
        <f>VLOOKUP(F517,Steuerung!$A$17:$B$500,2,FALSE)</f>
        <v>0</v>
      </c>
      <c r="S517" s="159">
        <f t="shared" si="93"/>
        <v>0</v>
      </c>
      <c r="T517" s="159">
        <f t="shared" si="94"/>
        <v>0</v>
      </c>
      <c r="U517" s="135" t="e">
        <f t="shared" si="97"/>
        <v>#DIV/0!</v>
      </c>
      <c r="V517" s="135">
        <f t="shared" si="98"/>
        <v>0</v>
      </c>
      <c r="W517" s="135" t="e">
        <f t="shared" si="103"/>
        <v>#DIV/0!</v>
      </c>
    </row>
    <row r="518" spans="1:23" ht="12.75" customHeight="1" x14ac:dyDescent="0.2">
      <c r="A518" s="122">
        <v>129</v>
      </c>
      <c r="B518" s="123" t="s">
        <v>895</v>
      </c>
      <c r="C518" s="123"/>
      <c r="D518" s="123" t="s">
        <v>791</v>
      </c>
      <c r="E518" s="123" t="s">
        <v>207</v>
      </c>
      <c r="F518" s="123" t="s">
        <v>126</v>
      </c>
      <c r="G518" s="123" t="s">
        <v>1308</v>
      </c>
      <c r="H518" s="141">
        <v>49.9</v>
      </c>
      <c r="I518" s="7">
        <f>VLOOKUP(E518,Steuerung!$A$17:$E$500,5,FALSE)</f>
        <v>2</v>
      </c>
      <c r="J518" s="77">
        <f>VLOOKUP(E518,Steuerung!$A$17:$F$500,6,FALSE)</f>
        <v>58.333333333333329</v>
      </c>
      <c r="K518" s="7">
        <f>VLOOKUP(F518,Steuerung!$A$17:$G$500,7,FALSE)</f>
        <v>0</v>
      </c>
      <c r="L518" s="7">
        <f>VLOOKUP(F518,Steuerung!$A$17:$H$500,8,FALSE)</f>
        <v>0</v>
      </c>
      <c r="M518" s="77">
        <f t="shared" si="99"/>
        <v>58.333333333333329</v>
      </c>
      <c r="N518" s="134">
        <f t="shared" si="100"/>
        <v>2910.833333333333</v>
      </c>
      <c r="O518" s="134">
        <f t="shared" si="101"/>
        <v>2910.833333333333</v>
      </c>
      <c r="P518" s="134">
        <f t="shared" si="102"/>
        <v>0</v>
      </c>
      <c r="Q518" s="67">
        <f>VLOOKUP(E518,Steuerung!$A$17:$B$500,2,FALSE)</f>
        <v>0</v>
      </c>
      <c r="R518" s="67">
        <f>VLOOKUP(F518,Steuerung!$A$17:$B$500,2,FALSE)</f>
        <v>0</v>
      </c>
      <c r="S518" s="159">
        <f t="shared" si="93"/>
        <v>0</v>
      </c>
      <c r="T518" s="159">
        <f t="shared" si="94"/>
        <v>0</v>
      </c>
      <c r="U518" s="135" t="e">
        <f t="shared" si="97"/>
        <v>#DIV/0!</v>
      </c>
      <c r="V518" s="135">
        <f t="shared" si="98"/>
        <v>0</v>
      </c>
      <c r="W518" s="135" t="e">
        <f t="shared" si="103"/>
        <v>#DIV/0!</v>
      </c>
    </row>
    <row r="519" spans="1:23" ht="12.75" customHeight="1" x14ac:dyDescent="0.2">
      <c r="A519" s="122"/>
      <c r="B519" s="123"/>
      <c r="C519" s="123"/>
      <c r="D519" s="123"/>
      <c r="E519" s="123"/>
      <c r="F519" s="123"/>
      <c r="G519" s="50"/>
      <c r="H519" s="122"/>
      <c r="I519" s="7"/>
      <c r="J519" s="77"/>
      <c r="K519" s="7"/>
      <c r="L519" s="7"/>
      <c r="M519" s="77"/>
      <c r="N519" s="134"/>
      <c r="O519" s="134"/>
      <c r="P519" s="134"/>
      <c r="Q519" s="67"/>
      <c r="R519" s="67"/>
      <c r="S519" s="67"/>
      <c r="T519" s="67"/>
      <c r="U519" s="135"/>
      <c r="V519" s="135"/>
      <c r="W519" s="135"/>
    </row>
    <row r="520" spans="1:23" ht="12.75" customHeight="1" x14ac:dyDescent="0.2">
      <c r="A520" s="308"/>
      <c r="B520" s="308" t="s">
        <v>1374</v>
      </c>
      <c r="C520" s="308"/>
      <c r="D520" s="308"/>
      <c r="E520" s="123"/>
      <c r="F520" s="123"/>
      <c r="G520" s="50"/>
      <c r="H520" s="240">
        <f>SUM(H501:H518)</f>
        <v>12858.721999999974</v>
      </c>
      <c r="I520" s="240"/>
      <c r="J520" s="518"/>
      <c r="K520" s="7"/>
      <c r="L520" s="7"/>
      <c r="M520" s="77"/>
      <c r="N520" s="240">
        <f>SUM(N501:N518)</f>
        <v>1363171.3866666669</v>
      </c>
      <c r="O520" s="240">
        <f>SUM(O501:O518)</f>
        <v>824552.01566666621</v>
      </c>
      <c r="P520" s="240">
        <f>SUM(P501:P518)</f>
        <v>538619.37099999911</v>
      </c>
      <c r="Q520" s="67"/>
      <c r="R520" s="67"/>
      <c r="S520" s="243">
        <f>SUM(S12:S519)</f>
        <v>0</v>
      </c>
      <c r="T520" s="243">
        <f>SUM(T12:T519)</f>
        <v>0</v>
      </c>
      <c r="U520" s="518" t="e">
        <f>SUM(U501:U518)</f>
        <v>#DIV/0!</v>
      </c>
      <c r="V520" s="241" t="e">
        <f>SUM(V501:V518)</f>
        <v>#DIV/0!</v>
      </c>
      <c r="W520" s="241" t="e">
        <f>SUM(W501:W518)</f>
        <v>#DIV/0!</v>
      </c>
    </row>
    <row r="524" spans="1:23" ht="12.75" customHeight="1" x14ac:dyDescent="0.2">
      <c r="A524" s="50"/>
      <c r="B524" s="50"/>
      <c r="C524" s="162" t="s">
        <v>1286</v>
      </c>
      <c r="D524" s="156"/>
      <c r="E524" s="34">
        <f>E526-E525</f>
        <v>466</v>
      </c>
      <c r="F524" s="123"/>
      <c r="G524" s="50"/>
      <c r="H524" s="134"/>
      <c r="I524" s="7"/>
      <c r="J524" s="77"/>
      <c r="K524" s="7"/>
      <c r="L524" s="7"/>
      <c r="M524" s="77"/>
      <c r="N524" s="134"/>
      <c r="O524" s="134"/>
      <c r="P524" s="134"/>
      <c r="Q524" s="67"/>
      <c r="R524" s="67"/>
      <c r="S524" s="67"/>
      <c r="T524" s="67"/>
      <c r="U524" s="135"/>
      <c r="V524" s="135"/>
      <c r="W524" s="135"/>
    </row>
    <row r="525" spans="1:23" ht="12.75" customHeight="1" x14ac:dyDescent="0.2">
      <c r="A525" s="50"/>
      <c r="B525" s="50"/>
      <c r="C525" s="162" t="s">
        <v>1287</v>
      </c>
      <c r="D525" s="156"/>
      <c r="E525" s="34">
        <f>COUNTIFS(M13:M518,0)</f>
        <v>32</v>
      </c>
      <c r="F525" s="123"/>
      <c r="G525" s="50"/>
      <c r="H525" s="134"/>
      <c r="I525" s="7"/>
      <c r="J525" s="77"/>
      <c r="K525" s="7"/>
      <c r="L525" s="7"/>
      <c r="M525" s="77"/>
      <c r="N525" s="134"/>
      <c r="O525" s="134"/>
      <c r="P525" s="134"/>
      <c r="Q525" s="67"/>
      <c r="R525" s="67"/>
      <c r="S525" s="67"/>
      <c r="T525" s="67"/>
      <c r="U525" s="135"/>
      <c r="V525" s="135"/>
      <c r="W525" s="135"/>
    </row>
    <row r="526" spans="1:23" ht="12.75" customHeight="1" x14ac:dyDescent="0.2">
      <c r="A526" s="50"/>
      <c r="B526" s="50"/>
      <c r="C526" s="162" t="s">
        <v>1288</v>
      </c>
      <c r="D526" s="156"/>
      <c r="E526" s="34">
        <f>COUNTA(M13:M518)</f>
        <v>498</v>
      </c>
      <c r="F526" s="123"/>
      <c r="G526" s="50"/>
      <c r="H526" s="134"/>
      <c r="I526" s="7"/>
      <c r="J526" s="77"/>
      <c r="K526" s="7"/>
      <c r="L526" s="7"/>
      <c r="M526" s="77"/>
      <c r="N526" s="134"/>
      <c r="O526" s="134"/>
      <c r="P526" s="134"/>
      <c r="Q526" s="67"/>
      <c r="R526" s="67"/>
      <c r="S526" s="67"/>
      <c r="T526" s="67"/>
      <c r="U526" s="135"/>
      <c r="V526" s="135"/>
      <c r="W526" s="135"/>
    </row>
    <row r="544" spans="1:8" ht="12.75" customHeight="1" x14ac:dyDescent="0.2">
      <c r="A544" s="2"/>
      <c r="B544" s="50"/>
      <c r="C544" s="50"/>
      <c r="D544" s="50"/>
      <c r="E544" s="123"/>
      <c r="F544" s="123"/>
      <c r="G544" s="50"/>
      <c r="H544" s="147"/>
    </row>
    <row r="561" spans="1:3" ht="12.75" customHeight="1" x14ac:dyDescent="0.25">
      <c r="A561" s="62"/>
      <c r="B561" s="62"/>
      <c r="C561" s="62"/>
    </row>
    <row r="1165" spans="5:23" s="64" customFormat="1" ht="12.75" customHeight="1" x14ac:dyDescent="0.2">
      <c r="E1165" s="239"/>
      <c r="F1165" s="239"/>
      <c r="G1165" s="2"/>
      <c r="H1165" s="147"/>
      <c r="I1165" s="7"/>
      <c r="J1165" s="77"/>
      <c r="K1165" s="7"/>
      <c r="L1165" s="7"/>
      <c r="M1165" s="77"/>
      <c r="N1165" s="134"/>
      <c r="O1165" s="134"/>
      <c r="P1165" s="134"/>
      <c r="Q1165" s="67"/>
      <c r="R1165" s="67"/>
      <c r="S1165" s="67"/>
      <c r="T1165" s="67"/>
      <c r="U1165" s="135"/>
      <c r="V1165" s="135"/>
      <c r="W1165" s="135"/>
    </row>
    <row r="1602" spans="5:6" ht="12.75" customHeight="1" x14ac:dyDescent="0.2">
      <c r="E1602" s="122"/>
      <c r="F1602" s="122"/>
    </row>
    <row r="1603" spans="5:6" ht="12.75" customHeight="1" x14ac:dyDescent="0.2">
      <c r="E1603" s="122"/>
      <c r="F1603" s="122"/>
    </row>
    <row r="1604" spans="5:6" ht="12.75" customHeight="1" x14ac:dyDescent="0.2">
      <c r="E1604" s="122"/>
      <c r="F1604" s="122"/>
    </row>
    <row r="1605" spans="5:6" ht="12.75" customHeight="1" x14ac:dyDescent="0.2">
      <c r="E1605" s="122"/>
      <c r="F1605" s="122"/>
    </row>
    <row r="1606" spans="5:6" ht="12.75" customHeight="1" x14ac:dyDescent="0.2">
      <c r="E1606" s="122"/>
      <c r="F1606" s="122"/>
    </row>
    <row r="1607" spans="5:6" ht="12.75" customHeight="1" x14ac:dyDescent="0.2">
      <c r="E1607" s="122"/>
      <c r="F1607" s="122"/>
    </row>
    <row r="1608" spans="5:6" ht="12.75" customHeight="1" x14ac:dyDescent="0.2">
      <c r="E1608" s="122"/>
      <c r="F1608" s="122"/>
    </row>
    <row r="1609" spans="5:6" ht="12.75" customHeight="1" x14ac:dyDescent="0.2">
      <c r="E1609" s="122"/>
      <c r="F1609" s="122"/>
    </row>
    <row r="1610" spans="5:6" ht="12.75" customHeight="1" x14ac:dyDescent="0.2">
      <c r="E1610" s="122"/>
      <c r="F1610" s="122"/>
    </row>
    <row r="1611" spans="5:6" ht="12.75" customHeight="1" x14ac:dyDescent="0.2">
      <c r="E1611" s="122"/>
      <c r="F1611" s="122"/>
    </row>
    <row r="1612" spans="5:6" ht="12.75" customHeight="1" x14ac:dyDescent="0.2">
      <c r="E1612" s="122"/>
      <c r="F1612" s="122"/>
    </row>
    <row r="1613" spans="5:6" ht="12.75" customHeight="1" x14ac:dyDescent="0.2">
      <c r="E1613" s="122"/>
      <c r="F1613" s="122"/>
    </row>
    <row r="1614" spans="5:6" ht="12.75" customHeight="1" x14ac:dyDescent="0.2">
      <c r="E1614" s="122"/>
      <c r="F1614" s="122"/>
    </row>
    <row r="1615" spans="5:6" ht="12.75" customHeight="1" x14ac:dyDescent="0.2">
      <c r="E1615" s="122"/>
      <c r="F1615" s="122"/>
    </row>
    <row r="1616" spans="5:6" ht="12.75" customHeight="1" x14ac:dyDescent="0.2">
      <c r="E1616" s="122"/>
      <c r="F1616" s="122"/>
    </row>
    <row r="1617" spans="5:6" ht="12.75" customHeight="1" x14ac:dyDescent="0.2">
      <c r="E1617" s="122"/>
      <c r="F1617" s="122"/>
    </row>
    <row r="1618" spans="5:6" ht="12.75" customHeight="1" x14ac:dyDescent="0.2">
      <c r="E1618" s="122"/>
      <c r="F1618" s="122"/>
    </row>
    <row r="1619" spans="5:6" ht="12.75" customHeight="1" x14ac:dyDescent="0.2">
      <c r="E1619" s="122"/>
      <c r="F1619" s="122"/>
    </row>
    <row r="1620" spans="5:6" ht="12.75" customHeight="1" x14ac:dyDescent="0.2">
      <c r="E1620" s="122"/>
      <c r="F1620" s="122"/>
    </row>
    <row r="1621" spans="5:6" ht="12.75" customHeight="1" x14ac:dyDescent="0.2">
      <c r="E1621" s="122"/>
      <c r="F1621" s="122"/>
    </row>
    <row r="1622" spans="5:6" ht="12.75" customHeight="1" x14ac:dyDescent="0.2">
      <c r="E1622" s="122"/>
      <c r="F1622" s="122"/>
    </row>
    <row r="1623" spans="5:6" ht="12.75" customHeight="1" x14ac:dyDescent="0.2">
      <c r="E1623" s="122"/>
      <c r="F1623" s="122"/>
    </row>
    <row r="1624" spans="5:6" ht="12.75" customHeight="1" x14ac:dyDescent="0.2">
      <c r="E1624" s="122"/>
      <c r="F1624" s="122"/>
    </row>
    <row r="1625" spans="5:6" ht="12.75" customHeight="1" x14ac:dyDescent="0.2">
      <c r="E1625" s="122"/>
      <c r="F1625" s="122"/>
    </row>
    <row r="1626" spans="5:6" ht="12.75" customHeight="1" x14ac:dyDescent="0.2">
      <c r="E1626" s="122"/>
      <c r="F1626" s="122"/>
    </row>
    <row r="1627" spans="5:6" ht="12.75" customHeight="1" x14ac:dyDescent="0.2">
      <c r="E1627" s="122"/>
      <c r="F1627" s="122"/>
    </row>
    <row r="1628" spans="5:6" ht="12.75" customHeight="1" x14ac:dyDescent="0.2">
      <c r="E1628" s="122"/>
      <c r="F1628" s="122"/>
    </row>
    <row r="1629" spans="5:6" ht="12.75" customHeight="1" x14ac:dyDescent="0.2">
      <c r="E1629" s="122"/>
      <c r="F1629" s="122"/>
    </row>
    <row r="1630" spans="5:6" ht="12.75" customHeight="1" x14ac:dyDescent="0.2">
      <c r="E1630" s="122"/>
      <c r="F1630" s="122"/>
    </row>
    <row r="1631" spans="5:6" ht="12.75" customHeight="1" x14ac:dyDescent="0.2">
      <c r="E1631" s="122"/>
      <c r="F1631" s="122"/>
    </row>
    <row r="1632" spans="5:6" ht="12.75" customHeight="1" x14ac:dyDescent="0.2">
      <c r="E1632" s="122"/>
      <c r="F1632" s="122"/>
    </row>
    <row r="1633" spans="5:6" ht="12.75" customHeight="1" x14ac:dyDescent="0.2">
      <c r="E1633" s="122"/>
      <c r="F1633" s="122"/>
    </row>
    <row r="1634" spans="5:6" ht="12.75" customHeight="1" x14ac:dyDescent="0.2">
      <c r="E1634" s="122"/>
      <c r="F1634" s="122"/>
    </row>
    <row r="1635" spans="5:6" ht="12.75" customHeight="1" x14ac:dyDescent="0.2">
      <c r="E1635" s="122"/>
      <c r="F1635" s="122"/>
    </row>
    <row r="1636" spans="5:6" ht="12.75" customHeight="1" x14ac:dyDescent="0.2">
      <c r="E1636" s="122"/>
      <c r="F1636" s="122"/>
    </row>
    <row r="1637" spans="5:6" ht="12.75" customHeight="1" x14ac:dyDescent="0.2">
      <c r="E1637" s="122"/>
      <c r="F1637" s="122"/>
    </row>
    <row r="1638" spans="5:6" ht="12.75" customHeight="1" x14ac:dyDescent="0.2">
      <c r="E1638" s="122"/>
      <c r="F1638" s="122"/>
    </row>
    <row r="1639" spans="5:6" ht="12.75" customHeight="1" x14ac:dyDescent="0.2">
      <c r="E1639" s="122"/>
      <c r="F1639" s="122"/>
    </row>
    <row r="1640" spans="5:6" ht="12.75" customHeight="1" x14ac:dyDescent="0.2">
      <c r="E1640" s="122"/>
      <c r="F1640" s="122"/>
    </row>
    <row r="1641" spans="5:6" ht="12.75" customHeight="1" x14ac:dyDescent="0.2">
      <c r="E1641" s="122"/>
      <c r="F1641" s="122"/>
    </row>
    <row r="1642" spans="5:6" ht="12.75" customHeight="1" x14ac:dyDescent="0.2">
      <c r="E1642" s="122"/>
      <c r="F1642" s="122"/>
    </row>
    <row r="1643" spans="5:6" ht="12.75" customHeight="1" x14ac:dyDescent="0.2">
      <c r="E1643" s="122"/>
      <c r="F1643" s="122"/>
    </row>
    <row r="1644" spans="5:6" ht="12.75" customHeight="1" x14ac:dyDescent="0.2">
      <c r="E1644" s="122"/>
      <c r="F1644" s="122"/>
    </row>
    <row r="1645" spans="5:6" ht="12.75" customHeight="1" x14ac:dyDescent="0.2">
      <c r="E1645" s="122"/>
      <c r="F1645" s="122"/>
    </row>
    <row r="1646" spans="5:6" ht="12.75" customHeight="1" x14ac:dyDescent="0.2">
      <c r="E1646" s="122"/>
      <c r="F1646" s="122"/>
    </row>
    <row r="1647" spans="5:6" ht="12.75" customHeight="1" x14ac:dyDescent="0.2">
      <c r="E1647" s="122"/>
      <c r="F1647" s="122"/>
    </row>
    <row r="1648" spans="5:6" ht="12.75" customHeight="1" x14ac:dyDescent="0.2">
      <c r="E1648" s="122"/>
      <c r="F1648" s="122"/>
    </row>
    <row r="1649" spans="5:6" ht="12.75" customHeight="1" x14ac:dyDescent="0.2">
      <c r="E1649" s="122"/>
      <c r="F1649" s="122"/>
    </row>
    <row r="1650" spans="5:6" ht="12.75" customHeight="1" x14ac:dyDescent="0.2">
      <c r="E1650" s="122"/>
      <c r="F1650" s="122"/>
    </row>
    <row r="1651" spans="5:6" ht="12.75" customHeight="1" x14ac:dyDescent="0.2">
      <c r="E1651" s="122"/>
      <c r="F1651" s="122"/>
    </row>
    <row r="1652" spans="5:6" ht="12.75" customHeight="1" x14ac:dyDescent="0.2">
      <c r="E1652" s="122"/>
      <c r="F1652" s="122"/>
    </row>
    <row r="1653" spans="5:6" ht="12.75" customHeight="1" x14ac:dyDescent="0.2">
      <c r="E1653" s="122"/>
      <c r="F1653" s="122"/>
    </row>
    <row r="1654" spans="5:6" ht="12.75" customHeight="1" x14ac:dyDescent="0.2">
      <c r="E1654" s="122"/>
      <c r="F1654" s="122"/>
    </row>
    <row r="1655" spans="5:6" ht="12.75" customHeight="1" x14ac:dyDescent="0.2">
      <c r="E1655" s="122"/>
      <c r="F1655" s="122"/>
    </row>
    <row r="1656" spans="5:6" ht="12.75" customHeight="1" x14ac:dyDescent="0.2">
      <c r="E1656" s="122"/>
      <c r="F1656" s="122"/>
    </row>
    <row r="1657" spans="5:6" ht="12.75" customHeight="1" x14ac:dyDescent="0.2">
      <c r="E1657" s="122"/>
      <c r="F1657" s="122"/>
    </row>
    <row r="1658" spans="5:6" ht="12.75" customHeight="1" x14ac:dyDescent="0.2">
      <c r="E1658" s="122"/>
      <c r="F1658" s="122"/>
    </row>
    <row r="1659" spans="5:6" ht="12.75" customHeight="1" x14ac:dyDescent="0.2">
      <c r="E1659" s="122"/>
      <c r="F1659" s="122"/>
    </row>
    <row r="1660" spans="5:6" ht="12.75" customHeight="1" x14ac:dyDescent="0.2">
      <c r="E1660" s="122"/>
      <c r="F1660" s="122"/>
    </row>
    <row r="1661" spans="5:6" ht="12.75" customHeight="1" x14ac:dyDescent="0.2">
      <c r="E1661" s="122"/>
      <c r="F1661" s="122"/>
    </row>
    <row r="1662" spans="5:6" ht="12.75" customHeight="1" x14ac:dyDescent="0.2">
      <c r="E1662" s="122"/>
      <c r="F1662" s="122"/>
    </row>
    <row r="1663" spans="5:6" ht="12.75" customHeight="1" x14ac:dyDescent="0.2">
      <c r="E1663" s="122"/>
      <c r="F1663" s="122"/>
    </row>
    <row r="1664" spans="5:6" ht="12.75" customHeight="1" x14ac:dyDescent="0.2">
      <c r="E1664" s="122"/>
      <c r="F1664" s="122"/>
    </row>
    <row r="1665" spans="5:6" ht="12.75" customHeight="1" x14ac:dyDescent="0.2">
      <c r="E1665" s="122"/>
      <c r="F1665" s="122"/>
    </row>
    <row r="1666" spans="5:6" ht="12.75" customHeight="1" x14ac:dyDescent="0.2">
      <c r="E1666" s="122"/>
      <c r="F1666" s="122"/>
    </row>
    <row r="1667" spans="5:6" ht="12.75" customHeight="1" x14ac:dyDescent="0.2">
      <c r="E1667" s="122"/>
      <c r="F1667" s="122"/>
    </row>
    <row r="1668" spans="5:6" ht="12.75" customHeight="1" x14ac:dyDescent="0.2">
      <c r="E1668" s="122"/>
      <c r="F1668" s="122"/>
    </row>
    <row r="1669" spans="5:6" ht="12.75" customHeight="1" x14ac:dyDescent="0.2">
      <c r="E1669" s="122"/>
      <c r="F1669" s="122"/>
    </row>
    <row r="1670" spans="5:6" ht="12.75" customHeight="1" x14ac:dyDescent="0.2">
      <c r="E1670" s="122"/>
      <c r="F1670" s="122"/>
    </row>
    <row r="1671" spans="5:6" ht="12.75" customHeight="1" x14ac:dyDescent="0.2">
      <c r="E1671" s="122"/>
      <c r="F1671" s="122"/>
    </row>
    <row r="1672" spans="5:6" ht="12.75" customHeight="1" x14ac:dyDescent="0.2">
      <c r="E1672" s="122"/>
      <c r="F1672" s="122"/>
    </row>
    <row r="1673" spans="5:6" ht="12.75" customHeight="1" x14ac:dyDescent="0.2">
      <c r="E1673" s="122"/>
      <c r="F1673" s="122"/>
    </row>
    <row r="1674" spans="5:6" ht="12.75" customHeight="1" x14ac:dyDescent="0.2">
      <c r="E1674" s="122"/>
      <c r="F1674" s="122"/>
    </row>
    <row r="1675" spans="5:6" ht="12.75" customHeight="1" x14ac:dyDescent="0.2">
      <c r="E1675" s="122"/>
      <c r="F1675" s="122"/>
    </row>
    <row r="1676" spans="5:6" ht="12.75" customHeight="1" x14ac:dyDescent="0.2">
      <c r="E1676" s="122"/>
      <c r="F1676" s="122"/>
    </row>
    <row r="1677" spans="5:6" ht="12.75" customHeight="1" x14ac:dyDescent="0.2">
      <c r="E1677" s="122"/>
      <c r="F1677" s="122"/>
    </row>
    <row r="1678" spans="5:6" ht="12.75" customHeight="1" x14ac:dyDescent="0.2">
      <c r="E1678" s="122"/>
      <c r="F1678" s="122"/>
    </row>
    <row r="1679" spans="5:6" ht="12.75" customHeight="1" x14ac:dyDescent="0.2">
      <c r="E1679" s="122"/>
      <c r="F1679" s="122"/>
    </row>
    <row r="1680" spans="5:6" ht="12.75" customHeight="1" x14ac:dyDescent="0.2">
      <c r="E1680" s="122"/>
      <c r="F1680" s="122"/>
    </row>
    <row r="1681" spans="5:6" ht="12.75" customHeight="1" x14ac:dyDescent="0.2">
      <c r="E1681" s="122"/>
      <c r="F1681" s="122"/>
    </row>
    <row r="1682" spans="5:6" ht="12.75" customHeight="1" x14ac:dyDescent="0.2">
      <c r="E1682" s="122"/>
      <c r="F1682" s="122"/>
    </row>
    <row r="1683" spans="5:6" ht="12.75" customHeight="1" x14ac:dyDescent="0.2">
      <c r="E1683" s="122"/>
      <c r="F1683" s="122"/>
    </row>
    <row r="1684" spans="5:6" ht="12.75" customHeight="1" x14ac:dyDescent="0.2">
      <c r="E1684" s="122"/>
      <c r="F1684" s="122"/>
    </row>
    <row r="1685" spans="5:6" ht="12.75" customHeight="1" x14ac:dyDescent="0.2">
      <c r="E1685" s="122"/>
      <c r="F1685" s="122"/>
    </row>
    <row r="1686" spans="5:6" ht="12.75" customHeight="1" x14ac:dyDescent="0.2">
      <c r="E1686" s="122"/>
      <c r="F1686" s="122"/>
    </row>
    <row r="1687" spans="5:6" ht="12.75" customHeight="1" x14ac:dyDescent="0.2">
      <c r="E1687" s="122"/>
      <c r="F1687" s="122"/>
    </row>
    <row r="1688" spans="5:6" ht="12.75" customHeight="1" x14ac:dyDescent="0.2">
      <c r="E1688" s="122"/>
      <c r="F1688" s="122"/>
    </row>
    <row r="1689" spans="5:6" ht="12.75" customHeight="1" x14ac:dyDescent="0.2">
      <c r="E1689" s="122"/>
      <c r="F1689" s="122"/>
    </row>
    <row r="1690" spans="5:6" ht="12.75" customHeight="1" x14ac:dyDescent="0.2">
      <c r="E1690" s="122"/>
      <c r="F1690" s="122"/>
    </row>
    <row r="1691" spans="5:6" ht="12.75" customHeight="1" x14ac:dyDescent="0.2">
      <c r="E1691" s="122"/>
      <c r="F1691" s="122"/>
    </row>
    <row r="1692" spans="5:6" ht="12.75" customHeight="1" x14ac:dyDescent="0.2">
      <c r="E1692" s="122"/>
      <c r="F1692" s="122"/>
    </row>
    <row r="1693" spans="5:6" ht="12.75" customHeight="1" x14ac:dyDescent="0.2">
      <c r="E1693" s="122"/>
      <c r="F1693" s="122"/>
    </row>
    <row r="1694" spans="5:6" ht="12.75" customHeight="1" x14ac:dyDescent="0.2">
      <c r="E1694" s="122"/>
      <c r="F1694" s="122"/>
    </row>
    <row r="1695" spans="5:6" ht="12.75" customHeight="1" x14ac:dyDescent="0.2">
      <c r="E1695" s="122"/>
      <c r="F1695" s="122"/>
    </row>
    <row r="1696" spans="5:6" ht="12.75" customHeight="1" x14ac:dyDescent="0.2">
      <c r="E1696" s="122"/>
      <c r="F1696" s="122"/>
    </row>
    <row r="1697" spans="5:6" ht="12.75" customHeight="1" x14ac:dyDescent="0.2">
      <c r="E1697" s="122"/>
      <c r="F1697" s="122"/>
    </row>
    <row r="1698" spans="5:6" ht="12.75" customHeight="1" x14ac:dyDescent="0.2">
      <c r="E1698" s="122"/>
      <c r="F1698" s="122"/>
    </row>
    <row r="1699" spans="5:6" ht="12.75" customHeight="1" x14ac:dyDescent="0.2">
      <c r="E1699" s="122"/>
      <c r="F1699" s="122"/>
    </row>
    <row r="1700" spans="5:6" ht="12.75" customHeight="1" x14ac:dyDescent="0.2">
      <c r="E1700" s="122"/>
      <c r="F1700" s="122"/>
    </row>
    <row r="1701" spans="5:6" ht="12.75" customHeight="1" x14ac:dyDescent="0.2">
      <c r="E1701" s="122"/>
      <c r="F1701" s="122"/>
    </row>
    <row r="1702" spans="5:6" ht="12.75" customHeight="1" x14ac:dyDescent="0.2">
      <c r="E1702" s="122"/>
      <c r="F1702" s="122"/>
    </row>
    <row r="1703" spans="5:6" ht="12.75" customHeight="1" x14ac:dyDescent="0.2">
      <c r="E1703" s="122"/>
      <c r="F1703" s="122"/>
    </row>
    <row r="1704" spans="5:6" ht="12.75" customHeight="1" x14ac:dyDescent="0.2">
      <c r="E1704" s="122"/>
      <c r="F1704" s="122"/>
    </row>
    <row r="1705" spans="5:6" ht="12.75" customHeight="1" x14ac:dyDescent="0.2">
      <c r="E1705" s="122"/>
      <c r="F1705" s="122"/>
    </row>
    <row r="1706" spans="5:6" ht="12.75" customHeight="1" x14ac:dyDescent="0.2">
      <c r="E1706" s="122"/>
      <c r="F1706" s="122"/>
    </row>
    <row r="1707" spans="5:6" ht="12.75" customHeight="1" x14ac:dyDescent="0.2">
      <c r="E1707" s="122"/>
      <c r="F1707" s="122"/>
    </row>
    <row r="1708" spans="5:6" ht="12.75" customHeight="1" x14ac:dyDescent="0.2">
      <c r="E1708" s="122"/>
      <c r="F1708" s="122"/>
    </row>
    <row r="1709" spans="5:6" ht="12.75" customHeight="1" x14ac:dyDescent="0.2">
      <c r="E1709" s="122"/>
      <c r="F1709" s="122"/>
    </row>
    <row r="1710" spans="5:6" ht="12.75" customHeight="1" x14ac:dyDescent="0.2">
      <c r="E1710" s="122"/>
      <c r="F1710" s="122"/>
    </row>
    <row r="1711" spans="5:6" ht="12.75" customHeight="1" x14ac:dyDescent="0.2">
      <c r="E1711" s="122"/>
      <c r="F1711" s="122"/>
    </row>
    <row r="1712" spans="5:6" ht="12.75" customHeight="1" x14ac:dyDescent="0.2">
      <c r="E1712" s="122"/>
      <c r="F1712" s="122"/>
    </row>
    <row r="1713" spans="5:6" ht="12.75" customHeight="1" x14ac:dyDescent="0.2">
      <c r="E1713" s="122"/>
      <c r="F1713" s="122"/>
    </row>
    <row r="1714" spans="5:6" ht="12.75" customHeight="1" x14ac:dyDescent="0.2">
      <c r="E1714" s="122"/>
      <c r="F1714" s="122"/>
    </row>
    <row r="1715" spans="5:6" ht="12.75" customHeight="1" x14ac:dyDescent="0.2">
      <c r="E1715" s="122"/>
      <c r="F1715" s="122"/>
    </row>
    <row r="1716" spans="5:6" ht="12.75" customHeight="1" x14ac:dyDescent="0.2">
      <c r="E1716" s="122"/>
      <c r="F1716" s="122"/>
    </row>
    <row r="1717" spans="5:6" ht="12.75" customHeight="1" x14ac:dyDescent="0.2">
      <c r="E1717" s="122"/>
      <c r="F1717" s="122"/>
    </row>
    <row r="1718" spans="5:6" ht="12.75" customHeight="1" x14ac:dyDescent="0.2">
      <c r="E1718" s="122"/>
      <c r="F1718" s="122"/>
    </row>
    <row r="1719" spans="5:6" ht="12.75" customHeight="1" x14ac:dyDescent="0.2">
      <c r="E1719" s="122"/>
      <c r="F1719" s="122"/>
    </row>
    <row r="1720" spans="5:6" ht="12.75" customHeight="1" x14ac:dyDescent="0.2">
      <c r="E1720" s="122"/>
      <c r="F1720" s="122"/>
    </row>
    <row r="1721" spans="5:6" ht="12.75" customHeight="1" x14ac:dyDescent="0.2">
      <c r="E1721" s="122"/>
      <c r="F1721" s="122"/>
    </row>
    <row r="1722" spans="5:6" ht="12.75" customHeight="1" x14ac:dyDescent="0.2">
      <c r="E1722" s="122"/>
      <c r="F1722" s="122"/>
    </row>
    <row r="1723" spans="5:6" ht="12.75" customHeight="1" x14ac:dyDescent="0.2">
      <c r="E1723" s="122"/>
      <c r="F1723" s="122"/>
    </row>
    <row r="1724" spans="5:6" ht="12.75" customHeight="1" x14ac:dyDescent="0.2">
      <c r="E1724" s="122"/>
      <c r="F1724" s="122"/>
    </row>
    <row r="1725" spans="5:6" ht="12.75" customHeight="1" x14ac:dyDescent="0.2">
      <c r="E1725" s="122"/>
      <c r="F1725" s="122"/>
    </row>
    <row r="1726" spans="5:6" ht="12.75" customHeight="1" x14ac:dyDescent="0.2">
      <c r="E1726" s="122"/>
      <c r="F1726" s="122"/>
    </row>
    <row r="1727" spans="5:6" ht="12.75" customHeight="1" x14ac:dyDescent="0.2">
      <c r="E1727" s="122"/>
      <c r="F1727" s="122"/>
    </row>
    <row r="1728" spans="5:6" ht="12.75" customHeight="1" x14ac:dyDescent="0.2">
      <c r="E1728" s="122"/>
      <c r="F1728" s="122"/>
    </row>
    <row r="1729" spans="5:6" ht="12.75" customHeight="1" x14ac:dyDescent="0.2">
      <c r="E1729" s="122"/>
      <c r="F1729" s="122"/>
    </row>
    <row r="1730" spans="5:6" ht="12.75" customHeight="1" x14ac:dyDescent="0.2">
      <c r="E1730" s="122"/>
      <c r="F1730" s="122"/>
    </row>
    <row r="1731" spans="5:6" ht="12.75" customHeight="1" x14ac:dyDescent="0.2">
      <c r="E1731" s="122"/>
      <c r="F1731" s="122"/>
    </row>
    <row r="1732" spans="5:6" ht="12.75" customHeight="1" x14ac:dyDescent="0.2">
      <c r="E1732" s="122"/>
      <c r="F1732" s="122"/>
    </row>
    <row r="1733" spans="5:6" ht="12.75" customHeight="1" x14ac:dyDescent="0.2">
      <c r="E1733" s="122"/>
      <c r="F1733" s="122"/>
    </row>
    <row r="1734" spans="5:6" ht="12.75" customHeight="1" x14ac:dyDescent="0.2">
      <c r="E1734" s="122"/>
      <c r="F1734" s="122"/>
    </row>
    <row r="1735" spans="5:6" ht="12.75" customHeight="1" x14ac:dyDescent="0.2">
      <c r="E1735" s="122"/>
      <c r="F1735" s="122"/>
    </row>
    <row r="1736" spans="5:6" ht="12.75" customHeight="1" x14ac:dyDescent="0.2">
      <c r="E1736" s="122"/>
      <c r="F1736" s="122"/>
    </row>
    <row r="1737" spans="5:6" ht="12.75" customHeight="1" x14ac:dyDescent="0.2">
      <c r="E1737" s="122"/>
      <c r="F1737" s="122"/>
    </row>
    <row r="1738" spans="5:6" ht="12.75" customHeight="1" x14ac:dyDescent="0.2">
      <c r="E1738" s="122"/>
      <c r="F1738" s="122"/>
    </row>
    <row r="1739" spans="5:6" ht="12.75" customHeight="1" x14ac:dyDescent="0.2">
      <c r="E1739" s="122"/>
      <c r="F1739" s="122"/>
    </row>
    <row r="1740" spans="5:6" ht="12.75" customHeight="1" x14ac:dyDescent="0.2">
      <c r="E1740" s="122"/>
      <c r="F1740" s="122"/>
    </row>
    <row r="1741" spans="5:6" ht="12.75" customHeight="1" x14ac:dyDescent="0.2">
      <c r="E1741" s="122"/>
      <c r="F1741" s="122"/>
    </row>
    <row r="1742" spans="5:6" ht="12.75" customHeight="1" x14ac:dyDescent="0.2">
      <c r="E1742" s="122"/>
      <c r="F1742" s="122"/>
    </row>
    <row r="1743" spans="5:6" ht="12.75" customHeight="1" x14ac:dyDescent="0.2">
      <c r="E1743" s="122"/>
      <c r="F1743" s="122"/>
    </row>
    <row r="1744" spans="5:6" ht="12.75" customHeight="1" x14ac:dyDescent="0.2">
      <c r="E1744" s="122"/>
      <c r="F1744" s="122"/>
    </row>
    <row r="1745" spans="5:6" ht="12.75" customHeight="1" x14ac:dyDescent="0.2">
      <c r="E1745" s="122"/>
      <c r="F1745" s="122"/>
    </row>
    <row r="1746" spans="5:6" ht="12.75" customHeight="1" x14ac:dyDescent="0.2">
      <c r="E1746" s="122"/>
      <c r="F1746" s="122"/>
    </row>
    <row r="1747" spans="5:6" ht="12.75" customHeight="1" x14ac:dyDescent="0.2">
      <c r="E1747" s="122"/>
      <c r="F1747" s="122"/>
    </row>
    <row r="1748" spans="5:6" ht="12.75" customHeight="1" x14ac:dyDescent="0.2">
      <c r="E1748" s="122"/>
      <c r="F1748" s="122"/>
    </row>
    <row r="1749" spans="5:6" ht="12.75" customHeight="1" x14ac:dyDescent="0.2">
      <c r="E1749" s="122"/>
      <c r="F1749" s="122"/>
    </row>
    <row r="1750" spans="5:6" ht="12.75" customHeight="1" x14ac:dyDescent="0.2">
      <c r="E1750" s="122"/>
      <c r="F1750" s="122"/>
    </row>
    <row r="1751" spans="5:6" ht="12.75" customHeight="1" x14ac:dyDescent="0.2">
      <c r="E1751" s="122"/>
      <c r="F1751" s="122"/>
    </row>
    <row r="1752" spans="5:6" ht="12.75" customHeight="1" x14ac:dyDescent="0.2">
      <c r="E1752" s="122"/>
      <c r="F1752" s="122"/>
    </row>
    <row r="1753" spans="5:6" ht="12.75" customHeight="1" x14ac:dyDescent="0.2">
      <c r="E1753" s="122"/>
      <c r="F1753" s="122"/>
    </row>
    <row r="1754" spans="5:6" ht="12.75" customHeight="1" x14ac:dyDescent="0.2">
      <c r="E1754" s="122"/>
      <c r="F1754" s="122"/>
    </row>
    <row r="1755" spans="5:6" ht="12.75" customHeight="1" x14ac:dyDescent="0.2">
      <c r="E1755" s="122"/>
      <c r="F1755" s="122"/>
    </row>
    <row r="1756" spans="5:6" ht="12.75" customHeight="1" x14ac:dyDescent="0.2">
      <c r="E1756" s="122"/>
      <c r="F1756" s="122"/>
    </row>
    <row r="1757" spans="5:6" ht="12.75" customHeight="1" x14ac:dyDescent="0.2">
      <c r="E1757" s="122"/>
      <c r="F1757" s="122"/>
    </row>
    <row r="1758" spans="5:6" ht="12.75" customHeight="1" x14ac:dyDescent="0.2">
      <c r="E1758" s="122"/>
      <c r="F1758" s="122"/>
    </row>
    <row r="1759" spans="5:6" ht="12.75" customHeight="1" x14ac:dyDescent="0.2">
      <c r="E1759" s="122"/>
      <c r="F1759" s="122"/>
    </row>
    <row r="1760" spans="5:6" ht="12.75" customHeight="1" x14ac:dyDescent="0.2">
      <c r="E1760" s="122"/>
      <c r="F1760" s="122"/>
    </row>
    <row r="1761" spans="5:6" ht="12.75" customHeight="1" x14ac:dyDescent="0.2">
      <c r="E1761" s="122"/>
      <c r="F1761" s="122"/>
    </row>
    <row r="1762" spans="5:6" ht="12.75" customHeight="1" x14ac:dyDescent="0.2">
      <c r="E1762" s="122"/>
      <c r="F1762" s="122"/>
    </row>
    <row r="1763" spans="5:6" ht="12.75" customHeight="1" x14ac:dyDescent="0.2">
      <c r="E1763" s="122"/>
      <c r="F1763" s="122"/>
    </row>
    <row r="1764" spans="5:6" ht="12.75" customHeight="1" x14ac:dyDescent="0.2">
      <c r="E1764" s="122"/>
      <c r="F1764" s="122"/>
    </row>
    <row r="1765" spans="5:6" ht="12.75" customHeight="1" x14ac:dyDescent="0.2">
      <c r="E1765" s="122"/>
      <c r="F1765" s="122"/>
    </row>
    <row r="1766" spans="5:6" ht="12.75" customHeight="1" x14ac:dyDescent="0.2">
      <c r="E1766" s="122"/>
      <c r="F1766" s="122"/>
    </row>
    <row r="1767" spans="5:6" ht="12.75" customHeight="1" x14ac:dyDescent="0.2">
      <c r="E1767" s="122"/>
      <c r="F1767" s="122"/>
    </row>
    <row r="1768" spans="5:6" ht="12.75" customHeight="1" x14ac:dyDescent="0.2">
      <c r="E1768" s="122"/>
      <c r="F1768" s="122"/>
    </row>
    <row r="1769" spans="5:6" ht="12.75" customHeight="1" x14ac:dyDescent="0.2">
      <c r="E1769" s="122"/>
      <c r="F1769" s="122"/>
    </row>
    <row r="1770" spans="5:6" ht="12.75" customHeight="1" x14ac:dyDescent="0.2">
      <c r="E1770" s="122"/>
      <c r="F1770" s="122"/>
    </row>
    <row r="1771" spans="5:6" ht="12.75" customHeight="1" x14ac:dyDescent="0.2">
      <c r="E1771" s="122"/>
      <c r="F1771" s="122"/>
    </row>
    <row r="1772" spans="5:6" ht="12.75" customHeight="1" x14ac:dyDescent="0.2">
      <c r="E1772" s="122"/>
      <c r="F1772" s="122"/>
    </row>
    <row r="1773" spans="5:6" ht="12.75" customHeight="1" x14ac:dyDescent="0.2">
      <c r="E1773" s="122"/>
      <c r="F1773" s="122"/>
    </row>
    <row r="1774" spans="5:6" ht="12.75" customHeight="1" x14ac:dyDescent="0.2">
      <c r="E1774" s="122"/>
      <c r="F1774" s="122"/>
    </row>
    <row r="1775" spans="5:6" ht="12.75" customHeight="1" x14ac:dyDescent="0.2">
      <c r="E1775" s="122"/>
      <c r="F1775" s="122"/>
    </row>
    <row r="1776" spans="5:6" ht="12.75" customHeight="1" x14ac:dyDescent="0.2">
      <c r="E1776" s="122"/>
      <c r="F1776" s="122"/>
    </row>
    <row r="1777" spans="5:6" ht="12.75" customHeight="1" x14ac:dyDescent="0.2">
      <c r="E1777" s="122"/>
      <c r="F1777" s="122"/>
    </row>
    <row r="1778" spans="5:6" ht="12.75" customHeight="1" x14ac:dyDescent="0.2">
      <c r="E1778" s="122"/>
      <c r="F1778" s="122"/>
    </row>
    <row r="1779" spans="5:6" ht="12.75" customHeight="1" x14ac:dyDescent="0.2">
      <c r="E1779" s="122"/>
      <c r="F1779" s="122"/>
    </row>
    <row r="1780" spans="5:6" ht="12.75" customHeight="1" x14ac:dyDescent="0.2">
      <c r="E1780" s="122"/>
      <c r="F1780" s="122"/>
    </row>
    <row r="1781" spans="5:6" ht="12.75" customHeight="1" x14ac:dyDescent="0.2">
      <c r="E1781" s="122"/>
      <c r="F1781" s="122"/>
    </row>
    <row r="1782" spans="5:6" ht="12.75" customHeight="1" x14ac:dyDescent="0.2">
      <c r="E1782" s="122"/>
      <c r="F1782" s="122"/>
    </row>
    <row r="1783" spans="5:6" ht="12.75" customHeight="1" x14ac:dyDescent="0.2">
      <c r="E1783" s="122"/>
      <c r="F1783" s="122"/>
    </row>
    <row r="1784" spans="5:6" ht="12.75" customHeight="1" x14ac:dyDescent="0.2">
      <c r="E1784" s="122"/>
      <c r="F1784" s="122"/>
    </row>
    <row r="1785" spans="5:6" ht="12.75" customHeight="1" x14ac:dyDescent="0.2">
      <c r="E1785" s="122"/>
      <c r="F1785" s="122"/>
    </row>
    <row r="1786" spans="5:6" ht="12.75" customHeight="1" x14ac:dyDescent="0.2">
      <c r="E1786" s="122"/>
      <c r="F1786" s="122"/>
    </row>
    <row r="1787" spans="5:6" ht="12.75" customHeight="1" x14ac:dyDescent="0.2">
      <c r="E1787" s="122"/>
      <c r="F1787" s="122"/>
    </row>
    <row r="1788" spans="5:6" ht="12.75" customHeight="1" x14ac:dyDescent="0.2">
      <c r="E1788" s="122"/>
      <c r="F1788" s="122"/>
    </row>
    <row r="1789" spans="5:6" ht="12.75" customHeight="1" x14ac:dyDescent="0.2">
      <c r="E1789" s="122"/>
      <c r="F1789" s="122"/>
    </row>
    <row r="1790" spans="5:6" ht="12.75" customHeight="1" x14ac:dyDescent="0.2">
      <c r="E1790" s="122"/>
      <c r="F1790" s="122"/>
    </row>
    <row r="1791" spans="5:6" ht="12.75" customHeight="1" x14ac:dyDescent="0.2">
      <c r="E1791" s="122"/>
      <c r="F1791" s="122"/>
    </row>
    <row r="1792" spans="5:6" ht="12.75" customHeight="1" x14ac:dyDescent="0.2">
      <c r="E1792" s="122"/>
      <c r="F1792" s="122"/>
    </row>
    <row r="1793" spans="5:6" ht="12.75" customHeight="1" x14ac:dyDescent="0.2">
      <c r="E1793" s="122"/>
      <c r="F1793" s="122"/>
    </row>
    <row r="1794" spans="5:6" ht="12.75" customHeight="1" x14ac:dyDescent="0.2">
      <c r="E1794" s="122"/>
      <c r="F1794" s="122"/>
    </row>
    <row r="1795" spans="5:6" ht="12.75" customHeight="1" x14ac:dyDescent="0.2">
      <c r="E1795" s="122"/>
      <c r="F1795" s="122"/>
    </row>
    <row r="1796" spans="5:6" ht="12.75" customHeight="1" x14ac:dyDescent="0.2">
      <c r="E1796" s="122"/>
      <c r="F1796" s="122"/>
    </row>
    <row r="1797" spans="5:6" ht="12.75" customHeight="1" x14ac:dyDescent="0.2">
      <c r="E1797" s="122"/>
      <c r="F1797" s="122"/>
    </row>
    <row r="1798" spans="5:6" ht="12.75" customHeight="1" x14ac:dyDescent="0.2">
      <c r="E1798" s="122"/>
      <c r="F1798" s="122"/>
    </row>
    <row r="1799" spans="5:6" ht="12.75" customHeight="1" x14ac:dyDescent="0.2">
      <c r="E1799" s="122"/>
      <c r="F1799" s="122"/>
    </row>
    <row r="1800" spans="5:6" ht="12.75" customHeight="1" x14ac:dyDescent="0.2">
      <c r="E1800" s="122"/>
      <c r="F1800" s="122"/>
    </row>
    <row r="1801" spans="5:6" ht="12.75" customHeight="1" x14ac:dyDescent="0.2">
      <c r="E1801" s="122"/>
      <c r="F1801" s="122"/>
    </row>
    <row r="1802" spans="5:6" ht="12.75" customHeight="1" x14ac:dyDescent="0.2">
      <c r="E1802" s="122"/>
      <c r="F1802" s="122"/>
    </row>
    <row r="1803" spans="5:6" ht="12.75" customHeight="1" x14ac:dyDescent="0.2">
      <c r="E1803" s="122"/>
      <c r="F1803" s="122"/>
    </row>
    <row r="1804" spans="5:6" ht="12.75" customHeight="1" x14ac:dyDescent="0.2">
      <c r="E1804" s="122"/>
      <c r="F1804" s="122"/>
    </row>
    <row r="1805" spans="5:6" ht="12.75" customHeight="1" x14ac:dyDescent="0.2">
      <c r="E1805" s="122"/>
      <c r="F1805" s="122"/>
    </row>
    <row r="1806" spans="5:6" ht="12.75" customHeight="1" x14ac:dyDescent="0.2">
      <c r="E1806" s="122"/>
      <c r="F1806" s="122"/>
    </row>
    <row r="1807" spans="5:6" ht="12.75" customHeight="1" x14ac:dyDescent="0.2">
      <c r="E1807" s="122"/>
      <c r="F1807" s="122"/>
    </row>
    <row r="1808" spans="5:6" ht="12.75" customHeight="1" x14ac:dyDescent="0.2">
      <c r="E1808" s="122"/>
      <c r="F1808" s="122"/>
    </row>
    <row r="1809" spans="5:6" ht="12.75" customHeight="1" x14ac:dyDescent="0.2">
      <c r="E1809" s="122"/>
      <c r="F1809" s="122"/>
    </row>
    <row r="1810" spans="5:6" ht="12.75" customHeight="1" x14ac:dyDescent="0.2">
      <c r="E1810" s="122"/>
      <c r="F1810" s="122"/>
    </row>
    <row r="1811" spans="5:6" ht="12.75" customHeight="1" x14ac:dyDescent="0.2">
      <c r="E1811" s="122"/>
      <c r="F1811" s="122"/>
    </row>
    <row r="1812" spans="5:6" ht="12.75" customHeight="1" x14ac:dyDescent="0.2">
      <c r="E1812" s="122"/>
      <c r="F1812" s="122"/>
    </row>
    <row r="1813" spans="5:6" ht="12.75" customHeight="1" x14ac:dyDescent="0.2">
      <c r="E1813" s="122"/>
      <c r="F1813" s="122"/>
    </row>
    <row r="1814" spans="5:6" ht="12.75" customHeight="1" x14ac:dyDescent="0.2">
      <c r="E1814" s="122"/>
      <c r="F1814" s="122"/>
    </row>
    <row r="1815" spans="5:6" ht="12.75" customHeight="1" x14ac:dyDescent="0.2">
      <c r="E1815" s="122"/>
      <c r="F1815" s="122"/>
    </row>
    <row r="1816" spans="5:6" ht="12.75" customHeight="1" x14ac:dyDescent="0.2">
      <c r="E1816" s="122"/>
      <c r="F1816" s="122"/>
    </row>
    <row r="1817" spans="5:6" ht="12.75" customHeight="1" x14ac:dyDescent="0.2">
      <c r="E1817" s="122"/>
      <c r="F1817" s="122"/>
    </row>
    <row r="1818" spans="5:6" ht="12.75" customHeight="1" x14ac:dyDescent="0.2">
      <c r="E1818" s="122"/>
      <c r="F1818" s="122"/>
    </row>
    <row r="1819" spans="5:6" ht="12.75" customHeight="1" x14ac:dyDescent="0.2">
      <c r="E1819" s="122"/>
      <c r="F1819" s="122"/>
    </row>
    <row r="1820" spans="5:6" ht="12.75" customHeight="1" x14ac:dyDescent="0.2">
      <c r="E1820" s="122"/>
      <c r="F1820" s="122"/>
    </row>
    <row r="1821" spans="5:6" ht="12.75" customHeight="1" x14ac:dyDescent="0.2">
      <c r="E1821" s="122"/>
      <c r="F1821" s="122"/>
    </row>
    <row r="1822" spans="5:6" ht="12.75" customHeight="1" x14ac:dyDescent="0.2">
      <c r="E1822" s="122"/>
      <c r="F1822" s="122"/>
    </row>
    <row r="1823" spans="5:6" ht="12.75" customHeight="1" x14ac:dyDescent="0.2">
      <c r="E1823" s="122"/>
      <c r="F1823" s="122"/>
    </row>
    <row r="1824" spans="5:6" ht="12.75" customHeight="1" x14ac:dyDescent="0.2">
      <c r="E1824" s="122"/>
      <c r="F1824" s="122"/>
    </row>
    <row r="1825" spans="5:6" ht="12.75" customHeight="1" x14ac:dyDescent="0.2">
      <c r="E1825" s="122"/>
      <c r="F1825" s="122"/>
    </row>
    <row r="1826" spans="5:6" ht="12.75" customHeight="1" x14ac:dyDescent="0.2">
      <c r="E1826" s="122"/>
      <c r="F1826" s="122"/>
    </row>
    <row r="1827" spans="5:6" ht="12.75" customHeight="1" x14ac:dyDescent="0.2">
      <c r="E1827" s="122"/>
      <c r="F1827" s="122"/>
    </row>
    <row r="1828" spans="5:6" ht="12.75" customHeight="1" x14ac:dyDescent="0.2">
      <c r="E1828" s="122"/>
      <c r="F1828" s="122"/>
    </row>
    <row r="1829" spans="5:6" ht="12.75" customHeight="1" x14ac:dyDescent="0.2">
      <c r="E1829" s="122"/>
      <c r="F1829" s="122"/>
    </row>
    <row r="1830" spans="5:6" ht="12.75" customHeight="1" x14ac:dyDescent="0.2">
      <c r="E1830" s="122"/>
      <c r="F1830" s="122"/>
    </row>
    <row r="1831" spans="5:6" ht="12.75" customHeight="1" x14ac:dyDescent="0.2">
      <c r="E1831" s="122"/>
      <c r="F1831" s="122"/>
    </row>
    <row r="1832" spans="5:6" ht="12.75" customHeight="1" x14ac:dyDescent="0.2">
      <c r="E1832" s="122"/>
      <c r="F1832" s="122"/>
    </row>
    <row r="1833" spans="5:6" ht="12.75" customHeight="1" x14ac:dyDescent="0.2">
      <c r="E1833" s="122"/>
      <c r="F1833" s="122"/>
    </row>
    <row r="1834" spans="5:6" ht="12.75" customHeight="1" x14ac:dyDescent="0.2">
      <c r="E1834" s="122"/>
      <c r="F1834" s="122"/>
    </row>
    <row r="1835" spans="5:6" ht="12.75" customHeight="1" x14ac:dyDescent="0.2">
      <c r="E1835" s="122"/>
      <c r="F1835" s="122"/>
    </row>
    <row r="1836" spans="5:6" ht="12.75" customHeight="1" x14ac:dyDescent="0.2">
      <c r="E1836" s="122"/>
      <c r="F1836" s="122"/>
    </row>
    <row r="1837" spans="5:6" ht="12.75" customHeight="1" x14ac:dyDescent="0.2">
      <c r="E1837" s="122"/>
      <c r="F1837" s="122"/>
    </row>
    <row r="1838" spans="5:6" ht="12.75" customHeight="1" x14ac:dyDescent="0.2">
      <c r="E1838" s="122"/>
      <c r="F1838" s="122"/>
    </row>
    <row r="1839" spans="5:6" ht="12.75" customHeight="1" x14ac:dyDescent="0.2">
      <c r="E1839" s="122"/>
      <c r="F1839" s="122"/>
    </row>
    <row r="1840" spans="5:6" ht="12.75" customHeight="1" x14ac:dyDescent="0.2">
      <c r="E1840" s="122"/>
      <c r="F1840" s="122"/>
    </row>
    <row r="1841" spans="5:6" ht="12.75" customHeight="1" x14ac:dyDescent="0.2">
      <c r="E1841" s="122"/>
      <c r="F1841" s="122"/>
    </row>
  </sheetData>
  <sheetProtection algorithmName="SHA-512" hashValue="X93zrHjT56nYTEj4P4jtaHB5QpeEiFBRmlKIOqrVAdRjfAT7vtPPpyzIyzu8SElkaoGkPQvROYzuhln6kbl9dA==" saltValue="9r77LaJreZT75hOZg0cNkg==" spinCount="100000" sheet="1" objects="1" scenarios="1"/>
  <mergeCells count="6">
    <mergeCell ref="S4:T4"/>
    <mergeCell ref="I3:K3"/>
    <mergeCell ref="E3:F3"/>
    <mergeCell ref="E2:F2"/>
    <mergeCell ref="I4:J4"/>
    <mergeCell ref="K4:L4"/>
  </mergeCells>
  <phoneticPr fontId="19" type="noConversion"/>
  <printOptions horizontalCentered="1" verticalCentered="1" gridLines="1"/>
  <pageMargins left="0.19" right="0.19" top="0.78740157480314965" bottom="0.78740157480314965" header="0.51181102362204722" footer="0.51181102362204722"/>
  <pageSetup paperSize="9" scale="80" orientation="landscape" horizontalDpi="300" verticalDpi="360" r:id="rId1"/>
  <headerFooter alignWithMargins="0">
    <oddHeader>&amp;L&amp;F&amp;C&amp;A</oddHeader>
    <oddFooter>&amp;C&amp;8Seite &amp;P von &amp;N Seiten&amp;R&amp;8copyright by robert steinberger 1999</oddFooter>
  </headerFooter>
  <legacyDrawing r:id="rId2"/>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codeName="Tabelle194">
    <pageSetUpPr fitToPage="1"/>
  </sheetPr>
  <dimension ref="A1:W1564"/>
  <sheetViews>
    <sheetView showGridLines="0" topLeftCell="A192" zoomScaleNormal="100" workbookViewId="0">
      <selection activeCell="A8" sqref="A8:H8"/>
    </sheetView>
  </sheetViews>
  <sheetFormatPr baseColWidth="10" defaultColWidth="11.42578125" defaultRowHeight="12.75" customHeight="1" x14ac:dyDescent="0.2"/>
  <cols>
    <col min="1" max="1" width="11.42578125" style="49"/>
    <col min="2" max="2" width="27.5703125" style="49" customWidth="1"/>
    <col min="3" max="3" width="11.85546875" style="49" bestFit="1" customWidth="1"/>
    <col min="4" max="4" width="5.7109375" style="49" customWidth="1"/>
    <col min="5" max="6" width="9.28515625" style="78" customWidth="1"/>
    <col min="7" max="7" width="8.42578125" style="49" customWidth="1"/>
    <col min="8" max="8" width="11.42578125" style="70"/>
    <col min="9" max="9" width="7.85546875" style="71" customWidth="1"/>
    <col min="10" max="10" width="7.85546875" style="509" customWidth="1"/>
    <col min="11" max="12" width="7.85546875" style="71" customWidth="1"/>
    <col min="13" max="13" width="7.85546875" style="509" customWidth="1"/>
    <col min="14" max="14" width="14.140625" style="70" customWidth="1"/>
    <col min="15" max="15" width="13.5703125" style="70" customWidth="1"/>
    <col min="16" max="16" width="13.140625" style="70" customWidth="1"/>
    <col min="17" max="20" width="11.5703125" style="72" customWidth="1"/>
    <col min="21" max="23" width="11.42578125" style="73"/>
    <col min="24" max="16384" width="11.42578125" style="49"/>
  </cols>
  <sheetData>
    <row r="1" spans="1:23" ht="12.75" customHeight="1" x14ac:dyDescent="0.2">
      <c r="A1" s="1043"/>
      <c r="B1" s="50"/>
      <c r="C1" s="50"/>
      <c r="D1" s="50"/>
      <c r="E1" s="123"/>
      <c r="F1" s="123"/>
      <c r="G1" s="50"/>
      <c r="H1" s="134"/>
      <c r="I1" s="7"/>
      <c r="J1" s="77"/>
      <c r="K1" s="7"/>
      <c r="L1" s="7"/>
      <c r="M1" s="77"/>
      <c r="N1" s="134"/>
      <c r="O1" s="134"/>
      <c r="P1" s="134"/>
      <c r="Q1" s="67"/>
      <c r="R1" s="67"/>
      <c r="S1" s="67"/>
      <c r="T1" s="67"/>
      <c r="U1" s="135"/>
      <c r="V1" s="135"/>
      <c r="W1" s="135"/>
    </row>
    <row r="2" spans="1:23" ht="12.75" customHeight="1" x14ac:dyDescent="0.2">
      <c r="A2" s="50"/>
      <c r="B2" s="1154" t="s">
        <v>766</v>
      </c>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ht="12.75" customHeight="1"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ht="12.75" customHeight="1"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ht="12.75" customHeight="1"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6" spans="1:23" ht="12.75" customHeight="1" x14ac:dyDescent="0.25">
      <c r="A6" s="62"/>
      <c r="B6" s="50"/>
      <c r="C6" s="50"/>
      <c r="D6" s="50"/>
      <c r="E6" s="123"/>
      <c r="F6" s="123"/>
      <c r="G6" s="50"/>
      <c r="H6" s="134"/>
      <c r="I6" s="7"/>
      <c r="J6" s="77"/>
      <c r="K6" s="7"/>
      <c r="L6" s="7"/>
      <c r="M6" s="77"/>
      <c r="N6" s="134"/>
      <c r="O6" s="134"/>
      <c r="P6" s="134"/>
      <c r="Q6" s="199"/>
      <c r="R6" s="199"/>
      <c r="S6" s="199"/>
      <c r="T6" s="199"/>
      <c r="U6" s="200"/>
      <c r="V6" s="200"/>
      <c r="W6" s="200"/>
    </row>
    <row r="7" spans="1:23" ht="12.75" customHeight="1" x14ac:dyDescent="0.2">
      <c r="A7" s="122"/>
      <c r="B7" s="122"/>
      <c r="C7" s="122"/>
      <c r="D7" s="123"/>
      <c r="E7" s="123"/>
      <c r="F7" s="123"/>
      <c r="G7" s="50"/>
      <c r="H7" s="134"/>
      <c r="I7" s="7"/>
      <c r="J7" s="77"/>
      <c r="K7" s="7"/>
      <c r="L7" s="7"/>
      <c r="M7" s="77"/>
      <c r="N7" s="134"/>
      <c r="O7" s="134"/>
      <c r="P7" s="134"/>
      <c r="Q7" s="67"/>
      <c r="R7" s="67"/>
      <c r="S7" s="67"/>
      <c r="T7" s="67"/>
      <c r="U7" s="135"/>
      <c r="V7" s="135"/>
      <c r="W7" s="135"/>
    </row>
    <row r="8" spans="1:23" ht="12.75" customHeight="1" x14ac:dyDescent="0.2">
      <c r="A8" s="122"/>
      <c r="B8" s="122"/>
      <c r="C8" s="122"/>
      <c r="D8" s="123"/>
      <c r="E8" s="123"/>
      <c r="F8" s="123"/>
      <c r="G8" s="50"/>
      <c r="H8" s="134"/>
      <c r="I8" s="7"/>
      <c r="J8" s="77"/>
      <c r="K8" s="7"/>
      <c r="L8" s="7"/>
      <c r="M8" s="77"/>
      <c r="N8" s="134"/>
      <c r="O8" s="134"/>
      <c r="P8" s="134"/>
      <c r="Q8" s="67"/>
      <c r="R8" s="67"/>
      <c r="S8" s="67"/>
      <c r="T8" s="67"/>
      <c r="U8" s="135"/>
      <c r="V8" s="135"/>
      <c r="W8" s="135"/>
    </row>
    <row r="9" spans="1:23" ht="12.75" customHeight="1" x14ac:dyDescent="0.25">
      <c r="A9" s="62" t="s">
        <v>4525</v>
      </c>
      <c r="B9" s="122"/>
      <c r="C9" s="122"/>
      <c r="D9" s="123"/>
      <c r="E9" s="123"/>
      <c r="F9" s="123"/>
      <c r="G9" s="50"/>
      <c r="H9" s="134"/>
      <c r="I9" s="7"/>
      <c r="J9" s="77"/>
      <c r="K9" s="7"/>
      <c r="L9" s="7"/>
      <c r="M9" s="77"/>
      <c r="N9" s="134"/>
      <c r="O9" s="134"/>
      <c r="P9" s="134"/>
      <c r="Q9" s="67"/>
      <c r="R9" s="67"/>
      <c r="S9" s="67"/>
      <c r="T9" s="67"/>
      <c r="U9" s="135"/>
      <c r="V9" s="135"/>
      <c r="W9" s="135"/>
    </row>
    <row r="12" spans="1:23" ht="12.75" customHeight="1" x14ac:dyDescent="0.2">
      <c r="A12" s="236" t="s">
        <v>4526</v>
      </c>
      <c r="B12" s="122"/>
      <c r="C12" s="122"/>
      <c r="D12" s="122"/>
      <c r="E12" s="123"/>
      <c r="F12" s="123"/>
      <c r="G12" s="50"/>
      <c r="H12" s="134"/>
      <c r="I12" s="7"/>
      <c r="J12" s="77"/>
      <c r="K12" s="7"/>
      <c r="L12" s="7"/>
      <c r="M12" s="77"/>
      <c r="N12" s="134"/>
      <c r="O12" s="134"/>
      <c r="P12" s="134"/>
      <c r="Q12" s="67"/>
      <c r="R12" s="67"/>
      <c r="S12" s="67"/>
      <c r="T12" s="67"/>
      <c r="U12" s="135"/>
      <c r="V12" s="135"/>
      <c r="W12" s="135"/>
    </row>
    <row r="13" spans="1:23" ht="12.75" customHeight="1" x14ac:dyDescent="0.2">
      <c r="A13" s="301" t="s">
        <v>1304</v>
      </c>
      <c r="B13" s="123"/>
      <c r="C13" s="123"/>
      <c r="D13" s="123"/>
      <c r="E13" s="123"/>
      <c r="F13" s="123"/>
      <c r="G13" s="50"/>
      <c r="H13" s="134"/>
      <c r="I13" s="7"/>
      <c r="J13" s="77"/>
      <c r="K13" s="7"/>
      <c r="L13" s="7"/>
      <c r="M13" s="77"/>
      <c r="N13" s="134"/>
      <c r="O13" s="134"/>
      <c r="P13" s="134"/>
      <c r="Q13" s="67"/>
      <c r="R13" s="67"/>
      <c r="S13" s="67"/>
      <c r="T13" s="67"/>
      <c r="U13" s="135"/>
      <c r="V13" s="135"/>
      <c r="W13" s="135"/>
    </row>
    <row r="14" spans="1:23" ht="12.75" customHeight="1" x14ac:dyDescent="0.2">
      <c r="A14" s="123" t="s">
        <v>840</v>
      </c>
      <c r="B14" s="123" t="s">
        <v>1665</v>
      </c>
      <c r="C14" s="123"/>
      <c r="D14" s="123" t="s">
        <v>790</v>
      </c>
      <c r="E14" s="123" t="s">
        <v>170</v>
      </c>
      <c r="F14" s="123" t="s">
        <v>170</v>
      </c>
      <c r="G14" s="123" t="s">
        <v>1790</v>
      </c>
      <c r="H14" s="122">
        <v>27.63</v>
      </c>
      <c r="I14" s="7">
        <f>VLOOKUP(E14,Steuerung!$A$17:$E$500,5,FALSE)</f>
        <v>5</v>
      </c>
      <c r="J14" s="77">
        <f>VLOOKUP(E14,Steuerung!$A$17:$F$500,6,FALSE)</f>
        <v>137.33333333333334</v>
      </c>
      <c r="K14" s="7">
        <f>VLOOKUP(F14,Steuerung!$A$17:$G$500,7,FALSE)</f>
        <v>5</v>
      </c>
      <c r="L14" s="7">
        <f>VLOOKUP(F14,Steuerung!$A$17:$H$500,8,FALSE)</f>
        <v>113</v>
      </c>
      <c r="M14" s="77">
        <f>J14+L14</f>
        <v>250.33333333333334</v>
      </c>
      <c r="N14" s="134">
        <f>H14*M14</f>
        <v>6916.71</v>
      </c>
      <c r="O14" s="134">
        <f>H14*J14</f>
        <v>3794.52</v>
      </c>
      <c r="P14" s="134">
        <f>H14*L14</f>
        <v>3122.19</v>
      </c>
      <c r="Q14" s="67">
        <f>VLOOKUP(E14,Steuerung!$A$17:$B$500,2,FALSE)</f>
        <v>0</v>
      </c>
      <c r="R14" s="67">
        <f>VLOOKUP(F14,Steuerung!$A$17:$B$500,2,FALSE)</f>
        <v>0</v>
      </c>
      <c r="S14" s="159">
        <f>IFERROR(O14/Q14,0)</f>
        <v>0</v>
      </c>
      <c r="T14" s="159">
        <f>IFERROR(P14/R14,0)</f>
        <v>0</v>
      </c>
      <c r="U14" s="135" t="e">
        <f t="shared" ref="U14:U44" si="0">IF(J14&gt;0,O14/Q14*SVS_UHR,0)</f>
        <v>#DIV/0!</v>
      </c>
      <c r="V14" s="135" t="e">
        <f t="shared" ref="V14:V44" si="1">IF(K14&gt;0,P14/R14*SVS_UHR,0)</f>
        <v>#DIV/0!</v>
      </c>
      <c r="W14" s="135" t="e">
        <f>U14+V14</f>
        <v>#DIV/0!</v>
      </c>
    </row>
    <row r="15" spans="1:23" ht="12.75" customHeight="1" x14ac:dyDescent="0.2">
      <c r="A15" s="123" t="s">
        <v>840</v>
      </c>
      <c r="B15" s="123" t="s">
        <v>4527</v>
      </c>
      <c r="C15" s="123"/>
      <c r="D15" s="123" t="s">
        <v>790</v>
      </c>
      <c r="E15" s="123" t="s">
        <v>170</v>
      </c>
      <c r="F15" s="123" t="s">
        <v>170</v>
      </c>
      <c r="G15" s="123" t="s">
        <v>1790</v>
      </c>
      <c r="H15" s="122">
        <v>14.39</v>
      </c>
      <c r="I15" s="7">
        <f>VLOOKUP(E15,Steuerung!$A$17:$E$500,5,FALSE)</f>
        <v>5</v>
      </c>
      <c r="J15" s="77">
        <f>VLOOKUP(E15,Steuerung!$A$17:$F$500,6,FALSE)</f>
        <v>137.33333333333334</v>
      </c>
      <c r="K15" s="7">
        <f>VLOOKUP(F15,Steuerung!$A$17:$G$500,7,FALSE)</f>
        <v>5</v>
      </c>
      <c r="L15" s="7">
        <f>VLOOKUP(F15,Steuerung!$A$17:$H$500,8,FALSE)</f>
        <v>113</v>
      </c>
      <c r="M15" s="77">
        <f t="shared" ref="M15:M93" si="2">J15+L15</f>
        <v>250.33333333333334</v>
      </c>
      <c r="N15" s="134">
        <f t="shared" ref="N15:N93" si="3">H15*M15</f>
        <v>3602.2966666666671</v>
      </c>
      <c r="O15" s="134">
        <f t="shared" ref="O15:O93" si="4">H15*J15</f>
        <v>1976.2266666666669</v>
      </c>
      <c r="P15" s="134">
        <f t="shared" ref="P15:P93" si="5">H15*L15</f>
        <v>1626.0700000000002</v>
      </c>
      <c r="Q15" s="67">
        <f>VLOOKUP(E15,Steuerung!$A$17:$B$500,2,FALSE)</f>
        <v>0</v>
      </c>
      <c r="R15" s="67">
        <f>VLOOKUP(F15,Steuerung!$A$17:$B$500,2,FALSE)</f>
        <v>0</v>
      </c>
      <c r="S15" s="159">
        <f t="shared" ref="S15:S44" si="6">IFERROR(O15/Q15,0)</f>
        <v>0</v>
      </c>
      <c r="T15" s="159">
        <f t="shared" ref="T15:T44" si="7">IFERROR(P15/R15,0)</f>
        <v>0</v>
      </c>
      <c r="U15" s="135" t="e">
        <f t="shared" si="0"/>
        <v>#DIV/0!</v>
      </c>
      <c r="V15" s="135" t="e">
        <f t="shared" si="1"/>
        <v>#DIV/0!</v>
      </c>
      <c r="W15" s="135" t="e">
        <f t="shared" ref="W15:W93" si="8">U15+V15</f>
        <v>#DIV/0!</v>
      </c>
    </row>
    <row r="16" spans="1:23" ht="12.75" customHeight="1" x14ac:dyDescent="0.2">
      <c r="A16" s="123" t="s">
        <v>844</v>
      </c>
      <c r="B16" s="123" t="s">
        <v>845</v>
      </c>
      <c r="C16" s="123"/>
      <c r="D16" s="123" t="s">
        <v>795</v>
      </c>
      <c r="E16" s="123" t="s">
        <v>191</v>
      </c>
      <c r="F16" s="123" t="s">
        <v>191</v>
      </c>
      <c r="G16" s="123" t="s">
        <v>1790</v>
      </c>
      <c r="H16" s="141">
        <v>11.98</v>
      </c>
      <c r="I16" s="7">
        <f>VLOOKUP(E16,Steuerung!$A$17:$E$500,5,FALSE)</f>
        <v>5</v>
      </c>
      <c r="J16" s="77">
        <f>VLOOKUP(E16,Steuerung!$A$17:$F$500,6,FALSE)</f>
        <v>137.33333333333334</v>
      </c>
      <c r="K16" s="7">
        <f>VLOOKUP(F16,Steuerung!$A$17:$G$500,7,FALSE)</f>
        <v>5</v>
      </c>
      <c r="L16" s="7">
        <f>VLOOKUP(F16,Steuerung!$A$17:$H$500,8,FALSE)</f>
        <v>113</v>
      </c>
      <c r="M16" s="77">
        <f t="shared" si="2"/>
        <v>250.33333333333334</v>
      </c>
      <c r="N16" s="134">
        <f t="shared" si="3"/>
        <v>2998.9933333333333</v>
      </c>
      <c r="O16" s="134">
        <f t="shared" si="4"/>
        <v>1645.2533333333336</v>
      </c>
      <c r="P16" s="134">
        <f t="shared" si="5"/>
        <v>1353.74</v>
      </c>
      <c r="Q16" s="67">
        <f>VLOOKUP(E16,Steuerung!$A$17:$B$500,2,FALSE)</f>
        <v>0</v>
      </c>
      <c r="R16" s="67">
        <f>VLOOKUP(F16,Steuerung!$A$17:$B$500,2,FALSE)</f>
        <v>0</v>
      </c>
      <c r="S16" s="159">
        <f t="shared" si="6"/>
        <v>0</v>
      </c>
      <c r="T16" s="159">
        <f t="shared" si="7"/>
        <v>0</v>
      </c>
      <c r="U16" s="135" t="e">
        <f t="shared" si="0"/>
        <v>#DIV/0!</v>
      </c>
      <c r="V16" s="135" t="e">
        <f t="shared" si="1"/>
        <v>#DIV/0!</v>
      </c>
      <c r="W16" s="135" t="e">
        <f t="shared" si="8"/>
        <v>#DIV/0!</v>
      </c>
    </row>
    <row r="17" spans="1:23" ht="12.75" customHeight="1" x14ac:dyDescent="0.2">
      <c r="A17" s="123" t="s">
        <v>1535</v>
      </c>
      <c r="B17" s="123" t="s">
        <v>150</v>
      </c>
      <c r="C17" s="123"/>
      <c r="D17" s="123" t="s">
        <v>795</v>
      </c>
      <c r="E17" s="123" t="s">
        <v>158</v>
      </c>
      <c r="F17" s="123" t="s">
        <v>158</v>
      </c>
      <c r="G17" s="123" t="s">
        <v>1790</v>
      </c>
      <c r="H17" s="141">
        <v>1.43</v>
      </c>
      <c r="I17" s="7">
        <f>VLOOKUP(E17,Steuerung!$A$17:$E$500,5,FALSE)</f>
        <v>5</v>
      </c>
      <c r="J17" s="77">
        <f>VLOOKUP(E17,Steuerung!$A$17:$F$500,6,FALSE)</f>
        <v>137.33333333333334</v>
      </c>
      <c r="K17" s="7">
        <f>VLOOKUP(F17,Steuerung!$A$17:$G$500,7,FALSE)</f>
        <v>5</v>
      </c>
      <c r="L17" s="7">
        <f>VLOOKUP(F17,Steuerung!$A$17:$H$500,8,FALSE)</f>
        <v>113</v>
      </c>
      <c r="M17" s="77">
        <f t="shared" si="2"/>
        <v>250.33333333333334</v>
      </c>
      <c r="N17" s="134">
        <f t="shared" si="3"/>
        <v>357.97666666666669</v>
      </c>
      <c r="O17" s="134">
        <f t="shared" si="4"/>
        <v>196.38666666666668</v>
      </c>
      <c r="P17" s="134">
        <f t="shared" si="5"/>
        <v>161.59</v>
      </c>
      <c r="Q17" s="67">
        <f>VLOOKUP(E17,Steuerung!$A$17:$B$500,2,FALSE)</f>
        <v>0</v>
      </c>
      <c r="R17" s="67">
        <f>VLOOKUP(F17,Steuerung!$A$17:$B$500,2,FALSE)</f>
        <v>0</v>
      </c>
      <c r="S17" s="159">
        <f t="shared" si="6"/>
        <v>0</v>
      </c>
      <c r="T17" s="159">
        <f t="shared" si="7"/>
        <v>0</v>
      </c>
      <c r="U17" s="135" t="e">
        <f t="shared" si="0"/>
        <v>#DIV/0!</v>
      </c>
      <c r="V17" s="135" t="e">
        <f t="shared" si="1"/>
        <v>#DIV/0!</v>
      </c>
      <c r="W17" s="135" t="e">
        <f t="shared" si="8"/>
        <v>#DIV/0!</v>
      </c>
    </row>
    <row r="18" spans="1:23" ht="12.75" customHeight="1" x14ac:dyDescent="0.2">
      <c r="A18" s="123" t="s">
        <v>847</v>
      </c>
      <c r="B18" s="123" t="s">
        <v>4528</v>
      </c>
      <c r="C18" s="123"/>
      <c r="D18" s="123" t="s">
        <v>795</v>
      </c>
      <c r="E18" s="123" t="s">
        <v>191</v>
      </c>
      <c r="F18" s="123" t="s">
        <v>191</v>
      </c>
      <c r="G18" s="123" t="s">
        <v>822</v>
      </c>
      <c r="H18" s="141">
        <v>173.17</v>
      </c>
      <c r="I18" s="7">
        <f>VLOOKUP(E18,Steuerung!$A$17:$E$500,5,FALSE)</f>
        <v>5</v>
      </c>
      <c r="J18" s="77">
        <f>VLOOKUP(E18,Steuerung!$A$17:$F$500,6,FALSE)</f>
        <v>137.33333333333334</v>
      </c>
      <c r="K18" s="7">
        <f>VLOOKUP(F18,Steuerung!$A$17:$G$500,7,FALSE)</f>
        <v>5</v>
      </c>
      <c r="L18" s="7">
        <f>VLOOKUP(F18,Steuerung!$A$17:$H$500,8,FALSE)</f>
        <v>113</v>
      </c>
      <c r="M18" s="77">
        <f t="shared" si="2"/>
        <v>250.33333333333334</v>
      </c>
      <c r="N18" s="134">
        <f t="shared" si="3"/>
        <v>43350.223333333335</v>
      </c>
      <c r="O18" s="134">
        <f t="shared" si="4"/>
        <v>23782.013333333332</v>
      </c>
      <c r="P18" s="134">
        <f t="shared" si="5"/>
        <v>19568.21</v>
      </c>
      <c r="Q18" s="67">
        <f>VLOOKUP(E18,Steuerung!$A$17:$B$500,2,FALSE)</f>
        <v>0</v>
      </c>
      <c r="R18" s="67">
        <f>VLOOKUP(F18,Steuerung!$A$17:$B$500,2,FALSE)</f>
        <v>0</v>
      </c>
      <c r="S18" s="159">
        <f t="shared" si="6"/>
        <v>0</v>
      </c>
      <c r="T18" s="159">
        <f t="shared" si="7"/>
        <v>0</v>
      </c>
      <c r="U18" s="135" t="e">
        <f t="shared" si="0"/>
        <v>#DIV/0!</v>
      </c>
      <c r="V18" s="135" t="e">
        <f t="shared" si="1"/>
        <v>#DIV/0!</v>
      </c>
      <c r="W18" s="135" t="e">
        <f t="shared" si="8"/>
        <v>#DIV/0!</v>
      </c>
    </row>
    <row r="19" spans="1:23" ht="12.75" customHeight="1" x14ac:dyDescent="0.2">
      <c r="A19" s="123" t="s">
        <v>849</v>
      </c>
      <c r="B19" s="123" t="s">
        <v>852</v>
      </c>
      <c r="C19" s="123"/>
      <c r="D19" s="123" t="s">
        <v>853</v>
      </c>
      <c r="E19" s="123" t="s">
        <v>261</v>
      </c>
      <c r="F19" s="123" t="s">
        <v>261</v>
      </c>
      <c r="G19" s="123" t="s">
        <v>805</v>
      </c>
      <c r="H19" s="141">
        <v>21.07</v>
      </c>
      <c r="I19" s="7">
        <f>VLOOKUP(E19,Steuerung!$A$17:$E$500,5,FALSE)</f>
        <v>2</v>
      </c>
      <c r="J19" s="77">
        <f>VLOOKUP(E19,Steuerung!$A$17:$F$500,6,FALSE)</f>
        <v>58.333333333333329</v>
      </c>
      <c r="K19" s="7">
        <f>VLOOKUP(F19,Steuerung!$A$17:$G$500,7,FALSE)</f>
        <v>2</v>
      </c>
      <c r="L19" s="7">
        <f>VLOOKUP(F19,Steuerung!$A$17:$H$500,8,FALSE)</f>
        <v>46</v>
      </c>
      <c r="M19" s="77">
        <f t="shared" si="2"/>
        <v>104.33333333333333</v>
      </c>
      <c r="N19" s="134">
        <f t="shared" si="3"/>
        <v>2198.3033333333333</v>
      </c>
      <c r="O19" s="134">
        <f t="shared" si="4"/>
        <v>1229.0833333333333</v>
      </c>
      <c r="P19" s="134">
        <f t="shared" si="5"/>
        <v>969.22</v>
      </c>
      <c r="Q19" s="67">
        <f>VLOOKUP(E19,Steuerung!$A$17:$B$500,2,FALSE)</f>
        <v>0</v>
      </c>
      <c r="R19" s="67">
        <f>VLOOKUP(F19,Steuerung!$A$17:$B$500,2,FALSE)</f>
        <v>0</v>
      </c>
      <c r="S19" s="159">
        <f t="shared" si="6"/>
        <v>0</v>
      </c>
      <c r="T19" s="159">
        <f t="shared" si="7"/>
        <v>0</v>
      </c>
      <c r="U19" s="135" t="e">
        <f t="shared" si="0"/>
        <v>#DIV/0!</v>
      </c>
      <c r="V19" s="135" t="e">
        <f t="shared" si="1"/>
        <v>#DIV/0!</v>
      </c>
      <c r="W19" s="135" t="e">
        <f t="shared" si="8"/>
        <v>#DIV/0!</v>
      </c>
    </row>
    <row r="20" spans="1:23" ht="12.75" customHeight="1" x14ac:dyDescent="0.2">
      <c r="A20" s="123" t="s">
        <v>1317</v>
      </c>
      <c r="B20" s="123" t="s">
        <v>4529</v>
      </c>
      <c r="C20" s="123"/>
      <c r="D20" s="123" t="s">
        <v>853</v>
      </c>
      <c r="E20" s="123" t="s">
        <v>261</v>
      </c>
      <c r="F20" s="123" t="s">
        <v>261</v>
      </c>
      <c r="G20" s="123" t="s">
        <v>796</v>
      </c>
      <c r="H20" s="141">
        <v>24.99</v>
      </c>
      <c r="I20" s="7">
        <f>VLOOKUP(E20,Steuerung!$A$17:$E$500,5,FALSE)</f>
        <v>2</v>
      </c>
      <c r="J20" s="77">
        <f>VLOOKUP(E20,Steuerung!$A$17:$F$500,6,FALSE)</f>
        <v>58.333333333333329</v>
      </c>
      <c r="K20" s="7">
        <f>VLOOKUP(F20,Steuerung!$A$17:$G$500,7,FALSE)</f>
        <v>2</v>
      </c>
      <c r="L20" s="7">
        <f>VLOOKUP(F20,Steuerung!$A$17:$H$500,8,FALSE)</f>
        <v>46</v>
      </c>
      <c r="M20" s="77">
        <f t="shared" si="2"/>
        <v>104.33333333333333</v>
      </c>
      <c r="N20" s="134">
        <f t="shared" si="3"/>
        <v>2607.2899999999995</v>
      </c>
      <c r="O20" s="134">
        <f t="shared" si="4"/>
        <v>1457.7499999999998</v>
      </c>
      <c r="P20" s="134">
        <f t="shared" si="5"/>
        <v>1149.54</v>
      </c>
      <c r="Q20" s="67">
        <f>VLOOKUP(E20,Steuerung!$A$17:$B$500,2,FALSE)</f>
        <v>0</v>
      </c>
      <c r="R20" s="67">
        <f>VLOOKUP(F20,Steuerung!$A$17:$B$500,2,FALSE)</f>
        <v>0</v>
      </c>
      <c r="S20" s="159">
        <f t="shared" si="6"/>
        <v>0</v>
      </c>
      <c r="T20" s="159">
        <f t="shared" si="7"/>
        <v>0</v>
      </c>
      <c r="U20" s="135" t="e">
        <f t="shared" si="0"/>
        <v>#DIV/0!</v>
      </c>
      <c r="V20" s="135" t="e">
        <f t="shared" si="1"/>
        <v>#DIV/0!</v>
      </c>
      <c r="W20" s="135" t="e">
        <f t="shared" si="8"/>
        <v>#DIV/0!</v>
      </c>
    </row>
    <row r="21" spans="1:23" ht="12.75" customHeight="1" x14ac:dyDescent="0.2">
      <c r="A21" s="123" t="s">
        <v>1749</v>
      </c>
      <c r="B21" s="123" t="s">
        <v>852</v>
      </c>
      <c r="C21" s="123"/>
      <c r="D21" s="123" t="s">
        <v>853</v>
      </c>
      <c r="E21" s="123" t="s">
        <v>258</v>
      </c>
      <c r="F21" s="123" t="s">
        <v>258</v>
      </c>
      <c r="G21" s="123" t="s">
        <v>1308</v>
      </c>
      <c r="H21" s="141">
        <v>11.64</v>
      </c>
      <c r="I21" s="7">
        <f>VLOOKUP(E21,Steuerung!$A$17:$E$500,5,FALSE)</f>
        <v>1</v>
      </c>
      <c r="J21" s="77">
        <f>VLOOKUP(E21,Steuerung!$A$17:$F$500,6,FALSE)</f>
        <v>29.166666666666657</v>
      </c>
      <c r="K21" s="7">
        <f>VLOOKUP(F21,Steuerung!$A$17:$G$500,7,FALSE)</f>
        <v>1</v>
      </c>
      <c r="L21" s="7">
        <f>VLOOKUP(F21,Steuerung!$A$17:$H$500,8,FALSE)</f>
        <v>23</v>
      </c>
      <c r="M21" s="77">
        <f t="shared" si="2"/>
        <v>52.166666666666657</v>
      </c>
      <c r="N21" s="134">
        <f t="shared" si="3"/>
        <v>607.21999999999991</v>
      </c>
      <c r="O21" s="134">
        <f t="shared" si="4"/>
        <v>339.49999999999989</v>
      </c>
      <c r="P21" s="134">
        <f t="shared" si="5"/>
        <v>267.72000000000003</v>
      </c>
      <c r="Q21" s="67">
        <f>VLOOKUP(E21,Steuerung!$A$17:$B$500,2,FALSE)</f>
        <v>0</v>
      </c>
      <c r="R21" s="67">
        <f>VLOOKUP(F21,Steuerung!$A$17:$B$500,2,FALSE)</f>
        <v>0</v>
      </c>
      <c r="S21" s="159">
        <f t="shared" si="6"/>
        <v>0</v>
      </c>
      <c r="T21" s="159">
        <f t="shared" si="7"/>
        <v>0</v>
      </c>
      <c r="U21" s="135" t="e">
        <f t="shared" si="0"/>
        <v>#DIV/0!</v>
      </c>
      <c r="V21" s="135" t="e">
        <f t="shared" si="1"/>
        <v>#DIV/0!</v>
      </c>
      <c r="W21" s="135" t="e">
        <f t="shared" si="8"/>
        <v>#DIV/0!</v>
      </c>
    </row>
    <row r="22" spans="1:23" ht="12.75" customHeight="1" x14ac:dyDescent="0.2">
      <c r="A22" s="123" t="s">
        <v>1319</v>
      </c>
      <c r="B22" s="123" t="s">
        <v>852</v>
      </c>
      <c r="C22" s="123"/>
      <c r="D22" s="123" t="s">
        <v>853</v>
      </c>
      <c r="E22" s="123" t="s">
        <v>258</v>
      </c>
      <c r="F22" s="123" t="s">
        <v>258</v>
      </c>
      <c r="G22" s="123" t="s">
        <v>1308</v>
      </c>
      <c r="H22" s="141">
        <v>12.03</v>
      </c>
      <c r="I22" s="7">
        <f>VLOOKUP(E22,Steuerung!$A$17:$E$500,5,FALSE)</f>
        <v>1</v>
      </c>
      <c r="J22" s="77">
        <f>VLOOKUP(E22,Steuerung!$A$17:$F$500,6,FALSE)</f>
        <v>29.166666666666657</v>
      </c>
      <c r="K22" s="7">
        <f>VLOOKUP(F22,Steuerung!$A$17:$G$500,7,FALSE)</f>
        <v>1</v>
      </c>
      <c r="L22" s="7">
        <f>VLOOKUP(F22,Steuerung!$A$17:$H$500,8,FALSE)</f>
        <v>23</v>
      </c>
      <c r="M22" s="77">
        <f t="shared" si="2"/>
        <v>52.166666666666657</v>
      </c>
      <c r="N22" s="134">
        <f t="shared" si="3"/>
        <v>627.56499999999983</v>
      </c>
      <c r="O22" s="134">
        <f t="shared" si="4"/>
        <v>350.87499999999989</v>
      </c>
      <c r="P22" s="134">
        <f t="shared" si="5"/>
        <v>276.69</v>
      </c>
      <c r="Q22" s="67">
        <f>VLOOKUP(E22,Steuerung!$A$17:$B$500,2,FALSE)</f>
        <v>0</v>
      </c>
      <c r="R22" s="67">
        <f>VLOOKUP(F22,Steuerung!$A$17:$B$500,2,FALSE)</f>
        <v>0</v>
      </c>
      <c r="S22" s="159">
        <f t="shared" si="6"/>
        <v>0</v>
      </c>
      <c r="T22" s="159">
        <f t="shared" si="7"/>
        <v>0</v>
      </c>
      <c r="U22" s="135" t="e">
        <f t="shared" si="0"/>
        <v>#DIV/0!</v>
      </c>
      <c r="V22" s="135" t="e">
        <f t="shared" si="1"/>
        <v>#DIV/0!</v>
      </c>
      <c r="W22" s="135" t="e">
        <f t="shared" si="8"/>
        <v>#DIV/0!</v>
      </c>
    </row>
    <row r="23" spans="1:23" ht="12.75" customHeight="1" x14ac:dyDescent="0.2">
      <c r="A23" s="123" t="s">
        <v>1417</v>
      </c>
      <c r="B23" s="123" t="s">
        <v>852</v>
      </c>
      <c r="C23" s="123"/>
      <c r="D23" s="123" t="s">
        <v>853</v>
      </c>
      <c r="E23" s="123" t="s">
        <v>258</v>
      </c>
      <c r="F23" s="123" t="s">
        <v>258</v>
      </c>
      <c r="G23" s="123" t="s">
        <v>1308</v>
      </c>
      <c r="H23" s="141">
        <v>11.64</v>
      </c>
      <c r="I23" s="7">
        <f>VLOOKUP(E23,Steuerung!$A$17:$E$500,5,FALSE)</f>
        <v>1</v>
      </c>
      <c r="J23" s="77">
        <f>VLOOKUP(E23,Steuerung!$A$17:$F$500,6,FALSE)</f>
        <v>29.166666666666657</v>
      </c>
      <c r="K23" s="7">
        <f>VLOOKUP(F23,Steuerung!$A$17:$G$500,7,FALSE)</f>
        <v>1</v>
      </c>
      <c r="L23" s="7">
        <f>VLOOKUP(F23,Steuerung!$A$17:$H$500,8,FALSE)</f>
        <v>23</v>
      </c>
      <c r="M23" s="77">
        <f t="shared" si="2"/>
        <v>52.166666666666657</v>
      </c>
      <c r="N23" s="134">
        <f t="shared" si="3"/>
        <v>607.21999999999991</v>
      </c>
      <c r="O23" s="134">
        <f t="shared" si="4"/>
        <v>339.49999999999989</v>
      </c>
      <c r="P23" s="134">
        <f t="shared" si="5"/>
        <v>267.72000000000003</v>
      </c>
      <c r="Q23" s="67">
        <f>VLOOKUP(E23,Steuerung!$A$17:$B$500,2,FALSE)</f>
        <v>0</v>
      </c>
      <c r="R23" s="67">
        <f>VLOOKUP(F23,Steuerung!$A$17:$B$500,2,FALSE)</f>
        <v>0</v>
      </c>
      <c r="S23" s="159">
        <f t="shared" si="6"/>
        <v>0</v>
      </c>
      <c r="T23" s="159">
        <f t="shared" si="7"/>
        <v>0</v>
      </c>
      <c r="U23" s="135" t="e">
        <f t="shared" si="0"/>
        <v>#DIV/0!</v>
      </c>
      <c r="V23" s="135" t="e">
        <f t="shared" si="1"/>
        <v>#DIV/0!</v>
      </c>
      <c r="W23" s="135" t="e">
        <f t="shared" si="8"/>
        <v>#DIV/0!</v>
      </c>
    </row>
    <row r="24" spans="1:23" ht="12.75" customHeight="1" x14ac:dyDescent="0.2">
      <c r="A24" s="123" t="s">
        <v>851</v>
      </c>
      <c r="B24" s="123" t="s">
        <v>979</v>
      </c>
      <c r="C24" s="123"/>
      <c r="D24" s="123" t="s">
        <v>791</v>
      </c>
      <c r="E24" s="123" t="s">
        <v>207</v>
      </c>
      <c r="F24" s="123" t="s">
        <v>207</v>
      </c>
      <c r="G24" s="123" t="s">
        <v>1308</v>
      </c>
      <c r="H24" s="141">
        <v>22.98</v>
      </c>
      <c r="I24" s="7">
        <f>VLOOKUP(E24,Steuerung!$A$17:$E$500,5,FALSE)</f>
        <v>2</v>
      </c>
      <c r="J24" s="77">
        <f>VLOOKUP(E24,Steuerung!$A$17:$F$500,6,FALSE)</f>
        <v>58.333333333333329</v>
      </c>
      <c r="K24" s="7">
        <f>VLOOKUP(F24,Steuerung!$A$17:$G$500,7,FALSE)</f>
        <v>2</v>
      </c>
      <c r="L24" s="7">
        <f>VLOOKUP(F24,Steuerung!$A$17:$H$500,8,FALSE)</f>
        <v>46</v>
      </c>
      <c r="M24" s="77">
        <f t="shared" si="2"/>
        <v>104.33333333333333</v>
      </c>
      <c r="N24" s="134">
        <f t="shared" si="3"/>
        <v>2397.58</v>
      </c>
      <c r="O24" s="134">
        <f t="shared" si="4"/>
        <v>1340.5</v>
      </c>
      <c r="P24" s="134">
        <f t="shared" si="5"/>
        <v>1057.08</v>
      </c>
      <c r="Q24" s="67">
        <f>VLOOKUP(E24,Steuerung!$A$17:$B$500,2,FALSE)</f>
        <v>0</v>
      </c>
      <c r="R24" s="67">
        <f>VLOOKUP(F24,Steuerung!$A$17:$B$500,2,FALSE)</f>
        <v>0</v>
      </c>
      <c r="S24" s="159">
        <f t="shared" si="6"/>
        <v>0</v>
      </c>
      <c r="T24" s="159">
        <f t="shared" si="7"/>
        <v>0</v>
      </c>
      <c r="U24" s="135" t="e">
        <f t="shared" si="0"/>
        <v>#DIV/0!</v>
      </c>
      <c r="V24" s="135" t="e">
        <f t="shared" si="1"/>
        <v>#DIV/0!</v>
      </c>
      <c r="W24" s="135" t="e">
        <f t="shared" si="8"/>
        <v>#DIV/0!</v>
      </c>
    </row>
    <row r="25" spans="1:23" ht="12.75" customHeight="1" x14ac:dyDescent="0.2">
      <c r="A25" s="123" t="s">
        <v>1323</v>
      </c>
      <c r="B25" s="123" t="s">
        <v>852</v>
      </c>
      <c r="C25" s="123"/>
      <c r="D25" s="123" t="s">
        <v>853</v>
      </c>
      <c r="E25" s="123" t="s">
        <v>260</v>
      </c>
      <c r="F25" s="123" t="s">
        <v>260</v>
      </c>
      <c r="G25" s="123" t="s">
        <v>1308</v>
      </c>
      <c r="H25" s="141">
        <v>11.17</v>
      </c>
      <c r="I25" s="7">
        <f>VLOOKUP(E25,Steuerung!$A$17:$E$500,5,FALSE)</f>
        <v>2</v>
      </c>
      <c r="J25" s="77">
        <f>VLOOKUP(E25,Steuerung!$A$17:$F$500,6,FALSE)</f>
        <v>58.333333333333329</v>
      </c>
      <c r="K25" s="7">
        <f>VLOOKUP(F25,Steuerung!$A$17:$G$500,7,FALSE)</f>
        <v>2</v>
      </c>
      <c r="L25" s="7">
        <f>VLOOKUP(F25,Steuerung!$A$17:$H$500,8,FALSE)</f>
        <v>46</v>
      </c>
      <c r="M25" s="77">
        <f>J25+L25</f>
        <v>104.33333333333333</v>
      </c>
      <c r="N25" s="134">
        <f>H25*M25</f>
        <v>1165.4033333333332</v>
      </c>
      <c r="O25" s="134">
        <f>H25*J25</f>
        <v>651.58333333333326</v>
      </c>
      <c r="P25" s="134">
        <f>H25*L25</f>
        <v>513.82000000000005</v>
      </c>
      <c r="Q25" s="67">
        <f>VLOOKUP(E25,Steuerung!$A$17:$B$500,2,FALSE)</f>
        <v>0</v>
      </c>
      <c r="R25" s="67">
        <f>VLOOKUP(F25,Steuerung!$A$17:$B$500,2,FALSE)</f>
        <v>0</v>
      </c>
      <c r="S25" s="159">
        <f t="shared" si="6"/>
        <v>0</v>
      </c>
      <c r="T25" s="159">
        <f t="shared" si="7"/>
        <v>0</v>
      </c>
      <c r="U25" s="135" t="e">
        <f t="shared" si="0"/>
        <v>#DIV/0!</v>
      </c>
      <c r="V25" s="135" t="e">
        <f t="shared" si="1"/>
        <v>#DIV/0!</v>
      </c>
      <c r="W25" s="135" t="e">
        <f>U25+V25</f>
        <v>#DIV/0!</v>
      </c>
    </row>
    <row r="26" spans="1:23" ht="12.75" customHeight="1" x14ac:dyDescent="0.2">
      <c r="A26" s="123" t="s">
        <v>1872</v>
      </c>
      <c r="B26" s="123" t="s">
        <v>852</v>
      </c>
      <c r="C26" s="123"/>
      <c r="D26" s="123" t="s">
        <v>853</v>
      </c>
      <c r="E26" s="123" t="s">
        <v>260</v>
      </c>
      <c r="F26" s="123" t="s">
        <v>260</v>
      </c>
      <c r="G26" s="123" t="s">
        <v>1308</v>
      </c>
      <c r="H26" s="141">
        <v>11.27</v>
      </c>
      <c r="I26" s="7">
        <f>VLOOKUP(E26,Steuerung!$A$17:$E$500,5,FALSE)</f>
        <v>2</v>
      </c>
      <c r="J26" s="77">
        <f>VLOOKUP(E26,Steuerung!$A$17:$F$500,6,FALSE)</f>
        <v>58.333333333333329</v>
      </c>
      <c r="K26" s="7">
        <f>VLOOKUP(F26,Steuerung!$A$17:$G$500,7,FALSE)</f>
        <v>2</v>
      </c>
      <c r="L26" s="7">
        <f>VLOOKUP(F26,Steuerung!$A$17:$H$500,8,FALSE)</f>
        <v>46</v>
      </c>
      <c r="M26" s="77">
        <f>J26+L26</f>
        <v>104.33333333333333</v>
      </c>
      <c r="N26" s="134">
        <f>H26*M26</f>
        <v>1175.8366666666666</v>
      </c>
      <c r="O26" s="134">
        <f>H26*J26</f>
        <v>657.41666666666663</v>
      </c>
      <c r="P26" s="134">
        <f>H26*L26</f>
        <v>518.41999999999996</v>
      </c>
      <c r="Q26" s="67">
        <f>VLOOKUP(E26,Steuerung!$A$17:$B$500,2,FALSE)</f>
        <v>0</v>
      </c>
      <c r="R26" s="67">
        <f>VLOOKUP(F26,Steuerung!$A$17:$B$500,2,FALSE)</f>
        <v>0</v>
      </c>
      <c r="S26" s="159">
        <f t="shared" si="6"/>
        <v>0</v>
      </c>
      <c r="T26" s="159">
        <f t="shared" si="7"/>
        <v>0</v>
      </c>
      <c r="U26" s="135" t="e">
        <f t="shared" si="0"/>
        <v>#DIV/0!</v>
      </c>
      <c r="V26" s="135" t="e">
        <f t="shared" si="1"/>
        <v>#DIV/0!</v>
      </c>
      <c r="W26" s="135" t="e">
        <f>U26+V26</f>
        <v>#DIV/0!</v>
      </c>
    </row>
    <row r="27" spans="1:23" ht="12.75" customHeight="1" x14ac:dyDescent="0.2">
      <c r="A27" s="123" t="s">
        <v>1536</v>
      </c>
      <c r="B27" s="123" t="s">
        <v>852</v>
      </c>
      <c r="C27" s="123"/>
      <c r="D27" s="123" t="s">
        <v>853</v>
      </c>
      <c r="E27" s="123" t="s">
        <v>258</v>
      </c>
      <c r="F27" s="123" t="s">
        <v>258</v>
      </c>
      <c r="G27" s="123" t="s">
        <v>1308</v>
      </c>
      <c r="H27" s="141">
        <v>11.64</v>
      </c>
      <c r="I27" s="7">
        <f>VLOOKUP(E27,Steuerung!$A$17:$E$500,5,FALSE)</f>
        <v>1</v>
      </c>
      <c r="J27" s="77">
        <f>VLOOKUP(E27,Steuerung!$A$17:$F$500,6,FALSE)</f>
        <v>29.166666666666657</v>
      </c>
      <c r="K27" s="7">
        <f>VLOOKUP(F27,Steuerung!$A$17:$G$500,7,FALSE)</f>
        <v>1</v>
      </c>
      <c r="L27" s="7">
        <f>VLOOKUP(F27,Steuerung!$A$17:$H$500,8,FALSE)</f>
        <v>23</v>
      </c>
      <c r="M27" s="77">
        <f t="shared" si="2"/>
        <v>52.166666666666657</v>
      </c>
      <c r="N27" s="134">
        <f t="shared" si="3"/>
        <v>607.21999999999991</v>
      </c>
      <c r="O27" s="134">
        <f t="shared" si="4"/>
        <v>339.49999999999989</v>
      </c>
      <c r="P27" s="134">
        <f t="shared" si="5"/>
        <v>267.72000000000003</v>
      </c>
      <c r="Q27" s="67">
        <f>VLOOKUP(E27,Steuerung!$A$17:$B$500,2,FALSE)</f>
        <v>0</v>
      </c>
      <c r="R27" s="67">
        <f>VLOOKUP(F27,Steuerung!$A$17:$B$500,2,FALSE)</f>
        <v>0</v>
      </c>
      <c r="S27" s="159">
        <f t="shared" si="6"/>
        <v>0</v>
      </c>
      <c r="T27" s="159">
        <f t="shared" si="7"/>
        <v>0</v>
      </c>
      <c r="U27" s="135" t="e">
        <f t="shared" si="0"/>
        <v>#DIV/0!</v>
      </c>
      <c r="V27" s="135" t="e">
        <f t="shared" si="1"/>
        <v>#DIV/0!</v>
      </c>
      <c r="W27" s="135" t="e">
        <f t="shared" si="8"/>
        <v>#DIV/0!</v>
      </c>
    </row>
    <row r="28" spans="1:23" ht="12.75" customHeight="1" x14ac:dyDescent="0.2">
      <c r="A28" s="123" t="s">
        <v>2061</v>
      </c>
      <c r="B28" s="123" t="s">
        <v>852</v>
      </c>
      <c r="C28" s="123"/>
      <c r="D28" s="123" t="s">
        <v>853</v>
      </c>
      <c r="E28" s="123" t="s">
        <v>258</v>
      </c>
      <c r="F28" s="123" t="s">
        <v>258</v>
      </c>
      <c r="G28" s="123" t="s">
        <v>1308</v>
      </c>
      <c r="H28" s="141">
        <v>11.64</v>
      </c>
      <c r="I28" s="7">
        <f>VLOOKUP(E28,Steuerung!$A$17:$E$500,5,FALSE)</f>
        <v>1</v>
      </c>
      <c r="J28" s="77">
        <f>VLOOKUP(E28,Steuerung!$A$17:$F$500,6,FALSE)</f>
        <v>29.166666666666657</v>
      </c>
      <c r="K28" s="7">
        <f>VLOOKUP(F28,Steuerung!$A$17:$G$500,7,FALSE)</f>
        <v>1</v>
      </c>
      <c r="L28" s="7">
        <f>VLOOKUP(F28,Steuerung!$A$17:$H$500,8,FALSE)</f>
        <v>23</v>
      </c>
      <c r="M28" s="77">
        <f t="shared" si="2"/>
        <v>52.166666666666657</v>
      </c>
      <c r="N28" s="134">
        <f t="shared" si="3"/>
        <v>607.21999999999991</v>
      </c>
      <c r="O28" s="134">
        <f t="shared" si="4"/>
        <v>339.49999999999989</v>
      </c>
      <c r="P28" s="134">
        <f t="shared" si="5"/>
        <v>267.72000000000003</v>
      </c>
      <c r="Q28" s="67">
        <f>VLOOKUP(E28,Steuerung!$A$17:$B$500,2,FALSE)</f>
        <v>0</v>
      </c>
      <c r="R28" s="67">
        <f>VLOOKUP(F28,Steuerung!$A$17:$B$500,2,FALSE)</f>
        <v>0</v>
      </c>
      <c r="S28" s="159">
        <f t="shared" si="6"/>
        <v>0</v>
      </c>
      <c r="T28" s="159">
        <f t="shared" si="7"/>
        <v>0</v>
      </c>
      <c r="U28" s="135" t="e">
        <f t="shared" si="0"/>
        <v>#DIV/0!</v>
      </c>
      <c r="V28" s="135" t="e">
        <f t="shared" si="1"/>
        <v>#DIV/0!</v>
      </c>
      <c r="W28" s="135" t="e">
        <f t="shared" si="8"/>
        <v>#DIV/0!</v>
      </c>
    </row>
    <row r="29" spans="1:23" ht="12.75" customHeight="1" x14ac:dyDescent="0.2">
      <c r="A29" s="123" t="s">
        <v>1752</v>
      </c>
      <c r="B29" s="123" t="s">
        <v>852</v>
      </c>
      <c r="C29" s="123"/>
      <c r="D29" s="123" t="s">
        <v>853</v>
      </c>
      <c r="E29" s="123" t="s">
        <v>258</v>
      </c>
      <c r="F29" s="123" t="s">
        <v>258</v>
      </c>
      <c r="G29" s="123" t="s">
        <v>1308</v>
      </c>
      <c r="H29" s="141">
        <v>17.46</v>
      </c>
      <c r="I29" s="7">
        <f>VLOOKUP(E29,Steuerung!$A$17:$E$500,5,FALSE)</f>
        <v>1</v>
      </c>
      <c r="J29" s="77">
        <f>VLOOKUP(E29,Steuerung!$A$17:$F$500,6,FALSE)</f>
        <v>29.166666666666657</v>
      </c>
      <c r="K29" s="7">
        <f>VLOOKUP(F29,Steuerung!$A$17:$G$500,7,FALSE)</f>
        <v>1</v>
      </c>
      <c r="L29" s="7">
        <f>VLOOKUP(F29,Steuerung!$A$17:$H$500,8,FALSE)</f>
        <v>23</v>
      </c>
      <c r="M29" s="77">
        <f t="shared" si="2"/>
        <v>52.166666666666657</v>
      </c>
      <c r="N29" s="134">
        <f t="shared" si="3"/>
        <v>910.82999999999993</v>
      </c>
      <c r="O29" s="134">
        <f t="shared" si="4"/>
        <v>509.24999999999989</v>
      </c>
      <c r="P29" s="134">
        <f t="shared" si="5"/>
        <v>401.58000000000004</v>
      </c>
      <c r="Q29" s="67">
        <f>VLOOKUP(E29,Steuerung!$A$17:$B$500,2,FALSE)</f>
        <v>0</v>
      </c>
      <c r="R29" s="67">
        <f>VLOOKUP(F29,Steuerung!$A$17:$B$500,2,FALSE)</f>
        <v>0</v>
      </c>
      <c r="S29" s="159">
        <f t="shared" si="6"/>
        <v>0</v>
      </c>
      <c r="T29" s="159">
        <f t="shared" si="7"/>
        <v>0</v>
      </c>
      <c r="U29" s="135" t="e">
        <f t="shared" si="0"/>
        <v>#DIV/0!</v>
      </c>
      <c r="V29" s="135" t="e">
        <f t="shared" si="1"/>
        <v>#DIV/0!</v>
      </c>
      <c r="W29" s="135" t="e">
        <f t="shared" si="8"/>
        <v>#DIV/0!</v>
      </c>
    </row>
    <row r="30" spans="1:23" ht="12.75" customHeight="1" x14ac:dyDescent="0.2">
      <c r="A30" s="123" t="s">
        <v>1326</v>
      </c>
      <c r="B30" s="123" t="s">
        <v>852</v>
      </c>
      <c r="C30" s="123"/>
      <c r="D30" s="123" t="s">
        <v>853</v>
      </c>
      <c r="E30" s="123" t="s">
        <v>258</v>
      </c>
      <c r="F30" s="123" t="s">
        <v>258</v>
      </c>
      <c r="G30" s="123" t="s">
        <v>1308</v>
      </c>
      <c r="H30" s="141">
        <v>12.03</v>
      </c>
      <c r="I30" s="7">
        <f>VLOOKUP(E30,Steuerung!$A$17:$E$500,5,FALSE)</f>
        <v>1</v>
      </c>
      <c r="J30" s="77">
        <f>VLOOKUP(E30,Steuerung!$A$17:$F$500,6,FALSE)</f>
        <v>29.166666666666657</v>
      </c>
      <c r="K30" s="7">
        <f>VLOOKUP(F30,Steuerung!$A$17:$G$500,7,FALSE)</f>
        <v>1</v>
      </c>
      <c r="L30" s="7">
        <f>VLOOKUP(F30,Steuerung!$A$17:$H$500,8,FALSE)</f>
        <v>23</v>
      </c>
      <c r="M30" s="77">
        <f t="shared" si="2"/>
        <v>52.166666666666657</v>
      </c>
      <c r="N30" s="134">
        <f t="shared" si="3"/>
        <v>627.56499999999983</v>
      </c>
      <c r="O30" s="134">
        <f t="shared" si="4"/>
        <v>350.87499999999989</v>
      </c>
      <c r="P30" s="134">
        <f t="shared" si="5"/>
        <v>276.69</v>
      </c>
      <c r="Q30" s="67">
        <f>VLOOKUP(E30,Steuerung!$A$17:$B$500,2,FALSE)</f>
        <v>0</v>
      </c>
      <c r="R30" s="67">
        <f>VLOOKUP(F30,Steuerung!$A$17:$B$500,2,FALSE)</f>
        <v>0</v>
      </c>
      <c r="S30" s="159">
        <f t="shared" si="6"/>
        <v>0</v>
      </c>
      <c r="T30" s="159">
        <f t="shared" si="7"/>
        <v>0</v>
      </c>
      <c r="U30" s="135" t="e">
        <f t="shared" si="0"/>
        <v>#DIV/0!</v>
      </c>
      <c r="V30" s="135" t="e">
        <f t="shared" si="1"/>
        <v>#DIV/0!</v>
      </c>
      <c r="W30" s="135" t="e">
        <f t="shared" si="8"/>
        <v>#DIV/0!</v>
      </c>
    </row>
    <row r="31" spans="1:23" ht="12.75" customHeight="1" x14ac:dyDescent="0.2">
      <c r="A31" s="123" t="s">
        <v>1874</v>
      </c>
      <c r="B31" s="123" t="s">
        <v>852</v>
      </c>
      <c r="C31" s="123"/>
      <c r="D31" s="123" t="s">
        <v>853</v>
      </c>
      <c r="E31" s="123" t="s">
        <v>258</v>
      </c>
      <c r="F31" s="123" t="s">
        <v>258</v>
      </c>
      <c r="G31" s="123" t="s">
        <v>1308</v>
      </c>
      <c r="H31" s="141">
        <v>17.46</v>
      </c>
      <c r="I31" s="7">
        <f>VLOOKUP(E31,Steuerung!$A$17:$E$500,5,FALSE)</f>
        <v>1</v>
      </c>
      <c r="J31" s="77">
        <f>VLOOKUP(E31,Steuerung!$A$17:$F$500,6,FALSE)</f>
        <v>29.166666666666657</v>
      </c>
      <c r="K31" s="7">
        <f>VLOOKUP(F31,Steuerung!$A$17:$G$500,7,FALSE)</f>
        <v>1</v>
      </c>
      <c r="L31" s="7">
        <f>VLOOKUP(F31,Steuerung!$A$17:$H$500,8,FALSE)</f>
        <v>23</v>
      </c>
      <c r="M31" s="77">
        <f t="shared" si="2"/>
        <v>52.166666666666657</v>
      </c>
      <c r="N31" s="134">
        <f t="shared" si="3"/>
        <v>910.82999999999993</v>
      </c>
      <c r="O31" s="134">
        <f t="shared" si="4"/>
        <v>509.24999999999989</v>
      </c>
      <c r="P31" s="134">
        <f t="shared" si="5"/>
        <v>401.58000000000004</v>
      </c>
      <c r="Q31" s="67">
        <f>VLOOKUP(E31,Steuerung!$A$17:$B$500,2,FALSE)</f>
        <v>0</v>
      </c>
      <c r="R31" s="67">
        <f>VLOOKUP(F31,Steuerung!$A$17:$B$500,2,FALSE)</f>
        <v>0</v>
      </c>
      <c r="S31" s="159">
        <f t="shared" si="6"/>
        <v>0</v>
      </c>
      <c r="T31" s="159">
        <f t="shared" si="7"/>
        <v>0</v>
      </c>
      <c r="U31" s="135" t="e">
        <f t="shared" si="0"/>
        <v>#DIV/0!</v>
      </c>
      <c r="V31" s="135" t="e">
        <f t="shared" si="1"/>
        <v>#DIV/0!</v>
      </c>
      <c r="W31" s="135" t="e">
        <f t="shared" si="8"/>
        <v>#DIV/0!</v>
      </c>
    </row>
    <row r="32" spans="1:23" ht="12.75" customHeight="1" x14ac:dyDescent="0.2">
      <c r="A32" s="131" t="s">
        <v>4530</v>
      </c>
      <c r="B32" s="123" t="s">
        <v>4531</v>
      </c>
      <c r="C32" s="123"/>
      <c r="D32" s="123" t="s">
        <v>821</v>
      </c>
      <c r="E32" s="123" t="s">
        <v>222</v>
      </c>
      <c r="F32" s="123" t="s">
        <v>222</v>
      </c>
      <c r="G32" s="123" t="s">
        <v>822</v>
      </c>
      <c r="H32" s="141">
        <v>9.36</v>
      </c>
      <c r="I32" s="7">
        <f>VLOOKUP(E32,Steuerung!$A$17:$E$500,5,FALSE)</f>
        <v>5</v>
      </c>
      <c r="J32" s="77">
        <f>VLOOKUP(E32,Steuerung!$A$17:$F$500,6,FALSE)</f>
        <v>137.33333333333334</v>
      </c>
      <c r="K32" s="7">
        <f>VLOOKUP(F32,Steuerung!$A$17:$G$500,7,FALSE)</f>
        <v>5</v>
      </c>
      <c r="L32" s="7">
        <f>VLOOKUP(F32,Steuerung!$A$17:$H$500,8,FALSE)</f>
        <v>113</v>
      </c>
      <c r="M32" s="77">
        <f t="shared" si="2"/>
        <v>250.33333333333334</v>
      </c>
      <c r="N32" s="134">
        <f t="shared" si="3"/>
        <v>2343.12</v>
      </c>
      <c r="O32" s="134">
        <f t="shared" si="4"/>
        <v>1285.44</v>
      </c>
      <c r="P32" s="134">
        <f t="shared" si="5"/>
        <v>1057.6799999999998</v>
      </c>
      <c r="Q32" s="67">
        <f>VLOOKUP(E32,Steuerung!$A$17:$B$500,2,FALSE)</f>
        <v>0</v>
      </c>
      <c r="R32" s="67">
        <f>VLOOKUP(F32,Steuerung!$A$17:$B$500,2,FALSE)</f>
        <v>0</v>
      </c>
      <c r="S32" s="159">
        <f t="shared" si="6"/>
        <v>0</v>
      </c>
      <c r="T32" s="159">
        <f t="shared" si="7"/>
        <v>0</v>
      </c>
      <c r="U32" s="135" t="e">
        <f t="shared" si="0"/>
        <v>#DIV/0!</v>
      </c>
      <c r="V32" s="135" t="e">
        <f t="shared" si="1"/>
        <v>#DIV/0!</v>
      </c>
      <c r="W32" s="135" t="e">
        <f t="shared" si="8"/>
        <v>#DIV/0!</v>
      </c>
    </row>
    <row r="33" spans="1:23" ht="12.75" customHeight="1" x14ac:dyDescent="0.2">
      <c r="A33" s="123" t="s">
        <v>854</v>
      </c>
      <c r="B33" s="123" t="s">
        <v>852</v>
      </c>
      <c r="C33" s="123"/>
      <c r="D33" s="123" t="s">
        <v>853</v>
      </c>
      <c r="E33" s="123" t="s">
        <v>258</v>
      </c>
      <c r="F33" s="123" t="s">
        <v>258</v>
      </c>
      <c r="G33" s="123" t="s">
        <v>1308</v>
      </c>
      <c r="H33" s="141">
        <v>17.46</v>
      </c>
      <c r="I33" s="7">
        <f>VLOOKUP(E33,Steuerung!$A$17:$E$500,5,FALSE)</f>
        <v>1</v>
      </c>
      <c r="J33" s="77">
        <f>VLOOKUP(E33,Steuerung!$A$17:$F$500,6,FALSE)</f>
        <v>29.166666666666657</v>
      </c>
      <c r="K33" s="7">
        <f>VLOOKUP(F33,Steuerung!$A$17:$G$500,7,FALSE)</f>
        <v>1</v>
      </c>
      <c r="L33" s="7">
        <f>VLOOKUP(F33,Steuerung!$A$17:$H$500,8,FALSE)</f>
        <v>23</v>
      </c>
      <c r="M33" s="77">
        <f t="shared" si="2"/>
        <v>52.166666666666657</v>
      </c>
      <c r="N33" s="134">
        <f t="shared" si="3"/>
        <v>910.82999999999993</v>
      </c>
      <c r="O33" s="134">
        <f t="shared" si="4"/>
        <v>509.24999999999989</v>
      </c>
      <c r="P33" s="134">
        <f t="shared" si="5"/>
        <v>401.58000000000004</v>
      </c>
      <c r="Q33" s="67">
        <f>VLOOKUP(E33,Steuerung!$A$17:$B$500,2,FALSE)</f>
        <v>0</v>
      </c>
      <c r="R33" s="67">
        <f>VLOOKUP(F33,Steuerung!$A$17:$B$500,2,FALSE)</f>
        <v>0</v>
      </c>
      <c r="S33" s="159">
        <f t="shared" si="6"/>
        <v>0</v>
      </c>
      <c r="T33" s="159">
        <f t="shared" si="7"/>
        <v>0</v>
      </c>
      <c r="U33" s="135" t="e">
        <f t="shared" si="0"/>
        <v>#DIV/0!</v>
      </c>
      <c r="V33" s="135" t="e">
        <f t="shared" si="1"/>
        <v>#DIV/0!</v>
      </c>
      <c r="W33" s="135" t="e">
        <f t="shared" si="8"/>
        <v>#DIV/0!</v>
      </c>
    </row>
    <row r="34" spans="1:23" ht="12.75" customHeight="1" x14ac:dyDescent="0.2">
      <c r="A34" s="123" t="s">
        <v>2041</v>
      </c>
      <c r="B34" s="123" t="s">
        <v>852</v>
      </c>
      <c r="C34" s="123"/>
      <c r="D34" s="123" t="s">
        <v>853</v>
      </c>
      <c r="E34" s="123" t="s">
        <v>258</v>
      </c>
      <c r="F34" s="123" t="s">
        <v>258</v>
      </c>
      <c r="G34" s="123" t="s">
        <v>1308</v>
      </c>
      <c r="H34" s="141">
        <v>11.45</v>
      </c>
      <c r="I34" s="7">
        <f>VLOOKUP(E34,Steuerung!$A$17:$E$500,5,FALSE)</f>
        <v>1</v>
      </c>
      <c r="J34" s="77">
        <f>VLOOKUP(E34,Steuerung!$A$17:$F$500,6,FALSE)</f>
        <v>29.166666666666657</v>
      </c>
      <c r="K34" s="7">
        <f>VLOOKUP(F34,Steuerung!$A$17:$G$500,7,FALSE)</f>
        <v>1</v>
      </c>
      <c r="L34" s="7">
        <f>VLOOKUP(F34,Steuerung!$A$17:$H$500,8,FALSE)</f>
        <v>23</v>
      </c>
      <c r="M34" s="77">
        <f t="shared" si="2"/>
        <v>52.166666666666657</v>
      </c>
      <c r="N34" s="134">
        <f t="shared" si="3"/>
        <v>597.30833333333317</v>
      </c>
      <c r="O34" s="134">
        <f t="shared" si="4"/>
        <v>333.9583333333332</v>
      </c>
      <c r="P34" s="134">
        <f t="shared" si="5"/>
        <v>263.34999999999997</v>
      </c>
      <c r="Q34" s="67">
        <f>VLOOKUP(E34,Steuerung!$A$17:$B$500,2,FALSE)</f>
        <v>0</v>
      </c>
      <c r="R34" s="67">
        <f>VLOOKUP(F34,Steuerung!$A$17:$B$500,2,FALSE)</f>
        <v>0</v>
      </c>
      <c r="S34" s="159">
        <f t="shared" si="6"/>
        <v>0</v>
      </c>
      <c r="T34" s="159">
        <f t="shared" si="7"/>
        <v>0</v>
      </c>
      <c r="U34" s="135" t="e">
        <f t="shared" si="0"/>
        <v>#DIV/0!</v>
      </c>
      <c r="V34" s="135" t="e">
        <f t="shared" si="1"/>
        <v>#DIV/0!</v>
      </c>
      <c r="W34" s="135" t="e">
        <f t="shared" si="8"/>
        <v>#DIV/0!</v>
      </c>
    </row>
    <row r="35" spans="1:23" ht="12.75" customHeight="1" x14ac:dyDescent="0.2">
      <c r="A35" s="131" t="s">
        <v>4532</v>
      </c>
      <c r="B35" s="123" t="s">
        <v>4533</v>
      </c>
      <c r="C35" s="123"/>
      <c r="D35" s="123" t="s">
        <v>821</v>
      </c>
      <c r="E35" s="123" t="s">
        <v>222</v>
      </c>
      <c r="F35" s="123" t="s">
        <v>222</v>
      </c>
      <c r="G35" s="123" t="s">
        <v>822</v>
      </c>
      <c r="H35" s="141">
        <v>11.2</v>
      </c>
      <c r="I35" s="7">
        <f>VLOOKUP(E35,Steuerung!$A$17:$E$500,5,FALSE)</f>
        <v>5</v>
      </c>
      <c r="J35" s="77">
        <f>VLOOKUP(E35,Steuerung!$A$17:$F$500,6,FALSE)</f>
        <v>137.33333333333334</v>
      </c>
      <c r="K35" s="7">
        <f>VLOOKUP(F35,Steuerung!$A$17:$G$500,7,FALSE)</f>
        <v>5</v>
      </c>
      <c r="L35" s="7">
        <f>VLOOKUP(F35,Steuerung!$A$17:$H$500,8,FALSE)</f>
        <v>113</v>
      </c>
      <c r="M35" s="77">
        <f t="shared" si="2"/>
        <v>250.33333333333334</v>
      </c>
      <c r="N35" s="134">
        <f t="shared" si="3"/>
        <v>2803.7333333333331</v>
      </c>
      <c r="O35" s="134">
        <f t="shared" si="4"/>
        <v>1538.1333333333334</v>
      </c>
      <c r="P35" s="134">
        <f t="shared" si="5"/>
        <v>1265.5999999999999</v>
      </c>
      <c r="Q35" s="67">
        <f>VLOOKUP(E35,Steuerung!$A$17:$B$500,2,FALSE)</f>
        <v>0</v>
      </c>
      <c r="R35" s="67">
        <f>VLOOKUP(F35,Steuerung!$A$17:$B$500,2,FALSE)</f>
        <v>0</v>
      </c>
      <c r="S35" s="159">
        <f t="shared" si="6"/>
        <v>0</v>
      </c>
      <c r="T35" s="159">
        <f t="shared" si="7"/>
        <v>0</v>
      </c>
      <c r="U35" s="135" t="e">
        <f t="shared" si="0"/>
        <v>#DIV/0!</v>
      </c>
      <c r="V35" s="135" t="e">
        <f t="shared" si="1"/>
        <v>#DIV/0!</v>
      </c>
      <c r="W35" s="135" t="e">
        <f t="shared" si="8"/>
        <v>#DIV/0!</v>
      </c>
    </row>
    <row r="36" spans="1:23" ht="12.75" customHeight="1" x14ac:dyDescent="0.2">
      <c r="A36" s="123" t="s">
        <v>1331</v>
      </c>
      <c r="B36" s="123" t="s">
        <v>866</v>
      </c>
      <c r="C36" s="123"/>
      <c r="D36" s="123" t="s">
        <v>822</v>
      </c>
      <c r="E36" s="123" t="s">
        <v>280</v>
      </c>
      <c r="F36" s="123" t="s">
        <v>280</v>
      </c>
      <c r="G36" s="123" t="s">
        <v>1308</v>
      </c>
      <c r="H36" s="141">
        <v>12.03</v>
      </c>
      <c r="I36" s="7">
        <f>VLOOKUP(E36,Steuerung!$A$17:$E$500,5,FALSE)</f>
        <v>2</v>
      </c>
      <c r="J36" s="77">
        <f>VLOOKUP(E36,Steuerung!$A$17:$F$500,6,FALSE)</f>
        <v>58.333333333333329</v>
      </c>
      <c r="K36" s="7">
        <f>VLOOKUP(F36,Steuerung!$A$17:$G$500,7,FALSE)</f>
        <v>2</v>
      </c>
      <c r="L36" s="7">
        <f>VLOOKUP(F36,Steuerung!$A$17:$H$500,8,FALSE)</f>
        <v>46</v>
      </c>
      <c r="M36" s="77">
        <f t="shared" si="2"/>
        <v>104.33333333333333</v>
      </c>
      <c r="N36" s="134">
        <f t="shared" si="3"/>
        <v>1255.1299999999999</v>
      </c>
      <c r="O36" s="134">
        <f t="shared" si="4"/>
        <v>701.74999999999989</v>
      </c>
      <c r="P36" s="134">
        <f t="shared" si="5"/>
        <v>553.38</v>
      </c>
      <c r="Q36" s="67">
        <f>VLOOKUP(E36,Steuerung!$A$17:$B$500,2,FALSE)</f>
        <v>0</v>
      </c>
      <c r="R36" s="67">
        <f>VLOOKUP(F36,Steuerung!$A$17:$B$500,2,FALSE)</f>
        <v>0</v>
      </c>
      <c r="S36" s="159">
        <f t="shared" si="6"/>
        <v>0</v>
      </c>
      <c r="T36" s="159">
        <f t="shared" si="7"/>
        <v>0</v>
      </c>
      <c r="U36" s="135" t="e">
        <f t="shared" si="0"/>
        <v>#DIV/0!</v>
      </c>
      <c r="V36" s="135" t="e">
        <f t="shared" si="1"/>
        <v>#DIV/0!</v>
      </c>
      <c r="W36" s="135" t="e">
        <f t="shared" si="8"/>
        <v>#DIV/0!</v>
      </c>
    </row>
    <row r="37" spans="1:23" ht="12.75" customHeight="1" x14ac:dyDescent="0.2">
      <c r="A37" s="123" t="s">
        <v>3438</v>
      </c>
      <c r="B37" s="123" t="s">
        <v>852</v>
      </c>
      <c r="C37" s="123"/>
      <c r="D37" s="123" t="s">
        <v>853</v>
      </c>
      <c r="E37" s="123" t="s">
        <v>258</v>
      </c>
      <c r="F37" s="123" t="s">
        <v>258</v>
      </c>
      <c r="G37" s="123" t="s">
        <v>1308</v>
      </c>
      <c r="H37" s="141">
        <v>12.03</v>
      </c>
      <c r="I37" s="7">
        <f>VLOOKUP(E37,Steuerung!$A$17:$E$500,5,FALSE)</f>
        <v>1</v>
      </c>
      <c r="J37" s="77">
        <f>VLOOKUP(E37,Steuerung!$A$17:$F$500,6,FALSE)</f>
        <v>29.166666666666657</v>
      </c>
      <c r="K37" s="7">
        <f>VLOOKUP(F37,Steuerung!$A$17:$G$500,7,FALSE)</f>
        <v>1</v>
      </c>
      <c r="L37" s="7">
        <f>VLOOKUP(F37,Steuerung!$A$17:$H$500,8,FALSE)</f>
        <v>23</v>
      </c>
      <c r="M37" s="77">
        <f t="shared" si="2"/>
        <v>52.166666666666657</v>
      </c>
      <c r="N37" s="134">
        <f t="shared" si="3"/>
        <v>627.56499999999983</v>
      </c>
      <c r="O37" s="134">
        <f t="shared" si="4"/>
        <v>350.87499999999989</v>
      </c>
      <c r="P37" s="134">
        <f t="shared" si="5"/>
        <v>276.69</v>
      </c>
      <c r="Q37" s="67">
        <f>VLOOKUP(E37,Steuerung!$A$17:$B$500,2,FALSE)</f>
        <v>0</v>
      </c>
      <c r="R37" s="67">
        <f>VLOOKUP(F37,Steuerung!$A$17:$B$500,2,FALSE)</f>
        <v>0</v>
      </c>
      <c r="S37" s="159">
        <f t="shared" si="6"/>
        <v>0</v>
      </c>
      <c r="T37" s="159">
        <f t="shared" si="7"/>
        <v>0</v>
      </c>
      <c r="U37" s="135" t="e">
        <f t="shared" si="0"/>
        <v>#DIV/0!</v>
      </c>
      <c r="V37" s="135" t="e">
        <f t="shared" si="1"/>
        <v>#DIV/0!</v>
      </c>
      <c r="W37" s="135" t="e">
        <f t="shared" si="8"/>
        <v>#DIV/0!</v>
      </c>
    </row>
    <row r="38" spans="1:23" ht="12.75" customHeight="1" x14ac:dyDescent="0.2">
      <c r="A38" s="123" t="s">
        <v>1333</v>
      </c>
      <c r="B38" s="123" t="s">
        <v>852</v>
      </c>
      <c r="C38" s="123"/>
      <c r="D38" s="123" t="s">
        <v>853</v>
      </c>
      <c r="E38" s="123" t="s">
        <v>258</v>
      </c>
      <c r="F38" s="123" t="s">
        <v>258</v>
      </c>
      <c r="G38" s="123" t="s">
        <v>1308</v>
      </c>
      <c r="H38" s="141">
        <v>12.03</v>
      </c>
      <c r="I38" s="7">
        <f>VLOOKUP(E38,Steuerung!$A$17:$E$500,5,FALSE)</f>
        <v>1</v>
      </c>
      <c r="J38" s="77">
        <f>VLOOKUP(E38,Steuerung!$A$17:$F$500,6,FALSE)</f>
        <v>29.166666666666657</v>
      </c>
      <c r="K38" s="7">
        <f>VLOOKUP(F38,Steuerung!$A$17:$G$500,7,FALSE)</f>
        <v>1</v>
      </c>
      <c r="L38" s="7">
        <f>VLOOKUP(F38,Steuerung!$A$17:$H$500,8,FALSE)</f>
        <v>23</v>
      </c>
      <c r="M38" s="77">
        <f t="shared" si="2"/>
        <v>52.166666666666657</v>
      </c>
      <c r="N38" s="134">
        <f t="shared" si="3"/>
        <v>627.56499999999983</v>
      </c>
      <c r="O38" s="134">
        <f t="shared" si="4"/>
        <v>350.87499999999989</v>
      </c>
      <c r="P38" s="134">
        <f t="shared" si="5"/>
        <v>276.69</v>
      </c>
      <c r="Q38" s="67">
        <f>VLOOKUP(E38,Steuerung!$A$17:$B$500,2,FALSE)</f>
        <v>0</v>
      </c>
      <c r="R38" s="67">
        <f>VLOOKUP(F38,Steuerung!$A$17:$B$500,2,FALSE)</f>
        <v>0</v>
      </c>
      <c r="S38" s="159">
        <f t="shared" si="6"/>
        <v>0</v>
      </c>
      <c r="T38" s="159">
        <f t="shared" si="7"/>
        <v>0</v>
      </c>
      <c r="U38" s="135" t="e">
        <f t="shared" si="0"/>
        <v>#DIV/0!</v>
      </c>
      <c r="V38" s="135" t="e">
        <f t="shared" si="1"/>
        <v>#DIV/0!</v>
      </c>
      <c r="W38" s="135" t="e">
        <f t="shared" si="8"/>
        <v>#DIV/0!</v>
      </c>
    </row>
    <row r="39" spans="1:23" ht="12.75" customHeight="1" x14ac:dyDescent="0.2">
      <c r="A39" s="123" t="s">
        <v>3659</v>
      </c>
      <c r="B39" s="123" t="s">
        <v>852</v>
      </c>
      <c r="C39" s="123"/>
      <c r="D39" s="123" t="s">
        <v>853</v>
      </c>
      <c r="E39" s="123" t="s">
        <v>258</v>
      </c>
      <c r="F39" s="123" t="s">
        <v>258</v>
      </c>
      <c r="G39" s="123" t="s">
        <v>1308</v>
      </c>
      <c r="H39" s="141">
        <v>12.03</v>
      </c>
      <c r="I39" s="7">
        <f>VLOOKUP(E39,Steuerung!$A$17:$E$500,5,FALSE)</f>
        <v>1</v>
      </c>
      <c r="J39" s="77">
        <f>VLOOKUP(E39,Steuerung!$A$17:$F$500,6,FALSE)</f>
        <v>29.166666666666657</v>
      </c>
      <c r="K39" s="7">
        <f>VLOOKUP(F39,Steuerung!$A$17:$G$500,7,FALSE)</f>
        <v>1</v>
      </c>
      <c r="L39" s="7">
        <f>VLOOKUP(F39,Steuerung!$A$17:$H$500,8,FALSE)</f>
        <v>23</v>
      </c>
      <c r="M39" s="77">
        <f t="shared" si="2"/>
        <v>52.166666666666657</v>
      </c>
      <c r="N39" s="134">
        <f t="shared" si="3"/>
        <v>627.56499999999983</v>
      </c>
      <c r="O39" s="134">
        <f t="shared" si="4"/>
        <v>350.87499999999989</v>
      </c>
      <c r="P39" s="134">
        <f t="shared" si="5"/>
        <v>276.69</v>
      </c>
      <c r="Q39" s="67">
        <f>VLOOKUP(E39,Steuerung!$A$17:$B$500,2,FALSE)</f>
        <v>0</v>
      </c>
      <c r="R39" s="67">
        <f>VLOOKUP(F39,Steuerung!$A$17:$B$500,2,FALSE)</f>
        <v>0</v>
      </c>
      <c r="S39" s="159">
        <f t="shared" si="6"/>
        <v>0</v>
      </c>
      <c r="T39" s="159">
        <f t="shared" si="7"/>
        <v>0</v>
      </c>
      <c r="U39" s="135" t="e">
        <f t="shared" si="0"/>
        <v>#DIV/0!</v>
      </c>
      <c r="V39" s="135" t="e">
        <f t="shared" si="1"/>
        <v>#DIV/0!</v>
      </c>
      <c r="W39" s="135" t="e">
        <f t="shared" si="8"/>
        <v>#DIV/0!</v>
      </c>
    </row>
    <row r="40" spans="1:23" s="50" customFormat="1" ht="12.75" customHeight="1" x14ac:dyDescent="0.2">
      <c r="A40" s="123" t="s">
        <v>1892</v>
      </c>
      <c r="B40" s="123" t="s">
        <v>4534</v>
      </c>
      <c r="D40" s="50" t="s">
        <v>4535</v>
      </c>
      <c r="E40" s="123" t="s">
        <v>258</v>
      </c>
      <c r="F40" s="123" t="s">
        <v>258</v>
      </c>
      <c r="G40" s="50" t="s">
        <v>4536</v>
      </c>
      <c r="H40" s="134">
        <v>18.09</v>
      </c>
      <c r="I40" s="7">
        <f>VLOOKUP(E40,Steuerung!$A$17:$E$500,5,FALSE)</f>
        <v>1</v>
      </c>
      <c r="J40" s="77">
        <f>VLOOKUP(E40,Steuerung!$A$17:$F$500,6,FALSE)</f>
        <v>29.166666666666657</v>
      </c>
      <c r="K40" s="7">
        <f>VLOOKUP(F40,Steuerung!$A$17:$G$500,7,FALSE)</f>
        <v>1</v>
      </c>
      <c r="L40" s="7">
        <f>VLOOKUP(F40,Steuerung!$A$17:$H$500,8,FALSE)</f>
        <v>23</v>
      </c>
      <c r="M40" s="77">
        <f t="shared" si="2"/>
        <v>52.166666666666657</v>
      </c>
      <c r="N40" s="134">
        <f t="shared" si="3"/>
        <v>943.69499999999982</v>
      </c>
      <c r="O40" s="134">
        <f t="shared" si="4"/>
        <v>527.62499999999977</v>
      </c>
      <c r="P40" s="134">
        <f t="shared" si="5"/>
        <v>416.07</v>
      </c>
      <c r="Q40" s="67">
        <f>VLOOKUP(E40,Steuerung!$A$17:$B$500,2,FALSE)</f>
        <v>0</v>
      </c>
      <c r="R40" s="67">
        <f>VLOOKUP(F40,Steuerung!$A$17:$B$500,2,FALSE)</f>
        <v>0</v>
      </c>
      <c r="S40" s="159">
        <f t="shared" si="6"/>
        <v>0</v>
      </c>
      <c r="T40" s="159">
        <f t="shared" si="7"/>
        <v>0</v>
      </c>
      <c r="U40" s="135" t="e">
        <f t="shared" si="0"/>
        <v>#DIV/0!</v>
      </c>
      <c r="V40" s="135" t="e">
        <f t="shared" si="1"/>
        <v>#DIV/0!</v>
      </c>
      <c r="W40" s="135" t="e">
        <f>U40+V40</f>
        <v>#DIV/0!</v>
      </c>
    </row>
    <row r="41" spans="1:23" s="50" customFormat="1" ht="12.75" customHeight="1" x14ac:dyDescent="0.2">
      <c r="A41" s="123" t="s">
        <v>863</v>
      </c>
      <c r="B41" s="123" t="s">
        <v>4534</v>
      </c>
      <c r="D41" s="50" t="s">
        <v>4535</v>
      </c>
      <c r="E41" s="123" t="s">
        <v>258</v>
      </c>
      <c r="F41" s="123" t="s">
        <v>258</v>
      </c>
      <c r="G41" s="50" t="s">
        <v>4536</v>
      </c>
      <c r="H41" s="134">
        <v>18.510000000000002</v>
      </c>
      <c r="I41" s="7">
        <f>VLOOKUP(E41,Steuerung!$A$17:$E$500,5,FALSE)</f>
        <v>1</v>
      </c>
      <c r="J41" s="77">
        <f>VLOOKUP(E41,Steuerung!$A$17:$F$500,6,FALSE)</f>
        <v>29.166666666666657</v>
      </c>
      <c r="K41" s="7">
        <f>VLOOKUP(F41,Steuerung!$A$17:$G$500,7,FALSE)</f>
        <v>1</v>
      </c>
      <c r="L41" s="7">
        <f>VLOOKUP(F41,Steuerung!$A$17:$H$500,8,FALSE)</f>
        <v>23</v>
      </c>
      <c r="M41" s="77">
        <f t="shared" si="2"/>
        <v>52.166666666666657</v>
      </c>
      <c r="N41" s="134">
        <f t="shared" si="3"/>
        <v>965.6049999999999</v>
      </c>
      <c r="O41" s="134">
        <f t="shared" si="4"/>
        <v>539.87499999999989</v>
      </c>
      <c r="P41" s="134">
        <f t="shared" si="5"/>
        <v>425.73</v>
      </c>
      <c r="Q41" s="67">
        <f>VLOOKUP(E41,Steuerung!$A$17:$B$500,2,FALSE)</f>
        <v>0</v>
      </c>
      <c r="R41" s="67">
        <f>VLOOKUP(F41,Steuerung!$A$17:$B$500,2,FALSE)</f>
        <v>0</v>
      </c>
      <c r="S41" s="159">
        <f t="shared" si="6"/>
        <v>0</v>
      </c>
      <c r="T41" s="159">
        <f t="shared" si="7"/>
        <v>0</v>
      </c>
      <c r="U41" s="135" t="e">
        <f t="shared" si="0"/>
        <v>#DIV/0!</v>
      </c>
      <c r="V41" s="135" t="e">
        <f t="shared" si="1"/>
        <v>#DIV/0!</v>
      </c>
      <c r="W41" s="135" t="e">
        <f>U41+V41</f>
        <v>#DIV/0!</v>
      </c>
    </row>
    <row r="42" spans="1:23" s="50" customFormat="1" ht="12.75" customHeight="1" x14ac:dyDescent="0.2">
      <c r="A42" s="123" t="s">
        <v>2365</v>
      </c>
      <c r="B42" s="123" t="s">
        <v>4534</v>
      </c>
      <c r="D42" s="50" t="s">
        <v>4535</v>
      </c>
      <c r="E42" s="123" t="s">
        <v>258</v>
      </c>
      <c r="F42" s="123" t="s">
        <v>258</v>
      </c>
      <c r="G42" s="50" t="s">
        <v>4536</v>
      </c>
      <c r="H42" s="134">
        <v>16.5</v>
      </c>
      <c r="I42" s="7">
        <f>VLOOKUP(E42,Steuerung!$A$17:$E$500,5,FALSE)</f>
        <v>1</v>
      </c>
      <c r="J42" s="77">
        <f>VLOOKUP(E42,Steuerung!$A$17:$F$500,6,FALSE)</f>
        <v>29.166666666666657</v>
      </c>
      <c r="K42" s="7">
        <f>VLOOKUP(F42,Steuerung!$A$17:$G$500,7,FALSE)</f>
        <v>1</v>
      </c>
      <c r="L42" s="7">
        <f>VLOOKUP(F42,Steuerung!$A$17:$H$500,8,FALSE)</f>
        <v>23</v>
      </c>
      <c r="M42" s="77">
        <f t="shared" si="2"/>
        <v>52.166666666666657</v>
      </c>
      <c r="N42" s="134">
        <f t="shared" si="3"/>
        <v>860.74999999999989</v>
      </c>
      <c r="O42" s="134">
        <f t="shared" si="4"/>
        <v>481.24999999999983</v>
      </c>
      <c r="P42" s="134">
        <f t="shared" si="5"/>
        <v>379.5</v>
      </c>
      <c r="Q42" s="67">
        <f>VLOOKUP(E42,Steuerung!$A$17:$B$500,2,FALSE)</f>
        <v>0</v>
      </c>
      <c r="R42" s="67">
        <f>VLOOKUP(F42,Steuerung!$A$17:$B$500,2,FALSE)</f>
        <v>0</v>
      </c>
      <c r="S42" s="159">
        <f t="shared" si="6"/>
        <v>0</v>
      </c>
      <c r="T42" s="159">
        <f t="shared" si="7"/>
        <v>0</v>
      </c>
      <c r="U42" s="135" t="e">
        <f t="shared" si="0"/>
        <v>#DIV/0!</v>
      </c>
      <c r="V42" s="135" t="e">
        <f t="shared" si="1"/>
        <v>#DIV/0!</v>
      </c>
      <c r="W42" s="135" t="e">
        <f>U42+V42</f>
        <v>#DIV/0!</v>
      </c>
    </row>
    <row r="43" spans="1:23" s="50" customFormat="1" ht="12.75" customHeight="1" x14ac:dyDescent="0.2">
      <c r="A43" s="123" t="s">
        <v>1622</v>
      </c>
      <c r="B43" s="123" t="s">
        <v>4537</v>
      </c>
      <c r="D43" s="50" t="s">
        <v>4538</v>
      </c>
      <c r="E43" s="123" t="s">
        <v>191</v>
      </c>
      <c r="F43" s="123" t="s">
        <v>191</v>
      </c>
      <c r="G43" s="50" t="s">
        <v>4536</v>
      </c>
      <c r="H43" s="134">
        <v>15.35</v>
      </c>
      <c r="I43" s="7">
        <f>VLOOKUP(E43,Steuerung!$A$17:$E$500,5,FALSE)</f>
        <v>5</v>
      </c>
      <c r="J43" s="77">
        <f>VLOOKUP(E43,Steuerung!$A$17:$F$500,6,FALSE)</f>
        <v>137.33333333333334</v>
      </c>
      <c r="K43" s="7">
        <f>VLOOKUP(F43,Steuerung!$A$17:$G$500,7,FALSE)</f>
        <v>5</v>
      </c>
      <c r="L43" s="7">
        <f>VLOOKUP(F43,Steuerung!$A$17:$H$500,8,FALSE)</f>
        <v>113</v>
      </c>
      <c r="M43" s="77">
        <f t="shared" si="2"/>
        <v>250.33333333333334</v>
      </c>
      <c r="N43" s="134">
        <f t="shared" si="3"/>
        <v>3842.6166666666668</v>
      </c>
      <c r="O43" s="134">
        <f t="shared" si="4"/>
        <v>2108.0666666666666</v>
      </c>
      <c r="P43" s="134">
        <f t="shared" si="5"/>
        <v>1734.55</v>
      </c>
      <c r="Q43" s="67">
        <f>VLOOKUP(E43,Steuerung!$A$17:$B$500,2,FALSE)</f>
        <v>0</v>
      </c>
      <c r="R43" s="67">
        <f>VLOOKUP(F43,Steuerung!$A$17:$B$500,2,FALSE)</f>
        <v>0</v>
      </c>
      <c r="S43" s="159">
        <f t="shared" si="6"/>
        <v>0</v>
      </c>
      <c r="T43" s="159">
        <f t="shared" si="7"/>
        <v>0</v>
      </c>
      <c r="U43" s="135" t="e">
        <f t="shared" si="0"/>
        <v>#DIV/0!</v>
      </c>
      <c r="V43" s="135" t="e">
        <f t="shared" si="1"/>
        <v>#DIV/0!</v>
      </c>
      <c r="W43" s="135" t="e">
        <f>U43+V43</f>
        <v>#DIV/0!</v>
      </c>
    </row>
    <row r="44" spans="1:23" s="50" customFormat="1" ht="12.75" customHeight="1" x14ac:dyDescent="0.2">
      <c r="A44" s="123" t="s">
        <v>841</v>
      </c>
      <c r="B44" s="123" t="s">
        <v>4539</v>
      </c>
      <c r="D44" s="50" t="s">
        <v>4538</v>
      </c>
      <c r="E44" s="123" t="s">
        <v>189</v>
      </c>
      <c r="F44" s="123" t="s">
        <v>189</v>
      </c>
      <c r="G44" s="50" t="s">
        <v>4540</v>
      </c>
      <c r="H44" s="134">
        <v>21</v>
      </c>
      <c r="I44" s="7">
        <f>VLOOKUP(E44,Steuerung!$A$17:$E$500,5,FALSE)</f>
        <v>3</v>
      </c>
      <c r="J44" s="77">
        <f>VLOOKUP(E44,Steuerung!$A$17:$F$500,6,FALSE)</f>
        <v>82.4</v>
      </c>
      <c r="K44" s="7">
        <f>VLOOKUP(F44,Steuerung!$A$17:$G$500,7,FALSE)</f>
        <v>3</v>
      </c>
      <c r="L44" s="7">
        <f>VLOOKUP(F44,Steuerung!$A$17:$H$500,8,FALSE)</f>
        <v>67.800000000000011</v>
      </c>
      <c r="M44" s="77">
        <f t="shared" si="2"/>
        <v>150.20000000000002</v>
      </c>
      <c r="N44" s="134">
        <f t="shared" si="3"/>
        <v>3154.2000000000003</v>
      </c>
      <c r="O44" s="134">
        <f t="shared" si="4"/>
        <v>1730.4</v>
      </c>
      <c r="P44" s="134">
        <f t="shared" si="5"/>
        <v>1423.8000000000002</v>
      </c>
      <c r="Q44" s="67">
        <f>VLOOKUP(E44,Steuerung!$A$17:$B$500,2,FALSE)</f>
        <v>0</v>
      </c>
      <c r="R44" s="67">
        <f>VLOOKUP(F44,Steuerung!$A$17:$B$500,2,FALSE)</f>
        <v>0</v>
      </c>
      <c r="S44" s="159">
        <f t="shared" si="6"/>
        <v>0</v>
      </c>
      <c r="T44" s="159">
        <f t="shared" si="7"/>
        <v>0</v>
      </c>
      <c r="U44" s="135" t="e">
        <f t="shared" si="0"/>
        <v>#DIV/0!</v>
      </c>
      <c r="V44" s="135" t="e">
        <f t="shared" si="1"/>
        <v>#DIV/0!</v>
      </c>
      <c r="W44" s="135" t="e">
        <f>U44+V44</f>
        <v>#DIV/0!</v>
      </c>
    </row>
    <row r="45" spans="1:23" ht="12.75" customHeight="1" x14ac:dyDescent="0.2">
      <c r="A45" s="123"/>
      <c r="B45" s="123"/>
      <c r="C45" s="123"/>
      <c r="D45" s="123"/>
      <c r="E45" s="123"/>
      <c r="F45" s="123"/>
      <c r="G45" s="123"/>
      <c r="H45" s="141"/>
      <c r="I45" s="7"/>
      <c r="J45" s="77"/>
      <c r="K45" s="7"/>
      <c r="L45" s="7"/>
      <c r="M45" s="77"/>
      <c r="N45" s="134"/>
      <c r="O45" s="134"/>
      <c r="P45" s="134"/>
      <c r="Q45" s="67"/>
      <c r="R45" s="67"/>
      <c r="S45" s="67"/>
      <c r="T45" s="67"/>
      <c r="U45" s="135"/>
      <c r="V45" s="135"/>
      <c r="W45" s="135"/>
    </row>
    <row r="46" spans="1:23" ht="12.75" customHeight="1" x14ac:dyDescent="0.2">
      <c r="A46" s="301" t="s">
        <v>1336</v>
      </c>
      <c r="B46" s="123"/>
      <c r="C46" s="123"/>
      <c r="D46" s="123"/>
      <c r="E46" s="123"/>
      <c r="F46" s="123"/>
      <c r="G46" s="123"/>
      <c r="H46" s="141"/>
      <c r="I46" s="7"/>
      <c r="J46" s="77"/>
      <c r="K46" s="7"/>
      <c r="L46" s="7"/>
      <c r="M46" s="77"/>
      <c r="N46" s="134"/>
      <c r="O46" s="134"/>
      <c r="P46" s="134"/>
      <c r="Q46" s="67"/>
      <c r="R46" s="67"/>
      <c r="S46" s="67"/>
      <c r="T46" s="67"/>
      <c r="U46" s="135"/>
      <c r="V46" s="135"/>
      <c r="W46" s="135"/>
    </row>
    <row r="47" spans="1:23" ht="12.75" customHeight="1" x14ac:dyDescent="0.2">
      <c r="A47" s="123" t="s">
        <v>4541</v>
      </c>
      <c r="B47" s="123" t="s">
        <v>1665</v>
      </c>
      <c r="C47" s="123"/>
      <c r="D47" s="123" t="s">
        <v>795</v>
      </c>
      <c r="E47" s="123" t="s">
        <v>170</v>
      </c>
      <c r="F47" s="123" t="s">
        <v>170</v>
      </c>
      <c r="G47" s="123" t="s">
        <v>1790</v>
      </c>
      <c r="H47" s="141">
        <v>27.63</v>
      </c>
      <c r="I47" s="7">
        <f>VLOOKUP(E47,Steuerung!$A$17:$E$500,5,FALSE)</f>
        <v>5</v>
      </c>
      <c r="J47" s="77">
        <f>VLOOKUP(E47,Steuerung!$A$17:$F$500,6,FALSE)</f>
        <v>137.33333333333334</v>
      </c>
      <c r="K47" s="7">
        <f>VLOOKUP(F47,Steuerung!$A$17:$G$500,7,FALSE)</f>
        <v>5</v>
      </c>
      <c r="L47" s="7">
        <f>VLOOKUP(F47,Steuerung!$A$17:$H$500,8,FALSE)</f>
        <v>113</v>
      </c>
      <c r="M47" s="77">
        <f t="shared" si="2"/>
        <v>250.33333333333334</v>
      </c>
      <c r="N47" s="134">
        <f t="shared" si="3"/>
        <v>6916.71</v>
      </c>
      <c r="O47" s="134">
        <f t="shared" si="4"/>
        <v>3794.52</v>
      </c>
      <c r="P47" s="134">
        <f t="shared" si="5"/>
        <v>3122.19</v>
      </c>
      <c r="Q47" s="67">
        <f>VLOOKUP(E47,Steuerung!$A$17:$B$500,2,FALSE)</f>
        <v>0</v>
      </c>
      <c r="R47" s="67">
        <f>VLOOKUP(F47,Steuerung!$A$17:$B$500,2,FALSE)</f>
        <v>0</v>
      </c>
      <c r="S47" s="159">
        <f t="shared" ref="S47:S95" si="9">IFERROR(O47/Q47,0)</f>
        <v>0</v>
      </c>
      <c r="T47" s="159">
        <f t="shared" ref="T47:T95" si="10">IFERROR(P47/R47,0)</f>
        <v>0</v>
      </c>
      <c r="U47" s="135" t="e">
        <f t="shared" ref="U47:U78" si="11">IF(J47&gt;0,O47/Q47*SVS_UHR,0)</f>
        <v>#DIV/0!</v>
      </c>
      <c r="V47" s="135" t="e">
        <f t="shared" ref="V47:V78" si="12">IF(K47&gt;0,P47/R47*SVS_UHR,0)</f>
        <v>#DIV/0!</v>
      </c>
      <c r="W47" s="135" t="e">
        <f t="shared" si="8"/>
        <v>#DIV/0!</v>
      </c>
    </row>
    <row r="48" spans="1:23" ht="12.75" customHeight="1" x14ac:dyDescent="0.2">
      <c r="A48" s="123" t="s">
        <v>4541</v>
      </c>
      <c r="B48" s="123" t="s">
        <v>176</v>
      </c>
      <c r="C48" s="123"/>
      <c r="D48" s="123" t="s">
        <v>795</v>
      </c>
      <c r="E48" s="123" t="s">
        <v>170</v>
      </c>
      <c r="F48" s="123" t="s">
        <v>170</v>
      </c>
      <c r="G48" s="123" t="s">
        <v>1790</v>
      </c>
      <c r="H48" s="141">
        <v>14.39</v>
      </c>
      <c r="I48" s="7">
        <f>VLOOKUP(E48,Steuerung!$A$17:$E$500,5,FALSE)</f>
        <v>5</v>
      </c>
      <c r="J48" s="77">
        <f>VLOOKUP(E48,Steuerung!$A$17:$F$500,6,FALSE)</f>
        <v>137.33333333333334</v>
      </c>
      <c r="K48" s="7">
        <f>VLOOKUP(F48,Steuerung!$A$17:$G$500,7,FALSE)</f>
        <v>5</v>
      </c>
      <c r="L48" s="7">
        <f>VLOOKUP(F48,Steuerung!$A$17:$H$500,8,FALSE)</f>
        <v>113</v>
      </c>
      <c r="M48" s="77">
        <f t="shared" si="2"/>
        <v>250.33333333333334</v>
      </c>
      <c r="N48" s="134">
        <f t="shared" si="3"/>
        <v>3602.2966666666671</v>
      </c>
      <c r="O48" s="134">
        <f t="shared" si="4"/>
        <v>1976.2266666666669</v>
      </c>
      <c r="P48" s="134">
        <f t="shared" si="5"/>
        <v>1626.0700000000002</v>
      </c>
      <c r="Q48" s="67">
        <f>VLOOKUP(E48,Steuerung!$A$17:$B$500,2,FALSE)</f>
        <v>0</v>
      </c>
      <c r="R48" s="67">
        <f>VLOOKUP(F48,Steuerung!$A$17:$B$500,2,FALSE)</f>
        <v>0</v>
      </c>
      <c r="S48" s="159">
        <f t="shared" si="9"/>
        <v>0</v>
      </c>
      <c r="T48" s="159">
        <f t="shared" si="10"/>
        <v>0</v>
      </c>
      <c r="U48" s="135" t="e">
        <f t="shared" si="11"/>
        <v>#DIV/0!</v>
      </c>
      <c r="V48" s="135" t="e">
        <f t="shared" si="12"/>
        <v>#DIV/0!</v>
      </c>
      <c r="W48" s="135" t="e">
        <f t="shared" si="8"/>
        <v>#DIV/0!</v>
      </c>
    </row>
    <row r="49" spans="1:23" ht="12.75" customHeight="1" x14ac:dyDescent="0.2">
      <c r="A49" s="123" t="s">
        <v>1337</v>
      </c>
      <c r="B49" s="123" t="s">
        <v>794</v>
      </c>
      <c r="C49" s="123"/>
      <c r="D49" s="123" t="s">
        <v>795</v>
      </c>
      <c r="E49" s="123" t="s">
        <v>187</v>
      </c>
      <c r="F49" s="123" t="s">
        <v>187</v>
      </c>
      <c r="G49" s="123" t="s">
        <v>822</v>
      </c>
      <c r="H49" s="141">
        <v>153.16</v>
      </c>
      <c r="I49" s="7">
        <f>VLOOKUP(E49,Steuerung!$A$17:$E$500,5,FALSE)</f>
        <v>2</v>
      </c>
      <c r="J49" s="77">
        <f>VLOOKUP(E49,Steuerung!$A$17:$F$500,6,FALSE)</f>
        <v>58.333333333333329</v>
      </c>
      <c r="K49" s="7">
        <f>VLOOKUP(F49,Steuerung!$A$17:$G$500,7,FALSE)</f>
        <v>2</v>
      </c>
      <c r="L49" s="7">
        <f>VLOOKUP(F49,Steuerung!$A$17:$H$500,8,FALSE)</f>
        <v>46</v>
      </c>
      <c r="M49" s="77">
        <f t="shared" si="2"/>
        <v>104.33333333333333</v>
      </c>
      <c r="N49" s="134">
        <f t="shared" si="3"/>
        <v>15979.693333333333</v>
      </c>
      <c r="O49" s="134">
        <f t="shared" si="4"/>
        <v>8934.3333333333321</v>
      </c>
      <c r="P49" s="134">
        <f t="shared" si="5"/>
        <v>7045.36</v>
      </c>
      <c r="Q49" s="67">
        <f>VLOOKUP(E49,Steuerung!$A$17:$B$500,2,FALSE)</f>
        <v>0</v>
      </c>
      <c r="R49" s="67">
        <f>VLOOKUP(F49,Steuerung!$A$17:$B$500,2,FALSE)</f>
        <v>0</v>
      </c>
      <c r="S49" s="159">
        <f t="shared" si="9"/>
        <v>0</v>
      </c>
      <c r="T49" s="159">
        <f t="shared" si="10"/>
        <v>0</v>
      </c>
      <c r="U49" s="135" t="e">
        <f t="shared" si="11"/>
        <v>#DIV/0!</v>
      </c>
      <c r="V49" s="135" t="e">
        <f t="shared" si="12"/>
        <v>#DIV/0!</v>
      </c>
      <c r="W49" s="135" t="e">
        <f t="shared" si="8"/>
        <v>#DIV/0!</v>
      </c>
    </row>
    <row r="50" spans="1:23" ht="12.75" customHeight="1" x14ac:dyDescent="0.2">
      <c r="A50" s="123" t="s">
        <v>933</v>
      </c>
      <c r="B50" s="123" t="s">
        <v>852</v>
      </c>
      <c r="C50" s="123"/>
      <c r="D50" s="123" t="s">
        <v>853</v>
      </c>
      <c r="E50" s="123" t="s">
        <v>258</v>
      </c>
      <c r="F50" s="123" t="s">
        <v>258</v>
      </c>
      <c r="G50" s="123" t="s">
        <v>1308</v>
      </c>
      <c r="H50" s="141">
        <v>17.46</v>
      </c>
      <c r="I50" s="7">
        <f>VLOOKUP(E50,Steuerung!$A$17:$E$500,5,FALSE)</f>
        <v>1</v>
      </c>
      <c r="J50" s="77">
        <f>VLOOKUP(E50,Steuerung!$A$17:$F$500,6,FALSE)</f>
        <v>29.166666666666657</v>
      </c>
      <c r="K50" s="7">
        <f>VLOOKUP(F50,Steuerung!$A$17:$G$500,7,FALSE)</f>
        <v>1</v>
      </c>
      <c r="L50" s="7">
        <f>VLOOKUP(F50,Steuerung!$A$17:$H$500,8,FALSE)</f>
        <v>23</v>
      </c>
      <c r="M50" s="77">
        <f t="shared" si="2"/>
        <v>52.166666666666657</v>
      </c>
      <c r="N50" s="134">
        <f t="shared" si="3"/>
        <v>910.82999999999993</v>
      </c>
      <c r="O50" s="134">
        <f t="shared" si="4"/>
        <v>509.24999999999989</v>
      </c>
      <c r="P50" s="134">
        <f t="shared" si="5"/>
        <v>401.58000000000004</v>
      </c>
      <c r="Q50" s="67">
        <f>VLOOKUP(E50,Steuerung!$A$17:$B$500,2,FALSE)</f>
        <v>0</v>
      </c>
      <c r="R50" s="67">
        <f>VLOOKUP(F50,Steuerung!$A$17:$B$500,2,FALSE)</f>
        <v>0</v>
      </c>
      <c r="S50" s="159">
        <f t="shared" si="9"/>
        <v>0</v>
      </c>
      <c r="T50" s="159">
        <f t="shared" si="10"/>
        <v>0</v>
      </c>
      <c r="U50" s="135" t="e">
        <f t="shared" si="11"/>
        <v>#DIV/0!</v>
      </c>
      <c r="V50" s="135" t="e">
        <f t="shared" si="12"/>
        <v>#DIV/0!</v>
      </c>
      <c r="W50" s="135" t="e">
        <f t="shared" si="8"/>
        <v>#DIV/0!</v>
      </c>
    </row>
    <row r="51" spans="1:23" ht="12.75" customHeight="1" x14ac:dyDescent="0.2">
      <c r="A51" s="123" t="s">
        <v>935</v>
      </c>
      <c r="B51" s="123" t="s">
        <v>1873</v>
      </c>
      <c r="C51" s="123"/>
      <c r="D51" s="123" t="s">
        <v>791</v>
      </c>
      <c r="E51" s="123" t="s">
        <v>208</v>
      </c>
      <c r="F51" s="123" t="s">
        <v>208</v>
      </c>
      <c r="G51" s="123" t="s">
        <v>796</v>
      </c>
      <c r="H51" s="141">
        <v>20.25</v>
      </c>
      <c r="I51" s="7">
        <f>VLOOKUP(E51,Steuerung!$A$17:$E$500,5,FALSE)</f>
        <v>2</v>
      </c>
      <c r="J51" s="77">
        <f>VLOOKUP(E51,Steuerung!$A$17:$F$500,6,FALSE)</f>
        <v>58.333333333333329</v>
      </c>
      <c r="K51" s="7">
        <f>VLOOKUP(F51,Steuerung!$A$17:$G$500,7,FALSE)</f>
        <v>2</v>
      </c>
      <c r="L51" s="7">
        <f>VLOOKUP(F51,Steuerung!$A$17:$H$500,8,FALSE)</f>
        <v>46</v>
      </c>
      <c r="M51" s="77">
        <f t="shared" si="2"/>
        <v>104.33333333333333</v>
      </c>
      <c r="N51" s="134">
        <f t="shared" si="3"/>
        <v>2112.75</v>
      </c>
      <c r="O51" s="134">
        <f t="shared" si="4"/>
        <v>1181.25</v>
      </c>
      <c r="P51" s="134">
        <f t="shared" si="5"/>
        <v>931.5</v>
      </c>
      <c r="Q51" s="67">
        <f>VLOOKUP(E51,Steuerung!$A$17:$B$500,2,FALSE)</f>
        <v>0</v>
      </c>
      <c r="R51" s="67">
        <f>VLOOKUP(F51,Steuerung!$A$17:$B$500,2,FALSE)</f>
        <v>0</v>
      </c>
      <c r="S51" s="159">
        <f t="shared" si="9"/>
        <v>0</v>
      </c>
      <c r="T51" s="159">
        <f t="shared" si="10"/>
        <v>0</v>
      </c>
      <c r="U51" s="135" t="e">
        <f t="shared" si="11"/>
        <v>#DIV/0!</v>
      </c>
      <c r="V51" s="135" t="e">
        <f t="shared" si="12"/>
        <v>#DIV/0!</v>
      </c>
      <c r="W51" s="135" t="e">
        <f t="shared" si="8"/>
        <v>#DIV/0!</v>
      </c>
    </row>
    <row r="52" spans="1:23" ht="12.75" customHeight="1" x14ac:dyDescent="0.2">
      <c r="A52" s="123" t="s">
        <v>1958</v>
      </c>
      <c r="B52" s="123" t="s">
        <v>852</v>
      </c>
      <c r="C52" s="123"/>
      <c r="D52" s="123" t="s">
        <v>853</v>
      </c>
      <c r="E52" s="123" t="s">
        <v>258</v>
      </c>
      <c r="F52" s="123" t="s">
        <v>258</v>
      </c>
      <c r="G52" s="123" t="s">
        <v>1308</v>
      </c>
      <c r="H52" s="141">
        <v>11.64</v>
      </c>
      <c r="I52" s="7">
        <f>VLOOKUP(E52,Steuerung!$A$17:$E$500,5,FALSE)</f>
        <v>1</v>
      </c>
      <c r="J52" s="77">
        <f>VLOOKUP(E52,Steuerung!$A$17:$F$500,6,FALSE)</f>
        <v>29.166666666666657</v>
      </c>
      <c r="K52" s="7">
        <f>VLOOKUP(F52,Steuerung!$A$17:$G$500,7,FALSE)</f>
        <v>1</v>
      </c>
      <c r="L52" s="7">
        <f>VLOOKUP(F52,Steuerung!$A$17:$H$500,8,FALSE)</f>
        <v>23</v>
      </c>
      <c r="M52" s="77">
        <f t="shared" si="2"/>
        <v>52.166666666666657</v>
      </c>
      <c r="N52" s="134">
        <f t="shared" si="3"/>
        <v>607.21999999999991</v>
      </c>
      <c r="O52" s="134">
        <f t="shared" si="4"/>
        <v>339.49999999999989</v>
      </c>
      <c r="P52" s="134">
        <f t="shared" si="5"/>
        <v>267.72000000000003</v>
      </c>
      <c r="Q52" s="67">
        <f>VLOOKUP(E52,Steuerung!$A$17:$B$500,2,FALSE)</f>
        <v>0</v>
      </c>
      <c r="R52" s="67">
        <f>VLOOKUP(F52,Steuerung!$A$17:$B$500,2,FALSE)</f>
        <v>0</v>
      </c>
      <c r="S52" s="159">
        <f t="shared" si="9"/>
        <v>0</v>
      </c>
      <c r="T52" s="159">
        <f t="shared" si="10"/>
        <v>0</v>
      </c>
      <c r="U52" s="135" t="e">
        <f t="shared" si="11"/>
        <v>#DIV/0!</v>
      </c>
      <c r="V52" s="135" t="e">
        <f t="shared" si="12"/>
        <v>#DIV/0!</v>
      </c>
      <c r="W52" s="135" t="e">
        <f t="shared" si="8"/>
        <v>#DIV/0!</v>
      </c>
    </row>
    <row r="53" spans="1:23" ht="12.75" customHeight="1" x14ac:dyDescent="0.2">
      <c r="A53" s="123" t="s">
        <v>1339</v>
      </c>
      <c r="B53" s="123" t="s">
        <v>1873</v>
      </c>
      <c r="C53" s="123"/>
      <c r="D53" s="123" t="s">
        <v>791</v>
      </c>
      <c r="E53" s="123" t="s">
        <v>208</v>
      </c>
      <c r="F53" s="123" t="s">
        <v>208</v>
      </c>
      <c r="G53" s="123" t="s">
        <v>796</v>
      </c>
      <c r="H53" s="141">
        <v>23.21</v>
      </c>
      <c r="I53" s="7">
        <f>VLOOKUP(E53,Steuerung!$A$17:$E$500,5,FALSE)</f>
        <v>2</v>
      </c>
      <c r="J53" s="77">
        <f>VLOOKUP(E53,Steuerung!$A$17:$F$500,6,FALSE)</f>
        <v>58.333333333333329</v>
      </c>
      <c r="K53" s="7">
        <f>VLOOKUP(F53,Steuerung!$A$17:$G$500,7,FALSE)</f>
        <v>2</v>
      </c>
      <c r="L53" s="7">
        <f>VLOOKUP(F53,Steuerung!$A$17:$H$500,8,FALSE)</f>
        <v>46</v>
      </c>
      <c r="M53" s="77">
        <f>J53+L53</f>
        <v>104.33333333333333</v>
      </c>
      <c r="N53" s="134">
        <f>H53*M53</f>
        <v>2421.5766666666668</v>
      </c>
      <c r="O53" s="134">
        <f>H53*J53</f>
        <v>1353.9166666666665</v>
      </c>
      <c r="P53" s="134">
        <f>H53*L53</f>
        <v>1067.6600000000001</v>
      </c>
      <c r="Q53" s="67">
        <f>VLOOKUP(E53,Steuerung!$A$17:$B$500,2,FALSE)</f>
        <v>0</v>
      </c>
      <c r="R53" s="67">
        <f>VLOOKUP(F53,Steuerung!$A$17:$B$500,2,FALSE)</f>
        <v>0</v>
      </c>
      <c r="S53" s="159">
        <f t="shared" si="9"/>
        <v>0</v>
      </c>
      <c r="T53" s="159">
        <f t="shared" si="10"/>
        <v>0</v>
      </c>
      <c r="U53" s="135" t="e">
        <f t="shared" si="11"/>
        <v>#DIV/0!</v>
      </c>
      <c r="V53" s="135" t="e">
        <f t="shared" si="12"/>
        <v>#DIV/0!</v>
      </c>
      <c r="W53" s="135" t="e">
        <f>U53+V53</f>
        <v>#DIV/0!</v>
      </c>
    </row>
    <row r="54" spans="1:23" ht="12.75" customHeight="1" x14ac:dyDescent="0.2">
      <c r="A54" s="123" t="s">
        <v>937</v>
      </c>
      <c r="B54" s="123" t="s">
        <v>852</v>
      </c>
      <c r="C54" s="123"/>
      <c r="D54" s="123" t="s">
        <v>853</v>
      </c>
      <c r="E54" s="123" t="s">
        <v>258</v>
      </c>
      <c r="F54" s="123" t="s">
        <v>258</v>
      </c>
      <c r="G54" s="123" t="s">
        <v>1308</v>
      </c>
      <c r="H54" s="141">
        <v>12.03</v>
      </c>
      <c r="I54" s="7">
        <f>VLOOKUP(E54,Steuerung!$A$17:$E$500,5,FALSE)</f>
        <v>1</v>
      </c>
      <c r="J54" s="77">
        <f>VLOOKUP(E54,Steuerung!$A$17:$F$500,6,FALSE)</f>
        <v>29.166666666666657</v>
      </c>
      <c r="K54" s="7">
        <f>VLOOKUP(F54,Steuerung!$A$17:$G$500,7,FALSE)</f>
        <v>1</v>
      </c>
      <c r="L54" s="7">
        <f>VLOOKUP(F54,Steuerung!$A$17:$H$500,8,FALSE)</f>
        <v>23</v>
      </c>
      <c r="M54" s="77">
        <f t="shared" si="2"/>
        <v>52.166666666666657</v>
      </c>
      <c r="N54" s="134">
        <f t="shared" si="3"/>
        <v>627.56499999999983</v>
      </c>
      <c r="O54" s="134">
        <f t="shared" si="4"/>
        <v>350.87499999999989</v>
      </c>
      <c r="P54" s="134">
        <f t="shared" si="5"/>
        <v>276.69</v>
      </c>
      <c r="Q54" s="67">
        <f>VLOOKUP(E54,Steuerung!$A$17:$B$500,2,FALSE)</f>
        <v>0</v>
      </c>
      <c r="R54" s="67">
        <f>VLOOKUP(F54,Steuerung!$A$17:$B$500,2,FALSE)</f>
        <v>0</v>
      </c>
      <c r="S54" s="159">
        <f t="shared" si="9"/>
        <v>0</v>
      </c>
      <c r="T54" s="159">
        <f t="shared" si="10"/>
        <v>0</v>
      </c>
      <c r="U54" s="135" t="e">
        <f t="shared" si="11"/>
        <v>#DIV/0!</v>
      </c>
      <c r="V54" s="135" t="e">
        <f t="shared" si="12"/>
        <v>#DIV/0!</v>
      </c>
      <c r="W54" s="135" t="e">
        <f t="shared" si="8"/>
        <v>#DIV/0!</v>
      </c>
    </row>
    <row r="55" spans="1:23" ht="12.75" customHeight="1" x14ac:dyDescent="0.2">
      <c r="A55" s="123" t="s">
        <v>1538</v>
      </c>
      <c r="B55" s="123" t="s">
        <v>852</v>
      </c>
      <c r="C55" s="123"/>
      <c r="D55" s="123" t="s">
        <v>853</v>
      </c>
      <c r="E55" s="123" t="s">
        <v>260</v>
      </c>
      <c r="F55" s="123" t="s">
        <v>260</v>
      </c>
      <c r="G55" s="123" t="s">
        <v>1308</v>
      </c>
      <c r="H55" s="141">
        <v>23.28</v>
      </c>
      <c r="I55" s="7">
        <f>VLOOKUP(E55,Steuerung!$A$17:$E$500,5,FALSE)</f>
        <v>2</v>
      </c>
      <c r="J55" s="77">
        <f>VLOOKUP(E55,Steuerung!$A$17:$F$500,6,FALSE)</f>
        <v>58.333333333333329</v>
      </c>
      <c r="K55" s="7">
        <f>VLOOKUP(F55,Steuerung!$A$17:$G$500,7,FALSE)</f>
        <v>2</v>
      </c>
      <c r="L55" s="7">
        <f>VLOOKUP(F55,Steuerung!$A$17:$H$500,8,FALSE)</f>
        <v>46</v>
      </c>
      <c r="M55" s="77">
        <f t="shared" si="2"/>
        <v>104.33333333333333</v>
      </c>
      <c r="N55" s="134">
        <f t="shared" si="3"/>
        <v>2428.88</v>
      </c>
      <c r="O55" s="134">
        <f t="shared" si="4"/>
        <v>1358</v>
      </c>
      <c r="P55" s="134">
        <f t="shared" si="5"/>
        <v>1070.8800000000001</v>
      </c>
      <c r="Q55" s="67">
        <f>VLOOKUP(E55,Steuerung!$A$17:$B$500,2,FALSE)</f>
        <v>0</v>
      </c>
      <c r="R55" s="67">
        <f>VLOOKUP(F55,Steuerung!$A$17:$B$500,2,FALSE)</f>
        <v>0</v>
      </c>
      <c r="S55" s="159">
        <f t="shared" si="9"/>
        <v>0</v>
      </c>
      <c r="T55" s="159">
        <f t="shared" si="10"/>
        <v>0</v>
      </c>
      <c r="U55" s="135" t="e">
        <f t="shared" si="11"/>
        <v>#DIV/0!</v>
      </c>
      <c r="V55" s="135" t="e">
        <f t="shared" si="12"/>
        <v>#DIV/0!</v>
      </c>
      <c r="W55" s="135" t="e">
        <f t="shared" si="8"/>
        <v>#DIV/0!</v>
      </c>
    </row>
    <row r="56" spans="1:23" ht="12.75" customHeight="1" x14ac:dyDescent="0.2">
      <c r="A56" s="123" t="s">
        <v>1340</v>
      </c>
      <c r="B56" s="123" t="s">
        <v>852</v>
      </c>
      <c r="C56" s="123"/>
      <c r="D56" s="123" t="s">
        <v>853</v>
      </c>
      <c r="E56" s="123" t="s">
        <v>258</v>
      </c>
      <c r="F56" s="123" t="s">
        <v>258</v>
      </c>
      <c r="G56" s="123" t="s">
        <v>1308</v>
      </c>
      <c r="H56" s="141">
        <v>12.03</v>
      </c>
      <c r="I56" s="7">
        <f>VLOOKUP(E56,Steuerung!$A$17:$E$500,5,FALSE)</f>
        <v>1</v>
      </c>
      <c r="J56" s="77">
        <f>VLOOKUP(E56,Steuerung!$A$17:$F$500,6,FALSE)</f>
        <v>29.166666666666657</v>
      </c>
      <c r="K56" s="7">
        <f>VLOOKUP(F56,Steuerung!$A$17:$G$500,7,FALSE)</f>
        <v>1</v>
      </c>
      <c r="L56" s="7">
        <f>VLOOKUP(F56,Steuerung!$A$17:$H$500,8,FALSE)</f>
        <v>23</v>
      </c>
      <c r="M56" s="77">
        <f t="shared" si="2"/>
        <v>52.166666666666657</v>
      </c>
      <c r="N56" s="134">
        <f t="shared" si="3"/>
        <v>627.56499999999983</v>
      </c>
      <c r="O56" s="134">
        <f t="shared" si="4"/>
        <v>350.87499999999989</v>
      </c>
      <c r="P56" s="134">
        <f t="shared" si="5"/>
        <v>276.69</v>
      </c>
      <c r="Q56" s="67">
        <f>VLOOKUP(E56,Steuerung!$A$17:$B$500,2,FALSE)</f>
        <v>0</v>
      </c>
      <c r="R56" s="67">
        <f>VLOOKUP(F56,Steuerung!$A$17:$B$500,2,FALSE)</f>
        <v>0</v>
      </c>
      <c r="S56" s="159">
        <f t="shared" si="9"/>
        <v>0</v>
      </c>
      <c r="T56" s="159">
        <f t="shared" si="10"/>
        <v>0</v>
      </c>
      <c r="U56" s="135" t="e">
        <f t="shared" si="11"/>
        <v>#DIV/0!</v>
      </c>
      <c r="V56" s="135" t="e">
        <f t="shared" si="12"/>
        <v>#DIV/0!</v>
      </c>
      <c r="W56" s="135" t="e">
        <f t="shared" si="8"/>
        <v>#DIV/0!</v>
      </c>
    </row>
    <row r="57" spans="1:23" ht="12.75" customHeight="1" x14ac:dyDescent="0.2">
      <c r="A57" s="123" t="s">
        <v>1341</v>
      </c>
      <c r="B57" s="123" t="s">
        <v>852</v>
      </c>
      <c r="C57" s="123"/>
      <c r="D57" s="123" t="s">
        <v>853</v>
      </c>
      <c r="E57" s="123" t="s">
        <v>258</v>
      </c>
      <c r="F57" s="123" t="s">
        <v>258</v>
      </c>
      <c r="G57" s="123" t="s">
        <v>1308</v>
      </c>
      <c r="H57" s="141">
        <v>12.03</v>
      </c>
      <c r="I57" s="7">
        <f>VLOOKUP(E57,Steuerung!$A$17:$E$500,5,FALSE)</f>
        <v>1</v>
      </c>
      <c r="J57" s="77">
        <f>VLOOKUP(E57,Steuerung!$A$17:$F$500,6,FALSE)</f>
        <v>29.166666666666657</v>
      </c>
      <c r="K57" s="7">
        <f>VLOOKUP(F57,Steuerung!$A$17:$G$500,7,FALSE)</f>
        <v>1</v>
      </c>
      <c r="L57" s="7">
        <f>VLOOKUP(F57,Steuerung!$A$17:$H$500,8,FALSE)</f>
        <v>23</v>
      </c>
      <c r="M57" s="77">
        <f t="shared" si="2"/>
        <v>52.166666666666657</v>
      </c>
      <c r="N57" s="134">
        <f t="shared" si="3"/>
        <v>627.56499999999983</v>
      </c>
      <c r="O57" s="134">
        <f t="shared" si="4"/>
        <v>350.87499999999989</v>
      </c>
      <c r="P57" s="134">
        <f t="shared" si="5"/>
        <v>276.69</v>
      </c>
      <c r="Q57" s="67">
        <f>VLOOKUP(E57,Steuerung!$A$17:$B$500,2,FALSE)</f>
        <v>0</v>
      </c>
      <c r="R57" s="67">
        <f>VLOOKUP(F57,Steuerung!$A$17:$B$500,2,FALSE)</f>
        <v>0</v>
      </c>
      <c r="S57" s="159">
        <f t="shared" si="9"/>
        <v>0</v>
      </c>
      <c r="T57" s="159">
        <f t="shared" si="10"/>
        <v>0</v>
      </c>
      <c r="U57" s="135" t="e">
        <f t="shared" si="11"/>
        <v>#DIV/0!</v>
      </c>
      <c r="V57" s="135" t="e">
        <f t="shared" si="12"/>
        <v>#DIV/0!</v>
      </c>
      <c r="W57" s="135" t="e">
        <f t="shared" si="8"/>
        <v>#DIV/0!</v>
      </c>
    </row>
    <row r="58" spans="1:23" ht="12.75" customHeight="1" x14ac:dyDescent="0.2">
      <c r="A58" s="123" t="s">
        <v>1540</v>
      </c>
      <c r="B58" s="123" t="s">
        <v>852</v>
      </c>
      <c r="C58" s="123"/>
      <c r="D58" s="123" t="s">
        <v>853</v>
      </c>
      <c r="E58" s="123" t="s">
        <v>260</v>
      </c>
      <c r="F58" s="123" t="s">
        <v>260</v>
      </c>
      <c r="G58" s="123" t="s">
        <v>1308</v>
      </c>
      <c r="H58" s="141">
        <v>22.4</v>
      </c>
      <c r="I58" s="7">
        <f>VLOOKUP(E58,Steuerung!$A$17:$E$500,5,FALSE)</f>
        <v>2</v>
      </c>
      <c r="J58" s="77">
        <f>VLOOKUP(E58,Steuerung!$A$17:$F$500,6,FALSE)</f>
        <v>58.333333333333329</v>
      </c>
      <c r="K58" s="7">
        <f>VLOOKUP(F58,Steuerung!$A$17:$G$500,7,FALSE)</f>
        <v>2</v>
      </c>
      <c r="L58" s="7">
        <f>VLOOKUP(F58,Steuerung!$A$17:$H$500,8,FALSE)</f>
        <v>46</v>
      </c>
      <c r="M58" s="77">
        <f t="shared" si="2"/>
        <v>104.33333333333333</v>
      </c>
      <c r="N58" s="134">
        <f t="shared" si="3"/>
        <v>2337.0666666666666</v>
      </c>
      <c r="O58" s="134">
        <f t="shared" si="4"/>
        <v>1306.6666666666665</v>
      </c>
      <c r="P58" s="134">
        <f t="shared" si="5"/>
        <v>1030.3999999999999</v>
      </c>
      <c r="Q58" s="67">
        <f>VLOOKUP(E58,Steuerung!$A$17:$B$500,2,FALSE)</f>
        <v>0</v>
      </c>
      <c r="R58" s="67">
        <f>VLOOKUP(F58,Steuerung!$A$17:$B$500,2,FALSE)</f>
        <v>0</v>
      </c>
      <c r="S58" s="159">
        <f t="shared" si="9"/>
        <v>0</v>
      </c>
      <c r="T58" s="159">
        <f t="shared" si="10"/>
        <v>0</v>
      </c>
      <c r="U58" s="135" t="e">
        <f t="shared" si="11"/>
        <v>#DIV/0!</v>
      </c>
      <c r="V58" s="135" t="e">
        <f t="shared" si="12"/>
        <v>#DIV/0!</v>
      </c>
      <c r="W58" s="135" t="e">
        <f t="shared" si="8"/>
        <v>#DIV/0!</v>
      </c>
    </row>
    <row r="59" spans="1:23" ht="12.75" customHeight="1" x14ac:dyDescent="0.2">
      <c r="A59" s="123" t="s">
        <v>939</v>
      </c>
      <c r="B59" s="123" t="s">
        <v>1814</v>
      </c>
      <c r="C59" s="123"/>
      <c r="D59" s="123" t="s">
        <v>821</v>
      </c>
      <c r="E59" s="123" t="s">
        <v>219</v>
      </c>
      <c r="F59" s="123" t="s">
        <v>219</v>
      </c>
      <c r="G59" s="123" t="s">
        <v>1308</v>
      </c>
      <c r="H59" s="141">
        <v>4</v>
      </c>
      <c r="I59" s="7">
        <f>VLOOKUP(E59,Steuerung!$A$17:$E$500,5,FALSE)</f>
        <v>1</v>
      </c>
      <c r="J59" s="77">
        <f>VLOOKUP(E59,Steuerung!$A$17:$F$500,6,FALSE)</f>
        <v>29.166666666666657</v>
      </c>
      <c r="K59" s="7">
        <f>VLOOKUP(F59,Steuerung!$A$17:$G$500,7,FALSE)</f>
        <v>1</v>
      </c>
      <c r="L59" s="7">
        <f>VLOOKUP(F59,Steuerung!$A$17:$H$500,8,FALSE)</f>
        <v>23</v>
      </c>
      <c r="M59" s="77">
        <f t="shared" si="2"/>
        <v>52.166666666666657</v>
      </c>
      <c r="N59" s="134">
        <f t="shared" si="3"/>
        <v>208.66666666666663</v>
      </c>
      <c r="O59" s="134">
        <f t="shared" si="4"/>
        <v>116.66666666666663</v>
      </c>
      <c r="P59" s="134">
        <f t="shared" si="5"/>
        <v>92</v>
      </c>
      <c r="Q59" s="67">
        <f>VLOOKUP(E59,Steuerung!$A$17:$B$500,2,FALSE)</f>
        <v>0</v>
      </c>
      <c r="R59" s="67">
        <f>VLOOKUP(F59,Steuerung!$A$17:$B$500,2,FALSE)</f>
        <v>0</v>
      </c>
      <c r="S59" s="159">
        <f t="shared" si="9"/>
        <v>0</v>
      </c>
      <c r="T59" s="159">
        <f t="shared" si="10"/>
        <v>0</v>
      </c>
      <c r="U59" s="135" t="e">
        <f t="shared" si="11"/>
        <v>#DIV/0!</v>
      </c>
      <c r="V59" s="135" t="e">
        <f t="shared" si="12"/>
        <v>#DIV/0!</v>
      </c>
      <c r="W59" s="135" t="e">
        <f t="shared" si="8"/>
        <v>#DIV/0!</v>
      </c>
    </row>
    <row r="60" spans="1:23" ht="12.75" customHeight="1" x14ac:dyDescent="0.2">
      <c r="A60" s="123" t="s">
        <v>940</v>
      </c>
      <c r="B60" s="123" t="s">
        <v>852</v>
      </c>
      <c r="C60" s="123"/>
      <c r="D60" s="123" t="s">
        <v>853</v>
      </c>
      <c r="E60" s="123" t="s">
        <v>260</v>
      </c>
      <c r="F60" s="123" t="s">
        <v>260</v>
      </c>
      <c r="G60" s="123" t="s">
        <v>1308</v>
      </c>
      <c r="H60" s="141">
        <v>17.46</v>
      </c>
      <c r="I60" s="7">
        <f>VLOOKUP(E60,Steuerung!$A$17:$E$500,5,FALSE)</f>
        <v>2</v>
      </c>
      <c r="J60" s="77">
        <f>VLOOKUP(E60,Steuerung!$A$17:$F$500,6,FALSE)</f>
        <v>58.333333333333329</v>
      </c>
      <c r="K60" s="7">
        <f>VLOOKUP(F60,Steuerung!$A$17:$G$500,7,FALSE)</f>
        <v>2</v>
      </c>
      <c r="L60" s="7">
        <f>VLOOKUP(F60,Steuerung!$A$17:$H$500,8,FALSE)</f>
        <v>46</v>
      </c>
      <c r="M60" s="77">
        <f t="shared" si="2"/>
        <v>104.33333333333333</v>
      </c>
      <c r="N60" s="134">
        <f t="shared" si="3"/>
        <v>1821.66</v>
      </c>
      <c r="O60" s="134">
        <f t="shared" si="4"/>
        <v>1018.5</v>
      </c>
      <c r="P60" s="134">
        <f t="shared" si="5"/>
        <v>803.16000000000008</v>
      </c>
      <c r="Q60" s="67">
        <f>VLOOKUP(E60,Steuerung!$A$17:$B$500,2,FALSE)</f>
        <v>0</v>
      </c>
      <c r="R60" s="67">
        <f>VLOOKUP(F60,Steuerung!$A$17:$B$500,2,FALSE)</f>
        <v>0</v>
      </c>
      <c r="S60" s="159">
        <f t="shared" si="9"/>
        <v>0</v>
      </c>
      <c r="T60" s="159">
        <f t="shared" si="10"/>
        <v>0</v>
      </c>
      <c r="U60" s="135" t="e">
        <f t="shared" si="11"/>
        <v>#DIV/0!</v>
      </c>
      <c r="V60" s="135" t="e">
        <f t="shared" si="12"/>
        <v>#DIV/0!</v>
      </c>
      <c r="W60" s="135" t="e">
        <f t="shared" si="8"/>
        <v>#DIV/0!</v>
      </c>
    </row>
    <row r="61" spans="1:23" ht="12.75" customHeight="1" x14ac:dyDescent="0.2">
      <c r="A61" s="123" t="s">
        <v>3025</v>
      </c>
      <c r="B61" s="123" t="s">
        <v>866</v>
      </c>
      <c r="C61" s="123"/>
      <c r="D61" s="123" t="s">
        <v>822</v>
      </c>
      <c r="E61" s="123" t="s">
        <v>284</v>
      </c>
      <c r="F61" s="123" t="s">
        <v>284</v>
      </c>
      <c r="G61" s="123" t="s">
        <v>1308</v>
      </c>
      <c r="H61" s="141">
        <v>7.11</v>
      </c>
      <c r="I61" s="7">
        <f>VLOOKUP(E61,Steuerung!$A$17:$E$500,5,FALSE)</f>
        <v>5</v>
      </c>
      <c r="J61" s="77">
        <f>VLOOKUP(E61,Steuerung!$A$17:$F$500,6,FALSE)</f>
        <v>137.33333333333334</v>
      </c>
      <c r="K61" s="7">
        <f>VLOOKUP(F61,Steuerung!$A$17:$G$500,7,FALSE)</f>
        <v>5</v>
      </c>
      <c r="L61" s="7">
        <f>VLOOKUP(F61,Steuerung!$A$17:$H$500,8,FALSE)</f>
        <v>113</v>
      </c>
      <c r="M61" s="77">
        <f t="shared" si="2"/>
        <v>250.33333333333334</v>
      </c>
      <c r="N61" s="134">
        <f t="shared" si="3"/>
        <v>1779.8700000000001</v>
      </c>
      <c r="O61" s="134">
        <f t="shared" si="4"/>
        <v>976.44</v>
      </c>
      <c r="P61" s="134">
        <f t="shared" si="5"/>
        <v>803.43000000000006</v>
      </c>
      <c r="Q61" s="67">
        <f>VLOOKUP(E61,Steuerung!$A$17:$B$500,2,FALSE)</f>
        <v>0</v>
      </c>
      <c r="R61" s="67">
        <f>VLOOKUP(F61,Steuerung!$A$17:$B$500,2,FALSE)</f>
        <v>0</v>
      </c>
      <c r="S61" s="159">
        <f t="shared" si="9"/>
        <v>0</v>
      </c>
      <c r="T61" s="159">
        <f t="shared" si="10"/>
        <v>0</v>
      </c>
      <c r="U61" s="135" t="e">
        <f t="shared" si="11"/>
        <v>#DIV/0!</v>
      </c>
      <c r="V61" s="135" t="e">
        <f t="shared" si="12"/>
        <v>#DIV/0!</v>
      </c>
      <c r="W61" s="135" t="e">
        <f t="shared" si="8"/>
        <v>#DIV/0!</v>
      </c>
    </row>
    <row r="62" spans="1:23" ht="12.75" customHeight="1" x14ac:dyDescent="0.2">
      <c r="A62" s="123" t="s">
        <v>1542</v>
      </c>
      <c r="B62" s="123" t="s">
        <v>852</v>
      </c>
      <c r="C62" s="123"/>
      <c r="D62" s="123" t="s">
        <v>853</v>
      </c>
      <c r="E62" s="123" t="s">
        <v>258</v>
      </c>
      <c r="F62" s="123" t="s">
        <v>258</v>
      </c>
      <c r="G62" s="123" t="s">
        <v>1308</v>
      </c>
      <c r="H62" s="141">
        <v>11.64</v>
      </c>
      <c r="I62" s="7">
        <f>VLOOKUP(E62,Steuerung!$A$17:$E$500,5,FALSE)</f>
        <v>1</v>
      </c>
      <c r="J62" s="77">
        <f>VLOOKUP(E62,Steuerung!$A$17:$F$500,6,FALSE)</f>
        <v>29.166666666666657</v>
      </c>
      <c r="K62" s="7">
        <f>VLOOKUP(F62,Steuerung!$A$17:$G$500,7,FALSE)</f>
        <v>1</v>
      </c>
      <c r="L62" s="7">
        <f>VLOOKUP(F62,Steuerung!$A$17:$H$500,8,FALSE)</f>
        <v>23</v>
      </c>
      <c r="M62" s="77">
        <f t="shared" si="2"/>
        <v>52.166666666666657</v>
      </c>
      <c r="N62" s="134">
        <f t="shared" si="3"/>
        <v>607.21999999999991</v>
      </c>
      <c r="O62" s="134">
        <f t="shared" si="4"/>
        <v>339.49999999999989</v>
      </c>
      <c r="P62" s="134">
        <f t="shared" si="5"/>
        <v>267.72000000000003</v>
      </c>
      <c r="Q62" s="67">
        <f>VLOOKUP(E62,Steuerung!$A$17:$B$500,2,FALSE)</f>
        <v>0</v>
      </c>
      <c r="R62" s="67">
        <f>VLOOKUP(F62,Steuerung!$A$17:$B$500,2,FALSE)</f>
        <v>0</v>
      </c>
      <c r="S62" s="159">
        <f t="shared" si="9"/>
        <v>0</v>
      </c>
      <c r="T62" s="159">
        <f t="shared" si="10"/>
        <v>0</v>
      </c>
      <c r="U62" s="135" t="e">
        <f t="shared" si="11"/>
        <v>#DIV/0!</v>
      </c>
      <c r="V62" s="135" t="e">
        <f t="shared" si="12"/>
        <v>#DIV/0!</v>
      </c>
      <c r="W62" s="135" t="e">
        <f t="shared" si="8"/>
        <v>#DIV/0!</v>
      </c>
    </row>
    <row r="63" spans="1:23" ht="12.75" customHeight="1" x14ac:dyDescent="0.2">
      <c r="A63" s="131" t="s">
        <v>4542</v>
      </c>
      <c r="B63" s="123" t="s">
        <v>4543</v>
      </c>
      <c r="C63" s="123"/>
      <c r="D63" s="123" t="s">
        <v>821</v>
      </c>
      <c r="E63" s="123" t="s">
        <v>222</v>
      </c>
      <c r="F63" s="123" t="s">
        <v>222</v>
      </c>
      <c r="G63" s="123" t="s">
        <v>822</v>
      </c>
      <c r="H63" s="141">
        <v>9.36</v>
      </c>
      <c r="I63" s="7">
        <f>VLOOKUP(E63,Steuerung!$A$17:$E$500,5,FALSE)</f>
        <v>5</v>
      </c>
      <c r="J63" s="77">
        <f>VLOOKUP(E63,Steuerung!$A$17:$F$500,6,FALSE)</f>
        <v>137.33333333333334</v>
      </c>
      <c r="K63" s="7">
        <f>VLOOKUP(F63,Steuerung!$A$17:$G$500,7,FALSE)</f>
        <v>5</v>
      </c>
      <c r="L63" s="7">
        <f>VLOOKUP(F63,Steuerung!$A$17:$H$500,8,FALSE)</f>
        <v>113</v>
      </c>
      <c r="M63" s="77">
        <f t="shared" si="2"/>
        <v>250.33333333333334</v>
      </c>
      <c r="N63" s="134">
        <f t="shared" si="3"/>
        <v>2343.12</v>
      </c>
      <c r="O63" s="134">
        <f t="shared" si="4"/>
        <v>1285.44</v>
      </c>
      <c r="P63" s="134">
        <f t="shared" si="5"/>
        <v>1057.6799999999998</v>
      </c>
      <c r="Q63" s="67">
        <f>VLOOKUP(E63,Steuerung!$A$17:$B$500,2,FALSE)</f>
        <v>0</v>
      </c>
      <c r="R63" s="67">
        <f>VLOOKUP(F63,Steuerung!$A$17:$B$500,2,FALSE)</f>
        <v>0</v>
      </c>
      <c r="S63" s="159">
        <f t="shared" si="9"/>
        <v>0</v>
      </c>
      <c r="T63" s="159">
        <f t="shared" si="10"/>
        <v>0</v>
      </c>
      <c r="U63" s="135" t="e">
        <f t="shared" si="11"/>
        <v>#DIV/0!</v>
      </c>
      <c r="V63" s="135" t="e">
        <f t="shared" si="12"/>
        <v>#DIV/0!</v>
      </c>
      <c r="W63" s="135" t="e">
        <f t="shared" si="8"/>
        <v>#DIV/0!</v>
      </c>
    </row>
    <row r="64" spans="1:23" ht="12.75" customHeight="1" x14ac:dyDescent="0.2">
      <c r="A64" s="123" t="s">
        <v>941</v>
      </c>
      <c r="B64" s="123" t="s">
        <v>852</v>
      </c>
      <c r="C64" s="123"/>
      <c r="D64" s="123" t="s">
        <v>853</v>
      </c>
      <c r="E64" s="123" t="s">
        <v>258</v>
      </c>
      <c r="F64" s="123" t="s">
        <v>258</v>
      </c>
      <c r="G64" s="123" t="s">
        <v>1308</v>
      </c>
      <c r="H64" s="141">
        <v>11.64</v>
      </c>
      <c r="I64" s="7">
        <f>VLOOKUP(E64,Steuerung!$A$17:$E$500,5,FALSE)</f>
        <v>1</v>
      </c>
      <c r="J64" s="77">
        <f>VLOOKUP(E64,Steuerung!$A$17:$F$500,6,FALSE)</f>
        <v>29.166666666666657</v>
      </c>
      <c r="K64" s="7">
        <f>VLOOKUP(F64,Steuerung!$A$17:$G$500,7,FALSE)</f>
        <v>1</v>
      </c>
      <c r="L64" s="7">
        <f>VLOOKUP(F64,Steuerung!$A$17:$H$500,8,FALSE)</f>
        <v>23</v>
      </c>
      <c r="M64" s="77">
        <f t="shared" si="2"/>
        <v>52.166666666666657</v>
      </c>
      <c r="N64" s="134">
        <f t="shared" si="3"/>
        <v>607.21999999999991</v>
      </c>
      <c r="O64" s="134">
        <f t="shared" si="4"/>
        <v>339.49999999999989</v>
      </c>
      <c r="P64" s="134">
        <f t="shared" si="5"/>
        <v>267.72000000000003</v>
      </c>
      <c r="Q64" s="67">
        <f>VLOOKUP(E64,Steuerung!$A$17:$B$500,2,FALSE)</f>
        <v>0</v>
      </c>
      <c r="R64" s="67">
        <f>VLOOKUP(F64,Steuerung!$A$17:$B$500,2,FALSE)</f>
        <v>0</v>
      </c>
      <c r="S64" s="159">
        <f t="shared" si="9"/>
        <v>0</v>
      </c>
      <c r="T64" s="159">
        <f t="shared" si="10"/>
        <v>0</v>
      </c>
      <c r="U64" s="135" t="e">
        <f t="shared" si="11"/>
        <v>#DIV/0!</v>
      </c>
      <c r="V64" s="135" t="e">
        <f t="shared" si="12"/>
        <v>#DIV/0!</v>
      </c>
      <c r="W64" s="135" t="e">
        <f t="shared" si="8"/>
        <v>#DIV/0!</v>
      </c>
    </row>
    <row r="65" spans="1:23" ht="12.75" customHeight="1" x14ac:dyDescent="0.2">
      <c r="A65" s="123" t="s">
        <v>1545</v>
      </c>
      <c r="B65" s="123" t="s">
        <v>852</v>
      </c>
      <c r="C65" s="123"/>
      <c r="D65" s="123" t="s">
        <v>853</v>
      </c>
      <c r="E65" s="123" t="s">
        <v>258</v>
      </c>
      <c r="F65" s="123" t="s">
        <v>258</v>
      </c>
      <c r="G65" s="123" t="s">
        <v>1308</v>
      </c>
      <c r="H65" s="141">
        <v>17.64</v>
      </c>
      <c r="I65" s="7">
        <f>VLOOKUP(E65,Steuerung!$A$17:$E$500,5,FALSE)</f>
        <v>1</v>
      </c>
      <c r="J65" s="77">
        <f>VLOOKUP(E65,Steuerung!$A$17:$F$500,6,FALSE)</f>
        <v>29.166666666666657</v>
      </c>
      <c r="K65" s="7">
        <f>VLOOKUP(F65,Steuerung!$A$17:$G$500,7,FALSE)</f>
        <v>1</v>
      </c>
      <c r="L65" s="7">
        <f>VLOOKUP(F65,Steuerung!$A$17:$H$500,8,FALSE)</f>
        <v>23</v>
      </c>
      <c r="M65" s="77">
        <f t="shared" si="2"/>
        <v>52.166666666666657</v>
      </c>
      <c r="N65" s="134">
        <f t="shared" si="3"/>
        <v>920.21999999999991</v>
      </c>
      <c r="O65" s="134">
        <f t="shared" si="4"/>
        <v>514.49999999999989</v>
      </c>
      <c r="P65" s="134">
        <f t="shared" si="5"/>
        <v>405.72</v>
      </c>
      <c r="Q65" s="67">
        <f>VLOOKUP(E65,Steuerung!$A$17:$B$500,2,FALSE)</f>
        <v>0</v>
      </c>
      <c r="R65" s="67">
        <f>VLOOKUP(F65,Steuerung!$A$17:$B$500,2,FALSE)</f>
        <v>0</v>
      </c>
      <c r="S65" s="159">
        <f t="shared" si="9"/>
        <v>0</v>
      </c>
      <c r="T65" s="159">
        <f t="shared" si="10"/>
        <v>0</v>
      </c>
      <c r="U65" s="135" t="e">
        <f t="shared" si="11"/>
        <v>#DIV/0!</v>
      </c>
      <c r="V65" s="135" t="e">
        <f t="shared" si="12"/>
        <v>#DIV/0!</v>
      </c>
      <c r="W65" s="135" t="e">
        <f t="shared" si="8"/>
        <v>#DIV/0!</v>
      </c>
    </row>
    <row r="66" spans="1:23" ht="12.75" customHeight="1" x14ac:dyDescent="0.2">
      <c r="A66" s="131" t="s">
        <v>4544</v>
      </c>
      <c r="B66" s="123" t="s">
        <v>4533</v>
      </c>
      <c r="C66" s="123"/>
      <c r="D66" s="123" t="s">
        <v>821</v>
      </c>
      <c r="E66" s="123" t="s">
        <v>222</v>
      </c>
      <c r="F66" s="123" t="s">
        <v>222</v>
      </c>
      <c r="G66" s="123" t="s">
        <v>822</v>
      </c>
      <c r="H66" s="141">
        <v>11.2</v>
      </c>
      <c r="I66" s="7">
        <f>VLOOKUP(E66,Steuerung!$A$17:$E$500,5,FALSE)</f>
        <v>5</v>
      </c>
      <c r="J66" s="77">
        <f>VLOOKUP(E66,Steuerung!$A$17:$F$500,6,FALSE)</f>
        <v>137.33333333333334</v>
      </c>
      <c r="K66" s="7">
        <f>VLOOKUP(F66,Steuerung!$A$17:$G$500,7,FALSE)</f>
        <v>5</v>
      </c>
      <c r="L66" s="7">
        <f>VLOOKUP(F66,Steuerung!$A$17:$H$500,8,FALSE)</f>
        <v>113</v>
      </c>
      <c r="M66" s="77">
        <f t="shared" si="2"/>
        <v>250.33333333333334</v>
      </c>
      <c r="N66" s="134">
        <f t="shared" si="3"/>
        <v>2803.7333333333331</v>
      </c>
      <c r="O66" s="134">
        <f t="shared" si="4"/>
        <v>1538.1333333333334</v>
      </c>
      <c r="P66" s="134">
        <f t="shared" si="5"/>
        <v>1265.5999999999999</v>
      </c>
      <c r="Q66" s="67">
        <f>VLOOKUP(E66,Steuerung!$A$17:$B$500,2,FALSE)</f>
        <v>0</v>
      </c>
      <c r="R66" s="67">
        <f>VLOOKUP(F66,Steuerung!$A$17:$B$500,2,FALSE)</f>
        <v>0</v>
      </c>
      <c r="S66" s="159">
        <f t="shared" si="9"/>
        <v>0</v>
      </c>
      <c r="T66" s="159">
        <f t="shared" si="10"/>
        <v>0</v>
      </c>
      <c r="U66" s="135" t="e">
        <f t="shared" si="11"/>
        <v>#DIV/0!</v>
      </c>
      <c r="V66" s="135" t="e">
        <f t="shared" si="12"/>
        <v>#DIV/0!</v>
      </c>
      <c r="W66" s="135" t="e">
        <f t="shared" si="8"/>
        <v>#DIV/0!</v>
      </c>
    </row>
    <row r="67" spans="1:23" ht="12.75" customHeight="1" x14ac:dyDescent="0.2">
      <c r="A67" s="123" t="s">
        <v>1346</v>
      </c>
      <c r="B67" s="123" t="s">
        <v>852</v>
      </c>
      <c r="C67" s="123"/>
      <c r="D67" s="123" t="s">
        <v>853</v>
      </c>
      <c r="E67" s="123" t="s">
        <v>258</v>
      </c>
      <c r="F67" s="123" t="s">
        <v>258</v>
      </c>
      <c r="G67" s="123" t="s">
        <v>1308</v>
      </c>
      <c r="H67" s="141">
        <v>12.03</v>
      </c>
      <c r="I67" s="7">
        <f>VLOOKUP(E67,Steuerung!$A$17:$E$500,5,FALSE)</f>
        <v>1</v>
      </c>
      <c r="J67" s="77">
        <f>VLOOKUP(E67,Steuerung!$A$17:$F$500,6,FALSE)</f>
        <v>29.166666666666657</v>
      </c>
      <c r="K67" s="7">
        <f>VLOOKUP(F67,Steuerung!$A$17:$G$500,7,FALSE)</f>
        <v>1</v>
      </c>
      <c r="L67" s="7">
        <f>VLOOKUP(F67,Steuerung!$A$17:$H$500,8,FALSE)</f>
        <v>23</v>
      </c>
      <c r="M67" s="77">
        <f t="shared" si="2"/>
        <v>52.166666666666657</v>
      </c>
      <c r="N67" s="134">
        <f t="shared" si="3"/>
        <v>627.56499999999983</v>
      </c>
      <c r="O67" s="134">
        <f t="shared" si="4"/>
        <v>350.87499999999989</v>
      </c>
      <c r="P67" s="134">
        <f t="shared" si="5"/>
        <v>276.69</v>
      </c>
      <c r="Q67" s="67">
        <f>VLOOKUP(E67,Steuerung!$A$17:$B$500,2,FALSE)</f>
        <v>0</v>
      </c>
      <c r="R67" s="67">
        <f>VLOOKUP(F67,Steuerung!$A$17:$B$500,2,FALSE)</f>
        <v>0</v>
      </c>
      <c r="S67" s="159">
        <f t="shared" si="9"/>
        <v>0</v>
      </c>
      <c r="T67" s="159">
        <f t="shared" si="10"/>
        <v>0</v>
      </c>
      <c r="U67" s="135" t="e">
        <f t="shared" si="11"/>
        <v>#DIV/0!</v>
      </c>
      <c r="V67" s="135" t="e">
        <f t="shared" si="12"/>
        <v>#DIV/0!</v>
      </c>
      <c r="W67" s="135" t="e">
        <f t="shared" si="8"/>
        <v>#DIV/0!</v>
      </c>
    </row>
    <row r="68" spans="1:23" ht="12.75" customHeight="1" x14ac:dyDescent="0.2">
      <c r="A68" s="123" t="s">
        <v>1347</v>
      </c>
      <c r="B68" s="123" t="s">
        <v>852</v>
      </c>
      <c r="C68" s="123"/>
      <c r="D68" s="123" t="s">
        <v>853</v>
      </c>
      <c r="E68" s="123" t="s">
        <v>258</v>
      </c>
      <c r="F68" s="123" t="s">
        <v>258</v>
      </c>
      <c r="G68" s="123" t="s">
        <v>1308</v>
      </c>
      <c r="H68" s="141">
        <v>12.03</v>
      </c>
      <c r="I68" s="7">
        <f>VLOOKUP(E68,Steuerung!$A$17:$E$500,5,FALSE)</f>
        <v>1</v>
      </c>
      <c r="J68" s="77">
        <f>VLOOKUP(E68,Steuerung!$A$17:$F$500,6,FALSE)</f>
        <v>29.166666666666657</v>
      </c>
      <c r="K68" s="7">
        <f>VLOOKUP(F68,Steuerung!$A$17:$G$500,7,FALSE)</f>
        <v>1</v>
      </c>
      <c r="L68" s="7">
        <f>VLOOKUP(F68,Steuerung!$A$17:$H$500,8,FALSE)</f>
        <v>23</v>
      </c>
      <c r="M68" s="77">
        <f t="shared" si="2"/>
        <v>52.166666666666657</v>
      </c>
      <c r="N68" s="134">
        <f t="shared" si="3"/>
        <v>627.56499999999983</v>
      </c>
      <c r="O68" s="134">
        <f t="shared" si="4"/>
        <v>350.87499999999989</v>
      </c>
      <c r="P68" s="134">
        <f t="shared" si="5"/>
        <v>276.69</v>
      </c>
      <c r="Q68" s="67">
        <f>VLOOKUP(E68,Steuerung!$A$17:$B$500,2,FALSE)</f>
        <v>0</v>
      </c>
      <c r="R68" s="67">
        <f>VLOOKUP(F68,Steuerung!$A$17:$B$500,2,FALSE)</f>
        <v>0</v>
      </c>
      <c r="S68" s="159">
        <f t="shared" si="9"/>
        <v>0</v>
      </c>
      <c r="T68" s="159">
        <f t="shared" si="10"/>
        <v>0</v>
      </c>
      <c r="U68" s="135" t="e">
        <f t="shared" si="11"/>
        <v>#DIV/0!</v>
      </c>
      <c r="V68" s="135" t="e">
        <f t="shared" si="12"/>
        <v>#DIV/0!</v>
      </c>
      <c r="W68" s="135" t="e">
        <f t="shared" si="8"/>
        <v>#DIV/0!</v>
      </c>
    </row>
    <row r="69" spans="1:23" ht="12.75" customHeight="1" x14ac:dyDescent="0.2">
      <c r="A69" s="123" t="s">
        <v>1547</v>
      </c>
      <c r="B69" s="123" t="s">
        <v>979</v>
      </c>
      <c r="C69" s="123"/>
      <c r="D69" s="123" t="s">
        <v>853</v>
      </c>
      <c r="E69" s="123" t="s">
        <v>260</v>
      </c>
      <c r="F69" s="123" t="s">
        <v>260</v>
      </c>
      <c r="G69" s="123" t="s">
        <v>1308</v>
      </c>
      <c r="H69" s="141">
        <v>12.03</v>
      </c>
      <c r="I69" s="7">
        <f>VLOOKUP(E69,Steuerung!$A$17:$E$500,5,FALSE)</f>
        <v>2</v>
      </c>
      <c r="J69" s="77">
        <f>VLOOKUP(E69,Steuerung!$A$17:$F$500,6,FALSE)</f>
        <v>58.333333333333329</v>
      </c>
      <c r="K69" s="7">
        <f>VLOOKUP(F69,Steuerung!$A$17:$G$500,7,FALSE)</f>
        <v>2</v>
      </c>
      <c r="L69" s="7">
        <f>VLOOKUP(F69,Steuerung!$A$17:$H$500,8,FALSE)</f>
        <v>46</v>
      </c>
      <c r="M69" s="77">
        <f t="shared" si="2"/>
        <v>104.33333333333333</v>
      </c>
      <c r="N69" s="134">
        <f t="shared" si="3"/>
        <v>1255.1299999999999</v>
      </c>
      <c r="O69" s="134">
        <f t="shared" si="4"/>
        <v>701.74999999999989</v>
      </c>
      <c r="P69" s="134">
        <f t="shared" si="5"/>
        <v>553.38</v>
      </c>
      <c r="Q69" s="67">
        <f>VLOOKUP(E69,Steuerung!$A$17:$B$500,2,FALSE)</f>
        <v>0</v>
      </c>
      <c r="R69" s="67">
        <f>VLOOKUP(F69,Steuerung!$A$17:$B$500,2,FALSE)</f>
        <v>0</v>
      </c>
      <c r="S69" s="159">
        <f t="shared" si="9"/>
        <v>0</v>
      </c>
      <c r="T69" s="159">
        <f t="shared" si="10"/>
        <v>0</v>
      </c>
      <c r="U69" s="135" t="e">
        <f t="shared" si="11"/>
        <v>#DIV/0!</v>
      </c>
      <c r="V69" s="135" t="e">
        <f t="shared" si="12"/>
        <v>#DIV/0!</v>
      </c>
      <c r="W69" s="135" t="e">
        <f t="shared" si="8"/>
        <v>#DIV/0!</v>
      </c>
    </row>
    <row r="70" spans="1:23" ht="12.75" customHeight="1" x14ac:dyDescent="0.2">
      <c r="A70" s="123" t="s">
        <v>946</v>
      </c>
      <c r="B70" s="123" t="s">
        <v>852</v>
      </c>
      <c r="C70" s="123"/>
      <c r="D70" s="123" t="s">
        <v>853</v>
      </c>
      <c r="E70" s="123" t="s">
        <v>258</v>
      </c>
      <c r="F70" s="123" t="s">
        <v>258</v>
      </c>
      <c r="G70" s="123" t="s">
        <v>1308</v>
      </c>
      <c r="H70" s="141">
        <v>12.03</v>
      </c>
      <c r="I70" s="7">
        <f>VLOOKUP(E70,Steuerung!$A$17:$E$500,5,FALSE)</f>
        <v>1</v>
      </c>
      <c r="J70" s="77">
        <f>VLOOKUP(E70,Steuerung!$A$17:$F$500,6,FALSE)</f>
        <v>29.166666666666657</v>
      </c>
      <c r="K70" s="7">
        <f>VLOOKUP(F70,Steuerung!$A$17:$G$500,7,FALSE)</f>
        <v>1</v>
      </c>
      <c r="L70" s="7">
        <f>VLOOKUP(F70,Steuerung!$A$17:$H$500,8,FALSE)</f>
        <v>23</v>
      </c>
      <c r="M70" s="77">
        <f t="shared" si="2"/>
        <v>52.166666666666657</v>
      </c>
      <c r="N70" s="134">
        <f t="shared" si="3"/>
        <v>627.56499999999983</v>
      </c>
      <c r="O70" s="134">
        <f t="shared" si="4"/>
        <v>350.87499999999989</v>
      </c>
      <c r="P70" s="134">
        <f t="shared" si="5"/>
        <v>276.69</v>
      </c>
      <c r="Q70" s="67">
        <f>VLOOKUP(E70,Steuerung!$A$17:$B$500,2,FALSE)</f>
        <v>0</v>
      </c>
      <c r="R70" s="67">
        <f>VLOOKUP(F70,Steuerung!$A$17:$B$500,2,FALSE)</f>
        <v>0</v>
      </c>
      <c r="S70" s="159">
        <f t="shared" si="9"/>
        <v>0</v>
      </c>
      <c r="T70" s="159">
        <f t="shared" si="10"/>
        <v>0</v>
      </c>
      <c r="U70" s="135" t="e">
        <f t="shared" si="11"/>
        <v>#DIV/0!</v>
      </c>
      <c r="V70" s="135" t="e">
        <f t="shared" si="12"/>
        <v>#DIV/0!</v>
      </c>
      <c r="W70" s="135" t="e">
        <f t="shared" si="8"/>
        <v>#DIV/0!</v>
      </c>
    </row>
    <row r="71" spans="1:23" ht="12.75" customHeight="1" x14ac:dyDescent="0.2">
      <c r="A71" s="123" t="s">
        <v>948</v>
      </c>
      <c r="B71" s="123" t="s">
        <v>852</v>
      </c>
      <c r="C71" s="123"/>
      <c r="D71" s="123" t="s">
        <v>853</v>
      </c>
      <c r="E71" s="123" t="s">
        <v>258</v>
      </c>
      <c r="F71" s="123" t="s">
        <v>258</v>
      </c>
      <c r="G71" s="123" t="s">
        <v>1308</v>
      </c>
      <c r="H71" s="141">
        <v>12.03</v>
      </c>
      <c r="I71" s="7">
        <f>VLOOKUP(E71,Steuerung!$A$17:$E$500,5,FALSE)</f>
        <v>1</v>
      </c>
      <c r="J71" s="77">
        <f>VLOOKUP(E71,Steuerung!$A$17:$F$500,6,FALSE)</f>
        <v>29.166666666666657</v>
      </c>
      <c r="K71" s="7">
        <f>VLOOKUP(F71,Steuerung!$A$17:$G$500,7,FALSE)</f>
        <v>1</v>
      </c>
      <c r="L71" s="7">
        <f>VLOOKUP(F71,Steuerung!$A$17:$H$500,8,FALSE)</f>
        <v>23</v>
      </c>
      <c r="M71" s="77">
        <f t="shared" si="2"/>
        <v>52.166666666666657</v>
      </c>
      <c r="N71" s="134">
        <f t="shared" si="3"/>
        <v>627.56499999999983</v>
      </c>
      <c r="O71" s="134">
        <f t="shared" si="4"/>
        <v>350.87499999999989</v>
      </c>
      <c r="P71" s="134">
        <f t="shared" si="5"/>
        <v>276.69</v>
      </c>
      <c r="Q71" s="67">
        <f>VLOOKUP(E71,Steuerung!$A$17:$B$500,2,FALSE)</f>
        <v>0</v>
      </c>
      <c r="R71" s="67">
        <f>VLOOKUP(F71,Steuerung!$A$17:$B$500,2,FALSE)</f>
        <v>0</v>
      </c>
      <c r="S71" s="159">
        <f t="shared" si="9"/>
        <v>0</v>
      </c>
      <c r="T71" s="159">
        <f t="shared" si="10"/>
        <v>0</v>
      </c>
      <c r="U71" s="135" t="e">
        <f t="shared" si="11"/>
        <v>#DIV/0!</v>
      </c>
      <c r="V71" s="135" t="e">
        <f t="shared" si="12"/>
        <v>#DIV/0!</v>
      </c>
      <c r="W71" s="135" t="e">
        <f t="shared" si="8"/>
        <v>#DIV/0!</v>
      </c>
    </row>
    <row r="72" spans="1:23" ht="12.75" customHeight="1" x14ac:dyDescent="0.2">
      <c r="A72" s="123" t="s">
        <v>1351</v>
      </c>
      <c r="B72" s="123" t="s">
        <v>852</v>
      </c>
      <c r="C72" s="123"/>
      <c r="D72" s="123" t="s">
        <v>853</v>
      </c>
      <c r="E72" s="123" t="s">
        <v>258</v>
      </c>
      <c r="F72" s="123" t="s">
        <v>258</v>
      </c>
      <c r="G72" s="123" t="s">
        <v>1308</v>
      </c>
      <c r="H72" s="141">
        <v>12.03</v>
      </c>
      <c r="I72" s="7">
        <f>VLOOKUP(E72,Steuerung!$A$17:$E$500,5,FALSE)</f>
        <v>1</v>
      </c>
      <c r="J72" s="77">
        <f>VLOOKUP(E72,Steuerung!$A$17:$F$500,6,FALSE)</f>
        <v>29.166666666666657</v>
      </c>
      <c r="K72" s="7">
        <f>VLOOKUP(F72,Steuerung!$A$17:$G$500,7,FALSE)</f>
        <v>1</v>
      </c>
      <c r="L72" s="7">
        <f>VLOOKUP(F72,Steuerung!$A$17:$H$500,8,FALSE)</f>
        <v>23</v>
      </c>
      <c r="M72" s="77">
        <f t="shared" si="2"/>
        <v>52.166666666666657</v>
      </c>
      <c r="N72" s="134">
        <f t="shared" si="3"/>
        <v>627.56499999999983</v>
      </c>
      <c r="O72" s="134">
        <f t="shared" si="4"/>
        <v>350.87499999999989</v>
      </c>
      <c r="P72" s="134">
        <f t="shared" si="5"/>
        <v>276.69</v>
      </c>
      <c r="Q72" s="67">
        <f>VLOOKUP(E72,Steuerung!$A$17:$B$500,2,FALSE)</f>
        <v>0</v>
      </c>
      <c r="R72" s="67">
        <f>VLOOKUP(F72,Steuerung!$A$17:$B$500,2,FALSE)</f>
        <v>0</v>
      </c>
      <c r="S72" s="159">
        <f t="shared" si="9"/>
        <v>0</v>
      </c>
      <c r="T72" s="159">
        <f t="shared" si="10"/>
        <v>0</v>
      </c>
      <c r="U72" s="135" t="e">
        <f t="shared" si="11"/>
        <v>#DIV/0!</v>
      </c>
      <c r="V72" s="135" t="e">
        <f t="shared" si="12"/>
        <v>#DIV/0!</v>
      </c>
      <c r="W72" s="135" t="e">
        <f t="shared" si="8"/>
        <v>#DIV/0!</v>
      </c>
    </row>
    <row r="73" spans="1:23" ht="12.75" customHeight="1" x14ac:dyDescent="0.2">
      <c r="A73" s="123" t="s">
        <v>950</v>
      </c>
      <c r="B73" s="123" t="s">
        <v>852</v>
      </c>
      <c r="C73" s="123"/>
      <c r="D73" s="123" t="s">
        <v>853</v>
      </c>
      <c r="E73" s="123" t="s">
        <v>258</v>
      </c>
      <c r="F73" s="123" t="s">
        <v>258</v>
      </c>
      <c r="G73" s="123" t="s">
        <v>1308</v>
      </c>
      <c r="H73" s="141">
        <v>20.96</v>
      </c>
      <c r="I73" s="7">
        <f>VLOOKUP(E73,Steuerung!$A$17:$E$500,5,FALSE)</f>
        <v>1</v>
      </c>
      <c r="J73" s="77">
        <f>VLOOKUP(E73,Steuerung!$A$17:$F$500,6,FALSE)</f>
        <v>29.166666666666657</v>
      </c>
      <c r="K73" s="7">
        <f>VLOOKUP(F73,Steuerung!$A$17:$G$500,7,FALSE)</f>
        <v>1</v>
      </c>
      <c r="L73" s="7">
        <f>VLOOKUP(F73,Steuerung!$A$17:$H$500,8,FALSE)</f>
        <v>23</v>
      </c>
      <c r="M73" s="77">
        <f t="shared" si="2"/>
        <v>52.166666666666657</v>
      </c>
      <c r="N73" s="134">
        <f t="shared" si="3"/>
        <v>1093.4133333333332</v>
      </c>
      <c r="O73" s="134">
        <f t="shared" si="4"/>
        <v>611.33333333333314</v>
      </c>
      <c r="P73" s="134">
        <f t="shared" si="5"/>
        <v>482.08000000000004</v>
      </c>
      <c r="Q73" s="67">
        <f>VLOOKUP(E73,Steuerung!$A$17:$B$500,2,FALSE)</f>
        <v>0</v>
      </c>
      <c r="R73" s="67">
        <f>VLOOKUP(F73,Steuerung!$A$17:$B$500,2,FALSE)</f>
        <v>0</v>
      </c>
      <c r="S73" s="159">
        <f t="shared" si="9"/>
        <v>0</v>
      </c>
      <c r="T73" s="159">
        <f t="shared" si="10"/>
        <v>0</v>
      </c>
      <c r="U73" s="135" t="e">
        <f t="shared" si="11"/>
        <v>#DIV/0!</v>
      </c>
      <c r="V73" s="135" t="e">
        <f t="shared" si="12"/>
        <v>#DIV/0!</v>
      </c>
      <c r="W73" s="135" t="e">
        <f t="shared" si="8"/>
        <v>#DIV/0!</v>
      </c>
    </row>
    <row r="74" spans="1:23" s="50" customFormat="1" ht="12.75" customHeight="1" x14ac:dyDescent="0.2">
      <c r="A74" s="123" t="s">
        <v>958</v>
      </c>
      <c r="B74" s="123" t="s">
        <v>4545</v>
      </c>
      <c r="D74" s="50" t="s">
        <v>4535</v>
      </c>
      <c r="E74" s="123" t="s">
        <v>258</v>
      </c>
      <c r="F74" s="123" t="s">
        <v>258</v>
      </c>
      <c r="G74" s="50" t="s">
        <v>4546</v>
      </c>
      <c r="H74" s="134">
        <v>18.09</v>
      </c>
      <c r="I74" s="7">
        <f>VLOOKUP(E74,Steuerung!$A$17:$E$500,5,FALSE)</f>
        <v>1</v>
      </c>
      <c r="J74" s="77">
        <f>VLOOKUP(E74,Steuerung!$A$17:$F$500,6,FALSE)</f>
        <v>29.166666666666657</v>
      </c>
      <c r="K74" s="7">
        <f>VLOOKUP(F74,Steuerung!$A$17:$G$500,7,FALSE)</f>
        <v>1</v>
      </c>
      <c r="L74" s="7">
        <f>VLOOKUP(F74,Steuerung!$A$17:$H$500,8,FALSE)</f>
        <v>23</v>
      </c>
      <c r="M74" s="77">
        <f t="shared" si="2"/>
        <v>52.166666666666657</v>
      </c>
      <c r="N74" s="134">
        <f t="shared" si="3"/>
        <v>943.69499999999982</v>
      </c>
      <c r="O74" s="134">
        <f t="shared" si="4"/>
        <v>527.62499999999977</v>
      </c>
      <c r="P74" s="134">
        <f t="shared" si="5"/>
        <v>416.07</v>
      </c>
      <c r="Q74" s="67">
        <f>VLOOKUP(E74,Steuerung!$A$17:$B$500,2,FALSE)</f>
        <v>0</v>
      </c>
      <c r="R74" s="67">
        <f>VLOOKUP(F74,Steuerung!$A$17:$B$500,2,FALSE)</f>
        <v>0</v>
      </c>
      <c r="S74" s="159">
        <f t="shared" si="9"/>
        <v>0</v>
      </c>
      <c r="T74" s="159">
        <f t="shared" si="10"/>
        <v>0</v>
      </c>
      <c r="U74" s="135" t="e">
        <f t="shared" si="11"/>
        <v>#DIV/0!</v>
      </c>
      <c r="V74" s="135" t="e">
        <f t="shared" si="12"/>
        <v>#DIV/0!</v>
      </c>
      <c r="W74" s="135" t="e">
        <f t="shared" si="8"/>
        <v>#DIV/0!</v>
      </c>
    </row>
    <row r="75" spans="1:23" s="50" customFormat="1" ht="12.75" customHeight="1" x14ac:dyDescent="0.2">
      <c r="A75" s="123" t="s">
        <v>1356</v>
      </c>
      <c r="B75" s="123" t="s">
        <v>4537</v>
      </c>
      <c r="D75" s="50" t="s">
        <v>4538</v>
      </c>
      <c r="E75" s="123" t="s">
        <v>187</v>
      </c>
      <c r="F75" s="123" t="s">
        <v>187</v>
      </c>
      <c r="G75" s="50" t="s">
        <v>4536</v>
      </c>
      <c r="H75" s="134">
        <v>15.35</v>
      </c>
      <c r="I75" s="7">
        <f>VLOOKUP(E75,Steuerung!$A$17:$E$500,5,FALSE)</f>
        <v>2</v>
      </c>
      <c r="J75" s="77">
        <f>VLOOKUP(E75,Steuerung!$A$17:$F$500,6,FALSE)</f>
        <v>58.333333333333329</v>
      </c>
      <c r="K75" s="7">
        <f>VLOOKUP(F75,Steuerung!$A$17:$G$500,7,FALSE)</f>
        <v>2</v>
      </c>
      <c r="L75" s="7">
        <f>VLOOKUP(F75,Steuerung!$A$17:$H$500,8,FALSE)</f>
        <v>46</v>
      </c>
      <c r="M75" s="77">
        <f>J75+L75</f>
        <v>104.33333333333333</v>
      </c>
      <c r="N75" s="134">
        <f>H75*M75</f>
        <v>1601.5166666666667</v>
      </c>
      <c r="O75" s="134">
        <f>H75*J75</f>
        <v>895.41666666666663</v>
      </c>
      <c r="P75" s="134">
        <f>H75*L75</f>
        <v>706.1</v>
      </c>
      <c r="Q75" s="67">
        <f>VLOOKUP(E75,Steuerung!$A$17:$B$500,2,FALSE)</f>
        <v>0</v>
      </c>
      <c r="R75" s="67">
        <f>VLOOKUP(F75,Steuerung!$A$17:$B$500,2,FALSE)</f>
        <v>0</v>
      </c>
      <c r="S75" s="159">
        <f t="shared" si="9"/>
        <v>0</v>
      </c>
      <c r="T75" s="159">
        <f t="shared" si="10"/>
        <v>0</v>
      </c>
      <c r="U75" s="135" t="e">
        <f t="shared" si="11"/>
        <v>#DIV/0!</v>
      </c>
      <c r="V75" s="135" t="e">
        <f t="shared" si="12"/>
        <v>#DIV/0!</v>
      </c>
      <c r="W75" s="135" t="e">
        <f>U75+V75</f>
        <v>#DIV/0!</v>
      </c>
    </row>
    <row r="76" spans="1:23" s="50" customFormat="1" ht="12.75" customHeight="1" x14ac:dyDescent="0.2">
      <c r="A76" s="123" t="s">
        <v>956</v>
      </c>
      <c r="B76" s="123" t="s">
        <v>4545</v>
      </c>
      <c r="D76" s="50" t="s">
        <v>4535</v>
      </c>
      <c r="E76" s="123" t="s">
        <v>258</v>
      </c>
      <c r="F76" s="123" t="s">
        <v>258</v>
      </c>
      <c r="G76" s="50" t="s">
        <v>4546</v>
      </c>
      <c r="H76" s="134">
        <v>18.510000000000002</v>
      </c>
      <c r="I76" s="7">
        <f>VLOOKUP(E76,Steuerung!$A$17:$E$500,5,FALSE)</f>
        <v>1</v>
      </c>
      <c r="J76" s="77">
        <f>VLOOKUP(E76,Steuerung!$A$17:$F$500,6,FALSE)</f>
        <v>29.166666666666657</v>
      </c>
      <c r="K76" s="7">
        <f>VLOOKUP(F76,Steuerung!$A$17:$G$500,7,FALSE)</f>
        <v>1</v>
      </c>
      <c r="L76" s="7">
        <f>VLOOKUP(F76,Steuerung!$A$17:$H$500,8,FALSE)</f>
        <v>23</v>
      </c>
      <c r="M76" s="77">
        <f t="shared" si="2"/>
        <v>52.166666666666657</v>
      </c>
      <c r="N76" s="134">
        <f t="shared" si="3"/>
        <v>965.6049999999999</v>
      </c>
      <c r="O76" s="134">
        <f t="shared" si="4"/>
        <v>539.87499999999989</v>
      </c>
      <c r="P76" s="134">
        <f t="shared" si="5"/>
        <v>425.73</v>
      </c>
      <c r="Q76" s="67">
        <f>VLOOKUP(E76,Steuerung!$A$17:$B$500,2,FALSE)</f>
        <v>0</v>
      </c>
      <c r="R76" s="67">
        <f>VLOOKUP(F76,Steuerung!$A$17:$B$500,2,FALSE)</f>
        <v>0</v>
      </c>
      <c r="S76" s="159">
        <f t="shared" si="9"/>
        <v>0</v>
      </c>
      <c r="T76" s="159">
        <f t="shared" si="10"/>
        <v>0</v>
      </c>
      <c r="U76" s="135" t="e">
        <f t="shared" si="11"/>
        <v>#DIV/0!</v>
      </c>
      <c r="V76" s="135" t="e">
        <f t="shared" si="12"/>
        <v>#DIV/0!</v>
      </c>
      <c r="W76" s="135" t="e">
        <f t="shared" si="8"/>
        <v>#DIV/0!</v>
      </c>
    </row>
    <row r="77" spans="1:23" s="50" customFormat="1" ht="12.75" customHeight="1" x14ac:dyDescent="0.2">
      <c r="A77" s="123" t="s">
        <v>1359</v>
      </c>
      <c r="B77" s="123" t="s">
        <v>4545</v>
      </c>
      <c r="D77" s="50" t="s">
        <v>4535</v>
      </c>
      <c r="E77" s="123" t="s">
        <v>258</v>
      </c>
      <c r="F77" s="123" t="s">
        <v>258</v>
      </c>
      <c r="G77" s="50" t="s">
        <v>4546</v>
      </c>
      <c r="H77" s="134">
        <v>16.5</v>
      </c>
      <c r="I77" s="7">
        <f>VLOOKUP(E77,Steuerung!$A$17:$E$500,5,FALSE)</f>
        <v>1</v>
      </c>
      <c r="J77" s="77">
        <f>VLOOKUP(E77,Steuerung!$A$17:$F$500,6,FALSE)</f>
        <v>29.166666666666657</v>
      </c>
      <c r="K77" s="7">
        <f>VLOOKUP(F77,Steuerung!$A$17:$G$500,7,FALSE)</f>
        <v>1</v>
      </c>
      <c r="L77" s="7">
        <f>VLOOKUP(F77,Steuerung!$A$17:$H$500,8,FALSE)</f>
        <v>23</v>
      </c>
      <c r="M77" s="77">
        <f t="shared" si="2"/>
        <v>52.166666666666657</v>
      </c>
      <c r="N77" s="134">
        <f t="shared" si="3"/>
        <v>860.74999999999989</v>
      </c>
      <c r="O77" s="134">
        <f t="shared" si="4"/>
        <v>481.24999999999983</v>
      </c>
      <c r="P77" s="134">
        <f t="shared" si="5"/>
        <v>379.5</v>
      </c>
      <c r="Q77" s="67">
        <f>VLOOKUP(E77,Steuerung!$A$17:$B$500,2,FALSE)</f>
        <v>0</v>
      </c>
      <c r="R77" s="67">
        <f>VLOOKUP(F77,Steuerung!$A$17:$B$500,2,FALSE)</f>
        <v>0</v>
      </c>
      <c r="S77" s="159">
        <f t="shared" si="9"/>
        <v>0</v>
      </c>
      <c r="T77" s="159">
        <f t="shared" si="10"/>
        <v>0</v>
      </c>
      <c r="U77" s="135" t="e">
        <f t="shared" si="11"/>
        <v>#DIV/0!</v>
      </c>
      <c r="V77" s="135" t="e">
        <f t="shared" si="12"/>
        <v>#DIV/0!</v>
      </c>
      <c r="W77" s="135" t="e">
        <f t="shared" si="8"/>
        <v>#DIV/0!</v>
      </c>
    </row>
    <row r="78" spans="1:23" s="50" customFormat="1" ht="12.75" customHeight="1" x14ac:dyDescent="0.2">
      <c r="A78" s="123" t="s">
        <v>957</v>
      </c>
      <c r="B78" s="123" t="s">
        <v>4547</v>
      </c>
      <c r="D78" s="50" t="s">
        <v>4548</v>
      </c>
      <c r="E78" s="123" t="s">
        <v>205</v>
      </c>
      <c r="F78" s="123" t="s">
        <v>205</v>
      </c>
      <c r="G78" s="50" t="s">
        <v>4546</v>
      </c>
      <c r="H78" s="134">
        <v>7.5</v>
      </c>
      <c r="I78" s="7">
        <f>VLOOKUP(E78,Steuerung!$A$17:$E$500,5,FALSE)</f>
        <v>1</v>
      </c>
      <c r="J78" s="77">
        <f>VLOOKUP(E78,Steuerung!$A$17:$F$500,6,FALSE)</f>
        <v>29.166666666666657</v>
      </c>
      <c r="K78" s="7">
        <f>VLOOKUP(F78,Steuerung!$A$17:$G$500,7,FALSE)</f>
        <v>1</v>
      </c>
      <c r="L78" s="7">
        <f>VLOOKUP(F78,Steuerung!$A$17:$H$500,8,FALSE)</f>
        <v>23</v>
      </c>
      <c r="M78" s="77">
        <f t="shared" si="2"/>
        <v>52.166666666666657</v>
      </c>
      <c r="N78" s="134">
        <f t="shared" si="3"/>
        <v>391.24999999999994</v>
      </c>
      <c r="O78" s="134">
        <f t="shared" si="4"/>
        <v>218.74999999999994</v>
      </c>
      <c r="P78" s="134">
        <f t="shared" si="5"/>
        <v>172.5</v>
      </c>
      <c r="Q78" s="67">
        <f>VLOOKUP(E78,Steuerung!$A$17:$B$500,2,FALSE)</f>
        <v>0</v>
      </c>
      <c r="R78" s="67">
        <f>VLOOKUP(F78,Steuerung!$A$17:$B$500,2,FALSE)</f>
        <v>0</v>
      </c>
      <c r="S78" s="159">
        <f t="shared" si="9"/>
        <v>0</v>
      </c>
      <c r="T78" s="159">
        <f t="shared" si="10"/>
        <v>0</v>
      </c>
      <c r="U78" s="135" t="e">
        <f t="shared" si="11"/>
        <v>#DIV/0!</v>
      </c>
      <c r="V78" s="135" t="e">
        <f t="shared" si="12"/>
        <v>#DIV/0!</v>
      </c>
      <c r="W78" s="135" t="e">
        <f t="shared" si="8"/>
        <v>#DIV/0!</v>
      </c>
    </row>
    <row r="79" spans="1:23" ht="12.75" customHeight="1" x14ac:dyDescent="0.2">
      <c r="A79" s="123" t="s">
        <v>4549</v>
      </c>
      <c r="B79" s="123"/>
      <c r="C79" s="123"/>
      <c r="D79" s="123"/>
      <c r="E79" s="123"/>
      <c r="F79" s="123"/>
      <c r="G79" s="123"/>
      <c r="H79" s="141"/>
      <c r="I79" s="7"/>
      <c r="J79" s="77"/>
      <c r="K79" s="7"/>
      <c r="L79" s="7"/>
      <c r="M79" s="77"/>
      <c r="N79" s="134"/>
      <c r="O79" s="134"/>
      <c r="P79" s="134"/>
      <c r="Q79" s="67"/>
      <c r="R79" s="67"/>
      <c r="S79" s="159">
        <f t="shared" si="9"/>
        <v>0</v>
      </c>
      <c r="T79" s="159">
        <f t="shared" si="10"/>
        <v>0</v>
      </c>
      <c r="U79" s="135"/>
      <c r="V79" s="135"/>
      <c r="W79" s="135"/>
    </row>
    <row r="80" spans="1:23" ht="12.75" customHeight="1" x14ac:dyDescent="0.2">
      <c r="A80" s="123" t="s">
        <v>4550</v>
      </c>
      <c r="B80" s="123" t="s">
        <v>3095</v>
      </c>
      <c r="C80" s="123"/>
      <c r="D80" s="123" t="s">
        <v>795</v>
      </c>
      <c r="E80" s="123" t="s">
        <v>164</v>
      </c>
      <c r="F80" s="123" t="s">
        <v>164</v>
      </c>
      <c r="G80" s="123" t="s">
        <v>1790</v>
      </c>
      <c r="H80" s="141">
        <v>6.94</v>
      </c>
      <c r="I80" s="7">
        <f>VLOOKUP(E80,Steuerung!$A$17:$E$500,5,FALSE)</f>
        <v>1</v>
      </c>
      <c r="J80" s="77">
        <f>VLOOKUP(E80,Steuerung!$A$17:$F$500,6,FALSE)</f>
        <v>29.166666666666657</v>
      </c>
      <c r="K80" s="7">
        <f>VLOOKUP(F80,Steuerung!$A$17:$G$500,7,FALSE)</f>
        <v>1</v>
      </c>
      <c r="L80" s="7">
        <f>VLOOKUP(F80,Steuerung!$A$17:$H$500,8,FALSE)</f>
        <v>23</v>
      </c>
      <c r="M80" s="77">
        <f t="shared" si="2"/>
        <v>52.166666666666657</v>
      </c>
      <c r="N80" s="134">
        <f t="shared" si="3"/>
        <v>362.03666666666663</v>
      </c>
      <c r="O80" s="134">
        <f t="shared" si="4"/>
        <v>202.4166666666666</v>
      </c>
      <c r="P80" s="134">
        <f t="shared" si="5"/>
        <v>159.62</v>
      </c>
      <c r="Q80" s="67">
        <f>VLOOKUP(E80,Steuerung!$A$17:$B$500,2,FALSE)</f>
        <v>0</v>
      </c>
      <c r="R80" s="67">
        <f>VLOOKUP(F80,Steuerung!$A$17:$B$500,2,FALSE)</f>
        <v>0</v>
      </c>
      <c r="S80" s="159">
        <f t="shared" si="9"/>
        <v>0</v>
      </c>
      <c r="T80" s="159">
        <f t="shared" si="10"/>
        <v>0</v>
      </c>
      <c r="U80" s="135" t="e">
        <f>IF(J80&gt;0,O80/Q80*SVS_UHR,0)</f>
        <v>#DIV/0!</v>
      </c>
      <c r="V80" s="135" t="e">
        <f>IF(K80&gt;0,P80/R80*SVS_UHR,0)</f>
        <v>#DIV/0!</v>
      </c>
      <c r="W80" s="135" t="e">
        <f t="shared" si="8"/>
        <v>#DIV/0!</v>
      </c>
    </row>
    <row r="81" spans="1:23" ht="12.75" customHeight="1" x14ac:dyDescent="0.2">
      <c r="A81" s="123"/>
      <c r="B81" s="123"/>
      <c r="C81" s="123"/>
      <c r="D81" s="123"/>
      <c r="E81" s="123"/>
      <c r="F81" s="123"/>
      <c r="G81" s="123"/>
      <c r="H81" s="141"/>
      <c r="I81" s="7"/>
      <c r="J81" s="77"/>
      <c r="K81" s="7"/>
      <c r="L81" s="7"/>
      <c r="M81" s="77"/>
      <c r="N81" s="134"/>
      <c r="O81" s="134"/>
      <c r="P81" s="134"/>
      <c r="Q81" s="67"/>
      <c r="R81" s="67"/>
      <c r="S81" s="159">
        <f t="shared" si="9"/>
        <v>0</v>
      </c>
      <c r="T81" s="159">
        <f t="shared" si="10"/>
        <v>0</v>
      </c>
      <c r="U81" s="135"/>
      <c r="V81" s="135"/>
      <c r="W81" s="135"/>
    </row>
    <row r="82" spans="1:23" ht="12.75" customHeight="1" x14ac:dyDescent="0.2">
      <c r="A82" s="236" t="s">
        <v>4551</v>
      </c>
      <c r="B82" s="123"/>
      <c r="C82" s="123"/>
      <c r="D82" s="123"/>
      <c r="E82" s="123"/>
      <c r="F82" s="123"/>
      <c r="G82" s="123"/>
      <c r="H82" s="141" t="s">
        <v>2027</v>
      </c>
      <c r="I82" s="7"/>
      <c r="J82" s="77"/>
      <c r="K82" s="7"/>
      <c r="L82" s="7"/>
      <c r="M82" s="77"/>
      <c r="N82" s="134"/>
      <c r="O82" s="134"/>
      <c r="P82" s="134"/>
      <c r="Q82" s="67"/>
      <c r="R82" s="67"/>
      <c r="S82" s="159">
        <f t="shared" si="9"/>
        <v>0</v>
      </c>
      <c r="T82" s="159">
        <f t="shared" si="10"/>
        <v>0</v>
      </c>
      <c r="U82" s="135"/>
      <c r="V82" s="135"/>
      <c r="W82" s="135"/>
    </row>
    <row r="83" spans="1:23" ht="12.75" customHeight="1" x14ac:dyDescent="0.2">
      <c r="A83" s="239" t="s">
        <v>4552</v>
      </c>
      <c r="B83" s="123"/>
      <c r="C83" s="123"/>
      <c r="D83" s="123"/>
      <c r="E83" s="123"/>
      <c r="F83" s="123"/>
      <c r="G83" s="123"/>
      <c r="H83" s="141"/>
      <c r="I83" s="7"/>
      <c r="J83" s="77"/>
      <c r="K83" s="7"/>
      <c r="L83" s="7"/>
      <c r="M83" s="77"/>
      <c r="N83" s="134"/>
      <c r="O83" s="134"/>
      <c r="P83" s="134"/>
      <c r="Q83" s="67"/>
      <c r="R83" s="67"/>
      <c r="S83" s="159">
        <f t="shared" si="9"/>
        <v>0</v>
      </c>
      <c r="T83" s="159">
        <f t="shared" si="10"/>
        <v>0</v>
      </c>
      <c r="U83" s="135"/>
      <c r="V83" s="135"/>
      <c r="W83" s="135"/>
    </row>
    <row r="84" spans="1:23" ht="12.75" customHeight="1" x14ac:dyDescent="0.2">
      <c r="A84" s="123" t="s">
        <v>2347</v>
      </c>
      <c r="B84" s="123" t="s">
        <v>4553</v>
      </c>
      <c r="C84" s="123"/>
      <c r="D84" s="123" t="s">
        <v>795</v>
      </c>
      <c r="E84" s="123" t="s">
        <v>187</v>
      </c>
      <c r="F84" s="123" t="s">
        <v>187</v>
      </c>
      <c r="G84" s="123" t="s">
        <v>822</v>
      </c>
      <c r="H84" s="141">
        <v>24.05</v>
      </c>
      <c r="I84" s="7">
        <f>VLOOKUP(E84,Steuerung!$A$17:$E$500,5,FALSE)</f>
        <v>2</v>
      </c>
      <c r="J84" s="77">
        <f>VLOOKUP(E84,Steuerung!$A$17:$F$500,6,FALSE)</f>
        <v>58.333333333333329</v>
      </c>
      <c r="K84" s="7">
        <f>VLOOKUP(F84,Steuerung!$A$17:$G$500,7,FALSE)</f>
        <v>2</v>
      </c>
      <c r="L84" s="7">
        <f>VLOOKUP(F84,Steuerung!$A$17:$H$500,8,FALSE)</f>
        <v>46</v>
      </c>
      <c r="M84" s="77">
        <f t="shared" si="2"/>
        <v>104.33333333333333</v>
      </c>
      <c r="N84" s="134">
        <f t="shared" si="3"/>
        <v>2509.2166666666667</v>
      </c>
      <c r="O84" s="134">
        <f t="shared" si="4"/>
        <v>1402.9166666666665</v>
      </c>
      <c r="P84" s="134">
        <f t="shared" si="5"/>
        <v>1106.3</v>
      </c>
      <c r="Q84" s="67">
        <f>VLOOKUP(E84,Steuerung!$A$17:$B$500,2,FALSE)</f>
        <v>0</v>
      </c>
      <c r="R84" s="67">
        <f>VLOOKUP(F84,Steuerung!$A$17:$B$500,2,FALSE)</f>
        <v>0</v>
      </c>
      <c r="S84" s="159">
        <f t="shared" si="9"/>
        <v>0</v>
      </c>
      <c r="T84" s="159">
        <f t="shared" si="10"/>
        <v>0</v>
      </c>
      <c r="U84" s="135" t="e">
        <f t="shared" ref="U84:U95" si="13">IF(J84&gt;0,O84/Q84*SVS_UHR,0)</f>
        <v>#DIV/0!</v>
      </c>
      <c r="V84" s="135" t="e">
        <f t="shared" ref="V84:V95" si="14">IF(K84&gt;0,P84/R84*SVS_UHR,0)</f>
        <v>#DIV/0!</v>
      </c>
      <c r="W84" s="135" t="e">
        <f t="shared" si="8"/>
        <v>#DIV/0!</v>
      </c>
    </row>
    <row r="85" spans="1:23" ht="12.75" customHeight="1" x14ac:dyDescent="0.2">
      <c r="A85" s="123" t="s">
        <v>4554</v>
      </c>
      <c r="B85" s="123" t="s">
        <v>1034</v>
      </c>
      <c r="C85" s="123"/>
      <c r="D85" s="123" t="s">
        <v>822</v>
      </c>
      <c r="E85" s="123" t="s">
        <v>284</v>
      </c>
      <c r="F85" s="123" t="s">
        <v>284</v>
      </c>
      <c r="G85" s="123" t="s">
        <v>1308</v>
      </c>
      <c r="H85" s="141">
        <v>22.41</v>
      </c>
      <c r="I85" s="7">
        <f>VLOOKUP(E85,Steuerung!$A$17:$E$500,5,FALSE)</f>
        <v>5</v>
      </c>
      <c r="J85" s="77">
        <f>VLOOKUP(E85,Steuerung!$A$17:$F$500,6,FALSE)</f>
        <v>137.33333333333334</v>
      </c>
      <c r="K85" s="7">
        <f>VLOOKUP(F85,Steuerung!$A$17:$G$500,7,FALSE)</f>
        <v>5</v>
      </c>
      <c r="L85" s="7">
        <f>VLOOKUP(F85,Steuerung!$A$17:$H$500,8,FALSE)</f>
        <v>113</v>
      </c>
      <c r="M85" s="77">
        <f t="shared" si="2"/>
        <v>250.33333333333334</v>
      </c>
      <c r="N85" s="134">
        <f t="shared" si="3"/>
        <v>5609.97</v>
      </c>
      <c r="O85" s="134">
        <f t="shared" si="4"/>
        <v>3077.6400000000003</v>
      </c>
      <c r="P85" s="134">
        <f t="shared" si="5"/>
        <v>2532.33</v>
      </c>
      <c r="Q85" s="67">
        <f>VLOOKUP(E85,Steuerung!$A$17:$B$500,2,FALSE)</f>
        <v>0</v>
      </c>
      <c r="R85" s="67">
        <f>VLOOKUP(F85,Steuerung!$A$17:$B$500,2,FALSE)</f>
        <v>0</v>
      </c>
      <c r="S85" s="159">
        <f t="shared" si="9"/>
        <v>0</v>
      </c>
      <c r="T85" s="159">
        <f t="shared" si="10"/>
        <v>0</v>
      </c>
      <c r="U85" s="135" t="e">
        <f t="shared" si="13"/>
        <v>#DIV/0!</v>
      </c>
      <c r="V85" s="135" t="e">
        <f t="shared" si="14"/>
        <v>#DIV/0!</v>
      </c>
      <c r="W85" s="135" t="e">
        <f t="shared" si="8"/>
        <v>#DIV/0!</v>
      </c>
    </row>
    <row r="86" spans="1:23" ht="12.75" customHeight="1" x14ac:dyDescent="0.2">
      <c r="A86" s="123" t="s">
        <v>4554</v>
      </c>
      <c r="B86" s="123" t="s">
        <v>866</v>
      </c>
      <c r="C86" s="123"/>
      <c r="D86" s="123" t="s">
        <v>822</v>
      </c>
      <c r="E86" s="123" t="s">
        <v>284</v>
      </c>
      <c r="F86" s="123" t="s">
        <v>284</v>
      </c>
      <c r="G86" s="123" t="s">
        <v>1308</v>
      </c>
      <c r="H86" s="141">
        <v>1.92</v>
      </c>
      <c r="I86" s="7">
        <f>VLOOKUP(E86,Steuerung!$A$17:$E$500,5,FALSE)</f>
        <v>5</v>
      </c>
      <c r="J86" s="77">
        <f>VLOOKUP(E86,Steuerung!$A$17:$F$500,6,FALSE)</f>
        <v>137.33333333333334</v>
      </c>
      <c r="K86" s="7">
        <f>VLOOKUP(F86,Steuerung!$A$17:$G$500,7,FALSE)</f>
        <v>5</v>
      </c>
      <c r="L86" s="7">
        <f>VLOOKUP(F86,Steuerung!$A$17:$H$500,8,FALSE)</f>
        <v>113</v>
      </c>
      <c r="M86" s="77">
        <f t="shared" si="2"/>
        <v>250.33333333333334</v>
      </c>
      <c r="N86" s="134">
        <f t="shared" si="3"/>
        <v>480.64</v>
      </c>
      <c r="O86" s="134">
        <f t="shared" si="4"/>
        <v>263.68</v>
      </c>
      <c r="P86" s="134">
        <f t="shared" si="5"/>
        <v>216.95999999999998</v>
      </c>
      <c r="Q86" s="67">
        <f>VLOOKUP(E86,Steuerung!$A$17:$B$500,2,FALSE)</f>
        <v>0</v>
      </c>
      <c r="R86" s="67">
        <f>VLOOKUP(F86,Steuerung!$A$17:$B$500,2,FALSE)</f>
        <v>0</v>
      </c>
      <c r="S86" s="159">
        <f t="shared" si="9"/>
        <v>0</v>
      </c>
      <c r="T86" s="159">
        <f t="shared" si="10"/>
        <v>0</v>
      </c>
      <c r="U86" s="135" t="e">
        <f t="shared" si="13"/>
        <v>#DIV/0!</v>
      </c>
      <c r="V86" s="135" t="e">
        <f t="shared" si="14"/>
        <v>#DIV/0!</v>
      </c>
      <c r="W86" s="135" t="e">
        <f t="shared" si="8"/>
        <v>#DIV/0!</v>
      </c>
    </row>
    <row r="87" spans="1:23" ht="12.75" customHeight="1" x14ac:dyDescent="0.2">
      <c r="A87" s="123" t="s">
        <v>2387</v>
      </c>
      <c r="B87" s="123" t="s">
        <v>852</v>
      </c>
      <c r="C87" s="123"/>
      <c r="D87" s="123" t="s">
        <v>853</v>
      </c>
      <c r="E87" s="123" t="s">
        <v>258</v>
      </c>
      <c r="F87" s="123" t="s">
        <v>258</v>
      </c>
      <c r="G87" s="123" t="s">
        <v>1308</v>
      </c>
      <c r="H87" s="141">
        <v>22.41</v>
      </c>
      <c r="I87" s="7">
        <f>VLOOKUP(E87,Steuerung!$A$17:$E$500,5,FALSE)</f>
        <v>1</v>
      </c>
      <c r="J87" s="77">
        <f>VLOOKUP(E87,Steuerung!$A$17:$F$500,6,FALSE)</f>
        <v>29.166666666666657</v>
      </c>
      <c r="K87" s="7">
        <f>VLOOKUP(F87,Steuerung!$A$17:$G$500,7,FALSE)</f>
        <v>1</v>
      </c>
      <c r="L87" s="7">
        <f>VLOOKUP(F87,Steuerung!$A$17:$H$500,8,FALSE)</f>
        <v>23</v>
      </c>
      <c r="M87" s="77">
        <f t="shared" si="2"/>
        <v>52.166666666666657</v>
      </c>
      <c r="N87" s="134">
        <f t="shared" si="3"/>
        <v>1169.0549999999998</v>
      </c>
      <c r="O87" s="134">
        <f t="shared" si="4"/>
        <v>653.62499999999977</v>
      </c>
      <c r="P87" s="134">
        <f t="shared" si="5"/>
        <v>515.42999999999995</v>
      </c>
      <c r="Q87" s="67">
        <f>VLOOKUP(E87,Steuerung!$A$17:$B$500,2,FALSE)</f>
        <v>0</v>
      </c>
      <c r="R87" s="67">
        <f>VLOOKUP(F87,Steuerung!$A$17:$B$500,2,FALSE)</f>
        <v>0</v>
      </c>
      <c r="S87" s="159">
        <f t="shared" si="9"/>
        <v>0</v>
      </c>
      <c r="T87" s="159">
        <f t="shared" si="10"/>
        <v>0</v>
      </c>
      <c r="U87" s="135" t="e">
        <f t="shared" si="13"/>
        <v>#DIV/0!</v>
      </c>
      <c r="V87" s="135" t="e">
        <f t="shared" si="14"/>
        <v>#DIV/0!</v>
      </c>
      <c r="W87" s="135" t="e">
        <f t="shared" si="8"/>
        <v>#DIV/0!</v>
      </c>
    </row>
    <row r="88" spans="1:23" ht="12.75" customHeight="1" x14ac:dyDescent="0.2">
      <c r="A88" s="123" t="s">
        <v>2387</v>
      </c>
      <c r="B88" s="123" t="s">
        <v>866</v>
      </c>
      <c r="C88" s="123"/>
      <c r="D88" s="123" t="s">
        <v>822</v>
      </c>
      <c r="E88" s="123" t="s">
        <v>278</v>
      </c>
      <c r="F88" s="123" t="s">
        <v>278</v>
      </c>
      <c r="G88" s="123" t="s">
        <v>1308</v>
      </c>
      <c r="H88" s="141">
        <v>1.92</v>
      </c>
      <c r="I88" s="7">
        <f>VLOOKUP(E88,Steuerung!$A$17:$E$500,5,FALSE)</f>
        <v>1</v>
      </c>
      <c r="J88" s="77">
        <f>VLOOKUP(E88,Steuerung!$A$17:$F$500,6,FALSE)</f>
        <v>29.166666666666657</v>
      </c>
      <c r="K88" s="7">
        <f>VLOOKUP(F88,Steuerung!$A$17:$G$500,7,FALSE)</f>
        <v>1</v>
      </c>
      <c r="L88" s="7">
        <f>VLOOKUP(F88,Steuerung!$A$17:$H$500,8,FALSE)</f>
        <v>23</v>
      </c>
      <c r="M88" s="77">
        <f t="shared" si="2"/>
        <v>52.166666666666657</v>
      </c>
      <c r="N88" s="134">
        <f t="shared" si="3"/>
        <v>100.15999999999998</v>
      </c>
      <c r="O88" s="134">
        <f t="shared" si="4"/>
        <v>55.999999999999979</v>
      </c>
      <c r="P88" s="134">
        <f t="shared" si="5"/>
        <v>44.16</v>
      </c>
      <c r="Q88" s="67">
        <f>VLOOKUP(E88,Steuerung!$A$17:$B$500,2,FALSE)</f>
        <v>0</v>
      </c>
      <c r="R88" s="67">
        <f>VLOOKUP(F88,Steuerung!$A$17:$B$500,2,FALSE)</f>
        <v>0</v>
      </c>
      <c r="S88" s="159">
        <f t="shared" si="9"/>
        <v>0</v>
      </c>
      <c r="T88" s="159">
        <f t="shared" si="10"/>
        <v>0</v>
      </c>
      <c r="U88" s="135" t="e">
        <f t="shared" si="13"/>
        <v>#DIV/0!</v>
      </c>
      <c r="V88" s="135" t="e">
        <f t="shared" si="14"/>
        <v>#DIV/0!</v>
      </c>
      <c r="W88" s="135" t="e">
        <f t="shared" si="8"/>
        <v>#DIV/0!</v>
      </c>
    </row>
    <row r="89" spans="1:23" ht="12.75" customHeight="1" x14ac:dyDescent="0.2">
      <c r="A89" s="123">
        <v>500</v>
      </c>
      <c r="B89" s="123" t="s">
        <v>794</v>
      </c>
      <c r="C89" s="123"/>
      <c r="D89" s="123" t="s">
        <v>795</v>
      </c>
      <c r="E89" s="123" t="s">
        <v>187</v>
      </c>
      <c r="F89" s="123" t="s">
        <v>187</v>
      </c>
      <c r="G89" s="123" t="s">
        <v>1666</v>
      </c>
      <c r="H89" s="141">
        <v>47.45</v>
      </c>
      <c r="I89" s="7">
        <f>VLOOKUP(E89,Steuerung!$A$17:$E$500,5,FALSE)</f>
        <v>2</v>
      </c>
      <c r="J89" s="77">
        <f>VLOOKUP(E89,Steuerung!$A$17:$F$500,6,FALSE)</f>
        <v>58.333333333333329</v>
      </c>
      <c r="K89" s="7">
        <f>VLOOKUP(F89,Steuerung!$A$17:$G$500,7,FALSE)</f>
        <v>2</v>
      </c>
      <c r="L89" s="7">
        <f>VLOOKUP(F89,Steuerung!$A$17:$H$500,8,FALSE)</f>
        <v>46</v>
      </c>
      <c r="M89" s="77">
        <f t="shared" si="2"/>
        <v>104.33333333333333</v>
      </c>
      <c r="N89" s="134">
        <f t="shared" si="3"/>
        <v>4950.6166666666668</v>
      </c>
      <c r="O89" s="134">
        <f t="shared" si="4"/>
        <v>2767.9166666666665</v>
      </c>
      <c r="P89" s="134">
        <f t="shared" si="5"/>
        <v>2182.7000000000003</v>
      </c>
      <c r="Q89" s="67">
        <f>VLOOKUP(E89,Steuerung!$A$17:$B$500,2,FALSE)</f>
        <v>0</v>
      </c>
      <c r="R89" s="67">
        <f>VLOOKUP(F89,Steuerung!$A$17:$B$500,2,FALSE)</f>
        <v>0</v>
      </c>
      <c r="S89" s="159">
        <f t="shared" si="9"/>
        <v>0</v>
      </c>
      <c r="T89" s="159">
        <f t="shared" si="10"/>
        <v>0</v>
      </c>
      <c r="U89" s="135" t="e">
        <f t="shared" si="13"/>
        <v>#DIV/0!</v>
      </c>
      <c r="V89" s="135" t="e">
        <f t="shared" si="14"/>
        <v>#DIV/0!</v>
      </c>
      <c r="W89" s="135" t="e">
        <f t="shared" si="8"/>
        <v>#DIV/0!</v>
      </c>
    </row>
    <row r="90" spans="1:23" ht="12.75" customHeight="1" x14ac:dyDescent="0.2">
      <c r="A90" s="123" t="s">
        <v>1690</v>
      </c>
      <c r="B90" s="123" t="s">
        <v>1000</v>
      </c>
      <c r="C90" s="123"/>
      <c r="D90" s="123" t="s">
        <v>804</v>
      </c>
      <c r="E90" s="123" t="s">
        <v>313</v>
      </c>
      <c r="F90" s="123" t="s">
        <v>313</v>
      </c>
      <c r="G90" s="123" t="s">
        <v>1308</v>
      </c>
      <c r="H90" s="141">
        <v>179</v>
      </c>
      <c r="I90" s="7" t="str">
        <f>VLOOKUP(E90,Steuerung!$A$17:$E$500,5,FALSE)</f>
        <v>h</v>
      </c>
      <c r="J90" s="77">
        <f>VLOOKUP(E90,Steuerung!$A$17:$F$500,6,FALSE)</f>
        <v>1</v>
      </c>
      <c r="K90" s="7" t="str">
        <f>VLOOKUP(F90,Steuerung!$A$17:$G$500,7,FALSE)</f>
        <v>h</v>
      </c>
      <c r="L90" s="7">
        <f>VLOOKUP(F90,Steuerung!$A$17:$H$500,8,FALSE)</f>
        <v>1</v>
      </c>
      <c r="M90" s="77">
        <f t="shared" si="2"/>
        <v>2</v>
      </c>
      <c r="N90" s="134">
        <f t="shared" si="3"/>
        <v>358</v>
      </c>
      <c r="O90" s="134">
        <f t="shared" si="4"/>
        <v>179</v>
      </c>
      <c r="P90" s="134">
        <f t="shared" si="5"/>
        <v>179</v>
      </c>
      <c r="Q90" s="67">
        <f>VLOOKUP(E90,Steuerung!$A$17:$B$500,2,FALSE)</f>
        <v>0</v>
      </c>
      <c r="R90" s="67">
        <f>VLOOKUP(F90,Steuerung!$A$17:$B$500,2,FALSE)</f>
        <v>0</v>
      </c>
      <c r="S90" s="159">
        <f t="shared" si="9"/>
        <v>0</v>
      </c>
      <c r="T90" s="159">
        <f t="shared" si="10"/>
        <v>0</v>
      </c>
      <c r="U90" s="135" t="e">
        <f t="shared" si="13"/>
        <v>#DIV/0!</v>
      </c>
      <c r="V90" s="135" t="e">
        <f t="shared" si="14"/>
        <v>#DIV/0!</v>
      </c>
      <c r="W90" s="135" t="e">
        <f t="shared" si="8"/>
        <v>#DIV/0!</v>
      </c>
    </row>
    <row r="91" spans="1:23" ht="12.75" customHeight="1" x14ac:dyDescent="0.2">
      <c r="A91" s="123">
        <v>508</v>
      </c>
      <c r="B91" s="123" t="s">
        <v>852</v>
      </c>
      <c r="C91" s="123"/>
      <c r="D91" s="123" t="s">
        <v>853</v>
      </c>
      <c r="E91" s="123" t="s">
        <v>260</v>
      </c>
      <c r="F91" s="123" t="s">
        <v>260</v>
      </c>
      <c r="G91" s="123" t="s">
        <v>1666</v>
      </c>
      <c r="H91" s="141">
        <v>9.7899999999999991</v>
      </c>
      <c r="I91" s="7">
        <f>VLOOKUP(E91,Steuerung!$A$17:$E$500,5,FALSE)</f>
        <v>2</v>
      </c>
      <c r="J91" s="77">
        <f>VLOOKUP(E91,Steuerung!$A$17:$F$500,6,FALSE)</f>
        <v>58.333333333333329</v>
      </c>
      <c r="K91" s="7">
        <f>VLOOKUP(F91,Steuerung!$A$17:$G$500,7,FALSE)</f>
        <v>2</v>
      </c>
      <c r="L91" s="7">
        <f>VLOOKUP(F91,Steuerung!$A$17:$H$500,8,FALSE)</f>
        <v>46</v>
      </c>
      <c r="M91" s="77">
        <f t="shared" si="2"/>
        <v>104.33333333333333</v>
      </c>
      <c r="N91" s="134">
        <f t="shared" si="3"/>
        <v>1021.4233333333332</v>
      </c>
      <c r="O91" s="134">
        <f t="shared" si="4"/>
        <v>571.08333333333326</v>
      </c>
      <c r="P91" s="134">
        <f t="shared" si="5"/>
        <v>450.34</v>
      </c>
      <c r="Q91" s="67">
        <f>VLOOKUP(E91,Steuerung!$A$17:$B$500,2,FALSE)</f>
        <v>0</v>
      </c>
      <c r="R91" s="67">
        <f>VLOOKUP(F91,Steuerung!$A$17:$B$500,2,FALSE)</f>
        <v>0</v>
      </c>
      <c r="S91" s="159">
        <f t="shared" si="9"/>
        <v>0</v>
      </c>
      <c r="T91" s="159">
        <f t="shared" si="10"/>
        <v>0</v>
      </c>
      <c r="U91" s="135" t="e">
        <f t="shared" si="13"/>
        <v>#DIV/0!</v>
      </c>
      <c r="V91" s="135" t="e">
        <f t="shared" si="14"/>
        <v>#DIV/0!</v>
      </c>
      <c r="W91" s="135" t="e">
        <f t="shared" si="8"/>
        <v>#DIV/0!</v>
      </c>
    </row>
    <row r="92" spans="1:23" ht="12.75" customHeight="1" x14ac:dyDescent="0.2">
      <c r="A92" s="123">
        <v>519</v>
      </c>
      <c r="B92" s="123" t="s">
        <v>1034</v>
      </c>
      <c r="C92" s="123"/>
      <c r="D92" s="123" t="s">
        <v>822</v>
      </c>
      <c r="E92" s="123" t="s">
        <v>280</v>
      </c>
      <c r="F92" s="123" t="s">
        <v>280</v>
      </c>
      <c r="G92" s="123" t="s">
        <v>1308</v>
      </c>
      <c r="H92" s="141">
        <v>25.42</v>
      </c>
      <c r="I92" s="7">
        <f>VLOOKUP(E92,Steuerung!$A$17:$E$500,5,FALSE)</f>
        <v>2</v>
      </c>
      <c r="J92" s="77">
        <f>VLOOKUP(E92,Steuerung!$A$17:$F$500,6,FALSE)</f>
        <v>58.333333333333329</v>
      </c>
      <c r="K92" s="7">
        <f>VLOOKUP(F92,Steuerung!$A$17:$G$500,7,FALSE)</f>
        <v>2</v>
      </c>
      <c r="L92" s="7">
        <f>VLOOKUP(F92,Steuerung!$A$17:$H$500,8,FALSE)</f>
        <v>46</v>
      </c>
      <c r="M92" s="77">
        <f t="shared" si="2"/>
        <v>104.33333333333333</v>
      </c>
      <c r="N92" s="134">
        <f t="shared" si="3"/>
        <v>2652.1533333333332</v>
      </c>
      <c r="O92" s="134">
        <f t="shared" si="4"/>
        <v>1482.8333333333333</v>
      </c>
      <c r="P92" s="134">
        <f t="shared" si="5"/>
        <v>1169.3200000000002</v>
      </c>
      <c r="Q92" s="67">
        <f>VLOOKUP(E92,Steuerung!$A$17:$B$500,2,FALSE)</f>
        <v>0</v>
      </c>
      <c r="R92" s="67">
        <f>VLOOKUP(F92,Steuerung!$A$17:$B$500,2,FALSE)</f>
        <v>0</v>
      </c>
      <c r="S92" s="159">
        <f t="shared" si="9"/>
        <v>0</v>
      </c>
      <c r="T92" s="159">
        <f t="shared" si="10"/>
        <v>0</v>
      </c>
      <c r="U92" s="135" t="e">
        <f t="shared" si="13"/>
        <v>#DIV/0!</v>
      </c>
      <c r="V92" s="135" t="e">
        <f t="shared" si="14"/>
        <v>#DIV/0!</v>
      </c>
      <c r="W92" s="135" t="e">
        <f t="shared" si="8"/>
        <v>#DIV/0!</v>
      </c>
    </row>
    <row r="93" spans="1:23" ht="12.75" customHeight="1" x14ac:dyDescent="0.2">
      <c r="A93" s="123">
        <v>527</v>
      </c>
      <c r="B93" s="123" t="s">
        <v>1385</v>
      </c>
      <c r="C93" s="123"/>
      <c r="D93" s="123" t="s">
        <v>821</v>
      </c>
      <c r="E93" s="123" t="s">
        <v>222</v>
      </c>
      <c r="F93" s="123" t="s">
        <v>222</v>
      </c>
      <c r="G93" s="123" t="s">
        <v>822</v>
      </c>
      <c r="H93" s="141">
        <v>5.71</v>
      </c>
      <c r="I93" s="7">
        <f>VLOOKUP(E93,Steuerung!$A$17:$E$500,5,FALSE)</f>
        <v>5</v>
      </c>
      <c r="J93" s="77">
        <f>VLOOKUP(E93,Steuerung!$A$17:$F$500,6,FALSE)</f>
        <v>137.33333333333334</v>
      </c>
      <c r="K93" s="7">
        <f>VLOOKUP(F93,Steuerung!$A$17:$G$500,7,FALSE)</f>
        <v>5</v>
      </c>
      <c r="L93" s="7">
        <f>VLOOKUP(F93,Steuerung!$A$17:$H$500,8,FALSE)</f>
        <v>113</v>
      </c>
      <c r="M93" s="77">
        <f t="shared" si="2"/>
        <v>250.33333333333334</v>
      </c>
      <c r="N93" s="134">
        <f t="shared" si="3"/>
        <v>1429.4033333333334</v>
      </c>
      <c r="O93" s="134">
        <f t="shared" si="4"/>
        <v>784.1733333333334</v>
      </c>
      <c r="P93" s="134">
        <f t="shared" si="5"/>
        <v>645.23</v>
      </c>
      <c r="Q93" s="67">
        <f>VLOOKUP(E93,Steuerung!$A$17:$B$500,2,FALSE)</f>
        <v>0</v>
      </c>
      <c r="R93" s="67">
        <f>VLOOKUP(F93,Steuerung!$A$17:$B$500,2,FALSE)</f>
        <v>0</v>
      </c>
      <c r="S93" s="159">
        <f t="shared" si="9"/>
        <v>0</v>
      </c>
      <c r="T93" s="159">
        <f t="shared" si="10"/>
        <v>0</v>
      </c>
      <c r="U93" s="135" t="e">
        <f t="shared" si="13"/>
        <v>#DIV/0!</v>
      </c>
      <c r="V93" s="135" t="e">
        <f t="shared" si="14"/>
        <v>#DIV/0!</v>
      </c>
      <c r="W93" s="135" t="e">
        <f t="shared" si="8"/>
        <v>#DIV/0!</v>
      </c>
    </row>
    <row r="94" spans="1:23" ht="12.75" customHeight="1" x14ac:dyDescent="0.2">
      <c r="A94" s="123">
        <v>529</v>
      </c>
      <c r="B94" s="123" t="s">
        <v>1398</v>
      </c>
      <c r="C94" s="123"/>
      <c r="D94" s="123" t="s">
        <v>821</v>
      </c>
      <c r="E94" s="123" t="s">
        <v>222</v>
      </c>
      <c r="F94" s="123" t="s">
        <v>222</v>
      </c>
      <c r="G94" s="123" t="s">
        <v>822</v>
      </c>
      <c r="H94" s="141">
        <v>5.73</v>
      </c>
      <c r="I94" s="7">
        <f>VLOOKUP(E94,Steuerung!$A$17:$E$500,5,FALSE)</f>
        <v>5</v>
      </c>
      <c r="J94" s="77">
        <f>VLOOKUP(E94,Steuerung!$A$17:$F$500,6,FALSE)</f>
        <v>137.33333333333334</v>
      </c>
      <c r="K94" s="7">
        <f>VLOOKUP(F94,Steuerung!$A$17:$G$500,7,FALSE)</f>
        <v>5</v>
      </c>
      <c r="L94" s="7">
        <f>VLOOKUP(F94,Steuerung!$A$17:$H$500,8,FALSE)</f>
        <v>113</v>
      </c>
      <c r="M94" s="77">
        <f t="shared" ref="M94:M157" si="15">J94+L94</f>
        <v>250.33333333333334</v>
      </c>
      <c r="N94" s="134">
        <f t="shared" ref="N94:N157" si="16">H94*M94</f>
        <v>1434.41</v>
      </c>
      <c r="O94" s="134">
        <f t="shared" ref="O94:O157" si="17">H94*J94</f>
        <v>786.92000000000007</v>
      </c>
      <c r="P94" s="134">
        <f t="shared" ref="P94:P157" si="18">H94*L94</f>
        <v>647.49</v>
      </c>
      <c r="Q94" s="67">
        <f>VLOOKUP(E94,Steuerung!$A$17:$B$500,2,FALSE)</f>
        <v>0</v>
      </c>
      <c r="R94" s="67">
        <f>VLOOKUP(F94,Steuerung!$A$17:$B$500,2,FALSE)</f>
        <v>0</v>
      </c>
      <c r="S94" s="159">
        <f t="shared" si="9"/>
        <v>0</v>
      </c>
      <c r="T94" s="159">
        <f t="shared" si="10"/>
        <v>0</v>
      </c>
      <c r="U94" s="135" t="e">
        <f t="shared" si="13"/>
        <v>#DIV/0!</v>
      </c>
      <c r="V94" s="135" t="e">
        <f t="shared" si="14"/>
        <v>#DIV/0!</v>
      </c>
      <c r="W94" s="135" t="e">
        <f t="shared" ref="W94:W157" si="19">U94+V94</f>
        <v>#DIV/0!</v>
      </c>
    </row>
    <row r="95" spans="1:23" ht="12.75" customHeight="1" x14ac:dyDescent="0.2">
      <c r="A95" s="123" t="s">
        <v>3139</v>
      </c>
      <c r="B95" s="123" t="s">
        <v>1537</v>
      </c>
      <c r="C95" s="123"/>
      <c r="D95" s="123" t="s">
        <v>822</v>
      </c>
      <c r="E95" s="123" t="s">
        <v>280</v>
      </c>
      <c r="F95" s="123" t="s">
        <v>280</v>
      </c>
      <c r="G95" s="123" t="s">
        <v>1666</v>
      </c>
      <c r="H95" s="188">
        <v>29.02</v>
      </c>
      <c r="I95" s="7">
        <f>VLOOKUP(E95,Steuerung!$A$17:$E$500,5,FALSE)</f>
        <v>2</v>
      </c>
      <c r="J95" s="77">
        <f>VLOOKUP(E95,Steuerung!$A$17:$F$500,6,FALSE)</f>
        <v>58.333333333333329</v>
      </c>
      <c r="K95" s="7">
        <f>VLOOKUP(F95,Steuerung!$A$17:$G$500,7,FALSE)</f>
        <v>2</v>
      </c>
      <c r="L95" s="7">
        <f>VLOOKUP(F95,Steuerung!$A$17:$H$500,8,FALSE)</f>
        <v>46</v>
      </c>
      <c r="M95" s="77">
        <f t="shared" si="15"/>
        <v>104.33333333333333</v>
      </c>
      <c r="N95" s="134">
        <f t="shared" si="16"/>
        <v>3027.7533333333331</v>
      </c>
      <c r="O95" s="134">
        <f t="shared" si="17"/>
        <v>1692.8333333333333</v>
      </c>
      <c r="P95" s="134">
        <f t="shared" si="18"/>
        <v>1334.92</v>
      </c>
      <c r="Q95" s="67">
        <f>VLOOKUP(E95,Steuerung!$A$17:$B$500,2,FALSE)</f>
        <v>0</v>
      </c>
      <c r="R95" s="67">
        <f>VLOOKUP(F95,Steuerung!$A$17:$B$500,2,FALSE)</f>
        <v>0</v>
      </c>
      <c r="S95" s="159">
        <f t="shared" si="9"/>
        <v>0</v>
      </c>
      <c r="T95" s="159">
        <f t="shared" si="10"/>
        <v>0</v>
      </c>
      <c r="U95" s="135" t="e">
        <f t="shared" si="13"/>
        <v>#DIV/0!</v>
      </c>
      <c r="V95" s="135" t="e">
        <f t="shared" si="14"/>
        <v>#DIV/0!</v>
      </c>
      <c r="W95" s="135" t="e">
        <f t="shared" si="19"/>
        <v>#DIV/0!</v>
      </c>
    </row>
    <row r="96" spans="1:23" ht="12.75" customHeight="1" x14ac:dyDescent="0.2">
      <c r="A96" s="123"/>
      <c r="B96" s="123"/>
      <c r="C96" s="123"/>
      <c r="D96" s="123"/>
      <c r="E96" s="123"/>
      <c r="F96" s="123"/>
      <c r="G96" s="123"/>
      <c r="H96" s="141"/>
      <c r="I96" s="7"/>
      <c r="J96" s="77"/>
      <c r="K96" s="7"/>
      <c r="L96" s="7"/>
      <c r="M96" s="77"/>
      <c r="N96" s="134"/>
      <c r="O96" s="134"/>
      <c r="P96" s="134"/>
      <c r="Q96" s="67"/>
      <c r="R96" s="67"/>
      <c r="S96" s="67"/>
      <c r="T96" s="67"/>
      <c r="U96" s="135"/>
      <c r="V96" s="135"/>
      <c r="W96" s="135"/>
    </row>
    <row r="97" spans="1:23" ht="12.75" customHeight="1" x14ac:dyDescent="0.2">
      <c r="A97" s="239" t="s">
        <v>4555</v>
      </c>
      <c r="B97" s="123"/>
      <c r="C97" s="123"/>
      <c r="D97" s="123"/>
      <c r="E97" s="123"/>
      <c r="F97" s="123"/>
      <c r="G97" s="123"/>
      <c r="H97" s="122"/>
      <c r="I97" s="7"/>
      <c r="J97" s="77"/>
      <c r="K97" s="7"/>
      <c r="L97" s="7"/>
      <c r="M97" s="77"/>
      <c r="N97" s="134"/>
      <c r="O97" s="134"/>
      <c r="P97" s="134"/>
      <c r="Q97" s="67"/>
      <c r="R97" s="67"/>
      <c r="S97" s="67"/>
      <c r="T97" s="67"/>
      <c r="U97" s="135"/>
      <c r="V97" s="135"/>
      <c r="W97" s="135"/>
    </row>
    <row r="98" spans="1:23" ht="12.75" customHeight="1" x14ac:dyDescent="0.2">
      <c r="A98" s="123">
        <v>350</v>
      </c>
      <c r="B98" s="123" t="s">
        <v>4556</v>
      </c>
      <c r="C98" s="123"/>
      <c r="D98" s="123" t="s">
        <v>795</v>
      </c>
      <c r="E98" s="123" t="s">
        <v>187</v>
      </c>
      <c r="F98" s="123" t="s">
        <v>187</v>
      </c>
      <c r="G98" s="123" t="s">
        <v>822</v>
      </c>
      <c r="H98" s="141">
        <v>24.05</v>
      </c>
      <c r="I98" s="7">
        <f>VLOOKUP(E98,Steuerung!$A$17:$E$500,5,FALSE)</f>
        <v>2</v>
      </c>
      <c r="J98" s="77">
        <f>VLOOKUP(E98,Steuerung!$A$17:$F$500,6,FALSE)</f>
        <v>58.333333333333329</v>
      </c>
      <c r="K98" s="7">
        <f>VLOOKUP(F98,Steuerung!$A$17:$G$500,7,FALSE)</f>
        <v>2</v>
      </c>
      <c r="L98" s="7">
        <f>VLOOKUP(F98,Steuerung!$A$17:$H$500,8,FALSE)</f>
        <v>46</v>
      </c>
      <c r="M98" s="77">
        <f t="shared" si="15"/>
        <v>104.33333333333333</v>
      </c>
      <c r="N98" s="134">
        <f t="shared" si="16"/>
        <v>2509.2166666666667</v>
      </c>
      <c r="O98" s="134">
        <f t="shared" si="17"/>
        <v>1402.9166666666665</v>
      </c>
      <c r="P98" s="134">
        <f t="shared" si="18"/>
        <v>1106.3</v>
      </c>
      <c r="Q98" s="67">
        <f>VLOOKUP(E98,Steuerung!$A$17:$B$500,2,FALSE)</f>
        <v>0</v>
      </c>
      <c r="R98" s="67">
        <f>VLOOKUP(F98,Steuerung!$A$17:$B$500,2,FALSE)</f>
        <v>0</v>
      </c>
      <c r="S98" s="159">
        <f t="shared" ref="S98:S110" si="20">IFERROR(O98/Q98,0)</f>
        <v>0</v>
      </c>
      <c r="T98" s="159">
        <f t="shared" ref="T98:T110" si="21">IFERROR(P98/R98,0)</f>
        <v>0</v>
      </c>
      <c r="U98" s="135" t="e">
        <f t="shared" ref="U98:U110" si="22">IF(J98&gt;0,O98/Q98*SVS_UHR,0)</f>
        <v>#DIV/0!</v>
      </c>
      <c r="V98" s="135" t="e">
        <f t="shared" ref="V98:V110" si="23">IF(K98&gt;0,P98/R98*SVS_UHR,0)</f>
        <v>#DIV/0!</v>
      </c>
      <c r="W98" s="135" t="e">
        <f t="shared" si="19"/>
        <v>#DIV/0!</v>
      </c>
    </row>
    <row r="99" spans="1:23" ht="12.75" customHeight="1" x14ac:dyDescent="0.2">
      <c r="A99" s="123" t="s">
        <v>916</v>
      </c>
      <c r="B99" s="123" t="s">
        <v>1537</v>
      </c>
      <c r="C99" s="123"/>
      <c r="D99" s="123" t="s">
        <v>791</v>
      </c>
      <c r="E99" s="123" t="s">
        <v>209</v>
      </c>
      <c r="F99" s="123" t="s">
        <v>209</v>
      </c>
      <c r="G99" s="123" t="s">
        <v>805</v>
      </c>
      <c r="H99" s="141">
        <v>62.07</v>
      </c>
      <c r="I99" s="7">
        <f>VLOOKUP(E99,Steuerung!$A$17:$E$500,5,FALSE)</f>
        <v>3</v>
      </c>
      <c r="J99" s="77">
        <f>VLOOKUP(E99,Steuerung!$A$17:$F$500,6,FALSE)</f>
        <v>82.4</v>
      </c>
      <c r="K99" s="7">
        <f>VLOOKUP(F99,Steuerung!$A$17:$G$500,7,FALSE)</f>
        <v>3</v>
      </c>
      <c r="L99" s="7">
        <f>VLOOKUP(F99,Steuerung!$A$17:$H$500,8,FALSE)</f>
        <v>67.800000000000011</v>
      </c>
      <c r="M99" s="77">
        <f>J99+L99</f>
        <v>150.20000000000002</v>
      </c>
      <c r="N99" s="134">
        <f>H99*M99</f>
        <v>9322.9140000000007</v>
      </c>
      <c r="O99" s="134">
        <f>H99*J99</f>
        <v>5114.5680000000002</v>
      </c>
      <c r="P99" s="134">
        <f>H99*L99</f>
        <v>4208.3460000000005</v>
      </c>
      <c r="Q99" s="67">
        <f>VLOOKUP(E99,Steuerung!$A$17:$B$500,2,FALSE)</f>
        <v>0</v>
      </c>
      <c r="R99" s="67">
        <f>VLOOKUP(F99,Steuerung!$A$17:$B$500,2,FALSE)</f>
        <v>0</v>
      </c>
      <c r="S99" s="159">
        <f t="shared" si="20"/>
        <v>0</v>
      </c>
      <c r="T99" s="159">
        <f t="shared" si="21"/>
        <v>0</v>
      </c>
      <c r="U99" s="135" t="e">
        <f t="shared" si="22"/>
        <v>#DIV/0!</v>
      </c>
      <c r="V99" s="135" t="e">
        <f t="shared" si="23"/>
        <v>#DIV/0!</v>
      </c>
      <c r="W99" s="135" t="e">
        <f>U99+V99</f>
        <v>#DIV/0!</v>
      </c>
    </row>
    <row r="100" spans="1:23" ht="12.75" customHeight="1" x14ac:dyDescent="0.2">
      <c r="A100" s="123">
        <v>400</v>
      </c>
      <c r="B100" s="123" t="s">
        <v>794</v>
      </c>
      <c r="C100" s="123"/>
      <c r="D100" s="123" t="s">
        <v>795</v>
      </c>
      <c r="E100" s="123" t="s">
        <v>187</v>
      </c>
      <c r="F100" s="123" t="s">
        <v>187</v>
      </c>
      <c r="G100" s="123" t="s">
        <v>1666</v>
      </c>
      <c r="H100" s="141">
        <v>85.69</v>
      </c>
      <c r="I100" s="7">
        <f>VLOOKUP(E100,Steuerung!$A$17:$E$500,5,FALSE)</f>
        <v>2</v>
      </c>
      <c r="J100" s="77">
        <f>VLOOKUP(E100,Steuerung!$A$17:$F$500,6,FALSE)</f>
        <v>58.333333333333329</v>
      </c>
      <c r="K100" s="7">
        <f>VLOOKUP(F100,Steuerung!$A$17:$G$500,7,FALSE)</f>
        <v>2</v>
      </c>
      <c r="L100" s="7">
        <f>VLOOKUP(F100,Steuerung!$A$17:$H$500,8,FALSE)</f>
        <v>46</v>
      </c>
      <c r="M100" s="77">
        <f t="shared" si="15"/>
        <v>104.33333333333333</v>
      </c>
      <c r="N100" s="134">
        <f t="shared" si="16"/>
        <v>8940.3233333333319</v>
      </c>
      <c r="O100" s="134">
        <f t="shared" si="17"/>
        <v>4998.583333333333</v>
      </c>
      <c r="P100" s="134">
        <f t="shared" si="18"/>
        <v>3941.74</v>
      </c>
      <c r="Q100" s="67">
        <f>VLOOKUP(E100,Steuerung!$A$17:$B$500,2,FALSE)</f>
        <v>0</v>
      </c>
      <c r="R100" s="67">
        <f>VLOOKUP(F100,Steuerung!$A$17:$B$500,2,FALSE)</f>
        <v>0</v>
      </c>
      <c r="S100" s="159">
        <f t="shared" si="20"/>
        <v>0</v>
      </c>
      <c r="T100" s="159">
        <f t="shared" si="21"/>
        <v>0</v>
      </c>
      <c r="U100" s="135" t="e">
        <f t="shared" si="22"/>
        <v>#DIV/0!</v>
      </c>
      <c r="V100" s="135" t="e">
        <f t="shared" si="23"/>
        <v>#DIV/0!</v>
      </c>
      <c r="W100" s="135" t="e">
        <f t="shared" si="19"/>
        <v>#DIV/0!</v>
      </c>
    </row>
    <row r="101" spans="1:23" s="50" customFormat="1" ht="12.75" customHeight="1" x14ac:dyDescent="0.2">
      <c r="A101" s="123">
        <v>408</v>
      </c>
      <c r="B101" s="123" t="s">
        <v>852</v>
      </c>
      <c r="C101" s="123"/>
      <c r="D101" s="123" t="s">
        <v>853</v>
      </c>
      <c r="E101" s="123" t="s">
        <v>260</v>
      </c>
      <c r="F101" s="123" t="s">
        <v>260</v>
      </c>
      <c r="G101" s="123" t="s">
        <v>1666</v>
      </c>
      <c r="H101" s="141">
        <v>18.05</v>
      </c>
      <c r="I101" s="7">
        <f>VLOOKUP(E101,Steuerung!$A$17:$E$500,5,FALSE)</f>
        <v>2</v>
      </c>
      <c r="J101" s="77">
        <f>VLOOKUP(E101,Steuerung!$A$17:$F$500,6,FALSE)</f>
        <v>58.333333333333329</v>
      </c>
      <c r="K101" s="7">
        <f>VLOOKUP(F101,Steuerung!$A$17:$G$500,7,FALSE)</f>
        <v>2</v>
      </c>
      <c r="L101" s="7">
        <f>VLOOKUP(F101,Steuerung!$A$17:$H$500,8,FALSE)</f>
        <v>46</v>
      </c>
      <c r="M101" s="77">
        <f t="shared" si="15"/>
        <v>104.33333333333333</v>
      </c>
      <c r="N101" s="134">
        <f t="shared" si="16"/>
        <v>1883.2166666666667</v>
      </c>
      <c r="O101" s="134">
        <f t="shared" si="17"/>
        <v>1052.9166666666665</v>
      </c>
      <c r="P101" s="134">
        <f t="shared" si="18"/>
        <v>830.30000000000007</v>
      </c>
      <c r="Q101" s="67">
        <f>VLOOKUP(E101,Steuerung!$A$17:$B$500,2,FALSE)</f>
        <v>0</v>
      </c>
      <c r="R101" s="67">
        <f>VLOOKUP(F101,Steuerung!$A$17:$B$500,2,FALSE)</f>
        <v>0</v>
      </c>
      <c r="S101" s="159">
        <f t="shared" si="20"/>
        <v>0</v>
      </c>
      <c r="T101" s="159">
        <f t="shared" si="21"/>
        <v>0</v>
      </c>
      <c r="U101" s="135" t="e">
        <f t="shared" si="22"/>
        <v>#DIV/0!</v>
      </c>
      <c r="V101" s="135" t="e">
        <f t="shared" si="23"/>
        <v>#DIV/0!</v>
      </c>
      <c r="W101" s="135" t="e">
        <f t="shared" si="19"/>
        <v>#DIV/0!</v>
      </c>
    </row>
    <row r="102" spans="1:23" s="50" customFormat="1" ht="12.75" customHeight="1" x14ac:dyDescent="0.2">
      <c r="A102" s="123" t="s">
        <v>1438</v>
      </c>
      <c r="B102" s="123" t="s">
        <v>4557</v>
      </c>
      <c r="C102" s="123"/>
      <c r="D102" s="123" t="s">
        <v>853</v>
      </c>
      <c r="E102" s="123" t="s">
        <v>260</v>
      </c>
      <c r="F102" s="123" t="s">
        <v>260</v>
      </c>
      <c r="G102" s="123" t="s">
        <v>1666</v>
      </c>
      <c r="H102" s="141">
        <v>27.48</v>
      </c>
      <c r="I102" s="7">
        <f>VLOOKUP(E102,Steuerung!$A$17:$E$500,5,FALSE)</f>
        <v>2</v>
      </c>
      <c r="J102" s="77">
        <f>VLOOKUP(E102,Steuerung!$A$17:$F$500,6,FALSE)</f>
        <v>58.333333333333329</v>
      </c>
      <c r="K102" s="7">
        <f>VLOOKUP(F102,Steuerung!$A$17:$G$500,7,FALSE)</f>
        <v>2</v>
      </c>
      <c r="L102" s="7">
        <f>VLOOKUP(F102,Steuerung!$A$17:$H$500,8,FALSE)</f>
        <v>46</v>
      </c>
      <c r="M102" s="77">
        <f t="shared" si="15"/>
        <v>104.33333333333333</v>
      </c>
      <c r="N102" s="134">
        <f t="shared" si="16"/>
        <v>2867.08</v>
      </c>
      <c r="O102" s="134">
        <f t="shared" si="17"/>
        <v>1603</v>
      </c>
      <c r="P102" s="134">
        <f t="shared" si="18"/>
        <v>1264.08</v>
      </c>
      <c r="Q102" s="67">
        <f>VLOOKUP(E102,Steuerung!$A$17:$B$500,2,FALSE)</f>
        <v>0</v>
      </c>
      <c r="R102" s="67">
        <f>VLOOKUP(F102,Steuerung!$A$17:$B$500,2,FALSE)</f>
        <v>0</v>
      </c>
      <c r="S102" s="159">
        <f t="shared" si="20"/>
        <v>0</v>
      </c>
      <c r="T102" s="159">
        <f t="shared" si="21"/>
        <v>0</v>
      </c>
      <c r="U102" s="135" t="e">
        <f t="shared" si="22"/>
        <v>#DIV/0!</v>
      </c>
      <c r="V102" s="135" t="e">
        <f t="shared" si="23"/>
        <v>#DIV/0!</v>
      </c>
      <c r="W102" s="135" t="e">
        <f t="shared" si="19"/>
        <v>#DIV/0!</v>
      </c>
    </row>
    <row r="103" spans="1:23" ht="12.75" customHeight="1" x14ac:dyDescent="0.2">
      <c r="A103" s="131" t="s">
        <v>4558</v>
      </c>
      <c r="B103" s="123" t="s">
        <v>4559</v>
      </c>
      <c r="C103" s="123"/>
      <c r="D103" s="123" t="s">
        <v>853</v>
      </c>
      <c r="E103" s="123" t="s">
        <v>260</v>
      </c>
      <c r="F103" s="123" t="s">
        <v>260</v>
      </c>
      <c r="G103" s="123" t="s">
        <v>1666</v>
      </c>
      <c r="H103" s="141">
        <v>64.510000000000005</v>
      </c>
      <c r="I103" s="7">
        <f>VLOOKUP(E103,Steuerung!$A$17:$E$500,5,FALSE)</f>
        <v>2</v>
      </c>
      <c r="J103" s="77">
        <f>VLOOKUP(E103,Steuerung!$A$17:$F$500,6,FALSE)</f>
        <v>58.333333333333329</v>
      </c>
      <c r="K103" s="7">
        <f>VLOOKUP(F103,Steuerung!$A$17:$G$500,7,FALSE)</f>
        <v>2</v>
      </c>
      <c r="L103" s="7">
        <f>VLOOKUP(F103,Steuerung!$A$17:$H$500,8,FALSE)</f>
        <v>46</v>
      </c>
      <c r="M103" s="77">
        <f t="shared" si="15"/>
        <v>104.33333333333333</v>
      </c>
      <c r="N103" s="134">
        <f t="shared" si="16"/>
        <v>6730.543333333334</v>
      </c>
      <c r="O103" s="134">
        <f t="shared" si="17"/>
        <v>3763.0833333333335</v>
      </c>
      <c r="P103" s="134">
        <f t="shared" si="18"/>
        <v>2967.46</v>
      </c>
      <c r="Q103" s="67">
        <f>VLOOKUP(E103,Steuerung!$A$17:$B$500,2,FALSE)</f>
        <v>0</v>
      </c>
      <c r="R103" s="67">
        <f>VLOOKUP(F103,Steuerung!$A$17:$B$500,2,FALSE)</f>
        <v>0</v>
      </c>
      <c r="S103" s="159">
        <f t="shared" si="20"/>
        <v>0</v>
      </c>
      <c r="T103" s="159">
        <f t="shared" si="21"/>
        <v>0</v>
      </c>
      <c r="U103" s="135" t="e">
        <f t="shared" si="22"/>
        <v>#DIV/0!</v>
      </c>
      <c r="V103" s="135" t="e">
        <f t="shared" si="23"/>
        <v>#DIV/0!</v>
      </c>
      <c r="W103" s="135" t="e">
        <f t="shared" si="19"/>
        <v>#DIV/0!</v>
      </c>
    </row>
    <row r="104" spans="1:23" ht="12.75" customHeight="1" x14ac:dyDescent="0.2">
      <c r="A104" s="123">
        <v>411</v>
      </c>
      <c r="B104" s="123" t="s">
        <v>852</v>
      </c>
      <c r="C104" s="123"/>
      <c r="D104" s="123" t="s">
        <v>853</v>
      </c>
      <c r="E104" s="123" t="s">
        <v>260</v>
      </c>
      <c r="F104" s="123" t="s">
        <v>260</v>
      </c>
      <c r="G104" s="123" t="s">
        <v>1666</v>
      </c>
      <c r="H104" s="141">
        <v>16.29</v>
      </c>
      <c r="I104" s="7">
        <f>VLOOKUP(E104,Steuerung!$A$17:$E$500,5,FALSE)</f>
        <v>2</v>
      </c>
      <c r="J104" s="77">
        <f>VLOOKUP(E104,Steuerung!$A$17:$F$500,6,FALSE)</f>
        <v>58.333333333333329</v>
      </c>
      <c r="K104" s="7">
        <f>VLOOKUP(F104,Steuerung!$A$17:$G$500,7,FALSE)</f>
        <v>2</v>
      </c>
      <c r="L104" s="7">
        <f>VLOOKUP(F104,Steuerung!$A$17:$H$500,8,FALSE)</f>
        <v>46</v>
      </c>
      <c r="M104" s="77">
        <f t="shared" si="15"/>
        <v>104.33333333333333</v>
      </c>
      <c r="N104" s="134">
        <f t="shared" si="16"/>
        <v>1699.59</v>
      </c>
      <c r="O104" s="134">
        <f t="shared" si="17"/>
        <v>950.24999999999989</v>
      </c>
      <c r="P104" s="134">
        <f t="shared" si="18"/>
        <v>749.33999999999992</v>
      </c>
      <c r="Q104" s="67">
        <f>VLOOKUP(E104,Steuerung!$A$17:$B$500,2,FALSE)</f>
        <v>0</v>
      </c>
      <c r="R104" s="67">
        <f>VLOOKUP(F104,Steuerung!$A$17:$B$500,2,FALSE)</f>
        <v>0</v>
      </c>
      <c r="S104" s="159">
        <f t="shared" si="20"/>
        <v>0</v>
      </c>
      <c r="T104" s="159">
        <f t="shared" si="21"/>
        <v>0</v>
      </c>
      <c r="U104" s="135" t="e">
        <f t="shared" si="22"/>
        <v>#DIV/0!</v>
      </c>
      <c r="V104" s="135" t="e">
        <f t="shared" si="23"/>
        <v>#DIV/0!</v>
      </c>
      <c r="W104" s="135" t="e">
        <f t="shared" si="19"/>
        <v>#DIV/0!</v>
      </c>
    </row>
    <row r="105" spans="1:23" ht="12.75" customHeight="1" x14ac:dyDescent="0.2">
      <c r="A105" s="123">
        <v>413</v>
      </c>
      <c r="B105" s="123" t="s">
        <v>852</v>
      </c>
      <c r="C105" s="123"/>
      <c r="D105" s="123" t="s">
        <v>791</v>
      </c>
      <c r="E105" s="123" t="s">
        <v>207</v>
      </c>
      <c r="F105" s="123" t="s">
        <v>207</v>
      </c>
      <c r="G105" s="123" t="s">
        <v>1666</v>
      </c>
      <c r="H105" s="141">
        <v>15.89</v>
      </c>
      <c r="I105" s="7">
        <f>VLOOKUP(E105,Steuerung!$A$17:$E$500,5,FALSE)</f>
        <v>2</v>
      </c>
      <c r="J105" s="77">
        <f>VLOOKUP(E105,Steuerung!$A$17:$F$500,6,FALSE)</f>
        <v>58.333333333333329</v>
      </c>
      <c r="K105" s="7">
        <f>VLOOKUP(F105,Steuerung!$A$17:$G$500,7,FALSE)</f>
        <v>2</v>
      </c>
      <c r="L105" s="7">
        <f>VLOOKUP(F105,Steuerung!$A$17:$H$500,8,FALSE)</f>
        <v>46</v>
      </c>
      <c r="M105" s="77">
        <f t="shared" si="15"/>
        <v>104.33333333333333</v>
      </c>
      <c r="N105" s="134">
        <f t="shared" si="16"/>
        <v>1657.8566666666666</v>
      </c>
      <c r="O105" s="134">
        <f t="shared" si="17"/>
        <v>926.91666666666663</v>
      </c>
      <c r="P105" s="134">
        <f t="shared" si="18"/>
        <v>730.94</v>
      </c>
      <c r="Q105" s="67">
        <f>VLOOKUP(E105,Steuerung!$A$17:$B$500,2,FALSE)</f>
        <v>0</v>
      </c>
      <c r="R105" s="67">
        <f>VLOOKUP(F105,Steuerung!$A$17:$B$500,2,FALSE)</f>
        <v>0</v>
      </c>
      <c r="S105" s="159">
        <f t="shared" si="20"/>
        <v>0</v>
      </c>
      <c r="T105" s="159">
        <f t="shared" si="21"/>
        <v>0</v>
      </c>
      <c r="U105" s="135" t="e">
        <f t="shared" si="22"/>
        <v>#DIV/0!</v>
      </c>
      <c r="V105" s="135" t="e">
        <f t="shared" si="23"/>
        <v>#DIV/0!</v>
      </c>
      <c r="W105" s="135" t="e">
        <f t="shared" si="19"/>
        <v>#DIV/0!</v>
      </c>
    </row>
    <row r="106" spans="1:23" ht="12.75" customHeight="1" x14ac:dyDescent="0.2">
      <c r="A106" s="131" t="s">
        <v>4560</v>
      </c>
      <c r="B106" s="123" t="s">
        <v>4561</v>
      </c>
      <c r="C106" s="123"/>
      <c r="D106" s="123" t="s">
        <v>853</v>
      </c>
      <c r="E106" s="123" t="s">
        <v>260</v>
      </c>
      <c r="F106" s="123" t="s">
        <v>260</v>
      </c>
      <c r="G106" s="123" t="s">
        <v>1666</v>
      </c>
      <c r="H106" s="141">
        <v>50.64</v>
      </c>
      <c r="I106" s="7">
        <f>VLOOKUP(E106,Steuerung!$A$17:$E$500,5,FALSE)</f>
        <v>2</v>
      </c>
      <c r="J106" s="77">
        <f>VLOOKUP(E106,Steuerung!$A$17:$F$500,6,FALSE)</f>
        <v>58.333333333333329</v>
      </c>
      <c r="K106" s="7">
        <f>VLOOKUP(F106,Steuerung!$A$17:$G$500,7,FALSE)</f>
        <v>2</v>
      </c>
      <c r="L106" s="7">
        <f>VLOOKUP(F106,Steuerung!$A$17:$H$500,8,FALSE)</f>
        <v>46</v>
      </c>
      <c r="M106" s="77">
        <f t="shared" si="15"/>
        <v>104.33333333333333</v>
      </c>
      <c r="N106" s="134">
        <f t="shared" si="16"/>
        <v>5283.44</v>
      </c>
      <c r="O106" s="134">
        <f t="shared" si="17"/>
        <v>2954</v>
      </c>
      <c r="P106" s="134">
        <f t="shared" si="18"/>
        <v>2329.44</v>
      </c>
      <c r="Q106" s="67">
        <f>VLOOKUP(E106,Steuerung!$A$17:$B$500,2,FALSE)</f>
        <v>0</v>
      </c>
      <c r="R106" s="67">
        <f>VLOOKUP(F106,Steuerung!$A$17:$B$500,2,FALSE)</f>
        <v>0</v>
      </c>
      <c r="S106" s="159">
        <f t="shared" si="20"/>
        <v>0</v>
      </c>
      <c r="T106" s="159">
        <f t="shared" si="21"/>
        <v>0</v>
      </c>
      <c r="U106" s="135" t="e">
        <f t="shared" si="22"/>
        <v>#DIV/0!</v>
      </c>
      <c r="V106" s="135" t="e">
        <f t="shared" si="23"/>
        <v>#DIV/0!</v>
      </c>
      <c r="W106" s="135" t="e">
        <f t="shared" si="19"/>
        <v>#DIV/0!</v>
      </c>
    </row>
    <row r="107" spans="1:23" ht="12.75" customHeight="1" x14ac:dyDescent="0.2">
      <c r="A107" s="123">
        <v>417</v>
      </c>
      <c r="B107" s="123" t="s">
        <v>852</v>
      </c>
      <c r="C107" s="123"/>
      <c r="D107" s="123" t="s">
        <v>853</v>
      </c>
      <c r="E107" s="123" t="s">
        <v>260</v>
      </c>
      <c r="F107" s="123" t="s">
        <v>260</v>
      </c>
      <c r="G107" s="123" t="s">
        <v>1666</v>
      </c>
      <c r="H107" s="141">
        <v>9.2100000000000009</v>
      </c>
      <c r="I107" s="7">
        <f>VLOOKUP(E107,Steuerung!$A$17:$E$500,5,FALSE)</f>
        <v>2</v>
      </c>
      <c r="J107" s="77">
        <f>VLOOKUP(E107,Steuerung!$A$17:$F$500,6,FALSE)</f>
        <v>58.333333333333329</v>
      </c>
      <c r="K107" s="7">
        <f>VLOOKUP(F107,Steuerung!$A$17:$G$500,7,FALSE)</f>
        <v>2</v>
      </c>
      <c r="L107" s="7">
        <f>VLOOKUP(F107,Steuerung!$A$17:$H$500,8,FALSE)</f>
        <v>46</v>
      </c>
      <c r="M107" s="77">
        <f t="shared" si="15"/>
        <v>104.33333333333333</v>
      </c>
      <c r="N107" s="134">
        <f t="shared" si="16"/>
        <v>960.91000000000008</v>
      </c>
      <c r="O107" s="134">
        <f t="shared" si="17"/>
        <v>537.25</v>
      </c>
      <c r="P107" s="134">
        <f t="shared" si="18"/>
        <v>423.66</v>
      </c>
      <c r="Q107" s="67">
        <f>VLOOKUP(E107,Steuerung!$A$17:$B$500,2,FALSE)</f>
        <v>0</v>
      </c>
      <c r="R107" s="67">
        <f>VLOOKUP(F107,Steuerung!$A$17:$B$500,2,FALSE)</f>
        <v>0</v>
      </c>
      <c r="S107" s="159">
        <f t="shared" si="20"/>
        <v>0</v>
      </c>
      <c r="T107" s="159">
        <f t="shared" si="21"/>
        <v>0</v>
      </c>
      <c r="U107" s="135" t="e">
        <f t="shared" si="22"/>
        <v>#DIV/0!</v>
      </c>
      <c r="V107" s="135" t="e">
        <f t="shared" si="23"/>
        <v>#DIV/0!</v>
      </c>
      <c r="W107" s="135" t="e">
        <f t="shared" si="19"/>
        <v>#DIV/0!</v>
      </c>
    </row>
    <row r="108" spans="1:23" ht="12.75" customHeight="1" x14ac:dyDescent="0.2">
      <c r="A108" s="123">
        <v>420</v>
      </c>
      <c r="B108" s="123" t="s">
        <v>824</v>
      </c>
      <c r="C108" s="123"/>
      <c r="D108" s="123" t="s">
        <v>825</v>
      </c>
      <c r="E108" s="123" t="s">
        <v>300</v>
      </c>
      <c r="F108" s="123" t="s">
        <v>300</v>
      </c>
      <c r="G108" s="123" t="s">
        <v>1308</v>
      </c>
      <c r="H108" s="141">
        <v>22.11</v>
      </c>
      <c r="I108" s="7">
        <f>VLOOKUP(E108,Steuerung!$A$17:$E$500,5,FALSE)</f>
        <v>2</v>
      </c>
      <c r="J108" s="77">
        <f>VLOOKUP(E108,Steuerung!$A$17:$F$500,6,FALSE)</f>
        <v>58.333333333333329</v>
      </c>
      <c r="K108" s="7">
        <f>VLOOKUP(F108,Steuerung!$A$17:$G$500,7,FALSE)</f>
        <v>2</v>
      </c>
      <c r="L108" s="7">
        <f>VLOOKUP(F108,Steuerung!$A$17:$H$500,8,FALSE)</f>
        <v>46</v>
      </c>
      <c r="M108" s="77">
        <f t="shared" si="15"/>
        <v>104.33333333333333</v>
      </c>
      <c r="N108" s="134">
        <f t="shared" si="16"/>
        <v>2306.81</v>
      </c>
      <c r="O108" s="134">
        <f t="shared" si="17"/>
        <v>1289.7499999999998</v>
      </c>
      <c r="P108" s="134">
        <f t="shared" si="18"/>
        <v>1017.06</v>
      </c>
      <c r="Q108" s="67">
        <f>VLOOKUP(E108,Steuerung!$A$17:$B$500,2,FALSE)</f>
        <v>0</v>
      </c>
      <c r="R108" s="67">
        <f>VLOOKUP(F108,Steuerung!$A$17:$B$500,2,FALSE)</f>
        <v>0</v>
      </c>
      <c r="S108" s="159">
        <f t="shared" si="20"/>
        <v>0</v>
      </c>
      <c r="T108" s="159">
        <f t="shared" si="21"/>
        <v>0</v>
      </c>
      <c r="U108" s="135" t="e">
        <f t="shared" si="22"/>
        <v>#DIV/0!</v>
      </c>
      <c r="V108" s="135" t="e">
        <f t="shared" si="23"/>
        <v>#DIV/0!</v>
      </c>
      <c r="W108" s="135" t="e">
        <f t="shared" si="19"/>
        <v>#DIV/0!</v>
      </c>
    </row>
    <row r="109" spans="1:23" ht="12.75" customHeight="1" x14ac:dyDescent="0.2">
      <c r="A109" s="123" t="s">
        <v>3130</v>
      </c>
      <c r="B109" s="123" t="s">
        <v>1034</v>
      </c>
      <c r="C109" s="123"/>
      <c r="D109" s="123" t="s">
        <v>822</v>
      </c>
      <c r="E109" s="123" t="s">
        <v>284</v>
      </c>
      <c r="F109" s="123" t="s">
        <v>284</v>
      </c>
      <c r="G109" s="123" t="s">
        <v>1308</v>
      </c>
      <c r="H109" s="141">
        <v>21.63</v>
      </c>
      <c r="I109" s="7">
        <f>VLOOKUP(E109,Steuerung!$A$17:$E$500,5,FALSE)</f>
        <v>5</v>
      </c>
      <c r="J109" s="77">
        <f>VLOOKUP(E109,Steuerung!$A$17:$F$500,6,FALSE)</f>
        <v>137.33333333333334</v>
      </c>
      <c r="K109" s="7">
        <f>VLOOKUP(F109,Steuerung!$A$17:$G$500,7,FALSE)</f>
        <v>5</v>
      </c>
      <c r="L109" s="7">
        <f>VLOOKUP(F109,Steuerung!$A$17:$H$500,8,FALSE)</f>
        <v>113</v>
      </c>
      <c r="M109" s="77">
        <f t="shared" si="15"/>
        <v>250.33333333333334</v>
      </c>
      <c r="N109" s="134">
        <f t="shared" si="16"/>
        <v>5414.71</v>
      </c>
      <c r="O109" s="134">
        <f t="shared" si="17"/>
        <v>2970.52</v>
      </c>
      <c r="P109" s="134">
        <f t="shared" si="18"/>
        <v>2444.19</v>
      </c>
      <c r="Q109" s="67">
        <f>VLOOKUP(E109,Steuerung!$A$17:$B$500,2,FALSE)</f>
        <v>0</v>
      </c>
      <c r="R109" s="67">
        <f>VLOOKUP(F109,Steuerung!$A$17:$B$500,2,FALSE)</f>
        <v>0</v>
      </c>
      <c r="S109" s="159">
        <f t="shared" si="20"/>
        <v>0</v>
      </c>
      <c r="T109" s="159">
        <f t="shared" si="21"/>
        <v>0</v>
      </c>
      <c r="U109" s="135" t="e">
        <f t="shared" si="22"/>
        <v>#DIV/0!</v>
      </c>
      <c r="V109" s="135" t="e">
        <f t="shared" si="23"/>
        <v>#DIV/0!</v>
      </c>
      <c r="W109" s="135" t="e">
        <f t="shared" si="19"/>
        <v>#DIV/0!</v>
      </c>
    </row>
    <row r="110" spans="1:23" ht="12.75" customHeight="1" x14ac:dyDescent="0.2">
      <c r="A110" s="123" t="s">
        <v>3131</v>
      </c>
      <c r="B110" s="123" t="s">
        <v>852</v>
      </c>
      <c r="C110" s="123"/>
      <c r="D110" s="123" t="s">
        <v>853</v>
      </c>
      <c r="E110" s="123" t="s">
        <v>260</v>
      </c>
      <c r="F110" s="123" t="s">
        <v>260</v>
      </c>
      <c r="G110" s="123" t="s">
        <v>1308</v>
      </c>
      <c r="H110" s="141">
        <v>15.72</v>
      </c>
      <c r="I110" s="7">
        <f>VLOOKUP(E110,Steuerung!$A$17:$E$500,5,FALSE)</f>
        <v>2</v>
      </c>
      <c r="J110" s="77">
        <f>VLOOKUP(E110,Steuerung!$A$17:$F$500,6,FALSE)</f>
        <v>58.333333333333329</v>
      </c>
      <c r="K110" s="7">
        <f>VLOOKUP(F110,Steuerung!$A$17:$G$500,7,FALSE)</f>
        <v>2</v>
      </c>
      <c r="L110" s="7">
        <f>VLOOKUP(F110,Steuerung!$A$17:$H$500,8,FALSE)</f>
        <v>46</v>
      </c>
      <c r="M110" s="77">
        <f t="shared" si="15"/>
        <v>104.33333333333333</v>
      </c>
      <c r="N110" s="134">
        <f t="shared" si="16"/>
        <v>1640.12</v>
      </c>
      <c r="O110" s="134">
        <f t="shared" si="17"/>
        <v>917</v>
      </c>
      <c r="P110" s="134">
        <f t="shared" si="18"/>
        <v>723.12</v>
      </c>
      <c r="Q110" s="67">
        <f>VLOOKUP(E110,Steuerung!$A$17:$B$500,2,FALSE)</f>
        <v>0</v>
      </c>
      <c r="R110" s="67">
        <f>VLOOKUP(F110,Steuerung!$A$17:$B$500,2,FALSE)</f>
        <v>0</v>
      </c>
      <c r="S110" s="159">
        <f t="shared" si="20"/>
        <v>0</v>
      </c>
      <c r="T110" s="159">
        <f t="shared" si="21"/>
        <v>0</v>
      </c>
      <c r="U110" s="135" t="e">
        <f t="shared" si="22"/>
        <v>#DIV/0!</v>
      </c>
      <c r="V110" s="135" t="e">
        <f t="shared" si="23"/>
        <v>#DIV/0!</v>
      </c>
      <c r="W110" s="135" t="e">
        <f t="shared" si="19"/>
        <v>#DIV/0!</v>
      </c>
    </row>
    <row r="111" spans="1:23" ht="12.75" customHeight="1" x14ac:dyDescent="0.2">
      <c r="A111" s="123"/>
      <c r="B111" s="123"/>
      <c r="C111" s="123"/>
      <c r="D111" s="123"/>
      <c r="E111" s="123"/>
      <c r="F111" s="123"/>
      <c r="G111" s="123"/>
      <c r="H111" s="141"/>
      <c r="I111" s="7"/>
      <c r="J111" s="77"/>
      <c r="K111" s="7"/>
      <c r="L111" s="7"/>
      <c r="M111" s="77"/>
      <c r="N111" s="134"/>
      <c r="O111" s="134"/>
      <c r="P111" s="134"/>
      <c r="Q111" s="67"/>
      <c r="R111" s="67"/>
      <c r="S111" s="67"/>
      <c r="T111" s="67"/>
      <c r="U111" s="135"/>
      <c r="V111" s="135"/>
      <c r="W111" s="135"/>
    </row>
    <row r="112" spans="1:23" ht="12.75" customHeight="1" x14ac:dyDescent="0.2">
      <c r="A112" s="239" t="s">
        <v>4562</v>
      </c>
      <c r="B112" s="123"/>
      <c r="C112" s="123"/>
      <c r="D112" s="123"/>
      <c r="E112" s="123"/>
      <c r="F112" s="123"/>
      <c r="G112" s="123"/>
      <c r="H112" s="141"/>
      <c r="I112" s="7"/>
      <c r="J112" s="77"/>
      <c r="K112" s="7"/>
      <c r="L112" s="7"/>
      <c r="M112" s="77"/>
      <c r="N112" s="134"/>
      <c r="O112" s="134"/>
      <c r="P112" s="134"/>
      <c r="Q112" s="67"/>
      <c r="R112" s="67"/>
      <c r="S112" s="67"/>
      <c r="T112" s="67"/>
      <c r="U112" s="135"/>
      <c r="V112" s="135"/>
      <c r="W112" s="135"/>
    </row>
    <row r="113" spans="1:23" ht="12.75" customHeight="1" x14ac:dyDescent="0.2">
      <c r="A113" s="123">
        <v>250</v>
      </c>
      <c r="B113" s="123" t="s">
        <v>4563</v>
      </c>
      <c r="C113" s="123"/>
      <c r="D113" s="123" t="s">
        <v>795</v>
      </c>
      <c r="E113" s="123" t="s">
        <v>187</v>
      </c>
      <c r="F113" s="123" t="s">
        <v>187</v>
      </c>
      <c r="G113" s="123" t="s">
        <v>822</v>
      </c>
      <c r="H113" s="141">
        <v>24.05</v>
      </c>
      <c r="I113" s="7">
        <f>VLOOKUP(E113,Steuerung!$A$17:$E$500,5,FALSE)</f>
        <v>2</v>
      </c>
      <c r="J113" s="77">
        <f>VLOOKUP(E113,Steuerung!$A$17:$F$500,6,FALSE)</f>
        <v>58.333333333333329</v>
      </c>
      <c r="K113" s="7">
        <f>VLOOKUP(F113,Steuerung!$A$17:$G$500,7,FALSE)</f>
        <v>2</v>
      </c>
      <c r="L113" s="7">
        <f>VLOOKUP(F113,Steuerung!$A$17:$H$500,8,FALSE)</f>
        <v>46</v>
      </c>
      <c r="M113" s="77">
        <f t="shared" si="15"/>
        <v>104.33333333333333</v>
      </c>
      <c r="N113" s="134">
        <f t="shared" si="16"/>
        <v>2509.2166666666667</v>
      </c>
      <c r="O113" s="134">
        <f t="shared" si="17"/>
        <v>1402.9166666666665</v>
      </c>
      <c r="P113" s="134">
        <f t="shared" si="18"/>
        <v>1106.3</v>
      </c>
      <c r="Q113" s="67">
        <f>VLOOKUP(E113,Steuerung!$A$17:$B$500,2,FALSE)</f>
        <v>0</v>
      </c>
      <c r="R113" s="67">
        <f>VLOOKUP(F113,Steuerung!$A$17:$B$500,2,FALSE)</f>
        <v>0</v>
      </c>
      <c r="S113" s="159">
        <f t="shared" ref="S113:S135" si="24">IFERROR(O113/Q113,0)</f>
        <v>0</v>
      </c>
      <c r="T113" s="159">
        <f t="shared" ref="T113:T135" si="25">IFERROR(P113/R113,0)</f>
        <v>0</v>
      </c>
      <c r="U113" s="135" t="e">
        <f t="shared" ref="U113:U135" si="26">IF(J113&gt;0,O113/Q113*SVS_UHR,0)</f>
        <v>#DIV/0!</v>
      </c>
      <c r="V113" s="135" t="e">
        <f t="shared" ref="V113:V135" si="27">IF(K113&gt;0,P113/R113*SVS_UHR,0)</f>
        <v>#DIV/0!</v>
      </c>
      <c r="W113" s="135" t="e">
        <f t="shared" si="19"/>
        <v>#DIV/0!</v>
      </c>
    </row>
    <row r="114" spans="1:23" ht="12.75" customHeight="1" x14ac:dyDescent="0.2">
      <c r="A114" s="575" t="s">
        <v>904</v>
      </c>
      <c r="B114" s="123" t="s">
        <v>852</v>
      </c>
      <c r="C114" s="123"/>
      <c r="D114" s="123" t="s">
        <v>853</v>
      </c>
      <c r="E114" s="123" t="s">
        <v>260</v>
      </c>
      <c r="F114" s="123" t="s">
        <v>260</v>
      </c>
      <c r="G114" s="123" t="s">
        <v>1308</v>
      </c>
      <c r="H114" s="141">
        <v>22.41</v>
      </c>
      <c r="I114" s="7">
        <f>VLOOKUP(E114,Steuerung!$A$17:$E$500,5,FALSE)</f>
        <v>2</v>
      </c>
      <c r="J114" s="77">
        <f>VLOOKUP(E114,Steuerung!$A$17:$F$500,6,FALSE)</f>
        <v>58.333333333333329</v>
      </c>
      <c r="K114" s="7">
        <f>VLOOKUP(F114,Steuerung!$A$17:$G$500,7,FALSE)</f>
        <v>2</v>
      </c>
      <c r="L114" s="7">
        <f>VLOOKUP(F114,Steuerung!$A$17:$H$500,8,FALSE)</f>
        <v>46</v>
      </c>
      <c r="M114" s="77">
        <f t="shared" si="15"/>
        <v>104.33333333333333</v>
      </c>
      <c r="N114" s="134">
        <f t="shared" si="16"/>
        <v>2338.11</v>
      </c>
      <c r="O114" s="134">
        <f t="shared" si="17"/>
        <v>1307.25</v>
      </c>
      <c r="P114" s="134">
        <f t="shared" si="18"/>
        <v>1030.8599999999999</v>
      </c>
      <c r="Q114" s="67">
        <f>VLOOKUP(E114,Steuerung!$A$17:$B$500,2,FALSE)</f>
        <v>0</v>
      </c>
      <c r="R114" s="67">
        <f>VLOOKUP(F114,Steuerung!$A$17:$B$500,2,FALSE)</f>
        <v>0</v>
      </c>
      <c r="S114" s="159">
        <f t="shared" si="24"/>
        <v>0</v>
      </c>
      <c r="T114" s="159">
        <f t="shared" si="25"/>
        <v>0</v>
      </c>
      <c r="U114" s="135" t="e">
        <f t="shared" si="26"/>
        <v>#DIV/0!</v>
      </c>
      <c r="V114" s="135" t="e">
        <f t="shared" si="27"/>
        <v>#DIV/0!</v>
      </c>
      <c r="W114" s="135" t="e">
        <f t="shared" si="19"/>
        <v>#DIV/0!</v>
      </c>
    </row>
    <row r="115" spans="1:23" ht="12.75" customHeight="1" x14ac:dyDescent="0.2">
      <c r="A115" s="575">
        <v>252</v>
      </c>
      <c r="B115" s="123" t="s">
        <v>852</v>
      </c>
      <c r="C115" s="123"/>
      <c r="D115" s="123" t="s">
        <v>853</v>
      </c>
      <c r="E115" s="123" t="s">
        <v>260</v>
      </c>
      <c r="F115" s="123" t="s">
        <v>260</v>
      </c>
      <c r="G115" s="123" t="s">
        <v>1308</v>
      </c>
      <c r="H115" s="141">
        <v>3.85</v>
      </c>
      <c r="I115" s="7">
        <f>VLOOKUP(E115,Steuerung!$A$17:$E$500,5,FALSE)</f>
        <v>2</v>
      </c>
      <c r="J115" s="77">
        <f>VLOOKUP(E115,Steuerung!$A$17:$F$500,6,FALSE)</f>
        <v>58.333333333333329</v>
      </c>
      <c r="K115" s="7">
        <f>VLOOKUP(F115,Steuerung!$A$17:$G$500,7,FALSE)</f>
        <v>2</v>
      </c>
      <c r="L115" s="7">
        <f>VLOOKUP(F115,Steuerung!$A$17:$H$500,8,FALSE)</f>
        <v>46</v>
      </c>
      <c r="M115" s="77">
        <f t="shared" si="15"/>
        <v>104.33333333333333</v>
      </c>
      <c r="N115" s="134">
        <f t="shared" si="16"/>
        <v>401.68333333333334</v>
      </c>
      <c r="O115" s="134">
        <f t="shared" si="17"/>
        <v>224.58333333333331</v>
      </c>
      <c r="P115" s="134">
        <f t="shared" si="18"/>
        <v>177.1</v>
      </c>
      <c r="Q115" s="67">
        <f>VLOOKUP(E115,Steuerung!$A$17:$B$500,2,FALSE)</f>
        <v>0</v>
      </c>
      <c r="R115" s="67">
        <f>VLOOKUP(F115,Steuerung!$A$17:$B$500,2,FALSE)</f>
        <v>0</v>
      </c>
      <c r="S115" s="159">
        <f t="shared" si="24"/>
        <v>0</v>
      </c>
      <c r="T115" s="159">
        <f t="shared" si="25"/>
        <v>0</v>
      </c>
      <c r="U115" s="135" t="e">
        <f t="shared" si="26"/>
        <v>#DIV/0!</v>
      </c>
      <c r="V115" s="135" t="e">
        <f t="shared" si="27"/>
        <v>#DIV/0!</v>
      </c>
      <c r="W115" s="135" t="e">
        <f t="shared" si="19"/>
        <v>#DIV/0!</v>
      </c>
    </row>
    <row r="116" spans="1:23" ht="12.75" customHeight="1" x14ac:dyDescent="0.2">
      <c r="A116" s="123" t="s">
        <v>4564</v>
      </c>
      <c r="B116" s="123" t="s">
        <v>1034</v>
      </c>
      <c r="C116" s="123"/>
      <c r="D116" s="123" t="s">
        <v>822</v>
      </c>
      <c r="E116" s="123" t="s">
        <v>284</v>
      </c>
      <c r="F116" s="123" t="s">
        <v>284</v>
      </c>
      <c r="G116" s="123" t="s">
        <v>1308</v>
      </c>
      <c r="H116" s="141">
        <v>22.41</v>
      </c>
      <c r="I116" s="7">
        <f>VLOOKUP(E116,Steuerung!$A$17:$E$500,5,FALSE)</f>
        <v>5</v>
      </c>
      <c r="J116" s="77">
        <f>VLOOKUP(E116,Steuerung!$A$17:$F$500,6,FALSE)</f>
        <v>137.33333333333334</v>
      </c>
      <c r="K116" s="7">
        <f>VLOOKUP(F116,Steuerung!$A$17:$G$500,7,FALSE)</f>
        <v>5</v>
      </c>
      <c r="L116" s="7">
        <f>VLOOKUP(F116,Steuerung!$A$17:$H$500,8,FALSE)</f>
        <v>113</v>
      </c>
      <c r="M116" s="77">
        <f t="shared" si="15"/>
        <v>250.33333333333334</v>
      </c>
      <c r="N116" s="134">
        <f t="shared" si="16"/>
        <v>5609.97</v>
      </c>
      <c r="O116" s="134">
        <f t="shared" si="17"/>
        <v>3077.6400000000003</v>
      </c>
      <c r="P116" s="134">
        <f t="shared" si="18"/>
        <v>2532.33</v>
      </c>
      <c r="Q116" s="67">
        <f>VLOOKUP(E116,Steuerung!$A$17:$B$500,2,FALSE)</f>
        <v>0</v>
      </c>
      <c r="R116" s="67">
        <f>VLOOKUP(F116,Steuerung!$A$17:$B$500,2,FALSE)</f>
        <v>0</v>
      </c>
      <c r="S116" s="159">
        <f t="shared" si="24"/>
        <v>0</v>
      </c>
      <c r="T116" s="159">
        <f t="shared" si="25"/>
        <v>0</v>
      </c>
      <c r="U116" s="135" t="e">
        <f t="shared" si="26"/>
        <v>#DIV/0!</v>
      </c>
      <c r="V116" s="135" t="e">
        <f t="shared" si="27"/>
        <v>#DIV/0!</v>
      </c>
      <c r="W116" s="135" t="e">
        <f t="shared" si="19"/>
        <v>#DIV/0!</v>
      </c>
    </row>
    <row r="117" spans="1:23" ht="12.75" customHeight="1" x14ac:dyDescent="0.2">
      <c r="A117" s="123">
        <v>300</v>
      </c>
      <c r="B117" s="123" t="s">
        <v>794</v>
      </c>
      <c r="C117" s="123"/>
      <c r="D117" s="123" t="s">
        <v>795</v>
      </c>
      <c r="E117" s="123" t="s">
        <v>187</v>
      </c>
      <c r="F117" s="123" t="s">
        <v>187</v>
      </c>
      <c r="G117" s="123" t="s">
        <v>1666</v>
      </c>
      <c r="H117" s="141">
        <v>84.8</v>
      </c>
      <c r="I117" s="7">
        <f>VLOOKUP(E117,Steuerung!$A$17:$E$500,5,FALSE)</f>
        <v>2</v>
      </c>
      <c r="J117" s="77">
        <f>VLOOKUP(E117,Steuerung!$A$17:$F$500,6,FALSE)</f>
        <v>58.333333333333329</v>
      </c>
      <c r="K117" s="7">
        <f>VLOOKUP(F117,Steuerung!$A$17:$G$500,7,FALSE)</f>
        <v>2</v>
      </c>
      <c r="L117" s="7">
        <f>VLOOKUP(F117,Steuerung!$A$17:$H$500,8,FALSE)</f>
        <v>46</v>
      </c>
      <c r="M117" s="77">
        <f t="shared" si="15"/>
        <v>104.33333333333333</v>
      </c>
      <c r="N117" s="134">
        <f t="shared" si="16"/>
        <v>8847.4666666666653</v>
      </c>
      <c r="O117" s="134">
        <f t="shared" si="17"/>
        <v>4946.6666666666661</v>
      </c>
      <c r="P117" s="134">
        <f t="shared" si="18"/>
        <v>3900.7999999999997</v>
      </c>
      <c r="Q117" s="67">
        <f>VLOOKUP(E117,Steuerung!$A$17:$B$500,2,FALSE)</f>
        <v>0</v>
      </c>
      <c r="R117" s="67">
        <f>VLOOKUP(F117,Steuerung!$A$17:$B$500,2,FALSE)</f>
        <v>0</v>
      </c>
      <c r="S117" s="159">
        <f t="shared" si="24"/>
        <v>0</v>
      </c>
      <c r="T117" s="159">
        <f t="shared" si="25"/>
        <v>0</v>
      </c>
      <c r="U117" s="135" t="e">
        <f t="shared" si="26"/>
        <v>#DIV/0!</v>
      </c>
      <c r="V117" s="135" t="e">
        <f t="shared" si="27"/>
        <v>#DIV/0!</v>
      </c>
      <c r="W117" s="135" t="e">
        <f t="shared" si="19"/>
        <v>#DIV/0!</v>
      </c>
    </row>
    <row r="118" spans="1:23" ht="12.75" customHeight="1" x14ac:dyDescent="0.2">
      <c r="A118" s="123">
        <v>307</v>
      </c>
      <c r="B118" s="123" t="s">
        <v>4565</v>
      </c>
      <c r="C118" s="123"/>
      <c r="D118" s="123" t="s">
        <v>853</v>
      </c>
      <c r="E118" s="123" t="s">
        <v>260</v>
      </c>
      <c r="F118" s="123" t="s">
        <v>260</v>
      </c>
      <c r="G118" s="123" t="s">
        <v>1308</v>
      </c>
      <c r="H118" s="141">
        <v>33.57</v>
      </c>
      <c r="I118" s="7">
        <f>VLOOKUP(E118,Steuerung!$A$17:$E$500,5,FALSE)</f>
        <v>2</v>
      </c>
      <c r="J118" s="77">
        <f>VLOOKUP(E118,Steuerung!$A$17:$F$500,6,FALSE)</f>
        <v>58.333333333333329</v>
      </c>
      <c r="K118" s="7">
        <f>VLOOKUP(F118,Steuerung!$A$17:$G$500,7,FALSE)</f>
        <v>2</v>
      </c>
      <c r="L118" s="7">
        <f>VLOOKUP(F118,Steuerung!$A$17:$H$500,8,FALSE)</f>
        <v>46</v>
      </c>
      <c r="M118" s="77">
        <f t="shared" si="15"/>
        <v>104.33333333333333</v>
      </c>
      <c r="N118" s="134">
        <f t="shared" si="16"/>
        <v>3502.47</v>
      </c>
      <c r="O118" s="134">
        <f t="shared" si="17"/>
        <v>1958.2499999999998</v>
      </c>
      <c r="P118" s="134">
        <f t="shared" si="18"/>
        <v>1544.22</v>
      </c>
      <c r="Q118" s="67">
        <f>VLOOKUP(E118,Steuerung!$A$17:$B$500,2,FALSE)</f>
        <v>0</v>
      </c>
      <c r="R118" s="67">
        <f>VLOOKUP(F118,Steuerung!$A$17:$B$500,2,FALSE)</f>
        <v>0</v>
      </c>
      <c r="S118" s="159">
        <f t="shared" si="24"/>
        <v>0</v>
      </c>
      <c r="T118" s="159">
        <f t="shared" si="25"/>
        <v>0</v>
      </c>
      <c r="U118" s="135" t="e">
        <f t="shared" si="26"/>
        <v>#DIV/0!</v>
      </c>
      <c r="V118" s="135" t="e">
        <f t="shared" si="27"/>
        <v>#DIV/0!</v>
      </c>
      <c r="W118" s="135" t="e">
        <f t="shared" si="19"/>
        <v>#DIV/0!</v>
      </c>
    </row>
    <row r="119" spans="1:23" ht="12.75" customHeight="1" x14ac:dyDescent="0.2">
      <c r="A119" s="123">
        <v>308</v>
      </c>
      <c r="B119" s="123" t="s">
        <v>852</v>
      </c>
      <c r="C119" s="123"/>
      <c r="D119" s="123" t="s">
        <v>853</v>
      </c>
      <c r="E119" s="123" t="s">
        <v>260</v>
      </c>
      <c r="F119" s="123" t="s">
        <v>260</v>
      </c>
      <c r="G119" s="239" t="s">
        <v>805</v>
      </c>
      <c r="H119" s="141">
        <v>12.86</v>
      </c>
      <c r="I119" s="7">
        <f>VLOOKUP(E119,Steuerung!$A$17:$E$500,5,FALSE)</f>
        <v>2</v>
      </c>
      <c r="J119" s="77">
        <f>VLOOKUP(E119,Steuerung!$A$17:$F$500,6,FALSE)</f>
        <v>58.333333333333329</v>
      </c>
      <c r="K119" s="7">
        <f>VLOOKUP(F119,Steuerung!$A$17:$G$500,7,FALSE)</f>
        <v>2</v>
      </c>
      <c r="L119" s="7">
        <f>VLOOKUP(F119,Steuerung!$A$17:$H$500,8,FALSE)</f>
        <v>46</v>
      </c>
      <c r="M119" s="77">
        <f t="shared" si="15"/>
        <v>104.33333333333333</v>
      </c>
      <c r="N119" s="134">
        <f t="shared" si="16"/>
        <v>1341.7266666666665</v>
      </c>
      <c r="O119" s="134">
        <f t="shared" si="17"/>
        <v>750.16666666666663</v>
      </c>
      <c r="P119" s="134">
        <f t="shared" si="18"/>
        <v>591.55999999999995</v>
      </c>
      <c r="Q119" s="67">
        <f>VLOOKUP(E119,Steuerung!$A$17:$B$500,2,FALSE)</f>
        <v>0</v>
      </c>
      <c r="R119" s="67">
        <f>VLOOKUP(F119,Steuerung!$A$17:$B$500,2,FALSE)</f>
        <v>0</v>
      </c>
      <c r="S119" s="159">
        <f t="shared" si="24"/>
        <v>0</v>
      </c>
      <c r="T119" s="159">
        <f t="shared" si="25"/>
        <v>0</v>
      </c>
      <c r="U119" s="135" t="e">
        <f t="shared" si="26"/>
        <v>#DIV/0!</v>
      </c>
      <c r="V119" s="135" t="e">
        <f t="shared" si="27"/>
        <v>#DIV/0!</v>
      </c>
      <c r="W119" s="135" t="e">
        <f t="shared" si="19"/>
        <v>#DIV/0!</v>
      </c>
    </row>
    <row r="120" spans="1:23" ht="12.75" customHeight="1" x14ac:dyDescent="0.2">
      <c r="A120" s="123">
        <v>313</v>
      </c>
      <c r="B120" s="123" t="s">
        <v>1034</v>
      </c>
      <c r="C120" s="123"/>
      <c r="D120" s="123" t="s">
        <v>822</v>
      </c>
      <c r="E120" s="123" t="s">
        <v>284</v>
      </c>
      <c r="F120" s="123" t="s">
        <v>284</v>
      </c>
      <c r="G120" s="123" t="s">
        <v>1308</v>
      </c>
      <c r="H120" s="141">
        <v>22</v>
      </c>
      <c r="I120" s="7">
        <f>VLOOKUP(E120,Steuerung!$A$17:$E$500,5,FALSE)</f>
        <v>5</v>
      </c>
      <c r="J120" s="77">
        <f>VLOOKUP(E120,Steuerung!$A$17:$F$500,6,FALSE)</f>
        <v>137.33333333333334</v>
      </c>
      <c r="K120" s="7">
        <f>VLOOKUP(F120,Steuerung!$A$17:$G$500,7,FALSE)</f>
        <v>5</v>
      </c>
      <c r="L120" s="7">
        <f>VLOOKUP(F120,Steuerung!$A$17:$H$500,8,FALSE)</f>
        <v>113</v>
      </c>
      <c r="M120" s="77">
        <f t="shared" si="15"/>
        <v>250.33333333333334</v>
      </c>
      <c r="N120" s="134">
        <f t="shared" si="16"/>
        <v>5507.3333333333339</v>
      </c>
      <c r="O120" s="134">
        <f t="shared" si="17"/>
        <v>3021.3333333333335</v>
      </c>
      <c r="P120" s="134">
        <f t="shared" si="18"/>
        <v>2486</v>
      </c>
      <c r="Q120" s="67">
        <f>VLOOKUP(E120,Steuerung!$A$17:$B$500,2,FALSE)</f>
        <v>0</v>
      </c>
      <c r="R120" s="67">
        <f>VLOOKUP(F120,Steuerung!$A$17:$B$500,2,FALSE)</f>
        <v>0</v>
      </c>
      <c r="S120" s="159">
        <f t="shared" si="24"/>
        <v>0</v>
      </c>
      <c r="T120" s="159">
        <f t="shared" si="25"/>
        <v>0</v>
      </c>
      <c r="U120" s="135" t="e">
        <f t="shared" si="26"/>
        <v>#DIV/0!</v>
      </c>
      <c r="V120" s="135" t="e">
        <f t="shared" si="27"/>
        <v>#DIV/0!</v>
      </c>
      <c r="W120" s="135" t="e">
        <f t="shared" si="19"/>
        <v>#DIV/0!</v>
      </c>
    </row>
    <row r="121" spans="1:23" ht="12.75" customHeight="1" x14ac:dyDescent="0.2">
      <c r="A121" s="123">
        <v>318</v>
      </c>
      <c r="B121" s="123" t="s">
        <v>4566</v>
      </c>
      <c r="C121" s="123"/>
      <c r="D121" s="123" t="s">
        <v>853</v>
      </c>
      <c r="E121" s="123" t="s">
        <v>260</v>
      </c>
      <c r="F121" s="123" t="s">
        <v>260</v>
      </c>
      <c r="G121" s="239" t="s">
        <v>805</v>
      </c>
      <c r="H121" s="141">
        <v>60.05</v>
      </c>
      <c r="I121" s="7">
        <f>VLOOKUP(E121,Steuerung!$A$17:$E$500,5,FALSE)</f>
        <v>2</v>
      </c>
      <c r="J121" s="77">
        <f>VLOOKUP(E121,Steuerung!$A$17:$F$500,6,FALSE)</f>
        <v>58.333333333333329</v>
      </c>
      <c r="K121" s="7">
        <f>VLOOKUP(F121,Steuerung!$A$17:$G$500,7,FALSE)</f>
        <v>2</v>
      </c>
      <c r="L121" s="7">
        <f>VLOOKUP(F121,Steuerung!$A$17:$H$500,8,FALSE)</f>
        <v>46</v>
      </c>
      <c r="M121" s="77">
        <f t="shared" si="15"/>
        <v>104.33333333333333</v>
      </c>
      <c r="N121" s="134">
        <f t="shared" si="16"/>
        <v>6265.2166666666662</v>
      </c>
      <c r="O121" s="134">
        <f t="shared" si="17"/>
        <v>3502.9166666666661</v>
      </c>
      <c r="P121" s="134">
        <f t="shared" si="18"/>
        <v>2762.2999999999997</v>
      </c>
      <c r="Q121" s="67">
        <f>VLOOKUP(E121,Steuerung!$A$17:$B$500,2,FALSE)</f>
        <v>0</v>
      </c>
      <c r="R121" s="67">
        <f>VLOOKUP(F121,Steuerung!$A$17:$B$500,2,FALSE)</f>
        <v>0</v>
      </c>
      <c r="S121" s="159">
        <f t="shared" si="24"/>
        <v>0</v>
      </c>
      <c r="T121" s="159">
        <f t="shared" si="25"/>
        <v>0</v>
      </c>
      <c r="U121" s="135" t="e">
        <f t="shared" si="26"/>
        <v>#DIV/0!</v>
      </c>
      <c r="V121" s="135" t="e">
        <f t="shared" si="27"/>
        <v>#DIV/0!</v>
      </c>
      <c r="W121" s="135" t="e">
        <f t="shared" si="19"/>
        <v>#DIV/0!</v>
      </c>
    </row>
    <row r="122" spans="1:23" ht="12.75" customHeight="1" x14ac:dyDescent="0.2">
      <c r="A122" s="123">
        <v>320</v>
      </c>
      <c r="B122" s="123" t="s">
        <v>794</v>
      </c>
      <c r="C122" s="123"/>
      <c r="D122" s="123" t="s">
        <v>795</v>
      </c>
      <c r="E122" s="123" t="s">
        <v>187</v>
      </c>
      <c r="F122" s="123" t="s">
        <v>187</v>
      </c>
      <c r="G122" s="123" t="s">
        <v>822</v>
      </c>
      <c r="H122" s="141">
        <v>5.85</v>
      </c>
      <c r="I122" s="7">
        <f>VLOOKUP(E122,Steuerung!$A$17:$E$500,5,FALSE)</f>
        <v>2</v>
      </c>
      <c r="J122" s="77">
        <f>VLOOKUP(E122,Steuerung!$A$17:$F$500,6,FALSE)</f>
        <v>58.333333333333329</v>
      </c>
      <c r="K122" s="7">
        <f>VLOOKUP(F122,Steuerung!$A$17:$G$500,7,FALSE)</f>
        <v>2</v>
      </c>
      <c r="L122" s="7">
        <f>VLOOKUP(F122,Steuerung!$A$17:$H$500,8,FALSE)</f>
        <v>46</v>
      </c>
      <c r="M122" s="77">
        <f t="shared" si="15"/>
        <v>104.33333333333333</v>
      </c>
      <c r="N122" s="134">
        <f t="shared" si="16"/>
        <v>610.34999999999991</v>
      </c>
      <c r="O122" s="134">
        <f t="shared" si="17"/>
        <v>341.24999999999994</v>
      </c>
      <c r="P122" s="134">
        <f t="shared" si="18"/>
        <v>269.09999999999997</v>
      </c>
      <c r="Q122" s="67">
        <f>VLOOKUP(E122,Steuerung!$A$17:$B$500,2,FALSE)</f>
        <v>0</v>
      </c>
      <c r="R122" s="67">
        <f>VLOOKUP(F122,Steuerung!$A$17:$B$500,2,FALSE)</f>
        <v>0</v>
      </c>
      <c r="S122" s="159">
        <f t="shared" si="24"/>
        <v>0</v>
      </c>
      <c r="T122" s="159">
        <f t="shared" si="25"/>
        <v>0</v>
      </c>
      <c r="U122" s="135" t="e">
        <f t="shared" si="26"/>
        <v>#DIV/0!</v>
      </c>
      <c r="V122" s="135" t="e">
        <f t="shared" si="27"/>
        <v>#DIV/0!</v>
      </c>
      <c r="W122" s="135" t="e">
        <f t="shared" si="19"/>
        <v>#DIV/0!</v>
      </c>
    </row>
    <row r="123" spans="1:23" ht="12.75" customHeight="1" x14ac:dyDescent="0.2">
      <c r="A123" s="123" t="s">
        <v>4567</v>
      </c>
      <c r="B123" s="123" t="s">
        <v>1398</v>
      </c>
      <c r="C123" s="123"/>
      <c r="D123" s="123" t="s">
        <v>821</v>
      </c>
      <c r="E123" s="123" t="s">
        <v>222</v>
      </c>
      <c r="F123" s="123" t="s">
        <v>222</v>
      </c>
      <c r="G123" s="123" t="s">
        <v>822</v>
      </c>
      <c r="H123" s="141">
        <v>8.24</v>
      </c>
      <c r="I123" s="7">
        <f>VLOOKUP(E123,Steuerung!$A$17:$E$500,5,FALSE)</f>
        <v>5</v>
      </c>
      <c r="J123" s="77">
        <f>VLOOKUP(E123,Steuerung!$A$17:$F$500,6,FALSE)</f>
        <v>137.33333333333334</v>
      </c>
      <c r="K123" s="7">
        <f>VLOOKUP(F123,Steuerung!$A$17:$G$500,7,FALSE)</f>
        <v>5</v>
      </c>
      <c r="L123" s="7">
        <f>VLOOKUP(F123,Steuerung!$A$17:$H$500,8,FALSE)</f>
        <v>113</v>
      </c>
      <c r="M123" s="77">
        <f t="shared" si="15"/>
        <v>250.33333333333334</v>
      </c>
      <c r="N123" s="134">
        <f t="shared" si="16"/>
        <v>2062.7466666666669</v>
      </c>
      <c r="O123" s="134">
        <f t="shared" si="17"/>
        <v>1131.6266666666668</v>
      </c>
      <c r="P123" s="134">
        <f t="shared" si="18"/>
        <v>931.12</v>
      </c>
      <c r="Q123" s="67">
        <f>VLOOKUP(E123,Steuerung!$A$17:$B$500,2,FALSE)</f>
        <v>0</v>
      </c>
      <c r="R123" s="67">
        <f>VLOOKUP(F123,Steuerung!$A$17:$B$500,2,FALSE)</f>
        <v>0</v>
      </c>
      <c r="S123" s="159">
        <f t="shared" si="24"/>
        <v>0</v>
      </c>
      <c r="T123" s="159">
        <f t="shared" si="25"/>
        <v>0</v>
      </c>
      <c r="U123" s="135" t="e">
        <f t="shared" si="26"/>
        <v>#DIV/0!</v>
      </c>
      <c r="V123" s="135" t="e">
        <f t="shared" si="27"/>
        <v>#DIV/0!</v>
      </c>
      <c r="W123" s="135" t="e">
        <f t="shared" si="19"/>
        <v>#DIV/0!</v>
      </c>
    </row>
    <row r="124" spans="1:23" ht="12.75" customHeight="1" x14ac:dyDescent="0.2">
      <c r="A124" s="123">
        <v>324</v>
      </c>
      <c r="B124" s="123" t="s">
        <v>2033</v>
      </c>
      <c r="C124" s="123"/>
      <c r="D124" s="123" t="s">
        <v>821</v>
      </c>
      <c r="E124" s="123" t="s">
        <v>222</v>
      </c>
      <c r="F124" s="123" t="s">
        <v>222</v>
      </c>
      <c r="G124" s="123" t="s">
        <v>822</v>
      </c>
      <c r="H124" s="141">
        <v>4.0599999999999996</v>
      </c>
      <c r="I124" s="7">
        <f>VLOOKUP(E124,Steuerung!$A$17:$E$500,5,FALSE)</f>
        <v>5</v>
      </c>
      <c r="J124" s="77">
        <f>VLOOKUP(E124,Steuerung!$A$17:$F$500,6,FALSE)</f>
        <v>137.33333333333334</v>
      </c>
      <c r="K124" s="7">
        <f>VLOOKUP(F124,Steuerung!$A$17:$G$500,7,FALSE)</f>
        <v>5</v>
      </c>
      <c r="L124" s="7">
        <f>VLOOKUP(F124,Steuerung!$A$17:$H$500,8,FALSE)</f>
        <v>113</v>
      </c>
      <c r="M124" s="77">
        <f t="shared" si="15"/>
        <v>250.33333333333334</v>
      </c>
      <c r="N124" s="134">
        <f t="shared" si="16"/>
        <v>1016.3533333333332</v>
      </c>
      <c r="O124" s="134">
        <f t="shared" si="17"/>
        <v>557.57333333333327</v>
      </c>
      <c r="P124" s="134">
        <f t="shared" si="18"/>
        <v>458.78</v>
      </c>
      <c r="Q124" s="67">
        <f>VLOOKUP(E124,Steuerung!$A$17:$B$500,2,FALSE)</f>
        <v>0</v>
      </c>
      <c r="R124" s="67">
        <f>VLOOKUP(F124,Steuerung!$A$17:$B$500,2,FALSE)</f>
        <v>0</v>
      </c>
      <c r="S124" s="159">
        <f t="shared" si="24"/>
        <v>0</v>
      </c>
      <c r="T124" s="159">
        <f t="shared" si="25"/>
        <v>0</v>
      </c>
      <c r="U124" s="135" t="e">
        <f t="shared" si="26"/>
        <v>#DIV/0!</v>
      </c>
      <c r="V124" s="135" t="e">
        <f t="shared" si="27"/>
        <v>#DIV/0!</v>
      </c>
      <c r="W124" s="135" t="e">
        <f t="shared" si="19"/>
        <v>#DIV/0!</v>
      </c>
    </row>
    <row r="125" spans="1:23" ht="12.75" customHeight="1" x14ac:dyDescent="0.2">
      <c r="A125" s="123">
        <v>326</v>
      </c>
      <c r="B125" s="123" t="s">
        <v>4568</v>
      </c>
      <c r="C125" s="123"/>
      <c r="D125" s="123" t="s">
        <v>821</v>
      </c>
      <c r="E125" s="123" t="s">
        <v>220</v>
      </c>
      <c r="F125" s="123" t="s">
        <v>220</v>
      </c>
      <c r="G125" s="123" t="s">
        <v>822</v>
      </c>
      <c r="H125" s="141">
        <v>8.51</v>
      </c>
      <c r="I125" s="7">
        <f>VLOOKUP(E125,Steuerung!$A$17:$E$500,5,FALSE)</f>
        <v>2</v>
      </c>
      <c r="J125" s="77">
        <f>VLOOKUP(E125,Steuerung!$A$17:$F$500,6,FALSE)</f>
        <v>58.333333333333329</v>
      </c>
      <c r="K125" s="7">
        <f>VLOOKUP(F125,Steuerung!$A$17:$G$500,7,FALSE)</f>
        <v>2</v>
      </c>
      <c r="L125" s="7">
        <f>VLOOKUP(F125,Steuerung!$A$17:$H$500,8,FALSE)</f>
        <v>46</v>
      </c>
      <c r="M125" s="77">
        <f t="shared" si="15"/>
        <v>104.33333333333333</v>
      </c>
      <c r="N125" s="134">
        <f t="shared" si="16"/>
        <v>887.87666666666655</v>
      </c>
      <c r="O125" s="134">
        <f t="shared" si="17"/>
        <v>496.41666666666663</v>
      </c>
      <c r="P125" s="134">
        <f t="shared" si="18"/>
        <v>391.46</v>
      </c>
      <c r="Q125" s="67">
        <f>VLOOKUP(E125,Steuerung!$A$17:$B$500,2,FALSE)</f>
        <v>0</v>
      </c>
      <c r="R125" s="67">
        <f>VLOOKUP(F125,Steuerung!$A$17:$B$500,2,FALSE)</f>
        <v>0</v>
      </c>
      <c r="S125" s="159">
        <f t="shared" si="24"/>
        <v>0</v>
      </c>
      <c r="T125" s="159">
        <f t="shared" si="25"/>
        <v>0</v>
      </c>
      <c r="U125" s="135" t="e">
        <f t="shared" si="26"/>
        <v>#DIV/0!</v>
      </c>
      <c r="V125" s="135" t="e">
        <f t="shared" si="27"/>
        <v>#DIV/0!</v>
      </c>
      <c r="W125" s="135" t="e">
        <f t="shared" si="19"/>
        <v>#DIV/0!</v>
      </c>
    </row>
    <row r="126" spans="1:23" ht="12.75" customHeight="1" x14ac:dyDescent="0.2">
      <c r="A126" s="123">
        <v>328</v>
      </c>
      <c r="B126" s="123" t="s">
        <v>4569</v>
      </c>
      <c r="C126" s="123"/>
      <c r="D126" s="123" t="s">
        <v>821</v>
      </c>
      <c r="E126" s="123" t="s">
        <v>222</v>
      </c>
      <c r="F126" s="123" t="s">
        <v>222</v>
      </c>
      <c r="G126" s="123" t="s">
        <v>822</v>
      </c>
      <c r="H126" s="141">
        <v>6.37</v>
      </c>
      <c r="I126" s="7">
        <f>VLOOKUP(E126,Steuerung!$A$17:$E$500,5,FALSE)</f>
        <v>5</v>
      </c>
      <c r="J126" s="77">
        <f>VLOOKUP(E126,Steuerung!$A$17:$F$500,6,FALSE)</f>
        <v>137.33333333333334</v>
      </c>
      <c r="K126" s="7">
        <f>VLOOKUP(F126,Steuerung!$A$17:$G$500,7,FALSE)</f>
        <v>5</v>
      </c>
      <c r="L126" s="7">
        <f>VLOOKUP(F126,Steuerung!$A$17:$H$500,8,FALSE)</f>
        <v>113</v>
      </c>
      <c r="M126" s="77">
        <f t="shared" si="15"/>
        <v>250.33333333333334</v>
      </c>
      <c r="N126" s="134">
        <f t="shared" si="16"/>
        <v>1594.6233333333334</v>
      </c>
      <c r="O126" s="134">
        <f t="shared" si="17"/>
        <v>874.81333333333339</v>
      </c>
      <c r="P126" s="134">
        <f t="shared" si="18"/>
        <v>719.81000000000006</v>
      </c>
      <c r="Q126" s="67">
        <f>VLOOKUP(E126,Steuerung!$A$17:$B$500,2,FALSE)</f>
        <v>0</v>
      </c>
      <c r="R126" s="67">
        <f>VLOOKUP(F126,Steuerung!$A$17:$B$500,2,FALSE)</f>
        <v>0</v>
      </c>
      <c r="S126" s="159">
        <f t="shared" si="24"/>
        <v>0</v>
      </c>
      <c r="T126" s="159">
        <f t="shared" si="25"/>
        <v>0</v>
      </c>
      <c r="U126" s="135" t="e">
        <f t="shared" si="26"/>
        <v>#DIV/0!</v>
      </c>
      <c r="V126" s="135" t="e">
        <f t="shared" si="27"/>
        <v>#DIV/0!</v>
      </c>
      <c r="W126" s="135" t="e">
        <f t="shared" si="19"/>
        <v>#DIV/0!</v>
      </c>
    </row>
    <row r="127" spans="1:23" ht="12.75" customHeight="1" x14ac:dyDescent="0.2">
      <c r="A127" s="123">
        <v>330</v>
      </c>
      <c r="B127" s="123" t="s">
        <v>794</v>
      </c>
      <c r="C127" s="123"/>
      <c r="D127" s="123" t="s">
        <v>795</v>
      </c>
      <c r="E127" s="123" t="s">
        <v>187</v>
      </c>
      <c r="F127" s="123" t="s">
        <v>187</v>
      </c>
      <c r="G127" s="123" t="s">
        <v>822</v>
      </c>
      <c r="H127" s="141">
        <v>5.85</v>
      </c>
      <c r="I127" s="7">
        <f>VLOOKUP(E127,Steuerung!$A$17:$E$500,5,FALSE)</f>
        <v>2</v>
      </c>
      <c r="J127" s="77">
        <f>VLOOKUP(E127,Steuerung!$A$17:$F$500,6,FALSE)</f>
        <v>58.333333333333329</v>
      </c>
      <c r="K127" s="7">
        <f>VLOOKUP(F127,Steuerung!$A$17:$G$500,7,FALSE)</f>
        <v>2</v>
      </c>
      <c r="L127" s="7">
        <f>VLOOKUP(F127,Steuerung!$A$17:$H$500,8,FALSE)</f>
        <v>46</v>
      </c>
      <c r="M127" s="77">
        <f t="shared" si="15"/>
        <v>104.33333333333333</v>
      </c>
      <c r="N127" s="134">
        <f t="shared" si="16"/>
        <v>610.34999999999991</v>
      </c>
      <c r="O127" s="134">
        <f t="shared" si="17"/>
        <v>341.24999999999994</v>
      </c>
      <c r="P127" s="134">
        <f t="shared" si="18"/>
        <v>269.09999999999997</v>
      </c>
      <c r="Q127" s="67">
        <f>VLOOKUP(E127,Steuerung!$A$17:$B$500,2,FALSE)</f>
        <v>0</v>
      </c>
      <c r="R127" s="67">
        <f>VLOOKUP(F127,Steuerung!$A$17:$B$500,2,FALSE)</f>
        <v>0</v>
      </c>
      <c r="S127" s="159">
        <f t="shared" si="24"/>
        <v>0</v>
      </c>
      <c r="T127" s="159">
        <f t="shared" si="25"/>
        <v>0</v>
      </c>
      <c r="U127" s="135" t="e">
        <f t="shared" si="26"/>
        <v>#DIV/0!</v>
      </c>
      <c r="V127" s="135" t="e">
        <f t="shared" si="27"/>
        <v>#DIV/0!</v>
      </c>
      <c r="W127" s="135" t="e">
        <f t="shared" si="19"/>
        <v>#DIV/0!</v>
      </c>
    </row>
    <row r="128" spans="1:23" ht="12.75" customHeight="1" x14ac:dyDescent="0.2">
      <c r="A128" s="123" t="s">
        <v>4570</v>
      </c>
      <c r="B128" s="123" t="s">
        <v>1398</v>
      </c>
      <c r="C128" s="123"/>
      <c r="D128" s="123" t="s">
        <v>821</v>
      </c>
      <c r="E128" s="123" t="s">
        <v>222</v>
      </c>
      <c r="F128" s="123" t="s">
        <v>222</v>
      </c>
      <c r="G128" s="123" t="s">
        <v>822</v>
      </c>
      <c r="H128" s="141">
        <v>8.24</v>
      </c>
      <c r="I128" s="7">
        <f>VLOOKUP(E128,Steuerung!$A$17:$E$500,5,FALSE)</f>
        <v>5</v>
      </c>
      <c r="J128" s="77">
        <f>VLOOKUP(E128,Steuerung!$A$17:$F$500,6,FALSE)</f>
        <v>137.33333333333334</v>
      </c>
      <c r="K128" s="7">
        <f>VLOOKUP(F128,Steuerung!$A$17:$G$500,7,FALSE)</f>
        <v>5</v>
      </c>
      <c r="L128" s="7">
        <f>VLOOKUP(F128,Steuerung!$A$17:$H$500,8,FALSE)</f>
        <v>113</v>
      </c>
      <c r="M128" s="77">
        <f t="shared" si="15"/>
        <v>250.33333333333334</v>
      </c>
      <c r="N128" s="134">
        <f t="shared" si="16"/>
        <v>2062.7466666666669</v>
      </c>
      <c r="O128" s="134">
        <f t="shared" si="17"/>
        <v>1131.6266666666668</v>
      </c>
      <c r="P128" s="134">
        <f t="shared" si="18"/>
        <v>931.12</v>
      </c>
      <c r="Q128" s="67">
        <f>VLOOKUP(E128,Steuerung!$A$17:$B$500,2,FALSE)</f>
        <v>0</v>
      </c>
      <c r="R128" s="67">
        <f>VLOOKUP(F128,Steuerung!$A$17:$B$500,2,FALSE)</f>
        <v>0</v>
      </c>
      <c r="S128" s="159">
        <f t="shared" si="24"/>
        <v>0</v>
      </c>
      <c r="T128" s="159">
        <f t="shared" si="25"/>
        <v>0</v>
      </c>
      <c r="U128" s="135" t="e">
        <f t="shared" si="26"/>
        <v>#DIV/0!</v>
      </c>
      <c r="V128" s="135" t="e">
        <f t="shared" si="27"/>
        <v>#DIV/0!</v>
      </c>
      <c r="W128" s="135" t="e">
        <f t="shared" si="19"/>
        <v>#DIV/0!</v>
      </c>
    </row>
    <row r="129" spans="1:23" ht="12.75" customHeight="1" x14ac:dyDescent="0.2">
      <c r="A129" s="123">
        <v>332</v>
      </c>
      <c r="B129" s="123" t="s">
        <v>4569</v>
      </c>
      <c r="C129" s="123"/>
      <c r="D129" s="123" t="s">
        <v>821</v>
      </c>
      <c r="E129" s="123" t="s">
        <v>222</v>
      </c>
      <c r="F129" s="123" t="s">
        <v>222</v>
      </c>
      <c r="G129" s="123" t="s">
        <v>822</v>
      </c>
      <c r="H129" s="141">
        <v>11.18</v>
      </c>
      <c r="I129" s="7">
        <f>VLOOKUP(E129,Steuerung!$A$17:$E$500,5,FALSE)</f>
        <v>5</v>
      </c>
      <c r="J129" s="77">
        <f>VLOOKUP(E129,Steuerung!$A$17:$F$500,6,FALSE)</f>
        <v>137.33333333333334</v>
      </c>
      <c r="K129" s="7">
        <f>VLOOKUP(F129,Steuerung!$A$17:$G$500,7,FALSE)</f>
        <v>5</v>
      </c>
      <c r="L129" s="7">
        <f>VLOOKUP(F129,Steuerung!$A$17:$H$500,8,FALSE)</f>
        <v>113</v>
      </c>
      <c r="M129" s="77">
        <f t="shared" si="15"/>
        <v>250.33333333333334</v>
      </c>
      <c r="N129" s="134">
        <f t="shared" si="16"/>
        <v>2798.7266666666669</v>
      </c>
      <c r="O129" s="134">
        <f t="shared" si="17"/>
        <v>1535.3866666666668</v>
      </c>
      <c r="P129" s="134">
        <f t="shared" si="18"/>
        <v>1263.3399999999999</v>
      </c>
      <c r="Q129" s="67">
        <f>VLOOKUP(E129,Steuerung!$A$17:$B$500,2,FALSE)</f>
        <v>0</v>
      </c>
      <c r="R129" s="67">
        <f>VLOOKUP(F129,Steuerung!$A$17:$B$500,2,FALSE)</f>
        <v>0</v>
      </c>
      <c r="S129" s="159">
        <f t="shared" si="24"/>
        <v>0</v>
      </c>
      <c r="T129" s="159">
        <f t="shared" si="25"/>
        <v>0</v>
      </c>
      <c r="U129" s="135" t="e">
        <f t="shared" si="26"/>
        <v>#DIV/0!</v>
      </c>
      <c r="V129" s="135" t="e">
        <f t="shared" si="27"/>
        <v>#DIV/0!</v>
      </c>
      <c r="W129" s="135" t="e">
        <f t="shared" si="19"/>
        <v>#DIV/0!</v>
      </c>
    </row>
    <row r="130" spans="1:23" ht="12.75" customHeight="1" x14ac:dyDescent="0.2">
      <c r="A130" s="123">
        <v>333</v>
      </c>
      <c r="B130" s="123" t="s">
        <v>2033</v>
      </c>
      <c r="C130" s="123"/>
      <c r="D130" s="123" t="s">
        <v>821</v>
      </c>
      <c r="E130" s="123" t="s">
        <v>222</v>
      </c>
      <c r="F130" s="123" t="s">
        <v>222</v>
      </c>
      <c r="G130" s="123" t="s">
        <v>822</v>
      </c>
      <c r="H130" s="141">
        <v>4.0599999999999996</v>
      </c>
      <c r="I130" s="7">
        <f>VLOOKUP(E130,Steuerung!$A$17:$E$500,5,FALSE)</f>
        <v>5</v>
      </c>
      <c r="J130" s="77">
        <f>VLOOKUP(E130,Steuerung!$A$17:$F$500,6,FALSE)</f>
        <v>137.33333333333334</v>
      </c>
      <c r="K130" s="7">
        <f>VLOOKUP(F130,Steuerung!$A$17:$G$500,7,FALSE)</f>
        <v>5</v>
      </c>
      <c r="L130" s="7">
        <f>VLOOKUP(F130,Steuerung!$A$17:$H$500,8,FALSE)</f>
        <v>113</v>
      </c>
      <c r="M130" s="77">
        <f t="shared" si="15"/>
        <v>250.33333333333334</v>
      </c>
      <c r="N130" s="134">
        <f t="shared" si="16"/>
        <v>1016.3533333333332</v>
      </c>
      <c r="O130" s="134">
        <f t="shared" si="17"/>
        <v>557.57333333333327</v>
      </c>
      <c r="P130" s="134">
        <f t="shared" si="18"/>
        <v>458.78</v>
      </c>
      <c r="Q130" s="67">
        <f>VLOOKUP(E130,Steuerung!$A$17:$B$500,2,FALSE)</f>
        <v>0</v>
      </c>
      <c r="R130" s="67">
        <f>VLOOKUP(F130,Steuerung!$A$17:$B$500,2,FALSE)</f>
        <v>0</v>
      </c>
      <c r="S130" s="159">
        <f t="shared" si="24"/>
        <v>0</v>
      </c>
      <c r="T130" s="159">
        <f t="shared" si="25"/>
        <v>0</v>
      </c>
      <c r="U130" s="135" t="e">
        <f t="shared" si="26"/>
        <v>#DIV/0!</v>
      </c>
      <c r="V130" s="135" t="e">
        <f t="shared" si="27"/>
        <v>#DIV/0!</v>
      </c>
      <c r="W130" s="135" t="e">
        <f t="shared" si="19"/>
        <v>#DIV/0!</v>
      </c>
    </row>
    <row r="131" spans="1:23" ht="12.75" customHeight="1" x14ac:dyDescent="0.2">
      <c r="A131" s="123">
        <v>334</v>
      </c>
      <c r="B131" s="123" t="s">
        <v>4568</v>
      </c>
      <c r="C131" s="123"/>
      <c r="D131" s="123" t="s">
        <v>821</v>
      </c>
      <c r="E131" s="123" t="s">
        <v>220</v>
      </c>
      <c r="F131" s="123" t="s">
        <v>220</v>
      </c>
      <c r="G131" s="123" t="s">
        <v>822</v>
      </c>
      <c r="H131" s="141">
        <v>28.28</v>
      </c>
      <c r="I131" s="7">
        <f>VLOOKUP(E131,Steuerung!$A$17:$E$500,5,FALSE)</f>
        <v>2</v>
      </c>
      <c r="J131" s="77">
        <f>VLOOKUP(E131,Steuerung!$A$17:$F$500,6,FALSE)</f>
        <v>58.333333333333329</v>
      </c>
      <c r="K131" s="7">
        <f>VLOOKUP(F131,Steuerung!$A$17:$G$500,7,FALSE)</f>
        <v>2</v>
      </c>
      <c r="L131" s="7">
        <f>VLOOKUP(F131,Steuerung!$A$17:$H$500,8,FALSE)</f>
        <v>46</v>
      </c>
      <c r="M131" s="77">
        <f t="shared" si="15"/>
        <v>104.33333333333333</v>
      </c>
      <c r="N131" s="134">
        <f t="shared" si="16"/>
        <v>2950.5466666666666</v>
      </c>
      <c r="O131" s="134">
        <f t="shared" si="17"/>
        <v>1649.6666666666665</v>
      </c>
      <c r="P131" s="134">
        <f t="shared" si="18"/>
        <v>1300.8800000000001</v>
      </c>
      <c r="Q131" s="67">
        <f>VLOOKUP(E131,Steuerung!$A$17:$B$500,2,FALSE)</f>
        <v>0</v>
      </c>
      <c r="R131" s="67">
        <f>VLOOKUP(F131,Steuerung!$A$17:$B$500,2,FALSE)</f>
        <v>0</v>
      </c>
      <c r="S131" s="159">
        <f t="shared" si="24"/>
        <v>0</v>
      </c>
      <c r="T131" s="159">
        <f t="shared" si="25"/>
        <v>0</v>
      </c>
      <c r="U131" s="135" t="e">
        <f t="shared" si="26"/>
        <v>#DIV/0!</v>
      </c>
      <c r="V131" s="135" t="e">
        <f t="shared" si="27"/>
        <v>#DIV/0!</v>
      </c>
      <c r="W131" s="135" t="e">
        <f t="shared" si="19"/>
        <v>#DIV/0!</v>
      </c>
    </row>
    <row r="132" spans="1:23" ht="12.75" customHeight="1" x14ac:dyDescent="0.2">
      <c r="A132" s="123">
        <v>335</v>
      </c>
      <c r="B132" s="123" t="s">
        <v>4568</v>
      </c>
      <c r="C132" s="123"/>
      <c r="D132" s="123" t="s">
        <v>821</v>
      </c>
      <c r="E132" s="123" t="s">
        <v>220</v>
      </c>
      <c r="F132" s="123" t="s">
        <v>220</v>
      </c>
      <c r="G132" s="123" t="s">
        <v>822</v>
      </c>
      <c r="H132" s="141">
        <v>8.51</v>
      </c>
      <c r="I132" s="7">
        <f>VLOOKUP(E132,Steuerung!$A$17:$E$500,5,FALSE)</f>
        <v>2</v>
      </c>
      <c r="J132" s="77">
        <f>VLOOKUP(E132,Steuerung!$A$17:$F$500,6,FALSE)</f>
        <v>58.333333333333329</v>
      </c>
      <c r="K132" s="7">
        <f>VLOOKUP(F132,Steuerung!$A$17:$G$500,7,FALSE)</f>
        <v>2</v>
      </c>
      <c r="L132" s="7">
        <f>VLOOKUP(F132,Steuerung!$A$17:$H$500,8,FALSE)</f>
        <v>46</v>
      </c>
      <c r="M132" s="77">
        <f t="shared" si="15"/>
        <v>104.33333333333333</v>
      </c>
      <c r="N132" s="134">
        <f t="shared" si="16"/>
        <v>887.87666666666655</v>
      </c>
      <c r="O132" s="134">
        <f t="shared" si="17"/>
        <v>496.41666666666663</v>
      </c>
      <c r="P132" s="134">
        <f t="shared" si="18"/>
        <v>391.46</v>
      </c>
      <c r="Q132" s="67">
        <f>VLOOKUP(E132,Steuerung!$A$17:$B$500,2,FALSE)</f>
        <v>0</v>
      </c>
      <c r="R132" s="67">
        <f>VLOOKUP(F132,Steuerung!$A$17:$B$500,2,FALSE)</f>
        <v>0</v>
      </c>
      <c r="S132" s="159">
        <f t="shared" si="24"/>
        <v>0</v>
      </c>
      <c r="T132" s="159">
        <f t="shared" si="25"/>
        <v>0</v>
      </c>
      <c r="U132" s="135" t="e">
        <f t="shared" si="26"/>
        <v>#DIV/0!</v>
      </c>
      <c r="V132" s="135" t="e">
        <f t="shared" si="27"/>
        <v>#DIV/0!</v>
      </c>
      <c r="W132" s="135" t="e">
        <f t="shared" si="19"/>
        <v>#DIV/0!</v>
      </c>
    </row>
    <row r="133" spans="1:23" ht="12.75" customHeight="1" x14ac:dyDescent="0.2">
      <c r="A133" s="123">
        <v>337</v>
      </c>
      <c r="B133" s="123" t="s">
        <v>4569</v>
      </c>
      <c r="C133" s="123"/>
      <c r="D133" s="123" t="s">
        <v>821</v>
      </c>
      <c r="E133" s="123" t="s">
        <v>222</v>
      </c>
      <c r="F133" s="123" t="s">
        <v>222</v>
      </c>
      <c r="G133" s="123" t="s">
        <v>822</v>
      </c>
      <c r="H133" s="141">
        <v>28.28</v>
      </c>
      <c r="I133" s="7">
        <f>VLOOKUP(E133,Steuerung!$A$17:$E$500,5,FALSE)</f>
        <v>5</v>
      </c>
      <c r="J133" s="77">
        <f>VLOOKUP(E133,Steuerung!$A$17:$F$500,6,FALSE)</f>
        <v>137.33333333333334</v>
      </c>
      <c r="K133" s="7">
        <f>VLOOKUP(F133,Steuerung!$A$17:$G$500,7,FALSE)</f>
        <v>5</v>
      </c>
      <c r="L133" s="7">
        <f>VLOOKUP(F133,Steuerung!$A$17:$H$500,8,FALSE)</f>
        <v>113</v>
      </c>
      <c r="M133" s="77">
        <f t="shared" si="15"/>
        <v>250.33333333333334</v>
      </c>
      <c r="N133" s="134">
        <f t="shared" si="16"/>
        <v>7079.4266666666672</v>
      </c>
      <c r="O133" s="134">
        <f t="shared" si="17"/>
        <v>3883.7866666666673</v>
      </c>
      <c r="P133" s="134">
        <f t="shared" si="18"/>
        <v>3195.6400000000003</v>
      </c>
      <c r="Q133" s="67">
        <f>VLOOKUP(E133,Steuerung!$A$17:$B$500,2,FALSE)</f>
        <v>0</v>
      </c>
      <c r="R133" s="67">
        <f>VLOOKUP(F133,Steuerung!$A$17:$B$500,2,FALSE)</f>
        <v>0</v>
      </c>
      <c r="S133" s="159">
        <f t="shared" si="24"/>
        <v>0</v>
      </c>
      <c r="T133" s="159">
        <f t="shared" si="25"/>
        <v>0</v>
      </c>
      <c r="U133" s="135" t="e">
        <f t="shared" si="26"/>
        <v>#DIV/0!</v>
      </c>
      <c r="V133" s="135" t="e">
        <f t="shared" si="27"/>
        <v>#DIV/0!</v>
      </c>
      <c r="W133" s="135" t="e">
        <f t="shared" si="19"/>
        <v>#DIV/0!</v>
      </c>
    </row>
    <row r="134" spans="1:23" ht="12.75" customHeight="1" x14ac:dyDescent="0.2">
      <c r="A134" s="123">
        <v>339</v>
      </c>
      <c r="B134" s="123" t="s">
        <v>4569</v>
      </c>
      <c r="C134" s="123"/>
      <c r="D134" s="123" t="s">
        <v>821</v>
      </c>
      <c r="E134" s="123" t="s">
        <v>222</v>
      </c>
      <c r="F134" s="123" t="s">
        <v>222</v>
      </c>
      <c r="G134" s="123" t="s">
        <v>822</v>
      </c>
      <c r="H134" s="141">
        <v>6.37</v>
      </c>
      <c r="I134" s="7">
        <f>VLOOKUP(E134,Steuerung!$A$17:$E$500,5,FALSE)</f>
        <v>5</v>
      </c>
      <c r="J134" s="77">
        <f>VLOOKUP(E134,Steuerung!$A$17:$F$500,6,FALSE)</f>
        <v>137.33333333333334</v>
      </c>
      <c r="K134" s="7">
        <f>VLOOKUP(F134,Steuerung!$A$17:$G$500,7,FALSE)</f>
        <v>5</v>
      </c>
      <c r="L134" s="7">
        <f>VLOOKUP(F134,Steuerung!$A$17:$H$500,8,FALSE)</f>
        <v>113</v>
      </c>
      <c r="M134" s="77">
        <f t="shared" si="15"/>
        <v>250.33333333333334</v>
      </c>
      <c r="N134" s="134">
        <f t="shared" si="16"/>
        <v>1594.6233333333334</v>
      </c>
      <c r="O134" s="134">
        <f t="shared" si="17"/>
        <v>874.81333333333339</v>
      </c>
      <c r="P134" s="134">
        <f t="shared" si="18"/>
        <v>719.81000000000006</v>
      </c>
      <c r="Q134" s="67">
        <f>VLOOKUP(E134,Steuerung!$A$17:$B$500,2,FALSE)</f>
        <v>0</v>
      </c>
      <c r="R134" s="67">
        <f>VLOOKUP(F134,Steuerung!$A$17:$B$500,2,FALSE)</f>
        <v>0</v>
      </c>
      <c r="S134" s="159">
        <f t="shared" si="24"/>
        <v>0</v>
      </c>
      <c r="T134" s="159">
        <f t="shared" si="25"/>
        <v>0</v>
      </c>
      <c r="U134" s="135" t="e">
        <f t="shared" si="26"/>
        <v>#DIV/0!</v>
      </c>
      <c r="V134" s="135" t="e">
        <f t="shared" si="27"/>
        <v>#DIV/0!</v>
      </c>
      <c r="W134" s="135" t="e">
        <f t="shared" si="19"/>
        <v>#DIV/0!</v>
      </c>
    </row>
    <row r="135" spans="1:23" ht="12.75" customHeight="1" x14ac:dyDescent="0.2">
      <c r="A135" s="123">
        <v>341</v>
      </c>
      <c r="B135" s="123" t="s">
        <v>4568</v>
      </c>
      <c r="C135" s="123"/>
      <c r="D135" s="123" t="s">
        <v>821</v>
      </c>
      <c r="E135" s="123" t="s">
        <v>220</v>
      </c>
      <c r="F135" s="123" t="s">
        <v>220</v>
      </c>
      <c r="G135" s="123" t="s">
        <v>822</v>
      </c>
      <c r="H135" s="141">
        <v>11.88</v>
      </c>
      <c r="I135" s="7">
        <f>VLOOKUP(E135,Steuerung!$A$17:$E$500,5,FALSE)</f>
        <v>2</v>
      </c>
      <c r="J135" s="77">
        <f>VLOOKUP(E135,Steuerung!$A$17:$F$500,6,FALSE)</f>
        <v>58.333333333333329</v>
      </c>
      <c r="K135" s="7">
        <f>VLOOKUP(F135,Steuerung!$A$17:$G$500,7,FALSE)</f>
        <v>2</v>
      </c>
      <c r="L135" s="7">
        <f>VLOOKUP(F135,Steuerung!$A$17:$H$500,8,FALSE)</f>
        <v>46</v>
      </c>
      <c r="M135" s="77">
        <f t="shared" si="15"/>
        <v>104.33333333333333</v>
      </c>
      <c r="N135" s="134">
        <f t="shared" si="16"/>
        <v>1239.48</v>
      </c>
      <c r="O135" s="134">
        <f t="shared" si="17"/>
        <v>693</v>
      </c>
      <c r="P135" s="134">
        <f t="shared" si="18"/>
        <v>546.48</v>
      </c>
      <c r="Q135" s="67">
        <f>VLOOKUP(E135,Steuerung!$A$17:$B$500,2,FALSE)</f>
        <v>0</v>
      </c>
      <c r="R135" s="67">
        <f>VLOOKUP(F135,Steuerung!$A$17:$B$500,2,FALSE)</f>
        <v>0</v>
      </c>
      <c r="S135" s="159">
        <f t="shared" si="24"/>
        <v>0</v>
      </c>
      <c r="T135" s="159">
        <f t="shared" si="25"/>
        <v>0</v>
      </c>
      <c r="U135" s="135" t="e">
        <f t="shared" si="26"/>
        <v>#DIV/0!</v>
      </c>
      <c r="V135" s="135" t="e">
        <f t="shared" si="27"/>
        <v>#DIV/0!</v>
      </c>
      <c r="W135" s="135" t="e">
        <f t="shared" si="19"/>
        <v>#DIV/0!</v>
      </c>
    </row>
    <row r="136" spans="1:23" ht="12.75" customHeight="1" x14ac:dyDescent="0.2">
      <c r="A136" s="123"/>
      <c r="B136" s="123"/>
      <c r="C136" s="123"/>
      <c r="D136" s="123"/>
      <c r="E136" s="123"/>
      <c r="F136" s="123"/>
      <c r="G136" s="123"/>
      <c r="H136" s="141"/>
      <c r="I136" s="7"/>
      <c r="J136" s="77"/>
      <c r="K136" s="7"/>
      <c r="L136" s="7"/>
      <c r="M136" s="77"/>
      <c r="N136" s="134"/>
      <c r="O136" s="134"/>
      <c r="P136" s="134"/>
      <c r="Q136" s="67"/>
      <c r="R136" s="67"/>
      <c r="S136" s="67"/>
      <c r="T136" s="67"/>
      <c r="U136" s="135"/>
      <c r="V136" s="135"/>
      <c r="W136" s="135"/>
    </row>
    <row r="137" spans="1:23" ht="12.75" customHeight="1" x14ac:dyDescent="0.2">
      <c r="A137" s="239" t="s">
        <v>4571</v>
      </c>
      <c r="B137" s="123"/>
      <c r="C137" s="123"/>
      <c r="D137" s="123"/>
      <c r="E137" s="123"/>
      <c r="F137" s="123"/>
      <c r="G137" s="123"/>
      <c r="H137" s="141"/>
      <c r="I137" s="7"/>
      <c r="J137" s="77"/>
      <c r="K137" s="7"/>
      <c r="L137" s="7"/>
      <c r="M137" s="77"/>
      <c r="N137" s="134"/>
      <c r="O137" s="134"/>
      <c r="P137" s="134"/>
      <c r="Q137" s="67"/>
      <c r="R137" s="67"/>
      <c r="S137" s="67"/>
      <c r="T137" s="67"/>
      <c r="U137" s="135"/>
      <c r="V137" s="135"/>
      <c r="W137" s="135"/>
    </row>
    <row r="138" spans="1:23" ht="12.75" customHeight="1" x14ac:dyDescent="0.2">
      <c r="A138" s="123">
        <v>150</v>
      </c>
      <c r="B138" s="123" t="s">
        <v>4572</v>
      </c>
      <c r="C138" s="123"/>
      <c r="D138" s="123" t="s">
        <v>795</v>
      </c>
      <c r="E138" s="123" t="s">
        <v>191</v>
      </c>
      <c r="F138" s="123" t="s">
        <v>191</v>
      </c>
      <c r="G138" s="123" t="s">
        <v>822</v>
      </c>
      <c r="H138" s="143">
        <v>24.05</v>
      </c>
      <c r="I138" s="7">
        <f>VLOOKUP(E138,Steuerung!$A$17:$E$500,5,FALSE)</f>
        <v>5</v>
      </c>
      <c r="J138" s="77">
        <f>VLOOKUP(E138,Steuerung!$A$17:$F$500,6,FALSE)</f>
        <v>137.33333333333334</v>
      </c>
      <c r="K138" s="7">
        <f>VLOOKUP(F138,Steuerung!$A$17:$G$500,7,FALSE)</f>
        <v>5</v>
      </c>
      <c r="L138" s="7">
        <f>VLOOKUP(F138,Steuerung!$A$17:$H$500,8,FALSE)</f>
        <v>113</v>
      </c>
      <c r="M138" s="77">
        <f t="shared" si="15"/>
        <v>250.33333333333334</v>
      </c>
      <c r="N138" s="134">
        <f t="shared" si="16"/>
        <v>6020.5166666666673</v>
      </c>
      <c r="O138" s="134">
        <f t="shared" si="17"/>
        <v>3302.8666666666668</v>
      </c>
      <c r="P138" s="134">
        <f t="shared" si="18"/>
        <v>2717.65</v>
      </c>
      <c r="Q138" s="67">
        <f>VLOOKUP(E138,Steuerung!$A$17:$B$500,2,FALSE)</f>
        <v>0</v>
      </c>
      <c r="R138" s="67">
        <f>VLOOKUP(F138,Steuerung!$A$17:$B$500,2,FALSE)</f>
        <v>0</v>
      </c>
      <c r="S138" s="159">
        <f t="shared" ref="S138:S158" si="28">IFERROR(O138/Q138,0)</f>
        <v>0</v>
      </c>
      <c r="T138" s="159">
        <f t="shared" ref="T138:T158" si="29">IFERROR(P138/R138,0)</f>
        <v>0</v>
      </c>
      <c r="U138" s="135" t="e">
        <f t="shared" ref="U138:U158" si="30">IF(J138&gt;0,O138/Q138*SVS_UHR,0)</f>
        <v>#DIV/0!</v>
      </c>
      <c r="V138" s="135" t="e">
        <f t="shared" ref="V138:V158" si="31">IF(K138&gt;0,P138/R138*SVS_UHR,0)</f>
        <v>#DIV/0!</v>
      </c>
      <c r="W138" s="135" t="e">
        <f t="shared" si="19"/>
        <v>#DIV/0!</v>
      </c>
    </row>
    <row r="139" spans="1:23" ht="12.75" customHeight="1" x14ac:dyDescent="0.2">
      <c r="A139" s="123">
        <v>151</v>
      </c>
      <c r="B139" s="123" t="s">
        <v>866</v>
      </c>
      <c r="C139" s="123"/>
      <c r="D139" s="123" t="s">
        <v>822</v>
      </c>
      <c r="E139" s="123" t="s">
        <v>284</v>
      </c>
      <c r="F139" s="123" t="s">
        <v>284</v>
      </c>
      <c r="G139" s="123" t="s">
        <v>1308</v>
      </c>
      <c r="H139" s="143">
        <v>1.92</v>
      </c>
      <c r="I139" s="7">
        <f>VLOOKUP(E139,Steuerung!$A$17:$E$500,5,FALSE)</f>
        <v>5</v>
      </c>
      <c r="J139" s="77">
        <f>VLOOKUP(E139,Steuerung!$A$17:$F$500,6,FALSE)</f>
        <v>137.33333333333334</v>
      </c>
      <c r="K139" s="7">
        <f>VLOOKUP(F139,Steuerung!$A$17:$G$500,7,FALSE)</f>
        <v>5</v>
      </c>
      <c r="L139" s="7">
        <f>VLOOKUP(F139,Steuerung!$A$17:$H$500,8,FALSE)</f>
        <v>113</v>
      </c>
      <c r="M139" s="77">
        <f t="shared" si="15"/>
        <v>250.33333333333334</v>
      </c>
      <c r="N139" s="134">
        <f t="shared" si="16"/>
        <v>480.64</v>
      </c>
      <c r="O139" s="134">
        <f t="shared" si="17"/>
        <v>263.68</v>
      </c>
      <c r="P139" s="134">
        <f t="shared" si="18"/>
        <v>216.95999999999998</v>
      </c>
      <c r="Q139" s="67">
        <f>VLOOKUP(E139,Steuerung!$A$17:$B$500,2,FALSE)</f>
        <v>0</v>
      </c>
      <c r="R139" s="67">
        <f>VLOOKUP(F139,Steuerung!$A$17:$B$500,2,FALSE)</f>
        <v>0</v>
      </c>
      <c r="S139" s="159">
        <f t="shared" si="28"/>
        <v>0</v>
      </c>
      <c r="T139" s="159">
        <f t="shared" si="29"/>
        <v>0</v>
      </c>
      <c r="U139" s="135" t="e">
        <f t="shared" si="30"/>
        <v>#DIV/0!</v>
      </c>
      <c r="V139" s="135" t="e">
        <f t="shared" si="31"/>
        <v>#DIV/0!</v>
      </c>
      <c r="W139" s="135" t="e">
        <f t="shared" si="19"/>
        <v>#DIV/0!</v>
      </c>
    </row>
    <row r="140" spans="1:23" ht="12.75" customHeight="1" x14ac:dyDescent="0.2">
      <c r="A140" s="123">
        <v>151</v>
      </c>
      <c r="B140" s="123" t="s">
        <v>1034</v>
      </c>
      <c r="C140" s="123"/>
      <c r="D140" s="123" t="s">
        <v>822</v>
      </c>
      <c r="E140" s="123" t="s">
        <v>284</v>
      </c>
      <c r="F140" s="123" t="s">
        <v>284</v>
      </c>
      <c r="G140" s="123" t="s">
        <v>1308</v>
      </c>
      <c r="H140" s="143">
        <v>22.41</v>
      </c>
      <c r="I140" s="7">
        <f>VLOOKUP(E140,Steuerung!$A$17:$E$500,5,FALSE)</f>
        <v>5</v>
      </c>
      <c r="J140" s="77">
        <f>VLOOKUP(E140,Steuerung!$A$17:$F$500,6,FALSE)</f>
        <v>137.33333333333334</v>
      </c>
      <c r="K140" s="7">
        <f>VLOOKUP(F140,Steuerung!$A$17:$G$500,7,FALSE)</f>
        <v>5</v>
      </c>
      <c r="L140" s="7">
        <f>VLOOKUP(F140,Steuerung!$A$17:$H$500,8,FALSE)</f>
        <v>113</v>
      </c>
      <c r="M140" s="77">
        <f t="shared" si="15"/>
        <v>250.33333333333334</v>
      </c>
      <c r="N140" s="134">
        <f t="shared" si="16"/>
        <v>5609.97</v>
      </c>
      <c r="O140" s="134">
        <f t="shared" si="17"/>
        <v>3077.6400000000003</v>
      </c>
      <c r="P140" s="134">
        <f t="shared" si="18"/>
        <v>2532.33</v>
      </c>
      <c r="Q140" s="67">
        <f>VLOOKUP(E140,Steuerung!$A$17:$B$500,2,FALSE)</f>
        <v>0</v>
      </c>
      <c r="R140" s="67">
        <f>VLOOKUP(F140,Steuerung!$A$17:$B$500,2,FALSE)</f>
        <v>0</v>
      </c>
      <c r="S140" s="159">
        <f t="shared" si="28"/>
        <v>0</v>
      </c>
      <c r="T140" s="159">
        <f t="shared" si="29"/>
        <v>0</v>
      </c>
      <c r="U140" s="135" t="e">
        <f t="shared" si="30"/>
        <v>#DIV/0!</v>
      </c>
      <c r="V140" s="135" t="e">
        <f t="shared" si="31"/>
        <v>#DIV/0!</v>
      </c>
      <c r="W140" s="135" t="e">
        <f t="shared" si="19"/>
        <v>#DIV/0!</v>
      </c>
    </row>
    <row r="141" spans="1:23" ht="12.75" customHeight="1" x14ac:dyDescent="0.2">
      <c r="A141" s="123">
        <v>152</v>
      </c>
      <c r="B141" s="123" t="s">
        <v>866</v>
      </c>
      <c r="C141" s="123"/>
      <c r="D141" s="123" t="s">
        <v>822</v>
      </c>
      <c r="E141" s="123" t="s">
        <v>284</v>
      </c>
      <c r="F141" s="123" t="s">
        <v>284</v>
      </c>
      <c r="G141" s="123" t="s">
        <v>1308</v>
      </c>
      <c r="H141" s="143">
        <v>1.92</v>
      </c>
      <c r="I141" s="7">
        <f>VLOOKUP(E141,Steuerung!$A$17:$E$500,5,FALSE)</f>
        <v>5</v>
      </c>
      <c r="J141" s="77">
        <f>VLOOKUP(E141,Steuerung!$A$17:$F$500,6,FALSE)</f>
        <v>137.33333333333334</v>
      </c>
      <c r="K141" s="7">
        <f>VLOOKUP(F141,Steuerung!$A$17:$G$500,7,FALSE)</f>
        <v>5</v>
      </c>
      <c r="L141" s="7">
        <f>VLOOKUP(F141,Steuerung!$A$17:$H$500,8,FALSE)</f>
        <v>113</v>
      </c>
      <c r="M141" s="77">
        <f t="shared" si="15"/>
        <v>250.33333333333334</v>
      </c>
      <c r="N141" s="134">
        <f t="shared" si="16"/>
        <v>480.64</v>
      </c>
      <c r="O141" s="134">
        <f t="shared" si="17"/>
        <v>263.68</v>
      </c>
      <c r="P141" s="134">
        <f t="shared" si="18"/>
        <v>216.95999999999998</v>
      </c>
      <c r="Q141" s="67">
        <f>VLOOKUP(E141,Steuerung!$A$17:$B$500,2,FALSE)</f>
        <v>0</v>
      </c>
      <c r="R141" s="67">
        <f>VLOOKUP(F141,Steuerung!$A$17:$B$500,2,FALSE)</f>
        <v>0</v>
      </c>
      <c r="S141" s="159">
        <f t="shared" si="28"/>
        <v>0</v>
      </c>
      <c r="T141" s="159">
        <f t="shared" si="29"/>
        <v>0</v>
      </c>
      <c r="U141" s="135" t="e">
        <f t="shared" si="30"/>
        <v>#DIV/0!</v>
      </c>
      <c r="V141" s="135" t="e">
        <f t="shared" si="31"/>
        <v>#DIV/0!</v>
      </c>
      <c r="W141" s="135" t="e">
        <f t="shared" si="19"/>
        <v>#DIV/0!</v>
      </c>
    </row>
    <row r="142" spans="1:23" ht="12.75" customHeight="1" x14ac:dyDescent="0.2">
      <c r="A142" s="123">
        <v>152</v>
      </c>
      <c r="B142" s="123" t="s">
        <v>852</v>
      </c>
      <c r="C142" s="123"/>
      <c r="D142" s="123" t="s">
        <v>853</v>
      </c>
      <c r="E142" s="123" t="s">
        <v>258</v>
      </c>
      <c r="F142" s="123" t="s">
        <v>258</v>
      </c>
      <c r="G142" s="123" t="s">
        <v>1308</v>
      </c>
      <c r="H142" s="143">
        <v>22.41</v>
      </c>
      <c r="I142" s="7">
        <f>VLOOKUP(E142,Steuerung!$A$17:$E$500,5,FALSE)</f>
        <v>1</v>
      </c>
      <c r="J142" s="77">
        <f>VLOOKUP(E142,Steuerung!$A$17:$F$500,6,FALSE)</f>
        <v>29.166666666666657</v>
      </c>
      <c r="K142" s="7">
        <f>VLOOKUP(F142,Steuerung!$A$17:$G$500,7,FALSE)</f>
        <v>1</v>
      </c>
      <c r="L142" s="7">
        <f>VLOOKUP(F142,Steuerung!$A$17:$H$500,8,FALSE)</f>
        <v>23</v>
      </c>
      <c r="M142" s="77">
        <f t="shared" si="15"/>
        <v>52.166666666666657</v>
      </c>
      <c r="N142" s="134">
        <f t="shared" si="16"/>
        <v>1169.0549999999998</v>
      </c>
      <c r="O142" s="134">
        <f t="shared" si="17"/>
        <v>653.62499999999977</v>
      </c>
      <c r="P142" s="134">
        <f t="shared" si="18"/>
        <v>515.42999999999995</v>
      </c>
      <c r="Q142" s="67">
        <f>VLOOKUP(E142,Steuerung!$A$17:$B$500,2,FALSE)</f>
        <v>0</v>
      </c>
      <c r="R142" s="67">
        <f>VLOOKUP(F142,Steuerung!$A$17:$B$500,2,FALSE)</f>
        <v>0</v>
      </c>
      <c r="S142" s="159">
        <f t="shared" si="28"/>
        <v>0</v>
      </c>
      <c r="T142" s="159">
        <f t="shared" si="29"/>
        <v>0</v>
      </c>
      <c r="U142" s="135" t="e">
        <f t="shared" si="30"/>
        <v>#DIV/0!</v>
      </c>
      <c r="V142" s="135" t="e">
        <f t="shared" si="31"/>
        <v>#DIV/0!</v>
      </c>
      <c r="W142" s="135" t="e">
        <f t="shared" si="19"/>
        <v>#DIV/0!</v>
      </c>
    </row>
    <row r="143" spans="1:23" ht="12.75" customHeight="1" x14ac:dyDescent="0.2">
      <c r="A143" s="123">
        <v>200</v>
      </c>
      <c r="B143" s="123" t="s">
        <v>794</v>
      </c>
      <c r="C143" s="123"/>
      <c r="D143" s="123" t="s">
        <v>795</v>
      </c>
      <c r="E143" s="123" t="s">
        <v>187</v>
      </c>
      <c r="F143" s="123" t="s">
        <v>187</v>
      </c>
      <c r="G143" s="123" t="s">
        <v>1666</v>
      </c>
      <c r="H143" s="141">
        <v>63.21</v>
      </c>
      <c r="I143" s="7">
        <f>VLOOKUP(E143,Steuerung!$A$17:$E$500,5,FALSE)</f>
        <v>2</v>
      </c>
      <c r="J143" s="77">
        <f>VLOOKUP(E143,Steuerung!$A$17:$F$500,6,FALSE)</f>
        <v>58.333333333333329</v>
      </c>
      <c r="K143" s="7">
        <f>VLOOKUP(F143,Steuerung!$A$17:$G$500,7,FALSE)</f>
        <v>2</v>
      </c>
      <c r="L143" s="7">
        <f>VLOOKUP(F143,Steuerung!$A$17:$H$500,8,FALSE)</f>
        <v>46</v>
      </c>
      <c r="M143" s="77">
        <f t="shared" si="15"/>
        <v>104.33333333333333</v>
      </c>
      <c r="N143" s="134">
        <f t="shared" si="16"/>
        <v>6594.91</v>
      </c>
      <c r="O143" s="134">
        <f t="shared" si="17"/>
        <v>3687.2499999999995</v>
      </c>
      <c r="P143" s="134">
        <f t="shared" si="18"/>
        <v>2907.66</v>
      </c>
      <c r="Q143" s="67">
        <f>VLOOKUP(E143,Steuerung!$A$17:$B$500,2,FALSE)</f>
        <v>0</v>
      </c>
      <c r="R143" s="67">
        <f>VLOOKUP(F143,Steuerung!$A$17:$B$500,2,FALSE)</f>
        <v>0</v>
      </c>
      <c r="S143" s="159">
        <f t="shared" si="28"/>
        <v>0</v>
      </c>
      <c r="T143" s="159">
        <f t="shared" si="29"/>
        <v>0</v>
      </c>
      <c r="U143" s="135" t="e">
        <f t="shared" si="30"/>
        <v>#DIV/0!</v>
      </c>
      <c r="V143" s="135" t="e">
        <f t="shared" si="31"/>
        <v>#DIV/0!</v>
      </c>
      <c r="W143" s="135" t="e">
        <f t="shared" si="19"/>
        <v>#DIV/0!</v>
      </c>
    </row>
    <row r="144" spans="1:23" ht="12.75" customHeight="1" x14ac:dyDescent="0.2">
      <c r="A144" s="123">
        <v>201</v>
      </c>
      <c r="B144" s="123" t="s">
        <v>850</v>
      </c>
      <c r="C144" s="123"/>
      <c r="D144" s="123" t="s">
        <v>804</v>
      </c>
      <c r="E144" s="123" t="s">
        <v>313</v>
      </c>
      <c r="F144" s="123" t="s">
        <v>313</v>
      </c>
      <c r="G144" s="123" t="s">
        <v>1666</v>
      </c>
      <c r="H144" s="141">
        <v>27.16</v>
      </c>
      <c r="I144" s="7" t="str">
        <f>VLOOKUP(E144,Steuerung!$A$17:$E$500,5,FALSE)</f>
        <v>h</v>
      </c>
      <c r="J144" s="77">
        <f>VLOOKUP(E144,Steuerung!$A$17:$F$500,6,FALSE)</f>
        <v>1</v>
      </c>
      <c r="K144" s="7" t="str">
        <f>VLOOKUP(F144,Steuerung!$A$17:$G$500,7,FALSE)</f>
        <v>h</v>
      </c>
      <c r="L144" s="7">
        <f>VLOOKUP(F144,Steuerung!$A$17:$H$500,8,FALSE)</f>
        <v>1</v>
      </c>
      <c r="M144" s="77">
        <f t="shared" si="15"/>
        <v>2</v>
      </c>
      <c r="N144" s="134">
        <f t="shared" si="16"/>
        <v>54.32</v>
      </c>
      <c r="O144" s="134">
        <f t="shared" si="17"/>
        <v>27.16</v>
      </c>
      <c r="P144" s="134">
        <f t="shared" si="18"/>
        <v>27.16</v>
      </c>
      <c r="Q144" s="67">
        <f>VLOOKUP(E144,Steuerung!$A$17:$B$500,2,FALSE)</f>
        <v>0</v>
      </c>
      <c r="R144" s="67">
        <f>VLOOKUP(F144,Steuerung!$A$17:$B$500,2,FALSE)</f>
        <v>0</v>
      </c>
      <c r="S144" s="159">
        <f t="shared" si="28"/>
        <v>0</v>
      </c>
      <c r="T144" s="159">
        <f t="shared" si="29"/>
        <v>0</v>
      </c>
      <c r="U144" s="135" t="e">
        <f t="shared" si="30"/>
        <v>#DIV/0!</v>
      </c>
      <c r="V144" s="135" t="e">
        <f t="shared" si="31"/>
        <v>#DIV/0!</v>
      </c>
      <c r="W144" s="135" t="e">
        <f t="shared" si="19"/>
        <v>#DIV/0!</v>
      </c>
    </row>
    <row r="145" spans="1:23" ht="12.75" customHeight="1" x14ac:dyDescent="0.2">
      <c r="A145" s="123">
        <v>203</v>
      </c>
      <c r="B145" s="123" t="s">
        <v>1000</v>
      </c>
      <c r="C145" s="123"/>
      <c r="D145" s="123" t="s">
        <v>804</v>
      </c>
      <c r="E145" s="123" t="s">
        <v>317</v>
      </c>
      <c r="F145" s="123" t="s">
        <v>317</v>
      </c>
      <c r="G145" s="123" t="s">
        <v>1666</v>
      </c>
      <c r="H145" s="141">
        <v>41.71</v>
      </c>
      <c r="I145" s="7" t="str">
        <f>VLOOKUP(E145,Steuerung!$A$17:$E$500,5,FALSE)</f>
        <v>m</v>
      </c>
      <c r="J145" s="77">
        <f>VLOOKUP(E145,Steuerung!$A$17:$F$500,6,FALSE)</f>
        <v>6.7</v>
      </c>
      <c r="K145" s="7" t="str">
        <f>VLOOKUP(F145,Steuerung!$A$17:$G$500,7,FALSE)</f>
        <v>m</v>
      </c>
      <c r="L145" s="7">
        <f>VLOOKUP(F145,Steuerung!$A$17:$H$500,8,FALSE)</f>
        <v>5.3</v>
      </c>
      <c r="M145" s="77">
        <f t="shared" si="15"/>
        <v>12</v>
      </c>
      <c r="N145" s="134">
        <f t="shared" si="16"/>
        <v>500.52</v>
      </c>
      <c r="O145" s="134">
        <f t="shared" si="17"/>
        <v>279.45699999999999</v>
      </c>
      <c r="P145" s="134">
        <f t="shared" si="18"/>
        <v>221.06299999999999</v>
      </c>
      <c r="Q145" s="67">
        <f>VLOOKUP(E145,Steuerung!$A$17:$B$500,2,FALSE)</f>
        <v>0</v>
      </c>
      <c r="R145" s="67">
        <f>VLOOKUP(F145,Steuerung!$A$17:$B$500,2,FALSE)</f>
        <v>0</v>
      </c>
      <c r="S145" s="159">
        <f t="shared" si="28"/>
        <v>0</v>
      </c>
      <c r="T145" s="159">
        <f t="shared" si="29"/>
        <v>0</v>
      </c>
      <c r="U145" s="135" t="e">
        <f t="shared" si="30"/>
        <v>#DIV/0!</v>
      </c>
      <c r="V145" s="135" t="e">
        <f t="shared" si="31"/>
        <v>#DIV/0!</v>
      </c>
      <c r="W145" s="135" t="e">
        <f t="shared" si="19"/>
        <v>#DIV/0!</v>
      </c>
    </row>
    <row r="146" spans="1:23" ht="12.75" customHeight="1" x14ac:dyDescent="0.2">
      <c r="A146" s="123">
        <v>205</v>
      </c>
      <c r="B146" s="123" t="s">
        <v>824</v>
      </c>
      <c r="C146" s="123"/>
      <c r="D146" s="123" t="s">
        <v>825</v>
      </c>
      <c r="E146" s="123" t="s">
        <v>140</v>
      </c>
      <c r="F146" s="123" t="s">
        <v>140</v>
      </c>
      <c r="G146" s="123" t="s">
        <v>1666</v>
      </c>
      <c r="H146" s="141">
        <v>27.16</v>
      </c>
      <c r="I146" s="7">
        <f>VLOOKUP(E146,Steuerung!$A$17:$E$500,5,FALSE)</f>
        <v>0</v>
      </c>
      <c r="J146" s="77">
        <f>VLOOKUP(E146,Steuerung!$A$17:$F$500,6,FALSE)</f>
        <v>0</v>
      </c>
      <c r="K146" s="7">
        <f>VLOOKUP(F146,Steuerung!$A$17:$G$500,7,FALSE)</f>
        <v>0</v>
      </c>
      <c r="L146" s="7">
        <f>VLOOKUP(F146,Steuerung!$A$17:$H$500,8,FALSE)</f>
        <v>0</v>
      </c>
      <c r="M146" s="77">
        <f t="shared" si="15"/>
        <v>0</v>
      </c>
      <c r="N146" s="134">
        <f t="shared" si="16"/>
        <v>0</v>
      </c>
      <c r="O146" s="134">
        <f t="shared" si="17"/>
        <v>0</v>
      </c>
      <c r="P146" s="134">
        <f t="shared" si="18"/>
        <v>0</v>
      </c>
      <c r="Q146" s="67">
        <f>VLOOKUP(E146,Steuerung!$A$17:$B$500,2,FALSE)</f>
        <v>0</v>
      </c>
      <c r="R146" s="67">
        <f>VLOOKUP(F146,Steuerung!$A$17:$B$500,2,FALSE)</f>
        <v>0</v>
      </c>
      <c r="S146" s="159">
        <f t="shared" si="28"/>
        <v>0</v>
      </c>
      <c r="T146" s="159">
        <f t="shared" si="29"/>
        <v>0</v>
      </c>
      <c r="U146" s="135">
        <f t="shared" si="30"/>
        <v>0</v>
      </c>
      <c r="V146" s="135">
        <f t="shared" si="31"/>
        <v>0</v>
      </c>
      <c r="W146" s="135">
        <f t="shared" si="19"/>
        <v>0</v>
      </c>
    </row>
    <row r="147" spans="1:23" ht="12.75" customHeight="1" x14ac:dyDescent="0.2">
      <c r="A147" s="123">
        <v>202</v>
      </c>
      <c r="B147" s="123" t="s">
        <v>852</v>
      </c>
      <c r="C147" s="123"/>
      <c r="D147" s="123" t="s">
        <v>853</v>
      </c>
      <c r="E147" s="123" t="s">
        <v>260</v>
      </c>
      <c r="F147" s="123" t="s">
        <v>260</v>
      </c>
      <c r="G147" s="123" t="s">
        <v>1308</v>
      </c>
      <c r="H147" s="141">
        <v>38.29</v>
      </c>
      <c r="I147" s="7">
        <f>VLOOKUP(E147,Steuerung!$A$17:$E$500,5,FALSE)</f>
        <v>2</v>
      </c>
      <c r="J147" s="77">
        <f>VLOOKUP(E147,Steuerung!$A$17:$F$500,6,FALSE)</f>
        <v>58.333333333333329</v>
      </c>
      <c r="K147" s="7">
        <f>VLOOKUP(F147,Steuerung!$A$17:$G$500,7,FALSE)</f>
        <v>2</v>
      </c>
      <c r="L147" s="7">
        <f>VLOOKUP(F147,Steuerung!$A$17:$H$500,8,FALSE)</f>
        <v>46</v>
      </c>
      <c r="M147" s="77">
        <f t="shared" si="15"/>
        <v>104.33333333333333</v>
      </c>
      <c r="N147" s="134">
        <f t="shared" si="16"/>
        <v>3994.9233333333332</v>
      </c>
      <c r="O147" s="134">
        <f t="shared" si="17"/>
        <v>2233.583333333333</v>
      </c>
      <c r="P147" s="134">
        <f t="shared" si="18"/>
        <v>1761.34</v>
      </c>
      <c r="Q147" s="67">
        <f>VLOOKUP(E147,Steuerung!$A$17:$B$500,2,FALSE)</f>
        <v>0</v>
      </c>
      <c r="R147" s="67">
        <f>VLOOKUP(F147,Steuerung!$A$17:$B$500,2,FALSE)</f>
        <v>0</v>
      </c>
      <c r="S147" s="159">
        <f t="shared" si="28"/>
        <v>0</v>
      </c>
      <c r="T147" s="159">
        <f t="shared" si="29"/>
        <v>0</v>
      </c>
      <c r="U147" s="135" t="e">
        <f t="shared" si="30"/>
        <v>#DIV/0!</v>
      </c>
      <c r="V147" s="135" t="e">
        <f t="shared" si="31"/>
        <v>#DIV/0!</v>
      </c>
      <c r="W147" s="135" t="e">
        <f t="shared" si="19"/>
        <v>#DIV/0!</v>
      </c>
    </row>
    <row r="148" spans="1:23" ht="12.75" customHeight="1" x14ac:dyDescent="0.2">
      <c r="A148" s="123">
        <v>207</v>
      </c>
      <c r="B148" s="123" t="s">
        <v>4573</v>
      </c>
      <c r="C148" s="123"/>
      <c r="D148" s="123" t="s">
        <v>825</v>
      </c>
      <c r="E148" s="123" t="s">
        <v>300</v>
      </c>
      <c r="F148" s="123" t="s">
        <v>300</v>
      </c>
      <c r="G148" s="123" t="s">
        <v>1666</v>
      </c>
      <c r="H148" s="141">
        <v>87.21</v>
      </c>
      <c r="I148" s="7">
        <f>VLOOKUP(E148,Steuerung!$A$17:$E$500,5,FALSE)</f>
        <v>2</v>
      </c>
      <c r="J148" s="77">
        <f>VLOOKUP(E148,Steuerung!$A$17:$F$500,6,FALSE)</f>
        <v>58.333333333333329</v>
      </c>
      <c r="K148" s="7">
        <f>VLOOKUP(F148,Steuerung!$A$17:$G$500,7,FALSE)</f>
        <v>2</v>
      </c>
      <c r="L148" s="7">
        <f>VLOOKUP(F148,Steuerung!$A$17:$H$500,8,FALSE)</f>
        <v>46</v>
      </c>
      <c r="M148" s="77">
        <f t="shared" si="15"/>
        <v>104.33333333333333</v>
      </c>
      <c r="N148" s="134">
        <f t="shared" si="16"/>
        <v>9098.909999999998</v>
      </c>
      <c r="O148" s="134">
        <f t="shared" si="17"/>
        <v>5087.2499999999991</v>
      </c>
      <c r="P148" s="134">
        <f t="shared" si="18"/>
        <v>4011.66</v>
      </c>
      <c r="Q148" s="67">
        <f>VLOOKUP(E148,Steuerung!$A$17:$B$500,2,FALSE)</f>
        <v>0</v>
      </c>
      <c r="R148" s="67">
        <f>VLOOKUP(F148,Steuerung!$A$17:$B$500,2,FALSE)</f>
        <v>0</v>
      </c>
      <c r="S148" s="159">
        <f t="shared" si="28"/>
        <v>0</v>
      </c>
      <c r="T148" s="159">
        <f t="shared" si="29"/>
        <v>0</v>
      </c>
      <c r="U148" s="135" t="e">
        <f t="shared" si="30"/>
        <v>#DIV/0!</v>
      </c>
      <c r="V148" s="135" t="e">
        <f t="shared" si="31"/>
        <v>#DIV/0!</v>
      </c>
      <c r="W148" s="135" t="e">
        <f t="shared" si="19"/>
        <v>#DIV/0!</v>
      </c>
    </row>
    <row r="149" spans="1:23" ht="12.75" customHeight="1" x14ac:dyDescent="0.2">
      <c r="A149" s="123">
        <v>208</v>
      </c>
      <c r="B149" s="123" t="s">
        <v>824</v>
      </c>
      <c r="C149" s="123"/>
      <c r="D149" s="123" t="s">
        <v>825</v>
      </c>
      <c r="E149" s="123" t="s">
        <v>300</v>
      </c>
      <c r="F149" s="123" t="s">
        <v>300</v>
      </c>
      <c r="G149" s="123" t="s">
        <v>1308</v>
      </c>
      <c r="H149" s="141">
        <v>71.61</v>
      </c>
      <c r="I149" s="7">
        <f>VLOOKUP(E149,Steuerung!$A$17:$E$500,5,FALSE)</f>
        <v>2</v>
      </c>
      <c r="J149" s="77">
        <f>VLOOKUP(E149,Steuerung!$A$17:$F$500,6,FALSE)</f>
        <v>58.333333333333329</v>
      </c>
      <c r="K149" s="7">
        <f>VLOOKUP(F149,Steuerung!$A$17:$G$500,7,FALSE)</f>
        <v>2</v>
      </c>
      <c r="L149" s="7">
        <f>VLOOKUP(F149,Steuerung!$A$17:$H$500,8,FALSE)</f>
        <v>46</v>
      </c>
      <c r="M149" s="77">
        <f t="shared" si="15"/>
        <v>104.33333333333333</v>
      </c>
      <c r="N149" s="134">
        <f t="shared" si="16"/>
        <v>7471.3099999999995</v>
      </c>
      <c r="O149" s="134">
        <f t="shared" si="17"/>
        <v>4177.25</v>
      </c>
      <c r="P149" s="134">
        <f t="shared" si="18"/>
        <v>3294.06</v>
      </c>
      <c r="Q149" s="67">
        <f>VLOOKUP(E149,Steuerung!$A$17:$B$500,2,FALSE)</f>
        <v>0</v>
      </c>
      <c r="R149" s="67">
        <f>VLOOKUP(F149,Steuerung!$A$17:$B$500,2,FALSE)</f>
        <v>0</v>
      </c>
      <c r="S149" s="159">
        <f t="shared" si="28"/>
        <v>0</v>
      </c>
      <c r="T149" s="159">
        <f t="shared" si="29"/>
        <v>0</v>
      </c>
      <c r="U149" s="135" t="e">
        <f t="shared" si="30"/>
        <v>#DIV/0!</v>
      </c>
      <c r="V149" s="135" t="e">
        <f t="shared" si="31"/>
        <v>#DIV/0!</v>
      </c>
      <c r="W149" s="135" t="e">
        <f t="shared" si="19"/>
        <v>#DIV/0!</v>
      </c>
    </row>
    <row r="150" spans="1:23" ht="12.75" customHeight="1" x14ac:dyDescent="0.2">
      <c r="A150" s="123">
        <v>209</v>
      </c>
      <c r="B150" s="123" t="s">
        <v>4574</v>
      </c>
      <c r="C150" s="123"/>
      <c r="D150" s="123" t="s">
        <v>825</v>
      </c>
      <c r="E150" s="123" t="s">
        <v>300</v>
      </c>
      <c r="F150" s="123" t="s">
        <v>300</v>
      </c>
      <c r="G150" s="123" t="s">
        <v>1666</v>
      </c>
      <c r="H150" s="141">
        <v>29.3</v>
      </c>
      <c r="I150" s="7">
        <f>VLOOKUP(E150,Steuerung!$A$17:$E$500,5,FALSE)</f>
        <v>2</v>
      </c>
      <c r="J150" s="77">
        <f>VLOOKUP(E150,Steuerung!$A$17:$F$500,6,FALSE)</f>
        <v>58.333333333333329</v>
      </c>
      <c r="K150" s="7">
        <f>VLOOKUP(F150,Steuerung!$A$17:$G$500,7,FALSE)</f>
        <v>2</v>
      </c>
      <c r="L150" s="7">
        <f>VLOOKUP(F150,Steuerung!$A$17:$H$500,8,FALSE)</f>
        <v>46</v>
      </c>
      <c r="M150" s="77">
        <f t="shared" si="15"/>
        <v>104.33333333333333</v>
      </c>
      <c r="N150" s="134">
        <f t="shared" si="16"/>
        <v>3056.9666666666667</v>
      </c>
      <c r="O150" s="134">
        <f t="shared" si="17"/>
        <v>1709.1666666666665</v>
      </c>
      <c r="P150" s="134">
        <f t="shared" si="18"/>
        <v>1347.8</v>
      </c>
      <c r="Q150" s="67">
        <f>VLOOKUP(E150,Steuerung!$A$17:$B$500,2,FALSE)</f>
        <v>0</v>
      </c>
      <c r="R150" s="67">
        <f>VLOOKUP(F150,Steuerung!$A$17:$B$500,2,FALSE)</f>
        <v>0</v>
      </c>
      <c r="S150" s="159">
        <f t="shared" si="28"/>
        <v>0</v>
      </c>
      <c r="T150" s="159">
        <f t="shared" si="29"/>
        <v>0</v>
      </c>
      <c r="U150" s="135" t="e">
        <f t="shared" si="30"/>
        <v>#DIV/0!</v>
      </c>
      <c r="V150" s="135" t="e">
        <f t="shared" si="31"/>
        <v>#DIV/0!</v>
      </c>
      <c r="W150" s="135" t="e">
        <f t="shared" si="19"/>
        <v>#DIV/0!</v>
      </c>
    </row>
    <row r="151" spans="1:23" ht="12.75" customHeight="1" x14ac:dyDescent="0.2">
      <c r="A151" s="123">
        <v>211</v>
      </c>
      <c r="B151" s="123" t="s">
        <v>824</v>
      </c>
      <c r="C151" s="123"/>
      <c r="D151" s="123" t="s">
        <v>825</v>
      </c>
      <c r="E151" s="123" t="s">
        <v>300</v>
      </c>
      <c r="F151" s="123" t="s">
        <v>300</v>
      </c>
      <c r="G151" s="123" t="s">
        <v>1308</v>
      </c>
      <c r="H151" s="141">
        <v>28.87</v>
      </c>
      <c r="I151" s="7">
        <f>VLOOKUP(E151,Steuerung!$A$17:$E$500,5,FALSE)</f>
        <v>2</v>
      </c>
      <c r="J151" s="77">
        <f>VLOOKUP(E151,Steuerung!$A$17:$F$500,6,FALSE)</f>
        <v>58.333333333333329</v>
      </c>
      <c r="K151" s="7">
        <f>VLOOKUP(F151,Steuerung!$A$17:$G$500,7,FALSE)</f>
        <v>2</v>
      </c>
      <c r="L151" s="7">
        <f>VLOOKUP(F151,Steuerung!$A$17:$H$500,8,FALSE)</f>
        <v>46</v>
      </c>
      <c r="M151" s="77">
        <f t="shared" si="15"/>
        <v>104.33333333333333</v>
      </c>
      <c r="N151" s="134">
        <f t="shared" si="16"/>
        <v>3012.1033333333335</v>
      </c>
      <c r="O151" s="134">
        <f t="shared" si="17"/>
        <v>1684.0833333333333</v>
      </c>
      <c r="P151" s="134">
        <f t="shared" si="18"/>
        <v>1328.02</v>
      </c>
      <c r="Q151" s="67">
        <f>VLOOKUP(E151,Steuerung!$A$17:$B$500,2,FALSE)</f>
        <v>0</v>
      </c>
      <c r="R151" s="67">
        <f>VLOOKUP(F151,Steuerung!$A$17:$B$500,2,FALSE)</f>
        <v>0</v>
      </c>
      <c r="S151" s="159">
        <f t="shared" si="28"/>
        <v>0</v>
      </c>
      <c r="T151" s="159">
        <f t="shared" si="29"/>
        <v>0</v>
      </c>
      <c r="U151" s="135" t="e">
        <f t="shared" si="30"/>
        <v>#DIV/0!</v>
      </c>
      <c r="V151" s="135" t="e">
        <f t="shared" si="31"/>
        <v>#DIV/0!</v>
      </c>
      <c r="W151" s="135" t="e">
        <f t="shared" si="19"/>
        <v>#DIV/0!</v>
      </c>
    </row>
    <row r="152" spans="1:23" ht="12.75" customHeight="1" x14ac:dyDescent="0.2">
      <c r="A152" s="123">
        <v>212</v>
      </c>
      <c r="B152" s="123" t="s">
        <v>1385</v>
      </c>
      <c r="C152" s="7" t="s">
        <v>1447</v>
      </c>
      <c r="D152" s="123" t="s">
        <v>821</v>
      </c>
      <c r="E152" s="123" t="s">
        <v>222</v>
      </c>
      <c r="F152" s="123" t="s">
        <v>222</v>
      </c>
      <c r="G152" s="123" t="s">
        <v>822</v>
      </c>
      <c r="H152" s="141">
        <v>5.84</v>
      </c>
      <c r="I152" s="7">
        <f>VLOOKUP(E152,Steuerung!$A$17:$E$500,5,FALSE)</f>
        <v>5</v>
      </c>
      <c r="J152" s="77">
        <f>VLOOKUP(E152,Steuerung!$A$17:$F$500,6,FALSE)</f>
        <v>137.33333333333334</v>
      </c>
      <c r="K152" s="7">
        <f>VLOOKUP(F152,Steuerung!$A$17:$G$500,7,FALSE)</f>
        <v>5</v>
      </c>
      <c r="L152" s="7">
        <f>VLOOKUP(F152,Steuerung!$A$17:$H$500,8,FALSE)</f>
        <v>113</v>
      </c>
      <c r="M152" s="77">
        <f t="shared" si="15"/>
        <v>250.33333333333334</v>
      </c>
      <c r="N152" s="134">
        <f t="shared" si="16"/>
        <v>1461.9466666666667</v>
      </c>
      <c r="O152" s="134">
        <f t="shared" si="17"/>
        <v>802.02666666666676</v>
      </c>
      <c r="P152" s="134">
        <f t="shared" si="18"/>
        <v>659.92</v>
      </c>
      <c r="Q152" s="67">
        <f>VLOOKUP(E152,Steuerung!$A$17:$B$500,2,FALSE)</f>
        <v>0</v>
      </c>
      <c r="R152" s="67">
        <f>VLOOKUP(F152,Steuerung!$A$17:$B$500,2,FALSE)</f>
        <v>0</v>
      </c>
      <c r="S152" s="159">
        <f t="shared" si="28"/>
        <v>0</v>
      </c>
      <c r="T152" s="159">
        <f t="shared" si="29"/>
        <v>0</v>
      </c>
      <c r="U152" s="135" t="e">
        <f t="shared" si="30"/>
        <v>#DIV/0!</v>
      </c>
      <c r="V152" s="135" t="e">
        <f t="shared" si="31"/>
        <v>#DIV/0!</v>
      </c>
      <c r="W152" s="135" t="e">
        <f t="shared" si="19"/>
        <v>#DIV/0!</v>
      </c>
    </row>
    <row r="153" spans="1:23" ht="12.75" customHeight="1" x14ac:dyDescent="0.2">
      <c r="A153" s="123">
        <v>213</v>
      </c>
      <c r="B153" s="123" t="s">
        <v>824</v>
      </c>
      <c r="C153" s="123"/>
      <c r="D153" s="123" t="s">
        <v>825</v>
      </c>
      <c r="E153" s="123" t="s">
        <v>300</v>
      </c>
      <c r="F153" s="123" t="s">
        <v>300</v>
      </c>
      <c r="G153" s="123" t="s">
        <v>1308</v>
      </c>
      <c r="H153" s="141">
        <v>33.11</v>
      </c>
      <c r="I153" s="7">
        <f>VLOOKUP(E153,Steuerung!$A$17:$E$500,5,FALSE)</f>
        <v>2</v>
      </c>
      <c r="J153" s="77">
        <f>VLOOKUP(E153,Steuerung!$A$17:$F$500,6,FALSE)</f>
        <v>58.333333333333329</v>
      </c>
      <c r="K153" s="7">
        <f>VLOOKUP(F153,Steuerung!$A$17:$G$500,7,FALSE)</f>
        <v>2</v>
      </c>
      <c r="L153" s="7">
        <f>VLOOKUP(F153,Steuerung!$A$17:$H$500,8,FALSE)</f>
        <v>46</v>
      </c>
      <c r="M153" s="77">
        <f t="shared" si="15"/>
        <v>104.33333333333333</v>
      </c>
      <c r="N153" s="134">
        <f t="shared" si="16"/>
        <v>3454.4766666666665</v>
      </c>
      <c r="O153" s="134">
        <f t="shared" si="17"/>
        <v>1931.4166666666665</v>
      </c>
      <c r="P153" s="134">
        <f t="shared" si="18"/>
        <v>1523.06</v>
      </c>
      <c r="Q153" s="67">
        <f>VLOOKUP(E153,Steuerung!$A$17:$B$500,2,FALSE)</f>
        <v>0</v>
      </c>
      <c r="R153" s="67">
        <f>VLOOKUP(F153,Steuerung!$A$17:$B$500,2,FALSE)</f>
        <v>0</v>
      </c>
      <c r="S153" s="159">
        <f t="shared" si="28"/>
        <v>0</v>
      </c>
      <c r="T153" s="159">
        <f t="shared" si="29"/>
        <v>0</v>
      </c>
      <c r="U153" s="135" t="e">
        <f t="shared" si="30"/>
        <v>#DIV/0!</v>
      </c>
      <c r="V153" s="135" t="e">
        <f t="shared" si="31"/>
        <v>#DIV/0!</v>
      </c>
      <c r="W153" s="135" t="e">
        <f t="shared" si="19"/>
        <v>#DIV/0!</v>
      </c>
    </row>
    <row r="154" spans="1:23" ht="12.75" customHeight="1" x14ac:dyDescent="0.2">
      <c r="A154" s="123">
        <v>214</v>
      </c>
      <c r="B154" s="123" t="s">
        <v>4575</v>
      </c>
      <c r="C154" s="123"/>
      <c r="D154" s="123" t="s">
        <v>821</v>
      </c>
      <c r="E154" s="123" t="s">
        <v>222</v>
      </c>
      <c r="F154" s="123" t="s">
        <v>222</v>
      </c>
      <c r="G154" s="123" t="s">
        <v>822</v>
      </c>
      <c r="H154" s="141">
        <v>7.9</v>
      </c>
      <c r="I154" s="7">
        <f>VLOOKUP(E154,Steuerung!$A$17:$E$500,5,FALSE)</f>
        <v>5</v>
      </c>
      <c r="J154" s="77">
        <f>VLOOKUP(E154,Steuerung!$A$17:$F$500,6,FALSE)</f>
        <v>137.33333333333334</v>
      </c>
      <c r="K154" s="7">
        <f>VLOOKUP(F154,Steuerung!$A$17:$G$500,7,FALSE)</f>
        <v>5</v>
      </c>
      <c r="L154" s="7">
        <f>VLOOKUP(F154,Steuerung!$A$17:$H$500,8,FALSE)</f>
        <v>113</v>
      </c>
      <c r="M154" s="77">
        <f t="shared" si="15"/>
        <v>250.33333333333334</v>
      </c>
      <c r="N154" s="134">
        <f t="shared" si="16"/>
        <v>1977.6333333333334</v>
      </c>
      <c r="O154" s="134">
        <f t="shared" si="17"/>
        <v>1084.9333333333334</v>
      </c>
      <c r="P154" s="134">
        <f t="shared" si="18"/>
        <v>892.7</v>
      </c>
      <c r="Q154" s="67">
        <f>VLOOKUP(E154,Steuerung!$A$17:$B$500,2,FALSE)</f>
        <v>0</v>
      </c>
      <c r="R154" s="67">
        <f>VLOOKUP(F154,Steuerung!$A$17:$B$500,2,FALSE)</f>
        <v>0</v>
      </c>
      <c r="S154" s="159">
        <f t="shared" si="28"/>
        <v>0</v>
      </c>
      <c r="T154" s="159">
        <f t="shared" si="29"/>
        <v>0</v>
      </c>
      <c r="U154" s="135" t="e">
        <f t="shared" si="30"/>
        <v>#DIV/0!</v>
      </c>
      <c r="V154" s="135" t="e">
        <f t="shared" si="31"/>
        <v>#DIV/0!</v>
      </c>
      <c r="W154" s="135" t="e">
        <f t="shared" si="19"/>
        <v>#DIV/0!</v>
      </c>
    </row>
    <row r="155" spans="1:23" ht="12.75" customHeight="1" x14ac:dyDescent="0.2">
      <c r="A155" s="123">
        <v>215</v>
      </c>
      <c r="B155" s="123" t="s">
        <v>2651</v>
      </c>
      <c r="C155" s="123"/>
      <c r="D155" s="123" t="s">
        <v>791</v>
      </c>
      <c r="E155" s="123" t="s">
        <v>207</v>
      </c>
      <c r="F155" s="123" t="s">
        <v>207</v>
      </c>
      <c r="G155" s="123" t="s">
        <v>1308</v>
      </c>
      <c r="H155" s="141">
        <v>24.63</v>
      </c>
      <c r="I155" s="7">
        <f>VLOOKUP(E155,Steuerung!$A$17:$E$500,5,FALSE)</f>
        <v>2</v>
      </c>
      <c r="J155" s="77">
        <f>VLOOKUP(E155,Steuerung!$A$17:$F$500,6,FALSE)</f>
        <v>58.333333333333329</v>
      </c>
      <c r="K155" s="7">
        <f>VLOOKUP(F155,Steuerung!$A$17:$G$500,7,FALSE)</f>
        <v>2</v>
      </c>
      <c r="L155" s="7">
        <f>VLOOKUP(F155,Steuerung!$A$17:$H$500,8,FALSE)</f>
        <v>46</v>
      </c>
      <c r="M155" s="77">
        <f t="shared" si="15"/>
        <v>104.33333333333333</v>
      </c>
      <c r="N155" s="134">
        <f t="shared" si="16"/>
        <v>2569.7299999999996</v>
      </c>
      <c r="O155" s="134">
        <f t="shared" si="17"/>
        <v>1436.7499999999998</v>
      </c>
      <c r="P155" s="134">
        <f t="shared" si="18"/>
        <v>1132.98</v>
      </c>
      <c r="Q155" s="67">
        <f>VLOOKUP(E155,Steuerung!$A$17:$B$500,2,FALSE)</f>
        <v>0</v>
      </c>
      <c r="R155" s="67">
        <f>VLOOKUP(F155,Steuerung!$A$17:$B$500,2,FALSE)</f>
        <v>0</v>
      </c>
      <c r="S155" s="159">
        <f t="shared" si="28"/>
        <v>0</v>
      </c>
      <c r="T155" s="159">
        <f t="shared" si="29"/>
        <v>0</v>
      </c>
      <c r="U155" s="135" t="e">
        <f t="shared" si="30"/>
        <v>#DIV/0!</v>
      </c>
      <c r="V155" s="135" t="e">
        <f t="shared" si="31"/>
        <v>#DIV/0!</v>
      </c>
      <c r="W155" s="135" t="e">
        <f t="shared" si="19"/>
        <v>#DIV/0!</v>
      </c>
    </row>
    <row r="156" spans="1:23" ht="12.75" customHeight="1" x14ac:dyDescent="0.2">
      <c r="A156" s="123">
        <v>216</v>
      </c>
      <c r="B156" s="123" t="s">
        <v>4576</v>
      </c>
      <c r="C156" s="123"/>
      <c r="D156" s="123" t="s">
        <v>821</v>
      </c>
      <c r="E156" s="123" t="s">
        <v>222</v>
      </c>
      <c r="F156" s="123" t="s">
        <v>222</v>
      </c>
      <c r="G156" s="123" t="s">
        <v>822</v>
      </c>
      <c r="H156" s="141">
        <v>4.95</v>
      </c>
      <c r="I156" s="7">
        <f>VLOOKUP(E156,Steuerung!$A$17:$E$500,5,FALSE)</f>
        <v>5</v>
      </c>
      <c r="J156" s="77">
        <f>VLOOKUP(E156,Steuerung!$A$17:$F$500,6,FALSE)</f>
        <v>137.33333333333334</v>
      </c>
      <c r="K156" s="7">
        <f>VLOOKUP(F156,Steuerung!$A$17:$G$500,7,FALSE)</f>
        <v>5</v>
      </c>
      <c r="L156" s="7">
        <f>VLOOKUP(F156,Steuerung!$A$17:$H$500,8,FALSE)</f>
        <v>113</v>
      </c>
      <c r="M156" s="77">
        <f t="shared" si="15"/>
        <v>250.33333333333334</v>
      </c>
      <c r="N156" s="134">
        <f t="shared" si="16"/>
        <v>1239.1500000000001</v>
      </c>
      <c r="O156" s="134">
        <f t="shared" si="17"/>
        <v>679.80000000000007</v>
      </c>
      <c r="P156" s="134">
        <f t="shared" si="18"/>
        <v>559.35</v>
      </c>
      <c r="Q156" s="67">
        <f>VLOOKUP(E156,Steuerung!$A$17:$B$500,2,FALSE)</f>
        <v>0</v>
      </c>
      <c r="R156" s="67">
        <f>VLOOKUP(F156,Steuerung!$A$17:$B$500,2,FALSE)</f>
        <v>0</v>
      </c>
      <c r="S156" s="159">
        <f t="shared" si="28"/>
        <v>0</v>
      </c>
      <c r="T156" s="159">
        <f t="shared" si="29"/>
        <v>0</v>
      </c>
      <c r="U156" s="135" t="e">
        <f t="shared" si="30"/>
        <v>#DIV/0!</v>
      </c>
      <c r="V156" s="135" t="e">
        <f t="shared" si="31"/>
        <v>#DIV/0!</v>
      </c>
      <c r="W156" s="135" t="e">
        <f t="shared" si="19"/>
        <v>#DIV/0!</v>
      </c>
    </row>
    <row r="157" spans="1:23" ht="12.75" customHeight="1" x14ac:dyDescent="0.2">
      <c r="A157" s="123">
        <v>217</v>
      </c>
      <c r="B157" s="123" t="s">
        <v>824</v>
      </c>
      <c r="C157" s="123"/>
      <c r="D157" s="123" t="s">
        <v>825</v>
      </c>
      <c r="E157" s="123" t="s">
        <v>300</v>
      </c>
      <c r="F157" s="123" t="s">
        <v>300</v>
      </c>
      <c r="G157" s="123" t="s">
        <v>1308</v>
      </c>
      <c r="H157" s="141">
        <v>7.81</v>
      </c>
      <c r="I157" s="7">
        <f>VLOOKUP(E157,Steuerung!$A$17:$E$500,5,FALSE)</f>
        <v>2</v>
      </c>
      <c r="J157" s="77">
        <f>VLOOKUP(E157,Steuerung!$A$17:$F$500,6,FALSE)</f>
        <v>58.333333333333329</v>
      </c>
      <c r="K157" s="7">
        <f>VLOOKUP(F157,Steuerung!$A$17:$G$500,7,FALSE)</f>
        <v>2</v>
      </c>
      <c r="L157" s="7">
        <f>VLOOKUP(F157,Steuerung!$A$17:$H$500,8,FALSE)</f>
        <v>46</v>
      </c>
      <c r="M157" s="77">
        <f t="shared" si="15"/>
        <v>104.33333333333333</v>
      </c>
      <c r="N157" s="134">
        <f t="shared" si="16"/>
        <v>814.84333333333325</v>
      </c>
      <c r="O157" s="134">
        <f t="shared" si="17"/>
        <v>455.58333333333326</v>
      </c>
      <c r="P157" s="134">
        <f t="shared" si="18"/>
        <v>359.26</v>
      </c>
      <c r="Q157" s="67">
        <f>VLOOKUP(E157,Steuerung!$A$17:$B$500,2,FALSE)</f>
        <v>0</v>
      </c>
      <c r="R157" s="67">
        <f>VLOOKUP(F157,Steuerung!$A$17:$B$500,2,FALSE)</f>
        <v>0</v>
      </c>
      <c r="S157" s="159">
        <f t="shared" si="28"/>
        <v>0</v>
      </c>
      <c r="T157" s="159">
        <f t="shared" si="29"/>
        <v>0</v>
      </c>
      <c r="U157" s="135" t="e">
        <f t="shared" si="30"/>
        <v>#DIV/0!</v>
      </c>
      <c r="V157" s="135" t="e">
        <f t="shared" si="31"/>
        <v>#DIV/0!</v>
      </c>
      <c r="W157" s="135" t="e">
        <f t="shared" si="19"/>
        <v>#DIV/0!</v>
      </c>
    </row>
    <row r="158" spans="1:23" ht="12.75" customHeight="1" x14ac:dyDescent="0.2">
      <c r="A158" s="123">
        <v>221</v>
      </c>
      <c r="B158" s="123" t="s">
        <v>824</v>
      </c>
      <c r="C158" s="123"/>
      <c r="D158" s="123" t="s">
        <v>825</v>
      </c>
      <c r="E158" s="123" t="s">
        <v>300</v>
      </c>
      <c r="F158" s="123" t="s">
        <v>300</v>
      </c>
      <c r="G158" s="123" t="s">
        <v>1308</v>
      </c>
      <c r="H158" s="141">
        <v>32.799999999999997</v>
      </c>
      <c r="I158" s="7">
        <f>VLOOKUP(E158,Steuerung!$A$17:$E$500,5,FALSE)</f>
        <v>2</v>
      </c>
      <c r="J158" s="77">
        <f>VLOOKUP(E158,Steuerung!$A$17:$F$500,6,FALSE)</f>
        <v>58.333333333333329</v>
      </c>
      <c r="K158" s="7">
        <f>VLOOKUP(F158,Steuerung!$A$17:$G$500,7,FALSE)</f>
        <v>2</v>
      </c>
      <c r="L158" s="7">
        <f>VLOOKUP(F158,Steuerung!$A$17:$H$500,8,FALSE)</f>
        <v>46</v>
      </c>
      <c r="M158" s="77">
        <f t="shared" ref="M158:M201" si="32">J158+L158</f>
        <v>104.33333333333333</v>
      </c>
      <c r="N158" s="134">
        <f t="shared" ref="N158:N201" si="33">H158*M158</f>
        <v>3422.1333333333328</v>
      </c>
      <c r="O158" s="134">
        <f t="shared" ref="O158:O201" si="34">H158*J158</f>
        <v>1913.333333333333</v>
      </c>
      <c r="P158" s="134">
        <f t="shared" ref="P158:P201" si="35">H158*L158</f>
        <v>1508.8</v>
      </c>
      <c r="Q158" s="67">
        <f>VLOOKUP(E158,Steuerung!$A$17:$B$500,2,FALSE)</f>
        <v>0</v>
      </c>
      <c r="R158" s="67">
        <f>VLOOKUP(F158,Steuerung!$A$17:$B$500,2,FALSE)</f>
        <v>0</v>
      </c>
      <c r="S158" s="159">
        <f t="shared" si="28"/>
        <v>0</v>
      </c>
      <c r="T158" s="159">
        <f t="shared" si="29"/>
        <v>0</v>
      </c>
      <c r="U158" s="135" t="e">
        <f t="shared" si="30"/>
        <v>#DIV/0!</v>
      </c>
      <c r="V158" s="135" t="e">
        <f t="shared" si="31"/>
        <v>#DIV/0!</v>
      </c>
      <c r="W158" s="135" t="e">
        <f t="shared" ref="W158:W201" si="36">U158+V158</f>
        <v>#DIV/0!</v>
      </c>
    </row>
    <row r="159" spans="1:23" ht="12.75" customHeight="1" x14ac:dyDescent="0.2">
      <c r="A159" s="123"/>
      <c r="B159" s="123"/>
      <c r="C159" s="123"/>
      <c r="D159" s="123"/>
      <c r="E159" s="123"/>
      <c r="F159" s="123"/>
      <c r="G159" s="123"/>
      <c r="H159" s="141"/>
      <c r="I159" s="7"/>
      <c r="J159" s="77"/>
      <c r="K159" s="7"/>
      <c r="L159" s="7"/>
      <c r="M159" s="77"/>
      <c r="N159" s="134"/>
      <c r="O159" s="134"/>
      <c r="P159" s="134"/>
      <c r="Q159" s="67"/>
      <c r="R159" s="67"/>
      <c r="S159" s="67"/>
      <c r="T159" s="67"/>
      <c r="U159" s="135"/>
      <c r="V159" s="135"/>
      <c r="W159" s="135"/>
    </row>
    <row r="160" spans="1:23" ht="12.75" customHeight="1" x14ac:dyDescent="0.2">
      <c r="A160" s="236" t="s">
        <v>4577</v>
      </c>
      <c r="B160" s="122"/>
      <c r="C160" s="122"/>
      <c r="D160" s="122"/>
      <c r="E160" s="123"/>
      <c r="F160" s="123"/>
      <c r="G160" s="122"/>
      <c r="H160" s="188"/>
      <c r="I160" s="7"/>
      <c r="J160" s="77"/>
      <c r="K160" s="7"/>
      <c r="L160" s="7"/>
      <c r="M160" s="77"/>
      <c r="N160" s="134"/>
      <c r="O160" s="134"/>
      <c r="P160" s="134"/>
      <c r="Q160" s="67"/>
      <c r="R160" s="67"/>
      <c r="S160" s="67"/>
      <c r="T160" s="67"/>
      <c r="U160" s="135"/>
      <c r="V160" s="135"/>
      <c r="W160" s="135"/>
    </row>
    <row r="161" spans="1:23" ht="12.75" customHeight="1" x14ac:dyDescent="0.2">
      <c r="A161" s="123">
        <v>103</v>
      </c>
      <c r="B161" s="123" t="s">
        <v>852</v>
      </c>
      <c r="C161" s="123"/>
      <c r="D161" s="123" t="s">
        <v>853</v>
      </c>
      <c r="E161" s="123" t="s">
        <v>260</v>
      </c>
      <c r="F161" s="123" t="s">
        <v>260</v>
      </c>
      <c r="G161" s="123" t="s">
        <v>1666</v>
      </c>
      <c r="H161" s="143">
        <v>14.49</v>
      </c>
      <c r="I161" s="7">
        <f>VLOOKUP(E161,Steuerung!$A$17:$E$500,5,FALSE)</f>
        <v>2</v>
      </c>
      <c r="J161" s="77">
        <f>VLOOKUP(E161,Steuerung!$A$17:$F$500,6,FALSE)</f>
        <v>58.333333333333329</v>
      </c>
      <c r="K161" s="7">
        <f>VLOOKUP(F161,Steuerung!$A$17:$G$500,7,FALSE)</f>
        <v>2</v>
      </c>
      <c r="L161" s="7">
        <f>VLOOKUP(F161,Steuerung!$A$17:$H$500,8,FALSE)</f>
        <v>46</v>
      </c>
      <c r="M161" s="77">
        <f t="shared" si="32"/>
        <v>104.33333333333333</v>
      </c>
      <c r="N161" s="134">
        <f t="shared" si="33"/>
        <v>1511.79</v>
      </c>
      <c r="O161" s="134">
        <f t="shared" si="34"/>
        <v>845.25</v>
      </c>
      <c r="P161" s="134">
        <f t="shared" si="35"/>
        <v>666.54</v>
      </c>
      <c r="Q161" s="67">
        <f>VLOOKUP(E161,Steuerung!$A$17:$B$500,2,FALSE)</f>
        <v>0</v>
      </c>
      <c r="R161" s="67">
        <f>VLOOKUP(F161,Steuerung!$A$17:$B$500,2,FALSE)</f>
        <v>0</v>
      </c>
      <c r="S161" s="159">
        <f>IFERROR(O161/Q161,0)</f>
        <v>0</v>
      </c>
      <c r="T161" s="159">
        <f>IFERROR(P161/R161,0)</f>
        <v>0</v>
      </c>
      <c r="U161" s="135" t="e">
        <f>IF(J161&gt;0,O161/Q161*SVS_UHR,0)</f>
        <v>#DIV/0!</v>
      </c>
      <c r="V161" s="135" t="e">
        <f>IF(K161&gt;0,P161/R161*SVS_UHR,0)</f>
        <v>#DIV/0!</v>
      </c>
      <c r="W161" s="135" t="e">
        <f t="shared" si="36"/>
        <v>#DIV/0!</v>
      </c>
    </row>
    <row r="162" spans="1:23" ht="12.75" customHeight="1" x14ac:dyDescent="0.2">
      <c r="A162" s="123"/>
      <c r="B162" s="123"/>
      <c r="C162" s="123"/>
      <c r="D162" s="123"/>
      <c r="E162" s="123"/>
      <c r="F162" s="123"/>
      <c r="G162" s="123"/>
      <c r="H162" s="141"/>
      <c r="I162" s="7"/>
      <c r="J162" s="77"/>
      <c r="K162" s="7"/>
      <c r="L162" s="7"/>
      <c r="M162" s="77"/>
      <c r="N162" s="134"/>
      <c r="O162" s="134"/>
      <c r="P162" s="134"/>
      <c r="Q162" s="67"/>
      <c r="R162" s="67"/>
      <c r="S162" s="67"/>
      <c r="T162" s="67"/>
      <c r="U162" s="135"/>
      <c r="V162" s="135"/>
      <c r="W162" s="135"/>
    </row>
    <row r="163" spans="1:23" ht="12.75" customHeight="1" x14ac:dyDescent="0.2">
      <c r="A163" s="239" t="s">
        <v>4578</v>
      </c>
      <c r="B163" s="123"/>
      <c r="C163" s="123"/>
      <c r="D163" s="123"/>
      <c r="E163" s="123"/>
      <c r="F163" s="123"/>
      <c r="G163" s="123"/>
      <c r="H163" s="141" t="s">
        <v>2027</v>
      </c>
      <c r="I163" s="7"/>
      <c r="J163" s="77"/>
      <c r="K163" s="7"/>
      <c r="L163" s="7"/>
      <c r="M163" s="77"/>
      <c r="N163" s="134"/>
      <c r="O163" s="134"/>
      <c r="P163" s="134"/>
      <c r="Q163" s="67"/>
      <c r="R163" s="67"/>
      <c r="S163" s="67"/>
      <c r="T163" s="67"/>
      <c r="U163" s="135"/>
      <c r="V163" s="135"/>
      <c r="W163" s="135"/>
    </row>
    <row r="164" spans="1:23" ht="12.75" customHeight="1" x14ac:dyDescent="0.2">
      <c r="A164" s="123">
        <v>100</v>
      </c>
      <c r="B164" s="123" t="s">
        <v>794</v>
      </c>
      <c r="C164" s="123"/>
      <c r="D164" s="123" t="s">
        <v>795</v>
      </c>
      <c r="E164" s="123" t="s">
        <v>187</v>
      </c>
      <c r="F164" s="123" t="s">
        <v>187</v>
      </c>
      <c r="G164" s="123" t="s">
        <v>1308</v>
      </c>
      <c r="H164" s="141">
        <v>28.85</v>
      </c>
      <c r="I164" s="7">
        <f>VLOOKUP(E164,Steuerung!$A$17:$E$500,5,FALSE)</f>
        <v>2</v>
      </c>
      <c r="J164" s="77">
        <f>VLOOKUP(E164,Steuerung!$A$17:$F$500,6,FALSE)</f>
        <v>58.333333333333329</v>
      </c>
      <c r="K164" s="7">
        <f>VLOOKUP(F164,Steuerung!$A$17:$G$500,7,FALSE)</f>
        <v>2</v>
      </c>
      <c r="L164" s="7">
        <f>VLOOKUP(F164,Steuerung!$A$17:$H$500,8,FALSE)</f>
        <v>46</v>
      </c>
      <c r="M164" s="77">
        <f t="shared" si="32"/>
        <v>104.33333333333333</v>
      </c>
      <c r="N164" s="134">
        <f t="shared" si="33"/>
        <v>3010.0166666666669</v>
      </c>
      <c r="O164" s="134">
        <f t="shared" si="34"/>
        <v>1682.9166666666665</v>
      </c>
      <c r="P164" s="134">
        <f t="shared" si="35"/>
        <v>1327.1000000000001</v>
      </c>
      <c r="Q164" s="67">
        <f>VLOOKUP(E164,Steuerung!$A$17:$B$500,2,FALSE)</f>
        <v>0</v>
      </c>
      <c r="R164" s="67">
        <f>VLOOKUP(F164,Steuerung!$A$17:$B$500,2,FALSE)</f>
        <v>0</v>
      </c>
      <c r="S164" s="159">
        <f t="shared" ref="S164:S180" si="37">IFERROR(O164/Q164,0)</f>
        <v>0</v>
      </c>
      <c r="T164" s="159">
        <f t="shared" ref="T164:T180" si="38">IFERROR(P164/R164,0)</f>
        <v>0</v>
      </c>
      <c r="U164" s="135" t="e">
        <f t="shared" ref="U164:U180" si="39">IF(J164&gt;0,O164/Q164*SVS_UHR,0)</f>
        <v>#DIV/0!</v>
      </c>
      <c r="V164" s="135" t="e">
        <f t="shared" ref="V164:V180" si="40">IF(K164&gt;0,P164/R164*SVS_UHR,0)</f>
        <v>#DIV/0!</v>
      </c>
      <c r="W164" s="135" t="e">
        <f t="shared" si="36"/>
        <v>#DIV/0!</v>
      </c>
    </row>
    <row r="165" spans="1:23" ht="12.75" customHeight="1" x14ac:dyDescent="0.2">
      <c r="A165" s="123">
        <v>101</v>
      </c>
      <c r="B165" s="123" t="s">
        <v>852</v>
      </c>
      <c r="C165" s="123"/>
      <c r="D165" s="123" t="s">
        <v>853</v>
      </c>
      <c r="E165" s="123" t="s">
        <v>260</v>
      </c>
      <c r="F165" s="123" t="s">
        <v>260</v>
      </c>
      <c r="G165" s="123" t="s">
        <v>1308</v>
      </c>
      <c r="H165" s="141">
        <v>10.29</v>
      </c>
      <c r="I165" s="7">
        <f>VLOOKUP(E165,Steuerung!$A$17:$E$500,5,FALSE)</f>
        <v>2</v>
      </c>
      <c r="J165" s="77">
        <f>VLOOKUP(E165,Steuerung!$A$17:$F$500,6,FALSE)</f>
        <v>58.333333333333329</v>
      </c>
      <c r="K165" s="7">
        <f>VLOOKUP(F165,Steuerung!$A$17:$G$500,7,FALSE)</f>
        <v>2</v>
      </c>
      <c r="L165" s="7">
        <f>VLOOKUP(F165,Steuerung!$A$17:$H$500,8,FALSE)</f>
        <v>46</v>
      </c>
      <c r="M165" s="77">
        <f t="shared" si="32"/>
        <v>104.33333333333333</v>
      </c>
      <c r="N165" s="134">
        <f t="shared" si="33"/>
        <v>1073.5899999999999</v>
      </c>
      <c r="O165" s="134">
        <f t="shared" si="34"/>
        <v>600.24999999999989</v>
      </c>
      <c r="P165" s="134">
        <f t="shared" si="35"/>
        <v>473.34</v>
      </c>
      <c r="Q165" s="67">
        <f>VLOOKUP(E165,Steuerung!$A$17:$B$500,2,FALSE)</f>
        <v>0</v>
      </c>
      <c r="R165" s="67">
        <f>VLOOKUP(F165,Steuerung!$A$17:$B$500,2,FALSE)</f>
        <v>0</v>
      </c>
      <c r="S165" s="159">
        <f t="shared" si="37"/>
        <v>0</v>
      </c>
      <c r="T165" s="159">
        <f t="shared" si="38"/>
        <v>0</v>
      </c>
      <c r="U165" s="135" t="e">
        <f t="shared" si="39"/>
        <v>#DIV/0!</v>
      </c>
      <c r="V165" s="135" t="e">
        <f t="shared" si="40"/>
        <v>#DIV/0!</v>
      </c>
      <c r="W165" s="135" t="e">
        <f t="shared" si="36"/>
        <v>#DIV/0!</v>
      </c>
    </row>
    <row r="166" spans="1:23" ht="12.75" customHeight="1" x14ac:dyDescent="0.2">
      <c r="A166" s="123">
        <v>102</v>
      </c>
      <c r="B166" s="123" t="s">
        <v>852</v>
      </c>
      <c r="C166" s="123"/>
      <c r="D166" s="123" t="s">
        <v>853</v>
      </c>
      <c r="E166" s="123" t="s">
        <v>258</v>
      </c>
      <c r="F166" s="123" t="s">
        <v>258</v>
      </c>
      <c r="G166" s="123" t="s">
        <v>1308</v>
      </c>
      <c r="H166" s="141">
        <v>15.75</v>
      </c>
      <c r="I166" s="7">
        <f>VLOOKUP(E166,Steuerung!$A$17:$E$500,5,FALSE)</f>
        <v>1</v>
      </c>
      <c r="J166" s="77">
        <f>VLOOKUP(E166,Steuerung!$A$17:$F$500,6,FALSE)</f>
        <v>29.166666666666657</v>
      </c>
      <c r="K166" s="7">
        <f>VLOOKUP(F166,Steuerung!$A$17:$G$500,7,FALSE)</f>
        <v>1</v>
      </c>
      <c r="L166" s="7">
        <f>VLOOKUP(F166,Steuerung!$A$17:$H$500,8,FALSE)</f>
        <v>23</v>
      </c>
      <c r="M166" s="77">
        <f>J166+L166</f>
        <v>52.166666666666657</v>
      </c>
      <c r="N166" s="134">
        <f>H166*M166</f>
        <v>821.62499999999989</v>
      </c>
      <c r="O166" s="134">
        <f>H166*J166</f>
        <v>459.37499999999983</v>
      </c>
      <c r="P166" s="134">
        <f>H166*L166</f>
        <v>362.25</v>
      </c>
      <c r="Q166" s="67">
        <f>VLOOKUP(E166,Steuerung!$A$17:$B$500,2,FALSE)</f>
        <v>0</v>
      </c>
      <c r="R166" s="67">
        <f>VLOOKUP(F166,Steuerung!$A$17:$B$500,2,FALSE)</f>
        <v>0</v>
      </c>
      <c r="S166" s="159">
        <f t="shared" si="37"/>
        <v>0</v>
      </c>
      <c r="T166" s="159">
        <f t="shared" si="38"/>
        <v>0</v>
      </c>
      <c r="U166" s="135" t="e">
        <f t="shared" si="39"/>
        <v>#DIV/0!</v>
      </c>
      <c r="V166" s="135" t="e">
        <f t="shared" si="40"/>
        <v>#DIV/0!</v>
      </c>
      <c r="W166" s="135" t="e">
        <f>U166+V166</f>
        <v>#DIV/0!</v>
      </c>
    </row>
    <row r="167" spans="1:23" ht="12.75" customHeight="1" x14ac:dyDescent="0.2">
      <c r="A167" s="123">
        <v>103</v>
      </c>
      <c r="B167" s="123" t="s">
        <v>852</v>
      </c>
      <c r="C167" s="123"/>
      <c r="D167" s="123" t="s">
        <v>853</v>
      </c>
      <c r="E167" s="123" t="s">
        <v>260</v>
      </c>
      <c r="F167" s="123" t="s">
        <v>260</v>
      </c>
      <c r="G167" s="123" t="s">
        <v>1308</v>
      </c>
      <c r="H167" s="141">
        <v>12.16</v>
      </c>
      <c r="I167" s="7">
        <f>VLOOKUP(E167,Steuerung!$A$17:$E$500,5,FALSE)</f>
        <v>2</v>
      </c>
      <c r="J167" s="77">
        <f>VLOOKUP(E167,Steuerung!$A$17:$F$500,6,FALSE)</f>
        <v>58.333333333333329</v>
      </c>
      <c r="K167" s="7">
        <f>VLOOKUP(F167,Steuerung!$A$17:$G$500,7,FALSE)</f>
        <v>2</v>
      </c>
      <c r="L167" s="7">
        <f>VLOOKUP(F167,Steuerung!$A$17:$H$500,8,FALSE)</f>
        <v>46</v>
      </c>
      <c r="M167" s="77">
        <f t="shared" si="32"/>
        <v>104.33333333333333</v>
      </c>
      <c r="N167" s="134">
        <f t="shared" si="33"/>
        <v>1268.6933333333334</v>
      </c>
      <c r="O167" s="134">
        <f t="shared" si="34"/>
        <v>709.33333333333326</v>
      </c>
      <c r="P167" s="134">
        <f t="shared" si="35"/>
        <v>559.36</v>
      </c>
      <c r="Q167" s="67">
        <f>VLOOKUP(E167,Steuerung!$A$17:$B$500,2,FALSE)</f>
        <v>0</v>
      </c>
      <c r="R167" s="67">
        <f>VLOOKUP(F167,Steuerung!$A$17:$B$500,2,FALSE)</f>
        <v>0</v>
      </c>
      <c r="S167" s="159">
        <f t="shared" si="37"/>
        <v>0</v>
      </c>
      <c r="T167" s="159">
        <f t="shared" si="38"/>
        <v>0</v>
      </c>
      <c r="U167" s="135" t="e">
        <f t="shared" si="39"/>
        <v>#DIV/0!</v>
      </c>
      <c r="V167" s="135" t="e">
        <f t="shared" si="40"/>
        <v>#DIV/0!</v>
      </c>
      <c r="W167" s="135" t="e">
        <f t="shared" si="36"/>
        <v>#DIV/0!</v>
      </c>
    </row>
    <row r="168" spans="1:23" ht="12.75" customHeight="1" x14ac:dyDescent="0.2">
      <c r="A168" s="123">
        <v>105</v>
      </c>
      <c r="B168" s="123" t="s">
        <v>852</v>
      </c>
      <c r="C168" s="123"/>
      <c r="D168" s="123" t="s">
        <v>853</v>
      </c>
      <c r="E168" s="123" t="s">
        <v>260</v>
      </c>
      <c r="F168" s="123" t="s">
        <v>260</v>
      </c>
      <c r="G168" s="123" t="s">
        <v>1308</v>
      </c>
      <c r="H168" s="141">
        <v>11.89</v>
      </c>
      <c r="I168" s="7">
        <f>VLOOKUP(E168,Steuerung!$A$17:$E$500,5,FALSE)</f>
        <v>2</v>
      </c>
      <c r="J168" s="77">
        <f>VLOOKUP(E168,Steuerung!$A$17:$F$500,6,FALSE)</f>
        <v>58.333333333333329</v>
      </c>
      <c r="K168" s="7">
        <f>VLOOKUP(F168,Steuerung!$A$17:$G$500,7,FALSE)</f>
        <v>2</v>
      </c>
      <c r="L168" s="7">
        <f>VLOOKUP(F168,Steuerung!$A$17:$H$500,8,FALSE)</f>
        <v>46</v>
      </c>
      <c r="M168" s="77">
        <f t="shared" si="32"/>
        <v>104.33333333333333</v>
      </c>
      <c r="N168" s="134">
        <f t="shared" si="33"/>
        <v>1240.5233333333333</v>
      </c>
      <c r="O168" s="134">
        <f t="shared" si="34"/>
        <v>693.58333333333326</v>
      </c>
      <c r="P168" s="134">
        <f t="shared" si="35"/>
        <v>546.94000000000005</v>
      </c>
      <c r="Q168" s="67">
        <f>VLOOKUP(E168,Steuerung!$A$17:$B$500,2,FALSE)</f>
        <v>0</v>
      </c>
      <c r="R168" s="67">
        <f>VLOOKUP(F168,Steuerung!$A$17:$B$500,2,FALSE)</f>
        <v>0</v>
      </c>
      <c r="S168" s="159">
        <f t="shared" si="37"/>
        <v>0</v>
      </c>
      <c r="T168" s="159">
        <f t="shared" si="38"/>
        <v>0</v>
      </c>
      <c r="U168" s="135" t="e">
        <f t="shared" si="39"/>
        <v>#DIV/0!</v>
      </c>
      <c r="V168" s="135" t="e">
        <f t="shared" si="40"/>
        <v>#DIV/0!</v>
      </c>
      <c r="W168" s="135" t="e">
        <f t="shared" si="36"/>
        <v>#DIV/0!</v>
      </c>
    </row>
    <row r="169" spans="1:23" ht="12.75" customHeight="1" x14ac:dyDescent="0.2">
      <c r="A169" s="123">
        <v>107</v>
      </c>
      <c r="B169" s="123" t="s">
        <v>852</v>
      </c>
      <c r="C169" s="123"/>
      <c r="D169" s="123" t="s">
        <v>853</v>
      </c>
      <c r="E169" s="123" t="s">
        <v>260</v>
      </c>
      <c r="F169" s="123" t="s">
        <v>260</v>
      </c>
      <c r="G169" s="123" t="s">
        <v>1308</v>
      </c>
      <c r="H169" s="141">
        <v>15.11</v>
      </c>
      <c r="I169" s="7">
        <f>VLOOKUP(E169,Steuerung!$A$17:$E$500,5,FALSE)</f>
        <v>2</v>
      </c>
      <c r="J169" s="77">
        <f>VLOOKUP(E169,Steuerung!$A$17:$F$500,6,FALSE)</f>
        <v>58.333333333333329</v>
      </c>
      <c r="K169" s="7">
        <f>VLOOKUP(F169,Steuerung!$A$17:$G$500,7,FALSE)</f>
        <v>2</v>
      </c>
      <c r="L169" s="7">
        <f>VLOOKUP(F169,Steuerung!$A$17:$H$500,8,FALSE)</f>
        <v>46</v>
      </c>
      <c r="M169" s="77">
        <f t="shared" si="32"/>
        <v>104.33333333333333</v>
      </c>
      <c r="N169" s="134">
        <f t="shared" si="33"/>
        <v>1576.4766666666665</v>
      </c>
      <c r="O169" s="134">
        <f t="shared" si="34"/>
        <v>881.41666666666652</v>
      </c>
      <c r="P169" s="134">
        <f t="shared" si="35"/>
        <v>695.06</v>
      </c>
      <c r="Q169" s="67">
        <f>VLOOKUP(E169,Steuerung!$A$17:$B$500,2,FALSE)</f>
        <v>0</v>
      </c>
      <c r="R169" s="67">
        <f>VLOOKUP(F169,Steuerung!$A$17:$B$500,2,FALSE)</f>
        <v>0</v>
      </c>
      <c r="S169" s="159">
        <f t="shared" si="37"/>
        <v>0</v>
      </c>
      <c r="T169" s="159">
        <f t="shared" si="38"/>
        <v>0</v>
      </c>
      <c r="U169" s="135" t="e">
        <f t="shared" si="39"/>
        <v>#DIV/0!</v>
      </c>
      <c r="V169" s="135" t="e">
        <f t="shared" si="40"/>
        <v>#DIV/0!</v>
      </c>
      <c r="W169" s="135" t="e">
        <f t="shared" si="36"/>
        <v>#DIV/0!</v>
      </c>
    </row>
    <row r="170" spans="1:23" ht="12.75" customHeight="1" x14ac:dyDescent="0.2">
      <c r="A170" s="123">
        <v>109</v>
      </c>
      <c r="B170" s="123" t="s">
        <v>852</v>
      </c>
      <c r="C170" s="123"/>
      <c r="D170" s="123" t="s">
        <v>853</v>
      </c>
      <c r="E170" s="123" t="s">
        <v>260</v>
      </c>
      <c r="F170" s="123" t="s">
        <v>260</v>
      </c>
      <c r="G170" s="123" t="s">
        <v>1308</v>
      </c>
      <c r="H170" s="141">
        <v>11.94</v>
      </c>
      <c r="I170" s="7">
        <f>VLOOKUP(E170,Steuerung!$A$17:$E$500,5,FALSE)</f>
        <v>2</v>
      </c>
      <c r="J170" s="77">
        <f>VLOOKUP(E170,Steuerung!$A$17:$F$500,6,FALSE)</f>
        <v>58.333333333333329</v>
      </c>
      <c r="K170" s="7">
        <f>VLOOKUP(F170,Steuerung!$A$17:$G$500,7,FALSE)</f>
        <v>2</v>
      </c>
      <c r="L170" s="7">
        <f>VLOOKUP(F170,Steuerung!$A$17:$H$500,8,FALSE)</f>
        <v>46</v>
      </c>
      <c r="M170" s="77">
        <f t="shared" si="32"/>
        <v>104.33333333333333</v>
      </c>
      <c r="N170" s="134">
        <f t="shared" si="33"/>
        <v>1245.7399999999998</v>
      </c>
      <c r="O170" s="134">
        <f t="shared" si="34"/>
        <v>696.49999999999989</v>
      </c>
      <c r="P170" s="134">
        <f t="shared" si="35"/>
        <v>549.24</v>
      </c>
      <c r="Q170" s="67">
        <f>VLOOKUP(E170,Steuerung!$A$17:$B$500,2,FALSE)</f>
        <v>0</v>
      </c>
      <c r="R170" s="67">
        <f>VLOOKUP(F170,Steuerung!$A$17:$B$500,2,FALSE)</f>
        <v>0</v>
      </c>
      <c r="S170" s="159">
        <f t="shared" si="37"/>
        <v>0</v>
      </c>
      <c r="T170" s="159">
        <f t="shared" si="38"/>
        <v>0</v>
      </c>
      <c r="U170" s="135" t="e">
        <f t="shared" si="39"/>
        <v>#DIV/0!</v>
      </c>
      <c r="V170" s="135" t="e">
        <f t="shared" si="40"/>
        <v>#DIV/0!</v>
      </c>
      <c r="W170" s="135" t="e">
        <f t="shared" si="36"/>
        <v>#DIV/0!</v>
      </c>
    </row>
    <row r="171" spans="1:23" ht="12.75" customHeight="1" x14ac:dyDescent="0.2">
      <c r="A171" s="123">
        <v>111</v>
      </c>
      <c r="B171" s="123" t="s">
        <v>852</v>
      </c>
      <c r="C171" s="123"/>
      <c r="D171" s="123" t="s">
        <v>853</v>
      </c>
      <c r="E171" s="123" t="s">
        <v>260</v>
      </c>
      <c r="F171" s="123" t="s">
        <v>260</v>
      </c>
      <c r="G171" s="123" t="s">
        <v>1308</v>
      </c>
      <c r="H171" s="141">
        <v>12.13</v>
      </c>
      <c r="I171" s="7">
        <f>VLOOKUP(E171,Steuerung!$A$17:$E$500,5,FALSE)</f>
        <v>2</v>
      </c>
      <c r="J171" s="77">
        <f>VLOOKUP(E171,Steuerung!$A$17:$F$500,6,FALSE)</f>
        <v>58.333333333333329</v>
      </c>
      <c r="K171" s="7">
        <f>VLOOKUP(F171,Steuerung!$A$17:$G$500,7,FALSE)</f>
        <v>2</v>
      </c>
      <c r="L171" s="7">
        <f>VLOOKUP(F171,Steuerung!$A$17:$H$500,8,FALSE)</f>
        <v>46</v>
      </c>
      <c r="M171" s="77">
        <f t="shared" si="32"/>
        <v>104.33333333333333</v>
      </c>
      <c r="N171" s="134">
        <f t="shared" si="33"/>
        <v>1265.5633333333333</v>
      </c>
      <c r="O171" s="134">
        <f t="shared" si="34"/>
        <v>707.58333333333337</v>
      </c>
      <c r="P171" s="134">
        <f t="shared" si="35"/>
        <v>557.98</v>
      </c>
      <c r="Q171" s="67">
        <f>VLOOKUP(E171,Steuerung!$A$17:$B$500,2,FALSE)</f>
        <v>0</v>
      </c>
      <c r="R171" s="67">
        <f>VLOOKUP(F171,Steuerung!$A$17:$B$500,2,FALSE)</f>
        <v>0</v>
      </c>
      <c r="S171" s="159">
        <f t="shared" si="37"/>
        <v>0</v>
      </c>
      <c r="T171" s="159">
        <f t="shared" si="38"/>
        <v>0</v>
      </c>
      <c r="U171" s="135" t="e">
        <f t="shared" si="39"/>
        <v>#DIV/0!</v>
      </c>
      <c r="V171" s="135" t="e">
        <f t="shared" si="40"/>
        <v>#DIV/0!</v>
      </c>
      <c r="W171" s="135" t="e">
        <f t="shared" si="36"/>
        <v>#DIV/0!</v>
      </c>
    </row>
    <row r="172" spans="1:23" ht="12.75" customHeight="1" x14ac:dyDescent="0.2">
      <c r="A172" s="123">
        <v>113</v>
      </c>
      <c r="B172" s="123" t="s">
        <v>1449</v>
      </c>
      <c r="C172" s="123"/>
      <c r="D172" s="123" t="s">
        <v>821</v>
      </c>
      <c r="E172" s="123" t="s">
        <v>129</v>
      </c>
      <c r="F172" s="123" t="s">
        <v>129</v>
      </c>
      <c r="G172" s="123" t="s">
        <v>822</v>
      </c>
      <c r="H172" s="141">
        <v>4.79</v>
      </c>
      <c r="I172" s="7">
        <f>VLOOKUP(E172,Steuerung!$A$17:$E$500,5,FALSE)</f>
        <v>0</v>
      </c>
      <c r="J172" s="77">
        <f>VLOOKUP(E172,Steuerung!$A$17:$F$500,6,FALSE)</f>
        <v>0</v>
      </c>
      <c r="K172" s="7">
        <f>VLOOKUP(F172,Steuerung!$A$17:$G$500,7,FALSE)</f>
        <v>0</v>
      </c>
      <c r="L172" s="7">
        <f>VLOOKUP(F172,Steuerung!$A$17:$H$500,8,FALSE)</f>
        <v>0</v>
      </c>
      <c r="M172" s="77">
        <f t="shared" si="32"/>
        <v>0</v>
      </c>
      <c r="N172" s="134">
        <f t="shared" si="33"/>
        <v>0</v>
      </c>
      <c r="O172" s="134">
        <f t="shared" si="34"/>
        <v>0</v>
      </c>
      <c r="P172" s="134">
        <f t="shared" si="35"/>
        <v>0</v>
      </c>
      <c r="Q172" s="67">
        <f>VLOOKUP(E172,Steuerung!$A$17:$B$500,2,FALSE)</f>
        <v>0</v>
      </c>
      <c r="R172" s="67">
        <f>VLOOKUP(F172,Steuerung!$A$17:$B$500,2,FALSE)</f>
        <v>0</v>
      </c>
      <c r="S172" s="159">
        <f t="shared" si="37"/>
        <v>0</v>
      </c>
      <c r="T172" s="159">
        <f t="shared" si="38"/>
        <v>0</v>
      </c>
      <c r="U172" s="135">
        <f t="shared" si="39"/>
        <v>0</v>
      </c>
      <c r="V172" s="135">
        <f t="shared" si="40"/>
        <v>0</v>
      </c>
      <c r="W172" s="135">
        <f t="shared" si="36"/>
        <v>0</v>
      </c>
    </row>
    <row r="173" spans="1:23" ht="12.75" customHeight="1" x14ac:dyDescent="0.2">
      <c r="A173" s="123">
        <v>115</v>
      </c>
      <c r="B173" s="123" t="s">
        <v>3412</v>
      </c>
      <c r="C173" s="123"/>
      <c r="D173" s="123" t="s">
        <v>821</v>
      </c>
      <c r="E173" s="123" t="s">
        <v>222</v>
      </c>
      <c r="F173" s="123" t="s">
        <v>222</v>
      </c>
      <c r="G173" s="123" t="s">
        <v>822</v>
      </c>
      <c r="H173" s="141">
        <v>4</v>
      </c>
      <c r="I173" s="7">
        <f>VLOOKUP(E173,Steuerung!$A$17:$E$500,5,FALSE)</f>
        <v>5</v>
      </c>
      <c r="J173" s="77">
        <f>VLOOKUP(E173,Steuerung!$A$17:$F$500,6,FALSE)</f>
        <v>137.33333333333334</v>
      </c>
      <c r="K173" s="7">
        <f>VLOOKUP(F173,Steuerung!$A$17:$G$500,7,FALSE)</f>
        <v>5</v>
      </c>
      <c r="L173" s="7">
        <f>VLOOKUP(F173,Steuerung!$A$17:$H$500,8,FALSE)</f>
        <v>113</v>
      </c>
      <c r="M173" s="77">
        <f t="shared" si="32"/>
        <v>250.33333333333334</v>
      </c>
      <c r="N173" s="134">
        <f t="shared" si="33"/>
        <v>1001.3333333333334</v>
      </c>
      <c r="O173" s="134">
        <f t="shared" si="34"/>
        <v>549.33333333333337</v>
      </c>
      <c r="P173" s="134">
        <f t="shared" si="35"/>
        <v>452</v>
      </c>
      <c r="Q173" s="67">
        <f>VLOOKUP(E173,Steuerung!$A$17:$B$500,2,FALSE)</f>
        <v>0</v>
      </c>
      <c r="R173" s="67">
        <f>VLOOKUP(F173,Steuerung!$A$17:$B$500,2,FALSE)</f>
        <v>0</v>
      </c>
      <c r="S173" s="159">
        <f t="shared" si="37"/>
        <v>0</v>
      </c>
      <c r="T173" s="159">
        <f t="shared" si="38"/>
        <v>0</v>
      </c>
      <c r="U173" s="135" t="e">
        <f t="shared" si="39"/>
        <v>#DIV/0!</v>
      </c>
      <c r="V173" s="135" t="e">
        <f t="shared" si="40"/>
        <v>#DIV/0!</v>
      </c>
      <c r="W173" s="135" t="e">
        <f t="shared" si="36"/>
        <v>#DIV/0!</v>
      </c>
    </row>
    <row r="174" spans="1:23" ht="12.75" customHeight="1" x14ac:dyDescent="0.2">
      <c r="A174" s="123">
        <v>119</v>
      </c>
      <c r="B174" s="123" t="s">
        <v>4543</v>
      </c>
      <c r="C174" s="123"/>
      <c r="D174" s="123" t="s">
        <v>821</v>
      </c>
      <c r="E174" s="123" t="s">
        <v>222</v>
      </c>
      <c r="F174" s="123" t="s">
        <v>222</v>
      </c>
      <c r="G174" s="123" t="s">
        <v>822</v>
      </c>
      <c r="H174" s="141">
        <v>6</v>
      </c>
      <c r="I174" s="7">
        <f>VLOOKUP(E174,Steuerung!$A$17:$E$500,5,FALSE)</f>
        <v>5</v>
      </c>
      <c r="J174" s="77">
        <f>VLOOKUP(E174,Steuerung!$A$17:$F$500,6,FALSE)</f>
        <v>137.33333333333334</v>
      </c>
      <c r="K174" s="7">
        <f>VLOOKUP(F174,Steuerung!$A$17:$G$500,7,FALSE)</f>
        <v>5</v>
      </c>
      <c r="L174" s="7">
        <f>VLOOKUP(F174,Steuerung!$A$17:$H$500,8,FALSE)</f>
        <v>113</v>
      </c>
      <c r="M174" s="77">
        <f t="shared" si="32"/>
        <v>250.33333333333334</v>
      </c>
      <c r="N174" s="134">
        <f t="shared" si="33"/>
        <v>1502</v>
      </c>
      <c r="O174" s="134">
        <f t="shared" si="34"/>
        <v>824</v>
      </c>
      <c r="P174" s="134">
        <f t="shared" si="35"/>
        <v>678</v>
      </c>
      <c r="Q174" s="67">
        <f>VLOOKUP(E174,Steuerung!$A$17:$B$500,2,FALSE)</f>
        <v>0</v>
      </c>
      <c r="R174" s="67">
        <f>VLOOKUP(F174,Steuerung!$A$17:$B$500,2,FALSE)</f>
        <v>0</v>
      </c>
      <c r="S174" s="159">
        <f t="shared" si="37"/>
        <v>0</v>
      </c>
      <c r="T174" s="159">
        <f t="shared" si="38"/>
        <v>0</v>
      </c>
      <c r="U174" s="135" t="e">
        <f t="shared" si="39"/>
        <v>#DIV/0!</v>
      </c>
      <c r="V174" s="135" t="e">
        <f t="shared" si="40"/>
        <v>#DIV/0!</v>
      </c>
      <c r="W174" s="135" t="e">
        <f t="shared" si="36"/>
        <v>#DIV/0!</v>
      </c>
    </row>
    <row r="175" spans="1:23" ht="12.75" customHeight="1" x14ac:dyDescent="0.2">
      <c r="A175" s="123">
        <v>121</v>
      </c>
      <c r="B175" s="123" t="s">
        <v>4533</v>
      </c>
      <c r="C175" s="123"/>
      <c r="D175" s="123" t="s">
        <v>821</v>
      </c>
      <c r="E175" s="123" t="s">
        <v>222</v>
      </c>
      <c r="F175" s="123" t="s">
        <v>222</v>
      </c>
      <c r="G175" s="123" t="s">
        <v>822</v>
      </c>
      <c r="H175" s="141">
        <v>8.6999999999999993</v>
      </c>
      <c r="I175" s="7">
        <f>VLOOKUP(E175,Steuerung!$A$17:$E$500,5,FALSE)</f>
        <v>5</v>
      </c>
      <c r="J175" s="77">
        <f>VLOOKUP(E175,Steuerung!$A$17:$F$500,6,FALSE)</f>
        <v>137.33333333333334</v>
      </c>
      <c r="K175" s="7">
        <f>VLOOKUP(F175,Steuerung!$A$17:$G$500,7,FALSE)</f>
        <v>5</v>
      </c>
      <c r="L175" s="7">
        <f>VLOOKUP(F175,Steuerung!$A$17:$H$500,8,FALSE)</f>
        <v>113</v>
      </c>
      <c r="M175" s="77">
        <f t="shared" si="32"/>
        <v>250.33333333333334</v>
      </c>
      <c r="N175" s="134">
        <f t="shared" si="33"/>
        <v>2177.9</v>
      </c>
      <c r="O175" s="134">
        <f t="shared" si="34"/>
        <v>1194.8</v>
      </c>
      <c r="P175" s="134">
        <f t="shared" si="35"/>
        <v>983.09999999999991</v>
      </c>
      <c r="Q175" s="67">
        <f>VLOOKUP(E175,Steuerung!$A$17:$B$500,2,FALSE)</f>
        <v>0</v>
      </c>
      <c r="R175" s="67">
        <f>VLOOKUP(F175,Steuerung!$A$17:$B$500,2,FALSE)</f>
        <v>0</v>
      </c>
      <c r="S175" s="159">
        <f t="shared" si="37"/>
        <v>0</v>
      </c>
      <c r="T175" s="159">
        <f t="shared" si="38"/>
        <v>0</v>
      </c>
      <c r="U175" s="135" t="e">
        <f t="shared" si="39"/>
        <v>#DIV/0!</v>
      </c>
      <c r="V175" s="135" t="e">
        <f t="shared" si="40"/>
        <v>#DIV/0!</v>
      </c>
      <c r="W175" s="135" t="e">
        <f t="shared" si="36"/>
        <v>#DIV/0!</v>
      </c>
    </row>
    <row r="176" spans="1:23" ht="12.75" customHeight="1" x14ac:dyDescent="0.2">
      <c r="A176" s="123">
        <v>200</v>
      </c>
      <c r="B176" s="123" t="s">
        <v>794</v>
      </c>
      <c r="C176" s="123"/>
      <c r="D176" s="123" t="s">
        <v>795</v>
      </c>
      <c r="E176" s="123" t="s">
        <v>185</v>
      </c>
      <c r="F176" s="123" t="s">
        <v>185</v>
      </c>
      <c r="G176" s="123" t="s">
        <v>1666</v>
      </c>
      <c r="H176" s="141">
        <v>42.48</v>
      </c>
      <c r="I176" s="7">
        <f>VLOOKUP(E176,Steuerung!$A$17:$E$500,5,FALSE)</f>
        <v>1</v>
      </c>
      <c r="J176" s="77">
        <f>VLOOKUP(E176,Steuerung!$A$17:$F$500,6,FALSE)</f>
        <v>29.166666666666657</v>
      </c>
      <c r="K176" s="7">
        <f>VLOOKUP(F176,Steuerung!$A$17:$G$500,7,FALSE)</f>
        <v>1</v>
      </c>
      <c r="L176" s="7">
        <f>VLOOKUP(F176,Steuerung!$A$17:$H$500,8,FALSE)</f>
        <v>23</v>
      </c>
      <c r="M176" s="77">
        <f t="shared" si="32"/>
        <v>52.166666666666657</v>
      </c>
      <c r="N176" s="134">
        <f t="shared" si="33"/>
        <v>2216.0399999999995</v>
      </c>
      <c r="O176" s="134">
        <f t="shared" si="34"/>
        <v>1238.9999999999995</v>
      </c>
      <c r="P176" s="134">
        <f t="shared" si="35"/>
        <v>977.04</v>
      </c>
      <c r="Q176" s="67">
        <f>VLOOKUP(E176,Steuerung!$A$17:$B$500,2,FALSE)</f>
        <v>0</v>
      </c>
      <c r="R176" s="67">
        <f>VLOOKUP(F176,Steuerung!$A$17:$B$500,2,FALSE)</f>
        <v>0</v>
      </c>
      <c r="S176" s="159">
        <f t="shared" si="37"/>
        <v>0</v>
      </c>
      <c r="T176" s="159">
        <f t="shared" si="38"/>
        <v>0</v>
      </c>
      <c r="U176" s="135" t="e">
        <f t="shared" si="39"/>
        <v>#DIV/0!</v>
      </c>
      <c r="V176" s="135" t="e">
        <f t="shared" si="40"/>
        <v>#DIV/0!</v>
      </c>
      <c r="W176" s="135" t="e">
        <f t="shared" si="36"/>
        <v>#DIV/0!</v>
      </c>
    </row>
    <row r="177" spans="1:23" ht="12.75" customHeight="1" x14ac:dyDescent="0.2">
      <c r="A177" s="123">
        <v>201</v>
      </c>
      <c r="B177" s="123" t="s">
        <v>852</v>
      </c>
      <c r="C177" s="123"/>
      <c r="D177" s="123" t="s">
        <v>853</v>
      </c>
      <c r="E177" s="123" t="s">
        <v>258</v>
      </c>
      <c r="F177" s="123" t="s">
        <v>258</v>
      </c>
      <c r="G177" s="123" t="s">
        <v>822</v>
      </c>
      <c r="H177" s="141">
        <v>21</v>
      </c>
      <c r="I177" s="7">
        <f>VLOOKUP(E177,Steuerung!$A$17:$E$500,5,FALSE)</f>
        <v>1</v>
      </c>
      <c r="J177" s="77">
        <f>VLOOKUP(E177,Steuerung!$A$17:$F$500,6,FALSE)</f>
        <v>29.166666666666657</v>
      </c>
      <c r="K177" s="7">
        <f>VLOOKUP(F177,Steuerung!$A$17:$G$500,7,FALSE)</f>
        <v>1</v>
      </c>
      <c r="L177" s="7">
        <f>VLOOKUP(F177,Steuerung!$A$17:$H$500,8,FALSE)</f>
        <v>23</v>
      </c>
      <c r="M177" s="77">
        <f t="shared" si="32"/>
        <v>52.166666666666657</v>
      </c>
      <c r="N177" s="134">
        <f t="shared" si="33"/>
        <v>1095.4999999999998</v>
      </c>
      <c r="O177" s="134">
        <f t="shared" si="34"/>
        <v>612.49999999999977</v>
      </c>
      <c r="P177" s="134">
        <f t="shared" si="35"/>
        <v>483</v>
      </c>
      <c r="Q177" s="67">
        <f>VLOOKUP(E177,Steuerung!$A$17:$B$500,2,FALSE)</f>
        <v>0</v>
      </c>
      <c r="R177" s="67">
        <f>VLOOKUP(F177,Steuerung!$A$17:$B$500,2,FALSE)</f>
        <v>0</v>
      </c>
      <c r="S177" s="159">
        <f t="shared" si="37"/>
        <v>0</v>
      </c>
      <c r="T177" s="159">
        <f t="shared" si="38"/>
        <v>0</v>
      </c>
      <c r="U177" s="135" t="e">
        <f t="shared" si="39"/>
        <v>#DIV/0!</v>
      </c>
      <c r="V177" s="135" t="e">
        <f t="shared" si="40"/>
        <v>#DIV/0!</v>
      </c>
      <c r="W177" s="135" t="e">
        <f t="shared" si="36"/>
        <v>#DIV/0!</v>
      </c>
    </row>
    <row r="178" spans="1:23" ht="12.75" customHeight="1" x14ac:dyDescent="0.2">
      <c r="A178" s="123">
        <v>102</v>
      </c>
      <c r="B178" s="123" t="s">
        <v>852</v>
      </c>
      <c r="C178" s="123"/>
      <c r="D178" s="123" t="s">
        <v>853</v>
      </c>
      <c r="E178" s="123" t="s">
        <v>260</v>
      </c>
      <c r="F178" s="123" t="s">
        <v>260</v>
      </c>
      <c r="G178" s="123" t="s">
        <v>1308</v>
      </c>
      <c r="H178" s="141">
        <v>27.82</v>
      </c>
      <c r="I178" s="7">
        <f>VLOOKUP(E178,Steuerung!$A$17:$E$500,5,FALSE)</f>
        <v>2</v>
      </c>
      <c r="J178" s="77">
        <f>VLOOKUP(E178,Steuerung!$A$17:$F$500,6,FALSE)</f>
        <v>58.333333333333329</v>
      </c>
      <c r="K178" s="7">
        <f>VLOOKUP(F178,Steuerung!$A$17:$G$500,7,FALSE)</f>
        <v>2</v>
      </c>
      <c r="L178" s="7">
        <f>VLOOKUP(F178,Steuerung!$A$17:$H$500,8,FALSE)</f>
        <v>46</v>
      </c>
      <c r="M178" s="77">
        <f t="shared" si="32"/>
        <v>104.33333333333333</v>
      </c>
      <c r="N178" s="134">
        <f t="shared" si="33"/>
        <v>2902.5533333333333</v>
      </c>
      <c r="O178" s="134">
        <f t="shared" si="34"/>
        <v>1622.8333333333333</v>
      </c>
      <c r="P178" s="134">
        <f t="shared" si="35"/>
        <v>1279.72</v>
      </c>
      <c r="Q178" s="67">
        <f>VLOOKUP(E178,Steuerung!$A$17:$B$500,2,FALSE)</f>
        <v>0</v>
      </c>
      <c r="R178" s="67">
        <f>VLOOKUP(F178,Steuerung!$A$17:$B$500,2,FALSE)</f>
        <v>0</v>
      </c>
      <c r="S178" s="159">
        <f t="shared" si="37"/>
        <v>0</v>
      </c>
      <c r="T178" s="159">
        <f t="shared" si="38"/>
        <v>0</v>
      </c>
      <c r="U178" s="135" t="e">
        <f t="shared" si="39"/>
        <v>#DIV/0!</v>
      </c>
      <c r="V178" s="135" t="e">
        <f t="shared" si="40"/>
        <v>#DIV/0!</v>
      </c>
      <c r="W178" s="135" t="e">
        <f t="shared" si="36"/>
        <v>#DIV/0!</v>
      </c>
    </row>
    <row r="179" spans="1:23" ht="12.75" customHeight="1" x14ac:dyDescent="0.2">
      <c r="A179" s="123">
        <v>210</v>
      </c>
      <c r="B179" s="123" t="s">
        <v>794</v>
      </c>
      <c r="C179" s="123"/>
      <c r="D179" s="123" t="s">
        <v>795</v>
      </c>
      <c r="E179" s="123" t="s">
        <v>187</v>
      </c>
      <c r="F179" s="123" t="s">
        <v>187</v>
      </c>
      <c r="G179" s="123" t="s">
        <v>1666</v>
      </c>
      <c r="H179" s="141">
        <v>11.02</v>
      </c>
      <c r="I179" s="7">
        <f>VLOOKUP(E179,Steuerung!$A$17:$E$500,5,FALSE)</f>
        <v>2</v>
      </c>
      <c r="J179" s="77">
        <f>VLOOKUP(E179,Steuerung!$A$17:$F$500,6,FALSE)</f>
        <v>58.333333333333329</v>
      </c>
      <c r="K179" s="7">
        <f>VLOOKUP(F179,Steuerung!$A$17:$G$500,7,FALSE)</f>
        <v>2</v>
      </c>
      <c r="L179" s="7">
        <f>VLOOKUP(F179,Steuerung!$A$17:$H$500,8,FALSE)</f>
        <v>46</v>
      </c>
      <c r="M179" s="77">
        <f t="shared" si="32"/>
        <v>104.33333333333333</v>
      </c>
      <c r="N179" s="134">
        <f t="shared" si="33"/>
        <v>1149.7533333333333</v>
      </c>
      <c r="O179" s="134">
        <f t="shared" si="34"/>
        <v>642.83333333333326</v>
      </c>
      <c r="P179" s="134">
        <f t="shared" si="35"/>
        <v>506.91999999999996</v>
      </c>
      <c r="Q179" s="67">
        <f>VLOOKUP(E179,Steuerung!$A$17:$B$500,2,FALSE)</f>
        <v>0</v>
      </c>
      <c r="R179" s="67">
        <f>VLOOKUP(F179,Steuerung!$A$17:$B$500,2,FALSE)</f>
        <v>0</v>
      </c>
      <c r="S179" s="159">
        <f t="shared" si="37"/>
        <v>0</v>
      </c>
      <c r="T179" s="159">
        <f t="shared" si="38"/>
        <v>0</v>
      </c>
      <c r="U179" s="135" t="e">
        <f t="shared" si="39"/>
        <v>#DIV/0!</v>
      </c>
      <c r="V179" s="135" t="e">
        <f t="shared" si="40"/>
        <v>#DIV/0!</v>
      </c>
      <c r="W179" s="135" t="e">
        <f t="shared" si="36"/>
        <v>#DIV/0!</v>
      </c>
    </row>
    <row r="180" spans="1:23" ht="12.75" customHeight="1" x14ac:dyDescent="0.2">
      <c r="A180" s="123">
        <v>224</v>
      </c>
      <c r="B180" s="123" t="s">
        <v>906</v>
      </c>
      <c r="C180" s="123"/>
      <c r="D180" s="123" t="s">
        <v>821</v>
      </c>
      <c r="E180" s="123" t="s">
        <v>222</v>
      </c>
      <c r="F180" s="123" t="s">
        <v>222</v>
      </c>
      <c r="G180" s="123" t="s">
        <v>822</v>
      </c>
      <c r="H180" s="141">
        <v>9.3000000000000007</v>
      </c>
      <c r="I180" s="7">
        <f>VLOOKUP(E180,Steuerung!$A$17:$E$500,5,FALSE)</f>
        <v>5</v>
      </c>
      <c r="J180" s="77">
        <f>VLOOKUP(E180,Steuerung!$A$17:$F$500,6,FALSE)</f>
        <v>137.33333333333334</v>
      </c>
      <c r="K180" s="7">
        <f>VLOOKUP(F180,Steuerung!$A$17:$G$500,7,FALSE)</f>
        <v>5</v>
      </c>
      <c r="L180" s="7">
        <f>VLOOKUP(F180,Steuerung!$A$17:$H$500,8,FALSE)</f>
        <v>113</v>
      </c>
      <c r="M180" s="77">
        <f t="shared" si="32"/>
        <v>250.33333333333334</v>
      </c>
      <c r="N180" s="134">
        <f t="shared" si="33"/>
        <v>2328.1000000000004</v>
      </c>
      <c r="O180" s="134">
        <f t="shared" si="34"/>
        <v>1277.2000000000003</v>
      </c>
      <c r="P180" s="134">
        <f t="shared" si="35"/>
        <v>1050.9000000000001</v>
      </c>
      <c r="Q180" s="67">
        <f>VLOOKUP(E180,Steuerung!$A$17:$B$500,2,FALSE)</f>
        <v>0</v>
      </c>
      <c r="R180" s="67">
        <f>VLOOKUP(F180,Steuerung!$A$17:$B$500,2,FALSE)</f>
        <v>0</v>
      </c>
      <c r="S180" s="159">
        <f t="shared" si="37"/>
        <v>0</v>
      </c>
      <c r="T180" s="159">
        <f t="shared" si="38"/>
        <v>0</v>
      </c>
      <c r="U180" s="135" t="e">
        <f t="shared" si="39"/>
        <v>#DIV/0!</v>
      </c>
      <c r="V180" s="135" t="e">
        <f t="shared" si="40"/>
        <v>#DIV/0!</v>
      </c>
      <c r="W180" s="135" t="e">
        <f t="shared" si="36"/>
        <v>#DIV/0!</v>
      </c>
    </row>
    <row r="181" spans="1:23" ht="12.75" customHeight="1" x14ac:dyDescent="0.2">
      <c r="A181" s="123"/>
      <c r="B181" s="123"/>
      <c r="C181" s="123"/>
      <c r="D181" s="123"/>
      <c r="E181" s="123"/>
      <c r="F181" s="123"/>
      <c r="G181" s="123"/>
      <c r="H181" s="141"/>
      <c r="I181" s="7"/>
      <c r="J181" s="77"/>
      <c r="K181" s="7"/>
      <c r="L181" s="7"/>
      <c r="M181" s="77"/>
      <c r="N181" s="134"/>
      <c r="O181" s="134"/>
      <c r="P181" s="134"/>
      <c r="Q181" s="67"/>
      <c r="R181" s="67"/>
      <c r="S181" s="67"/>
      <c r="T181" s="67"/>
      <c r="U181" s="135"/>
      <c r="V181" s="135"/>
      <c r="W181" s="135"/>
    </row>
    <row r="182" spans="1:23" ht="12.75" customHeight="1" x14ac:dyDescent="0.2">
      <c r="A182" s="236" t="s">
        <v>4579</v>
      </c>
      <c r="B182" s="122"/>
      <c r="C182" s="122"/>
      <c r="D182" s="122"/>
      <c r="E182" s="123"/>
      <c r="F182" s="123"/>
      <c r="G182" s="122"/>
      <c r="H182" s="188"/>
      <c r="I182" s="7"/>
      <c r="J182" s="77"/>
      <c r="K182" s="7"/>
      <c r="L182" s="7"/>
      <c r="M182" s="77"/>
      <c r="N182" s="134"/>
      <c r="O182" s="134"/>
      <c r="P182" s="134"/>
      <c r="Q182" s="67"/>
      <c r="R182" s="67"/>
      <c r="S182" s="67"/>
      <c r="T182" s="67"/>
      <c r="U182" s="135"/>
      <c r="V182" s="135"/>
      <c r="W182" s="135"/>
    </row>
    <row r="183" spans="1:23" ht="12.75" customHeight="1" x14ac:dyDescent="0.2">
      <c r="A183" s="123" t="s">
        <v>1719</v>
      </c>
      <c r="B183" s="123" t="s">
        <v>3159</v>
      </c>
      <c r="C183" s="123"/>
      <c r="D183" s="123" t="s">
        <v>853</v>
      </c>
      <c r="E183" s="123" t="s">
        <v>260</v>
      </c>
      <c r="F183" s="123" t="s">
        <v>260</v>
      </c>
      <c r="G183" s="123" t="s">
        <v>1308</v>
      </c>
      <c r="H183" s="143">
        <v>23.28</v>
      </c>
      <c r="I183" s="7">
        <f>VLOOKUP(E183,Steuerung!$A$17:$E$500,5,FALSE)</f>
        <v>2</v>
      </c>
      <c r="J183" s="77">
        <f>VLOOKUP(E183,Steuerung!$A$17:$F$500,6,FALSE)</f>
        <v>58.333333333333329</v>
      </c>
      <c r="K183" s="7">
        <f>VLOOKUP(F183,Steuerung!$A$17:$G$500,7,FALSE)</f>
        <v>2</v>
      </c>
      <c r="L183" s="7">
        <f>VLOOKUP(F183,Steuerung!$A$17:$H$500,8,FALSE)</f>
        <v>46</v>
      </c>
      <c r="M183" s="77">
        <f t="shared" si="32"/>
        <v>104.33333333333333</v>
      </c>
      <c r="N183" s="134">
        <f t="shared" si="33"/>
        <v>2428.88</v>
      </c>
      <c r="O183" s="134">
        <f t="shared" si="34"/>
        <v>1358</v>
      </c>
      <c r="P183" s="134">
        <f t="shared" si="35"/>
        <v>1070.8800000000001</v>
      </c>
      <c r="Q183" s="67">
        <f>VLOOKUP(E183,Steuerung!$A$17:$B$500,2,FALSE)</f>
        <v>0</v>
      </c>
      <c r="R183" s="67">
        <f>VLOOKUP(F183,Steuerung!$A$17:$B$500,2,FALSE)</f>
        <v>0</v>
      </c>
      <c r="S183" s="159">
        <f t="shared" ref="S183:S189" si="41">IFERROR(O183/Q183,0)</f>
        <v>0</v>
      </c>
      <c r="T183" s="159">
        <f t="shared" ref="T183:T189" si="42">IFERROR(P183/R183,0)</f>
        <v>0</v>
      </c>
      <c r="U183" s="135" t="e">
        <f t="shared" ref="U183:V189" si="43">IF(J183&gt;0,O183/Q183*SVS_UHR,0)</f>
        <v>#DIV/0!</v>
      </c>
      <c r="V183" s="135" t="e">
        <f t="shared" si="43"/>
        <v>#DIV/0!</v>
      </c>
      <c r="W183" s="135" t="e">
        <f t="shared" si="36"/>
        <v>#DIV/0!</v>
      </c>
    </row>
    <row r="184" spans="1:23" ht="12.75" customHeight="1" x14ac:dyDescent="0.2">
      <c r="A184" s="123">
        <v>302</v>
      </c>
      <c r="B184" s="123" t="s">
        <v>852</v>
      </c>
      <c r="C184" s="123"/>
      <c r="D184" s="123" t="s">
        <v>853</v>
      </c>
      <c r="E184" s="123" t="s">
        <v>260</v>
      </c>
      <c r="F184" s="123" t="s">
        <v>260</v>
      </c>
      <c r="G184" s="123" t="s">
        <v>1308</v>
      </c>
      <c r="H184" s="143">
        <v>23.44</v>
      </c>
      <c r="I184" s="7">
        <f>VLOOKUP(E184,Steuerung!$A$17:$E$500,5,FALSE)</f>
        <v>2</v>
      </c>
      <c r="J184" s="77">
        <f>VLOOKUP(E184,Steuerung!$A$17:$F$500,6,FALSE)</f>
        <v>58.333333333333329</v>
      </c>
      <c r="K184" s="7">
        <f>VLOOKUP(F184,Steuerung!$A$17:$G$500,7,FALSE)</f>
        <v>2</v>
      </c>
      <c r="L184" s="7">
        <f>VLOOKUP(F184,Steuerung!$A$17:$H$500,8,FALSE)</f>
        <v>46</v>
      </c>
      <c r="M184" s="77">
        <f t="shared" si="32"/>
        <v>104.33333333333333</v>
      </c>
      <c r="N184" s="134">
        <f t="shared" si="33"/>
        <v>2445.5733333333333</v>
      </c>
      <c r="O184" s="134">
        <f t="shared" si="34"/>
        <v>1367.3333333333333</v>
      </c>
      <c r="P184" s="134">
        <f t="shared" si="35"/>
        <v>1078.24</v>
      </c>
      <c r="Q184" s="67">
        <f>VLOOKUP(E184,Steuerung!$A$17:$B$500,2,FALSE)</f>
        <v>0</v>
      </c>
      <c r="R184" s="67">
        <f>VLOOKUP(F184,Steuerung!$A$17:$B$500,2,FALSE)</f>
        <v>0</v>
      </c>
      <c r="S184" s="159">
        <f t="shared" si="41"/>
        <v>0</v>
      </c>
      <c r="T184" s="159">
        <f t="shared" si="42"/>
        <v>0</v>
      </c>
      <c r="U184" s="135" t="e">
        <f t="shared" si="43"/>
        <v>#DIV/0!</v>
      </c>
      <c r="V184" s="135" t="e">
        <f t="shared" si="43"/>
        <v>#DIV/0!</v>
      </c>
      <c r="W184" s="135" t="e">
        <f t="shared" si="36"/>
        <v>#DIV/0!</v>
      </c>
    </row>
    <row r="185" spans="1:23" ht="12.75" customHeight="1" x14ac:dyDescent="0.2">
      <c r="A185" s="123">
        <v>306</v>
      </c>
      <c r="B185" s="123" t="s">
        <v>1034</v>
      </c>
      <c r="C185" s="123"/>
      <c r="D185" s="123" t="s">
        <v>822</v>
      </c>
      <c r="E185" s="123" t="s">
        <v>280</v>
      </c>
      <c r="F185" s="123" t="s">
        <v>280</v>
      </c>
      <c r="G185" s="123" t="s">
        <v>1308</v>
      </c>
      <c r="H185" s="188">
        <v>23.28</v>
      </c>
      <c r="I185" s="7">
        <f>VLOOKUP(E185,Steuerung!$A$17:$E$500,5,FALSE)</f>
        <v>2</v>
      </c>
      <c r="J185" s="77">
        <f>VLOOKUP(E185,Steuerung!$A$17:$F$500,6,FALSE)</f>
        <v>58.333333333333329</v>
      </c>
      <c r="K185" s="7">
        <f>VLOOKUP(F185,Steuerung!$A$17:$G$500,7,FALSE)</f>
        <v>2</v>
      </c>
      <c r="L185" s="7">
        <f>VLOOKUP(F185,Steuerung!$A$17:$H$500,8,FALSE)</f>
        <v>46</v>
      </c>
      <c r="M185" s="77">
        <f t="shared" si="32"/>
        <v>104.33333333333333</v>
      </c>
      <c r="N185" s="134">
        <f t="shared" si="33"/>
        <v>2428.88</v>
      </c>
      <c r="O185" s="134">
        <f t="shared" si="34"/>
        <v>1358</v>
      </c>
      <c r="P185" s="134">
        <f t="shared" si="35"/>
        <v>1070.8800000000001</v>
      </c>
      <c r="Q185" s="67">
        <f>VLOOKUP(E185,Steuerung!$A$17:$B$500,2,FALSE)</f>
        <v>0</v>
      </c>
      <c r="R185" s="67">
        <f>VLOOKUP(F185,Steuerung!$A$17:$B$500,2,FALSE)</f>
        <v>0</v>
      </c>
      <c r="S185" s="159">
        <f t="shared" si="41"/>
        <v>0</v>
      </c>
      <c r="T185" s="159">
        <f t="shared" si="42"/>
        <v>0</v>
      </c>
      <c r="U185" s="135" t="e">
        <f t="shared" si="43"/>
        <v>#DIV/0!</v>
      </c>
      <c r="V185" s="135" t="e">
        <f t="shared" si="43"/>
        <v>#DIV/0!</v>
      </c>
      <c r="W185" s="135" t="e">
        <f t="shared" si="36"/>
        <v>#DIV/0!</v>
      </c>
    </row>
    <row r="186" spans="1:23" ht="12.75" customHeight="1" x14ac:dyDescent="0.2">
      <c r="A186" s="123"/>
      <c r="B186" s="123" t="s">
        <v>820</v>
      </c>
      <c r="C186" s="123"/>
      <c r="D186" s="123" t="s">
        <v>821</v>
      </c>
      <c r="E186" s="123" t="s">
        <v>222</v>
      </c>
      <c r="F186" s="123" t="s">
        <v>222</v>
      </c>
      <c r="G186" s="123" t="s">
        <v>822</v>
      </c>
      <c r="H186" s="143">
        <v>3.36</v>
      </c>
      <c r="I186" s="7">
        <f>VLOOKUP(E186,Steuerung!$A$17:$E$500,5,FALSE)</f>
        <v>5</v>
      </c>
      <c r="J186" s="77">
        <f>VLOOKUP(E186,Steuerung!$A$17:$F$500,6,FALSE)</f>
        <v>137.33333333333334</v>
      </c>
      <c r="K186" s="7">
        <f>VLOOKUP(F186,Steuerung!$A$17:$G$500,7,FALSE)</f>
        <v>5</v>
      </c>
      <c r="L186" s="7">
        <f>VLOOKUP(F186,Steuerung!$A$17:$H$500,8,FALSE)</f>
        <v>113</v>
      </c>
      <c r="M186" s="77">
        <f t="shared" si="32"/>
        <v>250.33333333333334</v>
      </c>
      <c r="N186" s="134">
        <f t="shared" si="33"/>
        <v>841.12</v>
      </c>
      <c r="O186" s="134">
        <f t="shared" si="34"/>
        <v>461.44</v>
      </c>
      <c r="P186" s="134">
        <f t="shared" si="35"/>
        <v>379.68</v>
      </c>
      <c r="Q186" s="67">
        <f>VLOOKUP(E186,Steuerung!$A$17:$B$500,2,FALSE)</f>
        <v>0</v>
      </c>
      <c r="R186" s="67">
        <f>VLOOKUP(F186,Steuerung!$A$17:$B$500,2,FALSE)</f>
        <v>0</v>
      </c>
      <c r="S186" s="159">
        <f t="shared" si="41"/>
        <v>0</v>
      </c>
      <c r="T186" s="159">
        <f t="shared" si="42"/>
        <v>0</v>
      </c>
      <c r="U186" s="135" t="e">
        <f t="shared" si="43"/>
        <v>#DIV/0!</v>
      </c>
      <c r="V186" s="135" t="e">
        <f t="shared" si="43"/>
        <v>#DIV/0!</v>
      </c>
      <c r="W186" s="135" t="e">
        <f t="shared" si="36"/>
        <v>#DIV/0!</v>
      </c>
    </row>
    <row r="187" spans="1:23" ht="12.75" customHeight="1" x14ac:dyDescent="0.2">
      <c r="A187" s="123">
        <v>305</v>
      </c>
      <c r="B187" s="123" t="s">
        <v>850</v>
      </c>
      <c r="C187" s="123"/>
      <c r="D187" s="123" t="s">
        <v>804</v>
      </c>
      <c r="E187" s="123" t="s">
        <v>319</v>
      </c>
      <c r="F187" s="123" t="s">
        <v>319</v>
      </c>
      <c r="G187" s="123" t="s">
        <v>1308</v>
      </c>
      <c r="H187" s="143">
        <v>28.56</v>
      </c>
      <c r="I187" s="7">
        <f>VLOOKUP(E187,Steuerung!$A$17:$E$500,5,FALSE)</f>
        <v>1</v>
      </c>
      <c r="J187" s="77">
        <f>VLOOKUP(E187,Steuerung!$A$17:$F$500,6,FALSE)</f>
        <v>29.166666666666657</v>
      </c>
      <c r="K187" s="7">
        <f>VLOOKUP(F187,Steuerung!$A$17:$G$500,7,FALSE)</f>
        <v>1</v>
      </c>
      <c r="L187" s="7">
        <f>VLOOKUP(F187,Steuerung!$A$17:$H$500,8,FALSE)</f>
        <v>23</v>
      </c>
      <c r="M187" s="77">
        <f t="shared" si="32"/>
        <v>52.166666666666657</v>
      </c>
      <c r="N187" s="134">
        <f t="shared" si="33"/>
        <v>1489.8799999999997</v>
      </c>
      <c r="O187" s="134">
        <f t="shared" si="34"/>
        <v>832.99999999999966</v>
      </c>
      <c r="P187" s="134">
        <f t="shared" si="35"/>
        <v>656.88</v>
      </c>
      <c r="Q187" s="67">
        <f>VLOOKUP(E187,Steuerung!$A$17:$B$500,2,FALSE)</f>
        <v>0</v>
      </c>
      <c r="R187" s="67">
        <f>VLOOKUP(F187,Steuerung!$A$17:$B$500,2,FALSE)</f>
        <v>0</v>
      </c>
      <c r="S187" s="159">
        <f t="shared" si="41"/>
        <v>0</v>
      </c>
      <c r="T187" s="159">
        <f t="shared" si="42"/>
        <v>0</v>
      </c>
      <c r="U187" s="135" t="e">
        <f t="shared" si="43"/>
        <v>#DIV/0!</v>
      </c>
      <c r="V187" s="135" t="e">
        <f t="shared" si="43"/>
        <v>#DIV/0!</v>
      </c>
      <c r="W187" s="135" t="e">
        <f t="shared" si="36"/>
        <v>#DIV/0!</v>
      </c>
    </row>
    <row r="188" spans="1:23" ht="12.75" customHeight="1" x14ac:dyDescent="0.2">
      <c r="A188" s="123"/>
      <c r="B188" s="123" t="s">
        <v>4580</v>
      </c>
      <c r="C188" s="123"/>
      <c r="D188" s="123" t="s">
        <v>795</v>
      </c>
      <c r="E188" s="123" t="s">
        <v>185</v>
      </c>
      <c r="F188" s="123" t="s">
        <v>185</v>
      </c>
      <c r="G188" s="123" t="s">
        <v>1308</v>
      </c>
      <c r="H188" s="143">
        <v>33.83</v>
      </c>
      <c r="I188" s="7">
        <f>VLOOKUP(E188,Steuerung!$A$17:$E$500,5,FALSE)</f>
        <v>1</v>
      </c>
      <c r="J188" s="77">
        <f>VLOOKUP(E188,Steuerung!$A$17:$F$500,6,FALSE)</f>
        <v>29.166666666666657</v>
      </c>
      <c r="K188" s="7">
        <f>VLOOKUP(F188,Steuerung!$A$17:$G$500,7,FALSE)</f>
        <v>1</v>
      </c>
      <c r="L188" s="7">
        <f>VLOOKUP(F188,Steuerung!$A$17:$H$500,8,FALSE)</f>
        <v>23</v>
      </c>
      <c r="M188" s="77">
        <f t="shared" si="32"/>
        <v>52.166666666666657</v>
      </c>
      <c r="N188" s="134">
        <f t="shared" si="33"/>
        <v>1764.7983333333329</v>
      </c>
      <c r="O188" s="134">
        <f t="shared" si="34"/>
        <v>986.70833333333292</v>
      </c>
      <c r="P188" s="134">
        <f t="shared" si="35"/>
        <v>778.08999999999992</v>
      </c>
      <c r="Q188" s="67">
        <f>VLOOKUP(E188,Steuerung!$A$17:$B$500,2,FALSE)</f>
        <v>0</v>
      </c>
      <c r="R188" s="67">
        <f>VLOOKUP(F188,Steuerung!$A$17:$B$500,2,FALSE)</f>
        <v>0</v>
      </c>
      <c r="S188" s="159">
        <f t="shared" si="41"/>
        <v>0</v>
      </c>
      <c r="T188" s="159">
        <f t="shared" si="42"/>
        <v>0</v>
      </c>
      <c r="U188" s="135" t="e">
        <f t="shared" si="43"/>
        <v>#DIV/0!</v>
      </c>
      <c r="V188" s="135" t="e">
        <f t="shared" si="43"/>
        <v>#DIV/0!</v>
      </c>
      <c r="W188" s="135" t="e">
        <f t="shared" si="36"/>
        <v>#DIV/0!</v>
      </c>
    </row>
    <row r="189" spans="1:23" ht="12.75" customHeight="1" x14ac:dyDescent="0.2">
      <c r="A189" s="123" t="s">
        <v>3674</v>
      </c>
      <c r="B189" s="123" t="s">
        <v>1670</v>
      </c>
      <c r="C189" s="123"/>
      <c r="D189" s="123" t="s">
        <v>795</v>
      </c>
      <c r="E189" s="123" t="s">
        <v>185</v>
      </c>
      <c r="F189" s="123" t="s">
        <v>185</v>
      </c>
      <c r="G189" s="123" t="s">
        <v>1308</v>
      </c>
      <c r="H189" s="143">
        <v>326.39999999999998</v>
      </c>
      <c r="I189" s="7">
        <f>VLOOKUP(E189,Steuerung!$A$17:$E$500,5,FALSE)</f>
        <v>1</v>
      </c>
      <c r="J189" s="77">
        <f>VLOOKUP(E189,Steuerung!$A$17:$F$500,6,FALSE)</f>
        <v>29.166666666666657</v>
      </c>
      <c r="K189" s="7">
        <f>VLOOKUP(F189,Steuerung!$A$17:$G$500,7,FALSE)</f>
        <v>1</v>
      </c>
      <c r="L189" s="7">
        <f>VLOOKUP(F189,Steuerung!$A$17:$H$500,8,FALSE)</f>
        <v>23</v>
      </c>
      <c r="M189" s="77">
        <f t="shared" si="32"/>
        <v>52.166666666666657</v>
      </c>
      <c r="N189" s="134">
        <f t="shared" si="33"/>
        <v>17027.199999999997</v>
      </c>
      <c r="O189" s="134">
        <f t="shared" si="34"/>
        <v>9519.9999999999964</v>
      </c>
      <c r="P189" s="134">
        <f t="shared" si="35"/>
        <v>7507.2</v>
      </c>
      <c r="Q189" s="67">
        <f>VLOOKUP(E189,Steuerung!$A$17:$B$500,2,FALSE)</f>
        <v>0</v>
      </c>
      <c r="R189" s="67">
        <f>VLOOKUP(F189,Steuerung!$A$17:$B$500,2,FALSE)</f>
        <v>0</v>
      </c>
      <c r="S189" s="159">
        <f t="shared" si="41"/>
        <v>0</v>
      </c>
      <c r="T189" s="159">
        <f t="shared" si="42"/>
        <v>0</v>
      </c>
      <c r="U189" s="135" t="e">
        <f t="shared" si="43"/>
        <v>#DIV/0!</v>
      </c>
      <c r="V189" s="135" t="e">
        <f t="shared" si="43"/>
        <v>#DIV/0!</v>
      </c>
      <c r="W189" s="135" t="e">
        <f t="shared" si="36"/>
        <v>#DIV/0!</v>
      </c>
    </row>
    <row r="190" spans="1:23" ht="12.75" customHeight="1" x14ac:dyDescent="0.2">
      <c r="A190" s="239" t="s">
        <v>3453</v>
      </c>
      <c r="B190" s="123"/>
      <c r="C190" s="123"/>
      <c r="D190" s="123"/>
      <c r="E190" s="123"/>
      <c r="F190" s="123"/>
      <c r="G190" s="123"/>
      <c r="H190" s="143" t="s">
        <v>2027</v>
      </c>
      <c r="I190" s="7"/>
      <c r="J190" s="77"/>
      <c r="K190" s="7"/>
      <c r="L190" s="7"/>
      <c r="M190" s="77"/>
      <c r="N190" s="134"/>
      <c r="O190" s="134"/>
      <c r="P190" s="134"/>
      <c r="Q190" s="67"/>
      <c r="R190" s="67"/>
      <c r="S190" s="67"/>
      <c r="T190" s="67"/>
      <c r="U190" s="135"/>
      <c r="V190" s="135"/>
      <c r="W190" s="135"/>
    </row>
    <row r="191" spans="1:23" ht="12.75" customHeight="1" x14ac:dyDescent="0.2">
      <c r="A191" s="123"/>
      <c r="B191" s="123" t="s">
        <v>4581</v>
      </c>
      <c r="C191" s="123"/>
      <c r="D191" s="123" t="s">
        <v>804</v>
      </c>
      <c r="E191" s="123" t="s">
        <v>319</v>
      </c>
      <c r="F191" s="123" t="s">
        <v>319</v>
      </c>
      <c r="G191" s="123" t="s">
        <v>4582</v>
      </c>
      <c r="H191" s="143">
        <v>255.44</v>
      </c>
      <c r="I191" s="7">
        <f>VLOOKUP(E191,Steuerung!$A$17:$E$500,5,FALSE)</f>
        <v>1</v>
      </c>
      <c r="J191" s="77">
        <f>VLOOKUP(E191,Steuerung!$A$17:$F$500,6,FALSE)</f>
        <v>29.166666666666657</v>
      </c>
      <c r="K191" s="7">
        <f>VLOOKUP(F191,Steuerung!$A$17:$G$500,7,FALSE)</f>
        <v>1</v>
      </c>
      <c r="L191" s="7">
        <f>VLOOKUP(F191,Steuerung!$A$17:$H$500,8,FALSE)</f>
        <v>23</v>
      </c>
      <c r="M191" s="77">
        <f t="shared" si="32"/>
        <v>52.166666666666657</v>
      </c>
      <c r="N191" s="134">
        <f t="shared" si="33"/>
        <v>13325.453333333331</v>
      </c>
      <c r="O191" s="134">
        <f t="shared" si="34"/>
        <v>7450.3333333333312</v>
      </c>
      <c r="P191" s="134">
        <f t="shared" si="35"/>
        <v>5875.12</v>
      </c>
      <c r="Q191" s="67">
        <f>VLOOKUP(E191,Steuerung!$A$17:$B$500,2,FALSE)</f>
        <v>0</v>
      </c>
      <c r="R191" s="67">
        <f>VLOOKUP(F191,Steuerung!$A$17:$B$500,2,FALSE)</f>
        <v>0</v>
      </c>
      <c r="S191" s="159">
        <f t="shared" ref="S191:S192" si="44">IFERROR(O191/Q191,0)</f>
        <v>0</v>
      </c>
      <c r="T191" s="159">
        <f t="shared" ref="T191:T192" si="45">IFERROR(P191/R191,0)</f>
        <v>0</v>
      </c>
      <c r="U191" s="135" t="e">
        <f>IF(J191&gt;0,O191/Q191*SVS_UHR,0)</f>
        <v>#DIV/0!</v>
      </c>
      <c r="V191" s="135" t="e">
        <f>IF(K191&gt;0,P191/R191*SVS_UHR,0)</f>
        <v>#DIV/0!</v>
      </c>
      <c r="W191" s="135" t="e">
        <f t="shared" si="36"/>
        <v>#DIV/0!</v>
      </c>
    </row>
    <row r="192" spans="1:23" ht="12.75" customHeight="1" x14ac:dyDescent="0.2">
      <c r="A192" s="123"/>
      <c r="B192" s="123" t="s">
        <v>4583</v>
      </c>
      <c r="C192" s="123"/>
      <c r="D192" s="123" t="s">
        <v>804</v>
      </c>
      <c r="E192" s="123" t="s">
        <v>319</v>
      </c>
      <c r="F192" s="123" t="s">
        <v>319</v>
      </c>
      <c r="G192" s="123" t="s">
        <v>4582</v>
      </c>
      <c r="H192" s="143">
        <v>64.400000000000006</v>
      </c>
      <c r="I192" s="7">
        <f>VLOOKUP(E192,Steuerung!$A$17:$E$500,5,FALSE)</f>
        <v>1</v>
      </c>
      <c r="J192" s="77">
        <f>VLOOKUP(E192,Steuerung!$A$17:$F$500,6,FALSE)</f>
        <v>29.166666666666657</v>
      </c>
      <c r="K192" s="7">
        <f>VLOOKUP(F192,Steuerung!$A$17:$G$500,7,FALSE)</f>
        <v>1</v>
      </c>
      <c r="L192" s="7">
        <f>VLOOKUP(F192,Steuerung!$A$17:$H$500,8,FALSE)</f>
        <v>23</v>
      </c>
      <c r="M192" s="77">
        <f t="shared" si="32"/>
        <v>52.166666666666657</v>
      </c>
      <c r="N192" s="134">
        <f t="shared" si="33"/>
        <v>3359.5333333333328</v>
      </c>
      <c r="O192" s="134">
        <f t="shared" si="34"/>
        <v>1878.3333333333328</v>
      </c>
      <c r="P192" s="134">
        <f t="shared" si="35"/>
        <v>1481.2</v>
      </c>
      <c r="Q192" s="67">
        <f>VLOOKUP(E192,Steuerung!$A$17:$B$500,2,FALSE)</f>
        <v>0</v>
      </c>
      <c r="R192" s="67">
        <f>VLOOKUP(F192,Steuerung!$A$17:$B$500,2,FALSE)</f>
        <v>0</v>
      </c>
      <c r="S192" s="159">
        <f t="shared" si="44"/>
        <v>0</v>
      </c>
      <c r="T192" s="159">
        <f t="shared" si="45"/>
        <v>0</v>
      </c>
      <c r="U192" s="135" t="e">
        <f>IF(J192&gt;0,O192/Q192*SVS_UHR,0)</f>
        <v>#DIV/0!</v>
      </c>
      <c r="V192" s="135" t="e">
        <f>IF(K192&gt;0,P192/R192*SVS_UHR,0)</f>
        <v>#DIV/0!</v>
      </c>
      <c r="W192" s="135" t="e">
        <f t="shared" si="36"/>
        <v>#DIV/0!</v>
      </c>
    </row>
    <row r="193" spans="1:23" ht="12.75" customHeight="1" x14ac:dyDescent="0.2">
      <c r="A193" s="123"/>
      <c r="B193" s="123"/>
      <c r="C193" s="123"/>
      <c r="D193" s="123"/>
      <c r="E193" s="123"/>
      <c r="F193" s="123"/>
      <c r="G193" s="123"/>
      <c r="H193" s="141"/>
      <c r="I193" s="7"/>
      <c r="J193" s="77"/>
      <c r="K193" s="7"/>
      <c r="L193" s="7"/>
      <c r="M193" s="77"/>
      <c r="N193" s="134"/>
      <c r="O193" s="134"/>
      <c r="P193" s="134"/>
      <c r="Q193" s="67"/>
      <c r="R193" s="67"/>
      <c r="S193" s="67"/>
      <c r="T193" s="67"/>
      <c r="U193" s="135"/>
      <c r="V193" s="135"/>
      <c r="W193" s="135"/>
    </row>
    <row r="194" spans="1:23" ht="12.75" customHeight="1" x14ac:dyDescent="0.2">
      <c r="A194" s="236" t="s">
        <v>4584</v>
      </c>
      <c r="B194" s="122"/>
      <c r="C194" s="122"/>
      <c r="D194" s="122"/>
      <c r="E194" s="123"/>
      <c r="F194" s="123"/>
      <c r="G194" s="122"/>
      <c r="H194" s="188"/>
      <c r="I194" s="7"/>
      <c r="J194" s="77"/>
      <c r="K194" s="7"/>
      <c r="L194" s="7"/>
      <c r="M194" s="77"/>
      <c r="N194" s="134"/>
      <c r="O194" s="134"/>
      <c r="P194" s="134"/>
      <c r="Q194" s="67"/>
      <c r="R194" s="67"/>
      <c r="S194" s="67"/>
      <c r="T194" s="67"/>
      <c r="U194" s="135"/>
      <c r="V194" s="135"/>
      <c r="W194" s="135"/>
    </row>
    <row r="195" spans="1:23" ht="12.75" customHeight="1" x14ac:dyDescent="0.2">
      <c r="A195" s="123"/>
      <c r="B195" s="123"/>
      <c r="C195" s="123"/>
      <c r="D195" s="123"/>
      <c r="E195" s="123"/>
      <c r="F195" s="123"/>
      <c r="G195" s="123"/>
      <c r="H195" s="143"/>
      <c r="I195" s="7"/>
      <c r="J195" s="77"/>
      <c r="K195" s="7"/>
      <c r="L195" s="7"/>
      <c r="M195" s="77"/>
      <c r="N195" s="134"/>
      <c r="O195" s="134"/>
      <c r="P195" s="134"/>
      <c r="Q195" s="67"/>
      <c r="R195" s="67"/>
      <c r="S195" s="67"/>
      <c r="T195" s="67"/>
      <c r="U195" s="135"/>
      <c r="V195" s="135"/>
      <c r="W195" s="135"/>
    </row>
    <row r="196" spans="1:23" ht="12.75" customHeight="1" x14ac:dyDescent="0.2">
      <c r="A196" s="123"/>
      <c r="B196" s="123" t="s">
        <v>3026</v>
      </c>
      <c r="C196" s="123"/>
      <c r="D196" s="123" t="s">
        <v>795</v>
      </c>
      <c r="E196" s="123" t="s">
        <v>191</v>
      </c>
      <c r="F196" s="123" t="s">
        <v>191</v>
      </c>
      <c r="G196" s="123" t="s">
        <v>1792</v>
      </c>
      <c r="H196" s="188">
        <v>4.83</v>
      </c>
      <c r="I196" s="7">
        <f>VLOOKUP(E196,Steuerung!$A$17:$E$500,5,FALSE)</f>
        <v>5</v>
      </c>
      <c r="J196" s="77">
        <f>VLOOKUP(E196,Steuerung!$A$17:$F$500,6,FALSE)</f>
        <v>137.33333333333334</v>
      </c>
      <c r="K196" s="7">
        <f>VLOOKUP(F196,Steuerung!$A$17:$G$500,7,FALSE)</f>
        <v>5</v>
      </c>
      <c r="L196" s="7">
        <f>VLOOKUP(F196,Steuerung!$A$17:$H$500,8,FALSE)</f>
        <v>113</v>
      </c>
      <c r="M196" s="77">
        <f t="shared" si="32"/>
        <v>250.33333333333334</v>
      </c>
      <c r="N196" s="134">
        <f t="shared" si="33"/>
        <v>1209.1100000000001</v>
      </c>
      <c r="O196" s="134">
        <f t="shared" si="34"/>
        <v>663.32</v>
      </c>
      <c r="P196" s="134">
        <f t="shared" si="35"/>
        <v>545.79</v>
      </c>
      <c r="Q196" s="67">
        <f>VLOOKUP(E196,Steuerung!$A$17:$B$500,2,FALSE)</f>
        <v>0</v>
      </c>
      <c r="R196" s="67">
        <f>VLOOKUP(F196,Steuerung!$A$17:$B$500,2,FALSE)</f>
        <v>0</v>
      </c>
      <c r="S196" s="159">
        <f t="shared" ref="S196:S201" si="46">IFERROR(O196/Q196,0)</f>
        <v>0</v>
      </c>
      <c r="T196" s="159">
        <f t="shared" ref="T196:T201" si="47">IFERROR(P196/R196,0)</f>
        <v>0</v>
      </c>
      <c r="U196" s="135" t="e">
        <f t="shared" ref="U196:V201" si="48">IF(J196&gt;0,O196/Q196*SVS_UHR,0)</f>
        <v>#DIV/0!</v>
      </c>
      <c r="V196" s="135" t="e">
        <f t="shared" si="48"/>
        <v>#DIV/0!</v>
      </c>
      <c r="W196" s="135" t="e">
        <f t="shared" si="36"/>
        <v>#DIV/0!</v>
      </c>
    </row>
    <row r="197" spans="1:23" ht="12.75" customHeight="1" x14ac:dyDescent="0.2">
      <c r="A197" s="123"/>
      <c r="B197" s="123" t="s">
        <v>4585</v>
      </c>
      <c r="C197" s="123"/>
      <c r="D197" s="123" t="s">
        <v>853</v>
      </c>
      <c r="E197" s="123" t="s">
        <v>264</v>
      </c>
      <c r="F197" s="123" t="s">
        <v>264</v>
      </c>
      <c r="G197" s="123" t="s">
        <v>1792</v>
      </c>
      <c r="H197" s="188">
        <v>10.71</v>
      </c>
      <c r="I197" s="7">
        <f>VLOOKUP(E197,Steuerung!$A$17:$E$500,5,FALSE)</f>
        <v>5</v>
      </c>
      <c r="J197" s="77">
        <f>VLOOKUP(E197,Steuerung!$A$17:$F$500,6,FALSE)</f>
        <v>137.33333333333334</v>
      </c>
      <c r="K197" s="7">
        <f>VLOOKUP(F197,Steuerung!$A$17:$G$500,7,FALSE)</f>
        <v>5</v>
      </c>
      <c r="L197" s="7">
        <f>VLOOKUP(F197,Steuerung!$A$17:$H$500,8,FALSE)</f>
        <v>113</v>
      </c>
      <c r="M197" s="77">
        <f t="shared" si="32"/>
        <v>250.33333333333334</v>
      </c>
      <c r="N197" s="134">
        <f t="shared" si="33"/>
        <v>2681.07</v>
      </c>
      <c r="O197" s="134">
        <f t="shared" si="34"/>
        <v>1470.8400000000001</v>
      </c>
      <c r="P197" s="134">
        <f t="shared" si="35"/>
        <v>1210.23</v>
      </c>
      <c r="Q197" s="67">
        <f>VLOOKUP(E197,Steuerung!$A$17:$B$500,2,FALSE)</f>
        <v>0</v>
      </c>
      <c r="R197" s="67">
        <f>VLOOKUP(F197,Steuerung!$A$17:$B$500,2,FALSE)</f>
        <v>0</v>
      </c>
      <c r="S197" s="159">
        <f t="shared" si="46"/>
        <v>0</v>
      </c>
      <c r="T197" s="159">
        <f t="shared" si="47"/>
        <v>0</v>
      </c>
      <c r="U197" s="135" t="e">
        <f t="shared" si="48"/>
        <v>#DIV/0!</v>
      </c>
      <c r="V197" s="135" t="e">
        <f t="shared" si="48"/>
        <v>#DIV/0!</v>
      </c>
      <c r="W197" s="135" t="e">
        <f t="shared" si="36"/>
        <v>#DIV/0!</v>
      </c>
    </row>
    <row r="198" spans="1:23" ht="12.75" customHeight="1" x14ac:dyDescent="0.2">
      <c r="A198" s="123"/>
      <c r="B198" s="123" t="s">
        <v>921</v>
      </c>
      <c r="C198" s="123"/>
      <c r="D198" s="123" t="s">
        <v>804</v>
      </c>
      <c r="E198" s="123" t="s">
        <v>325</v>
      </c>
      <c r="F198" s="123" t="s">
        <v>325</v>
      </c>
      <c r="G198" s="123" t="s">
        <v>1792</v>
      </c>
      <c r="H198" s="188">
        <v>5.35</v>
      </c>
      <c r="I198" s="7">
        <f>VLOOKUP(E198,Steuerung!$A$17:$E$500,5,FALSE)</f>
        <v>5</v>
      </c>
      <c r="J198" s="77">
        <f>VLOOKUP(E198,Steuerung!$A$17:$F$500,6,FALSE)</f>
        <v>137.33333333333334</v>
      </c>
      <c r="K198" s="7">
        <f>VLOOKUP(F198,Steuerung!$A$17:$G$500,7,FALSE)</f>
        <v>5</v>
      </c>
      <c r="L198" s="7">
        <f>VLOOKUP(F198,Steuerung!$A$17:$H$500,8,FALSE)</f>
        <v>113</v>
      </c>
      <c r="M198" s="77">
        <f t="shared" si="32"/>
        <v>250.33333333333334</v>
      </c>
      <c r="N198" s="134">
        <f t="shared" si="33"/>
        <v>1339.2833333333333</v>
      </c>
      <c r="O198" s="134">
        <f t="shared" si="34"/>
        <v>734.73333333333335</v>
      </c>
      <c r="P198" s="134">
        <f t="shared" si="35"/>
        <v>604.54999999999995</v>
      </c>
      <c r="Q198" s="67">
        <f>VLOOKUP(E198,Steuerung!$A$17:$B$500,2,FALSE)</f>
        <v>0</v>
      </c>
      <c r="R198" s="67">
        <f>VLOOKUP(F198,Steuerung!$A$17:$B$500,2,FALSE)</f>
        <v>0</v>
      </c>
      <c r="S198" s="159">
        <f t="shared" si="46"/>
        <v>0</v>
      </c>
      <c r="T198" s="159">
        <f t="shared" si="47"/>
        <v>0</v>
      </c>
      <c r="U198" s="135" t="e">
        <f t="shared" si="48"/>
        <v>#DIV/0!</v>
      </c>
      <c r="V198" s="135" t="e">
        <f t="shared" si="48"/>
        <v>#DIV/0!</v>
      </c>
      <c r="W198" s="135" t="e">
        <f t="shared" si="36"/>
        <v>#DIV/0!</v>
      </c>
    </row>
    <row r="199" spans="1:23" ht="12.75" customHeight="1" x14ac:dyDescent="0.2">
      <c r="A199" s="123"/>
      <c r="B199" s="123" t="s">
        <v>4586</v>
      </c>
      <c r="C199" s="123"/>
      <c r="D199" s="123" t="s">
        <v>821</v>
      </c>
      <c r="E199" s="123" t="s">
        <v>222</v>
      </c>
      <c r="F199" s="123" t="s">
        <v>222</v>
      </c>
      <c r="G199" s="123" t="s">
        <v>1792</v>
      </c>
      <c r="H199" s="188">
        <v>4.7699999999999996</v>
      </c>
      <c r="I199" s="7">
        <f>VLOOKUP(E199,Steuerung!$A$17:$E$500,5,FALSE)</f>
        <v>5</v>
      </c>
      <c r="J199" s="77">
        <f>VLOOKUP(E199,Steuerung!$A$17:$F$500,6,FALSE)</f>
        <v>137.33333333333334</v>
      </c>
      <c r="K199" s="7">
        <f>VLOOKUP(F199,Steuerung!$A$17:$G$500,7,FALSE)</f>
        <v>5</v>
      </c>
      <c r="L199" s="7">
        <f>VLOOKUP(F199,Steuerung!$A$17:$H$500,8,FALSE)</f>
        <v>113</v>
      </c>
      <c r="M199" s="77">
        <f t="shared" si="32"/>
        <v>250.33333333333334</v>
      </c>
      <c r="N199" s="134">
        <f t="shared" si="33"/>
        <v>1194.0899999999999</v>
      </c>
      <c r="O199" s="134">
        <f t="shared" si="34"/>
        <v>655.08000000000004</v>
      </c>
      <c r="P199" s="134">
        <f t="shared" si="35"/>
        <v>539.01</v>
      </c>
      <c r="Q199" s="67">
        <f>VLOOKUP(E199,Steuerung!$A$17:$B$500,2,FALSE)</f>
        <v>0</v>
      </c>
      <c r="R199" s="67">
        <f>VLOOKUP(F199,Steuerung!$A$17:$B$500,2,FALSE)</f>
        <v>0</v>
      </c>
      <c r="S199" s="159">
        <f t="shared" si="46"/>
        <v>0</v>
      </c>
      <c r="T199" s="159">
        <f t="shared" si="47"/>
        <v>0</v>
      </c>
      <c r="U199" s="135" t="e">
        <f t="shared" si="48"/>
        <v>#DIV/0!</v>
      </c>
      <c r="V199" s="135" t="e">
        <f t="shared" si="48"/>
        <v>#DIV/0!</v>
      </c>
      <c r="W199" s="135" t="e">
        <f t="shared" si="36"/>
        <v>#DIV/0!</v>
      </c>
    </row>
    <row r="200" spans="1:23" ht="12.75" customHeight="1" x14ac:dyDescent="0.2">
      <c r="A200" s="123"/>
      <c r="B200" s="123" t="s">
        <v>4587</v>
      </c>
      <c r="C200" s="123"/>
      <c r="D200" s="123" t="s">
        <v>822</v>
      </c>
      <c r="E200" s="123" t="s">
        <v>284</v>
      </c>
      <c r="F200" s="123" t="s">
        <v>284</v>
      </c>
      <c r="G200" s="123" t="s">
        <v>1792</v>
      </c>
      <c r="H200" s="188">
        <v>10.71</v>
      </c>
      <c r="I200" s="7">
        <f>VLOOKUP(E200,Steuerung!$A$17:$E$500,5,FALSE)</f>
        <v>5</v>
      </c>
      <c r="J200" s="77">
        <f>VLOOKUP(E200,Steuerung!$A$17:$F$500,6,FALSE)</f>
        <v>137.33333333333334</v>
      </c>
      <c r="K200" s="7">
        <f>VLOOKUP(F200,Steuerung!$A$17:$G$500,7,FALSE)</f>
        <v>5</v>
      </c>
      <c r="L200" s="7">
        <f>VLOOKUP(F200,Steuerung!$A$17:$H$500,8,FALSE)</f>
        <v>113</v>
      </c>
      <c r="M200" s="77">
        <f t="shared" si="32"/>
        <v>250.33333333333334</v>
      </c>
      <c r="N200" s="134">
        <f t="shared" si="33"/>
        <v>2681.07</v>
      </c>
      <c r="O200" s="134">
        <f t="shared" si="34"/>
        <v>1470.8400000000001</v>
      </c>
      <c r="P200" s="134">
        <f t="shared" si="35"/>
        <v>1210.23</v>
      </c>
      <c r="Q200" s="67">
        <f>VLOOKUP(E200,Steuerung!$A$17:$B$500,2,FALSE)</f>
        <v>0</v>
      </c>
      <c r="R200" s="67">
        <f>VLOOKUP(F200,Steuerung!$A$17:$B$500,2,FALSE)</f>
        <v>0</v>
      </c>
      <c r="S200" s="159">
        <f t="shared" si="46"/>
        <v>0</v>
      </c>
      <c r="T200" s="159">
        <f t="shared" si="47"/>
        <v>0</v>
      </c>
      <c r="U200" s="135" t="e">
        <f t="shared" si="48"/>
        <v>#DIV/0!</v>
      </c>
      <c r="V200" s="135" t="e">
        <f t="shared" si="48"/>
        <v>#DIV/0!</v>
      </c>
      <c r="W200" s="135" t="e">
        <f t="shared" si="36"/>
        <v>#DIV/0!</v>
      </c>
    </row>
    <row r="201" spans="1:23" ht="12.75" customHeight="1" x14ac:dyDescent="0.2">
      <c r="A201" s="123"/>
      <c r="B201" s="123" t="s">
        <v>906</v>
      </c>
      <c r="C201" s="123"/>
      <c r="D201" s="123" t="s">
        <v>821</v>
      </c>
      <c r="E201" s="123" t="s">
        <v>222</v>
      </c>
      <c r="F201" s="123" t="s">
        <v>222</v>
      </c>
      <c r="G201" s="123" t="s">
        <v>1792</v>
      </c>
      <c r="H201" s="188">
        <v>10.71</v>
      </c>
      <c r="I201" s="7">
        <f>VLOOKUP(E201,Steuerung!$A$17:$E$500,5,FALSE)</f>
        <v>5</v>
      </c>
      <c r="J201" s="77">
        <f>VLOOKUP(E201,Steuerung!$A$17:$F$500,6,FALSE)</f>
        <v>137.33333333333334</v>
      </c>
      <c r="K201" s="7">
        <f>VLOOKUP(F201,Steuerung!$A$17:$G$500,7,FALSE)</f>
        <v>5</v>
      </c>
      <c r="L201" s="7">
        <f>VLOOKUP(F201,Steuerung!$A$17:$H$500,8,FALSE)</f>
        <v>113</v>
      </c>
      <c r="M201" s="77">
        <f t="shared" si="32"/>
        <v>250.33333333333334</v>
      </c>
      <c r="N201" s="134">
        <f t="shared" si="33"/>
        <v>2681.07</v>
      </c>
      <c r="O201" s="134">
        <f t="shared" si="34"/>
        <v>1470.8400000000001</v>
      </c>
      <c r="P201" s="134">
        <f t="shared" si="35"/>
        <v>1210.23</v>
      </c>
      <c r="Q201" s="67">
        <f>VLOOKUP(E201,Steuerung!$A$17:$B$500,2,FALSE)</f>
        <v>0</v>
      </c>
      <c r="R201" s="67">
        <f>VLOOKUP(F201,Steuerung!$A$17:$B$500,2,FALSE)</f>
        <v>0</v>
      </c>
      <c r="S201" s="159">
        <f t="shared" si="46"/>
        <v>0</v>
      </c>
      <c r="T201" s="159">
        <f t="shared" si="47"/>
        <v>0</v>
      </c>
      <c r="U201" s="135" t="e">
        <f t="shared" si="48"/>
        <v>#DIV/0!</v>
      </c>
      <c r="V201" s="135" t="e">
        <f t="shared" si="48"/>
        <v>#DIV/0!</v>
      </c>
      <c r="W201" s="135" t="e">
        <f t="shared" si="36"/>
        <v>#DIV/0!</v>
      </c>
    </row>
    <row r="202" spans="1:23" ht="12.75" customHeight="1" x14ac:dyDescent="0.2">
      <c r="A202" s="123"/>
      <c r="B202" s="123"/>
      <c r="C202" s="123"/>
      <c r="D202" s="123"/>
      <c r="E202" s="123"/>
      <c r="F202" s="123"/>
      <c r="G202" s="123"/>
      <c r="H202" s="188"/>
      <c r="I202" s="7"/>
      <c r="J202" s="77"/>
      <c r="K202" s="7"/>
      <c r="L202" s="7"/>
      <c r="M202" s="77"/>
      <c r="N202" s="134"/>
      <c r="O202" s="134"/>
      <c r="P202" s="134"/>
      <c r="Q202" s="67"/>
      <c r="R202" s="67"/>
      <c r="S202" s="67"/>
      <c r="T202" s="67"/>
      <c r="U202" s="135"/>
      <c r="V202" s="135"/>
      <c r="W202" s="135"/>
    </row>
    <row r="203" spans="1:23" ht="12.75" customHeight="1" x14ac:dyDescent="0.2">
      <c r="A203" s="236" t="s">
        <v>4588</v>
      </c>
      <c r="B203" s="123"/>
      <c r="C203" s="123"/>
      <c r="D203" s="123"/>
      <c r="E203" s="123"/>
      <c r="F203" s="123"/>
      <c r="G203" s="123"/>
      <c r="H203" s="188"/>
      <c r="I203" s="7"/>
      <c r="J203" s="77"/>
      <c r="K203" s="7"/>
      <c r="L203" s="7"/>
      <c r="M203" s="77"/>
      <c r="N203" s="134"/>
      <c r="O203" s="134"/>
      <c r="P203" s="134"/>
      <c r="Q203" s="67"/>
      <c r="R203" s="67"/>
      <c r="S203" s="67"/>
      <c r="T203" s="67"/>
      <c r="U203" s="135"/>
      <c r="V203" s="135"/>
      <c r="W203" s="135"/>
    </row>
    <row r="204" spans="1:23" ht="12.75" customHeight="1" x14ac:dyDescent="0.2">
      <c r="A204" s="123"/>
      <c r="B204" s="123"/>
      <c r="C204" s="123"/>
      <c r="D204" s="123"/>
      <c r="E204" s="123"/>
      <c r="F204" s="123"/>
      <c r="G204" s="123"/>
      <c r="H204" s="188"/>
      <c r="I204" s="7"/>
      <c r="J204" s="77"/>
      <c r="K204" s="7"/>
      <c r="L204" s="7"/>
      <c r="M204" s="77"/>
      <c r="N204" s="134"/>
      <c r="O204" s="134"/>
      <c r="P204" s="134"/>
      <c r="Q204" s="67"/>
      <c r="R204" s="67"/>
      <c r="S204" s="67"/>
      <c r="T204" s="67"/>
      <c r="U204" s="135"/>
      <c r="V204" s="135"/>
      <c r="W204" s="135"/>
    </row>
    <row r="205" spans="1:23" ht="12.75" customHeight="1" x14ac:dyDescent="0.2">
      <c r="A205" s="239" t="s">
        <v>2171</v>
      </c>
      <c r="B205" s="123"/>
      <c r="C205" s="123"/>
      <c r="D205" s="123"/>
      <c r="E205" s="123"/>
      <c r="F205" s="123"/>
      <c r="G205" s="123"/>
      <c r="H205" s="188"/>
      <c r="I205" s="7"/>
      <c r="J205" s="77"/>
      <c r="K205" s="7"/>
      <c r="L205" s="7"/>
      <c r="M205" s="77"/>
      <c r="N205" s="134"/>
      <c r="O205" s="134"/>
      <c r="P205" s="134"/>
      <c r="Q205" s="67"/>
      <c r="R205" s="67"/>
      <c r="S205" s="67"/>
      <c r="T205" s="67"/>
      <c r="U205" s="135"/>
      <c r="V205" s="135"/>
      <c r="W205" s="135"/>
    </row>
    <row r="206" spans="1:23" ht="12.75" customHeight="1" x14ac:dyDescent="0.2">
      <c r="A206" s="7" t="s">
        <v>4589</v>
      </c>
      <c r="B206" s="123" t="s">
        <v>4590</v>
      </c>
      <c r="C206" s="123"/>
      <c r="D206" s="123" t="s">
        <v>853</v>
      </c>
      <c r="E206" s="123" t="s">
        <v>258</v>
      </c>
      <c r="F206" s="123" t="s">
        <v>258</v>
      </c>
      <c r="G206" s="123" t="s">
        <v>1308</v>
      </c>
      <c r="H206" s="188">
        <v>5.93</v>
      </c>
      <c r="I206" s="7">
        <f>VLOOKUP(E206,Steuerung!$A$17:$E$500,5,FALSE)</f>
        <v>1</v>
      </c>
      <c r="J206" s="77">
        <f>VLOOKUP(E206,Steuerung!$A$17:$F$500,6,FALSE)</f>
        <v>29.166666666666657</v>
      </c>
      <c r="K206" s="7">
        <f>VLOOKUP(F206,Steuerung!$A$17:$G$500,7,FALSE)</f>
        <v>1</v>
      </c>
      <c r="L206" s="7">
        <f>VLOOKUP(F206,Steuerung!$A$17:$H$500,8,FALSE)</f>
        <v>23</v>
      </c>
      <c r="M206" s="77">
        <f t="shared" ref="M206" si="49">J206+L206</f>
        <v>52.166666666666657</v>
      </c>
      <c r="N206" s="134">
        <f t="shared" ref="N206" si="50">H206*M206</f>
        <v>309.34833333333324</v>
      </c>
      <c r="O206" s="134">
        <f t="shared" ref="O206" si="51">H206*J206</f>
        <v>172.95833333333326</v>
      </c>
      <c r="P206" s="134">
        <f t="shared" ref="P206" si="52">H206*L206</f>
        <v>136.38999999999999</v>
      </c>
      <c r="Q206" s="67">
        <f>VLOOKUP(E206,Steuerung!$A$17:$B$500,2,FALSE)</f>
        <v>0</v>
      </c>
      <c r="R206" s="67">
        <f>VLOOKUP(F206,Steuerung!$A$17:$B$500,2,FALSE)</f>
        <v>0</v>
      </c>
      <c r="S206" s="159">
        <f t="shared" ref="S206:S217" si="53">IFERROR(O206/Q206,0)</f>
        <v>0</v>
      </c>
      <c r="T206" s="159">
        <f t="shared" ref="T206:T217" si="54">IFERROR(P206/R206,0)</f>
        <v>0</v>
      </c>
      <c r="U206" s="135" t="e">
        <f t="shared" ref="U206:U217" si="55">IF(J206&gt;0,O206/Q206*SVS_UHR,0)</f>
        <v>#DIV/0!</v>
      </c>
      <c r="V206" s="135" t="e">
        <f t="shared" ref="V206:V217" si="56">IF(K206&gt;0,P206/R206*SVS_UHR,0)</f>
        <v>#DIV/0!</v>
      </c>
      <c r="W206" s="135" t="e">
        <f t="shared" ref="W206" si="57">U206+V206</f>
        <v>#DIV/0!</v>
      </c>
    </row>
    <row r="207" spans="1:23" ht="12.75" customHeight="1" x14ac:dyDescent="0.2">
      <c r="A207" s="7" t="s">
        <v>4591</v>
      </c>
      <c r="B207" s="123" t="s">
        <v>803</v>
      </c>
      <c r="C207" s="123"/>
      <c r="D207" s="123" t="s">
        <v>804</v>
      </c>
      <c r="E207" s="123" t="s">
        <v>143</v>
      </c>
      <c r="F207" s="123" t="s">
        <v>143</v>
      </c>
      <c r="G207" s="123" t="s">
        <v>1308</v>
      </c>
      <c r="H207" s="188">
        <v>5.88</v>
      </c>
      <c r="I207" s="7">
        <f>VLOOKUP(E207,Steuerung!$A$17:$E$500,5,FALSE)</f>
        <v>0</v>
      </c>
      <c r="J207" s="77">
        <f>VLOOKUP(E207,Steuerung!$A$17:$F$500,6,FALSE)</f>
        <v>0</v>
      </c>
      <c r="K207" s="7">
        <f>VLOOKUP(F207,Steuerung!$A$17:$G$500,7,FALSE)</f>
        <v>0</v>
      </c>
      <c r="L207" s="7">
        <f>VLOOKUP(F207,Steuerung!$A$17:$H$500,8,FALSE)</f>
        <v>0</v>
      </c>
      <c r="M207" s="77">
        <f t="shared" ref="M207:M217" si="58">J207+L207</f>
        <v>0</v>
      </c>
      <c r="N207" s="134">
        <f t="shared" ref="N207:N217" si="59">H207*M207</f>
        <v>0</v>
      </c>
      <c r="O207" s="134">
        <f t="shared" ref="O207:O217" si="60">H207*J207</f>
        <v>0</v>
      </c>
      <c r="P207" s="134">
        <f t="shared" ref="P207:P217" si="61">H207*L207</f>
        <v>0</v>
      </c>
      <c r="Q207" s="67">
        <f>VLOOKUP(E207,Steuerung!$A$17:$B$500,2,FALSE)</f>
        <v>0</v>
      </c>
      <c r="R207" s="67">
        <f>VLOOKUP(F207,Steuerung!$A$17:$B$500,2,FALSE)</f>
        <v>0</v>
      </c>
      <c r="S207" s="159">
        <f t="shared" si="53"/>
        <v>0</v>
      </c>
      <c r="T207" s="159">
        <f t="shared" si="54"/>
        <v>0</v>
      </c>
      <c r="U207" s="135">
        <f t="shared" si="55"/>
        <v>0</v>
      </c>
      <c r="V207" s="135">
        <f t="shared" si="56"/>
        <v>0</v>
      </c>
      <c r="W207" s="135">
        <f t="shared" ref="W207:W217" si="62">U207+V207</f>
        <v>0</v>
      </c>
    </row>
    <row r="208" spans="1:23" ht="12.75" customHeight="1" x14ac:dyDescent="0.2">
      <c r="A208" s="7" t="s">
        <v>4592</v>
      </c>
      <c r="B208" s="123" t="s">
        <v>803</v>
      </c>
      <c r="C208" s="123"/>
      <c r="D208" s="123" t="s">
        <v>804</v>
      </c>
      <c r="E208" s="123" t="s">
        <v>143</v>
      </c>
      <c r="F208" s="123" t="s">
        <v>143</v>
      </c>
      <c r="G208" s="123" t="s">
        <v>1308</v>
      </c>
      <c r="H208" s="188">
        <v>12.46</v>
      </c>
      <c r="I208" s="7">
        <f>VLOOKUP(E208,Steuerung!$A$17:$E$500,5,FALSE)</f>
        <v>0</v>
      </c>
      <c r="J208" s="77">
        <f>VLOOKUP(E208,Steuerung!$A$17:$F$500,6,FALSE)</f>
        <v>0</v>
      </c>
      <c r="K208" s="7">
        <f>VLOOKUP(F208,Steuerung!$A$17:$G$500,7,FALSE)</f>
        <v>0</v>
      </c>
      <c r="L208" s="7">
        <f>VLOOKUP(F208,Steuerung!$A$17:$H$500,8,FALSE)</f>
        <v>0</v>
      </c>
      <c r="M208" s="77">
        <f t="shared" si="58"/>
        <v>0</v>
      </c>
      <c r="N208" s="134">
        <f t="shared" si="59"/>
        <v>0</v>
      </c>
      <c r="O208" s="134">
        <f t="shared" si="60"/>
        <v>0</v>
      </c>
      <c r="P208" s="134">
        <f t="shared" si="61"/>
        <v>0</v>
      </c>
      <c r="Q208" s="67">
        <f>VLOOKUP(E208,Steuerung!$A$17:$B$500,2,FALSE)</f>
        <v>0</v>
      </c>
      <c r="R208" s="67">
        <f>VLOOKUP(F208,Steuerung!$A$17:$B$500,2,FALSE)</f>
        <v>0</v>
      </c>
      <c r="S208" s="159">
        <f t="shared" si="53"/>
        <v>0</v>
      </c>
      <c r="T208" s="159">
        <f t="shared" si="54"/>
        <v>0</v>
      </c>
      <c r="U208" s="135">
        <f t="shared" si="55"/>
        <v>0</v>
      </c>
      <c r="V208" s="135">
        <f t="shared" si="56"/>
        <v>0</v>
      </c>
      <c r="W208" s="135">
        <f t="shared" si="62"/>
        <v>0</v>
      </c>
    </row>
    <row r="209" spans="1:23" ht="12.75" customHeight="1" x14ac:dyDescent="0.2">
      <c r="A209" s="7" t="s">
        <v>4593</v>
      </c>
      <c r="B209" s="123" t="s">
        <v>852</v>
      </c>
      <c r="C209" s="123"/>
      <c r="D209" s="123" t="s">
        <v>853</v>
      </c>
      <c r="E209" s="123" t="s">
        <v>258</v>
      </c>
      <c r="F209" s="123" t="s">
        <v>260</v>
      </c>
      <c r="G209" s="123" t="s">
        <v>1308</v>
      </c>
      <c r="H209" s="188">
        <v>26.64</v>
      </c>
      <c r="I209" s="7">
        <f>VLOOKUP(E209,Steuerung!$A$17:$E$500,5,FALSE)</f>
        <v>1</v>
      </c>
      <c r="J209" s="77">
        <f>VLOOKUP(E209,Steuerung!$A$17:$F$500,6,FALSE)</f>
        <v>29.166666666666657</v>
      </c>
      <c r="K209" s="7">
        <f>VLOOKUP(F209,Steuerung!$A$17:$G$500,7,FALSE)</f>
        <v>2</v>
      </c>
      <c r="L209" s="7">
        <f>VLOOKUP(F209,Steuerung!$A$17:$H$500,8,FALSE)</f>
        <v>46</v>
      </c>
      <c r="M209" s="77">
        <f t="shared" si="58"/>
        <v>75.166666666666657</v>
      </c>
      <c r="N209" s="134">
        <f t="shared" si="59"/>
        <v>2002.4399999999998</v>
      </c>
      <c r="O209" s="134">
        <f t="shared" si="60"/>
        <v>776.99999999999977</v>
      </c>
      <c r="P209" s="134">
        <f t="shared" si="61"/>
        <v>1225.44</v>
      </c>
      <c r="Q209" s="67">
        <f>VLOOKUP(E209,Steuerung!$A$17:$B$500,2,FALSE)</f>
        <v>0</v>
      </c>
      <c r="R209" s="67">
        <f>VLOOKUP(F209,Steuerung!$A$17:$B$500,2,FALSE)</f>
        <v>0</v>
      </c>
      <c r="S209" s="159">
        <f t="shared" si="53"/>
        <v>0</v>
      </c>
      <c r="T209" s="159">
        <f t="shared" si="54"/>
        <v>0</v>
      </c>
      <c r="U209" s="135" t="e">
        <f t="shared" si="55"/>
        <v>#DIV/0!</v>
      </c>
      <c r="V209" s="135" t="e">
        <f t="shared" si="56"/>
        <v>#DIV/0!</v>
      </c>
      <c r="W209" s="135" t="e">
        <f t="shared" si="62"/>
        <v>#DIV/0!</v>
      </c>
    </row>
    <row r="210" spans="1:23" ht="12.75" customHeight="1" x14ac:dyDescent="0.2">
      <c r="A210" s="7" t="s">
        <v>4594</v>
      </c>
      <c r="B210" s="123" t="s">
        <v>845</v>
      </c>
      <c r="C210" s="123"/>
      <c r="D210" s="123" t="s">
        <v>795</v>
      </c>
      <c r="E210" s="123" t="s">
        <v>185</v>
      </c>
      <c r="F210" s="123" t="s">
        <v>185</v>
      </c>
      <c r="G210" s="123" t="s">
        <v>1308</v>
      </c>
      <c r="H210" s="188">
        <v>6.61</v>
      </c>
      <c r="I210" s="7">
        <f>VLOOKUP(E210,Steuerung!$A$17:$E$500,5,FALSE)</f>
        <v>1</v>
      </c>
      <c r="J210" s="77">
        <f>VLOOKUP(E210,Steuerung!$A$17:$F$500,6,FALSE)</f>
        <v>29.166666666666657</v>
      </c>
      <c r="K210" s="7">
        <f>VLOOKUP(F210,Steuerung!$A$17:$G$500,7,FALSE)</f>
        <v>1</v>
      </c>
      <c r="L210" s="7">
        <f>VLOOKUP(F210,Steuerung!$A$17:$H$500,8,FALSE)</f>
        <v>23</v>
      </c>
      <c r="M210" s="77">
        <f t="shared" si="58"/>
        <v>52.166666666666657</v>
      </c>
      <c r="N210" s="134">
        <f t="shared" si="59"/>
        <v>344.8216666666666</v>
      </c>
      <c r="O210" s="134">
        <f t="shared" si="60"/>
        <v>192.7916666666666</v>
      </c>
      <c r="P210" s="134">
        <f t="shared" si="61"/>
        <v>152.03</v>
      </c>
      <c r="Q210" s="67">
        <f>VLOOKUP(E210,Steuerung!$A$17:$B$500,2,FALSE)</f>
        <v>0</v>
      </c>
      <c r="R210" s="67">
        <f>VLOOKUP(F210,Steuerung!$A$17:$B$500,2,FALSE)</f>
        <v>0</v>
      </c>
      <c r="S210" s="159">
        <f t="shared" si="53"/>
        <v>0</v>
      </c>
      <c r="T210" s="159">
        <f t="shared" si="54"/>
        <v>0</v>
      </c>
      <c r="U210" s="135" t="e">
        <f t="shared" si="55"/>
        <v>#DIV/0!</v>
      </c>
      <c r="V210" s="135" t="e">
        <f t="shared" si="56"/>
        <v>#DIV/0!</v>
      </c>
      <c r="W210" s="135" t="e">
        <f t="shared" si="62"/>
        <v>#DIV/0!</v>
      </c>
    </row>
    <row r="211" spans="1:23" ht="12.75" customHeight="1" x14ac:dyDescent="0.2">
      <c r="A211" s="7" t="s">
        <v>4595</v>
      </c>
      <c r="B211" s="123" t="s">
        <v>794</v>
      </c>
      <c r="C211" s="123"/>
      <c r="D211" s="123" t="s">
        <v>795</v>
      </c>
      <c r="E211" s="123" t="s">
        <v>187</v>
      </c>
      <c r="F211" s="123" t="s">
        <v>187</v>
      </c>
      <c r="G211" s="123" t="s">
        <v>1308</v>
      </c>
      <c r="H211" s="188">
        <v>6.55</v>
      </c>
      <c r="I211" s="7">
        <f>VLOOKUP(E211,Steuerung!$A$17:$E$500,5,FALSE)</f>
        <v>2</v>
      </c>
      <c r="J211" s="77">
        <f>VLOOKUP(E211,Steuerung!$A$17:$F$500,6,FALSE)</f>
        <v>58.333333333333329</v>
      </c>
      <c r="K211" s="7">
        <f>VLOOKUP(F211,Steuerung!$A$17:$G$500,7,FALSE)</f>
        <v>2</v>
      </c>
      <c r="L211" s="7">
        <f>VLOOKUP(F211,Steuerung!$A$17:$H$500,8,FALSE)</f>
        <v>46</v>
      </c>
      <c r="M211" s="77">
        <f t="shared" si="58"/>
        <v>104.33333333333333</v>
      </c>
      <c r="N211" s="134">
        <f t="shared" si="59"/>
        <v>683.38333333333333</v>
      </c>
      <c r="O211" s="134">
        <f t="shared" si="60"/>
        <v>382.08333333333331</v>
      </c>
      <c r="P211" s="134">
        <f t="shared" si="61"/>
        <v>301.3</v>
      </c>
      <c r="Q211" s="67">
        <f>VLOOKUP(E211,Steuerung!$A$17:$B$500,2,FALSE)</f>
        <v>0</v>
      </c>
      <c r="R211" s="67">
        <f>VLOOKUP(F211,Steuerung!$A$17:$B$500,2,FALSE)</f>
        <v>0</v>
      </c>
      <c r="S211" s="159">
        <f t="shared" si="53"/>
        <v>0</v>
      </c>
      <c r="T211" s="159">
        <f t="shared" si="54"/>
        <v>0</v>
      </c>
      <c r="U211" s="135" t="e">
        <f t="shared" si="55"/>
        <v>#DIV/0!</v>
      </c>
      <c r="V211" s="135" t="e">
        <f t="shared" si="56"/>
        <v>#DIV/0!</v>
      </c>
      <c r="W211" s="135" t="e">
        <f t="shared" si="62"/>
        <v>#DIV/0!</v>
      </c>
    </row>
    <row r="212" spans="1:23" ht="12.75" customHeight="1" x14ac:dyDescent="0.2">
      <c r="A212" s="7" t="s">
        <v>4596</v>
      </c>
      <c r="B212" s="123" t="s">
        <v>1541</v>
      </c>
      <c r="C212" s="123"/>
      <c r="D212" s="123" t="s">
        <v>804</v>
      </c>
      <c r="E212" s="123" t="s">
        <v>143</v>
      </c>
      <c r="F212" s="123" t="s">
        <v>143</v>
      </c>
      <c r="G212" s="123" t="s">
        <v>1308</v>
      </c>
      <c r="H212" s="188">
        <v>4.34</v>
      </c>
      <c r="I212" s="7">
        <f>VLOOKUP(E212,Steuerung!$A$17:$E$500,5,FALSE)</f>
        <v>0</v>
      </c>
      <c r="J212" s="77">
        <f>VLOOKUP(E212,Steuerung!$A$17:$F$500,6,FALSE)</f>
        <v>0</v>
      </c>
      <c r="K212" s="7">
        <f>VLOOKUP(F212,Steuerung!$A$17:$G$500,7,FALSE)</f>
        <v>0</v>
      </c>
      <c r="L212" s="7">
        <f>VLOOKUP(F212,Steuerung!$A$17:$H$500,8,FALSE)</f>
        <v>0</v>
      </c>
      <c r="M212" s="77">
        <f t="shared" si="58"/>
        <v>0</v>
      </c>
      <c r="N212" s="134">
        <f t="shared" si="59"/>
        <v>0</v>
      </c>
      <c r="O212" s="134">
        <f t="shared" si="60"/>
        <v>0</v>
      </c>
      <c r="P212" s="134">
        <f t="shared" si="61"/>
        <v>0</v>
      </c>
      <c r="Q212" s="67">
        <f>VLOOKUP(E212,Steuerung!$A$17:$B$500,2,FALSE)</f>
        <v>0</v>
      </c>
      <c r="R212" s="67">
        <f>VLOOKUP(F212,Steuerung!$A$17:$B$500,2,FALSE)</f>
        <v>0</v>
      </c>
      <c r="S212" s="159">
        <f t="shared" si="53"/>
        <v>0</v>
      </c>
      <c r="T212" s="159">
        <f t="shared" si="54"/>
        <v>0</v>
      </c>
      <c r="U212" s="135">
        <f t="shared" si="55"/>
        <v>0</v>
      </c>
      <c r="V212" s="135">
        <f t="shared" si="56"/>
        <v>0</v>
      </c>
      <c r="W212" s="135">
        <f t="shared" si="62"/>
        <v>0</v>
      </c>
    </row>
    <row r="213" spans="1:23" ht="12.75" customHeight="1" x14ac:dyDescent="0.2">
      <c r="A213" s="7" t="s">
        <v>4597</v>
      </c>
      <c r="B213" s="123" t="s">
        <v>803</v>
      </c>
      <c r="C213" s="123"/>
      <c r="D213" s="123" t="s">
        <v>804</v>
      </c>
      <c r="E213" s="123" t="s">
        <v>143</v>
      </c>
      <c r="F213" s="123" t="s">
        <v>143</v>
      </c>
      <c r="G213" s="123" t="s">
        <v>1308</v>
      </c>
      <c r="H213" s="188">
        <v>8.09</v>
      </c>
      <c r="I213" s="7">
        <f>VLOOKUP(E213,Steuerung!$A$17:$E$500,5,FALSE)</f>
        <v>0</v>
      </c>
      <c r="J213" s="77">
        <f>VLOOKUP(E213,Steuerung!$A$17:$F$500,6,FALSE)</f>
        <v>0</v>
      </c>
      <c r="K213" s="7">
        <f>VLOOKUP(F213,Steuerung!$A$17:$G$500,7,FALSE)</f>
        <v>0</v>
      </c>
      <c r="L213" s="7">
        <f>VLOOKUP(F213,Steuerung!$A$17:$H$500,8,FALSE)</f>
        <v>0</v>
      </c>
      <c r="M213" s="77">
        <f t="shared" si="58"/>
        <v>0</v>
      </c>
      <c r="N213" s="134">
        <f t="shared" si="59"/>
        <v>0</v>
      </c>
      <c r="O213" s="134">
        <f t="shared" si="60"/>
        <v>0</v>
      </c>
      <c r="P213" s="134">
        <f t="shared" si="61"/>
        <v>0</v>
      </c>
      <c r="Q213" s="67">
        <f>VLOOKUP(E213,Steuerung!$A$17:$B$500,2,FALSE)</f>
        <v>0</v>
      </c>
      <c r="R213" s="67">
        <f>VLOOKUP(F213,Steuerung!$A$17:$B$500,2,FALSE)</f>
        <v>0</v>
      </c>
      <c r="S213" s="159">
        <f t="shared" si="53"/>
        <v>0</v>
      </c>
      <c r="T213" s="159">
        <f t="shared" si="54"/>
        <v>0</v>
      </c>
      <c r="U213" s="135">
        <f t="shared" si="55"/>
        <v>0</v>
      </c>
      <c r="V213" s="135">
        <f t="shared" si="56"/>
        <v>0</v>
      </c>
      <c r="W213" s="135">
        <f t="shared" si="62"/>
        <v>0</v>
      </c>
    </row>
    <row r="214" spans="1:23" ht="12.75" customHeight="1" x14ac:dyDescent="0.2">
      <c r="A214" s="7" t="s">
        <v>4598</v>
      </c>
      <c r="B214" s="123" t="s">
        <v>1034</v>
      </c>
      <c r="C214" s="123"/>
      <c r="D214" s="123" t="s">
        <v>822</v>
      </c>
      <c r="E214" s="123" t="s">
        <v>278</v>
      </c>
      <c r="F214" s="123" t="s">
        <v>278</v>
      </c>
      <c r="G214" s="123" t="s">
        <v>1308</v>
      </c>
      <c r="H214" s="188">
        <v>15.36</v>
      </c>
      <c r="I214" s="7">
        <f>VLOOKUP(E214,Steuerung!$A$17:$E$500,5,FALSE)</f>
        <v>1</v>
      </c>
      <c r="J214" s="77">
        <f>VLOOKUP(E214,Steuerung!$A$17:$F$500,6,FALSE)</f>
        <v>29.166666666666657</v>
      </c>
      <c r="K214" s="7">
        <f>VLOOKUP(F214,Steuerung!$A$17:$G$500,7,FALSE)</f>
        <v>1</v>
      </c>
      <c r="L214" s="7">
        <f>VLOOKUP(F214,Steuerung!$A$17:$H$500,8,FALSE)</f>
        <v>23</v>
      </c>
      <c r="M214" s="77">
        <f t="shared" si="58"/>
        <v>52.166666666666657</v>
      </c>
      <c r="N214" s="134">
        <f t="shared" si="59"/>
        <v>801.27999999999986</v>
      </c>
      <c r="O214" s="134">
        <f t="shared" si="60"/>
        <v>447.99999999999983</v>
      </c>
      <c r="P214" s="134">
        <f t="shared" si="61"/>
        <v>353.28</v>
      </c>
      <c r="Q214" s="67">
        <f>VLOOKUP(E214,Steuerung!$A$17:$B$500,2,FALSE)</f>
        <v>0</v>
      </c>
      <c r="R214" s="67">
        <f>VLOOKUP(F214,Steuerung!$A$17:$B$500,2,FALSE)</f>
        <v>0</v>
      </c>
      <c r="S214" s="159">
        <f t="shared" si="53"/>
        <v>0</v>
      </c>
      <c r="T214" s="159">
        <f t="shared" si="54"/>
        <v>0</v>
      </c>
      <c r="U214" s="135" t="e">
        <f t="shared" si="55"/>
        <v>#DIV/0!</v>
      </c>
      <c r="V214" s="135" t="e">
        <f t="shared" si="56"/>
        <v>#DIV/0!</v>
      </c>
      <c r="W214" s="135" t="e">
        <f t="shared" si="62"/>
        <v>#DIV/0!</v>
      </c>
    </row>
    <row r="215" spans="1:23" ht="12.75" customHeight="1" x14ac:dyDescent="0.2">
      <c r="A215" s="7" t="s">
        <v>4599</v>
      </c>
      <c r="B215" s="123" t="s">
        <v>803</v>
      </c>
      <c r="C215" s="123"/>
      <c r="D215" s="123" t="s">
        <v>804</v>
      </c>
      <c r="E215" s="123" t="s">
        <v>143</v>
      </c>
      <c r="F215" s="123" t="s">
        <v>143</v>
      </c>
      <c r="G215" s="123" t="s">
        <v>1308</v>
      </c>
      <c r="H215" s="188">
        <v>6.09</v>
      </c>
      <c r="I215" s="7">
        <f>VLOOKUP(E215,Steuerung!$A$17:$E$500,5,FALSE)</f>
        <v>0</v>
      </c>
      <c r="J215" s="77">
        <f>VLOOKUP(E215,Steuerung!$A$17:$F$500,6,FALSE)</f>
        <v>0</v>
      </c>
      <c r="K215" s="7">
        <f>VLOOKUP(F215,Steuerung!$A$17:$G$500,7,FALSE)</f>
        <v>0</v>
      </c>
      <c r="L215" s="7">
        <f>VLOOKUP(F215,Steuerung!$A$17:$H$500,8,FALSE)</f>
        <v>0</v>
      </c>
      <c r="M215" s="77">
        <f t="shared" si="58"/>
        <v>0</v>
      </c>
      <c r="N215" s="134">
        <f t="shared" si="59"/>
        <v>0</v>
      </c>
      <c r="O215" s="134">
        <f t="shared" si="60"/>
        <v>0</v>
      </c>
      <c r="P215" s="134">
        <f t="shared" si="61"/>
        <v>0</v>
      </c>
      <c r="Q215" s="67">
        <f>VLOOKUP(E215,Steuerung!$A$17:$B$500,2,FALSE)</f>
        <v>0</v>
      </c>
      <c r="R215" s="67">
        <f>VLOOKUP(F215,Steuerung!$A$17:$B$500,2,FALSE)</f>
        <v>0</v>
      </c>
      <c r="S215" s="159">
        <f t="shared" si="53"/>
        <v>0</v>
      </c>
      <c r="T215" s="159">
        <f t="shared" si="54"/>
        <v>0</v>
      </c>
      <c r="U215" s="135">
        <f t="shared" si="55"/>
        <v>0</v>
      </c>
      <c r="V215" s="135">
        <f t="shared" si="56"/>
        <v>0</v>
      </c>
      <c r="W215" s="135">
        <f t="shared" si="62"/>
        <v>0</v>
      </c>
    </row>
    <row r="216" spans="1:23" ht="12.75" customHeight="1" x14ac:dyDescent="0.2">
      <c r="A216" s="7" t="s">
        <v>4600</v>
      </c>
      <c r="B216" s="123" t="s">
        <v>1385</v>
      </c>
      <c r="C216" s="7" t="s">
        <v>4601</v>
      </c>
      <c r="D216" s="123" t="s">
        <v>821</v>
      </c>
      <c r="E216" s="123" t="s">
        <v>222</v>
      </c>
      <c r="F216" s="123" t="s">
        <v>222</v>
      </c>
      <c r="G216" s="123" t="s">
        <v>822</v>
      </c>
      <c r="H216" s="188">
        <v>7.36</v>
      </c>
      <c r="I216" s="7">
        <f>VLOOKUP(E216,Steuerung!$A$17:$E$500,5,FALSE)</f>
        <v>5</v>
      </c>
      <c r="J216" s="77">
        <f>VLOOKUP(E216,Steuerung!$A$17:$F$500,6,FALSE)</f>
        <v>137.33333333333334</v>
      </c>
      <c r="K216" s="7">
        <f>VLOOKUP(F216,Steuerung!$A$17:$G$500,7,FALSE)</f>
        <v>5</v>
      </c>
      <c r="L216" s="7">
        <f>VLOOKUP(F216,Steuerung!$A$17:$H$500,8,FALSE)</f>
        <v>113</v>
      </c>
      <c r="M216" s="77">
        <f t="shared" si="58"/>
        <v>250.33333333333334</v>
      </c>
      <c r="N216" s="134">
        <f t="shared" si="59"/>
        <v>1842.4533333333334</v>
      </c>
      <c r="O216" s="134">
        <f t="shared" si="60"/>
        <v>1010.7733333333334</v>
      </c>
      <c r="P216" s="134">
        <f t="shared" si="61"/>
        <v>831.68000000000006</v>
      </c>
      <c r="Q216" s="67">
        <f>VLOOKUP(E216,Steuerung!$A$17:$B$500,2,FALSE)</f>
        <v>0</v>
      </c>
      <c r="R216" s="67">
        <f>VLOOKUP(F216,Steuerung!$A$17:$B$500,2,FALSE)</f>
        <v>0</v>
      </c>
      <c r="S216" s="159">
        <f t="shared" si="53"/>
        <v>0</v>
      </c>
      <c r="T216" s="159">
        <f t="shared" si="54"/>
        <v>0</v>
      </c>
      <c r="U216" s="135" t="e">
        <f t="shared" si="55"/>
        <v>#DIV/0!</v>
      </c>
      <c r="V216" s="135" t="e">
        <f t="shared" si="56"/>
        <v>#DIV/0!</v>
      </c>
      <c r="W216" s="135" t="e">
        <f t="shared" si="62"/>
        <v>#DIV/0!</v>
      </c>
    </row>
    <row r="217" spans="1:23" ht="12.75" customHeight="1" x14ac:dyDescent="0.2">
      <c r="A217" s="7" t="s">
        <v>4600</v>
      </c>
      <c r="B217" s="123" t="s">
        <v>1398</v>
      </c>
      <c r="C217" s="123"/>
      <c r="D217" s="123" t="s">
        <v>821</v>
      </c>
      <c r="E217" s="123" t="s">
        <v>222</v>
      </c>
      <c r="F217" s="123" t="s">
        <v>222</v>
      </c>
      <c r="G217" s="123" t="s">
        <v>822</v>
      </c>
      <c r="H217" s="188">
        <v>5.15</v>
      </c>
      <c r="I217" s="7">
        <f>VLOOKUP(E217,Steuerung!$A$17:$E$500,5,FALSE)</f>
        <v>5</v>
      </c>
      <c r="J217" s="77">
        <f>VLOOKUP(E217,Steuerung!$A$17:$F$500,6,FALSE)</f>
        <v>137.33333333333334</v>
      </c>
      <c r="K217" s="7">
        <f>VLOOKUP(F217,Steuerung!$A$17:$G$500,7,FALSE)</f>
        <v>5</v>
      </c>
      <c r="L217" s="7">
        <f>VLOOKUP(F217,Steuerung!$A$17:$H$500,8,FALSE)</f>
        <v>113</v>
      </c>
      <c r="M217" s="77">
        <f t="shared" si="58"/>
        <v>250.33333333333334</v>
      </c>
      <c r="N217" s="134">
        <f t="shared" si="59"/>
        <v>1289.2166666666667</v>
      </c>
      <c r="O217" s="134">
        <f t="shared" si="60"/>
        <v>707.26666666666677</v>
      </c>
      <c r="P217" s="134">
        <f t="shared" si="61"/>
        <v>581.95000000000005</v>
      </c>
      <c r="Q217" s="67">
        <f>VLOOKUP(E217,Steuerung!$A$17:$B$500,2,FALSE)</f>
        <v>0</v>
      </c>
      <c r="R217" s="67">
        <f>VLOOKUP(F217,Steuerung!$A$17:$B$500,2,FALSE)</f>
        <v>0</v>
      </c>
      <c r="S217" s="159">
        <f t="shared" si="53"/>
        <v>0</v>
      </c>
      <c r="T217" s="159">
        <f t="shared" si="54"/>
        <v>0</v>
      </c>
      <c r="U217" s="135" t="e">
        <f t="shared" si="55"/>
        <v>#DIV/0!</v>
      </c>
      <c r="V217" s="135" t="e">
        <f t="shared" si="56"/>
        <v>#DIV/0!</v>
      </c>
      <c r="W217" s="135" t="e">
        <f t="shared" si="62"/>
        <v>#DIV/0!</v>
      </c>
    </row>
    <row r="218" spans="1:23" ht="12.75" customHeight="1" x14ac:dyDescent="0.2">
      <c r="A218" s="123"/>
      <c r="B218" s="123"/>
      <c r="C218" s="123"/>
      <c r="D218" s="123"/>
      <c r="E218" s="123"/>
      <c r="F218" s="123"/>
      <c r="G218" s="123"/>
      <c r="H218" s="188"/>
      <c r="I218" s="7"/>
      <c r="J218" s="77"/>
      <c r="K218" s="7"/>
      <c r="L218" s="7"/>
      <c r="M218" s="77"/>
      <c r="N218" s="134"/>
      <c r="O218" s="134"/>
      <c r="P218" s="134"/>
      <c r="Q218" s="67"/>
      <c r="R218" s="67"/>
      <c r="S218" s="67"/>
      <c r="T218" s="67"/>
      <c r="U218" s="135"/>
      <c r="V218" s="135"/>
      <c r="W218" s="135"/>
    </row>
    <row r="219" spans="1:23" ht="12.75" customHeight="1" x14ac:dyDescent="0.2">
      <c r="A219" s="239" t="s">
        <v>3453</v>
      </c>
      <c r="B219" s="123"/>
      <c r="C219" s="123"/>
      <c r="D219" s="123"/>
      <c r="E219" s="123"/>
      <c r="F219" s="123"/>
      <c r="G219" s="123"/>
      <c r="H219" s="188"/>
      <c r="I219" s="7"/>
      <c r="J219" s="77"/>
      <c r="K219" s="7"/>
      <c r="L219" s="7"/>
      <c r="M219" s="77"/>
      <c r="N219" s="134"/>
      <c r="O219" s="134"/>
      <c r="P219" s="134"/>
      <c r="Q219" s="67"/>
      <c r="R219" s="67"/>
      <c r="S219" s="67"/>
      <c r="T219" s="67"/>
      <c r="U219" s="135"/>
      <c r="V219" s="135"/>
      <c r="W219" s="135"/>
    </row>
    <row r="220" spans="1:23" ht="12.75" customHeight="1" x14ac:dyDescent="0.2">
      <c r="A220" s="311" t="s">
        <v>4602</v>
      </c>
      <c r="B220" s="123" t="s">
        <v>794</v>
      </c>
      <c r="C220" s="123"/>
      <c r="D220" s="123" t="s">
        <v>795</v>
      </c>
      <c r="E220" s="123" t="s">
        <v>185</v>
      </c>
      <c r="F220" s="123" t="s">
        <v>185</v>
      </c>
      <c r="G220" s="123" t="s">
        <v>1308</v>
      </c>
      <c r="H220" s="188">
        <v>14.4</v>
      </c>
      <c r="I220" s="7">
        <f>VLOOKUP(E220,Steuerung!$A$17:$E$500,5,FALSE)</f>
        <v>1</v>
      </c>
      <c r="J220" s="77">
        <f>VLOOKUP(E220,Steuerung!$A$17:$F$500,6,FALSE)</f>
        <v>29.166666666666657</v>
      </c>
      <c r="K220" s="7">
        <f>VLOOKUP(F220,Steuerung!$A$17:$G$500,7,FALSE)</f>
        <v>1</v>
      </c>
      <c r="L220" s="7">
        <f>VLOOKUP(F220,Steuerung!$A$17:$H$500,8,FALSE)</f>
        <v>23</v>
      </c>
      <c r="M220" s="77">
        <f t="shared" ref="M220:M226" si="63">J220+L220</f>
        <v>52.166666666666657</v>
      </c>
      <c r="N220" s="134">
        <f t="shared" ref="N220:N226" si="64">H220*M220</f>
        <v>751.19999999999993</v>
      </c>
      <c r="O220" s="134">
        <f t="shared" ref="O220:O226" si="65">H220*J220</f>
        <v>419.99999999999989</v>
      </c>
      <c r="P220" s="134">
        <f t="shared" ref="P220:P226" si="66">H220*L220</f>
        <v>331.2</v>
      </c>
      <c r="Q220" s="67">
        <f>VLOOKUP(E220,Steuerung!$A$17:$B$500,2,FALSE)</f>
        <v>0</v>
      </c>
      <c r="R220" s="67">
        <f>VLOOKUP(F220,Steuerung!$A$17:$B$500,2,FALSE)</f>
        <v>0</v>
      </c>
      <c r="S220" s="159">
        <f t="shared" ref="S220:S226" si="67">IFERROR(O220/Q220,0)</f>
        <v>0</v>
      </c>
      <c r="T220" s="159">
        <f t="shared" ref="T220:T226" si="68">IFERROR(P220/R220,0)</f>
        <v>0</v>
      </c>
      <c r="U220" s="135" t="e">
        <f t="shared" ref="U220:V226" si="69">IF(J220&gt;0,O220/Q220*SVS_UHR,0)</f>
        <v>#DIV/0!</v>
      </c>
      <c r="V220" s="135" t="e">
        <f t="shared" si="69"/>
        <v>#DIV/0!</v>
      </c>
      <c r="W220" s="135" t="e">
        <f t="shared" ref="W220:W226" si="70">U220+V220</f>
        <v>#DIV/0!</v>
      </c>
    </row>
    <row r="221" spans="1:23" ht="12.75" customHeight="1" x14ac:dyDescent="0.2">
      <c r="A221" s="123" t="s">
        <v>4603</v>
      </c>
      <c r="B221" s="123" t="s">
        <v>1539</v>
      </c>
      <c r="C221" s="123"/>
      <c r="D221" s="123" t="s">
        <v>821</v>
      </c>
      <c r="E221" s="123" t="s">
        <v>222</v>
      </c>
      <c r="F221" s="123" t="s">
        <v>222</v>
      </c>
      <c r="G221" s="123" t="s">
        <v>822</v>
      </c>
      <c r="H221" s="188">
        <v>11.28</v>
      </c>
      <c r="I221" s="7">
        <f>VLOOKUP(E221,Steuerung!$A$17:$E$500,5,FALSE)</f>
        <v>5</v>
      </c>
      <c r="J221" s="77">
        <f>VLOOKUP(E221,Steuerung!$A$17:$F$500,6,FALSE)</f>
        <v>137.33333333333334</v>
      </c>
      <c r="K221" s="7">
        <f>VLOOKUP(F221,Steuerung!$A$17:$G$500,7,FALSE)</f>
        <v>5</v>
      </c>
      <c r="L221" s="7">
        <f>VLOOKUP(F221,Steuerung!$A$17:$H$500,8,FALSE)</f>
        <v>113</v>
      </c>
      <c r="M221" s="77">
        <f t="shared" si="63"/>
        <v>250.33333333333334</v>
      </c>
      <c r="N221" s="134">
        <f t="shared" si="64"/>
        <v>2823.7599999999998</v>
      </c>
      <c r="O221" s="134">
        <f t="shared" si="65"/>
        <v>1549.1200000000001</v>
      </c>
      <c r="P221" s="134">
        <f t="shared" si="66"/>
        <v>1274.6399999999999</v>
      </c>
      <c r="Q221" s="67">
        <f>VLOOKUP(E221,Steuerung!$A$17:$B$500,2,FALSE)</f>
        <v>0</v>
      </c>
      <c r="R221" s="67">
        <f>VLOOKUP(F221,Steuerung!$A$17:$B$500,2,FALSE)</f>
        <v>0</v>
      </c>
      <c r="S221" s="159">
        <f t="shared" si="67"/>
        <v>0</v>
      </c>
      <c r="T221" s="159">
        <f t="shared" si="68"/>
        <v>0</v>
      </c>
      <c r="U221" s="135" t="e">
        <f t="shared" si="69"/>
        <v>#DIV/0!</v>
      </c>
      <c r="V221" s="135" t="e">
        <f t="shared" si="69"/>
        <v>#DIV/0!</v>
      </c>
      <c r="W221" s="135" t="e">
        <f t="shared" si="70"/>
        <v>#DIV/0!</v>
      </c>
    </row>
    <row r="222" spans="1:23" ht="12.75" customHeight="1" x14ac:dyDescent="0.2">
      <c r="A222" s="123" t="s">
        <v>4604</v>
      </c>
      <c r="B222" s="123" t="s">
        <v>1449</v>
      </c>
      <c r="C222" s="123"/>
      <c r="D222" s="123" t="s">
        <v>821</v>
      </c>
      <c r="E222" s="123" t="s">
        <v>222</v>
      </c>
      <c r="F222" s="123" t="s">
        <v>222</v>
      </c>
      <c r="G222" s="123" t="s">
        <v>822</v>
      </c>
      <c r="H222" s="188">
        <v>9.81</v>
      </c>
      <c r="I222" s="7">
        <f>VLOOKUP(E222,Steuerung!$A$17:$E$500,5,FALSE)</f>
        <v>5</v>
      </c>
      <c r="J222" s="77">
        <f>VLOOKUP(E222,Steuerung!$A$17:$F$500,6,FALSE)</f>
        <v>137.33333333333334</v>
      </c>
      <c r="K222" s="7">
        <f>VLOOKUP(F222,Steuerung!$A$17:$G$500,7,FALSE)</f>
        <v>5</v>
      </c>
      <c r="L222" s="7">
        <f>VLOOKUP(F222,Steuerung!$A$17:$H$500,8,FALSE)</f>
        <v>113</v>
      </c>
      <c r="M222" s="77">
        <f t="shared" si="63"/>
        <v>250.33333333333334</v>
      </c>
      <c r="N222" s="134">
        <f t="shared" si="64"/>
        <v>2455.7700000000004</v>
      </c>
      <c r="O222" s="134">
        <f t="shared" si="65"/>
        <v>1347.2400000000002</v>
      </c>
      <c r="P222" s="134">
        <f t="shared" si="66"/>
        <v>1108.53</v>
      </c>
      <c r="Q222" s="67">
        <f>VLOOKUP(E222,Steuerung!$A$17:$B$500,2,FALSE)</f>
        <v>0</v>
      </c>
      <c r="R222" s="67">
        <f>VLOOKUP(F222,Steuerung!$A$17:$B$500,2,FALSE)</f>
        <v>0</v>
      </c>
      <c r="S222" s="159">
        <f t="shared" si="67"/>
        <v>0</v>
      </c>
      <c r="T222" s="159">
        <f t="shared" si="68"/>
        <v>0</v>
      </c>
      <c r="U222" s="135" t="e">
        <f t="shared" si="69"/>
        <v>#DIV/0!</v>
      </c>
      <c r="V222" s="135" t="e">
        <f t="shared" si="69"/>
        <v>#DIV/0!</v>
      </c>
      <c r="W222" s="135" t="e">
        <f t="shared" si="70"/>
        <v>#DIV/0!</v>
      </c>
    </row>
    <row r="223" spans="1:23" ht="12.75" customHeight="1" x14ac:dyDescent="0.2">
      <c r="A223" s="123" t="s">
        <v>4605</v>
      </c>
      <c r="B223" s="123" t="s">
        <v>1449</v>
      </c>
      <c r="C223" s="123"/>
      <c r="D223" s="123" t="s">
        <v>821</v>
      </c>
      <c r="E223" s="123" t="s">
        <v>222</v>
      </c>
      <c r="F223" s="123" t="s">
        <v>222</v>
      </c>
      <c r="G223" s="123" t="s">
        <v>822</v>
      </c>
      <c r="H223" s="188">
        <v>8.24</v>
      </c>
      <c r="I223" s="7">
        <f>VLOOKUP(E223,Steuerung!$A$17:$E$500,5,FALSE)</f>
        <v>5</v>
      </c>
      <c r="J223" s="77">
        <f>VLOOKUP(E223,Steuerung!$A$17:$F$500,6,FALSE)</f>
        <v>137.33333333333334</v>
      </c>
      <c r="K223" s="7">
        <f>VLOOKUP(F223,Steuerung!$A$17:$G$500,7,FALSE)</f>
        <v>5</v>
      </c>
      <c r="L223" s="7">
        <f>VLOOKUP(F223,Steuerung!$A$17:$H$500,8,FALSE)</f>
        <v>113</v>
      </c>
      <c r="M223" s="77">
        <f t="shared" si="63"/>
        <v>250.33333333333334</v>
      </c>
      <c r="N223" s="134">
        <f t="shared" si="64"/>
        <v>2062.7466666666669</v>
      </c>
      <c r="O223" s="134">
        <f t="shared" si="65"/>
        <v>1131.6266666666668</v>
      </c>
      <c r="P223" s="134">
        <f t="shared" si="66"/>
        <v>931.12</v>
      </c>
      <c r="Q223" s="67">
        <f>VLOOKUP(E223,Steuerung!$A$17:$B$500,2,FALSE)</f>
        <v>0</v>
      </c>
      <c r="R223" s="67">
        <f>VLOOKUP(F223,Steuerung!$A$17:$B$500,2,FALSE)</f>
        <v>0</v>
      </c>
      <c r="S223" s="159">
        <f t="shared" si="67"/>
        <v>0</v>
      </c>
      <c r="T223" s="159">
        <f t="shared" si="68"/>
        <v>0</v>
      </c>
      <c r="U223" s="135" t="e">
        <f t="shared" si="69"/>
        <v>#DIV/0!</v>
      </c>
      <c r="V223" s="135" t="e">
        <f t="shared" si="69"/>
        <v>#DIV/0!</v>
      </c>
      <c r="W223" s="135" t="e">
        <f t="shared" si="70"/>
        <v>#DIV/0!</v>
      </c>
    </row>
    <row r="224" spans="1:23" ht="12.75" customHeight="1" x14ac:dyDescent="0.2">
      <c r="A224" s="123" t="s">
        <v>4606</v>
      </c>
      <c r="B224" s="123" t="s">
        <v>2166</v>
      </c>
      <c r="C224" s="123"/>
      <c r="D224" s="123" t="s">
        <v>821</v>
      </c>
      <c r="E224" s="123" t="s">
        <v>222</v>
      </c>
      <c r="F224" s="123" t="s">
        <v>222</v>
      </c>
      <c r="G224" s="123" t="s">
        <v>822</v>
      </c>
      <c r="H224" s="188">
        <v>10.79</v>
      </c>
      <c r="I224" s="7">
        <f>VLOOKUP(E224,Steuerung!$A$17:$E$500,5,FALSE)</f>
        <v>5</v>
      </c>
      <c r="J224" s="77">
        <f>VLOOKUP(E224,Steuerung!$A$17:$F$500,6,FALSE)</f>
        <v>137.33333333333334</v>
      </c>
      <c r="K224" s="7">
        <f>VLOOKUP(F224,Steuerung!$A$17:$G$500,7,FALSE)</f>
        <v>5</v>
      </c>
      <c r="L224" s="7">
        <f>VLOOKUP(F224,Steuerung!$A$17:$H$500,8,FALSE)</f>
        <v>113</v>
      </c>
      <c r="M224" s="77">
        <f t="shared" si="63"/>
        <v>250.33333333333334</v>
      </c>
      <c r="N224" s="134">
        <f t="shared" si="64"/>
        <v>2701.0966666666664</v>
      </c>
      <c r="O224" s="134">
        <f t="shared" si="65"/>
        <v>1481.8266666666666</v>
      </c>
      <c r="P224" s="134">
        <f t="shared" si="66"/>
        <v>1219.27</v>
      </c>
      <c r="Q224" s="67">
        <f>VLOOKUP(E224,Steuerung!$A$17:$B$500,2,FALSE)</f>
        <v>0</v>
      </c>
      <c r="R224" s="67">
        <f>VLOOKUP(F224,Steuerung!$A$17:$B$500,2,FALSE)</f>
        <v>0</v>
      </c>
      <c r="S224" s="159">
        <f t="shared" si="67"/>
        <v>0</v>
      </c>
      <c r="T224" s="159">
        <f t="shared" si="68"/>
        <v>0</v>
      </c>
      <c r="U224" s="135" t="e">
        <f t="shared" si="69"/>
        <v>#DIV/0!</v>
      </c>
      <c r="V224" s="135" t="e">
        <f t="shared" si="69"/>
        <v>#DIV/0!</v>
      </c>
      <c r="W224" s="135" t="e">
        <f t="shared" si="70"/>
        <v>#DIV/0!</v>
      </c>
    </row>
    <row r="225" spans="1:23" ht="12.75" customHeight="1" x14ac:dyDescent="0.2">
      <c r="A225" s="123" t="s">
        <v>4607</v>
      </c>
      <c r="B225" s="123" t="s">
        <v>850</v>
      </c>
      <c r="C225" s="123"/>
      <c r="D225" s="123" t="s">
        <v>804</v>
      </c>
      <c r="E225" s="123" t="s">
        <v>317</v>
      </c>
      <c r="F225" s="123" t="s">
        <v>317</v>
      </c>
      <c r="G225" s="123" t="s">
        <v>1308</v>
      </c>
      <c r="H225" s="188">
        <v>8.48</v>
      </c>
      <c r="I225" s="7" t="str">
        <f>VLOOKUP(E225,Steuerung!$A$17:$E$500,5,FALSE)</f>
        <v>m</v>
      </c>
      <c r="J225" s="77">
        <f>VLOOKUP(E225,Steuerung!$A$17:$F$500,6,FALSE)</f>
        <v>6.7</v>
      </c>
      <c r="K225" s="7" t="str">
        <f>VLOOKUP(F225,Steuerung!$A$17:$G$500,7,FALSE)</f>
        <v>m</v>
      </c>
      <c r="L225" s="7">
        <f>VLOOKUP(F225,Steuerung!$A$17:$H$500,8,FALSE)</f>
        <v>5.3</v>
      </c>
      <c r="M225" s="77">
        <f t="shared" si="63"/>
        <v>12</v>
      </c>
      <c r="N225" s="134">
        <f t="shared" si="64"/>
        <v>101.76</v>
      </c>
      <c r="O225" s="134">
        <f t="shared" si="65"/>
        <v>56.816000000000003</v>
      </c>
      <c r="P225" s="134">
        <f t="shared" si="66"/>
        <v>44.944000000000003</v>
      </c>
      <c r="Q225" s="67">
        <f>VLOOKUP(E225,Steuerung!$A$17:$B$500,2,FALSE)</f>
        <v>0</v>
      </c>
      <c r="R225" s="67">
        <f>VLOOKUP(F225,Steuerung!$A$17:$B$500,2,FALSE)</f>
        <v>0</v>
      </c>
      <c r="S225" s="159">
        <f t="shared" si="67"/>
        <v>0</v>
      </c>
      <c r="T225" s="159">
        <f t="shared" si="68"/>
        <v>0</v>
      </c>
      <c r="U225" s="135" t="e">
        <f t="shared" si="69"/>
        <v>#DIV/0!</v>
      </c>
      <c r="V225" s="135" t="e">
        <f t="shared" si="69"/>
        <v>#DIV/0!</v>
      </c>
      <c r="W225" s="135" t="e">
        <f t="shared" si="70"/>
        <v>#DIV/0!</v>
      </c>
    </row>
    <row r="226" spans="1:23" ht="12.75" customHeight="1" x14ac:dyDescent="0.2">
      <c r="A226" s="123" t="s">
        <v>4608</v>
      </c>
      <c r="B226" s="123" t="s">
        <v>803</v>
      </c>
      <c r="C226" s="123"/>
      <c r="D226" s="123" t="s">
        <v>804</v>
      </c>
      <c r="E226" s="123" t="s">
        <v>143</v>
      </c>
      <c r="F226" s="123" t="s">
        <v>143</v>
      </c>
      <c r="G226" s="123" t="s">
        <v>1308</v>
      </c>
      <c r="H226" s="188">
        <v>10.31</v>
      </c>
      <c r="I226" s="7">
        <f>VLOOKUP(E226,Steuerung!$A$17:$E$500,5,FALSE)</f>
        <v>0</v>
      </c>
      <c r="J226" s="77">
        <f>VLOOKUP(E226,Steuerung!$A$17:$F$500,6,FALSE)</f>
        <v>0</v>
      </c>
      <c r="K226" s="7">
        <f>VLOOKUP(F226,Steuerung!$A$17:$G$500,7,FALSE)</f>
        <v>0</v>
      </c>
      <c r="L226" s="7">
        <f>VLOOKUP(F226,Steuerung!$A$17:$H$500,8,FALSE)</f>
        <v>0</v>
      </c>
      <c r="M226" s="77">
        <f t="shared" si="63"/>
        <v>0</v>
      </c>
      <c r="N226" s="134">
        <f t="shared" si="64"/>
        <v>0</v>
      </c>
      <c r="O226" s="134">
        <f t="shared" si="65"/>
        <v>0</v>
      </c>
      <c r="P226" s="134">
        <f t="shared" si="66"/>
        <v>0</v>
      </c>
      <c r="Q226" s="67">
        <f>VLOOKUP(E226,Steuerung!$A$17:$B$500,2,FALSE)</f>
        <v>0</v>
      </c>
      <c r="R226" s="67">
        <f>VLOOKUP(F226,Steuerung!$A$17:$B$500,2,FALSE)</f>
        <v>0</v>
      </c>
      <c r="S226" s="159">
        <f t="shared" si="67"/>
        <v>0</v>
      </c>
      <c r="T226" s="159">
        <f t="shared" si="68"/>
        <v>0</v>
      </c>
      <c r="U226" s="135">
        <f t="shared" si="69"/>
        <v>0</v>
      </c>
      <c r="V226" s="135">
        <f t="shared" si="69"/>
        <v>0</v>
      </c>
      <c r="W226" s="135">
        <f t="shared" si="70"/>
        <v>0</v>
      </c>
    </row>
    <row r="227" spans="1:23" ht="12.75" customHeight="1" x14ac:dyDescent="0.2">
      <c r="A227" s="123"/>
      <c r="B227" s="123"/>
      <c r="C227" s="123"/>
      <c r="D227" s="123"/>
      <c r="E227" s="123"/>
      <c r="F227" s="123"/>
      <c r="G227" s="123"/>
      <c r="H227" s="188"/>
      <c r="I227" s="7"/>
      <c r="J227" s="77"/>
      <c r="K227" s="7"/>
      <c r="L227" s="7"/>
      <c r="M227" s="77"/>
      <c r="N227" s="134"/>
      <c r="O227" s="134"/>
      <c r="P227" s="134"/>
      <c r="Q227" s="67"/>
      <c r="R227" s="67"/>
      <c r="S227" s="67"/>
      <c r="T227" s="67"/>
      <c r="U227" s="135"/>
      <c r="V227" s="135"/>
      <c r="W227" s="135"/>
    </row>
    <row r="228" spans="1:23" ht="12.75" customHeight="1" x14ac:dyDescent="0.2">
      <c r="A228" s="301" t="s">
        <v>4609</v>
      </c>
      <c r="B228" s="123"/>
      <c r="C228" s="123"/>
      <c r="D228" s="123"/>
      <c r="E228" s="123"/>
      <c r="F228" s="123"/>
      <c r="G228" s="123"/>
      <c r="H228" s="143"/>
      <c r="I228" s="7"/>
      <c r="J228" s="77"/>
      <c r="K228" s="7"/>
      <c r="L228" s="7"/>
      <c r="M228" s="77"/>
      <c r="N228" s="134"/>
      <c r="O228" s="134"/>
      <c r="P228" s="134"/>
      <c r="Q228" s="67"/>
      <c r="R228" s="67"/>
      <c r="S228" s="67"/>
      <c r="T228" s="67"/>
      <c r="U228" s="135"/>
      <c r="V228" s="135"/>
      <c r="W228" s="135"/>
    </row>
    <row r="229" spans="1:23" ht="12.75" customHeight="1" x14ac:dyDescent="0.2">
      <c r="A229" s="236" t="s">
        <v>4610</v>
      </c>
      <c r="B229" s="123" t="s">
        <v>852</v>
      </c>
      <c r="C229" s="123"/>
      <c r="D229" s="123" t="s">
        <v>853</v>
      </c>
      <c r="E229" s="123" t="s">
        <v>258</v>
      </c>
      <c r="F229" s="123" t="s">
        <v>258</v>
      </c>
      <c r="G229" s="123" t="s">
        <v>1308</v>
      </c>
      <c r="H229" s="143">
        <v>25.83</v>
      </c>
      <c r="I229" s="7">
        <f>VLOOKUP(E229,Steuerung!$A$17:$E$500,5,FALSE)</f>
        <v>1</v>
      </c>
      <c r="J229" s="77">
        <f>VLOOKUP(E229,Steuerung!$A$17:$F$500,6,FALSE)</f>
        <v>29.166666666666657</v>
      </c>
      <c r="K229" s="7">
        <f>VLOOKUP(F229,Steuerung!$A$17:$G$500,7,FALSE)</f>
        <v>1</v>
      </c>
      <c r="L229" s="7">
        <f>VLOOKUP(F229,Steuerung!$A$17:$H$500,8,FALSE)</f>
        <v>23</v>
      </c>
      <c r="M229" s="77">
        <f>J229+L229</f>
        <v>52.166666666666657</v>
      </c>
      <c r="N229" s="134">
        <f>H229*M229</f>
        <v>1347.4649999999997</v>
      </c>
      <c r="O229" s="134">
        <f>H229*J229</f>
        <v>753.37499999999966</v>
      </c>
      <c r="P229" s="134">
        <f>H229*L229</f>
        <v>594.08999999999992</v>
      </c>
      <c r="Q229" s="67">
        <f>VLOOKUP(E229,Steuerung!$A$17:$B$500,2,FALSE)</f>
        <v>0</v>
      </c>
      <c r="R229" s="67">
        <f>VLOOKUP(F229,Steuerung!$A$17:$B$500,2,FALSE)</f>
        <v>0</v>
      </c>
      <c r="S229" s="159">
        <f t="shared" ref="S229:S232" si="71">IFERROR(O229/Q229,0)</f>
        <v>0</v>
      </c>
      <c r="T229" s="159">
        <f t="shared" ref="T229:T232" si="72">IFERROR(P229/R229,0)</f>
        <v>0</v>
      </c>
      <c r="U229" s="135" t="e">
        <f t="shared" ref="U229:V232" si="73">IF(J229&gt;0,O229/Q229*SVS_UHR,0)</f>
        <v>#DIV/0!</v>
      </c>
      <c r="V229" s="135" t="e">
        <f t="shared" si="73"/>
        <v>#DIV/0!</v>
      </c>
      <c r="W229" s="135" t="e">
        <f>U229+V229</f>
        <v>#DIV/0!</v>
      </c>
    </row>
    <row r="230" spans="1:23" s="50" customFormat="1" ht="12.75" customHeight="1" x14ac:dyDescent="0.2">
      <c r="B230" s="123" t="s">
        <v>1034</v>
      </c>
      <c r="C230" s="123"/>
      <c r="D230" s="123" t="s">
        <v>822</v>
      </c>
      <c r="E230" s="123" t="s">
        <v>278</v>
      </c>
      <c r="F230" s="123" t="s">
        <v>278</v>
      </c>
      <c r="G230" s="123" t="s">
        <v>1308</v>
      </c>
      <c r="H230" s="143">
        <v>8.2899999999999991</v>
      </c>
      <c r="I230" s="7">
        <f>VLOOKUP(E230,Steuerung!$A$17:$E$500,5,FALSE)</f>
        <v>1</v>
      </c>
      <c r="J230" s="77">
        <f>VLOOKUP(E230,Steuerung!$A$17:$F$500,6,FALSE)</f>
        <v>29.166666666666657</v>
      </c>
      <c r="K230" s="7">
        <f>VLOOKUP(F230,Steuerung!$A$17:$G$500,7,FALSE)</f>
        <v>1</v>
      </c>
      <c r="L230" s="7">
        <f>VLOOKUP(F230,Steuerung!$A$17:$H$500,8,FALSE)</f>
        <v>23</v>
      </c>
      <c r="M230" s="77">
        <f>J230+L230</f>
        <v>52.166666666666657</v>
      </c>
      <c r="N230" s="134">
        <f>H230*M230</f>
        <v>432.46166666666653</v>
      </c>
      <c r="O230" s="134">
        <f>H230*J230</f>
        <v>241.79166666666657</v>
      </c>
      <c r="P230" s="134">
        <f>H230*L230</f>
        <v>190.67</v>
      </c>
      <c r="Q230" s="67">
        <f>VLOOKUP(E230,Steuerung!$A$17:$B$500,2,FALSE)</f>
        <v>0</v>
      </c>
      <c r="R230" s="67">
        <f>VLOOKUP(F230,Steuerung!$A$17:$B$500,2,FALSE)</f>
        <v>0</v>
      </c>
      <c r="S230" s="159">
        <f t="shared" si="71"/>
        <v>0</v>
      </c>
      <c r="T230" s="159">
        <f t="shared" si="72"/>
        <v>0</v>
      </c>
      <c r="U230" s="135" t="e">
        <f t="shared" si="73"/>
        <v>#DIV/0!</v>
      </c>
      <c r="V230" s="135" t="e">
        <f t="shared" si="73"/>
        <v>#DIV/0!</v>
      </c>
      <c r="W230" s="135" t="e">
        <f>U230+V230</f>
        <v>#DIV/0!</v>
      </c>
    </row>
    <row r="231" spans="1:23" s="122" customFormat="1" ht="12.75" customHeight="1" x14ac:dyDescent="0.2">
      <c r="B231" s="123" t="s">
        <v>1243</v>
      </c>
      <c r="C231" s="123"/>
      <c r="D231" s="123" t="s">
        <v>821</v>
      </c>
      <c r="E231" s="123" t="s">
        <v>219</v>
      </c>
      <c r="F231" s="123" t="s">
        <v>219</v>
      </c>
      <c r="G231" s="123" t="s">
        <v>1308</v>
      </c>
      <c r="H231" s="141">
        <v>4.9000000000000004</v>
      </c>
      <c r="I231" s="7">
        <f>VLOOKUP(E231,Steuerung!$A$17:$E$500,5,FALSE)</f>
        <v>1</v>
      </c>
      <c r="J231" s="77">
        <f>VLOOKUP(E231,Steuerung!$A$17:$F$500,6,FALSE)</f>
        <v>29.166666666666657</v>
      </c>
      <c r="K231" s="7">
        <f>VLOOKUP(F231,Steuerung!$A$17:$G$500,7,FALSE)</f>
        <v>1</v>
      </c>
      <c r="L231" s="7">
        <f>VLOOKUP(F231,Steuerung!$A$17:$H$500,8,FALSE)</f>
        <v>23</v>
      </c>
      <c r="M231" s="77">
        <f>J231+L231</f>
        <v>52.166666666666657</v>
      </c>
      <c r="N231" s="134">
        <f>H231*M231</f>
        <v>255.61666666666665</v>
      </c>
      <c r="O231" s="134">
        <f>H231*J231</f>
        <v>142.91666666666663</v>
      </c>
      <c r="P231" s="134">
        <f>H231*L231</f>
        <v>112.7</v>
      </c>
      <c r="Q231" s="67">
        <f>VLOOKUP(E231,Steuerung!$A$17:$B$500,2,FALSE)</f>
        <v>0</v>
      </c>
      <c r="R231" s="67">
        <f>VLOOKUP(F231,Steuerung!$A$17:$B$500,2,FALSE)</f>
        <v>0</v>
      </c>
      <c r="S231" s="159">
        <f t="shared" si="71"/>
        <v>0</v>
      </c>
      <c r="T231" s="159">
        <f t="shared" si="72"/>
        <v>0</v>
      </c>
      <c r="U231" s="135" t="e">
        <f t="shared" si="73"/>
        <v>#DIV/0!</v>
      </c>
      <c r="V231" s="135" t="e">
        <f t="shared" si="73"/>
        <v>#DIV/0!</v>
      </c>
      <c r="W231" s="135" t="e">
        <f>U231+V231</f>
        <v>#DIV/0!</v>
      </c>
    </row>
    <row r="232" spans="1:23" s="50" customFormat="1" ht="12.75" customHeight="1" x14ac:dyDescent="0.2">
      <c r="B232" s="123" t="s">
        <v>4611</v>
      </c>
      <c r="C232" s="123"/>
      <c r="D232" s="123" t="s">
        <v>821</v>
      </c>
      <c r="E232" s="123" t="s">
        <v>222</v>
      </c>
      <c r="F232" s="123" t="s">
        <v>222</v>
      </c>
      <c r="G232" s="123" t="s">
        <v>1308</v>
      </c>
      <c r="H232" s="141">
        <v>3.95</v>
      </c>
      <c r="I232" s="7">
        <f>VLOOKUP(E232,Steuerung!$A$17:$E$500,5,FALSE)</f>
        <v>5</v>
      </c>
      <c r="J232" s="77">
        <f>VLOOKUP(E232,Steuerung!$A$17:$F$500,6,FALSE)</f>
        <v>137.33333333333334</v>
      </c>
      <c r="K232" s="7">
        <f>VLOOKUP(F232,Steuerung!$A$17:$G$500,7,FALSE)</f>
        <v>5</v>
      </c>
      <c r="L232" s="7">
        <f>VLOOKUP(F232,Steuerung!$A$17:$H$500,8,FALSE)</f>
        <v>113</v>
      </c>
      <c r="M232" s="77">
        <f>J232+L232</f>
        <v>250.33333333333334</v>
      </c>
      <c r="N232" s="134">
        <f>H232*M232</f>
        <v>988.81666666666672</v>
      </c>
      <c r="O232" s="134">
        <f>H232*J232</f>
        <v>542.4666666666667</v>
      </c>
      <c r="P232" s="134">
        <f>H232*L232</f>
        <v>446.35</v>
      </c>
      <c r="Q232" s="67">
        <f>VLOOKUP(E232,Steuerung!$A$17:$B$500,2,FALSE)</f>
        <v>0</v>
      </c>
      <c r="R232" s="67">
        <f>VLOOKUP(F232,Steuerung!$A$17:$B$500,2,FALSE)</f>
        <v>0</v>
      </c>
      <c r="S232" s="159">
        <f t="shared" si="71"/>
        <v>0</v>
      </c>
      <c r="T232" s="159">
        <f t="shared" si="72"/>
        <v>0</v>
      </c>
      <c r="U232" s="135" t="e">
        <f t="shared" si="73"/>
        <v>#DIV/0!</v>
      </c>
      <c r="V232" s="135" t="e">
        <f t="shared" si="73"/>
        <v>#DIV/0!</v>
      </c>
      <c r="W232" s="135" t="e">
        <f>U232+V232</f>
        <v>#DIV/0!</v>
      </c>
    </row>
    <row r="233" spans="1:23" ht="12.75" customHeight="1" x14ac:dyDescent="0.2">
      <c r="A233" s="123"/>
      <c r="B233" s="123"/>
      <c r="C233" s="123"/>
      <c r="D233" s="123"/>
      <c r="E233" s="123"/>
      <c r="F233" s="123"/>
      <c r="G233" s="50"/>
      <c r="H233" s="141"/>
      <c r="I233" s="7"/>
      <c r="J233" s="77"/>
      <c r="K233" s="7"/>
      <c r="L233" s="7"/>
      <c r="M233" s="77"/>
      <c r="N233" s="134"/>
      <c r="O233" s="134"/>
      <c r="P233" s="134"/>
      <c r="Q233" s="67"/>
      <c r="R233" s="67"/>
      <c r="S233" s="67"/>
      <c r="T233" s="67"/>
      <c r="U233" s="135"/>
      <c r="V233" s="135"/>
      <c r="W233" s="135"/>
    </row>
    <row r="234" spans="1:23" ht="12.75" customHeight="1" x14ac:dyDescent="0.2">
      <c r="A234" s="123"/>
      <c r="B234" s="123"/>
      <c r="C234" s="123"/>
      <c r="D234" s="123"/>
      <c r="E234" s="123"/>
      <c r="F234" s="123"/>
      <c r="G234" s="50"/>
      <c r="H234" s="141"/>
      <c r="I234" s="7"/>
      <c r="J234" s="77"/>
      <c r="K234" s="7"/>
      <c r="L234" s="7"/>
      <c r="M234" s="77"/>
      <c r="N234" s="134"/>
      <c r="O234" s="134"/>
      <c r="P234" s="134"/>
      <c r="Q234" s="67"/>
      <c r="R234" s="67"/>
      <c r="S234" s="67"/>
      <c r="T234" s="67"/>
      <c r="U234" s="135"/>
      <c r="V234" s="135"/>
      <c r="W234" s="135"/>
    </row>
    <row r="235" spans="1:23" ht="12.75" customHeight="1" x14ac:dyDescent="0.2">
      <c r="A235" s="308"/>
      <c r="B235" s="308" t="s">
        <v>1374</v>
      </c>
      <c r="C235" s="308"/>
      <c r="D235" s="308"/>
      <c r="E235" s="123"/>
      <c r="F235" s="123"/>
      <c r="G235" s="50"/>
      <c r="H235" s="110">
        <f>SUM(H14:H232)</f>
        <v>4395.9000000000005</v>
      </c>
      <c r="I235" s="110"/>
      <c r="J235" s="84"/>
      <c r="K235" s="7"/>
      <c r="L235" s="7"/>
      <c r="M235" s="77"/>
      <c r="N235" s="110">
        <f>SUM(N14:N234)</f>
        <v>459395.96733333339</v>
      </c>
      <c r="O235" s="110">
        <f>SUM(O14:O232)</f>
        <v>254467.51433333338</v>
      </c>
      <c r="P235" s="110">
        <f>SUM(P14:P232)</f>
        <v>204928.45300000018</v>
      </c>
      <c r="Q235" s="67"/>
      <c r="R235" s="67"/>
      <c r="S235" s="243">
        <f>SUM(S14:S234)</f>
        <v>0</v>
      </c>
      <c r="T235" s="243">
        <f>SUM(T14:T234)</f>
        <v>0</v>
      </c>
      <c r="U235" s="85" t="e">
        <f>SUM(U14:U232)</f>
        <v>#DIV/0!</v>
      </c>
      <c r="V235" s="85" t="e">
        <f>SUM(V14:V232)</f>
        <v>#DIV/0!</v>
      </c>
      <c r="W235" s="85" t="e">
        <f>SUM(W14:W232)</f>
        <v>#DIV/0!</v>
      </c>
    </row>
    <row r="236" spans="1:23" ht="12.75" customHeight="1" x14ac:dyDescent="0.2">
      <c r="A236" s="308"/>
      <c r="B236" s="308"/>
      <c r="C236" s="308"/>
      <c r="D236" s="308"/>
      <c r="E236" s="123"/>
      <c r="F236" s="123"/>
      <c r="G236" s="50"/>
      <c r="H236" s="134"/>
      <c r="I236" s="7"/>
      <c r="J236" s="77"/>
      <c r="K236" s="7"/>
      <c r="L236" s="7"/>
      <c r="M236" s="77"/>
      <c r="N236" s="134"/>
      <c r="O236" s="134"/>
      <c r="P236" s="134"/>
      <c r="Q236" s="67"/>
      <c r="R236" s="67"/>
      <c r="S236" s="67"/>
      <c r="T236" s="67"/>
      <c r="U236" s="135"/>
      <c r="V236" s="135"/>
      <c r="W236" s="135"/>
    </row>
    <row r="237" spans="1:23" ht="12.75" customHeight="1" x14ac:dyDescent="0.2">
      <c r="A237" s="122"/>
      <c r="B237" s="122"/>
      <c r="C237" s="122"/>
      <c r="D237" s="122"/>
      <c r="E237" s="123"/>
      <c r="F237" s="123"/>
      <c r="G237" s="50"/>
      <c r="H237" s="134"/>
      <c r="I237" s="7"/>
      <c r="J237" s="77"/>
      <c r="K237" s="7"/>
      <c r="L237" s="7"/>
      <c r="M237" s="77"/>
      <c r="N237" s="134"/>
      <c r="O237" s="134"/>
      <c r="P237" s="134"/>
      <c r="Q237" s="67"/>
      <c r="R237" s="67"/>
      <c r="S237" s="67"/>
      <c r="T237" s="67"/>
      <c r="U237" s="135"/>
      <c r="V237" s="135"/>
      <c r="W237" s="135"/>
    </row>
    <row r="238" spans="1:23" ht="12.75" customHeight="1" x14ac:dyDescent="0.25">
      <c r="A238" s="87" t="s">
        <v>3096</v>
      </c>
      <c r="B238" s="122"/>
      <c r="C238" s="122"/>
      <c r="D238" s="122"/>
      <c r="E238" s="123"/>
      <c r="F238" s="123"/>
      <c r="G238" s="50"/>
      <c r="H238" s="134"/>
      <c r="I238" s="7"/>
      <c r="J238" s="77"/>
      <c r="K238" s="7"/>
      <c r="L238" s="7"/>
      <c r="M238" s="77"/>
      <c r="N238" s="134"/>
      <c r="O238" s="134"/>
      <c r="P238" s="134"/>
      <c r="Q238" s="67"/>
      <c r="R238" s="67"/>
      <c r="S238" s="67"/>
      <c r="T238" s="67"/>
      <c r="U238" s="135"/>
      <c r="V238" s="135"/>
      <c r="W238" s="135"/>
    </row>
    <row r="239" spans="1:23" ht="12.75" customHeight="1" x14ac:dyDescent="0.2">
      <c r="A239" s="122"/>
      <c r="B239" s="122"/>
      <c r="C239" s="122"/>
      <c r="D239" s="122"/>
      <c r="E239" s="123"/>
      <c r="F239" s="123"/>
      <c r="G239" s="50"/>
      <c r="H239" s="134"/>
      <c r="I239" s="7"/>
      <c r="J239" s="77"/>
      <c r="K239" s="7"/>
      <c r="L239" s="7"/>
      <c r="M239" s="77"/>
      <c r="N239" s="134"/>
      <c r="O239" s="134"/>
      <c r="P239" s="134"/>
      <c r="Q239" s="67"/>
      <c r="R239" s="67"/>
      <c r="S239" s="67"/>
      <c r="T239" s="67"/>
      <c r="U239" s="135"/>
      <c r="V239" s="135"/>
      <c r="W239" s="135"/>
    </row>
    <row r="240" spans="1:23" ht="12.75" customHeight="1" x14ac:dyDescent="0.2">
      <c r="A240" s="122" t="s">
        <v>1425</v>
      </c>
      <c r="B240" s="122" t="s">
        <v>4612</v>
      </c>
      <c r="C240" s="122"/>
      <c r="D240" s="122"/>
      <c r="E240" s="123"/>
      <c r="F240" s="123"/>
      <c r="G240" s="50"/>
      <c r="H240" s="134"/>
      <c r="I240" s="7"/>
      <c r="J240" s="77"/>
      <c r="K240" s="7"/>
      <c r="L240" s="7"/>
      <c r="M240" s="77"/>
      <c r="N240" s="134"/>
      <c r="O240" s="134"/>
      <c r="P240" s="134"/>
      <c r="Q240" s="67"/>
      <c r="R240" s="67"/>
      <c r="S240" s="67"/>
      <c r="T240" s="67"/>
      <c r="U240" s="135"/>
      <c r="V240" s="135"/>
      <c r="W240" s="135"/>
    </row>
    <row r="241" spans="1:5" ht="12.75" customHeight="1" x14ac:dyDescent="0.2">
      <c r="A241" s="122" t="s">
        <v>884</v>
      </c>
      <c r="B241" s="122" t="s">
        <v>1759</v>
      </c>
      <c r="C241" s="122"/>
      <c r="D241" s="122"/>
      <c r="E241" s="123"/>
    </row>
    <row r="246" spans="1:5" ht="12.75" customHeight="1" x14ac:dyDescent="0.2">
      <c r="A246" s="50"/>
      <c r="B246" s="50"/>
      <c r="C246" s="162" t="s">
        <v>1286</v>
      </c>
      <c r="D246" s="156"/>
      <c r="E246" s="34">
        <f>E248-E247</f>
        <v>181</v>
      </c>
    </row>
    <row r="247" spans="1:5" ht="12.75" customHeight="1" x14ac:dyDescent="0.2">
      <c r="A247" s="50"/>
      <c r="B247" s="50"/>
      <c r="C247" s="162" t="s">
        <v>1287</v>
      </c>
      <c r="D247" s="156"/>
      <c r="E247" s="34">
        <f>COUNTIFS(M14:M232,0)</f>
        <v>8</v>
      </c>
    </row>
    <row r="248" spans="1:5" ht="12.75" customHeight="1" x14ac:dyDescent="0.2">
      <c r="A248" s="50"/>
      <c r="B248" s="50"/>
      <c r="C248" s="162" t="s">
        <v>1288</v>
      </c>
      <c r="D248" s="156"/>
      <c r="E248" s="34">
        <f>COUNTA(M14:M232)</f>
        <v>189</v>
      </c>
    </row>
    <row r="267" spans="1:8" ht="12.75" customHeight="1" x14ac:dyDescent="0.2">
      <c r="A267" s="2"/>
      <c r="B267" s="50"/>
      <c r="C267" s="50"/>
      <c r="D267" s="50"/>
      <c r="E267" s="123"/>
      <c r="F267" s="123"/>
      <c r="G267" s="50"/>
      <c r="H267" s="147"/>
    </row>
    <row r="284" spans="1:3" ht="12.75" customHeight="1" x14ac:dyDescent="0.25">
      <c r="A284" s="62"/>
      <c r="B284" s="62"/>
      <c r="C284" s="62"/>
    </row>
    <row r="888" spans="5:23" s="64" customFormat="1" ht="12.75" customHeight="1" x14ac:dyDescent="0.2">
      <c r="E888" s="239"/>
      <c r="F888" s="239"/>
      <c r="G888" s="2"/>
      <c r="H888" s="147"/>
      <c r="I888" s="7"/>
      <c r="J888" s="77"/>
      <c r="K888" s="7"/>
      <c r="L888" s="7"/>
      <c r="M888" s="77"/>
      <c r="N888" s="134"/>
      <c r="O888" s="134"/>
      <c r="P888" s="134"/>
      <c r="Q888" s="67"/>
      <c r="R888" s="67"/>
      <c r="S888" s="67"/>
      <c r="T888" s="67"/>
      <c r="U888" s="135"/>
      <c r="V888" s="135"/>
      <c r="W888" s="135"/>
    </row>
    <row r="1325" spans="5:6" ht="12.75" customHeight="1" x14ac:dyDescent="0.2">
      <c r="E1325" s="122"/>
      <c r="F1325" s="122"/>
    </row>
    <row r="1326" spans="5:6" ht="12.75" customHeight="1" x14ac:dyDescent="0.2">
      <c r="E1326" s="122"/>
      <c r="F1326" s="122"/>
    </row>
    <row r="1327" spans="5:6" ht="12.75" customHeight="1" x14ac:dyDescent="0.2">
      <c r="E1327" s="122"/>
      <c r="F1327" s="122"/>
    </row>
    <row r="1328" spans="5:6" ht="12.75" customHeight="1" x14ac:dyDescent="0.2">
      <c r="E1328" s="122"/>
      <c r="F1328" s="122"/>
    </row>
    <row r="1329" spans="5:6" ht="12.75" customHeight="1" x14ac:dyDescent="0.2">
      <c r="E1329" s="122"/>
      <c r="F1329" s="122"/>
    </row>
    <row r="1330" spans="5:6" ht="12.75" customHeight="1" x14ac:dyDescent="0.2">
      <c r="E1330" s="122"/>
      <c r="F1330" s="122"/>
    </row>
    <row r="1331" spans="5:6" ht="12.75" customHeight="1" x14ac:dyDescent="0.2">
      <c r="E1331" s="122"/>
      <c r="F1331" s="122"/>
    </row>
    <row r="1332" spans="5:6" ht="12.75" customHeight="1" x14ac:dyDescent="0.2">
      <c r="E1332" s="122"/>
      <c r="F1332" s="122"/>
    </row>
    <row r="1333" spans="5:6" ht="12.75" customHeight="1" x14ac:dyDescent="0.2">
      <c r="E1333" s="122"/>
      <c r="F1333" s="122"/>
    </row>
    <row r="1334" spans="5:6" ht="12.75" customHeight="1" x14ac:dyDescent="0.2">
      <c r="E1334" s="122"/>
      <c r="F1334" s="122"/>
    </row>
    <row r="1335" spans="5:6" ht="12.75" customHeight="1" x14ac:dyDescent="0.2">
      <c r="E1335" s="122"/>
      <c r="F1335" s="122"/>
    </row>
    <row r="1336" spans="5:6" ht="12.75" customHeight="1" x14ac:dyDescent="0.2">
      <c r="E1336" s="122"/>
      <c r="F1336" s="122"/>
    </row>
    <row r="1337" spans="5:6" ht="12.75" customHeight="1" x14ac:dyDescent="0.2">
      <c r="E1337" s="122"/>
      <c r="F1337" s="122"/>
    </row>
    <row r="1338" spans="5:6" ht="12.75" customHeight="1" x14ac:dyDescent="0.2">
      <c r="E1338" s="122"/>
      <c r="F1338" s="122"/>
    </row>
    <row r="1339" spans="5:6" ht="12.75" customHeight="1" x14ac:dyDescent="0.2">
      <c r="E1339" s="122"/>
      <c r="F1339" s="122"/>
    </row>
    <row r="1340" spans="5:6" ht="12.75" customHeight="1" x14ac:dyDescent="0.2">
      <c r="E1340" s="122"/>
      <c r="F1340" s="122"/>
    </row>
    <row r="1341" spans="5:6" ht="12.75" customHeight="1" x14ac:dyDescent="0.2">
      <c r="E1341" s="122"/>
      <c r="F1341" s="122"/>
    </row>
    <row r="1342" spans="5:6" ht="12.75" customHeight="1" x14ac:dyDescent="0.2">
      <c r="E1342" s="122"/>
      <c r="F1342" s="122"/>
    </row>
    <row r="1343" spans="5:6" ht="12.75" customHeight="1" x14ac:dyDescent="0.2">
      <c r="E1343" s="122"/>
      <c r="F1343" s="122"/>
    </row>
    <row r="1344" spans="5:6" ht="12.75" customHeight="1" x14ac:dyDescent="0.2">
      <c r="E1344" s="122"/>
      <c r="F1344" s="122"/>
    </row>
    <row r="1345" spans="5:6" ht="12.75" customHeight="1" x14ac:dyDescent="0.2">
      <c r="E1345" s="122"/>
      <c r="F1345" s="122"/>
    </row>
    <row r="1346" spans="5:6" ht="12.75" customHeight="1" x14ac:dyDescent="0.2">
      <c r="E1346" s="122"/>
      <c r="F1346" s="122"/>
    </row>
    <row r="1347" spans="5:6" ht="12.75" customHeight="1" x14ac:dyDescent="0.2">
      <c r="E1347" s="122"/>
      <c r="F1347" s="122"/>
    </row>
    <row r="1348" spans="5:6" ht="12.75" customHeight="1" x14ac:dyDescent="0.2">
      <c r="E1348" s="122"/>
      <c r="F1348" s="122"/>
    </row>
    <row r="1349" spans="5:6" ht="12.75" customHeight="1" x14ac:dyDescent="0.2">
      <c r="E1349" s="122"/>
      <c r="F1349" s="122"/>
    </row>
    <row r="1350" spans="5:6" ht="12.75" customHeight="1" x14ac:dyDescent="0.2">
      <c r="E1350" s="122"/>
      <c r="F1350" s="122"/>
    </row>
    <row r="1351" spans="5:6" ht="12.75" customHeight="1" x14ac:dyDescent="0.2">
      <c r="E1351" s="122"/>
      <c r="F1351" s="122"/>
    </row>
    <row r="1352" spans="5:6" ht="12.75" customHeight="1" x14ac:dyDescent="0.2">
      <c r="E1352" s="122"/>
      <c r="F1352" s="122"/>
    </row>
    <row r="1353" spans="5:6" ht="12.75" customHeight="1" x14ac:dyDescent="0.2">
      <c r="E1353" s="122"/>
      <c r="F1353" s="122"/>
    </row>
    <row r="1354" spans="5:6" ht="12.75" customHeight="1" x14ac:dyDescent="0.2">
      <c r="E1354" s="122"/>
      <c r="F1354" s="122"/>
    </row>
    <row r="1355" spans="5:6" ht="12.75" customHeight="1" x14ac:dyDescent="0.2">
      <c r="E1355" s="122"/>
      <c r="F1355" s="122"/>
    </row>
    <row r="1356" spans="5:6" ht="12.75" customHeight="1" x14ac:dyDescent="0.2">
      <c r="E1356" s="122"/>
      <c r="F1356" s="122"/>
    </row>
    <row r="1357" spans="5:6" ht="12.75" customHeight="1" x14ac:dyDescent="0.2">
      <c r="E1357" s="122"/>
      <c r="F1357" s="122"/>
    </row>
    <row r="1358" spans="5:6" ht="12.75" customHeight="1" x14ac:dyDescent="0.2">
      <c r="E1358" s="122"/>
      <c r="F1358" s="122"/>
    </row>
    <row r="1359" spans="5:6" ht="12.75" customHeight="1" x14ac:dyDescent="0.2">
      <c r="E1359" s="122"/>
      <c r="F1359" s="122"/>
    </row>
    <row r="1360" spans="5:6" ht="12.75" customHeight="1" x14ac:dyDescent="0.2">
      <c r="E1360" s="122"/>
      <c r="F1360" s="122"/>
    </row>
    <row r="1361" spans="5:6" ht="12.75" customHeight="1" x14ac:dyDescent="0.2">
      <c r="E1361" s="122"/>
      <c r="F1361" s="122"/>
    </row>
    <row r="1362" spans="5:6" ht="12.75" customHeight="1" x14ac:dyDescent="0.2">
      <c r="E1362" s="122"/>
      <c r="F1362" s="122"/>
    </row>
    <row r="1363" spans="5:6" ht="12.75" customHeight="1" x14ac:dyDescent="0.2">
      <c r="E1363" s="122"/>
      <c r="F1363" s="122"/>
    </row>
    <row r="1364" spans="5:6" ht="12.75" customHeight="1" x14ac:dyDescent="0.2">
      <c r="E1364" s="122"/>
      <c r="F1364" s="122"/>
    </row>
    <row r="1365" spans="5:6" ht="12.75" customHeight="1" x14ac:dyDescent="0.2">
      <c r="E1365" s="122"/>
      <c r="F1365" s="122"/>
    </row>
    <row r="1366" spans="5:6" ht="12.75" customHeight="1" x14ac:dyDescent="0.2">
      <c r="E1366" s="122"/>
      <c r="F1366" s="122"/>
    </row>
    <row r="1367" spans="5:6" ht="12.75" customHeight="1" x14ac:dyDescent="0.2">
      <c r="E1367" s="122"/>
      <c r="F1367" s="122"/>
    </row>
    <row r="1368" spans="5:6" ht="12.75" customHeight="1" x14ac:dyDescent="0.2">
      <c r="E1368" s="122"/>
      <c r="F1368" s="122"/>
    </row>
    <row r="1369" spans="5:6" ht="12.75" customHeight="1" x14ac:dyDescent="0.2">
      <c r="E1369" s="122"/>
      <c r="F1369" s="122"/>
    </row>
    <row r="1370" spans="5:6" ht="12.75" customHeight="1" x14ac:dyDescent="0.2">
      <c r="E1370" s="122"/>
      <c r="F1370" s="122"/>
    </row>
    <row r="1371" spans="5:6" ht="12.75" customHeight="1" x14ac:dyDescent="0.2">
      <c r="E1371" s="122"/>
      <c r="F1371" s="122"/>
    </row>
    <row r="1372" spans="5:6" ht="12.75" customHeight="1" x14ac:dyDescent="0.2">
      <c r="E1372" s="122"/>
      <c r="F1372" s="122"/>
    </row>
    <row r="1373" spans="5:6" ht="12.75" customHeight="1" x14ac:dyDescent="0.2">
      <c r="E1373" s="122"/>
      <c r="F1373" s="122"/>
    </row>
    <row r="1374" spans="5:6" ht="12.75" customHeight="1" x14ac:dyDescent="0.2">
      <c r="E1374" s="122"/>
      <c r="F1374" s="122"/>
    </row>
    <row r="1375" spans="5:6" ht="12.75" customHeight="1" x14ac:dyDescent="0.2">
      <c r="E1375" s="122"/>
      <c r="F1375" s="122"/>
    </row>
    <row r="1376" spans="5:6" ht="12.75" customHeight="1" x14ac:dyDescent="0.2">
      <c r="E1376" s="122"/>
      <c r="F1376" s="122"/>
    </row>
    <row r="1377" spans="5:6" ht="12.75" customHeight="1" x14ac:dyDescent="0.2">
      <c r="E1377" s="122"/>
      <c r="F1377" s="122"/>
    </row>
    <row r="1378" spans="5:6" ht="12.75" customHeight="1" x14ac:dyDescent="0.2">
      <c r="E1378" s="122"/>
      <c r="F1378" s="122"/>
    </row>
    <row r="1379" spans="5:6" ht="12.75" customHeight="1" x14ac:dyDescent="0.2">
      <c r="E1379" s="122"/>
      <c r="F1379" s="122"/>
    </row>
    <row r="1380" spans="5:6" ht="12.75" customHeight="1" x14ac:dyDescent="0.2">
      <c r="E1380" s="122"/>
      <c r="F1380" s="122"/>
    </row>
    <row r="1381" spans="5:6" ht="12.75" customHeight="1" x14ac:dyDescent="0.2">
      <c r="E1381" s="122"/>
      <c r="F1381" s="122"/>
    </row>
    <row r="1382" spans="5:6" ht="12.75" customHeight="1" x14ac:dyDescent="0.2">
      <c r="E1382" s="122"/>
      <c r="F1382" s="122"/>
    </row>
    <row r="1383" spans="5:6" ht="12.75" customHeight="1" x14ac:dyDescent="0.2">
      <c r="E1383" s="122"/>
      <c r="F1383" s="122"/>
    </row>
    <row r="1384" spans="5:6" ht="12.75" customHeight="1" x14ac:dyDescent="0.2">
      <c r="E1384" s="122"/>
      <c r="F1384" s="122"/>
    </row>
    <row r="1385" spans="5:6" ht="12.75" customHeight="1" x14ac:dyDescent="0.2">
      <c r="E1385" s="122"/>
      <c r="F1385" s="122"/>
    </row>
    <row r="1386" spans="5:6" ht="12.75" customHeight="1" x14ac:dyDescent="0.2">
      <c r="E1386" s="122"/>
      <c r="F1386" s="122"/>
    </row>
    <row r="1387" spans="5:6" ht="12.75" customHeight="1" x14ac:dyDescent="0.2">
      <c r="E1387" s="122"/>
      <c r="F1387" s="122"/>
    </row>
    <row r="1388" spans="5:6" ht="12.75" customHeight="1" x14ac:dyDescent="0.2">
      <c r="E1388" s="122"/>
      <c r="F1388" s="122"/>
    </row>
    <row r="1389" spans="5:6" ht="12.75" customHeight="1" x14ac:dyDescent="0.2">
      <c r="E1389" s="122"/>
      <c r="F1389" s="122"/>
    </row>
    <row r="1390" spans="5:6" ht="12.75" customHeight="1" x14ac:dyDescent="0.2">
      <c r="E1390" s="122"/>
      <c r="F1390" s="122"/>
    </row>
    <row r="1391" spans="5:6" ht="12.75" customHeight="1" x14ac:dyDescent="0.2">
      <c r="E1391" s="122"/>
      <c r="F1391" s="122"/>
    </row>
    <row r="1392" spans="5:6" ht="12.75" customHeight="1" x14ac:dyDescent="0.2">
      <c r="E1392" s="122"/>
      <c r="F1392" s="122"/>
    </row>
    <row r="1393" spans="5:6" ht="12.75" customHeight="1" x14ac:dyDescent="0.2">
      <c r="E1393" s="122"/>
      <c r="F1393" s="122"/>
    </row>
    <row r="1394" spans="5:6" ht="12.75" customHeight="1" x14ac:dyDescent="0.2">
      <c r="E1394" s="122"/>
      <c r="F1394" s="122"/>
    </row>
    <row r="1395" spans="5:6" ht="12.75" customHeight="1" x14ac:dyDescent="0.2">
      <c r="E1395" s="122"/>
      <c r="F1395" s="122"/>
    </row>
    <row r="1396" spans="5:6" ht="12.75" customHeight="1" x14ac:dyDescent="0.2">
      <c r="E1396" s="122"/>
      <c r="F1396" s="122"/>
    </row>
    <row r="1397" spans="5:6" ht="12.75" customHeight="1" x14ac:dyDescent="0.2">
      <c r="E1397" s="122"/>
      <c r="F1397" s="122"/>
    </row>
    <row r="1398" spans="5:6" ht="12.75" customHeight="1" x14ac:dyDescent="0.2">
      <c r="E1398" s="122"/>
      <c r="F1398" s="122"/>
    </row>
    <row r="1399" spans="5:6" ht="12.75" customHeight="1" x14ac:dyDescent="0.2">
      <c r="E1399" s="122"/>
      <c r="F1399" s="122"/>
    </row>
    <row r="1400" spans="5:6" ht="12.75" customHeight="1" x14ac:dyDescent="0.2">
      <c r="E1400" s="122"/>
      <c r="F1400" s="122"/>
    </row>
    <row r="1401" spans="5:6" ht="12.75" customHeight="1" x14ac:dyDescent="0.2">
      <c r="E1401" s="122"/>
      <c r="F1401" s="122"/>
    </row>
    <row r="1402" spans="5:6" ht="12.75" customHeight="1" x14ac:dyDescent="0.2">
      <c r="E1402" s="122"/>
      <c r="F1402" s="122"/>
    </row>
    <row r="1403" spans="5:6" ht="12.75" customHeight="1" x14ac:dyDescent="0.2">
      <c r="E1403" s="122"/>
      <c r="F1403" s="122"/>
    </row>
    <row r="1404" spans="5:6" ht="12.75" customHeight="1" x14ac:dyDescent="0.2">
      <c r="E1404" s="122"/>
      <c r="F1404" s="122"/>
    </row>
    <row r="1405" spans="5:6" ht="12.75" customHeight="1" x14ac:dyDescent="0.2">
      <c r="E1405" s="122"/>
      <c r="F1405" s="122"/>
    </row>
    <row r="1406" spans="5:6" ht="12.75" customHeight="1" x14ac:dyDescent="0.2">
      <c r="E1406" s="122"/>
      <c r="F1406" s="122"/>
    </row>
    <row r="1407" spans="5:6" ht="12.75" customHeight="1" x14ac:dyDescent="0.2">
      <c r="E1407" s="122"/>
      <c r="F1407" s="122"/>
    </row>
    <row r="1408" spans="5:6" ht="12.75" customHeight="1" x14ac:dyDescent="0.2">
      <c r="E1408" s="122"/>
      <c r="F1408" s="122"/>
    </row>
    <row r="1409" spans="5:6" ht="12.75" customHeight="1" x14ac:dyDescent="0.2">
      <c r="E1409" s="122"/>
      <c r="F1409" s="122"/>
    </row>
    <row r="1410" spans="5:6" ht="12.75" customHeight="1" x14ac:dyDescent="0.2">
      <c r="E1410" s="122"/>
      <c r="F1410" s="122"/>
    </row>
    <row r="1411" spans="5:6" ht="12.75" customHeight="1" x14ac:dyDescent="0.2">
      <c r="E1411" s="122"/>
      <c r="F1411" s="122"/>
    </row>
    <row r="1412" spans="5:6" ht="12.75" customHeight="1" x14ac:dyDescent="0.2">
      <c r="E1412" s="122"/>
      <c r="F1412" s="122"/>
    </row>
    <row r="1413" spans="5:6" ht="12.75" customHeight="1" x14ac:dyDescent="0.2">
      <c r="E1413" s="122"/>
      <c r="F1413" s="122"/>
    </row>
    <row r="1414" spans="5:6" ht="12.75" customHeight="1" x14ac:dyDescent="0.2">
      <c r="E1414" s="122"/>
      <c r="F1414" s="122"/>
    </row>
    <row r="1415" spans="5:6" ht="12.75" customHeight="1" x14ac:dyDescent="0.2">
      <c r="E1415" s="122"/>
      <c r="F1415" s="122"/>
    </row>
    <row r="1416" spans="5:6" ht="12.75" customHeight="1" x14ac:dyDescent="0.2">
      <c r="E1416" s="122"/>
      <c r="F1416" s="122"/>
    </row>
    <row r="1417" spans="5:6" ht="12.75" customHeight="1" x14ac:dyDescent="0.2">
      <c r="E1417" s="122"/>
      <c r="F1417" s="122"/>
    </row>
    <row r="1418" spans="5:6" ht="12.75" customHeight="1" x14ac:dyDescent="0.2">
      <c r="E1418" s="122"/>
      <c r="F1418" s="122"/>
    </row>
    <row r="1419" spans="5:6" ht="12.75" customHeight="1" x14ac:dyDescent="0.2">
      <c r="E1419" s="122"/>
      <c r="F1419" s="122"/>
    </row>
    <row r="1420" spans="5:6" ht="12.75" customHeight="1" x14ac:dyDescent="0.2">
      <c r="E1420" s="122"/>
      <c r="F1420" s="122"/>
    </row>
    <row r="1421" spans="5:6" ht="12.75" customHeight="1" x14ac:dyDescent="0.2">
      <c r="E1421" s="122"/>
      <c r="F1421" s="122"/>
    </row>
    <row r="1422" spans="5:6" ht="12.75" customHeight="1" x14ac:dyDescent="0.2">
      <c r="E1422" s="122"/>
      <c r="F1422" s="122"/>
    </row>
    <row r="1423" spans="5:6" ht="12.75" customHeight="1" x14ac:dyDescent="0.2">
      <c r="E1423" s="122"/>
      <c r="F1423" s="122"/>
    </row>
    <row r="1424" spans="5:6" ht="12.75" customHeight="1" x14ac:dyDescent="0.2">
      <c r="E1424" s="122"/>
      <c r="F1424" s="122"/>
    </row>
    <row r="1425" spans="5:6" ht="12.75" customHeight="1" x14ac:dyDescent="0.2">
      <c r="E1425" s="122"/>
      <c r="F1425" s="122"/>
    </row>
    <row r="1426" spans="5:6" ht="12.75" customHeight="1" x14ac:dyDescent="0.2">
      <c r="E1426" s="122"/>
      <c r="F1426" s="122"/>
    </row>
    <row r="1427" spans="5:6" ht="12.75" customHeight="1" x14ac:dyDescent="0.2">
      <c r="E1427" s="122"/>
      <c r="F1427" s="122"/>
    </row>
    <row r="1428" spans="5:6" ht="12.75" customHeight="1" x14ac:dyDescent="0.2">
      <c r="E1428" s="122"/>
      <c r="F1428" s="122"/>
    </row>
    <row r="1429" spans="5:6" ht="12.75" customHeight="1" x14ac:dyDescent="0.2">
      <c r="E1429" s="122"/>
      <c r="F1429" s="122"/>
    </row>
    <row r="1430" spans="5:6" ht="12.75" customHeight="1" x14ac:dyDescent="0.2">
      <c r="E1430" s="122"/>
      <c r="F1430" s="122"/>
    </row>
    <row r="1431" spans="5:6" ht="12.75" customHeight="1" x14ac:dyDescent="0.2">
      <c r="E1431" s="122"/>
      <c r="F1431" s="122"/>
    </row>
    <row r="1432" spans="5:6" ht="12.75" customHeight="1" x14ac:dyDescent="0.2">
      <c r="E1432" s="122"/>
      <c r="F1432" s="122"/>
    </row>
    <row r="1433" spans="5:6" ht="12.75" customHeight="1" x14ac:dyDescent="0.2">
      <c r="E1433" s="122"/>
      <c r="F1433" s="122"/>
    </row>
    <row r="1434" spans="5:6" ht="12.75" customHeight="1" x14ac:dyDescent="0.2">
      <c r="E1434" s="122"/>
      <c r="F1434" s="122"/>
    </row>
    <row r="1435" spans="5:6" ht="12.75" customHeight="1" x14ac:dyDescent="0.2">
      <c r="E1435" s="122"/>
      <c r="F1435" s="122"/>
    </row>
    <row r="1436" spans="5:6" ht="12.75" customHeight="1" x14ac:dyDescent="0.2">
      <c r="E1436" s="122"/>
      <c r="F1436" s="122"/>
    </row>
    <row r="1437" spans="5:6" ht="12.75" customHeight="1" x14ac:dyDescent="0.2">
      <c r="E1437" s="122"/>
      <c r="F1437" s="122"/>
    </row>
    <row r="1438" spans="5:6" ht="12.75" customHeight="1" x14ac:dyDescent="0.2">
      <c r="E1438" s="122"/>
      <c r="F1438" s="122"/>
    </row>
    <row r="1439" spans="5:6" ht="12.75" customHeight="1" x14ac:dyDescent="0.2">
      <c r="E1439" s="122"/>
      <c r="F1439" s="122"/>
    </row>
    <row r="1440" spans="5:6" ht="12.75" customHeight="1" x14ac:dyDescent="0.2">
      <c r="E1440" s="122"/>
      <c r="F1440" s="122"/>
    </row>
    <row r="1441" spans="5:6" ht="12.75" customHeight="1" x14ac:dyDescent="0.2">
      <c r="E1441" s="122"/>
      <c r="F1441" s="122"/>
    </row>
    <row r="1442" spans="5:6" ht="12.75" customHeight="1" x14ac:dyDescent="0.2">
      <c r="E1442" s="122"/>
      <c r="F1442" s="122"/>
    </row>
    <row r="1443" spans="5:6" ht="12.75" customHeight="1" x14ac:dyDescent="0.2">
      <c r="E1443" s="122"/>
      <c r="F1443" s="122"/>
    </row>
    <row r="1444" spans="5:6" ht="12.75" customHeight="1" x14ac:dyDescent="0.2">
      <c r="E1444" s="122"/>
      <c r="F1444" s="122"/>
    </row>
    <row r="1445" spans="5:6" ht="12.75" customHeight="1" x14ac:dyDescent="0.2">
      <c r="E1445" s="122"/>
      <c r="F1445" s="122"/>
    </row>
    <row r="1446" spans="5:6" ht="12.75" customHeight="1" x14ac:dyDescent="0.2">
      <c r="E1446" s="122"/>
      <c r="F1446" s="122"/>
    </row>
    <row r="1447" spans="5:6" ht="12.75" customHeight="1" x14ac:dyDescent="0.2">
      <c r="E1447" s="122"/>
      <c r="F1447" s="122"/>
    </row>
    <row r="1448" spans="5:6" ht="12.75" customHeight="1" x14ac:dyDescent="0.2">
      <c r="E1448" s="122"/>
      <c r="F1448" s="122"/>
    </row>
    <row r="1449" spans="5:6" ht="12.75" customHeight="1" x14ac:dyDescent="0.2">
      <c r="E1449" s="122"/>
      <c r="F1449" s="122"/>
    </row>
    <row r="1450" spans="5:6" ht="12.75" customHeight="1" x14ac:dyDescent="0.2">
      <c r="E1450" s="122"/>
      <c r="F1450" s="122"/>
    </row>
    <row r="1451" spans="5:6" ht="12.75" customHeight="1" x14ac:dyDescent="0.2">
      <c r="E1451" s="122"/>
      <c r="F1451" s="122"/>
    </row>
    <row r="1452" spans="5:6" ht="12.75" customHeight="1" x14ac:dyDescent="0.2">
      <c r="E1452" s="122"/>
      <c r="F1452" s="122"/>
    </row>
    <row r="1453" spans="5:6" ht="12.75" customHeight="1" x14ac:dyDescent="0.2">
      <c r="E1453" s="122"/>
      <c r="F1453" s="122"/>
    </row>
    <row r="1454" spans="5:6" ht="12.75" customHeight="1" x14ac:dyDescent="0.2">
      <c r="E1454" s="122"/>
      <c r="F1454" s="122"/>
    </row>
    <row r="1455" spans="5:6" ht="12.75" customHeight="1" x14ac:dyDescent="0.2">
      <c r="E1455" s="122"/>
      <c r="F1455" s="122"/>
    </row>
    <row r="1456" spans="5:6" ht="12.75" customHeight="1" x14ac:dyDescent="0.2">
      <c r="E1456" s="122"/>
      <c r="F1456" s="122"/>
    </row>
    <row r="1457" spans="5:6" ht="12.75" customHeight="1" x14ac:dyDescent="0.2">
      <c r="E1457" s="122"/>
      <c r="F1457" s="122"/>
    </row>
    <row r="1458" spans="5:6" ht="12.75" customHeight="1" x14ac:dyDescent="0.2">
      <c r="E1458" s="122"/>
      <c r="F1458" s="122"/>
    </row>
    <row r="1459" spans="5:6" ht="12.75" customHeight="1" x14ac:dyDescent="0.2">
      <c r="E1459" s="122"/>
      <c r="F1459" s="122"/>
    </row>
    <row r="1460" spans="5:6" ht="12.75" customHeight="1" x14ac:dyDescent="0.2">
      <c r="E1460" s="122"/>
      <c r="F1460" s="122"/>
    </row>
    <row r="1461" spans="5:6" ht="12.75" customHeight="1" x14ac:dyDescent="0.2">
      <c r="E1461" s="122"/>
      <c r="F1461" s="122"/>
    </row>
    <row r="1462" spans="5:6" ht="12.75" customHeight="1" x14ac:dyDescent="0.2">
      <c r="E1462" s="122"/>
      <c r="F1462" s="122"/>
    </row>
    <row r="1463" spans="5:6" ht="12.75" customHeight="1" x14ac:dyDescent="0.2">
      <c r="E1463" s="122"/>
      <c r="F1463" s="122"/>
    </row>
    <row r="1464" spans="5:6" ht="12.75" customHeight="1" x14ac:dyDescent="0.2">
      <c r="E1464" s="122"/>
      <c r="F1464" s="122"/>
    </row>
    <row r="1465" spans="5:6" ht="12.75" customHeight="1" x14ac:dyDescent="0.2">
      <c r="E1465" s="122"/>
      <c r="F1465" s="122"/>
    </row>
    <row r="1466" spans="5:6" ht="12.75" customHeight="1" x14ac:dyDescent="0.2">
      <c r="E1466" s="122"/>
      <c r="F1466" s="122"/>
    </row>
    <row r="1467" spans="5:6" ht="12.75" customHeight="1" x14ac:dyDescent="0.2">
      <c r="E1467" s="122"/>
      <c r="F1467" s="122"/>
    </row>
    <row r="1468" spans="5:6" ht="12.75" customHeight="1" x14ac:dyDescent="0.2">
      <c r="E1468" s="122"/>
      <c r="F1468" s="122"/>
    </row>
    <row r="1469" spans="5:6" ht="12.75" customHeight="1" x14ac:dyDescent="0.2">
      <c r="E1469" s="122"/>
      <c r="F1469" s="122"/>
    </row>
    <row r="1470" spans="5:6" ht="12.75" customHeight="1" x14ac:dyDescent="0.2">
      <c r="E1470" s="122"/>
      <c r="F1470" s="122"/>
    </row>
    <row r="1471" spans="5:6" ht="12.75" customHeight="1" x14ac:dyDescent="0.2">
      <c r="E1471" s="122"/>
      <c r="F1471" s="122"/>
    </row>
    <row r="1472" spans="5:6" ht="12.75" customHeight="1" x14ac:dyDescent="0.2">
      <c r="E1472" s="122"/>
      <c r="F1472" s="122"/>
    </row>
    <row r="1473" spans="5:6" ht="12.75" customHeight="1" x14ac:dyDescent="0.2">
      <c r="E1473" s="122"/>
      <c r="F1473" s="122"/>
    </row>
    <row r="1474" spans="5:6" ht="12.75" customHeight="1" x14ac:dyDescent="0.2">
      <c r="E1474" s="122"/>
      <c r="F1474" s="122"/>
    </row>
    <row r="1475" spans="5:6" ht="12.75" customHeight="1" x14ac:dyDescent="0.2">
      <c r="E1475" s="122"/>
      <c r="F1475" s="122"/>
    </row>
    <row r="1476" spans="5:6" ht="12.75" customHeight="1" x14ac:dyDescent="0.2">
      <c r="E1476" s="122"/>
      <c r="F1476" s="122"/>
    </row>
    <row r="1477" spans="5:6" ht="12.75" customHeight="1" x14ac:dyDescent="0.2">
      <c r="E1477" s="122"/>
      <c r="F1477" s="122"/>
    </row>
    <row r="1478" spans="5:6" ht="12.75" customHeight="1" x14ac:dyDescent="0.2">
      <c r="E1478" s="122"/>
      <c r="F1478" s="122"/>
    </row>
    <row r="1479" spans="5:6" ht="12.75" customHeight="1" x14ac:dyDescent="0.2">
      <c r="E1479" s="122"/>
      <c r="F1479" s="122"/>
    </row>
    <row r="1480" spans="5:6" ht="12.75" customHeight="1" x14ac:dyDescent="0.2">
      <c r="E1480" s="122"/>
      <c r="F1480" s="122"/>
    </row>
    <row r="1481" spans="5:6" ht="12.75" customHeight="1" x14ac:dyDescent="0.2">
      <c r="E1481" s="122"/>
      <c r="F1481" s="122"/>
    </row>
    <row r="1482" spans="5:6" ht="12.75" customHeight="1" x14ac:dyDescent="0.2">
      <c r="E1482" s="122"/>
      <c r="F1482" s="122"/>
    </row>
    <row r="1483" spans="5:6" ht="12.75" customHeight="1" x14ac:dyDescent="0.2">
      <c r="E1483" s="122"/>
      <c r="F1483" s="122"/>
    </row>
    <row r="1484" spans="5:6" ht="12.75" customHeight="1" x14ac:dyDescent="0.2">
      <c r="E1484" s="122"/>
      <c r="F1484" s="122"/>
    </row>
    <row r="1485" spans="5:6" ht="12.75" customHeight="1" x14ac:dyDescent="0.2">
      <c r="E1485" s="122"/>
      <c r="F1485" s="122"/>
    </row>
    <row r="1486" spans="5:6" ht="12.75" customHeight="1" x14ac:dyDescent="0.2">
      <c r="E1486" s="122"/>
      <c r="F1486" s="122"/>
    </row>
    <row r="1487" spans="5:6" ht="12.75" customHeight="1" x14ac:dyDescent="0.2">
      <c r="E1487" s="122"/>
      <c r="F1487" s="122"/>
    </row>
    <row r="1488" spans="5:6" ht="12.75" customHeight="1" x14ac:dyDescent="0.2">
      <c r="E1488" s="122"/>
      <c r="F1488" s="122"/>
    </row>
    <row r="1489" spans="5:6" ht="12.75" customHeight="1" x14ac:dyDescent="0.2">
      <c r="E1489" s="122"/>
      <c r="F1489" s="122"/>
    </row>
    <row r="1490" spans="5:6" ht="12.75" customHeight="1" x14ac:dyDescent="0.2">
      <c r="E1490" s="122"/>
      <c r="F1490" s="122"/>
    </row>
    <row r="1491" spans="5:6" ht="12.75" customHeight="1" x14ac:dyDescent="0.2">
      <c r="E1491" s="122"/>
      <c r="F1491" s="122"/>
    </row>
    <row r="1492" spans="5:6" ht="12.75" customHeight="1" x14ac:dyDescent="0.2">
      <c r="E1492" s="122"/>
      <c r="F1492" s="122"/>
    </row>
    <row r="1493" spans="5:6" ht="12.75" customHeight="1" x14ac:dyDescent="0.2">
      <c r="E1493" s="122"/>
      <c r="F1493" s="122"/>
    </row>
    <row r="1494" spans="5:6" ht="12.75" customHeight="1" x14ac:dyDescent="0.2">
      <c r="E1494" s="122"/>
      <c r="F1494" s="122"/>
    </row>
    <row r="1495" spans="5:6" ht="12.75" customHeight="1" x14ac:dyDescent="0.2">
      <c r="E1495" s="122"/>
      <c r="F1495" s="122"/>
    </row>
    <row r="1496" spans="5:6" ht="12.75" customHeight="1" x14ac:dyDescent="0.2">
      <c r="E1496" s="122"/>
      <c r="F1496" s="122"/>
    </row>
    <row r="1497" spans="5:6" ht="12.75" customHeight="1" x14ac:dyDescent="0.2">
      <c r="E1497" s="122"/>
      <c r="F1497" s="122"/>
    </row>
    <row r="1498" spans="5:6" ht="12.75" customHeight="1" x14ac:dyDescent="0.2">
      <c r="E1498" s="122"/>
      <c r="F1498" s="122"/>
    </row>
    <row r="1499" spans="5:6" ht="12.75" customHeight="1" x14ac:dyDescent="0.2">
      <c r="E1499" s="122"/>
      <c r="F1499" s="122"/>
    </row>
    <row r="1500" spans="5:6" ht="12.75" customHeight="1" x14ac:dyDescent="0.2">
      <c r="E1500" s="122"/>
      <c r="F1500" s="122"/>
    </row>
    <row r="1501" spans="5:6" ht="12.75" customHeight="1" x14ac:dyDescent="0.2">
      <c r="E1501" s="122"/>
      <c r="F1501" s="122"/>
    </row>
    <row r="1502" spans="5:6" ht="12.75" customHeight="1" x14ac:dyDescent="0.2">
      <c r="E1502" s="122"/>
      <c r="F1502" s="122"/>
    </row>
    <row r="1503" spans="5:6" ht="12.75" customHeight="1" x14ac:dyDescent="0.2">
      <c r="E1503" s="122"/>
      <c r="F1503" s="122"/>
    </row>
    <row r="1504" spans="5:6" ht="12.75" customHeight="1" x14ac:dyDescent="0.2">
      <c r="E1504" s="122"/>
      <c r="F1504" s="122"/>
    </row>
    <row r="1505" spans="5:6" ht="12.75" customHeight="1" x14ac:dyDescent="0.2">
      <c r="E1505" s="122"/>
      <c r="F1505" s="122"/>
    </row>
    <row r="1506" spans="5:6" ht="12.75" customHeight="1" x14ac:dyDescent="0.2">
      <c r="E1506" s="122"/>
      <c r="F1506" s="122"/>
    </row>
    <row r="1507" spans="5:6" ht="12.75" customHeight="1" x14ac:dyDescent="0.2">
      <c r="E1507" s="122"/>
      <c r="F1507" s="122"/>
    </row>
    <row r="1508" spans="5:6" ht="12.75" customHeight="1" x14ac:dyDescent="0.2">
      <c r="E1508" s="122"/>
      <c r="F1508" s="122"/>
    </row>
    <row r="1509" spans="5:6" ht="12.75" customHeight="1" x14ac:dyDescent="0.2">
      <c r="E1509" s="122"/>
      <c r="F1509" s="122"/>
    </row>
    <row r="1510" spans="5:6" ht="12.75" customHeight="1" x14ac:dyDescent="0.2">
      <c r="E1510" s="122"/>
      <c r="F1510" s="122"/>
    </row>
    <row r="1511" spans="5:6" ht="12.75" customHeight="1" x14ac:dyDescent="0.2">
      <c r="E1511" s="122"/>
      <c r="F1511" s="122"/>
    </row>
    <row r="1512" spans="5:6" ht="12.75" customHeight="1" x14ac:dyDescent="0.2">
      <c r="E1512" s="122"/>
      <c r="F1512" s="122"/>
    </row>
    <row r="1513" spans="5:6" ht="12.75" customHeight="1" x14ac:dyDescent="0.2">
      <c r="E1513" s="122"/>
      <c r="F1513" s="122"/>
    </row>
    <row r="1514" spans="5:6" ht="12.75" customHeight="1" x14ac:dyDescent="0.2">
      <c r="E1514" s="122"/>
      <c r="F1514" s="122"/>
    </row>
    <row r="1515" spans="5:6" ht="12.75" customHeight="1" x14ac:dyDescent="0.2">
      <c r="E1515" s="122"/>
      <c r="F1515" s="122"/>
    </row>
    <row r="1516" spans="5:6" ht="12.75" customHeight="1" x14ac:dyDescent="0.2">
      <c r="E1516" s="122"/>
      <c r="F1516" s="122"/>
    </row>
    <row r="1517" spans="5:6" ht="12.75" customHeight="1" x14ac:dyDescent="0.2">
      <c r="E1517" s="122"/>
      <c r="F1517" s="122"/>
    </row>
    <row r="1518" spans="5:6" ht="12.75" customHeight="1" x14ac:dyDescent="0.2">
      <c r="E1518" s="122"/>
      <c r="F1518" s="122"/>
    </row>
    <row r="1519" spans="5:6" ht="12.75" customHeight="1" x14ac:dyDescent="0.2">
      <c r="E1519" s="122"/>
      <c r="F1519" s="122"/>
    </row>
    <row r="1520" spans="5:6" ht="12.75" customHeight="1" x14ac:dyDescent="0.2">
      <c r="E1520" s="122"/>
      <c r="F1520" s="122"/>
    </row>
    <row r="1521" spans="5:6" ht="12.75" customHeight="1" x14ac:dyDescent="0.2">
      <c r="E1521" s="122"/>
      <c r="F1521" s="122"/>
    </row>
    <row r="1522" spans="5:6" ht="12.75" customHeight="1" x14ac:dyDescent="0.2">
      <c r="E1522" s="122"/>
      <c r="F1522" s="122"/>
    </row>
    <row r="1523" spans="5:6" ht="12.75" customHeight="1" x14ac:dyDescent="0.2">
      <c r="E1523" s="122"/>
      <c r="F1523" s="122"/>
    </row>
    <row r="1524" spans="5:6" ht="12.75" customHeight="1" x14ac:dyDescent="0.2">
      <c r="E1524" s="122"/>
      <c r="F1524" s="122"/>
    </row>
    <row r="1525" spans="5:6" ht="12.75" customHeight="1" x14ac:dyDescent="0.2">
      <c r="E1525" s="122"/>
      <c r="F1525" s="122"/>
    </row>
    <row r="1526" spans="5:6" ht="12.75" customHeight="1" x14ac:dyDescent="0.2">
      <c r="E1526" s="122"/>
      <c r="F1526" s="122"/>
    </row>
    <row r="1527" spans="5:6" ht="12.75" customHeight="1" x14ac:dyDescent="0.2">
      <c r="E1527" s="122"/>
      <c r="F1527" s="122"/>
    </row>
    <row r="1528" spans="5:6" ht="12.75" customHeight="1" x14ac:dyDescent="0.2">
      <c r="E1528" s="122"/>
      <c r="F1528" s="122"/>
    </row>
    <row r="1529" spans="5:6" ht="12.75" customHeight="1" x14ac:dyDescent="0.2">
      <c r="E1529" s="122"/>
      <c r="F1529" s="122"/>
    </row>
    <row r="1530" spans="5:6" ht="12.75" customHeight="1" x14ac:dyDescent="0.2">
      <c r="E1530" s="122"/>
      <c r="F1530" s="122"/>
    </row>
    <row r="1531" spans="5:6" ht="12.75" customHeight="1" x14ac:dyDescent="0.2">
      <c r="E1531" s="122"/>
      <c r="F1531" s="122"/>
    </row>
    <row r="1532" spans="5:6" ht="12.75" customHeight="1" x14ac:dyDescent="0.2">
      <c r="E1532" s="122"/>
      <c r="F1532" s="122"/>
    </row>
    <row r="1533" spans="5:6" ht="12.75" customHeight="1" x14ac:dyDescent="0.2">
      <c r="E1533" s="122"/>
      <c r="F1533" s="122"/>
    </row>
    <row r="1534" spans="5:6" ht="12.75" customHeight="1" x14ac:dyDescent="0.2">
      <c r="E1534" s="122"/>
      <c r="F1534" s="122"/>
    </row>
    <row r="1535" spans="5:6" ht="12.75" customHeight="1" x14ac:dyDescent="0.2">
      <c r="E1535" s="122"/>
      <c r="F1535" s="122"/>
    </row>
    <row r="1536" spans="5:6" ht="12.75" customHeight="1" x14ac:dyDescent="0.2">
      <c r="E1536" s="122"/>
      <c r="F1536" s="122"/>
    </row>
    <row r="1537" spans="5:6" ht="12.75" customHeight="1" x14ac:dyDescent="0.2">
      <c r="E1537" s="122"/>
      <c r="F1537" s="122"/>
    </row>
    <row r="1538" spans="5:6" ht="12.75" customHeight="1" x14ac:dyDescent="0.2">
      <c r="E1538" s="122"/>
      <c r="F1538" s="122"/>
    </row>
    <row r="1539" spans="5:6" ht="12.75" customHeight="1" x14ac:dyDescent="0.2">
      <c r="E1539" s="122"/>
      <c r="F1539" s="122"/>
    </row>
    <row r="1540" spans="5:6" ht="12.75" customHeight="1" x14ac:dyDescent="0.2">
      <c r="E1540" s="122"/>
      <c r="F1540" s="122"/>
    </row>
    <row r="1541" spans="5:6" ht="12.75" customHeight="1" x14ac:dyDescent="0.2">
      <c r="E1541" s="122"/>
      <c r="F1541" s="122"/>
    </row>
    <row r="1542" spans="5:6" ht="12.75" customHeight="1" x14ac:dyDescent="0.2">
      <c r="E1542" s="122"/>
      <c r="F1542" s="122"/>
    </row>
    <row r="1543" spans="5:6" ht="12.75" customHeight="1" x14ac:dyDescent="0.2">
      <c r="E1543" s="122"/>
      <c r="F1543" s="122"/>
    </row>
    <row r="1544" spans="5:6" ht="12.75" customHeight="1" x14ac:dyDescent="0.2">
      <c r="E1544" s="122"/>
      <c r="F1544" s="122"/>
    </row>
    <row r="1545" spans="5:6" ht="12.75" customHeight="1" x14ac:dyDescent="0.2">
      <c r="E1545" s="122"/>
      <c r="F1545" s="122"/>
    </row>
    <row r="1546" spans="5:6" ht="12.75" customHeight="1" x14ac:dyDescent="0.2">
      <c r="E1546" s="122"/>
      <c r="F1546" s="122"/>
    </row>
    <row r="1547" spans="5:6" ht="12.75" customHeight="1" x14ac:dyDescent="0.2">
      <c r="E1547" s="122"/>
      <c r="F1547" s="122"/>
    </row>
    <row r="1548" spans="5:6" ht="12.75" customHeight="1" x14ac:dyDescent="0.2">
      <c r="E1548" s="122"/>
      <c r="F1548" s="122"/>
    </row>
    <row r="1549" spans="5:6" ht="12.75" customHeight="1" x14ac:dyDescent="0.2">
      <c r="E1549" s="122"/>
      <c r="F1549" s="122"/>
    </row>
    <row r="1550" spans="5:6" ht="12.75" customHeight="1" x14ac:dyDescent="0.2">
      <c r="E1550" s="122"/>
      <c r="F1550" s="122"/>
    </row>
    <row r="1551" spans="5:6" ht="12.75" customHeight="1" x14ac:dyDescent="0.2">
      <c r="E1551" s="122"/>
      <c r="F1551" s="122"/>
    </row>
    <row r="1552" spans="5:6" ht="12.75" customHeight="1" x14ac:dyDescent="0.2">
      <c r="E1552" s="122"/>
      <c r="F1552" s="122"/>
    </row>
    <row r="1553" spans="5:6" ht="12.75" customHeight="1" x14ac:dyDescent="0.2">
      <c r="E1553" s="122"/>
      <c r="F1553" s="122"/>
    </row>
    <row r="1554" spans="5:6" ht="12.75" customHeight="1" x14ac:dyDescent="0.2">
      <c r="E1554" s="122"/>
      <c r="F1554" s="122"/>
    </row>
    <row r="1555" spans="5:6" ht="12.75" customHeight="1" x14ac:dyDescent="0.2">
      <c r="E1555" s="122"/>
      <c r="F1555" s="122"/>
    </row>
    <row r="1556" spans="5:6" ht="12.75" customHeight="1" x14ac:dyDescent="0.2">
      <c r="E1556" s="122"/>
      <c r="F1556" s="122"/>
    </row>
    <row r="1557" spans="5:6" ht="12.75" customHeight="1" x14ac:dyDescent="0.2">
      <c r="E1557" s="122"/>
      <c r="F1557" s="122"/>
    </row>
    <row r="1558" spans="5:6" ht="12.75" customHeight="1" x14ac:dyDescent="0.2">
      <c r="E1558" s="122"/>
      <c r="F1558" s="122"/>
    </row>
    <row r="1559" spans="5:6" ht="12.75" customHeight="1" x14ac:dyDescent="0.2">
      <c r="E1559" s="122"/>
      <c r="F1559" s="122"/>
    </row>
    <row r="1560" spans="5:6" ht="12.75" customHeight="1" x14ac:dyDescent="0.2">
      <c r="E1560" s="122"/>
      <c r="F1560" s="122"/>
    </row>
    <row r="1561" spans="5:6" ht="12.75" customHeight="1" x14ac:dyDescent="0.2">
      <c r="E1561" s="122"/>
      <c r="F1561" s="122"/>
    </row>
    <row r="1562" spans="5:6" ht="12.75" customHeight="1" x14ac:dyDescent="0.2">
      <c r="E1562" s="122"/>
      <c r="F1562" s="122"/>
    </row>
    <row r="1563" spans="5:6" ht="12.75" customHeight="1" x14ac:dyDescent="0.2">
      <c r="E1563" s="122"/>
      <c r="F1563" s="122"/>
    </row>
    <row r="1564" spans="5:6" ht="12.75" customHeight="1" x14ac:dyDescent="0.2">
      <c r="E1564" s="122"/>
      <c r="F1564" s="122"/>
    </row>
  </sheetData>
  <sheetProtection algorithmName="SHA-512" hashValue="eKmpjr45WMgsYNBMA1q8xpKIYEPEeWX7WjiXZDKXsSwEJvGlOwINxAKcIjkS2/2NRDIa8054yNRRHIG/VMFffg==" saltValue="/a0EU+TO1Q1nWFoPjGMhSw==" spinCount="100000" sheet="1" objects="1" scenarios="1"/>
  <mergeCells count="6">
    <mergeCell ref="S4:T4"/>
    <mergeCell ref="I3:K3"/>
    <mergeCell ref="E3:F3"/>
    <mergeCell ref="E2:F2"/>
    <mergeCell ref="I4:J4"/>
    <mergeCell ref="K4:L4"/>
  </mergeCells>
  <phoneticPr fontId="19" type="noConversion"/>
  <printOptions horizontalCentered="1" verticalCentered="1" gridLines="1"/>
  <pageMargins left="0.19685039370078741" right="0.19685039370078741" top="0.78740157480314965" bottom="0.78740157480314965" header="0.51181102362204722" footer="0.51181102362204722"/>
  <pageSetup paperSize="9" scale="66" fitToHeight="6" orientation="landscape" horizontalDpi="300" verticalDpi="360" r:id="rId1"/>
  <headerFooter alignWithMargins="0">
    <oddHeader>&amp;L&amp;F&amp;C&amp;A</oddHeader>
    <oddFooter>&amp;C&amp;8Seite &amp;P von &amp;N Seiten&amp;R&amp;8copyright by robert steinberger 1999</oddFooter>
  </headerFooter>
  <ignoredErrors>
    <ignoredError sqref="A220:A221" twoDigitTextYear="1"/>
  </ignoredError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67C7C8-B67C-47FF-BC9B-4ABF7E536601}">
  <sheetPr codeName="Tabelle32">
    <pageSetUpPr fitToPage="1"/>
  </sheetPr>
  <dimension ref="A1:W1359"/>
  <sheetViews>
    <sheetView showGridLines="0" topLeftCell="A2" zoomScaleNormal="100" workbookViewId="0">
      <selection activeCell="A8" sqref="A8:H8"/>
    </sheetView>
  </sheetViews>
  <sheetFormatPr baseColWidth="10" defaultColWidth="11.42578125" defaultRowHeight="12.75" customHeight="1" x14ac:dyDescent="0.2"/>
  <cols>
    <col min="1" max="1" width="11.42578125" style="49"/>
    <col min="2" max="2" width="27.5703125" style="49" customWidth="1"/>
    <col min="3" max="3" width="11.85546875" style="49" bestFit="1" customWidth="1"/>
    <col min="4" max="4" width="5.7109375" style="49" customWidth="1"/>
    <col min="5" max="6" width="9.28515625" style="78" customWidth="1"/>
    <col min="7" max="7" width="8.42578125" style="49" customWidth="1"/>
    <col min="8" max="8" width="11.42578125" style="70"/>
    <col min="9" max="9" width="7.85546875" style="71" customWidth="1"/>
    <col min="10" max="10" width="7.85546875" style="509" customWidth="1"/>
    <col min="11" max="12" width="7.85546875" style="71" customWidth="1"/>
    <col min="13" max="13" width="7.85546875" style="509" customWidth="1"/>
    <col min="14" max="14" width="14.140625" style="70" customWidth="1"/>
    <col min="15" max="15" width="13.5703125" style="70" customWidth="1"/>
    <col min="16" max="16" width="13.140625" style="70" customWidth="1"/>
    <col min="17" max="20" width="11.5703125" style="72" customWidth="1"/>
    <col min="21" max="23" width="11.42578125" style="73"/>
    <col min="24" max="16384" width="11.42578125" style="49"/>
  </cols>
  <sheetData>
    <row r="1" spans="1:23" ht="12.75" customHeight="1" x14ac:dyDescent="0.2">
      <c r="A1" s="1043"/>
      <c r="B1" s="50"/>
      <c r="C1" s="50"/>
      <c r="D1" s="50"/>
      <c r="E1" s="123"/>
      <c r="F1" s="123"/>
      <c r="G1" s="50"/>
      <c r="H1" s="134"/>
      <c r="I1" s="7"/>
      <c r="J1" s="77"/>
      <c r="K1" s="7"/>
      <c r="L1" s="7"/>
      <c r="M1" s="77"/>
      <c r="N1" s="134"/>
      <c r="O1" s="134"/>
      <c r="P1" s="134"/>
      <c r="Q1" s="67"/>
      <c r="R1" s="67"/>
      <c r="S1" s="67"/>
      <c r="T1" s="67"/>
      <c r="U1" s="135"/>
      <c r="V1" s="135"/>
      <c r="W1" s="135"/>
    </row>
    <row r="2" spans="1:23" ht="12.75" customHeight="1" x14ac:dyDescent="0.2">
      <c r="A2" s="50"/>
      <c r="B2" s="1154" t="s">
        <v>766</v>
      </c>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ht="12.75" customHeight="1" x14ac:dyDescent="0.2">
      <c r="A3" s="50"/>
      <c r="B3" s="50"/>
      <c r="C3" s="50"/>
      <c r="D3" s="50"/>
      <c r="E3" s="1590" t="s">
        <v>769</v>
      </c>
      <c r="F3" s="1591"/>
      <c r="G3" s="50"/>
      <c r="H3" s="134"/>
      <c r="I3" s="1592" t="s">
        <v>769</v>
      </c>
      <c r="J3" s="1596"/>
      <c r="K3" s="1589"/>
      <c r="L3" s="7"/>
      <c r="M3" s="77"/>
      <c r="N3" s="155" t="s">
        <v>770</v>
      </c>
      <c r="O3" s="155" t="s">
        <v>770</v>
      </c>
      <c r="P3" s="155" t="s">
        <v>770</v>
      </c>
      <c r="Q3" s="199"/>
      <c r="R3" s="199"/>
      <c r="S3" s="199"/>
      <c r="T3" s="199"/>
      <c r="U3" s="135"/>
      <c r="V3" s="135"/>
      <c r="W3" s="135"/>
    </row>
    <row r="4" spans="1:23" ht="12.75" customHeight="1" x14ac:dyDescent="0.2">
      <c r="A4" s="1159" t="s">
        <v>771</v>
      </c>
      <c r="B4" s="1159" t="s">
        <v>772</v>
      </c>
      <c r="C4" s="1159" t="s">
        <v>773</v>
      </c>
      <c r="D4" s="1043" t="s">
        <v>774</v>
      </c>
      <c r="E4" s="1160" t="s">
        <v>4</v>
      </c>
      <c r="F4" s="1160" t="s">
        <v>775</v>
      </c>
      <c r="G4" s="1043" t="s">
        <v>776</v>
      </c>
      <c r="H4" s="1161" t="s">
        <v>777</v>
      </c>
      <c r="I4" s="1592" t="s">
        <v>4</v>
      </c>
      <c r="J4" s="1599"/>
      <c r="K4" s="1592" t="s">
        <v>775</v>
      </c>
      <c r="L4" s="1594"/>
      <c r="M4" s="1172" t="s">
        <v>53</v>
      </c>
      <c r="N4" s="1162" t="s">
        <v>778</v>
      </c>
      <c r="O4" s="1162" t="s">
        <v>4</v>
      </c>
      <c r="P4" s="1163" t="s">
        <v>779</v>
      </c>
      <c r="Q4" s="1164" t="s">
        <v>4</v>
      </c>
      <c r="R4" s="1165" t="s">
        <v>780</v>
      </c>
      <c r="S4" s="1586" t="s">
        <v>781</v>
      </c>
      <c r="T4" s="1587"/>
      <c r="U4" s="135"/>
      <c r="V4" s="135"/>
      <c r="W4" s="135"/>
    </row>
    <row r="5" spans="1:23" ht="12.75" customHeight="1"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6" spans="1:23" ht="12.75" customHeight="1" x14ac:dyDescent="0.25">
      <c r="A6" s="62"/>
      <c r="B6" s="50"/>
      <c r="C6" s="50"/>
      <c r="D6" s="50"/>
      <c r="E6" s="123"/>
      <c r="F6" s="123"/>
      <c r="G6" s="50"/>
      <c r="H6" s="134"/>
      <c r="I6" s="7"/>
      <c r="J6" s="77"/>
      <c r="K6" s="7"/>
      <c r="L6" s="7"/>
      <c r="M6" s="77"/>
      <c r="N6" s="134"/>
      <c r="O6" s="134"/>
      <c r="P6" s="134"/>
      <c r="Q6" s="199"/>
      <c r="R6" s="199"/>
      <c r="S6" s="199"/>
      <c r="T6" s="199"/>
      <c r="U6" s="200"/>
      <c r="V6" s="200"/>
      <c r="W6" s="200"/>
    </row>
    <row r="7" spans="1:23" ht="12.75" customHeight="1" x14ac:dyDescent="0.2">
      <c r="A7" s="122"/>
      <c r="B7" s="122"/>
      <c r="C7" s="122"/>
      <c r="D7" s="123"/>
      <c r="E7" s="123"/>
      <c r="F7" s="123"/>
      <c r="G7" s="50"/>
      <c r="H7" s="134"/>
      <c r="I7" s="7"/>
      <c r="J7" s="77"/>
      <c r="K7" s="7"/>
      <c r="L7" s="7"/>
      <c r="M7" s="77"/>
      <c r="N7" s="134"/>
      <c r="O7" s="134"/>
      <c r="P7" s="134"/>
      <c r="Q7" s="67"/>
      <c r="R7" s="67"/>
      <c r="S7" s="67"/>
      <c r="T7" s="67"/>
      <c r="U7" s="135"/>
      <c r="V7" s="135"/>
      <c r="W7" s="135"/>
    </row>
    <row r="8" spans="1:23" ht="12.75" customHeight="1" x14ac:dyDescent="0.2">
      <c r="A8" s="122"/>
      <c r="B8" s="122"/>
      <c r="C8" s="122"/>
      <c r="D8" s="123"/>
      <c r="E8" s="123"/>
      <c r="F8" s="123"/>
      <c r="G8" s="50"/>
      <c r="H8" s="134"/>
      <c r="I8" s="7"/>
      <c r="J8" s="77"/>
      <c r="K8" s="7"/>
      <c r="L8" s="7"/>
      <c r="M8" s="77"/>
      <c r="N8" s="134"/>
      <c r="O8" s="134"/>
      <c r="P8" s="134"/>
      <c r="Q8" s="67"/>
      <c r="R8" s="67"/>
      <c r="S8" s="67"/>
      <c r="T8" s="67"/>
      <c r="U8" s="135"/>
      <c r="V8" s="135"/>
      <c r="W8" s="135"/>
    </row>
    <row r="9" spans="1:23" ht="12.75" customHeight="1" x14ac:dyDescent="0.2">
      <c r="A9" s="236" t="s">
        <v>4613</v>
      </c>
      <c r="B9" s="123"/>
      <c r="C9" s="123"/>
      <c r="D9" s="123"/>
      <c r="E9" s="123"/>
      <c r="F9" s="123"/>
      <c r="G9" s="123"/>
      <c r="H9" s="188"/>
      <c r="I9" s="7"/>
      <c r="J9" s="77"/>
      <c r="K9" s="7"/>
      <c r="L9" s="7"/>
      <c r="M9" s="77"/>
      <c r="N9" s="134"/>
      <c r="O9" s="134"/>
      <c r="P9" s="134"/>
      <c r="Q9" s="67"/>
      <c r="R9" s="67"/>
      <c r="S9" s="67"/>
      <c r="T9" s="67"/>
      <c r="U9" s="135"/>
      <c r="V9" s="135"/>
      <c r="W9" s="135"/>
    </row>
    <row r="10" spans="1:23" ht="12.75" customHeight="1" x14ac:dyDescent="0.2">
      <c r="A10" s="123"/>
      <c r="B10" s="123"/>
      <c r="C10" s="123"/>
      <c r="D10" s="123"/>
      <c r="E10" s="123"/>
      <c r="F10" s="123"/>
      <c r="G10" s="123"/>
      <c r="H10" s="188"/>
      <c r="I10" s="7"/>
      <c r="J10" s="77"/>
      <c r="K10" s="7"/>
      <c r="L10" s="7"/>
      <c r="M10" s="77"/>
      <c r="N10" s="134"/>
      <c r="O10" s="134"/>
      <c r="P10" s="134"/>
      <c r="Q10" s="67"/>
      <c r="R10" s="67"/>
      <c r="S10" s="67"/>
      <c r="T10" s="67"/>
      <c r="U10" s="135"/>
      <c r="V10" s="135"/>
      <c r="W10" s="135"/>
    </row>
    <row r="11" spans="1:23" ht="12.75" customHeight="1" x14ac:dyDescent="0.2">
      <c r="A11" s="239" t="s">
        <v>2171</v>
      </c>
      <c r="B11" s="123"/>
      <c r="C11" s="123"/>
      <c r="D11" s="123"/>
      <c r="E11" s="123"/>
      <c r="F11" s="123"/>
      <c r="G11" s="123"/>
      <c r="H11" s="188"/>
      <c r="I11" s="7"/>
      <c r="J11" s="77"/>
      <c r="K11" s="7"/>
      <c r="L11" s="7"/>
      <c r="M11" s="77"/>
      <c r="N11" s="134"/>
      <c r="O11" s="134"/>
      <c r="P11" s="134"/>
      <c r="Q11" s="67"/>
      <c r="R11" s="67"/>
      <c r="S11" s="67"/>
      <c r="T11" s="67"/>
      <c r="U11" s="135"/>
      <c r="V11" s="135"/>
      <c r="W11" s="135"/>
    </row>
    <row r="12" spans="1:23" ht="12.75" customHeight="1" x14ac:dyDescent="0.2">
      <c r="A12" s="511" t="s">
        <v>4614</v>
      </c>
      <c r="B12" s="123" t="s">
        <v>4590</v>
      </c>
      <c r="C12" s="123"/>
      <c r="D12" s="123" t="s">
        <v>853</v>
      </c>
      <c r="E12" s="123" t="s">
        <v>258</v>
      </c>
      <c r="F12" s="123" t="s">
        <v>258</v>
      </c>
      <c r="G12" s="123" t="s">
        <v>1308</v>
      </c>
      <c r="H12" s="188">
        <v>5.93</v>
      </c>
      <c r="I12" s="7">
        <f>VLOOKUP(E12,Steuerung!$A$17:$E$500,5,FALSE)</f>
        <v>1</v>
      </c>
      <c r="J12" s="77">
        <f>VLOOKUP(E12,Steuerung!$A$17:$F$500,6,FALSE)</f>
        <v>29.166666666666657</v>
      </c>
      <c r="K12" s="7">
        <f>VLOOKUP(F12,Steuerung!$A$17:$G$500,7,FALSE)</f>
        <v>1</v>
      </c>
      <c r="L12" s="7">
        <f>VLOOKUP(F12,Steuerung!$A$17:$H$500,8,FALSE)</f>
        <v>23</v>
      </c>
      <c r="M12" s="77">
        <f t="shared" ref="M12:M23" si="0">J12+L12</f>
        <v>52.166666666666657</v>
      </c>
      <c r="N12" s="134">
        <f t="shared" ref="N12:N23" si="1">H12*M12</f>
        <v>309.34833333333324</v>
      </c>
      <c r="O12" s="134">
        <f t="shared" ref="O12:O23" si="2">H12*J12</f>
        <v>172.95833333333326</v>
      </c>
      <c r="P12" s="134">
        <f t="shared" ref="P12:P23" si="3">H12*L12</f>
        <v>136.38999999999999</v>
      </c>
      <c r="Q12" s="67">
        <f>VLOOKUP(E12,Steuerung!$A$17:$B$500,2,FALSE)</f>
        <v>0</v>
      </c>
      <c r="R12" s="67">
        <f>VLOOKUP(F12,Steuerung!$A$17:$B$500,2,FALSE)</f>
        <v>0</v>
      </c>
      <c r="S12" s="159">
        <f t="shared" ref="S12:S13" si="4">IFERROR(O12/Q12,0)</f>
        <v>0</v>
      </c>
      <c r="T12" s="159">
        <f t="shared" ref="T12:T13" si="5">IFERROR(P12/R12,0)</f>
        <v>0</v>
      </c>
      <c r="U12" s="135" t="e">
        <f t="shared" ref="U12:U13" si="6">IF(J12&gt;0,O12/Q12*SVS_UHR,0)</f>
        <v>#DIV/0!</v>
      </c>
      <c r="V12" s="135" t="e">
        <f t="shared" ref="V12:V13" si="7">IF(K12&gt;0,P12/R12*SVS_UHR,0)</f>
        <v>#DIV/0!</v>
      </c>
      <c r="W12" s="135" t="e">
        <f t="shared" ref="W12:W13" si="8">U12+V12</f>
        <v>#DIV/0!</v>
      </c>
    </row>
    <row r="13" spans="1:23" ht="12.75" customHeight="1" x14ac:dyDescent="0.2">
      <c r="A13" s="123" t="s">
        <v>4615</v>
      </c>
      <c r="B13" s="123" t="s">
        <v>4616</v>
      </c>
      <c r="C13" s="123"/>
      <c r="D13" s="123" t="s">
        <v>804</v>
      </c>
      <c r="E13" s="123" t="s">
        <v>143</v>
      </c>
      <c r="F13" s="123" t="s">
        <v>143</v>
      </c>
      <c r="G13" s="123" t="s">
        <v>1308</v>
      </c>
      <c r="H13" s="188">
        <v>5.88</v>
      </c>
      <c r="I13" s="7">
        <f>VLOOKUP(E13,Steuerung!$A$17:$E$500,5,FALSE)</f>
        <v>0</v>
      </c>
      <c r="J13" s="77">
        <f>VLOOKUP(E13,Steuerung!$A$17:$F$500,6,FALSE)</f>
        <v>0</v>
      </c>
      <c r="K13" s="7">
        <f>VLOOKUP(F13,Steuerung!$A$17:$G$500,7,FALSE)</f>
        <v>0</v>
      </c>
      <c r="L13" s="7">
        <f>VLOOKUP(F13,Steuerung!$A$17:$H$500,8,FALSE)</f>
        <v>0</v>
      </c>
      <c r="M13" s="77">
        <f t="shared" si="0"/>
        <v>0</v>
      </c>
      <c r="N13" s="134">
        <f t="shared" si="1"/>
        <v>0</v>
      </c>
      <c r="O13" s="134">
        <f t="shared" si="2"/>
        <v>0</v>
      </c>
      <c r="P13" s="134">
        <f t="shared" si="3"/>
        <v>0</v>
      </c>
      <c r="Q13" s="67">
        <f>VLOOKUP(E13,Steuerung!$A$17:$B$500,2,FALSE)</f>
        <v>0</v>
      </c>
      <c r="R13" s="67">
        <f>VLOOKUP(F13,Steuerung!$A$17:$B$500,2,FALSE)</f>
        <v>0</v>
      </c>
      <c r="S13" s="159">
        <f t="shared" si="4"/>
        <v>0</v>
      </c>
      <c r="T13" s="159">
        <f t="shared" si="5"/>
        <v>0</v>
      </c>
      <c r="U13" s="135">
        <f t="shared" si="6"/>
        <v>0</v>
      </c>
      <c r="V13" s="135">
        <f t="shared" si="7"/>
        <v>0</v>
      </c>
      <c r="W13" s="135">
        <f t="shared" si="8"/>
        <v>0</v>
      </c>
    </row>
    <row r="14" spans="1:23" ht="12.75" customHeight="1" x14ac:dyDescent="0.2">
      <c r="A14" s="123" t="s">
        <v>4617</v>
      </c>
      <c r="B14" s="123" t="s">
        <v>803</v>
      </c>
      <c r="C14" s="123"/>
      <c r="D14" s="123" t="s">
        <v>804</v>
      </c>
      <c r="E14" s="123" t="s">
        <v>143</v>
      </c>
      <c r="F14" s="123" t="s">
        <v>143</v>
      </c>
      <c r="G14" s="123" t="s">
        <v>1308</v>
      </c>
      <c r="H14" s="188">
        <v>12.46</v>
      </c>
      <c r="I14" s="7">
        <f>VLOOKUP(E14,Steuerung!$A$17:$E$500,5,FALSE)</f>
        <v>0</v>
      </c>
      <c r="J14" s="77">
        <f>VLOOKUP(E14,Steuerung!$A$17:$F$500,6,FALSE)</f>
        <v>0</v>
      </c>
      <c r="K14" s="7">
        <f>VLOOKUP(F14,Steuerung!$A$17:$G$500,7,FALSE)</f>
        <v>0</v>
      </c>
      <c r="L14" s="7">
        <f>VLOOKUP(F14,Steuerung!$A$17:$H$500,8,FALSE)</f>
        <v>0</v>
      </c>
      <c r="M14" s="77">
        <f t="shared" si="0"/>
        <v>0</v>
      </c>
      <c r="N14" s="134">
        <f t="shared" si="1"/>
        <v>0</v>
      </c>
      <c r="O14" s="134">
        <f t="shared" si="2"/>
        <v>0</v>
      </c>
      <c r="P14" s="134">
        <f t="shared" si="3"/>
        <v>0</v>
      </c>
      <c r="Q14" s="67">
        <f>VLOOKUP(E14,Steuerung!$A$17:$B$500,2,FALSE)</f>
        <v>0</v>
      </c>
      <c r="R14" s="67">
        <f>VLOOKUP(F14,Steuerung!$A$17:$B$500,2,FALSE)</f>
        <v>0</v>
      </c>
      <c r="S14" s="159">
        <f>IFERROR(O14/Q14,0)</f>
        <v>0</v>
      </c>
      <c r="T14" s="159">
        <f>IFERROR(P14/R14,0)</f>
        <v>0</v>
      </c>
      <c r="U14" s="135">
        <f t="shared" ref="U14:V23" si="9">IF(J14&gt;0,O14/Q14*SVS_UHR,0)</f>
        <v>0</v>
      </c>
      <c r="V14" s="135">
        <f t="shared" si="9"/>
        <v>0</v>
      </c>
      <c r="W14" s="135">
        <f>U14+V14</f>
        <v>0</v>
      </c>
    </row>
    <row r="15" spans="1:23" ht="12.75" customHeight="1" x14ac:dyDescent="0.2">
      <c r="A15" s="123" t="s">
        <v>4618</v>
      </c>
      <c r="B15" s="123" t="s">
        <v>852</v>
      </c>
      <c r="C15" s="123"/>
      <c r="D15" s="123" t="s">
        <v>853</v>
      </c>
      <c r="E15" s="123" t="s">
        <v>258</v>
      </c>
      <c r="F15" s="123" t="s">
        <v>260</v>
      </c>
      <c r="G15" s="123" t="s">
        <v>1308</v>
      </c>
      <c r="H15" s="188">
        <v>26.64</v>
      </c>
      <c r="I15" s="7">
        <f>VLOOKUP(E15,Steuerung!$A$17:$E$500,5,FALSE)</f>
        <v>1</v>
      </c>
      <c r="J15" s="77">
        <f>VLOOKUP(E15,Steuerung!$A$17:$F$500,6,FALSE)</f>
        <v>29.166666666666657</v>
      </c>
      <c r="K15" s="7">
        <f>VLOOKUP(F15,Steuerung!$A$17:$G$500,7,FALSE)</f>
        <v>2</v>
      </c>
      <c r="L15" s="7">
        <f>VLOOKUP(F15,Steuerung!$A$17:$H$500,8,FALSE)</f>
        <v>46</v>
      </c>
      <c r="M15" s="77">
        <f t="shared" si="0"/>
        <v>75.166666666666657</v>
      </c>
      <c r="N15" s="134">
        <f t="shared" si="1"/>
        <v>2002.4399999999998</v>
      </c>
      <c r="O15" s="134">
        <f t="shared" si="2"/>
        <v>776.99999999999977</v>
      </c>
      <c r="P15" s="134">
        <f t="shared" si="3"/>
        <v>1225.44</v>
      </c>
      <c r="Q15" s="67">
        <f>VLOOKUP(E15,Steuerung!$A$17:$B$500,2,FALSE)</f>
        <v>0</v>
      </c>
      <c r="R15" s="67">
        <f>VLOOKUP(F15,Steuerung!$A$17:$B$500,2,FALSE)</f>
        <v>0</v>
      </c>
      <c r="S15" s="159">
        <f t="shared" ref="S15:T23" si="10">IFERROR(O15/Q15,0)</f>
        <v>0</v>
      </c>
      <c r="T15" s="159">
        <f t="shared" si="10"/>
        <v>0</v>
      </c>
      <c r="U15" s="135" t="e">
        <f t="shared" si="9"/>
        <v>#DIV/0!</v>
      </c>
      <c r="V15" s="135" t="e">
        <f t="shared" si="9"/>
        <v>#DIV/0!</v>
      </c>
      <c r="W15" s="135" t="e">
        <f t="shared" ref="W15:W23" si="11">U15+V15</f>
        <v>#DIV/0!</v>
      </c>
    </row>
    <row r="16" spans="1:23" ht="12.75" customHeight="1" x14ac:dyDescent="0.2">
      <c r="A16" s="123" t="s">
        <v>4619</v>
      </c>
      <c r="B16" s="123" t="s">
        <v>845</v>
      </c>
      <c r="C16" s="123"/>
      <c r="D16" s="123" t="s">
        <v>795</v>
      </c>
      <c r="E16" s="123" t="s">
        <v>191</v>
      </c>
      <c r="F16" s="123" t="s">
        <v>191</v>
      </c>
      <c r="G16" s="123" t="s">
        <v>1308</v>
      </c>
      <c r="H16" s="188">
        <v>6.61</v>
      </c>
      <c r="I16" s="7">
        <f>VLOOKUP(E16,Steuerung!$A$17:$E$500,5,FALSE)</f>
        <v>5</v>
      </c>
      <c r="J16" s="77">
        <f>VLOOKUP(E16,Steuerung!$A$17:$F$500,6,FALSE)</f>
        <v>137.33333333333334</v>
      </c>
      <c r="K16" s="7">
        <f>VLOOKUP(F16,Steuerung!$A$17:$G$500,7,FALSE)</f>
        <v>5</v>
      </c>
      <c r="L16" s="7">
        <f>VLOOKUP(F16,Steuerung!$A$17:$H$500,8,FALSE)</f>
        <v>113</v>
      </c>
      <c r="M16" s="77">
        <f t="shared" si="0"/>
        <v>250.33333333333334</v>
      </c>
      <c r="N16" s="134">
        <f t="shared" si="1"/>
        <v>1654.7033333333334</v>
      </c>
      <c r="O16" s="134">
        <f t="shared" si="2"/>
        <v>907.77333333333343</v>
      </c>
      <c r="P16" s="134">
        <f t="shared" si="3"/>
        <v>746.93000000000006</v>
      </c>
      <c r="Q16" s="67">
        <f>VLOOKUP(E16,Steuerung!$A$17:$B$500,2,FALSE)</f>
        <v>0</v>
      </c>
      <c r="R16" s="67">
        <f>VLOOKUP(F16,Steuerung!$A$17:$B$500,2,FALSE)</f>
        <v>0</v>
      </c>
      <c r="S16" s="159">
        <f t="shared" si="10"/>
        <v>0</v>
      </c>
      <c r="T16" s="159">
        <f t="shared" si="10"/>
        <v>0</v>
      </c>
      <c r="U16" s="135" t="e">
        <f t="shared" si="9"/>
        <v>#DIV/0!</v>
      </c>
      <c r="V16" s="135" t="e">
        <f t="shared" si="9"/>
        <v>#DIV/0!</v>
      </c>
      <c r="W16" s="135" t="e">
        <f t="shared" si="11"/>
        <v>#DIV/0!</v>
      </c>
    </row>
    <row r="17" spans="1:23" ht="12.75" customHeight="1" x14ac:dyDescent="0.2">
      <c r="A17" s="123" t="s">
        <v>4620</v>
      </c>
      <c r="B17" s="123" t="s">
        <v>794</v>
      </c>
      <c r="C17" s="123"/>
      <c r="D17" s="123" t="s">
        <v>795</v>
      </c>
      <c r="E17" s="123" t="s">
        <v>191</v>
      </c>
      <c r="F17" s="123" t="s">
        <v>191</v>
      </c>
      <c r="G17" s="123" t="s">
        <v>1308</v>
      </c>
      <c r="H17" s="188">
        <v>6.55</v>
      </c>
      <c r="I17" s="7">
        <f>VLOOKUP(E17,Steuerung!$A$17:$E$500,5,FALSE)</f>
        <v>5</v>
      </c>
      <c r="J17" s="77">
        <f>VLOOKUP(E17,Steuerung!$A$17:$F$500,6,FALSE)</f>
        <v>137.33333333333334</v>
      </c>
      <c r="K17" s="7">
        <f>VLOOKUP(F17,Steuerung!$A$17:$G$500,7,FALSE)</f>
        <v>5</v>
      </c>
      <c r="L17" s="7">
        <f>VLOOKUP(F17,Steuerung!$A$17:$H$500,8,FALSE)</f>
        <v>113</v>
      </c>
      <c r="M17" s="77">
        <f t="shared" si="0"/>
        <v>250.33333333333334</v>
      </c>
      <c r="N17" s="134">
        <f t="shared" si="1"/>
        <v>1639.6833333333334</v>
      </c>
      <c r="O17" s="134">
        <f t="shared" si="2"/>
        <v>899.53333333333342</v>
      </c>
      <c r="P17" s="134">
        <f t="shared" si="3"/>
        <v>740.15</v>
      </c>
      <c r="Q17" s="67">
        <f>VLOOKUP(E17,Steuerung!$A$17:$B$500,2,FALSE)</f>
        <v>0</v>
      </c>
      <c r="R17" s="67">
        <f>VLOOKUP(F17,Steuerung!$A$17:$B$500,2,FALSE)</f>
        <v>0</v>
      </c>
      <c r="S17" s="159">
        <f t="shared" si="10"/>
        <v>0</v>
      </c>
      <c r="T17" s="159">
        <f t="shared" si="10"/>
        <v>0</v>
      </c>
      <c r="U17" s="135" t="e">
        <f t="shared" si="9"/>
        <v>#DIV/0!</v>
      </c>
      <c r="V17" s="135" t="e">
        <f t="shared" si="9"/>
        <v>#DIV/0!</v>
      </c>
      <c r="W17" s="135" t="e">
        <f t="shared" si="11"/>
        <v>#DIV/0!</v>
      </c>
    </row>
    <row r="18" spans="1:23" ht="12.75" customHeight="1" x14ac:dyDescent="0.2">
      <c r="A18" s="123" t="s">
        <v>4621</v>
      </c>
      <c r="B18" s="123" t="s">
        <v>1541</v>
      </c>
      <c r="C18" s="123"/>
      <c r="D18" s="123" t="s">
        <v>804</v>
      </c>
      <c r="E18" s="123" t="s">
        <v>143</v>
      </c>
      <c r="F18" s="123" t="s">
        <v>143</v>
      </c>
      <c r="G18" s="123" t="s">
        <v>1308</v>
      </c>
      <c r="H18" s="188">
        <v>1.17</v>
      </c>
      <c r="I18" s="7">
        <f>VLOOKUP(E18,Steuerung!$A$17:$E$500,5,FALSE)</f>
        <v>0</v>
      </c>
      <c r="J18" s="77">
        <f>VLOOKUP(E18,Steuerung!$A$17:$F$500,6,FALSE)</f>
        <v>0</v>
      </c>
      <c r="K18" s="7">
        <f>VLOOKUP(F18,Steuerung!$A$17:$G$500,7,FALSE)</f>
        <v>0</v>
      </c>
      <c r="L18" s="7">
        <f>VLOOKUP(F18,Steuerung!$A$17:$H$500,8,FALSE)</f>
        <v>0</v>
      </c>
      <c r="M18" s="77">
        <f t="shared" si="0"/>
        <v>0</v>
      </c>
      <c r="N18" s="134">
        <f t="shared" si="1"/>
        <v>0</v>
      </c>
      <c r="O18" s="134">
        <f t="shared" si="2"/>
        <v>0</v>
      </c>
      <c r="P18" s="134">
        <f t="shared" si="3"/>
        <v>0</v>
      </c>
      <c r="Q18" s="67">
        <f>VLOOKUP(E18,Steuerung!$A$17:$B$500,2,FALSE)</f>
        <v>0</v>
      </c>
      <c r="R18" s="67">
        <f>VLOOKUP(F18,Steuerung!$A$17:$B$500,2,FALSE)</f>
        <v>0</v>
      </c>
      <c r="S18" s="159">
        <f t="shared" si="10"/>
        <v>0</v>
      </c>
      <c r="T18" s="159">
        <f t="shared" si="10"/>
        <v>0</v>
      </c>
      <c r="U18" s="135">
        <f t="shared" si="9"/>
        <v>0</v>
      </c>
      <c r="V18" s="135">
        <f t="shared" si="9"/>
        <v>0</v>
      </c>
      <c r="W18" s="135">
        <f t="shared" si="11"/>
        <v>0</v>
      </c>
    </row>
    <row r="19" spans="1:23" ht="12.75" customHeight="1" x14ac:dyDescent="0.2">
      <c r="A19" s="123" t="s">
        <v>4622</v>
      </c>
      <c r="B19" s="123" t="s">
        <v>803</v>
      </c>
      <c r="C19" s="123"/>
      <c r="D19" s="123" t="s">
        <v>804</v>
      </c>
      <c r="E19" s="123" t="s">
        <v>143</v>
      </c>
      <c r="F19" s="123" t="s">
        <v>143</v>
      </c>
      <c r="G19" s="123" t="s">
        <v>1308</v>
      </c>
      <c r="H19" s="188">
        <v>4.03</v>
      </c>
      <c r="I19" s="7">
        <f>VLOOKUP(E19,Steuerung!$A$17:$E$500,5,FALSE)</f>
        <v>0</v>
      </c>
      <c r="J19" s="77">
        <f>VLOOKUP(E19,Steuerung!$A$17:$F$500,6,FALSE)</f>
        <v>0</v>
      </c>
      <c r="K19" s="7">
        <f>VLOOKUP(F19,Steuerung!$A$17:$G$500,7,FALSE)</f>
        <v>0</v>
      </c>
      <c r="L19" s="7">
        <f>VLOOKUP(F19,Steuerung!$A$17:$H$500,8,FALSE)</f>
        <v>0</v>
      </c>
      <c r="M19" s="77">
        <f t="shared" si="0"/>
        <v>0</v>
      </c>
      <c r="N19" s="134">
        <f t="shared" si="1"/>
        <v>0</v>
      </c>
      <c r="O19" s="134">
        <f t="shared" si="2"/>
        <v>0</v>
      </c>
      <c r="P19" s="134">
        <f t="shared" si="3"/>
        <v>0</v>
      </c>
      <c r="Q19" s="67">
        <f>VLOOKUP(E19,Steuerung!$A$17:$B$500,2,FALSE)</f>
        <v>0</v>
      </c>
      <c r="R19" s="67">
        <f>VLOOKUP(F19,Steuerung!$A$17:$B$500,2,FALSE)</f>
        <v>0</v>
      </c>
      <c r="S19" s="159">
        <f t="shared" si="10"/>
        <v>0</v>
      </c>
      <c r="T19" s="159">
        <f t="shared" si="10"/>
        <v>0</v>
      </c>
      <c r="U19" s="135">
        <f t="shared" si="9"/>
        <v>0</v>
      </c>
      <c r="V19" s="135">
        <f t="shared" si="9"/>
        <v>0</v>
      </c>
      <c r="W19" s="135">
        <f t="shared" si="11"/>
        <v>0</v>
      </c>
    </row>
    <row r="20" spans="1:23" ht="12.75" customHeight="1" x14ac:dyDescent="0.2">
      <c r="A20" s="123" t="s">
        <v>4623</v>
      </c>
      <c r="B20" s="123" t="s">
        <v>1034</v>
      </c>
      <c r="C20" s="123"/>
      <c r="D20" s="123" t="s">
        <v>822</v>
      </c>
      <c r="E20" s="123" t="s">
        <v>278</v>
      </c>
      <c r="F20" s="123" t="s">
        <v>278</v>
      </c>
      <c r="G20" s="123" t="s">
        <v>1308</v>
      </c>
      <c r="H20" s="188">
        <v>12.52</v>
      </c>
      <c r="I20" s="7">
        <f>VLOOKUP(E20,Steuerung!$A$17:$E$500,5,FALSE)</f>
        <v>1</v>
      </c>
      <c r="J20" s="77">
        <f>VLOOKUP(E20,Steuerung!$A$17:$F$500,6,FALSE)</f>
        <v>29.166666666666657</v>
      </c>
      <c r="K20" s="7">
        <f>VLOOKUP(F20,Steuerung!$A$17:$G$500,7,FALSE)</f>
        <v>1</v>
      </c>
      <c r="L20" s="7">
        <f>VLOOKUP(F20,Steuerung!$A$17:$H$500,8,FALSE)</f>
        <v>23</v>
      </c>
      <c r="M20" s="77">
        <f t="shared" si="0"/>
        <v>52.166666666666657</v>
      </c>
      <c r="N20" s="134">
        <f t="shared" si="1"/>
        <v>653.12666666666655</v>
      </c>
      <c r="O20" s="134">
        <f t="shared" si="2"/>
        <v>365.16666666666652</v>
      </c>
      <c r="P20" s="134">
        <f t="shared" si="3"/>
        <v>287.95999999999998</v>
      </c>
      <c r="Q20" s="67">
        <f>VLOOKUP(E20,Steuerung!$A$17:$B$500,2,FALSE)</f>
        <v>0</v>
      </c>
      <c r="R20" s="67">
        <f>VLOOKUP(F20,Steuerung!$A$17:$B$500,2,FALSE)</f>
        <v>0</v>
      </c>
      <c r="S20" s="159">
        <f t="shared" si="10"/>
        <v>0</v>
      </c>
      <c r="T20" s="159">
        <f t="shared" si="10"/>
        <v>0</v>
      </c>
      <c r="U20" s="135" t="e">
        <f t="shared" si="9"/>
        <v>#DIV/0!</v>
      </c>
      <c r="V20" s="135" t="e">
        <f t="shared" si="9"/>
        <v>#DIV/0!</v>
      </c>
      <c r="W20" s="135" t="e">
        <f t="shared" si="11"/>
        <v>#DIV/0!</v>
      </c>
    </row>
    <row r="21" spans="1:23" ht="12.75" customHeight="1" x14ac:dyDescent="0.2">
      <c r="A21" s="123" t="s">
        <v>4624</v>
      </c>
      <c r="B21" s="123" t="s">
        <v>803</v>
      </c>
      <c r="C21" s="123"/>
      <c r="D21" s="123" t="s">
        <v>804</v>
      </c>
      <c r="E21" s="123" t="s">
        <v>143</v>
      </c>
      <c r="F21" s="123" t="s">
        <v>143</v>
      </c>
      <c r="G21" s="123" t="s">
        <v>1308</v>
      </c>
      <c r="H21" s="188">
        <v>6.09</v>
      </c>
      <c r="I21" s="7">
        <f>VLOOKUP(E21,Steuerung!$A$17:$E$500,5,FALSE)</f>
        <v>0</v>
      </c>
      <c r="J21" s="77">
        <f>VLOOKUP(E21,Steuerung!$A$17:$F$500,6,FALSE)</f>
        <v>0</v>
      </c>
      <c r="K21" s="7">
        <f>VLOOKUP(F21,Steuerung!$A$17:$G$500,7,FALSE)</f>
        <v>0</v>
      </c>
      <c r="L21" s="7">
        <f>VLOOKUP(F21,Steuerung!$A$17:$H$500,8,FALSE)</f>
        <v>0</v>
      </c>
      <c r="M21" s="77">
        <f t="shared" si="0"/>
        <v>0</v>
      </c>
      <c r="N21" s="134">
        <f t="shared" si="1"/>
        <v>0</v>
      </c>
      <c r="O21" s="134">
        <f t="shared" si="2"/>
        <v>0</v>
      </c>
      <c r="P21" s="134">
        <f t="shared" si="3"/>
        <v>0</v>
      </c>
      <c r="Q21" s="67">
        <f>VLOOKUP(E21,Steuerung!$A$17:$B$500,2,FALSE)</f>
        <v>0</v>
      </c>
      <c r="R21" s="67">
        <f>VLOOKUP(F21,Steuerung!$A$17:$B$500,2,FALSE)</f>
        <v>0</v>
      </c>
      <c r="S21" s="159">
        <f t="shared" si="10"/>
        <v>0</v>
      </c>
      <c r="T21" s="159">
        <f t="shared" si="10"/>
        <v>0</v>
      </c>
      <c r="U21" s="135">
        <f t="shared" si="9"/>
        <v>0</v>
      </c>
      <c r="V21" s="135">
        <f t="shared" si="9"/>
        <v>0</v>
      </c>
      <c r="W21" s="135">
        <f t="shared" si="11"/>
        <v>0</v>
      </c>
    </row>
    <row r="22" spans="1:23" ht="12.75" customHeight="1" x14ac:dyDescent="0.2">
      <c r="A22" s="123" t="s">
        <v>4625</v>
      </c>
      <c r="B22" s="123" t="s">
        <v>1385</v>
      </c>
      <c r="C22" s="7" t="s">
        <v>4601</v>
      </c>
      <c r="D22" s="123" t="s">
        <v>821</v>
      </c>
      <c r="E22" s="123" t="s">
        <v>222</v>
      </c>
      <c r="F22" s="123" t="s">
        <v>222</v>
      </c>
      <c r="G22" s="123" t="s">
        <v>822</v>
      </c>
      <c r="H22" s="188">
        <v>7.36</v>
      </c>
      <c r="I22" s="7">
        <f>VLOOKUP(E22,Steuerung!$A$17:$E$500,5,FALSE)</f>
        <v>5</v>
      </c>
      <c r="J22" s="77">
        <f>VLOOKUP(E22,Steuerung!$A$17:$F$500,6,FALSE)</f>
        <v>137.33333333333334</v>
      </c>
      <c r="K22" s="7">
        <f>VLOOKUP(F22,Steuerung!$A$17:$G$500,7,FALSE)</f>
        <v>5</v>
      </c>
      <c r="L22" s="7">
        <f>VLOOKUP(F22,Steuerung!$A$17:$H$500,8,FALSE)</f>
        <v>113</v>
      </c>
      <c r="M22" s="77">
        <f t="shared" si="0"/>
        <v>250.33333333333334</v>
      </c>
      <c r="N22" s="134">
        <f t="shared" si="1"/>
        <v>1842.4533333333334</v>
      </c>
      <c r="O22" s="134">
        <f t="shared" si="2"/>
        <v>1010.7733333333334</v>
      </c>
      <c r="P22" s="134">
        <f t="shared" si="3"/>
        <v>831.68000000000006</v>
      </c>
      <c r="Q22" s="67">
        <f>VLOOKUP(E22,Steuerung!$A$17:$B$500,2,FALSE)</f>
        <v>0</v>
      </c>
      <c r="R22" s="67">
        <f>VLOOKUP(F22,Steuerung!$A$17:$B$500,2,FALSE)</f>
        <v>0</v>
      </c>
      <c r="S22" s="159">
        <f t="shared" si="10"/>
        <v>0</v>
      </c>
      <c r="T22" s="159">
        <f t="shared" si="10"/>
        <v>0</v>
      </c>
      <c r="U22" s="135" t="e">
        <f t="shared" si="9"/>
        <v>#DIV/0!</v>
      </c>
      <c r="V22" s="135" t="e">
        <f t="shared" si="9"/>
        <v>#DIV/0!</v>
      </c>
      <c r="W22" s="135" t="e">
        <f t="shared" si="11"/>
        <v>#DIV/0!</v>
      </c>
    </row>
    <row r="23" spans="1:23" ht="12.75" customHeight="1" x14ac:dyDescent="0.2">
      <c r="A23" s="123" t="s">
        <v>4625</v>
      </c>
      <c r="B23" s="123" t="s">
        <v>1398</v>
      </c>
      <c r="C23" s="123"/>
      <c r="D23" s="123" t="s">
        <v>821</v>
      </c>
      <c r="E23" s="123" t="s">
        <v>222</v>
      </c>
      <c r="F23" s="123" t="s">
        <v>222</v>
      </c>
      <c r="G23" s="123" t="s">
        <v>822</v>
      </c>
      <c r="H23" s="188">
        <v>5.15</v>
      </c>
      <c r="I23" s="7">
        <f>VLOOKUP(E23,Steuerung!$A$17:$E$500,5,FALSE)</f>
        <v>5</v>
      </c>
      <c r="J23" s="77">
        <f>VLOOKUP(E23,Steuerung!$A$17:$F$500,6,FALSE)</f>
        <v>137.33333333333334</v>
      </c>
      <c r="K23" s="7">
        <f>VLOOKUP(F23,Steuerung!$A$17:$G$500,7,FALSE)</f>
        <v>5</v>
      </c>
      <c r="L23" s="7">
        <f>VLOOKUP(F23,Steuerung!$A$17:$H$500,8,FALSE)</f>
        <v>113</v>
      </c>
      <c r="M23" s="77">
        <f t="shared" si="0"/>
        <v>250.33333333333334</v>
      </c>
      <c r="N23" s="134">
        <f t="shared" si="1"/>
        <v>1289.2166666666667</v>
      </c>
      <c r="O23" s="134">
        <f t="shared" si="2"/>
        <v>707.26666666666677</v>
      </c>
      <c r="P23" s="134">
        <f t="shared" si="3"/>
        <v>581.95000000000005</v>
      </c>
      <c r="Q23" s="67">
        <f>VLOOKUP(E23,Steuerung!$A$17:$B$500,2,FALSE)</f>
        <v>0</v>
      </c>
      <c r="R23" s="67">
        <f>VLOOKUP(F23,Steuerung!$A$17:$B$500,2,FALSE)</f>
        <v>0</v>
      </c>
      <c r="S23" s="159">
        <f t="shared" si="10"/>
        <v>0</v>
      </c>
      <c r="T23" s="159">
        <f t="shared" si="10"/>
        <v>0</v>
      </c>
      <c r="U23" s="135" t="e">
        <f t="shared" si="9"/>
        <v>#DIV/0!</v>
      </c>
      <c r="V23" s="135" t="e">
        <f t="shared" si="9"/>
        <v>#DIV/0!</v>
      </c>
      <c r="W23" s="135" t="e">
        <f t="shared" si="11"/>
        <v>#DIV/0!</v>
      </c>
    </row>
    <row r="24" spans="1:23" ht="12.75" customHeight="1" x14ac:dyDescent="0.2">
      <c r="A24" s="123"/>
      <c r="B24" s="123"/>
      <c r="C24" s="123"/>
      <c r="D24" s="123"/>
      <c r="E24" s="123"/>
      <c r="F24" s="123"/>
      <c r="G24" s="123"/>
      <c r="H24" s="188"/>
      <c r="I24" s="7"/>
      <c r="J24" s="77"/>
      <c r="K24" s="7"/>
      <c r="L24" s="7"/>
      <c r="M24" s="77"/>
      <c r="N24" s="134"/>
      <c r="O24" s="134"/>
      <c r="P24" s="134"/>
      <c r="Q24" s="67"/>
      <c r="R24" s="67"/>
      <c r="S24" s="159"/>
      <c r="T24" s="159"/>
      <c r="U24" s="135"/>
      <c r="V24" s="135"/>
      <c r="W24" s="135"/>
    </row>
    <row r="25" spans="1:23" ht="12.75" customHeight="1" x14ac:dyDescent="0.2">
      <c r="A25" s="239" t="s">
        <v>3453</v>
      </c>
      <c r="B25" s="123"/>
      <c r="C25" s="123"/>
      <c r="D25" s="123"/>
      <c r="E25" s="123"/>
      <c r="F25" s="123"/>
      <c r="G25" s="123"/>
      <c r="H25" s="188"/>
      <c r="I25" s="7"/>
      <c r="J25" s="77"/>
      <c r="K25" s="7"/>
      <c r="L25" s="7"/>
      <c r="M25" s="77"/>
      <c r="N25" s="134"/>
      <c r="O25" s="134"/>
      <c r="P25" s="134"/>
      <c r="Q25" s="67"/>
      <c r="R25" s="67"/>
      <c r="S25" s="159"/>
      <c r="T25" s="159"/>
      <c r="U25" s="135"/>
      <c r="V25" s="135"/>
      <c r="W25" s="135"/>
    </row>
    <row r="26" spans="1:23" ht="12.75" customHeight="1" x14ac:dyDescent="0.2">
      <c r="A26" s="123" t="s">
        <v>4602</v>
      </c>
      <c r="B26" s="123" t="s">
        <v>794</v>
      </c>
      <c r="C26" s="123"/>
      <c r="D26" s="123" t="s">
        <v>795</v>
      </c>
      <c r="E26" s="123" t="s">
        <v>185</v>
      </c>
      <c r="F26" s="123" t="s">
        <v>185</v>
      </c>
      <c r="G26" s="123" t="s">
        <v>1308</v>
      </c>
      <c r="H26" s="188">
        <v>8.4499999999999993</v>
      </c>
      <c r="I26" s="7">
        <f>VLOOKUP(E26,Steuerung!$A$17:$E$500,5,FALSE)</f>
        <v>1</v>
      </c>
      <c r="J26" s="77">
        <f>VLOOKUP(E26,Steuerung!$A$17:$F$500,6,FALSE)</f>
        <v>29.166666666666657</v>
      </c>
      <c r="K26" s="7">
        <f>VLOOKUP(F26,Steuerung!$A$17:$G$500,7,FALSE)</f>
        <v>1</v>
      </c>
      <c r="L26" s="7">
        <f>VLOOKUP(F26,Steuerung!$A$17:$H$500,8,FALSE)</f>
        <v>23</v>
      </c>
      <c r="M26" s="77">
        <f t="shared" ref="M26:M32" si="12">J26+L26</f>
        <v>52.166666666666657</v>
      </c>
      <c r="N26" s="134">
        <f t="shared" ref="N26:N32" si="13">H26*M26</f>
        <v>440.80833333333322</v>
      </c>
      <c r="O26" s="134">
        <f t="shared" ref="O26:O32" si="14">H26*J26</f>
        <v>246.45833333333323</v>
      </c>
      <c r="P26" s="134">
        <f t="shared" ref="P26:P32" si="15">H26*L26</f>
        <v>194.35</v>
      </c>
      <c r="Q26" s="67">
        <f>VLOOKUP(E26,Steuerung!$A$17:$B$500,2,FALSE)</f>
        <v>0</v>
      </c>
      <c r="R26" s="67">
        <f>VLOOKUP(F26,Steuerung!$A$17:$B$500,2,FALSE)</f>
        <v>0</v>
      </c>
      <c r="S26" s="159">
        <f t="shared" ref="S26:S32" si="16">IFERROR(O26/Q26,0)</f>
        <v>0</v>
      </c>
      <c r="T26" s="159">
        <f t="shared" ref="T26:T32" si="17">IFERROR(P26/R26,0)</f>
        <v>0</v>
      </c>
      <c r="U26" s="135" t="e">
        <f t="shared" ref="U26:U32" si="18">IF(J26&gt;0,O26/Q26*SVS_UHR,0)</f>
        <v>#DIV/0!</v>
      </c>
      <c r="V26" s="135" t="e">
        <f t="shared" ref="V26:V32" si="19">IF(K26&gt;0,P26/R26*SVS_UHR,0)</f>
        <v>#DIV/0!</v>
      </c>
      <c r="W26" s="135" t="e">
        <f t="shared" ref="W26:W32" si="20">U26+V26</f>
        <v>#DIV/0!</v>
      </c>
    </row>
    <row r="27" spans="1:23" ht="12.75" customHeight="1" x14ac:dyDescent="0.2">
      <c r="A27" s="123" t="s">
        <v>4603</v>
      </c>
      <c r="B27" s="123" t="s">
        <v>1539</v>
      </c>
      <c r="C27" s="123"/>
      <c r="D27" s="123" t="s">
        <v>821</v>
      </c>
      <c r="E27" s="123" t="s">
        <v>222</v>
      </c>
      <c r="F27" s="123" t="s">
        <v>222</v>
      </c>
      <c r="G27" s="123" t="s">
        <v>822</v>
      </c>
      <c r="H27" s="188">
        <v>11.28</v>
      </c>
      <c r="I27" s="7">
        <f>VLOOKUP(E27,Steuerung!$A$17:$E$500,5,FALSE)</f>
        <v>5</v>
      </c>
      <c r="J27" s="77">
        <f>VLOOKUP(E27,Steuerung!$A$17:$F$500,6,FALSE)</f>
        <v>137.33333333333334</v>
      </c>
      <c r="K27" s="7">
        <f>VLOOKUP(F27,Steuerung!$A$17:$G$500,7,FALSE)</f>
        <v>5</v>
      </c>
      <c r="L27" s="7">
        <f>VLOOKUP(F27,Steuerung!$A$17:$H$500,8,FALSE)</f>
        <v>113</v>
      </c>
      <c r="M27" s="77">
        <f t="shared" si="12"/>
        <v>250.33333333333334</v>
      </c>
      <c r="N27" s="134">
        <f t="shared" si="13"/>
        <v>2823.7599999999998</v>
      </c>
      <c r="O27" s="134">
        <f t="shared" si="14"/>
        <v>1549.1200000000001</v>
      </c>
      <c r="P27" s="134">
        <f t="shared" si="15"/>
        <v>1274.6399999999999</v>
      </c>
      <c r="Q27" s="67">
        <f>VLOOKUP(E27,Steuerung!$A$17:$B$500,2,FALSE)</f>
        <v>0</v>
      </c>
      <c r="R27" s="67">
        <f>VLOOKUP(F27,Steuerung!$A$17:$B$500,2,FALSE)</f>
        <v>0</v>
      </c>
      <c r="S27" s="159">
        <f t="shared" si="16"/>
        <v>0</v>
      </c>
      <c r="T27" s="159">
        <f t="shared" si="17"/>
        <v>0</v>
      </c>
      <c r="U27" s="135" t="e">
        <f t="shared" si="18"/>
        <v>#DIV/0!</v>
      </c>
      <c r="V27" s="135" t="e">
        <f t="shared" si="19"/>
        <v>#DIV/0!</v>
      </c>
      <c r="W27" s="135" t="e">
        <f t="shared" si="20"/>
        <v>#DIV/0!</v>
      </c>
    </row>
    <row r="28" spans="1:23" ht="12.75" customHeight="1" x14ac:dyDescent="0.2">
      <c r="A28" s="123" t="s">
        <v>4626</v>
      </c>
      <c r="B28" s="123" t="s">
        <v>1449</v>
      </c>
      <c r="C28" s="123"/>
      <c r="D28" s="123" t="s">
        <v>821</v>
      </c>
      <c r="E28" s="123" t="s">
        <v>222</v>
      </c>
      <c r="F28" s="123" t="s">
        <v>222</v>
      </c>
      <c r="G28" s="123" t="s">
        <v>822</v>
      </c>
      <c r="H28" s="188">
        <v>4.13</v>
      </c>
      <c r="I28" s="7">
        <f>VLOOKUP(E28,Steuerung!$A$17:$E$500,5,FALSE)</f>
        <v>5</v>
      </c>
      <c r="J28" s="77">
        <f>VLOOKUP(E28,Steuerung!$A$17:$F$500,6,FALSE)</f>
        <v>137.33333333333334</v>
      </c>
      <c r="K28" s="7">
        <f>VLOOKUP(F28,Steuerung!$A$17:$G$500,7,FALSE)</f>
        <v>5</v>
      </c>
      <c r="L28" s="7">
        <f>VLOOKUP(F28,Steuerung!$A$17:$H$500,8,FALSE)</f>
        <v>113</v>
      </c>
      <c r="M28" s="77">
        <f t="shared" si="12"/>
        <v>250.33333333333334</v>
      </c>
      <c r="N28" s="134">
        <f t="shared" si="13"/>
        <v>1033.8766666666668</v>
      </c>
      <c r="O28" s="134">
        <f t="shared" si="14"/>
        <v>567.18666666666672</v>
      </c>
      <c r="P28" s="134">
        <f t="shared" si="15"/>
        <v>466.69</v>
      </c>
      <c r="Q28" s="67">
        <f>VLOOKUP(E28,Steuerung!$A$17:$B$500,2,FALSE)</f>
        <v>0</v>
      </c>
      <c r="R28" s="67">
        <f>VLOOKUP(F28,Steuerung!$A$17:$B$500,2,FALSE)</f>
        <v>0</v>
      </c>
      <c r="S28" s="159">
        <f t="shared" si="16"/>
        <v>0</v>
      </c>
      <c r="T28" s="159">
        <f t="shared" si="17"/>
        <v>0</v>
      </c>
      <c r="U28" s="135" t="e">
        <f t="shared" si="18"/>
        <v>#DIV/0!</v>
      </c>
      <c r="V28" s="135" t="e">
        <f t="shared" si="19"/>
        <v>#DIV/0!</v>
      </c>
      <c r="W28" s="135" t="e">
        <f t="shared" si="20"/>
        <v>#DIV/0!</v>
      </c>
    </row>
    <row r="29" spans="1:23" ht="12.75" customHeight="1" x14ac:dyDescent="0.2">
      <c r="A29" s="123" t="s">
        <v>4605</v>
      </c>
      <c r="B29" s="123" t="s">
        <v>1449</v>
      </c>
      <c r="C29" s="123"/>
      <c r="D29" s="123" t="s">
        <v>821</v>
      </c>
      <c r="E29" s="123" t="s">
        <v>222</v>
      </c>
      <c r="F29" s="123" t="s">
        <v>222</v>
      </c>
      <c r="G29" s="123" t="s">
        <v>822</v>
      </c>
      <c r="H29" s="188">
        <v>3.28</v>
      </c>
      <c r="I29" s="7">
        <f>VLOOKUP(E29,Steuerung!$A$17:$E$500,5,FALSE)</f>
        <v>5</v>
      </c>
      <c r="J29" s="77">
        <f>VLOOKUP(E29,Steuerung!$A$17:$F$500,6,FALSE)</f>
        <v>137.33333333333334</v>
      </c>
      <c r="K29" s="7">
        <f>VLOOKUP(F29,Steuerung!$A$17:$G$500,7,FALSE)</f>
        <v>5</v>
      </c>
      <c r="L29" s="7">
        <f>VLOOKUP(F29,Steuerung!$A$17:$H$500,8,FALSE)</f>
        <v>113</v>
      </c>
      <c r="M29" s="77">
        <f t="shared" si="12"/>
        <v>250.33333333333334</v>
      </c>
      <c r="N29" s="134">
        <f t="shared" si="13"/>
        <v>821.09333333333336</v>
      </c>
      <c r="O29" s="134">
        <f t="shared" si="14"/>
        <v>450.45333333333332</v>
      </c>
      <c r="P29" s="134">
        <f t="shared" si="15"/>
        <v>370.64</v>
      </c>
      <c r="Q29" s="67">
        <f>VLOOKUP(E29,Steuerung!$A$17:$B$500,2,FALSE)</f>
        <v>0</v>
      </c>
      <c r="R29" s="67">
        <f>VLOOKUP(F29,Steuerung!$A$17:$B$500,2,FALSE)</f>
        <v>0</v>
      </c>
      <c r="S29" s="159">
        <f t="shared" si="16"/>
        <v>0</v>
      </c>
      <c r="T29" s="159">
        <f t="shared" si="17"/>
        <v>0</v>
      </c>
      <c r="U29" s="135" t="e">
        <f t="shared" si="18"/>
        <v>#DIV/0!</v>
      </c>
      <c r="V29" s="135" t="e">
        <f t="shared" si="19"/>
        <v>#DIV/0!</v>
      </c>
      <c r="W29" s="135" t="e">
        <f t="shared" si="20"/>
        <v>#DIV/0!</v>
      </c>
    </row>
    <row r="30" spans="1:23" ht="12.75" customHeight="1" x14ac:dyDescent="0.2">
      <c r="A30" s="123" t="s">
        <v>4606</v>
      </c>
      <c r="B30" s="123" t="s">
        <v>2166</v>
      </c>
      <c r="C30" s="123"/>
      <c r="D30" s="123" t="s">
        <v>821</v>
      </c>
      <c r="E30" s="123" t="s">
        <v>222</v>
      </c>
      <c r="F30" s="123" t="s">
        <v>222</v>
      </c>
      <c r="G30" s="123" t="s">
        <v>822</v>
      </c>
      <c r="H30" s="188">
        <v>7.11</v>
      </c>
      <c r="I30" s="7">
        <f>VLOOKUP(E30,Steuerung!$A$17:$E$500,5,FALSE)</f>
        <v>5</v>
      </c>
      <c r="J30" s="77">
        <f>VLOOKUP(E30,Steuerung!$A$17:$F$500,6,FALSE)</f>
        <v>137.33333333333334</v>
      </c>
      <c r="K30" s="7">
        <f>VLOOKUP(F30,Steuerung!$A$17:$G$500,7,FALSE)</f>
        <v>5</v>
      </c>
      <c r="L30" s="7">
        <f>VLOOKUP(F30,Steuerung!$A$17:$H$500,8,FALSE)</f>
        <v>113</v>
      </c>
      <c r="M30" s="77">
        <f t="shared" si="12"/>
        <v>250.33333333333334</v>
      </c>
      <c r="N30" s="134">
        <f t="shared" si="13"/>
        <v>1779.8700000000001</v>
      </c>
      <c r="O30" s="134">
        <f t="shared" si="14"/>
        <v>976.44</v>
      </c>
      <c r="P30" s="134">
        <f t="shared" si="15"/>
        <v>803.43000000000006</v>
      </c>
      <c r="Q30" s="67">
        <f>VLOOKUP(E30,Steuerung!$A$17:$B$500,2,FALSE)</f>
        <v>0</v>
      </c>
      <c r="R30" s="67">
        <f>VLOOKUP(F30,Steuerung!$A$17:$B$500,2,FALSE)</f>
        <v>0</v>
      </c>
      <c r="S30" s="159">
        <f t="shared" si="16"/>
        <v>0</v>
      </c>
      <c r="T30" s="159">
        <f t="shared" si="17"/>
        <v>0</v>
      </c>
      <c r="U30" s="135" t="e">
        <f t="shared" si="18"/>
        <v>#DIV/0!</v>
      </c>
      <c r="V30" s="135" t="e">
        <f t="shared" si="19"/>
        <v>#DIV/0!</v>
      </c>
      <c r="W30" s="135" t="e">
        <f t="shared" si="20"/>
        <v>#DIV/0!</v>
      </c>
    </row>
    <row r="31" spans="1:23" ht="12.75" customHeight="1" x14ac:dyDescent="0.2">
      <c r="A31" s="123" t="s">
        <v>4607</v>
      </c>
      <c r="B31" s="123" t="s">
        <v>850</v>
      </c>
      <c r="C31" s="123"/>
      <c r="D31" s="123" t="s">
        <v>804</v>
      </c>
      <c r="E31" s="123" t="s">
        <v>317</v>
      </c>
      <c r="F31" s="123" t="s">
        <v>317</v>
      </c>
      <c r="G31" s="123" t="s">
        <v>1308</v>
      </c>
      <c r="H31" s="188">
        <v>8.48</v>
      </c>
      <c r="I31" s="7" t="str">
        <f>VLOOKUP(E31,Steuerung!$A$17:$E$500,5,FALSE)</f>
        <v>m</v>
      </c>
      <c r="J31" s="77">
        <f>VLOOKUP(E31,Steuerung!$A$17:$F$500,6,FALSE)</f>
        <v>6.7</v>
      </c>
      <c r="K31" s="7" t="str">
        <f>VLOOKUP(F31,Steuerung!$A$17:$G$500,7,FALSE)</f>
        <v>m</v>
      </c>
      <c r="L31" s="7">
        <f>VLOOKUP(F31,Steuerung!$A$17:$H$500,8,FALSE)</f>
        <v>5.3</v>
      </c>
      <c r="M31" s="77">
        <f t="shared" si="12"/>
        <v>12</v>
      </c>
      <c r="N31" s="134">
        <f t="shared" si="13"/>
        <v>101.76</v>
      </c>
      <c r="O31" s="134">
        <f t="shared" si="14"/>
        <v>56.816000000000003</v>
      </c>
      <c r="P31" s="134">
        <f t="shared" si="15"/>
        <v>44.944000000000003</v>
      </c>
      <c r="Q31" s="67">
        <f>VLOOKUP(E31,Steuerung!$A$17:$B$500,2,FALSE)</f>
        <v>0</v>
      </c>
      <c r="R31" s="67">
        <f>VLOOKUP(F31,Steuerung!$A$17:$B$500,2,FALSE)</f>
        <v>0</v>
      </c>
      <c r="S31" s="159">
        <f t="shared" si="16"/>
        <v>0</v>
      </c>
      <c r="T31" s="159">
        <f t="shared" si="17"/>
        <v>0</v>
      </c>
      <c r="U31" s="135" t="e">
        <f t="shared" si="18"/>
        <v>#DIV/0!</v>
      </c>
      <c r="V31" s="135" t="e">
        <f t="shared" si="19"/>
        <v>#DIV/0!</v>
      </c>
      <c r="W31" s="135" t="e">
        <f t="shared" si="20"/>
        <v>#DIV/0!</v>
      </c>
    </row>
    <row r="32" spans="1:23" ht="12.75" customHeight="1" x14ac:dyDescent="0.2">
      <c r="A32" s="123" t="s">
        <v>4608</v>
      </c>
      <c r="B32" s="123" t="s">
        <v>803</v>
      </c>
      <c r="C32" s="123"/>
      <c r="D32" s="123" t="s">
        <v>804</v>
      </c>
      <c r="E32" s="123" t="s">
        <v>143</v>
      </c>
      <c r="F32" s="123" t="s">
        <v>143</v>
      </c>
      <c r="G32" s="123" t="s">
        <v>1308</v>
      </c>
      <c r="H32" s="188">
        <v>6.36</v>
      </c>
      <c r="I32" s="7">
        <f>VLOOKUP(E32,Steuerung!$A$17:$E$500,5,FALSE)</f>
        <v>0</v>
      </c>
      <c r="J32" s="77">
        <f>VLOOKUP(E32,Steuerung!$A$17:$F$500,6,FALSE)</f>
        <v>0</v>
      </c>
      <c r="K32" s="7">
        <f>VLOOKUP(F32,Steuerung!$A$17:$G$500,7,FALSE)</f>
        <v>0</v>
      </c>
      <c r="L32" s="7">
        <f>VLOOKUP(F32,Steuerung!$A$17:$H$500,8,FALSE)</f>
        <v>0</v>
      </c>
      <c r="M32" s="77">
        <f t="shared" si="12"/>
        <v>0</v>
      </c>
      <c r="N32" s="134">
        <f t="shared" si="13"/>
        <v>0</v>
      </c>
      <c r="O32" s="134">
        <f t="shared" si="14"/>
        <v>0</v>
      </c>
      <c r="P32" s="134">
        <f t="shared" si="15"/>
        <v>0</v>
      </c>
      <c r="Q32" s="67">
        <f>VLOOKUP(E32,Steuerung!$A$17:$B$500,2,FALSE)</f>
        <v>0</v>
      </c>
      <c r="R32" s="67">
        <f>VLOOKUP(F32,Steuerung!$A$17:$B$500,2,FALSE)</f>
        <v>0</v>
      </c>
      <c r="S32" s="159">
        <f t="shared" si="16"/>
        <v>0</v>
      </c>
      <c r="T32" s="159">
        <f t="shared" si="17"/>
        <v>0</v>
      </c>
      <c r="U32" s="135">
        <f t="shared" si="18"/>
        <v>0</v>
      </c>
      <c r="V32" s="135">
        <f t="shared" si="19"/>
        <v>0</v>
      </c>
      <c r="W32" s="135">
        <f t="shared" si="20"/>
        <v>0</v>
      </c>
    </row>
    <row r="33" spans="1:23" ht="12.75" customHeight="1" x14ac:dyDescent="0.2">
      <c r="A33" s="123"/>
      <c r="B33" s="123"/>
      <c r="C33" s="123"/>
      <c r="D33" s="123"/>
      <c r="E33" s="123"/>
      <c r="F33" s="123"/>
      <c r="G33" s="50"/>
      <c r="H33" s="141"/>
      <c r="I33" s="7"/>
      <c r="J33" s="77"/>
      <c r="K33" s="7"/>
      <c r="L33" s="7"/>
      <c r="M33" s="77"/>
      <c r="N33" s="134"/>
      <c r="O33" s="134"/>
      <c r="P33" s="134"/>
      <c r="Q33" s="67"/>
      <c r="R33" s="67"/>
      <c r="S33" s="67"/>
      <c r="T33" s="67"/>
      <c r="U33" s="135"/>
      <c r="V33" s="135"/>
      <c r="W33" s="135"/>
    </row>
    <row r="34" spans="1:23" ht="12.75" customHeight="1" x14ac:dyDescent="0.2">
      <c r="A34" s="123"/>
      <c r="B34" s="123"/>
      <c r="C34" s="123"/>
      <c r="D34" s="123"/>
      <c r="E34" s="123"/>
      <c r="F34" s="123"/>
      <c r="G34" s="50"/>
      <c r="H34" s="141"/>
      <c r="I34" s="7"/>
      <c r="J34" s="77"/>
      <c r="K34" s="7"/>
      <c r="L34" s="7"/>
      <c r="M34" s="77"/>
      <c r="N34" s="134"/>
      <c r="O34" s="134"/>
      <c r="P34" s="134"/>
      <c r="Q34" s="67"/>
      <c r="R34" s="67"/>
      <c r="S34" s="67"/>
      <c r="T34" s="67"/>
      <c r="U34" s="135"/>
      <c r="V34" s="135"/>
      <c r="W34" s="135"/>
    </row>
    <row r="35" spans="1:23" ht="12.75" customHeight="1" x14ac:dyDescent="0.2">
      <c r="A35" s="308"/>
      <c r="B35" s="308" t="s">
        <v>1374</v>
      </c>
      <c r="C35" s="308"/>
      <c r="D35" s="308"/>
      <c r="E35" s="123"/>
      <c r="F35" s="123"/>
      <c r="G35" s="50"/>
      <c r="H35" s="110">
        <f>SUM(H12:H32)</f>
        <v>149.48000000000002</v>
      </c>
      <c r="I35" s="110"/>
      <c r="J35" s="84"/>
      <c r="K35" s="7"/>
      <c r="L35" s="7"/>
      <c r="M35" s="77"/>
      <c r="N35" s="110">
        <f>SUM(N12:N34)</f>
        <v>16392.14</v>
      </c>
      <c r="O35" s="110">
        <f>SUM(O12:O34)</f>
        <v>8686.9459999999999</v>
      </c>
      <c r="P35" s="110">
        <f>SUM(P12:P32)</f>
        <v>7705.1940000000004</v>
      </c>
      <c r="Q35" s="67"/>
      <c r="R35" s="67"/>
      <c r="S35" s="243">
        <f>SUM(S12:S34)</f>
        <v>0</v>
      </c>
      <c r="T35" s="243">
        <f>SUM(T12:T34)</f>
        <v>0</v>
      </c>
      <c r="U35" s="85" t="e">
        <f>SUM(U12:U32)</f>
        <v>#DIV/0!</v>
      </c>
      <c r="V35" s="85" t="e">
        <f>SUM(V12:V32)</f>
        <v>#DIV/0!</v>
      </c>
      <c r="W35" s="85" t="e">
        <f>SUM(W12:W32)</f>
        <v>#DIV/0!</v>
      </c>
    </row>
    <row r="36" spans="1:23" ht="12.75" customHeight="1" x14ac:dyDescent="0.2">
      <c r="A36" s="308"/>
      <c r="B36" s="308"/>
      <c r="C36" s="308"/>
      <c r="D36" s="308"/>
      <c r="E36" s="123"/>
      <c r="F36" s="123"/>
      <c r="G36" s="50"/>
      <c r="H36" s="134"/>
      <c r="I36" s="7"/>
      <c r="J36" s="77"/>
      <c r="K36" s="7"/>
      <c r="L36" s="7"/>
      <c r="M36" s="77"/>
      <c r="N36" s="134"/>
      <c r="O36" s="134"/>
      <c r="P36" s="134"/>
      <c r="Q36" s="67"/>
      <c r="R36" s="67"/>
      <c r="S36" s="67"/>
      <c r="T36" s="67"/>
      <c r="U36" s="135"/>
      <c r="V36" s="135"/>
      <c r="W36" s="135"/>
    </row>
    <row r="37" spans="1:23" ht="12.75" customHeight="1" x14ac:dyDescent="0.2">
      <c r="A37" s="122"/>
      <c r="B37" s="122"/>
      <c r="C37" s="122"/>
      <c r="D37" s="122"/>
      <c r="E37" s="123"/>
      <c r="F37" s="123"/>
      <c r="G37" s="50"/>
      <c r="H37" s="134"/>
      <c r="I37" s="7"/>
      <c r="J37" s="77"/>
      <c r="K37" s="7"/>
      <c r="L37" s="7"/>
      <c r="M37" s="77"/>
      <c r="N37" s="134"/>
      <c r="O37" s="134"/>
      <c r="P37" s="134"/>
      <c r="Q37" s="67"/>
      <c r="R37" s="67"/>
      <c r="S37" s="67"/>
      <c r="T37" s="67"/>
      <c r="U37" s="135"/>
      <c r="V37" s="135"/>
      <c r="W37" s="135"/>
    </row>
    <row r="40" spans="1:23" ht="12.75" customHeight="1" x14ac:dyDescent="0.2">
      <c r="A40" s="50"/>
      <c r="B40" s="50"/>
      <c r="C40" s="162" t="s">
        <v>1286</v>
      </c>
      <c r="D40" s="156"/>
      <c r="E40" s="34">
        <f>E42-E41</f>
        <v>13</v>
      </c>
      <c r="F40" s="123"/>
      <c r="G40" s="50"/>
      <c r="H40" s="134"/>
      <c r="I40" s="7"/>
      <c r="J40" s="77"/>
      <c r="K40" s="7"/>
      <c r="L40" s="7"/>
      <c r="M40" s="77"/>
      <c r="N40" s="134"/>
      <c r="O40" s="134"/>
      <c r="P40" s="134"/>
      <c r="Q40" s="67"/>
      <c r="R40" s="67"/>
      <c r="S40" s="67"/>
      <c r="T40" s="67"/>
      <c r="U40" s="135"/>
      <c r="V40" s="135"/>
      <c r="W40" s="135"/>
    </row>
    <row r="41" spans="1:23" ht="12.75" customHeight="1" x14ac:dyDescent="0.2">
      <c r="A41" s="50"/>
      <c r="B41" s="50"/>
      <c r="C41" s="162" t="s">
        <v>1287</v>
      </c>
      <c r="D41" s="156"/>
      <c r="E41" s="34">
        <f>COUNTIFS(M13:M32,0)</f>
        <v>6</v>
      </c>
      <c r="F41" s="123"/>
      <c r="G41" s="50"/>
      <c r="H41" s="134"/>
      <c r="I41" s="7"/>
      <c r="J41" s="77"/>
      <c r="K41" s="7"/>
      <c r="L41" s="7"/>
      <c r="M41" s="77"/>
      <c r="N41" s="134"/>
      <c r="O41" s="134"/>
      <c r="P41" s="134"/>
      <c r="Q41" s="67"/>
      <c r="R41" s="67"/>
      <c r="S41" s="67"/>
      <c r="T41" s="67"/>
      <c r="U41" s="135"/>
      <c r="V41" s="135"/>
      <c r="W41" s="135"/>
    </row>
    <row r="42" spans="1:23" ht="12.75" customHeight="1" x14ac:dyDescent="0.2">
      <c r="A42" s="50"/>
      <c r="B42" s="50"/>
      <c r="C42" s="162" t="s">
        <v>1288</v>
      </c>
      <c r="D42" s="156"/>
      <c r="E42" s="34">
        <f>COUNTA(M12:M32)</f>
        <v>19</v>
      </c>
      <c r="F42" s="123"/>
      <c r="G42" s="50"/>
      <c r="H42" s="134"/>
      <c r="I42" s="7"/>
      <c r="J42" s="77"/>
      <c r="K42" s="7"/>
      <c r="L42" s="7"/>
      <c r="M42" s="77"/>
      <c r="N42" s="134"/>
      <c r="O42" s="134"/>
      <c r="P42" s="134"/>
      <c r="Q42" s="67"/>
      <c r="R42" s="67"/>
      <c r="S42" s="67"/>
      <c r="T42" s="67"/>
      <c r="U42" s="135"/>
      <c r="V42" s="135"/>
      <c r="W42" s="135"/>
    </row>
    <row r="62" spans="1:23" s="71" customFormat="1" ht="12.75" customHeight="1" x14ac:dyDescent="0.2">
      <c r="A62" s="2"/>
      <c r="B62" s="50"/>
      <c r="C62" s="50"/>
      <c r="D62" s="50"/>
      <c r="E62" s="123"/>
      <c r="F62" s="123"/>
      <c r="G62" s="50"/>
      <c r="H62" s="147"/>
      <c r="I62" s="7"/>
      <c r="J62" s="77"/>
      <c r="K62" s="7"/>
      <c r="L62" s="7"/>
      <c r="M62" s="77"/>
      <c r="N62" s="134"/>
      <c r="O62" s="134"/>
      <c r="P62" s="134"/>
      <c r="Q62" s="67"/>
      <c r="R62" s="67"/>
      <c r="S62" s="67"/>
      <c r="T62" s="67"/>
      <c r="U62" s="135"/>
      <c r="V62" s="135"/>
      <c r="W62" s="135"/>
    </row>
    <row r="79" spans="1:3" ht="12.75" customHeight="1" x14ac:dyDescent="0.25">
      <c r="A79" s="62"/>
      <c r="B79" s="62"/>
      <c r="C79" s="62"/>
    </row>
    <row r="683" spans="5:23" s="64" customFormat="1" ht="12.75" customHeight="1" x14ac:dyDescent="0.2">
      <c r="E683" s="239"/>
      <c r="F683" s="239"/>
      <c r="G683" s="2"/>
      <c r="H683" s="147"/>
      <c r="I683" s="7"/>
      <c r="J683" s="77"/>
      <c r="K683" s="7"/>
      <c r="L683" s="7"/>
      <c r="M683" s="77"/>
      <c r="N683" s="134"/>
      <c r="O683" s="134"/>
      <c r="P683" s="134"/>
      <c r="Q683" s="67"/>
      <c r="R683" s="67"/>
      <c r="S683" s="67"/>
      <c r="T683" s="67"/>
      <c r="U683" s="135"/>
      <c r="V683" s="135"/>
      <c r="W683" s="135"/>
    </row>
    <row r="1120" spans="5:6" ht="12.75" customHeight="1" x14ac:dyDescent="0.2">
      <c r="E1120" s="122"/>
      <c r="F1120" s="122"/>
    </row>
    <row r="1121" spans="5:6" ht="12.75" customHeight="1" x14ac:dyDescent="0.2">
      <c r="E1121" s="122"/>
      <c r="F1121" s="122"/>
    </row>
    <row r="1122" spans="5:6" ht="12.75" customHeight="1" x14ac:dyDescent="0.2">
      <c r="E1122" s="122"/>
      <c r="F1122" s="122"/>
    </row>
    <row r="1123" spans="5:6" ht="12.75" customHeight="1" x14ac:dyDescent="0.2">
      <c r="E1123" s="122"/>
      <c r="F1123" s="122"/>
    </row>
    <row r="1124" spans="5:6" ht="12.75" customHeight="1" x14ac:dyDescent="0.2">
      <c r="E1124" s="122"/>
      <c r="F1124" s="122"/>
    </row>
    <row r="1125" spans="5:6" ht="12.75" customHeight="1" x14ac:dyDescent="0.2">
      <c r="E1125" s="122"/>
      <c r="F1125" s="122"/>
    </row>
    <row r="1126" spans="5:6" ht="12.75" customHeight="1" x14ac:dyDescent="0.2">
      <c r="E1126" s="122"/>
      <c r="F1126" s="122"/>
    </row>
    <row r="1127" spans="5:6" ht="12.75" customHeight="1" x14ac:dyDescent="0.2">
      <c r="E1127" s="122"/>
      <c r="F1127" s="122"/>
    </row>
    <row r="1128" spans="5:6" ht="12.75" customHeight="1" x14ac:dyDescent="0.2">
      <c r="E1128" s="122"/>
      <c r="F1128" s="122"/>
    </row>
    <row r="1129" spans="5:6" ht="12.75" customHeight="1" x14ac:dyDescent="0.2">
      <c r="E1129" s="122"/>
      <c r="F1129" s="122"/>
    </row>
    <row r="1130" spans="5:6" ht="12.75" customHeight="1" x14ac:dyDescent="0.2">
      <c r="E1130" s="122"/>
      <c r="F1130" s="122"/>
    </row>
    <row r="1131" spans="5:6" ht="12.75" customHeight="1" x14ac:dyDescent="0.2">
      <c r="E1131" s="122"/>
      <c r="F1131" s="122"/>
    </row>
    <row r="1132" spans="5:6" ht="12.75" customHeight="1" x14ac:dyDescent="0.2">
      <c r="E1132" s="122"/>
      <c r="F1132" s="122"/>
    </row>
    <row r="1133" spans="5:6" ht="12.75" customHeight="1" x14ac:dyDescent="0.2">
      <c r="E1133" s="122"/>
      <c r="F1133" s="122"/>
    </row>
    <row r="1134" spans="5:6" ht="12.75" customHeight="1" x14ac:dyDescent="0.2">
      <c r="E1134" s="122"/>
      <c r="F1134" s="122"/>
    </row>
    <row r="1135" spans="5:6" ht="12.75" customHeight="1" x14ac:dyDescent="0.2">
      <c r="E1135" s="122"/>
      <c r="F1135" s="122"/>
    </row>
    <row r="1136" spans="5:6" ht="12.75" customHeight="1" x14ac:dyDescent="0.2">
      <c r="E1136" s="122"/>
      <c r="F1136" s="122"/>
    </row>
    <row r="1137" spans="5:6" ht="12.75" customHeight="1" x14ac:dyDescent="0.2">
      <c r="E1137" s="122"/>
      <c r="F1137" s="122"/>
    </row>
    <row r="1138" spans="5:6" ht="12.75" customHeight="1" x14ac:dyDescent="0.2">
      <c r="E1138" s="122"/>
      <c r="F1138" s="122"/>
    </row>
    <row r="1139" spans="5:6" ht="12.75" customHeight="1" x14ac:dyDescent="0.2">
      <c r="E1139" s="122"/>
      <c r="F1139" s="122"/>
    </row>
    <row r="1140" spans="5:6" ht="12.75" customHeight="1" x14ac:dyDescent="0.2">
      <c r="E1140" s="122"/>
      <c r="F1140" s="122"/>
    </row>
    <row r="1141" spans="5:6" ht="12.75" customHeight="1" x14ac:dyDescent="0.2">
      <c r="E1141" s="122"/>
      <c r="F1141" s="122"/>
    </row>
    <row r="1142" spans="5:6" ht="12.75" customHeight="1" x14ac:dyDescent="0.2">
      <c r="E1142" s="122"/>
      <c r="F1142" s="122"/>
    </row>
    <row r="1143" spans="5:6" ht="12.75" customHeight="1" x14ac:dyDescent="0.2">
      <c r="E1143" s="122"/>
      <c r="F1143" s="122"/>
    </row>
    <row r="1144" spans="5:6" ht="12.75" customHeight="1" x14ac:dyDescent="0.2">
      <c r="E1144" s="122"/>
      <c r="F1144" s="122"/>
    </row>
    <row r="1145" spans="5:6" ht="12.75" customHeight="1" x14ac:dyDescent="0.2">
      <c r="E1145" s="122"/>
      <c r="F1145" s="122"/>
    </row>
    <row r="1146" spans="5:6" ht="12.75" customHeight="1" x14ac:dyDescent="0.2">
      <c r="E1146" s="122"/>
      <c r="F1146" s="122"/>
    </row>
    <row r="1147" spans="5:6" ht="12.75" customHeight="1" x14ac:dyDescent="0.2">
      <c r="E1147" s="122"/>
      <c r="F1147" s="122"/>
    </row>
    <row r="1148" spans="5:6" ht="12.75" customHeight="1" x14ac:dyDescent="0.2">
      <c r="E1148" s="122"/>
      <c r="F1148" s="122"/>
    </row>
    <row r="1149" spans="5:6" ht="12.75" customHeight="1" x14ac:dyDescent="0.2">
      <c r="E1149" s="122"/>
      <c r="F1149" s="122"/>
    </row>
    <row r="1150" spans="5:6" ht="12.75" customHeight="1" x14ac:dyDescent="0.2">
      <c r="E1150" s="122"/>
      <c r="F1150" s="122"/>
    </row>
    <row r="1151" spans="5:6" ht="12.75" customHeight="1" x14ac:dyDescent="0.2">
      <c r="E1151" s="122"/>
      <c r="F1151" s="122"/>
    </row>
    <row r="1152" spans="5:6" ht="12.75" customHeight="1" x14ac:dyDescent="0.2">
      <c r="E1152" s="122"/>
      <c r="F1152" s="122"/>
    </row>
    <row r="1153" spans="5:6" ht="12.75" customHeight="1" x14ac:dyDescent="0.2">
      <c r="E1153" s="122"/>
      <c r="F1153" s="122"/>
    </row>
    <row r="1154" spans="5:6" ht="12.75" customHeight="1" x14ac:dyDescent="0.2">
      <c r="E1154" s="122"/>
      <c r="F1154" s="122"/>
    </row>
    <row r="1155" spans="5:6" ht="12.75" customHeight="1" x14ac:dyDescent="0.2">
      <c r="E1155" s="122"/>
      <c r="F1155" s="122"/>
    </row>
    <row r="1156" spans="5:6" ht="12.75" customHeight="1" x14ac:dyDescent="0.2">
      <c r="E1156" s="122"/>
      <c r="F1156" s="122"/>
    </row>
    <row r="1157" spans="5:6" ht="12.75" customHeight="1" x14ac:dyDescent="0.2">
      <c r="E1157" s="122"/>
      <c r="F1157" s="122"/>
    </row>
    <row r="1158" spans="5:6" ht="12.75" customHeight="1" x14ac:dyDescent="0.2">
      <c r="E1158" s="122"/>
      <c r="F1158" s="122"/>
    </row>
    <row r="1159" spans="5:6" ht="12.75" customHeight="1" x14ac:dyDescent="0.2">
      <c r="E1159" s="122"/>
      <c r="F1159" s="122"/>
    </row>
    <row r="1160" spans="5:6" ht="12.75" customHeight="1" x14ac:dyDescent="0.2">
      <c r="E1160" s="122"/>
      <c r="F1160" s="122"/>
    </row>
    <row r="1161" spans="5:6" ht="12.75" customHeight="1" x14ac:dyDescent="0.2">
      <c r="E1161" s="122"/>
      <c r="F1161" s="122"/>
    </row>
    <row r="1162" spans="5:6" ht="12.75" customHeight="1" x14ac:dyDescent="0.2">
      <c r="E1162" s="122"/>
      <c r="F1162" s="122"/>
    </row>
    <row r="1163" spans="5:6" ht="12.75" customHeight="1" x14ac:dyDescent="0.2">
      <c r="E1163" s="122"/>
      <c r="F1163" s="122"/>
    </row>
    <row r="1164" spans="5:6" ht="12.75" customHeight="1" x14ac:dyDescent="0.2">
      <c r="E1164" s="122"/>
      <c r="F1164" s="122"/>
    </row>
    <row r="1165" spans="5:6" ht="12.75" customHeight="1" x14ac:dyDescent="0.2">
      <c r="E1165" s="122"/>
      <c r="F1165" s="122"/>
    </row>
    <row r="1166" spans="5:6" ht="12.75" customHeight="1" x14ac:dyDescent="0.2">
      <c r="E1166" s="122"/>
      <c r="F1166" s="122"/>
    </row>
    <row r="1167" spans="5:6" ht="12.75" customHeight="1" x14ac:dyDescent="0.2">
      <c r="E1167" s="122"/>
      <c r="F1167" s="122"/>
    </row>
    <row r="1168" spans="5:6" ht="12.75" customHeight="1" x14ac:dyDescent="0.2">
      <c r="E1168" s="122"/>
      <c r="F1168" s="122"/>
    </row>
    <row r="1169" spans="5:6" ht="12.75" customHeight="1" x14ac:dyDescent="0.2">
      <c r="E1169" s="122"/>
      <c r="F1169" s="122"/>
    </row>
    <row r="1170" spans="5:6" ht="12.75" customHeight="1" x14ac:dyDescent="0.2">
      <c r="E1170" s="122"/>
      <c r="F1170" s="122"/>
    </row>
    <row r="1171" spans="5:6" ht="12.75" customHeight="1" x14ac:dyDescent="0.2">
      <c r="E1171" s="122"/>
      <c r="F1171" s="122"/>
    </row>
    <row r="1172" spans="5:6" ht="12.75" customHeight="1" x14ac:dyDescent="0.2">
      <c r="E1172" s="122"/>
      <c r="F1172" s="122"/>
    </row>
    <row r="1173" spans="5:6" ht="12.75" customHeight="1" x14ac:dyDescent="0.2">
      <c r="E1173" s="122"/>
      <c r="F1173" s="122"/>
    </row>
    <row r="1174" spans="5:6" ht="12.75" customHeight="1" x14ac:dyDescent="0.2">
      <c r="E1174" s="122"/>
      <c r="F1174" s="122"/>
    </row>
    <row r="1175" spans="5:6" ht="12.75" customHeight="1" x14ac:dyDescent="0.2">
      <c r="E1175" s="122"/>
      <c r="F1175" s="122"/>
    </row>
    <row r="1176" spans="5:6" ht="12.75" customHeight="1" x14ac:dyDescent="0.2">
      <c r="E1176" s="122"/>
      <c r="F1176" s="122"/>
    </row>
    <row r="1177" spans="5:6" ht="12.75" customHeight="1" x14ac:dyDescent="0.2">
      <c r="E1177" s="122"/>
      <c r="F1177" s="122"/>
    </row>
    <row r="1178" spans="5:6" ht="12.75" customHeight="1" x14ac:dyDescent="0.2">
      <c r="E1178" s="122"/>
      <c r="F1178" s="122"/>
    </row>
    <row r="1179" spans="5:6" ht="12.75" customHeight="1" x14ac:dyDescent="0.2">
      <c r="E1179" s="122"/>
      <c r="F1179" s="122"/>
    </row>
    <row r="1180" spans="5:6" ht="12.75" customHeight="1" x14ac:dyDescent="0.2">
      <c r="E1180" s="122"/>
      <c r="F1180" s="122"/>
    </row>
    <row r="1181" spans="5:6" ht="12.75" customHeight="1" x14ac:dyDescent="0.2">
      <c r="E1181" s="122"/>
      <c r="F1181" s="122"/>
    </row>
    <row r="1182" spans="5:6" ht="12.75" customHeight="1" x14ac:dyDescent="0.2">
      <c r="E1182" s="122"/>
      <c r="F1182" s="122"/>
    </row>
    <row r="1183" spans="5:6" ht="12.75" customHeight="1" x14ac:dyDescent="0.2">
      <c r="E1183" s="122"/>
      <c r="F1183" s="122"/>
    </row>
    <row r="1184" spans="5:6" ht="12.75" customHeight="1" x14ac:dyDescent="0.2">
      <c r="E1184" s="122"/>
      <c r="F1184" s="122"/>
    </row>
    <row r="1185" spans="5:6" ht="12.75" customHeight="1" x14ac:dyDescent="0.2">
      <c r="E1185" s="122"/>
      <c r="F1185" s="122"/>
    </row>
    <row r="1186" spans="5:6" ht="12.75" customHeight="1" x14ac:dyDescent="0.2">
      <c r="E1186" s="122"/>
      <c r="F1186" s="122"/>
    </row>
    <row r="1187" spans="5:6" ht="12.75" customHeight="1" x14ac:dyDescent="0.2">
      <c r="E1187" s="122"/>
      <c r="F1187" s="122"/>
    </row>
    <row r="1188" spans="5:6" ht="12.75" customHeight="1" x14ac:dyDescent="0.2">
      <c r="E1188" s="122"/>
      <c r="F1188" s="122"/>
    </row>
    <row r="1189" spans="5:6" ht="12.75" customHeight="1" x14ac:dyDescent="0.2">
      <c r="E1189" s="122"/>
      <c r="F1189" s="122"/>
    </row>
    <row r="1190" spans="5:6" ht="12.75" customHeight="1" x14ac:dyDescent="0.2">
      <c r="E1190" s="122"/>
      <c r="F1190" s="122"/>
    </row>
    <row r="1191" spans="5:6" ht="12.75" customHeight="1" x14ac:dyDescent="0.2">
      <c r="E1191" s="122"/>
      <c r="F1191" s="122"/>
    </row>
    <row r="1192" spans="5:6" ht="12.75" customHeight="1" x14ac:dyDescent="0.2">
      <c r="E1192" s="122"/>
      <c r="F1192" s="122"/>
    </row>
    <row r="1193" spans="5:6" ht="12.75" customHeight="1" x14ac:dyDescent="0.2">
      <c r="E1193" s="122"/>
      <c r="F1193" s="122"/>
    </row>
    <row r="1194" spans="5:6" ht="12.75" customHeight="1" x14ac:dyDescent="0.2">
      <c r="E1194" s="122"/>
      <c r="F1194" s="122"/>
    </row>
    <row r="1195" spans="5:6" ht="12.75" customHeight="1" x14ac:dyDescent="0.2">
      <c r="E1195" s="122"/>
      <c r="F1195" s="122"/>
    </row>
    <row r="1196" spans="5:6" ht="12.75" customHeight="1" x14ac:dyDescent="0.2">
      <c r="E1196" s="122"/>
      <c r="F1196" s="122"/>
    </row>
    <row r="1197" spans="5:6" ht="12.75" customHeight="1" x14ac:dyDescent="0.2">
      <c r="E1197" s="122"/>
      <c r="F1197" s="122"/>
    </row>
    <row r="1198" spans="5:6" ht="12.75" customHeight="1" x14ac:dyDescent="0.2">
      <c r="E1198" s="122"/>
      <c r="F1198" s="122"/>
    </row>
    <row r="1199" spans="5:6" ht="12.75" customHeight="1" x14ac:dyDescent="0.2">
      <c r="E1199" s="122"/>
      <c r="F1199" s="122"/>
    </row>
    <row r="1200" spans="5:6" ht="12.75" customHeight="1" x14ac:dyDescent="0.2">
      <c r="E1200" s="122"/>
      <c r="F1200" s="122"/>
    </row>
    <row r="1201" spans="5:6" ht="12.75" customHeight="1" x14ac:dyDescent="0.2">
      <c r="E1201" s="122"/>
      <c r="F1201" s="122"/>
    </row>
    <row r="1202" spans="5:6" ht="12.75" customHeight="1" x14ac:dyDescent="0.2">
      <c r="E1202" s="122"/>
      <c r="F1202" s="122"/>
    </row>
    <row r="1203" spans="5:6" ht="12.75" customHeight="1" x14ac:dyDescent="0.2">
      <c r="E1203" s="122"/>
      <c r="F1203" s="122"/>
    </row>
    <row r="1204" spans="5:6" ht="12.75" customHeight="1" x14ac:dyDescent="0.2">
      <c r="E1204" s="122"/>
      <c r="F1204" s="122"/>
    </row>
    <row r="1205" spans="5:6" ht="12.75" customHeight="1" x14ac:dyDescent="0.2">
      <c r="E1205" s="122"/>
      <c r="F1205" s="122"/>
    </row>
    <row r="1206" spans="5:6" ht="12.75" customHeight="1" x14ac:dyDescent="0.2">
      <c r="E1206" s="122"/>
      <c r="F1206" s="122"/>
    </row>
    <row r="1207" spans="5:6" ht="12.75" customHeight="1" x14ac:dyDescent="0.2">
      <c r="E1207" s="122"/>
      <c r="F1207" s="122"/>
    </row>
    <row r="1208" spans="5:6" ht="12.75" customHeight="1" x14ac:dyDescent="0.2">
      <c r="E1208" s="122"/>
      <c r="F1208" s="122"/>
    </row>
    <row r="1209" spans="5:6" ht="12.75" customHeight="1" x14ac:dyDescent="0.2">
      <c r="E1209" s="122"/>
      <c r="F1209" s="122"/>
    </row>
    <row r="1210" spans="5:6" ht="12.75" customHeight="1" x14ac:dyDescent="0.2">
      <c r="E1210" s="122"/>
      <c r="F1210" s="122"/>
    </row>
    <row r="1211" spans="5:6" ht="12.75" customHeight="1" x14ac:dyDescent="0.2">
      <c r="E1211" s="122"/>
      <c r="F1211" s="122"/>
    </row>
    <row r="1212" spans="5:6" ht="12.75" customHeight="1" x14ac:dyDescent="0.2">
      <c r="E1212" s="122"/>
      <c r="F1212" s="122"/>
    </row>
    <row r="1213" spans="5:6" ht="12.75" customHeight="1" x14ac:dyDescent="0.2">
      <c r="E1213" s="122"/>
      <c r="F1213" s="122"/>
    </row>
    <row r="1214" spans="5:6" ht="12.75" customHeight="1" x14ac:dyDescent="0.2">
      <c r="E1214" s="122"/>
      <c r="F1214" s="122"/>
    </row>
    <row r="1215" spans="5:6" ht="12.75" customHeight="1" x14ac:dyDescent="0.2">
      <c r="E1215" s="122"/>
      <c r="F1215" s="122"/>
    </row>
    <row r="1216" spans="5:6" ht="12.75" customHeight="1" x14ac:dyDescent="0.2">
      <c r="E1216" s="122"/>
      <c r="F1216" s="122"/>
    </row>
    <row r="1217" spans="5:6" ht="12.75" customHeight="1" x14ac:dyDescent="0.2">
      <c r="E1217" s="122"/>
      <c r="F1217" s="122"/>
    </row>
    <row r="1218" spans="5:6" ht="12.75" customHeight="1" x14ac:dyDescent="0.2">
      <c r="E1218" s="122"/>
      <c r="F1218" s="122"/>
    </row>
    <row r="1219" spans="5:6" ht="12.75" customHeight="1" x14ac:dyDescent="0.2">
      <c r="E1219" s="122"/>
      <c r="F1219" s="122"/>
    </row>
    <row r="1220" spans="5:6" ht="12.75" customHeight="1" x14ac:dyDescent="0.2">
      <c r="E1220" s="122"/>
      <c r="F1220" s="122"/>
    </row>
    <row r="1221" spans="5:6" ht="12.75" customHeight="1" x14ac:dyDescent="0.2">
      <c r="E1221" s="122"/>
      <c r="F1221" s="122"/>
    </row>
    <row r="1222" spans="5:6" ht="12.75" customHeight="1" x14ac:dyDescent="0.2">
      <c r="E1222" s="122"/>
      <c r="F1222" s="122"/>
    </row>
    <row r="1223" spans="5:6" ht="12.75" customHeight="1" x14ac:dyDescent="0.2">
      <c r="E1223" s="122"/>
      <c r="F1223" s="122"/>
    </row>
    <row r="1224" spans="5:6" ht="12.75" customHeight="1" x14ac:dyDescent="0.2">
      <c r="E1224" s="122"/>
      <c r="F1224" s="122"/>
    </row>
    <row r="1225" spans="5:6" ht="12.75" customHeight="1" x14ac:dyDescent="0.2">
      <c r="E1225" s="122"/>
      <c r="F1225" s="122"/>
    </row>
    <row r="1226" spans="5:6" ht="12.75" customHeight="1" x14ac:dyDescent="0.2">
      <c r="E1226" s="122"/>
      <c r="F1226" s="122"/>
    </row>
    <row r="1227" spans="5:6" ht="12.75" customHeight="1" x14ac:dyDescent="0.2">
      <c r="E1227" s="122"/>
      <c r="F1227" s="122"/>
    </row>
    <row r="1228" spans="5:6" ht="12.75" customHeight="1" x14ac:dyDescent="0.2">
      <c r="E1228" s="122"/>
      <c r="F1228" s="122"/>
    </row>
    <row r="1229" spans="5:6" ht="12.75" customHeight="1" x14ac:dyDescent="0.2">
      <c r="E1229" s="122"/>
      <c r="F1229" s="122"/>
    </row>
    <row r="1230" spans="5:6" ht="12.75" customHeight="1" x14ac:dyDescent="0.2">
      <c r="E1230" s="122"/>
      <c r="F1230" s="122"/>
    </row>
    <row r="1231" spans="5:6" ht="12.75" customHeight="1" x14ac:dyDescent="0.2">
      <c r="E1231" s="122"/>
      <c r="F1231" s="122"/>
    </row>
    <row r="1232" spans="5:6" ht="12.75" customHeight="1" x14ac:dyDescent="0.2">
      <c r="E1232" s="122"/>
      <c r="F1232" s="122"/>
    </row>
    <row r="1233" spans="5:6" ht="12.75" customHeight="1" x14ac:dyDescent="0.2">
      <c r="E1233" s="122"/>
      <c r="F1233" s="122"/>
    </row>
    <row r="1234" spans="5:6" ht="12.75" customHeight="1" x14ac:dyDescent="0.2">
      <c r="E1234" s="122"/>
      <c r="F1234" s="122"/>
    </row>
    <row r="1235" spans="5:6" ht="12.75" customHeight="1" x14ac:dyDescent="0.2">
      <c r="E1235" s="122"/>
      <c r="F1235" s="122"/>
    </row>
    <row r="1236" spans="5:6" ht="12.75" customHeight="1" x14ac:dyDescent="0.2">
      <c r="E1236" s="122"/>
      <c r="F1236" s="122"/>
    </row>
    <row r="1237" spans="5:6" ht="12.75" customHeight="1" x14ac:dyDescent="0.2">
      <c r="E1237" s="122"/>
      <c r="F1237" s="122"/>
    </row>
    <row r="1238" spans="5:6" ht="12.75" customHeight="1" x14ac:dyDescent="0.2">
      <c r="E1238" s="122"/>
      <c r="F1238" s="122"/>
    </row>
    <row r="1239" spans="5:6" ht="12.75" customHeight="1" x14ac:dyDescent="0.2">
      <c r="E1239" s="122"/>
      <c r="F1239" s="122"/>
    </row>
    <row r="1240" spans="5:6" ht="12.75" customHeight="1" x14ac:dyDescent="0.2">
      <c r="E1240" s="122"/>
      <c r="F1240" s="122"/>
    </row>
    <row r="1241" spans="5:6" ht="12.75" customHeight="1" x14ac:dyDescent="0.2">
      <c r="E1241" s="122"/>
      <c r="F1241" s="122"/>
    </row>
    <row r="1242" spans="5:6" ht="12.75" customHeight="1" x14ac:dyDescent="0.2">
      <c r="E1242" s="122"/>
      <c r="F1242" s="122"/>
    </row>
    <row r="1243" spans="5:6" ht="12.75" customHeight="1" x14ac:dyDescent="0.2">
      <c r="E1243" s="122"/>
      <c r="F1243" s="122"/>
    </row>
    <row r="1244" spans="5:6" ht="12.75" customHeight="1" x14ac:dyDescent="0.2">
      <c r="E1244" s="122"/>
      <c r="F1244" s="122"/>
    </row>
    <row r="1245" spans="5:6" ht="12.75" customHeight="1" x14ac:dyDescent="0.2">
      <c r="E1245" s="122"/>
      <c r="F1245" s="122"/>
    </row>
    <row r="1246" spans="5:6" ht="12.75" customHeight="1" x14ac:dyDescent="0.2">
      <c r="E1246" s="122"/>
      <c r="F1246" s="122"/>
    </row>
    <row r="1247" spans="5:6" ht="12.75" customHeight="1" x14ac:dyDescent="0.2">
      <c r="E1247" s="122"/>
      <c r="F1247" s="122"/>
    </row>
    <row r="1248" spans="5:6" ht="12.75" customHeight="1" x14ac:dyDescent="0.2">
      <c r="E1248" s="122"/>
      <c r="F1248" s="122"/>
    </row>
    <row r="1249" spans="5:6" ht="12.75" customHeight="1" x14ac:dyDescent="0.2">
      <c r="E1249" s="122"/>
      <c r="F1249" s="122"/>
    </row>
    <row r="1250" spans="5:6" ht="12.75" customHeight="1" x14ac:dyDescent="0.2">
      <c r="E1250" s="122"/>
      <c r="F1250" s="122"/>
    </row>
    <row r="1251" spans="5:6" ht="12.75" customHeight="1" x14ac:dyDescent="0.2">
      <c r="E1251" s="122"/>
      <c r="F1251" s="122"/>
    </row>
    <row r="1252" spans="5:6" ht="12.75" customHeight="1" x14ac:dyDescent="0.2">
      <c r="E1252" s="122"/>
      <c r="F1252" s="122"/>
    </row>
    <row r="1253" spans="5:6" ht="12.75" customHeight="1" x14ac:dyDescent="0.2">
      <c r="E1253" s="122"/>
      <c r="F1253" s="122"/>
    </row>
    <row r="1254" spans="5:6" ht="12.75" customHeight="1" x14ac:dyDescent="0.2">
      <c r="E1254" s="122"/>
      <c r="F1254" s="122"/>
    </row>
    <row r="1255" spans="5:6" ht="12.75" customHeight="1" x14ac:dyDescent="0.2">
      <c r="E1255" s="122"/>
      <c r="F1255" s="122"/>
    </row>
    <row r="1256" spans="5:6" ht="12.75" customHeight="1" x14ac:dyDescent="0.2">
      <c r="E1256" s="122"/>
      <c r="F1256" s="122"/>
    </row>
    <row r="1257" spans="5:6" ht="12.75" customHeight="1" x14ac:dyDescent="0.2">
      <c r="E1257" s="122"/>
      <c r="F1257" s="122"/>
    </row>
    <row r="1258" spans="5:6" ht="12.75" customHeight="1" x14ac:dyDescent="0.2">
      <c r="E1258" s="122"/>
      <c r="F1258" s="122"/>
    </row>
    <row r="1259" spans="5:6" ht="12.75" customHeight="1" x14ac:dyDescent="0.2">
      <c r="E1259" s="122"/>
      <c r="F1259" s="122"/>
    </row>
    <row r="1260" spans="5:6" ht="12.75" customHeight="1" x14ac:dyDescent="0.2">
      <c r="E1260" s="122"/>
      <c r="F1260" s="122"/>
    </row>
    <row r="1261" spans="5:6" ht="12.75" customHeight="1" x14ac:dyDescent="0.2">
      <c r="E1261" s="122"/>
      <c r="F1261" s="122"/>
    </row>
    <row r="1262" spans="5:6" ht="12.75" customHeight="1" x14ac:dyDescent="0.2">
      <c r="E1262" s="122"/>
      <c r="F1262" s="122"/>
    </row>
    <row r="1263" spans="5:6" ht="12.75" customHeight="1" x14ac:dyDescent="0.2">
      <c r="E1263" s="122"/>
      <c r="F1263" s="122"/>
    </row>
    <row r="1264" spans="5:6" ht="12.75" customHeight="1" x14ac:dyDescent="0.2">
      <c r="E1264" s="122"/>
      <c r="F1264" s="122"/>
    </row>
    <row r="1265" spans="5:6" ht="12.75" customHeight="1" x14ac:dyDescent="0.2">
      <c r="E1265" s="122"/>
      <c r="F1265" s="122"/>
    </row>
    <row r="1266" spans="5:6" ht="12.75" customHeight="1" x14ac:dyDescent="0.2">
      <c r="E1266" s="122"/>
      <c r="F1266" s="122"/>
    </row>
    <row r="1267" spans="5:6" ht="12.75" customHeight="1" x14ac:dyDescent="0.2">
      <c r="E1267" s="122"/>
      <c r="F1267" s="122"/>
    </row>
    <row r="1268" spans="5:6" ht="12.75" customHeight="1" x14ac:dyDescent="0.2">
      <c r="E1268" s="122"/>
      <c r="F1268" s="122"/>
    </row>
    <row r="1269" spans="5:6" ht="12.75" customHeight="1" x14ac:dyDescent="0.2">
      <c r="E1269" s="122"/>
      <c r="F1269" s="122"/>
    </row>
    <row r="1270" spans="5:6" ht="12.75" customHeight="1" x14ac:dyDescent="0.2">
      <c r="E1270" s="122"/>
      <c r="F1270" s="122"/>
    </row>
    <row r="1271" spans="5:6" ht="12.75" customHeight="1" x14ac:dyDescent="0.2">
      <c r="E1271" s="122"/>
      <c r="F1271" s="122"/>
    </row>
    <row r="1272" spans="5:6" ht="12.75" customHeight="1" x14ac:dyDescent="0.2">
      <c r="E1272" s="122"/>
      <c r="F1272" s="122"/>
    </row>
    <row r="1273" spans="5:6" ht="12.75" customHeight="1" x14ac:dyDescent="0.2">
      <c r="E1273" s="122"/>
      <c r="F1273" s="122"/>
    </row>
    <row r="1274" spans="5:6" ht="12.75" customHeight="1" x14ac:dyDescent="0.2">
      <c r="E1274" s="122"/>
      <c r="F1274" s="122"/>
    </row>
    <row r="1275" spans="5:6" ht="12.75" customHeight="1" x14ac:dyDescent="0.2">
      <c r="E1275" s="122"/>
      <c r="F1275" s="122"/>
    </row>
    <row r="1276" spans="5:6" ht="12.75" customHeight="1" x14ac:dyDescent="0.2">
      <c r="E1276" s="122"/>
      <c r="F1276" s="122"/>
    </row>
    <row r="1277" spans="5:6" ht="12.75" customHeight="1" x14ac:dyDescent="0.2">
      <c r="E1277" s="122"/>
      <c r="F1277" s="122"/>
    </row>
    <row r="1278" spans="5:6" ht="12.75" customHeight="1" x14ac:dyDescent="0.2">
      <c r="E1278" s="122"/>
      <c r="F1278" s="122"/>
    </row>
    <row r="1279" spans="5:6" ht="12.75" customHeight="1" x14ac:dyDescent="0.2">
      <c r="E1279" s="122"/>
      <c r="F1279" s="122"/>
    </row>
    <row r="1280" spans="5:6" ht="12.75" customHeight="1" x14ac:dyDescent="0.2">
      <c r="E1280" s="122"/>
      <c r="F1280" s="122"/>
    </row>
    <row r="1281" spans="5:6" ht="12.75" customHeight="1" x14ac:dyDescent="0.2">
      <c r="E1281" s="122"/>
      <c r="F1281" s="122"/>
    </row>
    <row r="1282" spans="5:6" ht="12.75" customHeight="1" x14ac:dyDescent="0.2">
      <c r="E1282" s="122"/>
      <c r="F1282" s="122"/>
    </row>
    <row r="1283" spans="5:6" ht="12.75" customHeight="1" x14ac:dyDescent="0.2">
      <c r="E1283" s="122"/>
      <c r="F1283" s="122"/>
    </row>
    <row r="1284" spans="5:6" ht="12.75" customHeight="1" x14ac:dyDescent="0.2">
      <c r="E1284" s="122"/>
      <c r="F1284" s="122"/>
    </row>
    <row r="1285" spans="5:6" ht="12.75" customHeight="1" x14ac:dyDescent="0.2">
      <c r="E1285" s="122"/>
      <c r="F1285" s="122"/>
    </row>
    <row r="1286" spans="5:6" ht="12.75" customHeight="1" x14ac:dyDescent="0.2">
      <c r="E1286" s="122"/>
      <c r="F1286" s="122"/>
    </row>
    <row r="1287" spans="5:6" ht="12.75" customHeight="1" x14ac:dyDescent="0.2">
      <c r="E1287" s="122"/>
      <c r="F1287" s="122"/>
    </row>
    <row r="1288" spans="5:6" ht="12.75" customHeight="1" x14ac:dyDescent="0.2">
      <c r="E1288" s="122"/>
      <c r="F1288" s="122"/>
    </row>
    <row r="1289" spans="5:6" ht="12.75" customHeight="1" x14ac:dyDescent="0.2">
      <c r="E1289" s="122"/>
      <c r="F1289" s="122"/>
    </row>
    <row r="1290" spans="5:6" ht="12.75" customHeight="1" x14ac:dyDescent="0.2">
      <c r="E1290" s="122"/>
      <c r="F1290" s="122"/>
    </row>
    <row r="1291" spans="5:6" ht="12.75" customHeight="1" x14ac:dyDescent="0.2">
      <c r="E1291" s="122"/>
      <c r="F1291" s="122"/>
    </row>
    <row r="1292" spans="5:6" ht="12.75" customHeight="1" x14ac:dyDescent="0.2">
      <c r="E1292" s="122"/>
      <c r="F1292" s="122"/>
    </row>
    <row r="1293" spans="5:6" ht="12.75" customHeight="1" x14ac:dyDescent="0.2">
      <c r="E1293" s="122"/>
      <c r="F1293" s="122"/>
    </row>
    <row r="1294" spans="5:6" ht="12.75" customHeight="1" x14ac:dyDescent="0.2">
      <c r="E1294" s="122"/>
      <c r="F1294" s="122"/>
    </row>
    <row r="1295" spans="5:6" ht="12.75" customHeight="1" x14ac:dyDescent="0.2">
      <c r="E1295" s="122"/>
      <c r="F1295" s="122"/>
    </row>
    <row r="1296" spans="5:6" ht="12.75" customHeight="1" x14ac:dyDescent="0.2">
      <c r="E1296" s="122"/>
      <c r="F1296" s="122"/>
    </row>
    <row r="1297" spans="5:6" ht="12.75" customHeight="1" x14ac:dyDescent="0.2">
      <c r="E1297" s="122"/>
      <c r="F1297" s="122"/>
    </row>
    <row r="1298" spans="5:6" ht="12.75" customHeight="1" x14ac:dyDescent="0.2">
      <c r="E1298" s="122"/>
      <c r="F1298" s="122"/>
    </row>
    <row r="1299" spans="5:6" ht="12.75" customHeight="1" x14ac:dyDescent="0.2">
      <c r="E1299" s="122"/>
      <c r="F1299" s="122"/>
    </row>
    <row r="1300" spans="5:6" ht="12.75" customHeight="1" x14ac:dyDescent="0.2">
      <c r="E1300" s="122"/>
      <c r="F1300" s="122"/>
    </row>
    <row r="1301" spans="5:6" ht="12.75" customHeight="1" x14ac:dyDescent="0.2">
      <c r="E1301" s="122"/>
      <c r="F1301" s="122"/>
    </row>
    <row r="1302" spans="5:6" ht="12.75" customHeight="1" x14ac:dyDescent="0.2">
      <c r="E1302" s="122"/>
      <c r="F1302" s="122"/>
    </row>
    <row r="1303" spans="5:6" ht="12.75" customHeight="1" x14ac:dyDescent="0.2">
      <c r="E1303" s="122"/>
      <c r="F1303" s="122"/>
    </row>
    <row r="1304" spans="5:6" ht="12.75" customHeight="1" x14ac:dyDescent="0.2">
      <c r="E1304" s="122"/>
      <c r="F1304" s="122"/>
    </row>
    <row r="1305" spans="5:6" ht="12.75" customHeight="1" x14ac:dyDescent="0.2">
      <c r="E1305" s="122"/>
      <c r="F1305" s="122"/>
    </row>
    <row r="1306" spans="5:6" ht="12.75" customHeight="1" x14ac:dyDescent="0.2">
      <c r="E1306" s="122"/>
      <c r="F1306" s="122"/>
    </row>
    <row r="1307" spans="5:6" ht="12.75" customHeight="1" x14ac:dyDescent="0.2">
      <c r="E1307" s="122"/>
      <c r="F1307" s="122"/>
    </row>
    <row r="1308" spans="5:6" ht="12.75" customHeight="1" x14ac:dyDescent="0.2">
      <c r="E1308" s="122"/>
      <c r="F1308" s="122"/>
    </row>
    <row r="1309" spans="5:6" ht="12.75" customHeight="1" x14ac:dyDescent="0.2">
      <c r="E1309" s="122"/>
      <c r="F1309" s="122"/>
    </row>
    <row r="1310" spans="5:6" ht="12.75" customHeight="1" x14ac:dyDescent="0.2">
      <c r="E1310" s="122"/>
      <c r="F1310" s="122"/>
    </row>
    <row r="1311" spans="5:6" ht="12.75" customHeight="1" x14ac:dyDescent="0.2">
      <c r="E1311" s="122"/>
      <c r="F1311" s="122"/>
    </row>
    <row r="1312" spans="5:6" ht="12.75" customHeight="1" x14ac:dyDescent="0.2">
      <c r="E1312" s="122"/>
      <c r="F1312" s="122"/>
    </row>
    <row r="1313" spans="5:6" ht="12.75" customHeight="1" x14ac:dyDescent="0.2">
      <c r="E1313" s="122"/>
      <c r="F1313" s="122"/>
    </row>
    <row r="1314" spans="5:6" ht="12.75" customHeight="1" x14ac:dyDescent="0.2">
      <c r="E1314" s="122"/>
      <c r="F1314" s="122"/>
    </row>
    <row r="1315" spans="5:6" ht="12.75" customHeight="1" x14ac:dyDescent="0.2">
      <c r="E1315" s="122"/>
      <c r="F1315" s="122"/>
    </row>
    <row r="1316" spans="5:6" ht="12.75" customHeight="1" x14ac:dyDescent="0.2">
      <c r="E1316" s="122"/>
      <c r="F1316" s="122"/>
    </row>
    <row r="1317" spans="5:6" ht="12.75" customHeight="1" x14ac:dyDescent="0.2">
      <c r="E1317" s="122"/>
      <c r="F1317" s="122"/>
    </row>
    <row r="1318" spans="5:6" ht="12.75" customHeight="1" x14ac:dyDescent="0.2">
      <c r="E1318" s="122"/>
      <c r="F1318" s="122"/>
    </row>
    <row r="1319" spans="5:6" ht="12.75" customHeight="1" x14ac:dyDescent="0.2">
      <c r="E1319" s="122"/>
      <c r="F1319" s="122"/>
    </row>
    <row r="1320" spans="5:6" ht="12.75" customHeight="1" x14ac:dyDescent="0.2">
      <c r="E1320" s="122"/>
      <c r="F1320" s="122"/>
    </row>
    <row r="1321" spans="5:6" ht="12.75" customHeight="1" x14ac:dyDescent="0.2">
      <c r="E1321" s="122"/>
      <c r="F1321" s="122"/>
    </row>
    <row r="1322" spans="5:6" ht="12.75" customHeight="1" x14ac:dyDescent="0.2">
      <c r="E1322" s="122"/>
      <c r="F1322" s="122"/>
    </row>
    <row r="1323" spans="5:6" ht="12.75" customHeight="1" x14ac:dyDescent="0.2">
      <c r="E1323" s="122"/>
      <c r="F1323" s="122"/>
    </row>
    <row r="1324" spans="5:6" ht="12.75" customHeight="1" x14ac:dyDescent="0.2">
      <c r="E1324" s="122"/>
      <c r="F1324" s="122"/>
    </row>
    <row r="1325" spans="5:6" ht="12.75" customHeight="1" x14ac:dyDescent="0.2">
      <c r="E1325" s="122"/>
      <c r="F1325" s="122"/>
    </row>
    <row r="1326" spans="5:6" ht="12.75" customHeight="1" x14ac:dyDescent="0.2">
      <c r="E1326" s="122"/>
      <c r="F1326" s="122"/>
    </row>
    <row r="1327" spans="5:6" ht="12.75" customHeight="1" x14ac:dyDescent="0.2">
      <c r="E1327" s="122"/>
      <c r="F1327" s="122"/>
    </row>
    <row r="1328" spans="5:6" ht="12.75" customHeight="1" x14ac:dyDescent="0.2">
      <c r="E1328" s="122"/>
      <c r="F1328" s="122"/>
    </row>
    <row r="1329" spans="5:6" ht="12.75" customHeight="1" x14ac:dyDescent="0.2">
      <c r="E1329" s="122"/>
      <c r="F1329" s="122"/>
    </row>
    <row r="1330" spans="5:6" ht="12.75" customHeight="1" x14ac:dyDescent="0.2">
      <c r="E1330" s="122"/>
      <c r="F1330" s="122"/>
    </row>
    <row r="1331" spans="5:6" ht="12.75" customHeight="1" x14ac:dyDescent="0.2">
      <c r="E1331" s="122"/>
      <c r="F1331" s="122"/>
    </row>
    <row r="1332" spans="5:6" ht="12.75" customHeight="1" x14ac:dyDescent="0.2">
      <c r="E1332" s="122"/>
      <c r="F1332" s="122"/>
    </row>
    <row r="1333" spans="5:6" ht="12.75" customHeight="1" x14ac:dyDescent="0.2">
      <c r="E1333" s="122"/>
      <c r="F1333" s="122"/>
    </row>
    <row r="1334" spans="5:6" ht="12.75" customHeight="1" x14ac:dyDescent="0.2">
      <c r="E1334" s="122"/>
      <c r="F1334" s="122"/>
    </row>
    <row r="1335" spans="5:6" ht="12.75" customHeight="1" x14ac:dyDescent="0.2">
      <c r="E1335" s="122"/>
      <c r="F1335" s="122"/>
    </row>
    <row r="1336" spans="5:6" ht="12.75" customHeight="1" x14ac:dyDescent="0.2">
      <c r="E1336" s="122"/>
      <c r="F1336" s="122"/>
    </row>
    <row r="1337" spans="5:6" ht="12.75" customHeight="1" x14ac:dyDescent="0.2">
      <c r="E1337" s="122"/>
      <c r="F1337" s="122"/>
    </row>
    <row r="1338" spans="5:6" ht="12.75" customHeight="1" x14ac:dyDescent="0.2">
      <c r="E1338" s="122"/>
      <c r="F1338" s="122"/>
    </row>
    <row r="1339" spans="5:6" ht="12.75" customHeight="1" x14ac:dyDescent="0.2">
      <c r="E1339" s="122"/>
      <c r="F1339" s="122"/>
    </row>
    <row r="1340" spans="5:6" ht="12.75" customHeight="1" x14ac:dyDescent="0.2">
      <c r="E1340" s="122"/>
      <c r="F1340" s="122"/>
    </row>
    <row r="1341" spans="5:6" ht="12.75" customHeight="1" x14ac:dyDescent="0.2">
      <c r="E1341" s="122"/>
      <c r="F1341" s="122"/>
    </row>
    <row r="1342" spans="5:6" ht="12.75" customHeight="1" x14ac:dyDescent="0.2">
      <c r="E1342" s="122"/>
      <c r="F1342" s="122"/>
    </row>
    <row r="1343" spans="5:6" ht="12.75" customHeight="1" x14ac:dyDescent="0.2">
      <c r="E1343" s="122"/>
      <c r="F1343" s="122"/>
    </row>
    <row r="1344" spans="5:6" ht="12.75" customHeight="1" x14ac:dyDescent="0.2">
      <c r="E1344" s="122"/>
      <c r="F1344" s="122"/>
    </row>
    <row r="1345" spans="5:6" ht="12.75" customHeight="1" x14ac:dyDescent="0.2">
      <c r="E1345" s="122"/>
      <c r="F1345" s="122"/>
    </row>
    <row r="1346" spans="5:6" ht="12.75" customHeight="1" x14ac:dyDescent="0.2">
      <c r="E1346" s="122"/>
      <c r="F1346" s="122"/>
    </row>
    <row r="1347" spans="5:6" ht="12.75" customHeight="1" x14ac:dyDescent="0.2">
      <c r="E1347" s="122"/>
      <c r="F1347" s="122"/>
    </row>
    <row r="1348" spans="5:6" ht="12.75" customHeight="1" x14ac:dyDescent="0.2">
      <c r="E1348" s="122"/>
      <c r="F1348" s="122"/>
    </row>
    <row r="1349" spans="5:6" ht="12.75" customHeight="1" x14ac:dyDescent="0.2">
      <c r="E1349" s="122"/>
      <c r="F1349" s="122"/>
    </row>
    <row r="1350" spans="5:6" ht="12.75" customHeight="1" x14ac:dyDescent="0.2">
      <c r="E1350" s="122"/>
      <c r="F1350" s="122"/>
    </row>
    <row r="1351" spans="5:6" ht="12.75" customHeight="1" x14ac:dyDescent="0.2">
      <c r="E1351" s="122"/>
      <c r="F1351" s="122"/>
    </row>
    <row r="1352" spans="5:6" ht="12.75" customHeight="1" x14ac:dyDescent="0.2">
      <c r="E1352" s="122"/>
      <c r="F1352" s="122"/>
    </row>
    <row r="1353" spans="5:6" ht="12.75" customHeight="1" x14ac:dyDescent="0.2">
      <c r="E1353" s="122"/>
      <c r="F1353" s="122"/>
    </row>
    <row r="1354" spans="5:6" ht="12.75" customHeight="1" x14ac:dyDescent="0.2">
      <c r="E1354" s="122"/>
      <c r="F1354" s="122"/>
    </row>
    <row r="1355" spans="5:6" ht="12.75" customHeight="1" x14ac:dyDescent="0.2">
      <c r="E1355" s="122"/>
      <c r="F1355" s="122"/>
    </row>
    <row r="1356" spans="5:6" ht="12.75" customHeight="1" x14ac:dyDescent="0.2">
      <c r="E1356" s="122"/>
      <c r="F1356" s="122"/>
    </row>
    <row r="1357" spans="5:6" ht="12.75" customHeight="1" x14ac:dyDescent="0.2">
      <c r="E1357" s="122"/>
      <c r="F1357" s="122"/>
    </row>
    <row r="1358" spans="5:6" ht="12.75" customHeight="1" x14ac:dyDescent="0.2">
      <c r="E1358" s="122"/>
      <c r="F1358" s="122"/>
    </row>
    <row r="1359" spans="5:6" ht="12.75" customHeight="1" x14ac:dyDescent="0.2">
      <c r="E1359" s="122"/>
      <c r="F1359" s="122"/>
    </row>
  </sheetData>
  <sheetProtection algorithmName="SHA-512" hashValue="E3xKf2fU5lyj1xcUr7EVf4yR8RC7zXdDEB60MIFhPUU8UE/ideoiWl0Dvzl7XZnq6+bfzHgp3Y4ryNIyWYtHcg==" saltValue="W5taDsZCFpF04Ot1s8JTGQ==" spinCount="100000" sheet="1" objects="1" scenarios="1"/>
  <mergeCells count="6">
    <mergeCell ref="S4:T4"/>
    <mergeCell ref="E2:F2"/>
    <mergeCell ref="E3:F3"/>
    <mergeCell ref="I3:K3"/>
    <mergeCell ref="I4:J4"/>
    <mergeCell ref="K4:L4"/>
  </mergeCells>
  <printOptions horizontalCentered="1" verticalCentered="1" gridLines="1"/>
  <pageMargins left="0.19685039370078741" right="0.19685039370078741" top="0.78740157480314965" bottom="0.78740157480314965" header="0.51181102362204722" footer="0.51181102362204722"/>
  <pageSetup paperSize="9" scale="66" fitToHeight="6" orientation="landscape" horizontalDpi="300" verticalDpi="360" r:id="rId1"/>
  <headerFooter alignWithMargins="0">
    <oddHeader>&amp;L&amp;F&amp;C&amp;A</oddHeader>
    <oddFooter>&amp;C&amp;8Seite &amp;P von &amp;N Seiten&amp;R&amp;8copyright by robert steinberger 1999</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8B60FF-5B05-4034-88D3-CBDB5D48348B}">
  <sheetPr codeName="Tabelle33">
    <pageSetUpPr fitToPage="1"/>
  </sheetPr>
  <dimension ref="A1:W1380"/>
  <sheetViews>
    <sheetView showGridLines="0" topLeftCell="B2" zoomScaleNormal="100" workbookViewId="0">
      <selection activeCell="A8" sqref="A8:H8"/>
    </sheetView>
  </sheetViews>
  <sheetFormatPr baseColWidth="10" defaultColWidth="11.42578125" defaultRowHeight="12.75" customHeight="1" x14ac:dyDescent="0.2"/>
  <cols>
    <col min="1" max="1" width="11.42578125" style="49"/>
    <col min="2" max="2" width="27.5703125" style="49" customWidth="1"/>
    <col min="3" max="3" width="11.85546875" style="49" bestFit="1" customWidth="1"/>
    <col min="4" max="4" width="5.7109375" style="49" customWidth="1"/>
    <col min="5" max="6" width="9.28515625" style="78" customWidth="1"/>
    <col min="7" max="7" width="8.42578125" style="49" customWidth="1"/>
    <col min="8" max="8" width="11.42578125" style="70"/>
    <col min="9" max="9" width="7.85546875" style="71" customWidth="1"/>
    <col min="10" max="10" width="7.85546875" style="509" customWidth="1"/>
    <col min="11" max="12" width="7.85546875" style="71" customWidth="1"/>
    <col min="13" max="13" width="7.85546875" style="509" customWidth="1"/>
    <col min="14" max="14" width="14.140625" style="70" customWidth="1"/>
    <col min="15" max="15" width="13.5703125" style="70" customWidth="1"/>
    <col min="16" max="16" width="13.140625" style="70" customWidth="1"/>
    <col min="17" max="20" width="11.5703125" style="72" customWidth="1"/>
    <col min="21" max="23" width="11.42578125" style="73"/>
    <col min="24" max="16384" width="11.42578125" style="49"/>
  </cols>
  <sheetData>
    <row r="1" spans="1:23" ht="12.75" customHeight="1" x14ac:dyDescent="0.2">
      <c r="A1" s="1043"/>
      <c r="B1" s="50"/>
      <c r="C1" s="50"/>
      <c r="D1" s="50"/>
      <c r="E1" s="123"/>
      <c r="F1" s="123"/>
      <c r="G1" s="50"/>
      <c r="H1" s="134"/>
      <c r="I1" s="7"/>
      <c r="J1" s="77"/>
      <c r="K1" s="7"/>
      <c r="L1" s="7"/>
      <c r="M1" s="77"/>
      <c r="N1" s="134"/>
      <c r="O1" s="134"/>
      <c r="P1" s="134"/>
      <c r="Q1" s="67"/>
      <c r="R1" s="67"/>
      <c r="S1" s="67"/>
      <c r="T1" s="67"/>
      <c r="U1" s="135"/>
      <c r="V1" s="135"/>
      <c r="W1" s="135"/>
    </row>
    <row r="2" spans="1:23" ht="12.75" customHeight="1" x14ac:dyDescent="0.2">
      <c r="A2" s="50"/>
      <c r="B2" s="1154" t="s">
        <v>766</v>
      </c>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ht="12.75" customHeight="1" x14ac:dyDescent="0.2">
      <c r="A3" s="50"/>
      <c r="B3" s="50"/>
      <c r="C3" s="50"/>
      <c r="D3" s="50"/>
      <c r="E3" s="1590" t="s">
        <v>769</v>
      </c>
      <c r="F3" s="1591"/>
      <c r="G3" s="50"/>
      <c r="H3" s="134"/>
      <c r="I3" s="1592" t="s">
        <v>769</v>
      </c>
      <c r="J3" s="1596"/>
      <c r="K3" s="1589"/>
      <c r="L3" s="7"/>
      <c r="M3" s="77"/>
      <c r="N3" s="155" t="s">
        <v>770</v>
      </c>
      <c r="O3" s="155" t="s">
        <v>770</v>
      </c>
      <c r="P3" s="155" t="s">
        <v>770</v>
      </c>
      <c r="Q3" s="199"/>
      <c r="R3" s="199"/>
      <c r="S3" s="199"/>
      <c r="T3" s="199"/>
      <c r="U3" s="135"/>
      <c r="V3" s="135"/>
      <c r="W3" s="135"/>
    </row>
    <row r="4" spans="1:23" ht="12.75" customHeight="1" x14ac:dyDescent="0.2">
      <c r="A4" s="1159" t="s">
        <v>771</v>
      </c>
      <c r="B4" s="1159" t="s">
        <v>772</v>
      </c>
      <c r="C4" s="1159" t="s">
        <v>773</v>
      </c>
      <c r="D4" s="1043" t="s">
        <v>774</v>
      </c>
      <c r="E4" s="1160" t="s">
        <v>4</v>
      </c>
      <c r="F4" s="1160" t="s">
        <v>775</v>
      </c>
      <c r="G4" s="1043" t="s">
        <v>776</v>
      </c>
      <c r="H4" s="1161" t="s">
        <v>777</v>
      </c>
      <c r="I4" s="1592" t="s">
        <v>4</v>
      </c>
      <c r="J4" s="1599"/>
      <c r="K4" s="1592" t="s">
        <v>775</v>
      </c>
      <c r="L4" s="1594"/>
      <c r="M4" s="1172" t="s">
        <v>53</v>
      </c>
      <c r="N4" s="1162" t="s">
        <v>778</v>
      </c>
      <c r="O4" s="1162" t="s">
        <v>4</v>
      </c>
      <c r="P4" s="1163" t="s">
        <v>779</v>
      </c>
      <c r="Q4" s="1164" t="s">
        <v>4</v>
      </c>
      <c r="R4" s="1165" t="s">
        <v>780</v>
      </c>
      <c r="S4" s="1586" t="s">
        <v>781</v>
      </c>
      <c r="T4" s="1587"/>
      <c r="U4" s="135"/>
      <c r="V4" s="135"/>
      <c r="W4" s="135"/>
    </row>
    <row r="5" spans="1:23" ht="12.75" customHeight="1"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6" spans="1:23" ht="12.75" customHeight="1" x14ac:dyDescent="0.2">
      <c r="A6" s="122"/>
      <c r="B6" s="122"/>
      <c r="C6" s="122"/>
      <c r="D6" s="123"/>
      <c r="E6" s="123"/>
      <c r="F6" s="123"/>
      <c r="G6" s="50"/>
      <c r="H6" s="134"/>
      <c r="I6" s="7"/>
      <c r="J6" s="77"/>
      <c r="K6" s="7"/>
      <c r="L6" s="7"/>
      <c r="M6" s="77"/>
      <c r="N6" s="134"/>
      <c r="O6" s="134"/>
      <c r="P6" s="134"/>
      <c r="Q6" s="67"/>
      <c r="R6" s="67"/>
      <c r="S6" s="67"/>
      <c r="T6" s="67"/>
      <c r="U6" s="135"/>
      <c r="V6" s="135"/>
      <c r="W6" s="135"/>
    </row>
    <row r="7" spans="1:23" ht="12.75" customHeight="1" x14ac:dyDescent="0.2">
      <c r="A7" s="236" t="s">
        <v>4627</v>
      </c>
      <c r="B7"/>
      <c r="C7"/>
      <c r="D7"/>
      <c r="E7"/>
      <c r="F7"/>
      <c r="G7"/>
      <c r="H7"/>
      <c r="I7"/>
      <c r="J7" s="512"/>
      <c r="K7"/>
      <c r="L7"/>
      <c r="M7" s="512"/>
      <c r="N7" s="134"/>
      <c r="O7" s="134"/>
      <c r="P7" s="134"/>
      <c r="Q7" s="67"/>
      <c r="R7" s="67"/>
      <c r="S7" s="67"/>
      <c r="T7" s="67"/>
      <c r="U7" s="135"/>
      <c r="V7" s="135"/>
      <c r="W7" s="135"/>
    </row>
    <row r="8" spans="1:23" ht="12.75" customHeight="1" x14ac:dyDescent="0.2">
      <c r="A8" s="122" t="s">
        <v>4628</v>
      </c>
      <c r="B8"/>
      <c r="C8"/>
      <c r="D8" s="477"/>
      <c r="E8"/>
      <c r="F8"/>
      <c r="G8"/>
      <c r="H8"/>
      <c r="I8"/>
      <c r="J8" s="512"/>
      <c r="K8"/>
      <c r="L8"/>
      <c r="M8" s="512"/>
      <c r="N8" s="134"/>
      <c r="O8" s="134"/>
      <c r="P8" s="134"/>
      <c r="Q8" s="67"/>
      <c r="R8" s="67"/>
      <c r="S8" s="67"/>
      <c r="T8" s="67"/>
      <c r="U8" s="135"/>
      <c r="V8" s="135"/>
      <c r="W8" s="135"/>
    </row>
    <row r="9" spans="1:23" ht="12.75" customHeight="1" x14ac:dyDescent="0.2">
      <c r="A9"/>
      <c r="B9"/>
      <c r="C9"/>
      <c r="D9" s="477"/>
      <c r="E9"/>
      <c r="F9"/>
      <c r="G9"/>
      <c r="H9"/>
      <c r="I9"/>
      <c r="J9" s="512"/>
      <c r="K9"/>
      <c r="L9"/>
      <c r="M9" s="512"/>
      <c r="N9" s="134"/>
      <c r="O9" s="134"/>
      <c r="P9" s="134"/>
      <c r="Q9" s="67"/>
      <c r="R9" s="67"/>
      <c r="S9" s="67"/>
      <c r="T9" s="67"/>
      <c r="U9" s="135"/>
      <c r="V9" s="135"/>
      <c r="W9" s="135"/>
    </row>
    <row r="10" spans="1:23" ht="12.75" customHeight="1" x14ac:dyDescent="0.2">
      <c r="A10" s="239" t="s">
        <v>2171</v>
      </c>
      <c r="B10" s="123"/>
      <c r="C10" s="123"/>
      <c r="D10" s="123"/>
      <c r="E10" s="123"/>
      <c r="F10" s="123"/>
      <c r="G10" s="123"/>
      <c r="H10" s="188"/>
      <c r="I10"/>
      <c r="J10" s="512"/>
      <c r="K10"/>
      <c r="L10"/>
      <c r="M10" s="512"/>
      <c r="N10" s="134"/>
      <c r="O10" s="134"/>
      <c r="P10" s="134"/>
      <c r="Q10" s="67"/>
      <c r="R10" s="67"/>
      <c r="S10" s="67"/>
      <c r="T10" s="67"/>
      <c r="U10" s="135"/>
      <c r="V10" s="135"/>
      <c r="W10" s="135"/>
    </row>
    <row r="11" spans="1:23" ht="12.75" customHeight="1" x14ac:dyDescent="0.2">
      <c r="A11" s="123" t="s">
        <v>840</v>
      </c>
      <c r="B11" s="123" t="s">
        <v>1380</v>
      </c>
      <c r="C11" s="123" t="s">
        <v>4629</v>
      </c>
      <c r="D11" s="123" t="s">
        <v>790</v>
      </c>
      <c r="E11" s="123" t="s">
        <v>164</v>
      </c>
      <c r="F11" s="123" t="s">
        <v>164</v>
      </c>
      <c r="G11" s="123" t="s">
        <v>805</v>
      </c>
      <c r="H11" s="123">
        <v>17</v>
      </c>
      <c r="I11" s="7">
        <f>VLOOKUP(E11,Steuerung!$A$17:$E$164,5,FALSE)</f>
        <v>1</v>
      </c>
      <c r="J11" s="77">
        <f>VLOOKUP(E11,Steuerung!$A$17:$F$164,6,FALSE)</f>
        <v>29.166666666666657</v>
      </c>
      <c r="K11" s="7">
        <f>VLOOKUP(F11,Steuerung!$A$17:$G$164,7,FALSE)</f>
        <v>1</v>
      </c>
      <c r="L11" s="7">
        <f>VLOOKUP(F11,Steuerung!$A$17:$H$164,8,FALSE)</f>
        <v>23</v>
      </c>
      <c r="M11" s="77">
        <f>J11+L11</f>
        <v>52.166666666666657</v>
      </c>
      <c r="N11" s="134">
        <f>H11*M11</f>
        <v>886.83333333333314</v>
      </c>
      <c r="O11" s="134">
        <f>H11*J11</f>
        <v>495.83333333333314</v>
      </c>
      <c r="P11" s="134">
        <f>H11*L11</f>
        <v>391</v>
      </c>
      <c r="Q11" s="67">
        <f>VLOOKUP(E11,Steuerung!$A$17:$B$500,2,FALSE)</f>
        <v>0</v>
      </c>
      <c r="R11" s="67">
        <f>VLOOKUP(F11,Steuerung!$A$17:$B$500,2,FALSE)</f>
        <v>0</v>
      </c>
      <c r="S11" s="4">
        <f>IFERROR(O11/Q11,0)</f>
        <v>0</v>
      </c>
      <c r="T11" s="159">
        <f>IFERROR(P11/R11,0)</f>
        <v>0</v>
      </c>
      <c r="U11" s="135" t="e">
        <f t="shared" ref="U11" si="0">IF(J11&gt;0,O11/Q11*SVS_UHR,0)</f>
        <v>#DIV/0!</v>
      </c>
      <c r="V11" s="135" t="e">
        <f t="shared" ref="V11" si="1">IF(K11&gt;0,P11/R11*SVS_UHR,0)</f>
        <v>#DIV/0!</v>
      </c>
      <c r="W11" s="135" t="e">
        <f>U11+V11</f>
        <v>#DIV/0!</v>
      </c>
    </row>
    <row r="12" spans="1:23" ht="12.75" customHeight="1" x14ac:dyDescent="0.2">
      <c r="A12" s="123" t="s">
        <v>841</v>
      </c>
      <c r="B12" s="123" t="s">
        <v>2236</v>
      </c>
      <c r="C12" s="123" t="s">
        <v>4629</v>
      </c>
      <c r="D12" s="123" t="s">
        <v>795</v>
      </c>
      <c r="E12" s="123" t="s">
        <v>185</v>
      </c>
      <c r="F12" s="123" t="s">
        <v>185</v>
      </c>
      <c r="G12" s="123" t="s">
        <v>822</v>
      </c>
      <c r="H12" s="123">
        <v>5.21</v>
      </c>
      <c r="I12" s="7">
        <f>VLOOKUP(E12,Steuerung!$A$17:$E$164,5,FALSE)</f>
        <v>1</v>
      </c>
      <c r="J12" s="77">
        <f>VLOOKUP(E12,Steuerung!$A$17:$F$164,6,FALSE)</f>
        <v>29.166666666666657</v>
      </c>
      <c r="K12" s="7">
        <f>VLOOKUP(F12,Steuerung!$A$17:$G$164,7,FALSE)</f>
        <v>1</v>
      </c>
      <c r="L12" s="7">
        <f>VLOOKUP(F12,Steuerung!$A$17:$H$164,8,FALSE)</f>
        <v>23</v>
      </c>
      <c r="M12" s="77">
        <f t="shared" ref="M12:M47" si="2">J12+L12</f>
        <v>52.166666666666657</v>
      </c>
      <c r="N12" s="134">
        <f>H12*M12</f>
        <v>271.7883333333333</v>
      </c>
      <c r="O12" s="134">
        <f>H12*J12</f>
        <v>151.95833333333329</v>
      </c>
      <c r="P12" s="134">
        <f>H12*L12</f>
        <v>119.83</v>
      </c>
      <c r="Q12" s="67">
        <f>VLOOKUP(E12,Steuerung!$A$17:$B$500,2,FALSE)</f>
        <v>0</v>
      </c>
      <c r="R12" s="67">
        <f>VLOOKUP(F12,Steuerung!$A$17:$B$500,2,FALSE)</f>
        <v>0</v>
      </c>
      <c r="S12" s="159">
        <f>IFERROR(O12/Q12,0)</f>
        <v>0</v>
      </c>
      <c r="T12" s="159">
        <f>IFERROR(P12/R12,0)</f>
        <v>0</v>
      </c>
      <c r="U12" s="135" t="e">
        <f t="shared" ref="U12:V12" si="3">IF(J12&gt;0,O12/Q12*SVS_UHR,0)</f>
        <v>#DIV/0!</v>
      </c>
      <c r="V12" s="135" t="e">
        <f t="shared" si="3"/>
        <v>#DIV/0!</v>
      </c>
      <c r="W12" s="135" t="e">
        <f>U12+V12</f>
        <v>#DIV/0!</v>
      </c>
    </row>
    <row r="13" spans="1:23" ht="12.75" customHeight="1" x14ac:dyDescent="0.2">
      <c r="A13" s="478" t="s">
        <v>842</v>
      </c>
      <c r="B13" s="123" t="s">
        <v>4630</v>
      </c>
      <c r="C13" s="123" t="s">
        <v>4629</v>
      </c>
      <c r="D13" s="123" t="s">
        <v>1160</v>
      </c>
      <c r="E13" s="123" t="s">
        <v>131</v>
      </c>
      <c r="F13" s="123" t="s">
        <v>131</v>
      </c>
      <c r="G13" s="123" t="s">
        <v>805</v>
      </c>
      <c r="H13" s="123">
        <v>36.72</v>
      </c>
      <c r="I13" s="7">
        <f>VLOOKUP(E13,Steuerung!$A$17:$E$164,5,FALSE)</f>
        <v>0</v>
      </c>
      <c r="J13" s="77">
        <f>VLOOKUP(E13,Steuerung!$A$17:$F$164,6,FALSE)</f>
        <v>0</v>
      </c>
      <c r="K13" s="7">
        <f>VLOOKUP(F13,Steuerung!$A$17:$G$164,7,FALSE)</f>
        <v>0</v>
      </c>
      <c r="L13" s="7">
        <f>VLOOKUP(F13,Steuerung!$A$17:$H$164,8,FALSE)</f>
        <v>0</v>
      </c>
      <c r="M13" s="77">
        <f t="shared" si="2"/>
        <v>0</v>
      </c>
      <c r="N13" s="134">
        <f t="shared" ref="N13:N56" si="4">H13*M13</f>
        <v>0</v>
      </c>
      <c r="O13" s="134">
        <f t="shared" ref="O13:O56" si="5">H13*J13</f>
        <v>0</v>
      </c>
      <c r="P13" s="134">
        <f t="shared" ref="P13:P56" si="6">H13*L13</f>
        <v>0</v>
      </c>
      <c r="Q13" s="67">
        <f>VLOOKUP(E13,Steuerung!$A$17:$B$500,2,FALSE)</f>
        <v>0</v>
      </c>
      <c r="R13" s="67">
        <f>VLOOKUP(F13,Steuerung!$A$17:$B$500,2,FALSE)</f>
        <v>0</v>
      </c>
      <c r="S13" s="159">
        <f t="shared" ref="S13:S56" si="7">IFERROR(O13/Q13,0)</f>
        <v>0</v>
      </c>
      <c r="T13" s="159">
        <f t="shared" ref="T13:T56" si="8">IFERROR(P13/R13,0)</f>
        <v>0</v>
      </c>
      <c r="U13" s="135">
        <f t="shared" ref="U13:U56" si="9">IF(J13&gt;0,O13/Q13*SVS_UHR,0)</f>
        <v>0</v>
      </c>
      <c r="V13" s="135">
        <f t="shared" ref="V13:V56" si="10">IF(K13&gt;0,P13/R13*SVS_UHR,0)</f>
        <v>0</v>
      </c>
      <c r="W13" s="135">
        <f t="shared" ref="W13:W56" si="11">U13+V13</f>
        <v>0</v>
      </c>
    </row>
    <row r="14" spans="1:23" ht="12.75" customHeight="1" x14ac:dyDescent="0.2">
      <c r="A14" s="123" t="s">
        <v>844</v>
      </c>
      <c r="B14" s="123" t="s">
        <v>4631</v>
      </c>
      <c r="C14" s="123" t="s">
        <v>4629</v>
      </c>
      <c r="D14" s="123" t="s">
        <v>795</v>
      </c>
      <c r="E14" s="123" t="s">
        <v>185</v>
      </c>
      <c r="F14" s="123" t="s">
        <v>185</v>
      </c>
      <c r="G14" s="123" t="s">
        <v>805</v>
      </c>
      <c r="H14" s="123">
        <v>16</v>
      </c>
      <c r="I14" s="7">
        <f>VLOOKUP(E14,Steuerung!$A$17:$E$164,5,FALSE)</f>
        <v>1</v>
      </c>
      <c r="J14" s="77">
        <f>VLOOKUP(E14,Steuerung!$A$17:$F$164,6,FALSE)</f>
        <v>29.166666666666657</v>
      </c>
      <c r="K14" s="7">
        <f>VLOOKUP(F14,Steuerung!$A$17:$G$164,7,FALSE)</f>
        <v>1</v>
      </c>
      <c r="L14" s="7">
        <f>VLOOKUP(F14,Steuerung!$A$17:$H$164,8,FALSE)</f>
        <v>23</v>
      </c>
      <c r="M14" s="77">
        <f t="shared" si="2"/>
        <v>52.166666666666657</v>
      </c>
      <c r="N14" s="134">
        <f t="shared" si="4"/>
        <v>834.66666666666652</v>
      </c>
      <c r="O14" s="134">
        <f t="shared" si="5"/>
        <v>466.66666666666652</v>
      </c>
      <c r="P14" s="134">
        <f t="shared" si="6"/>
        <v>368</v>
      </c>
      <c r="Q14" s="67">
        <f>VLOOKUP(E14,Steuerung!$A$17:$B$500,2,FALSE)</f>
        <v>0</v>
      </c>
      <c r="R14" s="67">
        <f>VLOOKUP(F14,Steuerung!$A$17:$B$500,2,FALSE)</f>
        <v>0</v>
      </c>
      <c r="S14" s="159">
        <f t="shared" si="7"/>
        <v>0</v>
      </c>
      <c r="T14" s="159">
        <f t="shared" si="8"/>
        <v>0</v>
      </c>
      <c r="U14" s="135" t="e">
        <f t="shared" si="9"/>
        <v>#DIV/0!</v>
      </c>
      <c r="V14" s="135" t="e">
        <f t="shared" si="10"/>
        <v>#DIV/0!</v>
      </c>
      <c r="W14" s="135" t="e">
        <f t="shared" si="11"/>
        <v>#DIV/0!</v>
      </c>
    </row>
    <row r="15" spans="1:23" ht="12.75" customHeight="1" x14ac:dyDescent="0.2">
      <c r="A15" s="123" t="s">
        <v>844</v>
      </c>
      <c r="B15" s="123" t="s">
        <v>4632</v>
      </c>
      <c r="C15" s="123"/>
      <c r="D15" s="123" t="s">
        <v>795</v>
      </c>
      <c r="E15" s="123" t="s">
        <v>185</v>
      </c>
      <c r="F15" s="123" t="s">
        <v>185</v>
      </c>
      <c r="G15" s="123" t="s">
        <v>796</v>
      </c>
      <c r="H15" s="123">
        <v>1.63</v>
      </c>
      <c r="I15" s="7">
        <f>VLOOKUP(E15,Steuerung!$A$17:$E$164,5,FALSE)</f>
        <v>1</v>
      </c>
      <c r="J15" s="77">
        <f>VLOOKUP(E15,Steuerung!$A$17:$F$164,6,FALSE)</f>
        <v>29.166666666666657</v>
      </c>
      <c r="K15" s="7">
        <f>VLOOKUP(F15,Steuerung!$A$17:$G$164,7,FALSE)</f>
        <v>1</v>
      </c>
      <c r="L15" s="7">
        <f>VLOOKUP(F15,Steuerung!$A$17:$H$164,8,FALSE)</f>
        <v>23</v>
      </c>
      <c r="M15" s="77">
        <f t="shared" si="2"/>
        <v>52.166666666666657</v>
      </c>
      <c r="N15" s="134">
        <f t="shared" si="4"/>
        <v>85.031666666666652</v>
      </c>
      <c r="O15" s="134">
        <f t="shared" si="5"/>
        <v>47.54166666666665</v>
      </c>
      <c r="P15" s="134">
        <f t="shared" si="6"/>
        <v>37.489999999999995</v>
      </c>
      <c r="Q15" s="67">
        <f>VLOOKUP(E15,Steuerung!$A$17:$B$500,2,FALSE)</f>
        <v>0</v>
      </c>
      <c r="R15" s="67">
        <f>VLOOKUP(F15,Steuerung!$A$17:$B$500,2,FALSE)</f>
        <v>0</v>
      </c>
      <c r="S15" s="159">
        <f t="shared" si="7"/>
        <v>0</v>
      </c>
      <c r="T15" s="159">
        <f t="shared" si="8"/>
        <v>0</v>
      </c>
      <c r="U15" s="135" t="e">
        <f t="shared" si="9"/>
        <v>#DIV/0!</v>
      </c>
      <c r="V15" s="135" t="e">
        <f t="shared" si="10"/>
        <v>#DIV/0!</v>
      </c>
      <c r="W15" s="135" t="e">
        <f t="shared" si="11"/>
        <v>#DIV/0!</v>
      </c>
    </row>
    <row r="16" spans="1:23" ht="12.75" customHeight="1" x14ac:dyDescent="0.2">
      <c r="A16" s="478" t="s">
        <v>846</v>
      </c>
      <c r="B16" s="123" t="s">
        <v>4633</v>
      </c>
      <c r="C16" s="478" t="s">
        <v>4634</v>
      </c>
      <c r="D16" s="123" t="s">
        <v>795</v>
      </c>
      <c r="E16" s="123" t="s">
        <v>117</v>
      </c>
      <c r="F16" s="123" t="s">
        <v>117</v>
      </c>
      <c r="G16" s="123" t="s">
        <v>805</v>
      </c>
      <c r="H16" s="123">
        <v>17.32</v>
      </c>
      <c r="I16" s="7">
        <f>VLOOKUP(E16,Steuerung!$A$17:$E$164,5,FALSE)</f>
        <v>0</v>
      </c>
      <c r="J16" s="77">
        <f>VLOOKUP(E16,Steuerung!$A$17:$F$164,6,FALSE)</f>
        <v>0</v>
      </c>
      <c r="K16" s="7">
        <f>VLOOKUP(F16,Steuerung!$A$17:$G$164,7,FALSE)</f>
        <v>0</v>
      </c>
      <c r="L16" s="7">
        <f>VLOOKUP(F16,Steuerung!$A$17:$H$164,8,FALSE)</f>
        <v>0</v>
      </c>
      <c r="M16" s="77">
        <f t="shared" si="2"/>
        <v>0</v>
      </c>
      <c r="N16" s="134">
        <f t="shared" si="4"/>
        <v>0</v>
      </c>
      <c r="O16" s="134">
        <f t="shared" si="5"/>
        <v>0</v>
      </c>
      <c r="P16" s="134">
        <f t="shared" si="6"/>
        <v>0</v>
      </c>
      <c r="Q16" s="67">
        <f>VLOOKUP(E16,Steuerung!$A$17:$B$500,2,FALSE)</f>
        <v>0</v>
      </c>
      <c r="R16" s="67">
        <f>VLOOKUP(F16,Steuerung!$A$17:$B$500,2,FALSE)</f>
        <v>0</v>
      </c>
      <c r="S16" s="159">
        <f t="shared" si="7"/>
        <v>0</v>
      </c>
      <c r="T16" s="159">
        <f t="shared" si="8"/>
        <v>0</v>
      </c>
      <c r="U16" s="135">
        <f t="shared" si="9"/>
        <v>0</v>
      </c>
      <c r="V16" s="135">
        <f t="shared" si="10"/>
        <v>0</v>
      </c>
      <c r="W16" s="135">
        <f t="shared" si="11"/>
        <v>0</v>
      </c>
    </row>
    <row r="17" spans="1:23" ht="12.75" customHeight="1" x14ac:dyDescent="0.2">
      <c r="A17" s="478" t="s">
        <v>2355</v>
      </c>
      <c r="B17" s="123" t="s">
        <v>4635</v>
      </c>
      <c r="C17" s="478" t="s">
        <v>4636</v>
      </c>
      <c r="D17" s="123" t="s">
        <v>795</v>
      </c>
      <c r="E17" s="123" t="s">
        <v>117</v>
      </c>
      <c r="F17" s="123" t="s">
        <v>117</v>
      </c>
      <c r="G17" s="123" t="s">
        <v>4637</v>
      </c>
      <c r="H17" s="123">
        <v>15.4</v>
      </c>
      <c r="I17" s="7">
        <f>VLOOKUP(E17,Steuerung!$A$17:$E$164,5,FALSE)</f>
        <v>0</v>
      </c>
      <c r="J17" s="77">
        <f>VLOOKUP(E17,Steuerung!$A$17:$F$164,6,FALSE)</f>
        <v>0</v>
      </c>
      <c r="K17" s="7">
        <f>VLOOKUP(F17,Steuerung!$A$17:$G$164,7,FALSE)</f>
        <v>0</v>
      </c>
      <c r="L17" s="7">
        <f>VLOOKUP(F17,Steuerung!$A$17:$H$164,8,FALSE)</f>
        <v>0</v>
      </c>
      <c r="M17" s="77">
        <f t="shared" si="2"/>
        <v>0</v>
      </c>
      <c r="N17" s="134">
        <f t="shared" si="4"/>
        <v>0</v>
      </c>
      <c r="O17" s="134">
        <f t="shared" si="5"/>
        <v>0</v>
      </c>
      <c r="P17" s="134">
        <f t="shared" si="6"/>
        <v>0</v>
      </c>
      <c r="Q17" s="67">
        <f>VLOOKUP(E17,Steuerung!$A$17:$B$500,2,FALSE)</f>
        <v>0</v>
      </c>
      <c r="R17" s="67">
        <f>VLOOKUP(F17,Steuerung!$A$17:$B$500,2,FALSE)</f>
        <v>0</v>
      </c>
      <c r="S17" s="159">
        <f t="shared" si="7"/>
        <v>0</v>
      </c>
      <c r="T17" s="159">
        <f t="shared" si="8"/>
        <v>0</v>
      </c>
      <c r="U17" s="135">
        <f t="shared" si="9"/>
        <v>0</v>
      </c>
      <c r="V17" s="135">
        <f t="shared" si="10"/>
        <v>0</v>
      </c>
      <c r="W17" s="135">
        <f t="shared" si="11"/>
        <v>0</v>
      </c>
    </row>
    <row r="18" spans="1:23" ht="12.75" customHeight="1" x14ac:dyDescent="0.2">
      <c r="A18" s="478" t="s">
        <v>2356</v>
      </c>
      <c r="B18" s="123" t="s">
        <v>4638</v>
      </c>
      <c r="C18" s="478" t="s">
        <v>4636</v>
      </c>
      <c r="D18" s="123" t="s">
        <v>795</v>
      </c>
      <c r="E18" s="123" t="s">
        <v>117</v>
      </c>
      <c r="F18" s="123" t="s">
        <v>117</v>
      </c>
      <c r="G18" s="123" t="s">
        <v>4637</v>
      </c>
      <c r="H18" s="123">
        <v>15.4</v>
      </c>
      <c r="I18" s="7">
        <f>VLOOKUP(E18,Steuerung!$A$17:$E$164,5,FALSE)</f>
        <v>0</v>
      </c>
      <c r="J18" s="77">
        <f>VLOOKUP(E18,Steuerung!$A$17:$F$164,6,FALSE)</f>
        <v>0</v>
      </c>
      <c r="K18" s="7">
        <f>VLOOKUP(F18,Steuerung!$A$17:$G$164,7,FALSE)</f>
        <v>0</v>
      </c>
      <c r="L18" s="7">
        <f>VLOOKUP(F18,Steuerung!$A$17:$H$164,8,FALSE)</f>
        <v>0</v>
      </c>
      <c r="M18" s="77">
        <f t="shared" si="2"/>
        <v>0</v>
      </c>
      <c r="N18" s="134">
        <f t="shared" si="4"/>
        <v>0</v>
      </c>
      <c r="O18" s="134">
        <f t="shared" si="5"/>
        <v>0</v>
      </c>
      <c r="P18" s="134">
        <f t="shared" si="6"/>
        <v>0</v>
      </c>
      <c r="Q18" s="67">
        <f>VLOOKUP(E18,Steuerung!$A$17:$B$500,2,FALSE)</f>
        <v>0</v>
      </c>
      <c r="R18" s="67">
        <f>VLOOKUP(F18,Steuerung!$A$17:$B$500,2,FALSE)</f>
        <v>0</v>
      </c>
      <c r="S18" s="159">
        <f t="shared" si="7"/>
        <v>0</v>
      </c>
      <c r="T18" s="159">
        <f t="shared" si="8"/>
        <v>0</v>
      </c>
      <c r="U18" s="135">
        <f t="shared" si="9"/>
        <v>0</v>
      </c>
      <c r="V18" s="135">
        <f t="shared" si="10"/>
        <v>0</v>
      </c>
      <c r="W18" s="135">
        <f t="shared" si="11"/>
        <v>0</v>
      </c>
    </row>
    <row r="19" spans="1:23" ht="12.75" customHeight="1" x14ac:dyDescent="0.2">
      <c r="A19" s="478" t="s">
        <v>4639</v>
      </c>
      <c r="B19" s="123" t="s">
        <v>4640</v>
      </c>
      <c r="C19" s="478" t="s">
        <v>4636</v>
      </c>
      <c r="D19" s="123" t="s">
        <v>795</v>
      </c>
      <c r="E19" s="123" t="s">
        <v>117</v>
      </c>
      <c r="F19" s="123" t="s">
        <v>117</v>
      </c>
      <c r="G19" s="123" t="s">
        <v>4637</v>
      </c>
      <c r="H19" s="123">
        <v>15.4</v>
      </c>
      <c r="I19" s="7">
        <f>VLOOKUP(E19,Steuerung!$A$17:$E$164,5,FALSE)</f>
        <v>0</v>
      </c>
      <c r="J19" s="77">
        <f>VLOOKUP(E19,Steuerung!$A$17:$F$164,6,FALSE)</f>
        <v>0</v>
      </c>
      <c r="K19" s="7">
        <f>VLOOKUP(F19,Steuerung!$A$17:$G$164,7,FALSE)</f>
        <v>0</v>
      </c>
      <c r="L19" s="7">
        <f>VLOOKUP(F19,Steuerung!$A$17:$H$164,8,FALSE)</f>
        <v>0</v>
      </c>
      <c r="M19" s="77">
        <f t="shared" si="2"/>
        <v>0</v>
      </c>
      <c r="N19" s="134">
        <f t="shared" si="4"/>
        <v>0</v>
      </c>
      <c r="O19" s="134">
        <f t="shared" si="5"/>
        <v>0</v>
      </c>
      <c r="P19" s="134">
        <f t="shared" si="6"/>
        <v>0</v>
      </c>
      <c r="Q19" s="67">
        <f>VLOOKUP(E19,Steuerung!$A$17:$B$500,2,FALSE)</f>
        <v>0</v>
      </c>
      <c r="R19" s="67">
        <f>VLOOKUP(F19,Steuerung!$A$17:$B$500,2,FALSE)</f>
        <v>0</v>
      </c>
      <c r="S19" s="159">
        <f t="shared" si="7"/>
        <v>0</v>
      </c>
      <c r="T19" s="159">
        <f t="shared" si="8"/>
        <v>0</v>
      </c>
      <c r="U19" s="135">
        <f t="shared" si="9"/>
        <v>0</v>
      </c>
      <c r="V19" s="135">
        <f t="shared" si="10"/>
        <v>0</v>
      </c>
      <c r="W19" s="135">
        <f t="shared" si="11"/>
        <v>0</v>
      </c>
    </row>
    <row r="20" spans="1:23" ht="12.75" customHeight="1" x14ac:dyDescent="0.2">
      <c r="A20" s="478" t="s">
        <v>4641</v>
      </c>
      <c r="B20" s="123" t="s">
        <v>4642</v>
      </c>
      <c r="C20" s="478" t="s">
        <v>4636</v>
      </c>
      <c r="D20" s="123" t="s">
        <v>795</v>
      </c>
      <c r="E20" s="123" t="s">
        <v>117</v>
      </c>
      <c r="F20" s="123" t="s">
        <v>117</v>
      </c>
      <c r="G20" s="123" t="s">
        <v>4637</v>
      </c>
      <c r="H20" s="123">
        <v>15.4</v>
      </c>
      <c r="I20" s="7">
        <f>VLOOKUP(E20,Steuerung!$A$17:$E$164,5,FALSE)</f>
        <v>0</v>
      </c>
      <c r="J20" s="77">
        <f>VLOOKUP(E20,Steuerung!$A$17:$F$164,6,FALSE)</f>
        <v>0</v>
      </c>
      <c r="K20" s="7">
        <f>VLOOKUP(F20,Steuerung!$A$17:$G$164,7,FALSE)</f>
        <v>0</v>
      </c>
      <c r="L20" s="7">
        <f>VLOOKUP(F20,Steuerung!$A$17:$H$164,8,FALSE)</f>
        <v>0</v>
      </c>
      <c r="M20" s="77">
        <f t="shared" si="2"/>
        <v>0</v>
      </c>
      <c r="N20" s="134">
        <f t="shared" si="4"/>
        <v>0</v>
      </c>
      <c r="O20" s="134">
        <f t="shared" si="5"/>
        <v>0</v>
      </c>
      <c r="P20" s="134">
        <f t="shared" si="6"/>
        <v>0</v>
      </c>
      <c r="Q20" s="67">
        <f>VLOOKUP(E20,Steuerung!$A$17:$B$500,2,FALSE)</f>
        <v>0</v>
      </c>
      <c r="R20" s="67">
        <f>VLOOKUP(F20,Steuerung!$A$17:$B$500,2,FALSE)</f>
        <v>0</v>
      </c>
      <c r="S20" s="159">
        <f t="shared" si="7"/>
        <v>0</v>
      </c>
      <c r="T20" s="159">
        <f t="shared" si="8"/>
        <v>0</v>
      </c>
      <c r="U20" s="135">
        <f t="shared" si="9"/>
        <v>0</v>
      </c>
      <c r="V20" s="135">
        <f t="shared" si="10"/>
        <v>0</v>
      </c>
      <c r="W20" s="135">
        <f t="shared" si="11"/>
        <v>0</v>
      </c>
    </row>
    <row r="21" spans="1:23" ht="12.75" customHeight="1" x14ac:dyDescent="0.2">
      <c r="A21" s="478" t="s">
        <v>1606</v>
      </c>
      <c r="B21" s="123" t="s">
        <v>4643</v>
      </c>
      <c r="C21" s="478" t="s">
        <v>4634</v>
      </c>
      <c r="D21" s="123" t="s">
        <v>795</v>
      </c>
      <c r="E21" s="123" t="s">
        <v>117</v>
      </c>
      <c r="F21" s="123" t="s">
        <v>117</v>
      </c>
      <c r="G21" s="123" t="s">
        <v>805</v>
      </c>
      <c r="H21" s="123">
        <v>17.329999999999998</v>
      </c>
      <c r="I21" s="7">
        <f>VLOOKUP(E21,Steuerung!$A$17:$E$164,5,FALSE)</f>
        <v>0</v>
      </c>
      <c r="J21" s="77">
        <f>VLOOKUP(E21,Steuerung!$A$17:$F$164,6,FALSE)</f>
        <v>0</v>
      </c>
      <c r="K21" s="7">
        <f>VLOOKUP(F21,Steuerung!$A$17:$G$164,7,FALSE)</f>
        <v>0</v>
      </c>
      <c r="L21" s="7">
        <f>VLOOKUP(F21,Steuerung!$A$17:$H$164,8,FALSE)</f>
        <v>0</v>
      </c>
      <c r="M21" s="77">
        <f t="shared" si="2"/>
        <v>0</v>
      </c>
      <c r="N21" s="134">
        <f t="shared" si="4"/>
        <v>0</v>
      </c>
      <c r="O21" s="134">
        <f t="shared" si="5"/>
        <v>0</v>
      </c>
      <c r="P21" s="134">
        <f t="shared" si="6"/>
        <v>0</v>
      </c>
      <c r="Q21" s="67">
        <f>VLOOKUP(E21,Steuerung!$A$17:$B$500,2,FALSE)</f>
        <v>0</v>
      </c>
      <c r="R21" s="67">
        <f>VLOOKUP(F21,Steuerung!$A$17:$B$500,2,FALSE)</f>
        <v>0</v>
      </c>
      <c r="S21" s="159">
        <f t="shared" si="7"/>
        <v>0</v>
      </c>
      <c r="T21" s="159">
        <f t="shared" si="8"/>
        <v>0</v>
      </c>
      <c r="U21" s="135">
        <f t="shared" si="9"/>
        <v>0</v>
      </c>
      <c r="V21" s="135">
        <f t="shared" si="10"/>
        <v>0</v>
      </c>
      <c r="W21" s="135">
        <f t="shared" si="11"/>
        <v>0</v>
      </c>
    </row>
    <row r="22" spans="1:23" ht="12.75" customHeight="1" x14ac:dyDescent="0.2">
      <c r="A22" s="123" t="s">
        <v>1535</v>
      </c>
      <c r="B22" s="123" t="s">
        <v>150</v>
      </c>
      <c r="C22" s="123"/>
      <c r="D22" s="123" t="s">
        <v>798</v>
      </c>
      <c r="E22" s="123" t="s">
        <v>152</v>
      </c>
      <c r="F22" s="123" t="s">
        <v>152</v>
      </c>
      <c r="G22" s="123" t="s">
        <v>3782</v>
      </c>
      <c r="H22" s="123">
        <v>4.2</v>
      </c>
      <c r="I22" s="7">
        <f>VLOOKUP(E22,Steuerung!$A$17:$E$164,5,FALSE)</f>
        <v>1</v>
      </c>
      <c r="J22" s="77">
        <f>VLOOKUP(E22,Steuerung!$A$17:$F$164,6,FALSE)</f>
        <v>29.166666666666657</v>
      </c>
      <c r="K22" s="7">
        <f>VLOOKUP(F22,Steuerung!$A$17:$G$164,7,FALSE)</f>
        <v>1</v>
      </c>
      <c r="L22" s="7">
        <f>VLOOKUP(F22,Steuerung!$A$17:$H$164,8,FALSE)</f>
        <v>23</v>
      </c>
      <c r="M22" s="77">
        <f t="shared" si="2"/>
        <v>52.166666666666657</v>
      </c>
      <c r="N22" s="134">
        <f t="shared" si="4"/>
        <v>219.09999999999997</v>
      </c>
      <c r="O22" s="134">
        <f t="shared" si="5"/>
        <v>122.49999999999997</v>
      </c>
      <c r="P22" s="134">
        <f t="shared" si="6"/>
        <v>96.600000000000009</v>
      </c>
      <c r="Q22" s="67">
        <f>VLOOKUP(E22,Steuerung!$A$17:$B$500,2,FALSE)</f>
        <v>0</v>
      </c>
      <c r="R22" s="67">
        <f>VLOOKUP(F22,Steuerung!$A$17:$B$500,2,FALSE)</f>
        <v>0</v>
      </c>
      <c r="S22" s="159">
        <f t="shared" si="7"/>
        <v>0</v>
      </c>
      <c r="T22" s="159">
        <f t="shared" si="8"/>
        <v>0</v>
      </c>
      <c r="U22" s="135" t="e">
        <f t="shared" si="9"/>
        <v>#DIV/0!</v>
      </c>
      <c r="V22" s="135" t="e">
        <f t="shared" si="10"/>
        <v>#DIV/0!</v>
      </c>
      <c r="W22" s="135" t="e">
        <f t="shared" si="11"/>
        <v>#DIV/0!</v>
      </c>
    </row>
    <row r="23" spans="1:23" ht="12.75" customHeight="1" x14ac:dyDescent="0.2">
      <c r="A23" s="123" t="s">
        <v>847</v>
      </c>
      <c r="B23" s="123" t="s">
        <v>794</v>
      </c>
      <c r="C23" s="123" t="s">
        <v>4629</v>
      </c>
      <c r="D23" s="123" t="s">
        <v>795</v>
      </c>
      <c r="E23" s="123" t="s">
        <v>185</v>
      </c>
      <c r="F23" s="123" t="s">
        <v>185</v>
      </c>
      <c r="G23" s="123" t="s">
        <v>805</v>
      </c>
      <c r="H23" s="123">
        <v>89.11</v>
      </c>
      <c r="I23" s="7">
        <f>VLOOKUP(E23,Steuerung!$A$17:$E$164,5,FALSE)</f>
        <v>1</v>
      </c>
      <c r="J23" s="77">
        <f>VLOOKUP(E23,Steuerung!$A$17:$F$164,6,FALSE)</f>
        <v>29.166666666666657</v>
      </c>
      <c r="K23" s="7">
        <f>VLOOKUP(F23,Steuerung!$A$17:$G$164,7,FALSE)</f>
        <v>1</v>
      </c>
      <c r="L23" s="7">
        <f>VLOOKUP(F23,Steuerung!$A$17:$H$164,8,FALSE)</f>
        <v>23</v>
      </c>
      <c r="M23" s="77">
        <f t="shared" si="2"/>
        <v>52.166666666666657</v>
      </c>
      <c r="N23" s="134">
        <f t="shared" si="4"/>
        <v>4648.5716666666658</v>
      </c>
      <c r="O23" s="134">
        <f t="shared" si="5"/>
        <v>2599.0416666666656</v>
      </c>
      <c r="P23" s="134">
        <f t="shared" si="6"/>
        <v>2049.5300000000002</v>
      </c>
      <c r="Q23" s="67">
        <f>VLOOKUP(E23,Steuerung!$A$17:$B$500,2,FALSE)</f>
        <v>0</v>
      </c>
      <c r="R23" s="67">
        <f>VLOOKUP(F23,Steuerung!$A$17:$B$500,2,FALSE)</f>
        <v>0</v>
      </c>
      <c r="S23" s="159">
        <f t="shared" si="7"/>
        <v>0</v>
      </c>
      <c r="T23" s="159">
        <f t="shared" si="8"/>
        <v>0</v>
      </c>
      <c r="U23" s="135" t="e">
        <f t="shared" si="9"/>
        <v>#DIV/0!</v>
      </c>
      <c r="V23" s="135" t="e">
        <f t="shared" si="10"/>
        <v>#DIV/0!</v>
      </c>
      <c r="W23" s="135" t="e">
        <f t="shared" si="11"/>
        <v>#DIV/0!</v>
      </c>
    </row>
    <row r="24" spans="1:23" ht="12.75" customHeight="1" x14ac:dyDescent="0.2">
      <c r="A24" s="123" t="s">
        <v>849</v>
      </c>
      <c r="B24" s="123" t="s">
        <v>4644</v>
      </c>
      <c r="C24" s="123" t="s">
        <v>4629</v>
      </c>
      <c r="D24" s="123" t="s">
        <v>1160</v>
      </c>
      <c r="E24" s="123" t="s">
        <v>237</v>
      </c>
      <c r="F24" s="123" t="s">
        <v>237</v>
      </c>
      <c r="G24" s="123" t="s">
        <v>805</v>
      </c>
      <c r="H24" s="123">
        <v>20.63</v>
      </c>
      <c r="I24" s="7">
        <f>VLOOKUP(E24,Steuerung!$A$17:$E$164,5,FALSE)</f>
        <v>1</v>
      </c>
      <c r="J24" s="77">
        <f>VLOOKUP(E24,Steuerung!$A$17:$F$164,6,FALSE)</f>
        <v>29.166666666666657</v>
      </c>
      <c r="K24" s="7">
        <f>VLOOKUP(F24,Steuerung!$A$17:$G$164,7,FALSE)</f>
        <v>1</v>
      </c>
      <c r="L24" s="7">
        <f>VLOOKUP(F24,Steuerung!$A$17:$H$164,8,FALSE)</f>
        <v>23</v>
      </c>
      <c r="M24" s="77">
        <f t="shared" si="2"/>
        <v>52.166666666666657</v>
      </c>
      <c r="N24" s="134">
        <f t="shared" si="4"/>
        <v>1076.198333333333</v>
      </c>
      <c r="O24" s="134">
        <f t="shared" si="5"/>
        <v>601.70833333333314</v>
      </c>
      <c r="P24" s="134">
        <f t="shared" si="6"/>
        <v>474.48999999999995</v>
      </c>
      <c r="Q24" s="67">
        <f>VLOOKUP(E24,Steuerung!$A$17:$B$500,2,FALSE)</f>
        <v>0</v>
      </c>
      <c r="R24" s="67">
        <f>VLOOKUP(F24,Steuerung!$A$17:$B$500,2,FALSE)</f>
        <v>0</v>
      </c>
      <c r="S24" s="159">
        <f t="shared" si="7"/>
        <v>0</v>
      </c>
      <c r="T24" s="159">
        <f t="shared" si="8"/>
        <v>0</v>
      </c>
      <c r="U24" s="135" t="e">
        <f t="shared" si="9"/>
        <v>#DIV/0!</v>
      </c>
      <c r="V24" s="135" t="e">
        <f t="shared" si="10"/>
        <v>#DIV/0!</v>
      </c>
      <c r="W24" s="135" t="e">
        <f t="shared" si="11"/>
        <v>#DIV/0!</v>
      </c>
    </row>
    <row r="25" spans="1:23" ht="12.75" customHeight="1" x14ac:dyDescent="0.2">
      <c r="A25" s="479" t="s">
        <v>1317</v>
      </c>
      <c r="B25" s="123" t="s">
        <v>4645</v>
      </c>
      <c r="C25" s="479" t="s">
        <v>4646</v>
      </c>
      <c r="D25" s="123" t="s">
        <v>1160</v>
      </c>
      <c r="E25" s="123" t="s">
        <v>237</v>
      </c>
      <c r="F25" s="123" t="s">
        <v>237</v>
      </c>
      <c r="G25" s="123" t="s">
        <v>805</v>
      </c>
      <c r="H25" s="123">
        <v>172.38</v>
      </c>
      <c r="I25" s="7">
        <f>VLOOKUP(E25,Steuerung!$A$17:$E$164,5,FALSE)</f>
        <v>1</v>
      </c>
      <c r="J25" s="77">
        <f>VLOOKUP(E25,Steuerung!$A$17:$F$164,6,FALSE)</f>
        <v>29.166666666666657</v>
      </c>
      <c r="K25" s="7">
        <f>VLOOKUP(F25,Steuerung!$A$17:$G$164,7,FALSE)</f>
        <v>1</v>
      </c>
      <c r="L25" s="7">
        <f>VLOOKUP(F25,Steuerung!$A$17:$H$164,8,FALSE)</f>
        <v>23</v>
      </c>
      <c r="M25" s="77">
        <f t="shared" si="2"/>
        <v>52.166666666666657</v>
      </c>
      <c r="N25" s="134">
        <f t="shared" si="4"/>
        <v>8992.489999999998</v>
      </c>
      <c r="O25" s="134">
        <f t="shared" si="5"/>
        <v>5027.7499999999982</v>
      </c>
      <c r="P25" s="134">
        <f t="shared" si="6"/>
        <v>3964.74</v>
      </c>
      <c r="Q25" s="67">
        <f>VLOOKUP(E25,Steuerung!$A$17:$B$500,2,FALSE)</f>
        <v>0</v>
      </c>
      <c r="R25" s="67">
        <f>VLOOKUP(F25,Steuerung!$A$17:$B$500,2,FALSE)</f>
        <v>0</v>
      </c>
      <c r="S25" s="159">
        <f t="shared" si="7"/>
        <v>0</v>
      </c>
      <c r="T25" s="159">
        <f t="shared" si="8"/>
        <v>0</v>
      </c>
      <c r="U25" s="135" t="e">
        <f t="shared" si="9"/>
        <v>#DIV/0!</v>
      </c>
      <c r="V25" s="135" t="e">
        <f t="shared" si="10"/>
        <v>#DIV/0!</v>
      </c>
      <c r="W25" s="135" t="e">
        <f t="shared" si="11"/>
        <v>#DIV/0!</v>
      </c>
    </row>
    <row r="26" spans="1:23" ht="12.75" customHeight="1" x14ac:dyDescent="0.2">
      <c r="A26" s="123" t="s">
        <v>1536</v>
      </c>
      <c r="B26" s="123" t="s">
        <v>4647</v>
      </c>
      <c r="C26" s="123" t="s">
        <v>4629</v>
      </c>
      <c r="D26" s="123" t="s">
        <v>1160</v>
      </c>
      <c r="E26" s="123" t="s">
        <v>237</v>
      </c>
      <c r="F26" s="123" t="s">
        <v>237</v>
      </c>
      <c r="G26" s="123" t="s">
        <v>805</v>
      </c>
      <c r="H26" s="123">
        <v>29.98</v>
      </c>
      <c r="I26" s="7">
        <f>VLOOKUP(E26,Steuerung!$A$17:$E$164,5,FALSE)</f>
        <v>1</v>
      </c>
      <c r="J26" s="77">
        <f>VLOOKUP(E26,Steuerung!$A$17:$F$164,6,FALSE)</f>
        <v>29.166666666666657</v>
      </c>
      <c r="K26" s="7">
        <f>VLOOKUP(F26,Steuerung!$A$17:$G$164,7,FALSE)</f>
        <v>1</v>
      </c>
      <c r="L26" s="7">
        <f>VLOOKUP(F26,Steuerung!$A$17:$H$164,8,FALSE)</f>
        <v>23</v>
      </c>
      <c r="M26" s="77">
        <f t="shared" si="2"/>
        <v>52.166666666666657</v>
      </c>
      <c r="N26" s="134">
        <f t="shared" si="4"/>
        <v>1563.9566666666665</v>
      </c>
      <c r="O26" s="134">
        <f t="shared" si="5"/>
        <v>874.4166666666664</v>
      </c>
      <c r="P26" s="134">
        <f t="shared" si="6"/>
        <v>689.54</v>
      </c>
      <c r="Q26" s="67">
        <f>VLOOKUP(E26,Steuerung!$A$17:$B$500,2,FALSE)</f>
        <v>0</v>
      </c>
      <c r="R26" s="67">
        <f>VLOOKUP(F26,Steuerung!$A$17:$B$500,2,FALSE)</f>
        <v>0</v>
      </c>
      <c r="S26" s="159">
        <f t="shared" si="7"/>
        <v>0</v>
      </c>
      <c r="T26" s="159">
        <f t="shared" si="8"/>
        <v>0</v>
      </c>
      <c r="U26" s="135" t="e">
        <f t="shared" si="9"/>
        <v>#DIV/0!</v>
      </c>
      <c r="V26" s="135" t="e">
        <f t="shared" si="10"/>
        <v>#DIV/0!</v>
      </c>
      <c r="W26" s="135" t="e">
        <f t="shared" si="11"/>
        <v>#DIV/0!</v>
      </c>
    </row>
    <row r="27" spans="1:23" ht="12.75" customHeight="1" x14ac:dyDescent="0.2">
      <c r="A27" s="123" t="s">
        <v>1874</v>
      </c>
      <c r="B27" s="123" t="s">
        <v>4648</v>
      </c>
      <c r="C27" s="123" t="s">
        <v>4629</v>
      </c>
      <c r="D27" s="123" t="s">
        <v>1160</v>
      </c>
      <c r="E27" s="123" t="s">
        <v>237</v>
      </c>
      <c r="F27" s="123" t="s">
        <v>237</v>
      </c>
      <c r="G27" s="123" t="s">
        <v>805</v>
      </c>
      <c r="H27" s="123">
        <v>20.37</v>
      </c>
      <c r="I27" s="7">
        <f>VLOOKUP(E27,Steuerung!$A$17:$E$164,5,FALSE)</f>
        <v>1</v>
      </c>
      <c r="J27" s="77">
        <f>VLOOKUP(E27,Steuerung!$A$17:$F$164,6,FALSE)</f>
        <v>29.166666666666657</v>
      </c>
      <c r="K27" s="7">
        <f>VLOOKUP(F27,Steuerung!$A$17:$G$164,7,FALSE)</f>
        <v>1</v>
      </c>
      <c r="L27" s="7">
        <f>VLOOKUP(F27,Steuerung!$A$17:$H$164,8,FALSE)</f>
        <v>23</v>
      </c>
      <c r="M27" s="77">
        <f t="shared" si="2"/>
        <v>52.166666666666657</v>
      </c>
      <c r="N27" s="134">
        <f t="shared" si="4"/>
        <v>1062.6349999999998</v>
      </c>
      <c r="O27" s="134">
        <f t="shared" si="5"/>
        <v>594.12499999999989</v>
      </c>
      <c r="P27" s="134">
        <f t="shared" si="6"/>
        <v>468.51000000000005</v>
      </c>
      <c r="Q27" s="67">
        <f>VLOOKUP(E27,Steuerung!$A$17:$B$500,2,FALSE)</f>
        <v>0</v>
      </c>
      <c r="R27" s="67">
        <f>VLOOKUP(F27,Steuerung!$A$17:$B$500,2,FALSE)</f>
        <v>0</v>
      </c>
      <c r="S27" s="159">
        <f t="shared" si="7"/>
        <v>0</v>
      </c>
      <c r="T27" s="159">
        <f t="shared" si="8"/>
        <v>0</v>
      </c>
      <c r="U27" s="135" t="e">
        <f t="shared" si="9"/>
        <v>#DIV/0!</v>
      </c>
      <c r="V27" s="135" t="e">
        <f t="shared" si="10"/>
        <v>#DIV/0!</v>
      </c>
      <c r="W27" s="135" t="e">
        <f t="shared" si="11"/>
        <v>#DIV/0!</v>
      </c>
    </row>
    <row r="28" spans="1:23" ht="12.75" customHeight="1" x14ac:dyDescent="0.2">
      <c r="A28" s="123" t="s">
        <v>2041</v>
      </c>
      <c r="B28" s="123" t="s">
        <v>4649</v>
      </c>
      <c r="C28" s="123" t="s">
        <v>4629</v>
      </c>
      <c r="D28" s="123" t="s">
        <v>1160</v>
      </c>
      <c r="E28" s="123" t="s">
        <v>237</v>
      </c>
      <c r="F28" s="123" t="s">
        <v>237</v>
      </c>
      <c r="G28" s="123" t="s">
        <v>805</v>
      </c>
      <c r="H28" s="123">
        <v>15.2</v>
      </c>
      <c r="I28" s="7">
        <f>VLOOKUP(E28,Steuerung!$A$17:$E$164,5,FALSE)</f>
        <v>1</v>
      </c>
      <c r="J28" s="77">
        <f>VLOOKUP(E28,Steuerung!$A$17:$F$164,6,FALSE)</f>
        <v>29.166666666666657</v>
      </c>
      <c r="K28" s="7">
        <f>VLOOKUP(F28,Steuerung!$A$17:$G$164,7,FALSE)</f>
        <v>1</v>
      </c>
      <c r="L28" s="7">
        <f>VLOOKUP(F28,Steuerung!$A$17:$H$164,8,FALSE)</f>
        <v>23</v>
      </c>
      <c r="M28" s="77">
        <f t="shared" si="2"/>
        <v>52.166666666666657</v>
      </c>
      <c r="N28" s="134">
        <f t="shared" si="4"/>
        <v>792.93333333333317</v>
      </c>
      <c r="O28" s="134">
        <f t="shared" si="5"/>
        <v>443.33333333333314</v>
      </c>
      <c r="P28" s="134">
        <f t="shared" si="6"/>
        <v>349.59999999999997</v>
      </c>
      <c r="Q28" s="67">
        <f>VLOOKUP(E28,Steuerung!$A$17:$B$500,2,FALSE)</f>
        <v>0</v>
      </c>
      <c r="R28" s="67">
        <f>VLOOKUP(F28,Steuerung!$A$17:$B$500,2,FALSE)</f>
        <v>0</v>
      </c>
      <c r="S28" s="159">
        <f t="shared" si="7"/>
        <v>0</v>
      </c>
      <c r="T28" s="159">
        <f t="shared" si="8"/>
        <v>0</v>
      </c>
      <c r="U28" s="135" t="e">
        <f t="shared" si="9"/>
        <v>#DIV/0!</v>
      </c>
      <c r="V28" s="135" t="e">
        <f t="shared" si="10"/>
        <v>#DIV/0!</v>
      </c>
      <c r="W28" s="135" t="e">
        <f t="shared" si="11"/>
        <v>#DIV/0!</v>
      </c>
    </row>
    <row r="29" spans="1:23" ht="12.75" customHeight="1" x14ac:dyDescent="0.2">
      <c r="A29" s="123" t="s">
        <v>856</v>
      </c>
      <c r="B29" s="123" t="s">
        <v>4650</v>
      </c>
      <c r="C29" s="123" t="s">
        <v>4629</v>
      </c>
      <c r="D29" s="123" t="s">
        <v>1160</v>
      </c>
      <c r="E29" s="123" t="s">
        <v>237</v>
      </c>
      <c r="F29" s="123" t="s">
        <v>237</v>
      </c>
      <c r="G29" s="123" t="s">
        <v>805</v>
      </c>
      <c r="H29" s="123">
        <v>15.2</v>
      </c>
      <c r="I29" s="7">
        <f>VLOOKUP(E29,Steuerung!$A$17:$E$164,5,FALSE)</f>
        <v>1</v>
      </c>
      <c r="J29" s="77">
        <f>VLOOKUP(E29,Steuerung!$A$17:$F$164,6,FALSE)</f>
        <v>29.166666666666657</v>
      </c>
      <c r="K29" s="7">
        <f>VLOOKUP(F29,Steuerung!$A$17:$G$164,7,FALSE)</f>
        <v>1</v>
      </c>
      <c r="L29" s="7">
        <f>VLOOKUP(F29,Steuerung!$A$17:$H$164,8,FALSE)</f>
        <v>23</v>
      </c>
      <c r="M29" s="77">
        <f t="shared" si="2"/>
        <v>52.166666666666657</v>
      </c>
      <c r="N29" s="134">
        <f t="shared" si="4"/>
        <v>792.93333333333317</v>
      </c>
      <c r="O29" s="134">
        <f t="shared" si="5"/>
        <v>443.33333333333314</v>
      </c>
      <c r="P29" s="134">
        <f t="shared" si="6"/>
        <v>349.59999999999997</v>
      </c>
      <c r="Q29" s="67">
        <f>VLOOKUP(E29,Steuerung!$A$17:$B$500,2,FALSE)</f>
        <v>0</v>
      </c>
      <c r="R29" s="67">
        <f>VLOOKUP(F29,Steuerung!$A$17:$B$500,2,FALSE)</f>
        <v>0</v>
      </c>
      <c r="S29" s="159">
        <f t="shared" si="7"/>
        <v>0</v>
      </c>
      <c r="T29" s="159">
        <f t="shared" si="8"/>
        <v>0</v>
      </c>
      <c r="U29" s="135" t="e">
        <f t="shared" si="9"/>
        <v>#DIV/0!</v>
      </c>
      <c r="V29" s="135" t="e">
        <f t="shared" si="10"/>
        <v>#DIV/0!</v>
      </c>
      <c r="W29" s="135" t="e">
        <f t="shared" si="11"/>
        <v>#DIV/0!</v>
      </c>
    </row>
    <row r="30" spans="1:23" ht="12.75" customHeight="1" x14ac:dyDescent="0.2">
      <c r="A30" s="123" t="s">
        <v>858</v>
      </c>
      <c r="B30" s="123" t="s">
        <v>4651</v>
      </c>
      <c r="C30" s="123" t="s">
        <v>4652</v>
      </c>
      <c r="D30" s="123" t="s">
        <v>821</v>
      </c>
      <c r="E30" s="123" t="s">
        <v>222</v>
      </c>
      <c r="F30" s="123" t="s">
        <v>222</v>
      </c>
      <c r="G30" s="123" t="s">
        <v>822</v>
      </c>
      <c r="H30" s="123">
        <v>9.1</v>
      </c>
      <c r="I30" s="7">
        <f>VLOOKUP(E30,Steuerung!$A$17:$E$164,5,FALSE)</f>
        <v>5</v>
      </c>
      <c r="J30" s="77">
        <f>VLOOKUP(E30,Steuerung!$A$17:$F$164,6,FALSE)</f>
        <v>137.33333333333334</v>
      </c>
      <c r="K30" s="7">
        <f>VLOOKUP(F30,Steuerung!$A$17:$G$164,7,FALSE)</f>
        <v>5</v>
      </c>
      <c r="L30" s="7">
        <f>VLOOKUP(F30,Steuerung!$A$17:$H$164,8,FALSE)</f>
        <v>113</v>
      </c>
      <c r="M30" s="77">
        <f t="shared" si="2"/>
        <v>250.33333333333334</v>
      </c>
      <c r="N30" s="134">
        <f t="shared" si="4"/>
        <v>2278.0333333333333</v>
      </c>
      <c r="O30" s="134">
        <f t="shared" si="5"/>
        <v>1249.7333333333333</v>
      </c>
      <c r="P30" s="134">
        <f t="shared" si="6"/>
        <v>1028.3</v>
      </c>
      <c r="Q30" s="67">
        <f>VLOOKUP(E30,Steuerung!$A$17:$B$500,2,FALSE)</f>
        <v>0</v>
      </c>
      <c r="R30" s="67">
        <f>VLOOKUP(F30,Steuerung!$A$17:$B$500,2,FALSE)</f>
        <v>0</v>
      </c>
      <c r="S30" s="159">
        <f t="shared" si="7"/>
        <v>0</v>
      </c>
      <c r="T30" s="159">
        <f t="shared" si="8"/>
        <v>0</v>
      </c>
      <c r="U30" s="135" t="e">
        <f t="shared" si="9"/>
        <v>#DIV/0!</v>
      </c>
      <c r="V30" s="135" t="e">
        <f t="shared" si="10"/>
        <v>#DIV/0!</v>
      </c>
      <c r="W30" s="135" t="e">
        <f t="shared" si="11"/>
        <v>#DIV/0!</v>
      </c>
    </row>
    <row r="31" spans="1:23" ht="12.75" customHeight="1" x14ac:dyDescent="0.2">
      <c r="A31" s="123" t="s">
        <v>3126</v>
      </c>
      <c r="B31" s="123" t="s">
        <v>866</v>
      </c>
      <c r="C31" s="123" t="s">
        <v>4652</v>
      </c>
      <c r="D31" s="123" t="s">
        <v>791</v>
      </c>
      <c r="E31" s="123" t="s">
        <v>209</v>
      </c>
      <c r="F31" s="123" t="s">
        <v>209</v>
      </c>
      <c r="G31" s="123" t="s">
        <v>822</v>
      </c>
      <c r="H31" s="123">
        <v>7.51</v>
      </c>
      <c r="I31" s="7">
        <f>VLOOKUP(E31,Steuerung!$A$17:$E$164,5,FALSE)</f>
        <v>3</v>
      </c>
      <c r="J31" s="77">
        <f>VLOOKUP(E31,Steuerung!$A$17:$F$164,6,FALSE)</f>
        <v>82.4</v>
      </c>
      <c r="K31" s="7">
        <f>VLOOKUP(F31,Steuerung!$A$17:$G$164,7,FALSE)</f>
        <v>3</v>
      </c>
      <c r="L31" s="7">
        <f>VLOOKUP(F31,Steuerung!$A$17:$H$164,8,FALSE)</f>
        <v>67.800000000000011</v>
      </c>
      <c r="M31" s="77">
        <f t="shared" si="2"/>
        <v>150.20000000000002</v>
      </c>
      <c r="N31" s="134">
        <f t="shared" si="4"/>
        <v>1128.0020000000002</v>
      </c>
      <c r="O31" s="134">
        <f t="shared" si="5"/>
        <v>618.82400000000007</v>
      </c>
      <c r="P31" s="134">
        <f t="shared" si="6"/>
        <v>509.17800000000005</v>
      </c>
      <c r="Q31" s="67">
        <f>VLOOKUP(E31,Steuerung!$A$17:$B$500,2,FALSE)</f>
        <v>0</v>
      </c>
      <c r="R31" s="67">
        <f>VLOOKUP(F31,Steuerung!$A$17:$B$500,2,FALSE)</f>
        <v>0</v>
      </c>
      <c r="S31" s="159">
        <f t="shared" si="7"/>
        <v>0</v>
      </c>
      <c r="T31" s="159">
        <f t="shared" si="8"/>
        <v>0</v>
      </c>
      <c r="U31" s="135" t="e">
        <f t="shared" si="9"/>
        <v>#DIV/0!</v>
      </c>
      <c r="V31" s="135" t="e">
        <f t="shared" si="10"/>
        <v>#DIV/0!</v>
      </c>
      <c r="W31" s="135" t="e">
        <f t="shared" si="11"/>
        <v>#DIV/0!</v>
      </c>
    </row>
    <row r="32" spans="1:23" ht="12.75" customHeight="1" x14ac:dyDescent="0.2">
      <c r="A32" s="123" t="s">
        <v>1879</v>
      </c>
      <c r="B32" s="123" t="s">
        <v>878</v>
      </c>
      <c r="C32" s="123" t="s">
        <v>4629</v>
      </c>
      <c r="D32" s="123" t="s">
        <v>795</v>
      </c>
      <c r="E32" s="123" t="s">
        <v>185</v>
      </c>
      <c r="F32" s="123" t="s">
        <v>185</v>
      </c>
      <c r="G32" s="123" t="s">
        <v>805</v>
      </c>
      <c r="H32" s="123">
        <v>27.09</v>
      </c>
      <c r="I32" s="7">
        <f>VLOOKUP(E32,Steuerung!$A$17:$E$164,5,FALSE)</f>
        <v>1</v>
      </c>
      <c r="J32" s="77">
        <f>VLOOKUP(E32,Steuerung!$A$17:$F$164,6,FALSE)</f>
        <v>29.166666666666657</v>
      </c>
      <c r="K32" s="7">
        <f>VLOOKUP(F32,Steuerung!$A$17:$G$164,7,FALSE)</f>
        <v>1</v>
      </c>
      <c r="L32" s="7">
        <f>VLOOKUP(F32,Steuerung!$A$17:$H$164,8,FALSE)</f>
        <v>23</v>
      </c>
      <c r="M32" s="77">
        <f t="shared" si="2"/>
        <v>52.166666666666657</v>
      </c>
      <c r="N32" s="134">
        <f t="shared" si="4"/>
        <v>1413.1949999999997</v>
      </c>
      <c r="O32" s="134">
        <f t="shared" si="5"/>
        <v>790.12499999999977</v>
      </c>
      <c r="P32" s="134">
        <f t="shared" si="6"/>
        <v>623.07000000000005</v>
      </c>
      <c r="Q32" s="67">
        <f>VLOOKUP(E32,Steuerung!$A$17:$B$500,2,FALSE)</f>
        <v>0</v>
      </c>
      <c r="R32" s="67">
        <f>VLOOKUP(F32,Steuerung!$A$17:$B$500,2,FALSE)</f>
        <v>0</v>
      </c>
      <c r="S32" s="159">
        <f t="shared" si="7"/>
        <v>0</v>
      </c>
      <c r="T32" s="159">
        <f t="shared" si="8"/>
        <v>0</v>
      </c>
      <c r="U32" s="135" t="e">
        <f t="shared" si="9"/>
        <v>#DIV/0!</v>
      </c>
      <c r="V32" s="135" t="e">
        <f t="shared" si="10"/>
        <v>#DIV/0!</v>
      </c>
      <c r="W32" s="135" t="e">
        <f t="shared" si="11"/>
        <v>#DIV/0!</v>
      </c>
    </row>
    <row r="33" spans="1:23" ht="12.75" customHeight="1" x14ac:dyDescent="0.2">
      <c r="A33" s="478" t="s">
        <v>1881</v>
      </c>
      <c r="B33" s="123" t="s">
        <v>2243</v>
      </c>
      <c r="C33" s="478" t="s">
        <v>4634</v>
      </c>
      <c r="D33" s="123" t="s">
        <v>1160</v>
      </c>
      <c r="E33" s="123" t="s">
        <v>131</v>
      </c>
      <c r="F33" s="123" t="s">
        <v>131</v>
      </c>
      <c r="G33" s="123" t="s">
        <v>805</v>
      </c>
      <c r="H33" s="123">
        <v>8.2799999999999994</v>
      </c>
      <c r="I33" s="7">
        <f>VLOOKUP(E33,Steuerung!$A$17:$E$164,5,FALSE)</f>
        <v>0</v>
      </c>
      <c r="J33" s="77">
        <f>VLOOKUP(E33,Steuerung!$A$17:$F$164,6,FALSE)</f>
        <v>0</v>
      </c>
      <c r="K33" s="7">
        <f>VLOOKUP(F33,Steuerung!$A$17:$G$164,7,FALSE)</f>
        <v>0</v>
      </c>
      <c r="L33" s="7">
        <f>VLOOKUP(F33,Steuerung!$A$17:$H$164,8,FALSE)</f>
        <v>0</v>
      </c>
      <c r="M33" s="77">
        <f t="shared" si="2"/>
        <v>0</v>
      </c>
      <c r="N33" s="134">
        <f t="shared" si="4"/>
        <v>0</v>
      </c>
      <c r="O33" s="134">
        <f t="shared" si="5"/>
        <v>0</v>
      </c>
      <c r="P33" s="134">
        <f t="shared" si="6"/>
        <v>0</v>
      </c>
      <c r="Q33" s="67">
        <f>VLOOKUP(E33,Steuerung!$A$17:$B$500,2,FALSE)</f>
        <v>0</v>
      </c>
      <c r="R33" s="67">
        <f>VLOOKUP(F33,Steuerung!$A$17:$B$500,2,FALSE)</f>
        <v>0</v>
      </c>
      <c r="S33" s="159">
        <f t="shared" si="7"/>
        <v>0</v>
      </c>
      <c r="T33" s="159">
        <f t="shared" si="8"/>
        <v>0</v>
      </c>
      <c r="U33" s="135">
        <f t="shared" si="9"/>
        <v>0</v>
      </c>
      <c r="V33" s="135">
        <f t="shared" si="10"/>
        <v>0</v>
      </c>
      <c r="W33" s="135">
        <f t="shared" si="11"/>
        <v>0</v>
      </c>
    </row>
    <row r="34" spans="1:23" ht="12.75" customHeight="1" x14ac:dyDescent="0.2">
      <c r="A34" s="478" t="s">
        <v>3010</v>
      </c>
      <c r="B34" s="123" t="s">
        <v>2245</v>
      </c>
      <c r="C34" s="478" t="s">
        <v>4634</v>
      </c>
      <c r="D34" s="123" t="s">
        <v>1160</v>
      </c>
      <c r="E34" s="123" t="s">
        <v>131</v>
      </c>
      <c r="F34" s="123" t="s">
        <v>131</v>
      </c>
      <c r="G34" s="123" t="s">
        <v>805</v>
      </c>
      <c r="H34" s="123">
        <v>8.2799999999999994</v>
      </c>
      <c r="I34" s="7">
        <f>VLOOKUP(E34,Steuerung!$A$17:$E$164,5,FALSE)</f>
        <v>0</v>
      </c>
      <c r="J34" s="77">
        <f>VLOOKUP(E34,Steuerung!$A$17:$F$164,6,FALSE)</f>
        <v>0</v>
      </c>
      <c r="K34" s="7">
        <f>VLOOKUP(F34,Steuerung!$A$17:$G$164,7,FALSE)</f>
        <v>0</v>
      </c>
      <c r="L34" s="7">
        <f>VLOOKUP(F34,Steuerung!$A$17:$H$164,8,FALSE)</f>
        <v>0</v>
      </c>
      <c r="M34" s="77">
        <f t="shared" si="2"/>
        <v>0</v>
      </c>
      <c r="N34" s="134">
        <f t="shared" si="4"/>
        <v>0</v>
      </c>
      <c r="O34" s="134">
        <f t="shared" si="5"/>
        <v>0</v>
      </c>
      <c r="P34" s="134">
        <f t="shared" si="6"/>
        <v>0</v>
      </c>
      <c r="Q34" s="67">
        <f>VLOOKUP(E34,Steuerung!$A$17:$B$500,2,FALSE)</f>
        <v>0</v>
      </c>
      <c r="R34" s="67">
        <f>VLOOKUP(F34,Steuerung!$A$17:$B$500,2,FALSE)</f>
        <v>0</v>
      </c>
      <c r="S34" s="159">
        <f t="shared" si="7"/>
        <v>0</v>
      </c>
      <c r="T34" s="159">
        <f t="shared" si="8"/>
        <v>0</v>
      </c>
      <c r="U34" s="135">
        <f t="shared" si="9"/>
        <v>0</v>
      </c>
      <c r="V34" s="135">
        <f t="shared" si="10"/>
        <v>0</v>
      </c>
      <c r="W34" s="135">
        <f t="shared" si="11"/>
        <v>0</v>
      </c>
    </row>
    <row r="35" spans="1:23" ht="12.75" customHeight="1" x14ac:dyDescent="0.2">
      <c r="A35" s="478" t="s">
        <v>1887</v>
      </c>
      <c r="B35" s="123" t="s">
        <v>4653</v>
      </c>
      <c r="C35" s="478" t="s">
        <v>4634</v>
      </c>
      <c r="D35" s="123" t="s">
        <v>1160</v>
      </c>
      <c r="E35" s="123" t="s">
        <v>131</v>
      </c>
      <c r="F35" s="123" t="s">
        <v>131</v>
      </c>
      <c r="G35" s="123" t="s">
        <v>805</v>
      </c>
      <c r="H35" s="123">
        <v>8.2799999999999994</v>
      </c>
      <c r="I35" s="7">
        <f>VLOOKUP(E35,Steuerung!$A$17:$E$164,5,FALSE)</f>
        <v>0</v>
      </c>
      <c r="J35" s="77">
        <f>VLOOKUP(E35,Steuerung!$A$17:$F$164,6,FALSE)</f>
        <v>0</v>
      </c>
      <c r="K35" s="7">
        <f>VLOOKUP(F35,Steuerung!$A$17:$G$164,7,FALSE)</f>
        <v>0</v>
      </c>
      <c r="L35" s="7">
        <f>VLOOKUP(F35,Steuerung!$A$17:$H$164,8,FALSE)</f>
        <v>0</v>
      </c>
      <c r="M35" s="77">
        <f t="shared" si="2"/>
        <v>0</v>
      </c>
      <c r="N35" s="134">
        <f t="shared" si="4"/>
        <v>0</v>
      </c>
      <c r="O35" s="134">
        <f t="shared" si="5"/>
        <v>0</v>
      </c>
      <c r="P35" s="134">
        <f t="shared" si="6"/>
        <v>0</v>
      </c>
      <c r="Q35" s="67">
        <f>VLOOKUP(E35,Steuerung!$A$17:$B$500,2,FALSE)</f>
        <v>0</v>
      </c>
      <c r="R35" s="67">
        <f>VLOOKUP(F35,Steuerung!$A$17:$B$500,2,FALSE)</f>
        <v>0</v>
      </c>
      <c r="S35" s="159">
        <f t="shared" si="7"/>
        <v>0</v>
      </c>
      <c r="T35" s="159">
        <f t="shared" si="8"/>
        <v>0</v>
      </c>
      <c r="U35" s="135">
        <f t="shared" si="9"/>
        <v>0</v>
      </c>
      <c r="V35" s="135">
        <f t="shared" si="10"/>
        <v>0</v>
      </c>
      <c r="W35" s="135">
        <f t="shared" si="11"/>
        <v>0</v>
      </c>
    </row>
    <row r="36" spans="1:23" ht="12.75" customHeight="1" x14ac:dyDescent="0.2">
      <c r="A36" s="479" t="s">
        <v>4654</v>
      </c>
      <c r="B36" s="123" t="s">
        <v>4655</v>
      </c>
      <c r="C36" s="479" t="s">
        <v>4646</v>
      </c>
      <c r="D36" s="123" t="s">
        <v>1160</v>
      </c>
      <c r="E36" s="123" t="s">
        <v>237</v>
      </c>
      <c r="F36" s="123" t="s">
        <v>237</v>
      </c>
      <c r="G36" s="123" t="s">
        <v>805</v>
      </c>
      <c r="H36" s="123">
        <v>475.2</v>
      </c>
      <c r="I36" s="7">
        <f>VLOOKUP(E36,Steuerung!$A$17:$E$164,5,FALSE)</f>
        <v>1</v>
      </c>
      <c r="J36" s="77">
        <f>VLOOKUP(E36,Steuerung!$A$17:$F$164,6,FALSE)</f>
        <v>29.166666666666657</v>
      </c>
      <c r="K36" s="7">
        <f>VLOOKUP(F36,Steuerung!$A$17:$G$164,7,FALSE)</f>
        <v>1</v>
      </c>
      <c r="L36" s="7">
        <f>VLOOKUP(F36,Steuerung!$A$17:$H$164,8,FALSE)</f>
        <v>23</v>
      </c>
      <c r="M36" s="77">
        <f t="shared" si="2"/>
        <v>52.166666666666657</v>
      </c>
      <c r="N36" s="134">
        <f t="shared" si="4"/>
        <v>24789.599999999995</v>
      </c>
      <c r="O36" s="134">
        <f t="shared" si="5"/>
        <v>13859.999999999995</v>
      </c>
      <c r="P36" s="134">
        <f t="shared" si="6"/>
        <v>10929.6</v>
      </c>
      <c r="Q36" s="67">
        <f>VLOOKUP(E36,Steuerung!$A$17:$B$500,2,FALSE)</f>
        <v>0</v>
      </c>
      <c r="R36" s="67">
        <f>VLOOKUP(F36,Steuerung!$A$17:$B$500,2,FALSE)</f>
        <v>0</v>
      </c>
      <c r="S36" s="159">
        <f t="shared" si="7"/>
        <v>0</v>
      </c>
      <c r="T36" s="159">
        <f t="shared" si="8"/>
        <v>0</v>
      </c>
      <c r="U36" s="135" t="e">
        <f t="shared" si="9"/>
        <v>#DIV/0!</v>
      </c>
      <c r="V36" s="135" t="e">
        <f t="shared" si="10"/>
        <v>#DIV/0!</v>
      </c>
      <c r="W36" s="135" t="e">
        <f t="shared" si="11"/>
        <v>#DIV/0!</v>
      </c>
    </row>
    <row r="37" spans="1:23" ht="12.75" customHeight="1" x14ac:dyDescent="0.2">
      <c r="A37" s="123" t="s">
        <v>870</v>
      </c>
      <c r="B37" s="123" t="s">
        <v>794</v>
      </c>
      <c r="C37" s="123" t="s">
        <v>4629</v>
      </c>
      <c r="D37" s="123" t="s">
        <v>795</v>
      </c>
      <c r="E37" s="123" t="s">
        <v>185</v>
      </c>
      <c r="F37" s="123" t="s">
        <v>185</v>
      </c>
      <c r="G37" s="123" t="s">
        <v>805</v>
      </c>
      <c r="H37" s="123">
        <v>122.13</v>
      </c>
      <c r="I37" s="7">
        <f>VLOOKUP(E37,Steuerung!$A$17:$E$164,5,FALSE)</f>
        <v>1</v>
      </c>
      <c r="J37" s="77">
        <f>VLOOKUP(E37,Steuerung!$A$17:$F$164,6,FALSE)</f>
        <v>29.166666666666657</v>
      </c>
      <c r="K37" s="7">
        <f>VLOOKUP(F37,Steuerung!$A$17:$G$164,7,FALSE)</f>
        <v>1</v>
      </c>
      <c r="L37" s="7">
        <f>VLOOKUP(F37,Steuerung!$A$17:$H$164,8,FALSE)</f>
        <v>23</v>
      </c>
      <c r="M37" s="77">
        <f t="shared" si="2"/>
        <v>52.166666666666657</v>
      </c>
      <c r="N37" s="134">
        <f t="shared" si="4"/>
        <v>6371.1149999999989</v>
      </c>
      <c r="O37" s="134">
        <f t="shared" si="5"/>
        <v>3562.1249999999986</v>
      </c>
      <c r="P37" s="134">
        <f t="shared" si="6"/>
        <v>2808.99</v>
      </c>
      <c r="Q37" s="67">
        <f>VLOOKUP(E37,Steuerung!$A$17:$B$500,2,FALSE)</f>
        <v>0</v>
      </c>
      <c r="R37" s="67">
        <f>VLOOKUP(F37,Steuerung!$A$17:$B$500,2,FALSE)</f>
        <v>0</v>
      </c>
      <c r="S37" s="159">
        <f t="shared" si="7"/>
        <v>0</v>
      </c>
      <c r="T37" s="159">
        <f t="shared" si="8"/>
        <v>0</v>
      </c>
      <c r="U37" s="135" t="e">
        <f t="shared" si="9"/>
        <v>#DIV/0!</v>
      </c>
      <c r="V37" s="135" t="e">
        <f t="shared" si="10"/>
        <v>#DIV/0!</v>
      </c>
      <c r="W37" s="135" t="e">
        <f t="shared" si="11"/>
        <v>#DIV/0!</v>
      </c>
    </row>
    <row r="38" spans="1:23" s="50" customFormat="1" ht="12.75" customHeight="1" x14ac:dyDescent="0.2">
      <c r="A38" s="478" t="s">
        <v>1418</v>
      </c>
      <c r="B38" s="123" t="s">
        <v>4656</v>
      </c>
      <c r="C38" s="478" t="s">
        <v>4657</v>
      </c>
      <c r="D38" s="123" t="s">
        <v>1160</v>
      </c>
      <c r="E38" s="123" t="s">
        <v>131</v>
      </c>
      <c r="F38" s="123" t="s">
        <v>131</v>
      </c>
      <c r="G38" s="123" t="s">
        <v>1666</v>
      </c>
      <c r="H38" s="123">
        <v>53.3</v>
      </c>
      <c r="I38" s="7">
        <f>VLOOKUP(E38,Steuerung!$A$17:$E$164,5,FALSE)</f>
        <v>0</v>
      </c>
      <c r="J38" s="77">
        <f>VLOOKUP(E38,Steuerung!$A$17:$F$164,6,FALSE)</f>
        <v>0</v>
      </c>
      <c r="K38" s="7">
        <f>VLOOKUP(F38,Steuerung!$A$17:$G$164,7,FALSE)</f>
        <v>0</v>
      </c>
      <c r="L38" s="7">
        <f>VLOOKUP(F38,Steuerung!$A$17:$H$164,8,FALSE)</f>
        <v>0</v>
      </c>
      <c r="M38" s="77">
        <f t="shared" si="2"/>
        <v>0</v>
      </c>
      <c r="N38" s="134">
        <f t="shared" si="4"/>
        <v>0</v>
      </c>
      <c r="O38" s="134">
        <f t="shared" si="5"/>
        <v>0</v>
      </c>
      <c r="P38" s="134">
        <f t="shared" si="6"/>
        <v>0</v>
      </c>
      <c r="Q38" s="67">
        <f>VLOOKUP(E38,Steuerung!$A$17:$B$500,2,FALSE)</f>
        <v>0</v>
      </c>
      <c r="R38" s="67">
        <f>VLOOKUP(F38,Steuerung!$A$17:$B$500,2,FALSE)</f>
        <v>0</v>
      </c>
      <c r="S38" s="159">
        <f t="shared" si="7"/>
        <v>0</v>
      </c>
      <c r="T38" s="159">
        <f t="shared" si="8"/>
        <v>0</v>
      </c>
      <c r="U38" s="135">
        <f t="shared" si="9"/>
        <v>0</v>
      </c>
      <c r="V38" s="135">
        <f t="shared" si="10"/>
        <v>0</v>
      </c>
      <c r="W38" s="135">
        <f t="shared" si="11"/>
        <v>0</v>
      </c>
    </row>
    <row r="39" spans="1:23" s="50" customFormat="1" ht="12.75" customHeight="1" x14ac:dyDescent="0.2">
      <c r="A39" s="478" t="s">
        <v>1933</v>
      </c>
      <c r="B39" s="123" t="s">
        <v>4658</v>
      </c>
      <c r="C39" s="478" t="s">
        <v>4634</v>
      </c>
      <c r="D39" s="123" t="s">
        <v>1160</v>
      </c>
      <c r="E39" s="123" t="s">
        <v>131</v>
      </c>
      <c r="F39" s="123" t="s">
        <v>131</v>
      </c>
      <c r="G39" s="123" t="s">
        <v>805</v>
      </c>
      <c r="H39" s="123">
        <v>15.88</v>
      </c>
      <c r="I39" s="7">
        <f>VLOOKUP(E39,Steuerung!$A$17:$E$164,5,FALSE)</f>
        <v>0</v>
      </c>
      <c r="J39" s="77">
        <f>VLOOKUP(E39,Steuerung!$A$17:$F$164,6,FALSE)</f>
        <v>0</v>
      </c>
      <c r="K39" s="7">
        <f>VLOOKUP(F39,Steuerung!$A$17:$G$164,7,FALSE)</f>
        <v>0</v>
      </c>
      <c r="L39" s="7">
        <f>VLOOKUP(F39,Steuerung!$A$17:$H$164,8,FALSE)</f>
        <v>0</v>
      </c>
      <c r="M39" s="77">
        <f t="shared" si="2"/>
        <v>0</v>
      </c>
      <c r="N39" s="134">
        <f t="shared" si="4"/>
        <v>0</v>
      </c>
      <c r="O39" s="134">
        <f t="shared" si="5"/>
        <v>0</v>
      </c>
      <c r="P39" s="134">
        <f t="shared" si="6"/>
        <v>0</v>
      </c>
      <c r="Q39" s="67">
        <f>VLOOKUP(E39,Steuerung!$A$17:$B$500,2,FALSE)</f>
        <v>0</v>
      </c>
      <c r="R39" s="67">
        <f>VLOOKUP(F39,Steuerung!$A$17:$B$500,2,FALSE)</f>
        <v>0</v>
      </c>
      <c r="S39" s="159">
        <f t="shared" si="7"/>
        <v>0</v>
      </c>
      <c r="T39" s="159">
        <f t="shared" si="8"/>
        <v>0</v>
      </c>
      <c r="U39" s="135">
        <f t="shared" si="9"/>
        <v>0</v>
      </c>
      <c r="V39" s="135">
        <f t="shared" si="10"/>
        <v>0</v>
      </c>
      <c r="W39" s="135">
        <f t="shared" si="11"/>
        <v>0</v>
      </c>
    </row>
    <row r="40" spans="1:23" s="50" customFormat="1" ht="12.75" customHeight="1" x14ac:dyDescent="0.2">
      <c r="A40" s="478" t="s">
        <v>1754</v>
      </c>
      <c r="B40" s="123" t="s">
        <v>4659</v>
      </c>
      <c r="C40" s="478" t="s">
        <v>4634</v>
      </c>
      <c r="D40" s="123" t="s">
        <v>1160</v>
      </c>
      <c r="E40" s="123" t="s">
        <v>131</v>
      </c>
      <c r="F40" s="123" t="s">
        <v>131</v>
      </c>
      <c r="G40" s="123" t="s">
        <v>805</v>
      </c>
      <c r="H40" s="123">
        <v>16.59</v>
      </c>
      <c r="I40" s="7">
        <f>VLOOKUP(E40,Steuerung!$A$17:$E$164,5,FALSE)</f>
        <v>0</v>
      </c>
      <c r="J40" s="77">
        <f>VLOOKUP(E40,Steuerung!$A$17:$F$164,6,FALSE)</f>
        <v>0</v>
      </c>
      <c r="K40" s="7">
        <f>VLOOKUP(F40,Steuerung!$A$17:$G$164,7,FALSE)</f>
        <v>0</v>
      </c>
      <c r="L40" s="7">
        <f>VLOOKUP(F40,Steuerung!$A$17:$H$164,8,FALSE)</f>
        <v>0</v>
      </c>
      <c r="M40" s="77">
        <f t="shared" si="2"/>
        <v>0</v>
      </c>
      <c r="N40" s="134">
        <f t="shared" si="4"/>
        <v>0</v>
      </c>
      <c r="O40" s="134">
        <f t="shared" si="5"/>
        <v>0</v>
      </c>
      <c r="P40" s="134">
        <f t="shared" si="6"/>
        <v>0</v>
      </c>
      <c r="Q40" s="67">
        <f>VLOOKUP(E40,Steuerung!$A$17:$B$500,2,FALSE)</f>
        <v>0</v>
      </c>
      <c r="R40" s="67">
        <f>VLOOKUP(F40,Steuerung!$A$17:$B$500,2,FALSE)</f>
        <v>0</v>
      </c>
      <c r="S40" s="159">
        <f t="shared" si="7"/>
        <v>0</v>
      </c>
      <c r="T40" s="159">
        <f t="shared" si="8"/>
        <v>0</v>
      </c>
      <c r="U40" s="135">
        <f t="shared" si="9"/>
        <v>0</v>
      </c>
      <c r="V40" s="135">
        <f t="shared" si="10"/>
        <v>0</v>
      </c>
      <c r="W40" s="135">
        <f t="shared" si="11"/>
        <v>0</v>
      </c>
    </row>
    <row r="41" spans="1:23" s="50" customFormat="1" ht="12.75" customHeight="1" x14ac:dyDescent="0.2">
      <c r="A41" s="478" t="s">
        <v>879</v>
      </c>
      <c r="B41" s="123" t="s">
        <v>4660</v>
      </c>
      <c r="C41" s="478" t="s">
        <v>4634</v>
      </c>
      <c r="D41" s="123" t="s">
        <v>1160</v>
      </c>
      <c r="E41" s="123" t="s">
        <v>131</v>
      </c>
      <c r="F41" s="123" t="s">
        <v>131</v>
      </c>
      <c r="G41" s="123" t="s">
        <v>805</v>
      </c>
      <c r="H41" s="123">
        <v>32.11</v>
      </c>
      <c r="I41" s="7">
        <f>VLOOKUP(E41,Steuerung!$A$17:$E$164,5,FALSE)</f>
        <v>0</v>
      </c>
      <c r="J41" s="77">
        <f>VLOOKUP(E41,Steuerung!$A$17:$F$164,6,FALSE)</f>
        <v>0</v>
      </c>
      <c r="K41" s="7">
        <f>VLOOKUP(F41,Steuerung!$A$17:$G$164,7,FALSE)</f>
        <v>0</v>
      </c>
      <c r="L41" s="7">
        <f>VLOOKUP(F41,Steuerung!$A$17:$H$164,8,FALSE)</f>
        <v>0</v>
      </c>
      <c r="M41" s="77">
        <f t="shared" si="2"/>
        <v>0</v>
      </c>
      <c r="N41" s="134">
        <f t="shared" si="4"/>
        <v>0</v>
      </c>
      <c r="O41" s="134">
        <f t="shared" si="5"/>
        <v>0</v>
      </c>
      <c r="P41" s="134">
        <f t="shared" si="6"/>
        <v>0</v>
      </c>
      <c r="Q41" s="67">
        <f>VLOOKUP(E41,Steuerung!$A$17:$B$500,2,FALSE)</f>
        <v>0</v>
      </c>
      <c r="R41" s="67">
        <f>VLOOKUP(F41,Steuerung!$A$17:$B$500,2,FALSE)</f>
        <v>0</v>
      </c>
      <c r="S41" s="159">
        <f t="shared" si="7"/>
        <v>0</v>
      </c>
      <c r="T41" s="159">
        <f t="shared" si="8"/>
        <v>0</v>
      </c>
      <c r="U41" s="135">
        <f t="shared" si="9"/>
        <v>0</v>
      </c>
      <c r="V41" s="135">
        <f t="shared" si="10"/>
        <v>0</v>
      </c>
      <c r="W41" s="135">
        <f t="shared" si="11"/>
        <v>0</v>
      </c>
    </row>
    <row r="42" spans="1:23" s="50" customFormat="1" ht="12.75" customHeight="1" x14ac:dyDescent="0.2">
      <c r="A42" s="478" t="s">
        <v>1425</v>
      </c>
      <c r="B42" s="123" t="s">
        <v>4661</v>
      </c>
      <c r="C42" s="478" t="s">
        <v>4634</v>
      </c>
      <c r="D42" s="123" t="s">
        <v>1160</v>
      </c>
      <c r="E42" s="123" t="s">
        <v>131</v>
      </c>
      <c r="F42" s="123" t="s">
        <v>131</v>
      </c>
      <c r="G42" s="123" t="s">
        <v>805</v>
      </c>
      <c r="H42" s="123">
        <v>11.85</v>
      </c>
      <c r="I42" s="7">
        <f>VLOOKUP(E42,Steuerung!$A$17:$E$164,5,FALSE)</f>
        <v>0</v>
      </c>
      <c r="J42" s="77">
        <f>VLOOKUP(E42,Steuerung!$A$17:$F$164,6,FALSE)</f>
        <v>0</v>
      </c>
      <c r="K42" s="7">
        <f>VLOOKUP(F42,Steuerung!$A$17:$G$164,7,FALSE)</f>
        <v>0</v>
      </c>
      <c r="L42" s="7">
        <f>VLOOKUP(F42,Steuerung!$A$17:$H$164,8,FALSE)</f>
        <v>0</v>
      </c>
      <c r="M42" s="77">
        <f t="shared" si="2"/>
        <v>0</v>
      </c>
      <c r="N42" s="134">
        <f t="shared" si="4"/>
        <v>0</v>
      </c>
      <c r="O42" s="134">
        <f t="shared" si="5"/>
        <v>0</v>
      </c>
      <c r="P42" s="134">
        <f t="shared" si="6"/>
        <v>0</v>
      </c>
      <c r="Q42" s="67">
        <f>VLOOKUP(E42,Steuerung!$A$17:$B$500,2,FALSE)</f>
        <v>0</v>
      </c>
      <c r="R42" s="67">
        <f>VLOOKUP(F42,Steuerung!$A$17:$B$500,2,FALSE)</f>
        <v>0</v>
      </c>
      <c r="S42" s="159">
        <f t="shared" si="7"/>
        <v>0</v>
      </c>
      <c r="T42" s="159">
        <f t="shared" si="8"/>
        <v>0</v>
      </c>
      <c r="U42" s="135">
        <f t="shared" si="9"/>
        <v>0</v>
      </c>
      <c r="V42" s="135">
        <f t="shared" si="10"/>
        <v>0</v>
      </c>
      <c r="W42" s="135">
        <f t="shared" si="11"/>
        <v>0</v>
      </c>
    </row>
    <row r="43" spans="1:23" ht="12.75" customHeight="1" x14ac:dyDescent="0.2">
      <c r="A43" s="478" t="s">
        <v>886</v>
      </c>
      <c r="B43" s="123" t="s">
        <v>4662</v>
      </c>
      <c r="C43" s="478" t="s">
        <v>4634</v>
      </c>
      <c r="D43" s="123" t="s">
        <v>1160</v>
      </c>
      <c r="E43" s="123" t="s">
        <v>131</v>
      </c>
      <c r="F43" s="123" t="s">
        <v>131</v>
      </c>
      <c r="G43" s="123" t="s">
        <v>805</v>
      </c>
      <c r="H43" s="123">
        <v>18.829999999999998</v>
      </c>
      <c r="I43" s="7">
        <f>VLOOKUP(E43,Steuerung!$A$17:$E$164,5,FALSE)</f>
        <v>0</v>
      </c>
      <c r="J43" s="77">
        <f>VLOOKUP(E43,Steuerung!$A$17:$F$164,6,FALSE)</f>
        <v>0</v>
      </c>
      <c r="K43" s="7">
        <f>VLOOKUP(F43,Steuerung!$A$17:$G$164,7,FALSE)</f>
        <v>0</v>
      </c>
      <c r="L43" s="7">
        <f>VLOOKUP(F43,Steuerung!$A$17:$H$164,8,FALSE)</f>
        <v>0</v>
      </c>
      <c r="M43" s="77">
        <f t="shared" si="2"/>
        <v>0</v>
      </c>
      <c r="N43" s="134">
        <f t="shared" si="4"/>
        <v>0</v>
      </c>
      <c r="O43" s="134">
        <f t="shared" si="5"/>
        <v>0</v>
      </c>
      <c r="P43" s="134">
        <f t="shared" si="6"/>
        <v>0</v>
      </c>
      <c r="Q43" s="67">
        <f>VLOOKUP(E43,Steuerung!$A$17:$B$500,2,FALSE)</f>
        <v>0</v>
      </c>
      <c r="R43" s="67">
        <f>VLOOKUP(F43,Steuerung!$A$17:$B$500,2,FALSE)</f>
        <v>0</v>
      </c>
      <c r="S43" s="159">
        <f t="shared" si="7"/>
        <v>0</v>
      </c>
      <c r="T43" s="159">
        <f t="shared" si="8"/>
        <v>0</v>
      </c>
      <c r="U43" s="135">
        <f t="shared" si="9"/>
        <v>0</v>
      </c>
      <c r="V43" s="135">
        <f t="shared" si="10"/>
        <v>0</v>
      </c>
      <c r="W43" s="135">
        <f t="shared" si="11"/>
        <v>0</v>
      </c>
    </row>
    <row r="44" spans="1:23" ht="12.75" customHeight="1" x14ac:dyDescent="0.2">
      <c r="A44" s="478" t="s">
        <v>3017</v>
      </c>
      <c r="B44" s="123" t="s">
        <v>4663</v>
      </c>
      <c r="C44" s="478" t="s">
        <v>4634</v>
      </c>
      <c r="D44" s="123" t="s">
        <v>1160</v>
      </c>
      <c r="E44" s="123" t="s">
        <v>131</v>
      </c>
      <c r="F44" s="123" t="s">
        <v>131</v>
      </c>
      <c r="G44" s="123" t="s">
        <v>805</v>
      </c>
      <c r="H44" s="123">
        <v>11.85</v>
      </c>
      <c r="I44" s="7">
        <f>VLOOKUP(E44,Steuerung!$A$17:$E$164,5,FALSE)</f>
        <v>0</v>
      </c>
      <c r="J44" s="77">
        <f>VLOOKUP(E44,Steuerung!$A$17:$F$164,6,FALSE)</f>
        <v>0</v>
      </c>
      <c r="K44" s="7">
        <f>VLOOKUP(F44,Steuerung!$A$17:$G$164,7,FALSE)</f>
        <v>0</v>
      </c>
      <c r="L44" s="7">
        <f>VLOOKUP(F44,Steuerung!$A$17:$H$164,8,FALSE)</f>
        <v>0</v>
      </c>
      <c r="M44" s="77">
        <f t="shared" si="2"/>
        <v>0</v>
      </c>
      <c r="N44" s="134">
        <f t="shared" si="4"/>
        <v>0</v>
      </c>
      <c r="O44" s="134">
        <f t="shared" si="5"/>
        <v>0</v>
      </c>
      <c r="P44" s="134">
        <f t="shared" si="6"/>
        <v>0</v>
      </c>
      <c r="Q44" s="67">
        <f>VLOOKUP(E44,Steuerung!$A$17:$B$500,2,FALSE)</f>
        <v>0</v>
      </c>
      <c r="R44" s="67">
        <f>VLOOKUP(F44,Steuerung!$A$17:$B$500,2,FALSE)</f>
        <v>0</v>
      </c>
      <c r="S44" s="159">
        <f t="shared" si="7"/>
        <v>0</v>
      </c>
      <c r="T44" s="159">
        <f t="shared" si="8"/>
        <v>0</v>
      </c>
      <c r="U44" s="135">
        <f t="shared" si="9"/>
        <v>0</v>
      </c>
      <c r="V44" s="135">
        <f t="shared" si="10"/>
        <v>0</v>
      </c>
      <c r="W44" s="135">
        <f t="shared" si="11"/>
        <v>0</v>
      </c>
    </row>
    <row r="45" spans="1:23" ht="12.75" customHeight="1" x14ac:dyDescent="0.2">
      <c r="A45" s="478" t="s">
        <v>893</v>
      </c>
      <c r="B45" s="123" t="s">
        <v>4664</v>
      </c>
      <c r="C45" s="478" t="s">
        <v>4634</v>
      </c>
      <c r="D45" s="123" t="s">
        <v>1160</v>
      </c>
      <c r="E45" s="123" t="s">
        <v>131</v>
      </c>
      <c r="F45" s="123" t="s">
        <v>131</v>
      </c>
      <c r="G45" s="123" t="s">
        <v>805</v>
      </c>
      <c r="H45" s="123">
        <v>32.11</v>
      </c>
      <c r="I45" s="7">
        <f>VLOOKUP(E45,Steuerung!$A$17:$E$164,5,FALSE)</f>
        <v>0</v>
      </c>
      <c r="J45" s="77">
        <f>VLOOKUP(E45,Steuerung!$A$17:$F$164,6,FALSE)</f>
        <v>0</v>
      </c>
      <c r="K45" s="7">
        <f>VLOOKUP(F45,Steuerung!$A$17:$G$164,7,FALSE)</f>
        <v>0</v>
      </c>
      <c r="L45" s="7">
        <f>VLOOKUP(F45,Steuerung!$A$17:$H$164,8,FALSE)</f>
        <v>0</v>
      </c>
      <c r="M45" s="77">
        <f t="shared" si="2"/>
        <v>0</v>
      </c>
      <c r="N45" s="134">
        <f t="shared" si="4"/>
        <v>0</v>
      </c>
      <c r="O45" s="134">
        <f t="shared" si="5"/>
        <v>0</v>
      </c>
      <c r="P45" s="134">
        <f t="shared" si="6"/>
        <v>0</v>
      </c>
      <c r="Q45" s="67">
        <f>VLOOKUP(E45,Steuerung!$A$17:$B$500,2,FALSE)</f>
        <v>0</v>
      </c>
      <c r="R45" s="67">
        <f>VLOOKUP(F45,Steuerung!$A$17:$B$500,2,FALSE)</f>
        <v>0</v>
      </c>
      <c r="S45" s="159">
        <f t="shared" si="7"/>
        <v>0</v>
      </c>
      <c r="T45" s="159">
        <f t="shared" si="8"/>
        <v>0</v>
      </c>
      <c r="U45" s="135">
        <f t="shared" si="9"/>
        <v>0</v>
      </c>
      <c r="V45" s="135">
        <f t="shared" si="10"/>
        <v>0</v>
      </c>
      <c r="W45" s="135">
        <f t="shared" si="11"/>
        <v>0</v>
      </c>
    </row>
    <row r="46" spans="1:23" ht="12.75" customHeight="1" x14ac:dyDescent="0.2">
      <c r="A46" s="478" t="s">
        <v>898</v>
      </c>
      <c r="B46" s="123" t="s">
        <v>4665</v>
      </c>
      <c r="C46" s="478" t="s">
        <v>4634</v>
      </c>
      <c r="D46" s="123" t="s">
        <v>1160</v>
      </c>
      <c r="E46" s="123" t="s">
        <v>131</v>
      </c>
      <c r="F46" s="123" t="s">
        <v>131</v>
      </c>
      <c r="G46" s="123" t="s">
        <v>805</v>
      </c>
      <c r="H46" s="123">
        <v>16.079999999999998</v>
      </c>
      <c r="I46" s="7">
        <f>VLOOKUP(E46,Steuerung!$A$17:$E$164,5,FALSE)</f>
        <v>0</v>
      </c>
      <c r="J46" s="77">
        <f>VLOOKUP(E46,Steuerung!$A$17:$F$164,6,FALSE)</f>
        <v>0</v>
      </c>
      <c r="K46" s="7">
        <f>VLOOKUP(F46,Steuerung!$A$17:$G$164,7,FALSE)</f>
        <v>0</v>
      </c>
      <c r="L46" s="7">
        <f>VLOOKUP(F46,Steuerung!$A$17:$H$164,8,FALSE)</f>
        <v>0</v>
      </c>
      <c r="M46" s="77">
        <f t="shared" si="2"/>
        <v>0</v>
      </c>
      <c r="N46" s="134">
        <f t="shared" si="4"/>
        <v>0</v>
      </c>
      <c r="O46" s="134">
        <f t="shared" si="5"/>
        <v>0</v>
      </c>
      <c r="P46" s="134">
        <f t="shared" si="6"/>
        <v>0</v>
      </c>
      <c r="Q46" s="67">
        <f>VLOOKUP(E46,Steuerung!$A$17:$B$500,2,FALSE)</f>
        <v>0</v>
      </c>
      <c r="R46" s="67">
        <f>VLOOKUP(F46,Steuerung!$A$17:$B$500,2,FALSE)</f>
        <v>0</v>
      </c>
      <c r="S46" s="159">
        <f t="shared" si="7"/>
        <v>0</v>
      </c>
      <c r="T46" s="159">
        <f t="shared" si="8"/>
        <v>0</v>
      </c>
      <c r="U46" s="135">
        <f t="shared" si="9"/>
        <v>0</v>
      </c>
      <c r="V46" s="135">
        <f t="shared" si="10"/>
        <v>0</v>
      </c>
      <c r="W46" s="135">
        <f t="shared" si="11"/>
        <v>0</v>
      </c>
    </row>
    <row r="47" spans="1:23" ht="12.75" customHeight="1" x14ac:dyDescent="0.2">
      <c r="A47" s="478" t="s">
        <v>903</v>
      </c>
      <c r="B47" s="123" t="s">
        <v>4666</v>
      </c>
      <c r="C47" s="478" t="s">
        <v>4634</v>
      </c>
      <c r="D47" s="123" t="s">
        <v>1160</v>
      </c>
      <c r="E47" s="123" t="s">
        <v>131</v>
      </c>
      <c r="F47" s="123" t="s">
        <v>131</v>
      </c>
      <c r="G47" s="123" t="s">
        <v>805</v>
      </c>
      <c r="H47" s="123">
        <v>16.79</v>
      </c>
      <c r="I47" s="7">
        <f>VLOOKUP(E47,Steuerung!$A$17:$E$164,5,FALSE)</f>
        <v>0</v>
      </c>
      <c r="J47" s="77">
        <f>VLOOKUP(E47,Steuerung!$A$17:$F$164,6,FALSE)</f>
        <v>0</v>
      </c>
      <c r="K47" s="7">
        <f>VLOOKUP(F47,Steuerung!$A$17:$G$164,7,FALSE)</f>
        <v>0</v>
      </c>
      <c r="L47" s="7">
        <f>VLOOKUP(F47,Steuerung!$A$17:$H$164,8,FALSE)</f>
        <v>0</v>
      </c>
      <c r="M47" s="77">
        <f t="shared" si="2"/>
        <v>0</v>
      </c>
      <c r="N47" s="134">
        <f t="shared" si="4"/>
        <v>0</v>
      </c>
      <c r="O47" s="134">
        <f t="shared" si="5"/>
        <v>0</v>
      </c>
      <c r="P47" s="134">
        <f t="shared" si="6"/>
        <v>0</v>
      </c>
      <c r="Q47" s="67">
        <f>VLOOKUP(E47,Steuerung!$A$17:$B$500,2,FALSE)</f>
        <v>0</v>
      </c>
      <c r="R47" s="67">
        <f>VLOOKUP(F47,Steuerung!$A$17:$B$500,2,FALSE)</f>
        <v>0</v>
      </c>
      <c r="S47" s="159">
        <f t="shared" si="7"/>
        <v>0</v>
      </c>
      <c r="T47" s="159">
        <f t="shared" si="8"/>
        <v>0</v>
      </c>
      <c r="U47" s="135">
        <f t="shared" si="9"/>
        <v>0</v>
      </c>
      <c r="V47" s="135">
        <f t="shared" si="10"/>
        <v>0</v>
      </c>
      <c r="W47" s="135">
        <f t="shared" si="11"/>
        <v>0</v>
      </c>
    </row>
    <row r="48" spans="1:23" ht="12.75" customHeight="1" x14ac:dyDescent="0.2">
      <c r="A48" s="123"/>
      <c r="B48" s="123"/>
      <c r="C48" s="123"/>
      <c r="D48" s="123"/>
      <c r="E48" s="123"/>
      <c r="F48" s="123"/>
      <c r="G48" s="123"/>
      <c r="H48" s="123"/>
      <c r="I48" s="123"/>
      <c r="J48" s="511"/>
      <c r="K48" s="123"/>
      <c r="L48" s="123"/>
      <c r="M48" s="511"/>
      <c r="N48" s="134"/>
      <c r="O48" s="134"/>
      <c r="P48" s="134"/>
      <c r="Q48" s="67"/>
      <c r="R48" s="67"/>
      <c r="S48" s="159"/>
      <c r="T48" s="159"/>
      <c r="U48" s="135"/>
      <c r="V48" s="135"/>
      <c r="W48" s="135"/>
    </row>
    <row r="49" spans="1:23" ht="12.75" customHeight="1" x14ac:dyDescent="0.2">
      <c r="A49" s="123"/>
      <c r="B49" s="123"/>
      <c r="C49" s="123"/>
      <c r="D49" s="123"/>
      <c r="E49" s="123"/>
      <c r="F49" s="123"/>
      <c r="G49" s="123"/>
      <c r="H49" s="123"/>
      <c r="I49" s="123"/>
      <c r="J49" s="511"/>
      <c r="K49" s="123"/>
      <c r="L49" s="123"/>
      <c r="M49" s="511"/>
      <c r="N49" s="134"/>
      <c r="O49" s="134"/>
      <c r="P49" s="134"/>
      <c r="Q49" s="67"/>
      <c r="R49" s="67"/>
      <c r="S49" s="159"/>
      <c r="T49" s="159"/>
      <c r="U49" s="135"/>
      <c r="V49" s="135"/>
      <c r="W49" s="135"/>
    </row>
    <row r="50" spans="1:23" ht="12.75" customHeight="1" x14ac:dyDescent="0.2">
      <c r="A50" s="239" t="s">
        <v>3453</v>
      </c>
      <c r="B50" s="123"/>
      <c r="C50" s="123"/>
      <c r="D50" s="123"/>
      <c r="E50" s="123"/>
      <c r="F50" s="123"/>
      <c r="G50" s="123"/>
      <c r="H50" s="123"/>
      <c r="I50" s="123"/>
      <c r="J50" s="511"/>
      <c r="K50" s="123"/>
      <c r="L50" s="123"/>
      <c r="M50" s="511"/>
      <c r="N50" s="134"/>
      <c r="O50" s="134"/>
      <c r="P50" s="134"/>
      <c r="Q50" s="67"/>
      <c r="R50" s="67"/>
      <c r="S50" s="159"/>
      <c r="T50" s="159"/>
      <c r="U50" s="135"/>
      <c r="V50" s="135"/>
      <c r="W50" s="135"/>
    </row>
    <row r="51" spans="1:23" ht="12.75" customHeight="1" x14ac:dyDescent="0.2">
      <c r="A51" s="123" t="s">
        <v>933</v>
      </c>
      <c r="B51" s="123" t="s">
        <v>4667</v>
      </c>
      <c r="C51" s="123" t="s">
        <v>4668</v>
      </c>
      <c r="D51" s="123" t="s">
        <v>795</v>
      </c>
      <c r="E51" s="123" t="s">
        <v>185</v>
      </c>
      <c r="F51" s="123" t="s">
        <v>185</v>
      </c>
      <c r="G51" s="123" t="s">
        <v>1666</v>
      </c>
      <c r="H51" s="188">
        <v>23.66</v>
      </c>
      <c r="I51" s="7">
        <f>VLOOKUP(E51,Steuerung!$A$17:$E$164,5,FALSE)</f>
        <v>1</v>
      </c>
      <c r="J51" s="77">
        <f>VLOOKUP(E51,Steuerung!$A$17:$F$164,6,FALSE)</f>
        <v>29.166666666666657</v>
      </c>
      <c r="K51" s="7">
        <f>VLOOKUP(F51,Steuerung!$A$17:$G$164,7,FALSE)</f>
        <v>1</v>
      </c>
      <c r="L51" s="7">
        <f>VLOOKUP(F51,Steuerung!$A$17:$H$164,8,FALSE)</f>
        <v>23</v>
      </c>
      <c r="M51" s="77">
        <f t="shared" ref="M51:M56" si="12">J51+L51</f>
        <v>52.166666666666657</v>
      </c>
      <c r="N51" s="134">
        <f t="shared" si="4"/>
        <v>1234.2633333333331</v>
      </c>
      <c r="O51" s="134">
        <f t="shared" si="5"/>
        <v>690.08333333333314</v>
      </c>
      <c r="P51" s="134">
        <f t="shared" si="6"/>
        <v>544.17999999999995</v>
      </c>
      <c r="Q51" s="67">
        <f>VLOOKUP(E51,Steuerung!$A$17:$B$500,2,FALSE)</f>
        <v>0</v>
      </c>
      <c r="R51" s="67">
        <f>VLOOKUP(F51,Steuerung!$A$17:$B$500,2,FALSE)</f>
        <v>0</v>
      </c>
      <c r="S51" s="159">
        <f t="shared" si="7"/>
        <v>0</v>
      </c>
      <c r="T51" s="159">
        <f t="shared" si="8"/>
        <v>0</v>
      </c>
      <c r="U51" s="135" t="e">
        <f t="shared" si="9"/>
        <v>#DIV/0!</v>
      </c>
      <c r="V51" s="135" t="e">
        <f t="shared" si="10"/>
        <v>#DIV/0!</v>
      </c>
      <c r="W51" s="135" t="e">
        <f t="shared" si="11"/>
        <v>#DIV/0!</v>
      </c>
    </row>
    <row r="52" spans="1:23" ht="12.75" customHeight="1" x14ac:dyDescent="0.2">
      <c r="A52" s="478" t="s">
        <v>935</v>
      </c>
      <c r="B52" s="123" t="s">
        <v>4669</v>
      </c>
      <c r="C52" s="478" t="s">
        <v>4657</v>
      </c>
      <c r="D52" s="123" t="s">
        <v>1160</v>
      </c>
      <c r="E52" s="123" t="s">
        <v>131</v>
      </c>
      <c r="F52" s="123" t="s">
        <v>131</v>
      </c>
      <c r="G52" s="478" t="s">
        <v>1666</v>
      </c>
      <c r="H52" s="480">
        <v>5.2</v>
      </c>
      <c r="I52" s="7">
        <f>VLOOKUP(E52,Steuerung!$A$17:$E$164,5,FALSE)</f>
        <v>0</v>
      </c>
      <c r="J52" s="77">
        <f>VLOOKUP(E52,Steuerung!$A$17:$F$164,6,FALSE)</f>
        <v>0</v>
      </c>
      <c r="K52" s="7">
        <f>VLOOKUP(F52,Steuerung!$A$17:$G$164,7,FALSE)</f>
        <v>0</v>
      </c>
      <c r="L52" s="7">
        <f>VLOOKUP(F52,Steuerung!$A$17:$H$164,8,FALSE)</f>
        <v>0</v>
      </c>
      <c r="M52" s="77">
        <f t="shared" si="12"/>
        <v>0</v>
      </c>
      <c r="N52" s="134">
        <f t="shared" si="4"/>
        <v>0</v>
      </c>
      <c r="O52" s="134">
        <f t="shared" si="5"/>
        <v>0</v>
      </c>
      <c r="P52" s="134">
        <f t="shared" si="6"/>
        <v>0</v>
      </c>
      <c r="Q52" s="67">
        <f>VLOOKUP(E52,Steuerung!$A$17:$B$500,2,FALSE)</f>
        <v>0</v>
      </c>
      <c r="R52" s="67">
        <f>VLOOKUP(F52,Steuerung!$A$17:$B$500,2,FALSE)</f>
        <v>0</v>
      </c>
      <c r="S52" s="159">
        <f t="shared" si="7"/>
        <v>0</v>
      </c>
      <c r="T52" s="159">
        <f t="shared" si="8"/>
        <v>0</v>
      </c>
      <c r="U52" s="135">
        <f t="shared" si="9"/>
        <v>0</v>
      </c>
      <c r="V52" s="135">
        <f t="shared" si="10"/>
        <v>0</v>
      </c>
      <c r="W52" s="135">
        <f t="shared" si="11"/>
        <v>0</v>
      </c>
    </row>
    <row r="53" spans="1:23" ht="12.75" customHeight="1" x14ac:dyDescent="0.2">
      <c r="A53" s="478" t="s">
        <v>986</v>
      </c>
      <c r="B53" s="123" t="s">
        <v>4670</v>
      </c>
      <c r="C53" s="478" t="s">
        <v>4657</v>
      </c>
      <c r="D53" s="123" t="s">
        <v>1160</v>
      </c>
      <c r="E53" s="123" t="s">
        <v>131</v>
      </c>
      <c r="F53" s="123" t="s">
        <v>131</v>
      </c>
      <c r="G53" s="478" t="s">
        <v>1666</v>
      </c>
      <c r="H53" s="480">
        <v>346.36</v>
      </c>
      <c r="I53" s="7">
        <f>VLOOKUP(E53,Steuerung!$A$17:$E$164,5,FALSE)</f>
        <v>0</v>
      </c>
      <c r="J53" s="77">
        <f>VLOOKUP(E53,Steuerung!$A$17:$F$164,6,FALSE)</f>
        <v>0</v>
      </c>
      <c r="K53" s="7">
        <f>VLOOKUP(F53,Steuerung!$A$17:$G$164,7,FALSE)</f>
        <v>0</v>
      </c>
      <c r="L53" s="7">
        <f>VLOOKUP(F53,Steuerung!$A$17:$H$164,8,FALSE)</f>
        <v>0</v>
      </c>
      <c r="M53" s="77">
        <f t="shared" si="12"/>
        <v>0</v>
      </c>
      <c r="N53" s="134">
        <f t="shared" si="4"/>
        <v>0</v>
      </c>
      <c r="O53" s="134">
        <f t="shared" si="5"/>
        <v>0</v>
      </c>
      <c r="P53" s="134">
        <f t="shared" si="6"/>
        <v>0</v>
      </c>
      <c r="Q53" s="67">
        <f>VLOOKUP(E53,Steuerung!$A$17:$B$500,2,FALSE)</f>
        <v>0</v>
      </c>
      <c r="R53" s="67">
        <f>VLOOKUP(F53,Steuerung!$A$17:$B$500,2,FALSE)</f>
        <v>0</v>
      </c>
      <c r="S53" s="159">
        <f t="shared" si="7"/>
        <v>0</v>
      </c>
      <c r="T53" s="159">
        <f t="shared" si="8"/>
        <v>0</v>
      </c>
      <c r="U53" s="135">
        <f t="shared" si="9"/>
        <v>0</v>
      </c>
      <c r="V53" s="135">
        <f t="shared" si="10"/>
        <v>0</v>
      </c>
      <c r="W53" s="135">
        <f t="shared" si="11"/>
        <v>0</v>
      </c>
    </row>
    <row r="54" spans="1:23" ht="12.75" customHeight="1" x14ac:dyDescent="0.2">
      <c r="A54" s="478" t="s">
        <v>1770</v>
      </c>
      <c r="B54" s="123" t="s">
        <v>4671</v>
      </c>
      <c r="C54" s="478" t="s">
        <v>4657</v>
      </c>
      <c r="D54" s="123" t="s">
        <v>1160</v>
      </c>
      <c r="E54" s="123" t="s">
        <v>131</v>
      </c>
      <c r="F54" s="123" t="s">
        <v>131</v>
      </c>
      <c r="G54" s="478" t="s">
        <v>1666</v>
      </c>
      <c r="H54" s="480">
        <v>27.55</v>
      </c>
      <c r="I54" s="7">
        <f>VLOOKUP(E54,Steuerung!$A$17:$E$164,5,FALSE)</f>
        <v>0</v>
      </c>
      <c r="J54" s="77">
        <f>VLOOKUP(E54,Steuerung!$A$17:$F$164,6,FALSE)</f>
        <v>0</v>
      </c>
      <c r="K54" s="7">
        <f>VLOOKUP(F54,Steuerung!$A$17:$G$164,7,FALSE)</f>
        <v>0</v>
      </c>
      <c r="L54" s="7">
        <f>VLOOKUP(F54,Steuerung!$A$17:$H$164,8,FALSE)</f>
        <v>0</v>
      </c>
      <c r="M54" s="77">
        <f t="shared" si="12"/>
        <v>0</v>
      </c>
      <c r="N54" s="134">
        <f t="shared" si="4"/>
        <v>0</v>
      </c>
      <c r="O54" s="134">
        <f t="shared" si="5"/>
        <v>0</v>
      </c>
      <c r="P54" s="134">
        <f t="shared" si="6"/>
        <v>0</v>
      </c>
      <c r="Q54" s="67">
        <f>VLOOKUP(E54,Steuerung!$A$17:$B$500,2,FALSE)</f>
        <v>0</v>
      </c>
      <c r="R54" s="67">
        <f>VLOOKUP(F54,Steuerung!$A$17:$B$500,2,FALSE)</f>
        <v>0</v>
      </c>
      <c r="S54" s="159">
        <f t="shared" si="7"/>
        <v>0</v>
      </c>
      <c r="T54" s="159">
        <f t="shared" si="8"/>
        <v>0</v>
      </c>
      <c r="U54" s="135">
        <f t="shared" si="9"/>
        <v>0</v>
      </c>
      <c r="V54" s="135">
        <f t="shared" si="10"/>
        <v>0</v>
      </c>
      <c r="W54" s="135">
        <f t="shared" si="11"/>
        <v>0</v>
      </c>
    </row>
    <row r="55" spans="1:23" ht="12.75" customHeight="1" x14ac:dyDescent="0.2">
      <c r="A55" s="478" t="s">
        <v>1462</v>
      </c>
      <c r="B55" s="123" t="s">
        <v>4672</v>
      </c>
      <c r="C55" s="478" t="s">
        <v>4657</v>
      </c>
      <c r="D55" s="123" t="s">
        <v>1160</v>
      </c>
      <c r="E55" s="123" t="s">
        <v>131</v>
      </c>
      <c r="F55" s="123" t="s">
        <v>131</v>
      </c>
      <c r="G55" s="478" t="s">
        <v>1666</v>
      </c>
      <c r="H55" s="480">
        <v>27.27</v>
      </c>
      <c r="I55" s="7">
        <f>VLOOKUP(E55,Steuerung!$A$17:$E$164,5,FALSE)</f>
        <v>0</v>
      </c>
      <c r="J55" s="77">
        <f>VLOOKUP(E55,Steuerung!$A$17:$F$164,6,FALSE)</f>
        <v>0</v>
      </c>
      <c r="K55" s="7">
        <f>VLOOKUP(F55,Steuerung!$A$17:$G$164,7,FALSE)</f>
        <v>0</v>
      </c>
      <c r="L55" s="7">
        <f>VLOOKUP(F55,Steuerung!$A$17:$H$164,8,FALSE)</f>
        <v>0</v>
      </c>
      <c r="M55" s="77">
        <f t="shared" si="12"/>
        <v>0</v>
      </c>
      <c r="N55" s="134">
        <f t="shared" si="4"/>
        <v>0</v>
      </c>
      <c r="O55" s="134">
        <f t="shared" si="5"/>
        <v>0</v>
      </c>
      <c r="P55" s="134">
        <f t="shared" si="6"/>
        <v>0</v>
      </c>
      <c r="Q55" s="67">
        <f>VLOOKUP(E55,Steuerung!$A$17:$B$500,2,FALSE)</f>
        <v>0</v>
      </c>
      <c r="R55" s="67">
        <f>VLOOKUP(F55,Steuerung!$A$17:$B$500,2,FALSE)</f>
        <v>0</v>
      </c>
      <c r="S55" s="159">
        <f t="shared" si="7"/>
        <v>0</v>
      </c>
      <c r="T55" s="159">
        <f t="shared" si="8"/>
        <v>0</v>
      </c>
      <c r="U55" s="135">
        <f t="shared" si="9"/>
        <v>0</v>
      </c>
      <c r="V55" s="135">
        <f t="shared" si="10"/>
        <v>0</v>
      </c>
      <c r="W55" s="135">
        <f t="shared" si="11"/>
        <v>0</v>
      </c>
    </row>
    <row r="56" spans="1:23" ht="12.75" customHeight="1" x14ac:dyDescent="0.2">
      <c r="A56" s="478" t="s">
        <v>3036</v>
      </c>
      <c r="B56" s="123" t="s">
        <v>4673</v>
      </c>
      <c r="C56" s="478" t="s">
        <v>4657</v>
      </c>
      <c r="D56" s="123" t="s">
        <v>1160</v>
      </c>
      <c r="E56" s="123" t="s">
        <v>131</v>
      </c>
      <c r="F56" s="123" t="s">
        <v>131</v>
      </c>
      <c r="G56" s="478" t="s">
        <v>1666</v>
      </c>
      <c r="H56" s="480">
        <v>27.45</v>
      </c>
      <c r="I56" s="7">
        <f>VLOOKUP(E56,Steuerung!$A$17:$E$164,5,FALSE)</f>
        <v>0</v>
      </c>
      <c r="J56" s="77">
        <f>VLOOKUP(E56,Steuerung!$A$17:$F$164,6,FALSE)</f>
        <v>0</v>
      </c>
      <c r="K56" s="7">
        <f>VLOOKUP(F56,Steuerung!$A$17:$G$164,7,FALSE)</f>
        <v>0</v>
      </c>
      <c r="L56" s="7">
        <f>VLOOKUP(F56,Steuerung!$A$17:$H$164,8,FALSE)</f>
        <v>0</v>
      </c>
      <c r="M56" s="77">
        <f t="shared" si="12"/>
        <v>0</v>
      </c>
      <c r="N56" s="134">
        <f t="shared" si="4"/>
        <v>0</v>
      </c>
      <c r="O56" s="134">
        <f t="shared" si="5"/>
        <v>0</v>
      </c>
      <c r="P56" s="134">
        <f t="shared" si="6"/>
        <v>0</v>
      </c>
      <c r="Q56" s="67">
        <f>VLOOKUP(E56,Steuerung!$A$17:$B$500,2,FALSE)</f>
        <v>0</v>
      </c>
      <c r="R56" s="67">
        <f>VLOOKUP(F56,Steuerung!$A$17:$B$500,2,FALSE)</f>
        <v>0</v>
      </c>
      <c r="S56" s="159">
        <f t="shared" si="7"/>
        <v>0</v>
      </c>
      <c r="T56" s="159">
        <f t="shared" si="8"/>
        <v>0</v>
      </c>
      <c r="U56" s="135">
        <f t="shared" si="9"/>
        <v>0</v>
      </c>
      <c r="V56" s="135">
        <f t="shared" si="10"/>
        <v>0</v>
      </c>
      <c r="W56" s="135">
        <f t="shared" si="11"/>
        <v>0</v>
      </c>
    </row>
    <row r="57" spans="1:23" ht="12.75" customHeight="1" x14ac:dyDescent="0.2">
      <c r="A57" s="123"/>
      <c r="B57" s="123"/>
      <c r="C57" s="123"/>
      <c r="D57" s="123"/>
      <c r="E57" s="123"/>
      <c r="F57" s="123"/>
      <c r="G57" s="50"/>
      <c r="H57" s="141"/>
      <c r="I57" s="7"/>
      <c r="J57" s="77"/>
      <c r="K57" s="7"/>
      <c r="L57" s="7"/>
      <c r="M57" s="77"/>
      <c r="N57" s="134"/>
      <c r="O57" s="134"/>
      <c r="P57" s="134"/>
      <c r="Q57" s="67"/>
      <c r="R57" s="67"/>
      <c r="S57" s="67"/>
      <c r="T57" s="67"/>
      <c r="U57" s="135"/>
      <c r="V57" s="135"/>
      <c r="W57" s="135"/>
    </row>
    <row r="58" spans="1:23" ht="12.75" customHeight="1" x14ac:dyDescent="0.2">
      <c r="A58" s="308"/>
      <c r="B58" s="308" t="s">
        <v>1374</v>
      </c>
      <c r="C58" s="308"/>
      <c r="D58" s="308"/>
      <c r="E58" s="123"/>
      <c r="F58" s="123"/>
      <c r="G58" s="50"/>
      <c r="H58" s="110">
        <f>SUM(H11:H56)</f>
        <v>1888.6299999999997</v>
      </c>
      <c r="I58" s="110"/>
      <c r="J58" s="84"/>
      <c r="K58" s="7"/>
      <c r="L58" s="7"/>
      <c r="M58" s="77"/>
      <c r="N58" s="110">
        <f>SUM(N11:N57)</f>
        <v>58441.346999999987</v>
      </c>
      <c r="O58" s="110">
        <f>SUM(O11:O56)</f>
        <v>32639.098999999991</v>
      </c>
      <c r="P58" s="110">
        <f>SUM(P11:P56)</f>
        <v>25802.248</v>
      </c>
      <c r="Q58" s="67"/>
      <c r="R58" s="67"/>
      <c r="S58" s="243">
        <f>SUM(S11:S57)</f>
        <v>0</v>
      </c>
      <c r="T58" s="243">
        <f>SUM(T11:T57)</f>
        <v>0</v>
      </c>
      <c r="U58" s="85" t="e">
        <f>SUM(U11:U56)</f>
        <v>#DIV/0!</v>
      </c>
      <c r="V58" s="85" t="e">
        <f>SUM(V11:V56)</f>
        <v>#DIV/0!</v>
      </c>
      <c r="W58" s="85" t="e">
        <f>SUM(W11:W56)</f>
        <v>#DIV/0!</v>
      </c>
    </row>
    <row r="59" spans="1:23" ht="12.75" customHeight="1" x14ac:dyDescent="0.2">
      <c r="A59" s="308"/>
      <c r="B59" s="308"/>
      <c r="C59" s="308"/>
      <c r="D59" s="308"/>
      <c r="E59" s="123"/>
      <c r="F59" s="123"/>
      <c r="G59" s="50"/>
      <c r="H59" s="134"/>
      <c r="I59" s="7"/>
      <c r="J59" s="77"/>
      <c r="K59" s="7"/>
      <c r="L59" s="7"/>
      <c r="M59" s="77"/>
      <c r="N59" s="134"/>
      <c r="O59" s="134"/>
      <c r="P59" s="134"/>
      <c r="Q59" s="67"/>
      <c r="R59" s="67"/>
      <c r="S59" s="67"/>
      <c r="T59" s="67"/>
      <c r="U59" s="135"/>
      <c r="V59" s="135"/>
      <c r="W59" s="135"/>
    </row>
    <row r="61" spans="1:23" ht="12.75" customHeight="1" x14ac:dyDescent="0.2">
      <c r="A61" s="50"/>
      <c r="B61" s="50"/>
      <c r="C61" s="162" t="s">
        <v>1286</v>
      </c>
      <c r="D61" s="156"/>
      <c r="E61" s="34">
        <f>E63-E62</f>
        <v>18</v>
      </c>
      <c r="F61" s="123"/>
      <c r="G61" s="50"/>
      <c r="H61" s="134"/>
      <c r="I61" s="7"/>
      <c r="J61" s="77"/>
      <c r="K61" s="7"/>
      <c r="L61" s="7"/>
      <c r="M61" s="77"/>
      <c r="N61" s="134"/>
      <c r="O61" s="134"/>
      <c r="P61" s="134"/>
      <c r="Q61" s="67"/>
      <c r="R61" s="67"/>
      <c r="S61" s="67"/>
      <c r="T61" s="67"/>
      <c r="U61" s="135"/>
      <c r="V61" s="135"/>
      <c r="W61" s="135"/>
    </row>
    <row r="62" spans="1:23" ht="12.75" customHeight="1" x14ac:dyDescent="0.2">
      <c r="A62" s="50"/>
      <c r="B62" s="50"/>
      <c r="C62" s="162" t="s">
        <v>1287</v>
      </c>
      <c r="D62" s="156"/>
      <c r="E62" s="34">
        <f>COUNTIFS(M11:M56,0)</f>
        <v>25</v>
      </c>
      <c r="F62" s="123"/>
      <c r="G62" s="50"/>
      <c r="H62" s="134"/>
      <c r="I62" s="7"/>
      <c r="J62" s="77"/>
      <c r="K62" s="7"/>
      <c r="L62" s="7"/>
      <c r="M62" s="77"/>
      <c r="N62" s="134"/>
      <c r="O62" s="134"/>
      <c r="P62" s="134"/>
      <c r="Q62" s="67"/>
      <c r="R62" s="67"/>
      <c r="S62" s="67"/>
      <c r="T62" s="67"/>
      <c r="U62" s="135"/>
      <c r="V62" s="135"/>
      <c r="W62" s="135"/>
    </row>
    <row r="63" spans="1:23" ht="12.75" customHeight="1" x14ac:dyDescent="0.2">
      <c r="A63" s="50"/>
      <c r="B63" s="50"/>
      <c r="C63" s="162" t="s">
        <v>1288</v>
      </c>
      <c r="D63" s="156"/>
      <c r="E63" s="34">
        <f>COUNTA(M11:M56)</f>
        <v>43</v>
      </c>
      <c r="F63" s="123"/>
      <c r="G63" s="50"/>
      <c r="H63" s="134"/>
      <c r="I63" s="7"/>
      <c r="J63" s="77"/>
      <c r="K63" s="7"/>
      <c r="L63" s="7"/>
      <c r="M63" s="77"/>
      <c r="N63" s="134"/>
      <c r="O63" s="134"/>
      <c r="P63" s="134"/>
      <c r="Q63" s="67"/>
      <c r="R63" s="67"/>
      <c r="S63" s="67"/>
      <c r="T63" s="67"/>
      <c r="U63" s="135"/>
      <c r="V63" s="135"/>
      <c r="W63" s="135"/>
    </row>
    <row r="83" spans="1:23" s="71" customFormat="1" ht="12.75" customHeight="1" x14ac:dyDescent="0.2">
      <c r="A83" s="2"/>
      <c r="B83" s="50"/>
      <c r="C83" s="50"/>
      <c r="D83" s="50"/>
      <c r="E83" s="123"/>
      <c r="F83" s="123"/>
      <c r="G83" s="50"/>
      <c r="H83" s="147"/>
      <c r="I83" s="7"/>
      <c r="J83" s="77"/>
      <c r="K83" s="7"/>
      <c r="L83" s="7"/>
      <c r="M83" s="77"/>
      <c r="N83" s="134"/>
      <c r="O83" s="134"/>
      <c r="P83" s="134"/>
      <c r="Q83" s="67"/>
      <c r="R83" s="67"/>
      <c r="S83" s="67"/>
      <c r="T83" s="67"/>
      <c r="U83" s="135"/>
      <c r="V83" s="135"/>
      <c r="W83" s="135"/>
    </row>
    <row r="100" spans="1:3" ht="12.75" customHeight="1" x14ac:dyDescent="0.25">
      <c r="A100" s="62"/>
      <c r="B100" s="62"/>
      <c r="C100" s="62"/>
    </row>
    <row r="704" spans="5:23" s="64" customFormat="1" ht="12.75" customHeight="1" x14ac:dyDescent="0.2">
      <c r="E704" s="239"/>
      <c r="F704" s="239"/>
      <c r="G704" s="2"/>
      <c r="H704" s="147"/>
      <c r="I704" s="7"/>
      <c r="J704" s="77"/>
      <c r="K704" s="7"/>
      <c r="L704" s="7"/>
      <c r="M704" s="77"/>
      <c r="N704" s="134"/>
      <c r="O704" s="134"/>
      <c r="P704" s="134"/>
      <c r="Q704" s="67"/>
      <c r="R704" s="67"/>
      <c r="S704" s="67"/>
      <c r="T704" s="67"/>
      <c r="U704" s="135"/>
      <c r="V704" s="135"/>
      <c r="W704" s="135"/>
    </row>
    <row r="1141" spans="5:6" ht="12.75" customHeight="1" x14ac:dyDescent="0.2">
      <c r="E1141" s="122"/>
      <c r="F1141" s="122"/>
    </row>
    <row r="1142" spans="5:6" ht="12.75" customHeight="1" x14ac:dyDescent="0.2">
      <c r="E1142" s="122"/>
      <c r="F1142" s="122"/>
    </row>
    <row r="1143" spans="5:6" ht="12.75" customHeight="1" x14ac:dyDescent="0.2">
      <c r="E1143" s="122"/>
      <c r="F1143" s="122"/>
    </row>
    <row r="1144" spans="5:6" ht="12.75" customHeight="1" x14ac:dyDescent="0.2">
      <c r="E1144" s="122"/>
      <c r="F1144" s="122"/>
    </row>
    <row r="1145" spans="5:6" ht="12.75" customHeight="1" x14ac:dyDescent="0.2">
      <c r="E1145" s="122"/>
      <c r="F1145" s="122"/>
    </row>
    <row r="1146" spans="5:6" ht="12.75" customHeight="1" x14ac:dyDescent="0.2">
      <c r="E1146" s="122"/>
      <c r="F1146" s="122"/>
    </row>
    <row r="1147" spans="5:6" ht="12.75" customHeight="1" x14ac:dyDescent="0.2">
      <c r="E1147" s="122"/>
      <c r="F1147" s="122"/>
    </row>
    <row r="1148" spans="5:6" ht="12.75" customHeight="1" x14ac:dyDescent="0.2">
      <c r="E1148" s="122"/>
      <c r="F1148" s="122"/>
    </row>
    <row r="1149" spans="5:6" ht="12.75" customHeight="1" x14ac:dyDescent="0.2">
      <c r="E1149" s="122"/>
      <c r="F1149" s="122"/>
    </row>
    <row r="1150" spans="5:6" ht="12.75" customHeight="1" x14ac:dyDescent="0.2">
      <c r="E1150" s="122"/>
      <c r="F1150" s="122"/>
    </row>
    <row r="1151" spans="5:6" ht="12.75" customHeight="1" x14ac:dyDescent="0.2">
      <c r="E1151" s="122"/>
      <c r="F1151" s="122"/>
    </row>
    <row r="1152" spans="5:6" ht="12.75" customHeight="1" x14ac:dyDescent="0.2">
      <c r="E1152" s="122"/>
      <c r="F1152" s="122"/>
    </row>
    <row r="1153" spans="5:6" ht="12.75" customHeight="1" x14ac:dyDescent="0.2">
      <c r="E1153" s="122"/>
      <c r="F1153" s="122"/>
    </row>
    <row r="1154" spans="5:6" ht="12.75" customHeight="1" x14ac:dyDescent="0.2">
      <c r="E1154" s="122"/>
      <c r="F1154" s="122"/>
    </row>
    <row r="1155" spans="5:6" ht="12.75" customHeight="1" x14ac:dyDescent="0.2">
      <c r="E1155" s="122"/>
      <c r="F1155" s="122"/>
    </row>
    <row r="1156" spans="5:6" ht="12.75" customHeight="1" x14ac:dyDescent="0.2">
      <c r="E1156" s="122"/>
      <c r="F1156" s="122"/>
    </row>
    <row r="1157" spans="5:6" ht="12.75" customHeight="1" x14ac:dyDescent="0.2">
      <c r="E1157" s="122"/>
      <c r="F1157" s="122"/>
    </row>
    <row r="1158" spans="5:6" ht="12.75" customHeight="1" x14ac:dyDescent="0.2">
      <c r="E1158" s="122"/>
      <c r="F1158" s="122"/>
    </row>
    <row r="1159" spans="5:6" ht="12.75" customHeight="1" x14ac:dyDescent="0.2">
      <c r="E1159" s="122"/>
      <c r="F1159" s="122"/>
    </row>
    <row r="1160" spans="5:6" ht="12.75" customHeight="1" x14ac:dyDescent="0.2">
      <c r="E1160" s="122"/>
      <c r="F1160" s="122"/>
    </row>
    <row r="1161" spans="5:6" ht="12.75" customHeight="1" x14ac:dyDescent="0.2">
      <c r="E1161" s="122"/>
      <c r="F1161" s="122"/>
    </row>
    <row r="1162" spans="5:6" ht="12.75" customHeight="1" x14ac:dyDescent="0.2">
      <c r="E1162" s="122"/>
      <c r="F1162" s="122"/>
    </row>
    <row r="1163" spans="5:6" ht="12.75" customHeight="1" x14ac:dyDescent="0.2">
      <c r="E1163" s="122"/>
      <c r="F1163" s="122"/>
    </row>
    <row r="1164" spans="5:6" ht="12.75" customHeight="1" x14ac:dyDescent="0.2">
      <c r="E1164" s="122"/>
      <c r="F1164" s="122"/>
    </row>
    <row r="1165" spans="5:6" ht="12.75" customHeight="1" x14ac:dyDescent="0.2">
      <c r="E1165" s="122"/>
      <c r="F1165" s="122"/>
    </row>
    <row r="1166" spans="5:6" ht="12.75" customHeight="1" x14ac:dyDescent="0.2">
      <c r="E1166" s="122"/>
      <c r="F1166" s="122"/>
    </row>
    <row r="1167" spans="5:6" ht="12.75" customHeight="1" x14ac:dyDescent="0.2">
      <c r="E1167" s="122"/>
      <c r="F1167" s="122"/>
    </row>
    <row r="1168" spans="5:6" ht="12.75" customHeight="1" x14ac:dyDescent="0.2">
      <c r="E1168" s="122"/>
      <c r="F1168" s="122"/>
    </row>
    <row r="1169" spans="5:6" ht="12.75" customHeight="1" x14ac:dyDescent="0.2">
      <c r="E1169" s="122"/>
      <c r="F1169" s="122"/>
    </row>
    <row r="1170" spans="5:6" ht="12.75" customHeight="1" x14ac:dyDescent="0.2">
      <c r="E1170" s="122"/>
      <c r="F1170" s="122"/>
    </row>
    <row r="1171" spans="5:6" ht="12.75" customHeight="1" x14ac:dyDescent="0.2">
      <c r="E1171" s="122"/>
      <c r="F1171" s="122"/>
    </row>
    <row r="1172" spans="5:6" ht="12.75" customHeight="1" x14ac:dyDescent="0.2">
      <c r="E1172" s="122"/>
      <c r="F1172" s="122"/>
    </row>
    <row r="1173" spans="5:6" ht="12.75" customHeight="1" x14ac:dyDescent="0.2">
      <c r="E1173" s="122"/>
      <c r="F1173" s="122"/>
    </row>
    <row r="1174" spans="5:6" ht="12.75" customHeight="1" x14ac:dyDescent="0.2">
      <c r="E1174" s="122"/>
      <c r="F1174" s="122"/>
    </row>
    <row r="1175" spans="5:6" ht="12.75" customHeight="1" x14ac:dyDescent="0.2">
      <c r="E1175" s="122"/>
      <c r="F1175" s="122"/>
    </row>
    <row r="1176" spans="5:6" ht="12.75" customHeight="1" x14ac:dyDescent="0.2">
      <c r="E1176" s="122"/>
      <c r="F1176" s="122"/>
    </row>
    <row r="1177" spans="5:6" ht="12.75" customHeight="1" x14ac:dyDescent="0.2">
      <c r="E1177" s="122"/>
      <c r="F1177" s="122"/>
    </row>
    <row r="1178" spans="5:6" ht="12.75" customHeight="1" x14ac:dyDescent="0.2">
      <c r="E1178" s="122"/>
      <c r="F1178" s="122"/>
    </row>
    <row r="1179" spans="5:6" ht="12.75" customHeight="1" x14ac:dyDescent="0.2">
      <c r="E1179" s="122"/>
      <c r="F1179" s="122"/>
    </row>
    <row r="1180" spans="5:6" ht="12.75" customHeight="1" x14ac:dyDescent="0.2">
      <c r="E1180" s="122"/>
      <c r="F1180" s="122"/>
    </row>
    <row r="1181" spans="5:6" ht="12.75" customHeight="1" x14ac:dyDescent="0.2">
      <c r="E1181" s="122"/>
      <c r="F1181" s="122"/>
    </row>
    <row r="1182" spans="5:6" ht="12.75" customHeight="1" x14ac:dyDescent="0.2">
      <c r="E1182" s="122"/>
      <c r="F1182" s="122"/>
    </row>
    <row r="1183" spans="5:6" ht="12.75" customHeight="1" x14ac:dyDescent="0.2">
      <c r="E1183" s="122"/>
      <c r="F1183" s="122"/>
    </row>
    <row r="1184" spans="5:6" ht="12.75" customHeight="1" x14ac:dyDescent="0.2">
      <c r="E1184" s="122"/>
      <c r="F1184" s="122"/>
    </row>
    <row r="1185" spans="5:6" ht="12.75" customHeight="1" x14ac:dyDescent="0.2">
      <c r="E1185" s="122"/>
      <c r="F1185" s="122"/>
    </row>
    <row r="1186" spans="5:6" ht="12.75" customHeight="1" x14ac:dyDescent="0.2">
      <c r="E1186" s="122"/>
      <c r="F1186" s="122"/>
    </row>
    <row r="1187" spans="5:6" ht="12.75" customHeight="1" x14ac:dyDescent="0.2">
      <c r="E1187" s="122"/>
      <c r="F1187" s="122"/>
    </row>
    <row r="1188" spans="5:6" ht="12.75" customHeight="1" x14ac:dyDescent="0.2">
      <c r="E1188" s="122"/>
      <c r="F1188" s="122"/>
    </row>
    <row r="1189" spans="5:6" ht="12.75" customHeight="1" x14ac:dyDescent="0.2">
      <c r="E1189" s="122"/>
      <c r="F1189" s="122"/>
    </row>
    <row r="1190" spans="5:6" ht="12.75" customHeight="1" x14ac:dyDescent="0.2">
      <c r="E1190" s="122"/>
      <c r="F1190" s="122"/>
    </row>
    <row r="1191" spans="5:6" ht="12.75" customHeight="1" x14ac:dyDescent="0.2">
      <c r="E1191" s="122"/>
      <c r="F1191" s="122"/>
    </row>
    <row r="1192" spans="5:6" ht="12.75" customHeight="1" x14ac:dyDescent="0.2">
      <c r="E1192" s="122"/>
      <c r="F1192" s="122"/>
    </row>
    <row r="1193" spans="5:6" ht="12.75" customHeight="1" x14ac:dyDescent="0.2">
      <c r="E1193" s="122"/>
      <c r="F1193" s="122"/>
    </row>
    <row r="1194" spans="5:6" ht="12.75" customHeight="1" x14ac:dyDescent="0.2">
      <c r="E1194" s="122"/>
      <c r="F1194" s="122"/>
    </row>
    <row r="1195" spans="5:6" ht="12.75" customHeight="1" x14ac:dyDescent="0.2">
      <c r="E1195" s="122"/>
      <c r="F1195" s="122"/>
    </row>
    <row r="1196" spans="5:6" ht="12.75" customHeight="1" x14ac:dyDescent="0.2">
      <c r="E1196" s="122"/>
      <c r="F1196" s="122"/>
    </row>
    <row r="1197" spans="5:6" ht="12.75" customHeight="1" x14ac:dyDescent="0.2">
      <c r="E1197" s="122"/>
      <c r="F1197" s="122"/>
    </row>
    <row r="1198" spans="5:6" ht="12.75" customHeight="1" x14ac:dyDescent="0.2">
      <c r="E1198" s="122"/>
      <c r="F1198" s="122"/>
    </row>
    <row r="1199" spans="5:6" ht="12.75" customHeight="1" x14ac:dyDescent="0.2">
      <c r="E1199" s="122"/>
      <c r="F1199" s="122"/>
    </row>
    <row r="1200" spans="5:6" ht="12.75" customHeight="1" x14ac:dyDescent="0.2">
      <c r="E1200" s="122"/>
      <c r="F1200" s="122"/>
    </row>
    <row r="1201" spans="5:6" ht="12.75" customHeight="1" x14ac:dyDescent="0.2">
      <c r="E1201" s="122"/>
      <c r="F1201" s="122"/>
    </row>
    <row r="1202" spans="5:6" ht="12.75" customHeight="1" x14ac:dyDescent="0.2">
      <c r="E1202" s="122"/>
      <c r="F1202" s="122"/>
    </row>
    <row r="1203" spans="5:6" ht="12.75" customHeight="1" x14ac:dyDescent="0.2">
      <c r="E1203" s="122"/>
      <c r="F1203" s="122"/>
    </row>
    <row r="1204" spans="5:6" ht="12.75" customHeight="1" x14ac:dyDescent="0.2">
      <c r="E1204" s="122"/>
      <c r="F1204" s="122"/>
    </row>
    <row r="1205" spans="5:6" ht="12.75" customHeight="1" x14ac:dyDescent="0.2">
      <c r="E1205" s="122"/>
      <c r="F1205" s="122"/>
    </row>
    <row r="1206" spans="5:6" ht="12.75" customHeight="1" x14ac:dyDescent="0.2">
      <c r="E1206" s="122"/>
      <c r="F1206" s="122"/>
    </row>
    <row r="1207" spans="5:6" ht="12.75" customHeight="1" x14ac:dyDescent="0.2">
      <c r="E1207" s="122"/>
      <c r="F1207" s="122"/>
    </row>
    <row r="1208" spans="5:6" ht="12.75" customHeight="1" x14ac:dyDescent="0.2">
      <c r="E1208" s="122"/>
      <c r="F1208" s="122"/>
    </row>
    <row r="1209" spans="5:6" ht="12.75" customHeight="1" x14ac:dyDescent="0.2">
      <c r="E1209" s="122"/>
      <c r="F1209" s="122"/>
    </row>
    <row r="1210" spans="5:6" ht="12.75" customHeight="1" x14ac:dyDescent="0.2">
      <c r="E1210" s="122"/>
      <c r="F1210" s="122"/>
    </row>
    <row r="1211" spans="5:6" ht="12.75" customHeight="1" x14ac:dyDescent="0.2">
      <c r="E1211" s="122"/>
      <c r="F1211" s="122"/>
    </row>
    <row r="1212" spans="5:6" ht="12.75" customHeight="1" x14ac:dyDescent="0.2">
      <c r="E1212" s="122"/>
      <c r="F1212" s="122"/>
    </row>
    <row r="1213" spans="5:6" ht="12.75" customHeight="1" x14ac:dyDescent="0.2">
      <c r="E1213" s="122"/>
      <c r="F1213" s="122"/>
    </row>
    <row r="1214" spans="5:6" ht="12.75" customHeight="1" x14ac:dyDescent="0.2">
      <c r="E1214" s="122"/>
      <c r="F1214" s="122"/>
    </row>
    <row r="1215" spans="5:6" ht="12.75" customHeight="1" x14ac:dyDescent="0.2">
      <c r="E1215" s="122"/>
      <c r="F1215" s="122"/>
    </row>
    <row r="1216" spans="5:6" ht="12.75" customHeight="1" x14ac:dyDescent="0.2">
      <c r="E1216" s="122"/>
      <c r="F1216" s="122"/>
    </row>
    <row r="1217" spans="5:6" ht="12.75" customHeight="1" x14ac:dyDescent="0.2">
      <c r="E1217" s="122"/>
      <c r="F1217" s="122"/>
    </row>
    <row r="1218" spans="5:6" ht="12.75" customHeight="1" x14ac:dyDescent="0.2">
      <c r="E1218" s="122"/>
      <c r="F1218" s="122"/>
    </row>
    <row r="1219" spans="5:6" ht="12.75" customHeight="1" x14ac:dyDescent="0.2">
      <c r="E1219" s="122"/>
      <c r="F1219" s="122"/>
    </row>
    <row r="1220" spans="5:6" ht="12.75" customHeight="1" x14ac:dyDescent="0.2">
      <c r="E1220" s="122"/>
      <c r="F1220" s="122"/>
    </row>
    <row r="1221" spans="5:6" ht="12.75" customHeight="1" x14ac:dyDescent="0.2">
      <c r="E1221" s="122"/>
      <c r="F1221" s="122"/>
    </row>
    <row r="1222" spans="5:6" ht="12.75" customHeight="1" x14ac:dyDescent="0.2">
      <c r="E1222" s="122"/>
      <c r="F1222" s="122"/>
    </row>
    <row r="1223" spans="5:6" ht="12.75" customHeight="1" x14ac:dyDescent="0.2">
      <c r="E1223" s="122"/>
      <c r="F1223" s="122"/>
    </row>
    <row r="1224" spans="5:6" ht="12.75" customHeight="1" x14ac:dyDescent="0.2">
      <c r="E1224" s="122"/>
      <c r="F1224" s="122"/>
    </row>
    <row r="1225" spans="5:6" ht="12.75" customHeight="1" x14ac:dyDescent="0.2">
      <c r="E1225" s="122"/>
      <c r="F1225" s="122"/>
    </row>
    <row r="1226" spans="5:6" ht="12.75" customHeight="1" x14ac:dyDescent="0.2">
      <c r="E1226" s="122"/>
      <c r="F1226" s="122"/>
    </row>
    <row r="1227" spans="5:6" ht="12.75" customHeight="1" x14ac:dyDescent="0.2">
      <c r="E1227" s="122"/>
      <c r="F1227" s="122"/>
    </row>
    <row r="1228" spans="5:6" ht="12.75" customHeight="1" x14ac:dyDescent="0.2">
      <c r="E1228" s="122"/>
      <c r="F1228" s="122"/>
    </row>
    <row r="1229" spans="5:6" ht="12.75" customHeight="1" x14ac:dyDescent="0.2">
      <c r="E1229" s="122"/>
      <c r="F1229" s="122"/>
    </row>
    <row r="1230" spans="5:6" ht="12.75" customHeight="1" x14ac:dyDescent="0.2">
      <c r="E1230" s="122"/>
      <c r="F1230" s="122"/>
    </row>
    <row r="1231" spans="5:6" ht="12.75" customHeight="1" x14ac:dyDescent="0.2">
      <c r="E1231" s="122"/>
      <c r="F1231" s="122"/>
    </row>
    <row r="1232" spans="5:6" ht="12.75" customHeight="1" x14ac:dyDescent="0.2">
      <c r="E1232" s="122"/>
      <c r="F1232" s="122"/>
    </row>
    <row r="1233" spans="5:6" ht="12.75" customHeight="1" x14ac:dyDescent="0.2">
      <c r="E1233" s="122"/>
      <c r="F1233" s="122"/>
    </row>
    <row r="1234" spans="5:6" ht="12.75" customHeight="1" x14ac:dyDescent="0.2">
      <c r="E1234" s="122"/>
      <c r="F1234" s="122"/>
    </row>
    <row r="1235" spans="5:6" ht="12.75" customHeight="1" x14ac:dyDescent="0.2">
      <c r="E1235" s="122"/>
      <c r="F1235" s="122"/>
    </row>
    <row r="1236" spans="5:6" ht="12.75" customHeight="1" x14ac:dyDescent="0.2">
      <c r="E1236" s="122"/>
      <c r="F1236" s="122"/>
    </row>
    <row r="1237" spans="5:6" ht="12.75" customHeight="1" x14ac:dyDescent="0.2">
      <c r="E1237" s="122"/>
      <c r="F1237" s="122"/>
    </row>
    <row r="1238" spans="5:6" ht="12.75" customHeight="1" x14ac:dyDescent="0.2">
      <c r="E1238" s="122"/>
      <c r="F1238" s="122"/>
    </row>
    <row r="1239" spans="5:6" ht="12.75" customHeight="1" x14ac:dyDescent="0.2">
      <c r="E1239" s="122"/>
      <c r="F1239" s="122"/>
    </row>
    <row r="1240" spans="5:6" ht="12.75" customHeight="1" x14ac:dyDescent="0.2">
      <c r="E1240" s="122"/>
      <c r="F1240" s="122"/>
    </row>
    <row r="1241" spans="5:6" ht="12.75" customHeight="1" x14ac:dyDescent="0.2">
      <c r="E1241" s="122"/>
      <c r="F1241" s="122"/>
    </row>
    <row r="1242" spans="5:6" ht="12.75" customHeight="1" x14ac:dyDescent="0.2">
      <c r="E1242" s="122"/>
      <c r="F1242" s="122"/>
    </row>
    <row r="1243" spans="5:6" ht="12.75" customHeight="1" x14ac:dyDescent="0.2">
      <c r="E1243" s="122"/>
      <c r="F1243" s="122"/>
    </row>
    <row r="1244" spans="5:6" ht="12.75" customHeight="1" x14ac:dyDescent="0.2">
      <c r="E1244" s="122"/>
      <c r="F1244" s="122"/>
    </row>
    <row r="1245" spans="5:6" ht="12.75" customHeight="1" x14ac:dyDescent="0.2">
      <c r="E1245" s="122"/>
      <c r="F1245" s="122"/>
    </row>
    <row r="1246" spans="5:6" ht="12.75" customHeight="1" x14ac:dyDescent="0.2">
      <c r="E1246" s="122"/>
      <c r="F1246" s="122"/>
    </row>
    <row r="1247" spans="5:6" ht="12.75" customHeight="1" x14ac:dyDescent="0.2">
      <c r="E1247" s="122"/>
      <c r="F1247" s="122"/>
    </row>
    <row r="1248" spans="5:6" ht="12.75" customHeight="1" x14ac:dyDescent="0.2">
      <c r="E1248" s="122"/>
      <c r="F1248" s="122"/>
    </row>
    <row r="1249" spans="5:6" ht="12.75" customHeight="1" x14ac:dyDescent="0.2">
      <c r="E1249" s="122"/>
      <c r="F1249" s="122"/>
    </row>
    <row r="1250" spans="5:6" ht="12.75" customHeight="1" x14ac:dyDescent="0.2">
      <c r="E1250" s="122"/>
      <c r="F1250" s="122"/>
    </row>
    <row r="1251" spans="5:6" ht="12.75" customHeight="1" x14ac:dyDescent="0.2">
      <c r="E1251" s="122"/>
      <c r="F1251" s="122"/>
    </row>
    <row r="1252" spans="5:6" ht="12.75" customHeight="1" x14ac:dyDescent="0.2">
      <c r="E1252" s="122"/>
      <c r="F1252" s="122"/>
    </row>
    <row r="1253" spans="5:6" ht="12.75" customHeight="1" x14ac:dyDescent="0.2">
      <c r="E1253" s="122"/>
      <c r="F1253" s="122"/>
    </row>
    <row r="1254" spans="5:6" ht="12.75" customHeight="1" x14ac:dyDescent="0.2">
      <c r="E1254" s="122"/>
      <c r="F1254" s="122"/>
    </row>
    <row r="1255" spans="5:6" ht="12.75" customHeight="1" x14ac:dyDescent="0.2">
      <c r="E1255" s="122"/>
      <c r="F1255" s="122"/>
    </row>
    <row r="1256" spans="5:6" ht="12.75" customHeight="1" x14ac:dyDescent="0.2">
      <c r="E1256" s="122"/>
      <c r="F1256" s="122"/>
    </row>
    <row r="1257" spans="5:6" ht="12.75" customHeight="1" x14ac:dyDescent="0.2">
      <c r="E1257" s="122"/>
      <c r="F1257" s="122"/>
    </row>
    <row r="1258" spans="5:6" ht="12.75" customHeight="1" x14ac:dyDescent="0.2">
      <c r="E1258" s="122"/>
      <c r="F1258" s="122"/>
    </row>
    <row r="1259" spans="5:6" ht="12.75" customHeight="1" x14ac:dyDescent="0.2">
      <c r="E1259" s="122"/>
      <c r="F1259" s="122"/>
    </row>
    <row r="1260" spans="5:6" ht="12.75" customHeight="1" x14ac:dyDescent="0.2">
      <c r="E1260" s="122"/>
      <c r="F1260" s="122"/>
    </row>
    <row r="1261" spans="5:6" ht="12.75" customHeight="1" x14ac:dyDescent="0.2">
      <c r="E1261" s="122"/>
      <c r="F1261" s="122"/>
    </row>
    <row r="1262" spans="5:6" ht="12.75" customHeight="1" x14ac:dyDescent="0.2">
      <c r="E1262" s="122"/>
      <c r="F1262" s="122"/>
    </row>
    <row r="1263" spans="5:6" ht="12.75" customHeight="1" x14ac:dyDescent="0.2">
      <c r="E1263" s="122"/>
      <c r="F1263" s="122"/>
    </row>
    <row r="1264" spans="5:6" ht="12.75" customHeight="1" x14ac:dyDescent="0.2">
      <c r="E1264" s="122"/>
      <c r="F1264" s="122"/>
    </row>
    <row r="1265" spans="5:6" ht="12.75" customHeight="1" x14ac:dyDescent="0.2">
      <c r="E1265" s="122"/>
      <c r="F1265" s="122"/>
    </row>
    <row r="1266" spans="5:6" ht="12.75" customHeight="1" x14ac:dyDescent="0.2">
      <c r="E1266" s="122"/>
      <c r="F1266" s="122"/>
    </row>
    <row r="1267" spans="5:6" ht="12.75" customHeight="1" x14ac:dyDescent="0.2">
      <c r="E1267" s="122"/>
      <c r="F1267" s="122"/>
    </row>
    <row r="1268" spans="5:6" ht="12.75" customHeight="1" x14ac:dyDescent="0.2">
      <c r="E1268" s="122"/>
      <c r="F1268" s="122"/>
    </row>
    <row r="1269" spans="5:6" ht="12.75" customHeight="1" x14ac:dyDescent="0.2">
      <c r="E1269" s="122"/>
      <c r="F1269" s="122"/>
    </row>
    <row r="1270" spans="5:6" ht="12.75" customHeight="1" x14ac:dyDescent="0.2">
      <c r="E1270" s="122"/>
      <c r="F1270" s="122"/>
    </row>
    <row r="1271" spans="5:6" ht="12.75" customHeight="1" x14ac:dyDescent="0.2">
      <c r="E1271" s="122"/>
      <c r="F1271" s="122"/>
    </row>
    <row r="1272" spans="5:6" ht="12.75" customHeight="1" x14ac:dyDescent="0.2">
      <c r="E1272" s="122"/>
      <c r="F1272" s="122"/>
    </row>
    <row r="1273" spans="5:6" ht="12.75" customHeight="1" x14ac:dyDescent="0.2">
      <c r="E1273" s="122"/>
      <c r="F1273" s="122"/>
    </row>
    <row r="1274" spans="5:6" ht="12.75" customHeight="1" x14ac:dyDescent="0.2">
      <c r="E1274" s="122"/>
      <c r="F1274" s="122"/>
    </row>
    <row r="1275" spans="5:6" ht="12.75" customHeight="1" x14ac:dyDescent="0.2">
      <c r="E1275" s="122"/>
      <c r="F1275" s="122"/>
    </row>
    <row r="1276" spans="5:6" ht="12.75" customHeight="1" x14ac:dyDescent="0.2">
      <c r="E1276" s="122"/>
      <c r="F1276" s="122"/>
    </row>
    <row r="1277" spans="5:6" ht="12.75" customHeight="1" x14ac:dyDescent="0.2">
      <c r="E1277" s="122"/>
      <c r="F1277" s="122"/>
    </row>
    <row r="1278" spans="5:6" ht="12.75" customHeight="1" x14ac:dyDescent="0.2">
      <c r="E1278" s="122"/>
      <c r="F1278" s="122"/>
    </row>
    <row r="1279" spans="5:6" ht="12.75" customHeight="1" x14ac:dyDescent="0.2">
      <c r="E1279" s="122"/>
      <c r="F1279" s="122"/>
    </row>
    <row r="1280" spans="5:6" ht="12.75" customHeight="1" x14ac:dyDescent="0.2">
      <c r="E1280" s="122"/>
      <c r="F1280" s="122"/>
    </row>
    <row r="1281" spans="5:6" ht="12.75" customHeight="1" x14ac:dyDescent="0.2">
      <c r="E1281" s="122"/>
      <c r="F1281" s="122"/>
    </row>
    <row r="1282" spans="5:6" ht="12.75" customHeight="1" x14ac:dyDescent="0.2">
      <c r="E1282" s="122"/>
      <c r="F1282" s="122"/>
    </row>
    <row r="1283" spans="5:6" ht="12.75" customHeight="1" x14ac:dyDescent="0.2">
      <c r="E1283" s="122"/>
      <c r="F1283" s="122"/>
    </row>
    <row r="1284" spans="5:6" ht="12.75" customHeight="1" x14ac:dyDescent="0.2">
      <c r="E1284" s="122"/>
      <c r="F1284" s="122"/>
    </row>
    <row r="1285" spans="5:6" ht="12.75" customHeight="1" x14ac:dyDescent="0.2">
      <c r="E1285" s="122"/>
      <c r="F1285" s="122"/>
    </row>
    <row r="1286" spans="5:6" ht="12.75" customHeight="1" x14ac:dyDescent="0.2">
      <c r="E1286" s="122"/>
      <c r="F1286" s="122"/>
    </row>
    <row r="1287" spans="5:6" ht="12.75" customHeight="1" x14ac:dyDescent="0.2">
      <c r="E1287" s="122"/>
      <c r="F1287" s="122"/>
    </row>
    <row r="1288" spans="5:6" ht="12.75" customHeight="1" x14ac:dyDescent="0.2">
      <c r="E1288" s="122"/>
      <c r="F1288" s="122"/>
    </row>
    <row r="1289" spans="5:6" ht="12.75" customHeight="1" x14ac:dyDescent="0.2">
      <c r="E1289" s="122"/>
      <c r="F1289" s="122"/>
    </row>
    <row r="1290" spans="5:6" ht="12.75" customHeight="1" x14ac:dyDescent="0.2">
      <c r="E1290" s="122"/>
      <c r="F1290" s="122"/>
    </row>
    <row r="1291" spans="5:6" ht="12.75" customHeight="1" x14ac:dyDescent="0.2">
      <c r="E1291" s="122"/>
      <c r="F1291" s="122"/>
    </row>
    <row r="1292" spans="5:6" ht="12.75" customHeight="1" x14ac:dyDescent="0.2">
      <c r="E1292" s="122"/>
      <c r="F1292" s="122"/>
    </row>
    <row r="1293" spans="5:6" ht="12.75" customHeight="1" x14ac:dyDescent="0.2">
      <c r="E1293" s="122"/>
      <c r="F1293" s="122"/>
    </row>
    <row r="1294" spans="5:6" ht="12.75" customHeight="1" x14ac:dyDescent="0.2">
      <c r="E1294" s="122"/>
      <c r="F1294" s="122"/>
    </row>
    <row r="1295" spans="5:6" ht="12.75" customHeight="1" x14ac:dyDescent="0.2">
      <c r="E1295" s="122"/>
      <c r="F1295" s="122"/>
    </row>
    <row r="1296" spans="5:6" ht="12.75" customHeight="1" x14ac:dyDescent="0.2">
      <c r="E1296" s="122"/>
      <c r="F1296" s="122"/>
    </row>
    <row r="1297" spans="5:6" ht="12.75" customHeight="1" x14ac:dyDescent="0.2">
      <c r="E1297" s="122"/>
      <c r="F1297" s="122"/>
    </row>
    <row r="1298" spans="5:6" ht="12.75" customHeight="1" x14ac:dyDescent="0.2">
      <c r="E1298" s="122"/>
      <c r="F1298" s="122"/>
    </row>
    <row r="1299" spans="5:6" ht="12.75" customHeight="1" x14ac:dyDescent="0.2">
      <c r="E1299" s="122"/>
      <c r="F1299" s="122"/>
    </row>
    <row r="1300" spans="5:6" ht="12.75" customHeight="1" x14ac:dyDescent="0.2">
      <c r="E1300" s="122"/>
      <c r="F1300" s="122"/>
    </row>
    <row r="1301" spans="5:6" ht="12.75" customHeight="1" x14ac:dyDescent="0.2">
      <c r="E1301" s="122"/>
      <c r="F1301" s="122"/>
    </row>
    <row r="1302" spans="5:6" ht="12.75" customHeight="1" x14ac:dyDescent="0.2">
      <c r="E1302" s="122"/>
      <c r="F1302" s="122"/>
    </row>
    <row r="1303" spans="5:6" ht="12.75" customHeight="1" x14ac:dyDescent="0.2">
      <c r="E1303" s="122"/>
      <c r="F1303" s="122"/>
    </row>
    <row r="1304" spans="5:6" ht="12.75" customHeight="1" x14ac:dyDescent="0.2">
      <c r="E1304" s="122"/>
      <c r="F1304" s="122"/>
    </row>
    <row r="1305" spans="5:6" ht="12.75" customHeight="1" x14ac:dyDescent="0.2">
      <c r="E1305" s="122"/>
      <c r="F1305" s="122"/>
    </row>
    <row r="1306" spans="5:6" ht="12.75" customHeight="1" x14ac:dyDescent="0.2">
      <c r="E1306" s="122"/>
      <c r="F1306" s="122"/>
    </row>
    <row r="1307" spans="5:6" ht="12.75" customHeight="1" x14ac:dyDescent="0.2">
      <c r="E1307" s="122"/>
      <c r="F1307" s="122"/>
    </row>
    <row r="1308" spans="5:6" ht="12.75" customHeight="1" x14ac:dyDescent="0.2">
      <c r="E1308" s="122"/>
      <c r="F1308" s="122"/>
    </row>
    <row r="1309" spans="5:6" ht="12.75" customHeight="1" x14ac:dyDescent="0.2">
      <c r="E1309" s="122"/>
      <c r="F1309" s="122"/>
    </row>
    <row r="1310" spans="5:6" ht="12.75" customHeight="1" x14ac:dyDescent="0.2">
      <c r="E1310" s="122"/>
      <c r="F1310" s="122"/>
    </row>
    <row r="1311" spans="5:6" ht="12.75" customHeight="1" x14ac:dyDescent="0.2">
      <c r="E1311" s="122"/>
      <c r="F1311" s="122"/>
    </row>
    <row r="1312" spans="5:6" ht="12.75" customHeight="1" x14ac:dyDescent="0.2">
      <c r="E1312" s="122"/>
      <c r="F1312" s="122"/>
    </row>
    <row r="1313" spans="5:6" ht="12.75" customHeight="1" x14ac:dyDescent="0.2">
      <c r="E1313" s="122"/>
      <c r="F1313" s="122"/>
    </row>
    <row r="1314" spans="5:6" ht="12.75" customHeight="1" x14ac:dyDescent="0.2">
      <c r="E1314" s="122"/>
      <c r="F1314" s="122"/>
    </row>
    <row r="1315" spans="5:6" ht="12.75" customHeight="1" x14ac:dyDescent="0.2">
      <c r="E1315" s="122"/>
      <c r="F1315" s="122"/>
    </row>
    <row r="1316" spans="5:6" ht="12.75" customHeight="1" x14ac:dyDescent="0.2">
      <c r="E1316" s="122"/>
      <c r="F1316" s="122"/>
    </row>
    <row r="1317" spans="5:6" ht="12.75" customHeight="1" x14ac:dyDescent="0.2">
      <c r="E1317" s="122"/>
      <c r="F1317" s="122"/>
    </row>
    <row r="1318" spans="5:6" ht="12.75" customHeight="1" x14ac:dyDescent="0.2">
      <c r="E1318" s="122"/>
      <c r="F1318" s="122"/>
    </row>
    <row r="1319" spans="5:6" ht="12.75" customHeight="1" x14ac:dyDescent="0.2">
      <c r="E1319" s="122"/>
      <c r="F1319" s="122"/>
    </row>
    <row r="1320" spans="5:6" ht="12.75" customHeight="1" x14ac:dyDescent="0.2">
      <c r="E1320" s="122"/>
      <c r="F1320" s="122"/>
    </row>
    <row r="1321" spans="5:6" ht="12.75" customHeight="1" x14ac:dyDescent="0.2">
      <c r="E1321" s="122"/>
      <c r="F1321" s="122"/>
    </row>
    <row r="1322" spans="5:6" ht="12.75" customHeight="1" x14ac:dyDescent="0.2">
      <c r="E1322" s="122"/>
      <c r="F1322" s="122"/>
    </row>
    <row r="1323" spans="5:6" ht="12.75" customHeight="1" x14ac:dyDescent="0.2">
      <c r="E1323" s="122"/>
      <c r="F1323" s="122"/>
    </row>
    <row r="1324" spans="5:6" ht="12.75" customHeight="1" x14ac:dyDescent="0.2">
      <c r="E1324" s="122"/>
      <c r="F1324" s="122"/>
    </row>
    <row r="1325" spans="5:6" ht="12.75" customHeight="1" x14ac:dyDescent="0.2">
      <c r="E1325" s="122"/>
      <c r="F1325" s="122"/>
    </row>
    <row r="1326" spans="5:6" ht="12.75" customHeight="1" x14ac:dyDescent="0.2">
      <c r="E1326" s="122"/>
      <c r="F1326" s="122"/>
    </row>
    <row r="1327" spans="5:6" ht="12.75" customHeight="1" x14ac:dyDescent="0.2">
      <c r="E1327" s="122"/>
      <c r="F1327" s="122"/>
    </row>
    <row r="1328" spans="5:6" ht="12.75" customHeight="1" x14ac:dyDescent="0.2">
      <c r="E1328" s="122"/>
      <c r="F1328" s="122"/>
    </row>
    <row r="1329" spans="5:6" ht="12.75" customHeight="1" x14ac:dyDescent="0.2">
      <c r="E1329" s="122"/>
      <c r="F1329" s="122"/>
    </row>
    <row r="1330" spans="5:6" ht="12.75" customHeight="1" x14ac:dyDescent="0.2">
      <c r="E1330" s="122"/>
      <c r="F1330" s="122"/>
    </row>
    <row r="1331" spans="5:6" ht="12.75" customHeight="1" x14ac:dyDescent="0.2">
      <c r="E1331" s="122"/>
      <c r="F1331" s="122"/>
    </row>
    <row r="1332" spans="5:6" ht="12.75" customHeight="1" x14ac:dyDescent="0.2">
      <c r="E1332" s="122"/>
      <c r="F1332" s="122"/>
    </row>
    <row r="1333" spans="5:6" ht="12.75" customHeight="1" x14ac:dyDescent="0.2">
      <c r="E1333" s="122"/>
      <c r="F1333" s="122"/>
    </row>
    <row r="1334" spans="5:6" ht="12.75" customHeight="1" x14ac:dyDescent="0.2">
      <c r="E1334" s="122"/>
      <c r="F1334" s="122"/>
    </row>
    <row r="1335" spans="5:6" ht="12.75" customHeight="1" x14ac:dyDescent="0.2">
      <c r="E1335" s="122"/>
      <c r="F1335" s="122"/>
    </row>
    <row r="1336" spans="5:6" ht="12.75" customHeight="1" x14ac:dyDescent="0.2">
      <c r="E1336" s="122"/>
      <c r="F1336" s="122"/>
    </row>
    <row r="1337" spans="5:6" ht="12.75" customHeight="1" x14ac:dyDescent="0.2">
      <c r="E1337" s="122"/>
      <c r="F1337" s="122"/>
    </row>
    <row r="1338" spans="5:6" ht="12.75" customHeight="1" x14ac:dyDescent="0.2">
      <c r="E1338" s="122"/>
      <c r="F1338" s="122"/>
    </row>
    <row r="1339" spans="5:6" ht="12.75" customHeight="1" x14ac:dyDescent="0.2">
      <c r="E1339" s="122"/>
      <c r="F1339" s="122"/>
    </row>
    <row r="1340" spans="5:6" ht="12.75" customHeight="1" x14ac:dyDescent="0.2">
      <c r="E1340" s="122"/>
      <c r="F1340" s="122"/>
    </row>
    <row r="1341" spans="5:6" ht="12.75" customHeight="1" x14ac:dyDescent="0.2">
      <c r="E1341" s="122"/>
      <c r="F1341" s="122"/>
    </row>
    <row r="1342" spans="5:6" ht="12.75" customHeight="1" x14ac:dyDescent="0.2">
      <c r="E1342" s="122"/>
      <c r="F1342" s="122"/>
    </row>
    <row r="1343" spans="5:6" ht="12.75" customHeight="1" x14ac:dyDescent="0.2">
      <c r="E1343" s="122"/>
      <c r="F1343" s="122"/>
    </row>
    <row r="1344" spans="5:6" ht="12.75" customHeight="1" x14ac:dyDescent="0.2">
      <c r="E1344" s="122"/>
      <c r="F1344" s="122"/>
    </row>
    <row r="1345" spans="5:6" ht="12.75" customHeight="1" x14ac:dyDescent="0.2">
      <c r="E1345" s="122"/>
      <c r="F1345" s="122"/>
    </row>
    <row r="1346" spans="5:6" ht="12.75" customHeight="1" x14ac:dyDescent="0.2">
      <c r="E1346" s="122"/>
      <c r="F1346" s="122"/>
    </row>
    <row r="1347" spans="5:6" ht="12.75" customHeight="1" x14ac:dyDescent="0.2">
      <c r="E1347" s="122"/>
      <c r="F1347" s="122"/>
    </row>
    <row r="1348" spans="5:6" ht="12.75" customHeight="1" x14ac:dyDescent="0.2">
      <c r="E1348" s="122"/>
      <c r="F1348" s="122"/>
    </row>
    <row r="1349" spans="5:6" ht="12.75" customHeight="1" x14ac:dyDescent="0.2">
      <c r="E1349" s="122"/>
      <c r="F1349" s="122"/>
    </row>
    <row r="1350" spans="5:6" ht="12.75" customHeight="1" x14ac:dyDescent="0.2">
      <c r="E1350" s="122"/>
      <c r="F1350" s="122"/>
    </row>
    <row r="1351" spans="5:6" ht="12.75" customHeight="1" x14ac:dyDescent="0.2">
      <c r="E1351" s="122"/>
      <c r="F1351" s="122"/>
    </row>
    <row r="1352" spans="5:6" ht="12.75" customHeight="1" x14ac:dyDescent="0.2">
      <c r="E1352" s="122"/>
      <c r="F1352" s="122"/>
    </row>
    <row r="1353" spans="5:6" ht="12.75" customHeight="1" x14ac:dyDescent="0.2">
      <c r="E1353" s="122"/>
      <c r="F1353" s="122"/>
    </row>
    <row r="1354" spans="5:6" ht="12.75" customHeight="1" x14ac:dyDescent="0.2">
      <c r="E1354" s="122"/>
      <c r="F1354" s="122"/>
    </row>
    <row r="1355" spans="5:6" ht="12.75" customHeight="1" x14ac:dyDescent="0.2">
      <c r="E1355" s="122"/>
      <c r="F1355" s="122"/>
    </row>
    <row r="1356" spans="5:6" ht="12.75" customHeight="1" x14ac:dyDescent="0.2">
      <c r="E1356" s="122"/>
      <c r="F1356" s="122"/>
    </row>
    <row r="1357" spans="5:6" ht="12.75" customHeight="1" x14ac:dyDescent="0.2">
      <c r="E1357" s="122"/>
      <c r="F1357" s="122"/>
    </row>
    <row r="1358" spans="5:6" ht="12.75" customHeight="1" x14ac:dyDescent="0.2">
      <c r="E1358" s="122"/>
      <c r="F1358" s="122"/>
    </row>
    <row r="1359" spans="5:6" ht="12.75" customHeight="1" x14ac:dyDescent="0.2">
      <c r="E1359" s="122"/>
      <c r="F1359" s="122"/>
    </row>
    <row r="1360" spans="5:6" ht="12.75" customHeight="1" x14ac:dyDescent="0.2">
      <c r="E1360" s="122"/>
      <c r="F1360" s="122"/>
    </row>
    <row r="1361" spans="5:6" ht="12.75" customHeight="1" x14ac:dyDescent="0.2">
      <c r="E1361" s="122"/>
      <c r="F1361" s="122"/>
    </row>
    <row r="1362" spans="5:6" ht="12.75" customHeight="1" x14ac:dyDescent="0.2">
      <c r="E1362" s="122"/>
      <c r="F1362" s="122"/>
    </row>
    <row r="1363" spans="5:6" ht="12.75" customHeight="1" x14ac:dyDescent="0.2">
      <c r="E1363" s="122"/>
      <c r="F1363" s="122"/>
    </row>
    <row r="1364" spans="5:6" ht="12.75" customHeight="1" x14ac:dyDescent="0.2">
      <c r="E1364" s="122"/>
      <c r="F1364" s="122"/>
    </row>
    <row r="1365" spans="5:6" ht="12.75" customHeight="1" x14ac:dyDescent="0.2">
      <c r="E1365" s="122"/>
      <c r="F1365" s="122"/>
    </row>
    <row r="1366" spans="5:6" ht="12.75" customHeight="1" x14ac:dyDescent="0.2">
      <c r="E1366" s="122"/>
      <c r="F1366" s="122"/>
    </row>
    <row r="1367" spans="5:6" ht="12.75" customHeight="1" x14ac:dyDescent="0.2">
      <c r="E1367" s="122"/>
      <c r="F1367" s="122"/>
    </row>
    <row r="1368" spans="5:6" ht="12.75" customHeight="1" x14ac:dyDescent="0.2">
      <c r="E1368" s="122"/>
      <c r="F1368" s="122"/>
    </row>
    <row r="1369" spans="5:6" ht="12.75" customHeight="1" x14ac:dyDescent="0.2">
      <c r="E1369" s="122"/>
      <c r="F1369" s="122"/>
    </row>
    <row r="1370" spans="5:6" ht="12.75" customHeight="1" x14ac:dyDescent="0.2">
      <c r="E1370" s="122"/>
      <c r="F1370" s="122"/>
    </row>
    <row r="1371" spans="5:6" ht="12.75" customHeight="1" x14ac:dyDescent="0.2">
      <c r="E1371" s="122"/>
      <c r="F1371" s="122"/>
    </row>
    <row r="1372" spans="5:6" ht="12.75" customHeight="1" x14ac:dyDescent="0.2">
      <c r="E1372" s="122"/>
      <c r="F1372" s="122"/>
    </row>
    <row r="1373" spans="5:6" ht="12.75" customHeight="1" x14ac:dyDescent="0.2">
      <c r="E1373" s="122"/>
      <c r="F1373" s="122"/>
    </row>
    <row r="1374" spans="5:6" ht="12.75" customHeight="1" x14ac:dyDescent="0.2">
      <c r="E1374" s="122"/>
      <c r="F1374" s="122"/>
    </row>
    <row r="1375" spans="5:6" ht="12.75" customHeight="1" x14ac:dyDescent="0.2">
      <c r="E1375" s="122"/>
      <c r="F1375" s="122"/>
    </row>
    <row r="1376" spans="5:6" ht="12.75" customHeight="1" x14ac:dyDescent="0.2">
      <c r="E1376" s="122"/>
      <c r="F1376" s="122"/>
    </row>
    <row r="1377" spans="5:6" ht="12.75" customHeight="1" x14ac:dyDescent="0.2">
      <c r="E1377" s="122"/>
      <c r="F1377" s="122"/>
    </row>
    <row r="1378" spans="5:6" ht="12.75" customHeight="1" x14ac:dyDescent="0.2">
      <c r="E1378" s="122"/>
      <c r="F1378" s="122"/>
    </row>
    <row r="1379" spans="5:6" ht="12.75" customHeight="1" x14ac:dyDescent="0.2">
      <c r="E1379" s="122"/>
      <c r="F1379" s="122"/>
    </row>
    <row r="1380" spans="5:6" ht="12.75" customHeight="1" x14ac:dyDescent="0.2">
      <c r="E1380" s="122"/>
      <c r="F1380" s="122"/>
    </row>
  </sheetData>
  <sheetProtection algorithmName="SHA-512" hashValue="5vZLMbgnA024fhtQ+upWyuz/blb1DBOzHww8bbH0dWzF4pg/nmHyniEsVEMctAWE4KuxvK/e66aFj0DQUK8ZiQ==" saltValue="7+gmnp03bgEJiPGUj7521w==" spinCount="100000" sheet="1" objects="1" scenarios="1"/>
  <mergeCells count="6">
    <mergeCell ref="S4:T4"/>
    <mergeCell ref="E2:F2"/>
    <mergeCell ref="E3:F3"/>
    <mergeCell ref="I3:K3"/>
    <mergeCell ref="I4:J4"/>
    <mergeCell ref="K4:L4"/>
  </mergeCells>
  <printOptions horizontalCentered="1" verticalCentered="1" gridLines="1"/>
  <pageMargins left="0.19685039370078741" right="0.19685039370078741" top="0.78740157480314965" bottom="0.78740157480314965" header="0.51181102362204722" footer="0.51181102362204722"/>
  <pageSetup paperSize="9" scale="66" fitToHeight="6" orientation="landscape" horizontalDpi="300" verticalDpi="360" r:id="rId1"/>
  <headerFooter alignWithMargins="0">
    <oddHeader>&amp;L&amp;F&amp;C&amp;A</oddHeader>
    <oddFooter>&amp;C&amp;8Seite &amp;P von &amp;N Seiten&amp;R&amp;8copyright by robert steinberger 1999</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6F4907-E922-47F0-A545-E245005B917B}">
  <sheetPr codeName="Tabelle34"/>
  <dimension ref="A1:W27"/>
  <sheetViews>
    <sheetView showGridLines="0" workbookViewId="0">
      <selection activeCell="A8" sqref="A8:H8"/>
    </sheetView>
  </sheetViews>
  <sheetFormatPr baseColWidth="10" defaultColWidth="11.42578125" defaultRowHeight="12.75" x14ac:dyDescent="0.2"/>
  <cols>
    <col min="10" max="10" width="11.42578125" style="512"/>
    <col min="13" max="13" width="11.42578125" style="512"/>
    <col min="14" max="15" width="12" bestFit="1" customWidth="1"/>
  </cols>
  <sheetData>
    <row r="1" spans="1:23" x14ac:dyDescent="0.2">
      <c r="A1" s="1043"/>
      <c r="B1" s="50"/>
      <c r="C1" s="50"/>
      <c r="D1" s="50"/>
      <c r="E1" s="123"/>
      <c r="F1" s="123"/>
      <c r="G1" s="50"/>
      <c r="H1" s="134"/>
      <c r="I1" s="7"/>
      <c r="J1" s="77"/>
      <c r="K1" s="7"/>
      <c r="L1" s="7"/>
      <c r="M1" s="77"/>
      <c r="N1" s="134"/>
      <c r="O1" s="134"/>
      <c r="P1" s="134"/>
      <c r="Q1" s="67"/>
      <c r="R1" s="67"/>
      <c r="S1" s="67"/>
      <c r="T1" s="67"/>
      <c r="U1" s="135"/>
      <c r="V1" s="135"/>
      <c r="W1" s="135"/>
    </row>
    <row r="2" spans="1:23" x14ac:dyDescent="0.2">
      <c r="A2" s="50"/>
      <c r="B2" s="1154" t="s">
        <v>766</v>
      </c>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7" spans="1:23" x14ac:dyDescent="0.2">
      <c r="A7" s="236" t="s">
        <v>4674</v>
      </c>
      <c r="B7" s="236"/>
      <c r="C7" s="236"/>
      <c r="D7" s="122"/>
      <c r="E7" s="123"/>
      <c r="F7" s="123"/>
      <c r="G7" s="124"/>
      <c r="H7" s="127"/>
      <c r="I7" s="7"/>
      <c r="J7" s="77"/>
      <c r="K7" s="7"/>
      <c r="L7" s="7"/>
      <c r="M7" s="77"/>
      <c r="N7" s="134"/>
      <c r="O7" s="134"/>
      <c r="P7" s="134"/>
      <c r="Q7" s="67"/>
      <c r="R7" s="67"/>
      <c r="S7" s="67"/>
      <c r="T7" s="67"/>
      <c r="U7" s="135"/>
      <c r="V7" s="135"/>
      <c r="W7" s="135"/>
    </row>
    <row r="8" spans="1:23" x14ac:dyDescent="0.2">
      <c r="A8" s="245"/>
      <c r="B8" s="196" t="s">
        <v>852</v>
      </c>
      <c r="C8" s="196"/>
      <c r="D8" s="138" t="s">
        <v>791</v>
      </c>
      <c r="E8" s="123" t="s">
        <v>211</v>
      </c>
      <c r="F8" s="123" t="s">
        <v>211</v>
      </c>
      <c r="G8" s="138" t="s">
        <v>1792</v>
      </c>
      <c r="H8" s="197">
        <v>7.57</v>
      </c>
      <c r="I8" s="7">
        <f>VLOOKUP(E8,Steuerung!$A$17:$E$500,5,FALSE)</f>
        <v>5</v>
      </c>
      <c r="J8" s="77">
        <f>VLOOKUP(E8,Steuerung!$A$17:$F$500,6,FALSE)</f>
        <v>137.33333333333334</v>
      </c>
      <c r="K8" s="7">
        <f>VLOOKUP(F8,Steuerung!$A$17:$G$500,7,FALSE)</f>
        <v>5</v>
      </c>
      <c r="L8" s="7">
        <f>VLOOKUP(F8,Steuerung!$A$17:$H$500,8,FALSE)</f>
        <v>113</v>
      </c>
      <c r="M8" s="77">
        <f t="shared" ref="M8:M16" si="0">J8+L8</f>
        <v>250.33333333333334</v>
      </c>
      <c r="N8" s="134">
        <f>H8*M8</f>
        <v>1895.0233333333335</v>
      </c>
      <c r="O8" s="134">
        <f>H8*J8</f>
        <v>1039.6133333333335</v>
      </c>
      <c r="P8" s="134">
        <f>H8*L8</f>
        <v>855.41000000000008</v>
      </c>
      <c r="Q8" s="67">
        <f>VLOOKUP(E8,Steuerung!$A$17:$B$500,2,FALSE)</f>
        <v>0</v>
      </c>
      <c r="R8" s="67">
        <f>VLOOKUP(F8,Steuerung!$A$17:$B$500,2,FALSE)</f>
        <v>0</v>
      </c>
      <c r="S8" s="159">
        <f t="shared" ref="S8:S13" si="1">IFERROR(O8/Q8,0)</f>
        <v>0</v>
      </c>
      <c r="T8" s="159">
        <f t="shared" ref="T8:T13" si="2">IFERROR(P8/R8,0)</f>
        <v>0</v>
      </c>
      <c r="U8" s="135" t="e">
        <f t="shared" ref="U8:U16" si="3">IF(J8&gt;0,O8/Q8*SVS_UHR,0)</f>
        <v>#DIV/0!</v>
      </c>
      <c r="V8" s="135" t="e">
        <f t="shared" ref="V8:V16" si="4">IF(L8&gt;0,P8/R8*SVS_UHR,0)</f>
        <v>#DIV/0!</v>
      </c>
      <c r="W8" s="135" t="e">
        <f t="shared" ref="W8:W16" si="5">U8+V8</f>
        <v>#DIV/0!</v>
      </c>
    </row>
    <row r="9" spans="1:23" x14ac:dyDescent="0.2">
      <c r="A9" s="131"/>
      <c r="B9" s="196" t="s">
        <v>4675</v>
      </c>
      <c r="C9" s="196"/>
      <c r="D9" s="138" t="s">
        <v>821</v>
      </c>
      <c r="E9" s="123" t="s">
        <v>222</v>
      </c>
      <c r="F9" s="123" t="s">
        <v>222</v>
      </c>
      <c r="G9" s="138" t="s">
        <v>1792</v>
      </c>
      <c r="H9" s="197">
        <v>17.02</v>
      </c>
      <c r="I9" s="7">
        <f>VLOOKUP(E9,Steuerung!$A$17:$E$500,5,FALSE)</f>
        <v>5</v>
      </c>
      <c r="J9" s="77">
        <f>VLOOKUP(E9,Steuerung!$A$17:$F$500,6,FALSE)</f>
        <v>137.33333333333334</v>
      </c>
      <c r="K9" s="7">
        <f>VLOOKUP(F9,Steuerung!$A$17:$G$500,7,FALSE)</f>
        <v>5</v>
      </c>
      <c r="L9" s="7">
        <f>VLOOKUP(F9,Steuerung!$A$17:$H$500,8,FALSE)</f>
        <v>113</v>
      </c>
      <c r="M9" s="77">
        <f t="shared" si="0"/>
        <v>250.33333333333334</v>
      </c>
      <c r="N9" s="134">
        <f t="shared" ref="N9:N16" si="6">H9*M9</f>
        <v>4260.6733333333332</v>
      </c>
      <c r="O9" s="134">
        <f t="shared" ref="O9:O16" si="7">H9*J9</f>
        <v>2337.4133333333334</v>
      </c>
      <c r="P9" s="134">
        <f t="shared" ref="P9:P16" si="8">H9*L9</f>
        <v>1923.26</v>
      </c>
      <c r="Q9" s="67">
        <f>VLOOKUP(E9,Steuerung!$A$17:$B$500,2,FALSE)</f>
        <v>0</v>
      </c>
      <c r="R9" s="67">
        <f>VLOOKUP(F9,Steuerung!$A$17:$B$500,2,FALSE)</f>
        <v>0</v>
      </c>
      <c r="S9" s="159">
        <f t="shared" si="1"/>
        <v>0</v>
      </c>
      <c r="T9" s="159">
        <f t="shared" si="2"/>
        <v>0</v>
      </c>
      <c r="U9" s="135" t="e">
        <f t="shared" si="3"/>
        <v>#DIV/0!</v>
      </c>
      <c r="V9" s="135" t="e">
        <f t="shared" si="4"/>
        <v>#DIV/0!</v>
      </c>
      <c r="W9" s="135" t="e">
        <f t="shared" si="5"/>
        <v>#DIV/0!</v>
      </c>
    </row>
    <row r="10" spans="1:23" x14ac:dyDescent="0.2">
      <c r="A10" s="245"/>
      <c r="B10" s="196" t="s">
        <v>4676</v>
      </c>
      <c r="C10" s="196"/>
      <c r="D10" s="138" t="s">
        <v>821</v>
      </c>
      <c r="E10" s="123" t="s">
        <v>222</v>
      </c>
      <c r="F10" s="123" t="s">
        <v>222</v>
      </c>
      <c r="G10" s="138" t="s">
        <v>822</v>
      </c>
      <c r="H10" s="197">
        <v>1.61</v>
      </c>
      <c r="I10" s="7">
        <f>VLOOKUP(E10,Steuerung!$A$17:$E$500,5,FALSE)</f>
        <v>5</v>
      </c>
      <c r="J10" s="77">
        <f>VLOOKUP(E10,Steuerung!$A$17:$F$500,6,FALSE)</f>
        <v>137.33333333333334</v>
      </c>
      <c r="K10" s="7">
        <f>VLOOKUP(F10,Steuerung!$A$17:$G$500,7,FALSE)</f>
        <v>5</v>
      </c>
      <c r="L10" s="7">
        <f>VLOOKUP(F10,Steuerung!$A$17:$H$500,8,FALSE)</f>
        <v>113</v>
      </c>
      <c r="M10" s="77">
        <f t="shared" si="0"/>
        <v>250.33333333333334</v>
      </c>
      <c r="N10" s="134">
        <f t="shared" si="6"/>
        <v>403.03666666666669</v>
      </c>
      <c r="O10" s="134">
        <f t="shared" si="7"/>
        <v>221.10666666666668</v>
      </c>
      <c r="P10" s="134">
        <f t="shared" si="8"/>
        <v>181.93</v>
      </c>
      <c r="Q10" s="67">
        <f>VLOOKUP(E10,Steuerung!$A$17:$B$500,2,FALSE)</f>
        <v>0</v>
      </c>
      <c r="R10" s="67">
        <f>VLOOKUP(F10,Steuerung!$A$17:$B$500,2,FALSE)</f>
        <v>0</v>
      </c>
      <c r="S10" s="159">
        <f t="shared" si="1"/>
        <v>0</v>
      </c>
      <c r="T10" s="159">
        <f t="shared" si="2"/>
        <v>0</v>
      </c>
      <c r="U10" s="135" t="e">
        <f t="shared" si="3"/>
        <v>#DIV/0!</v>
      </c>
      <c r="V10" s="135" t="e">
        <f t="shared" si="4"/>
        <v>#DIV/0!</v>
      </c>
      <c r="W10" s="135" t="e">
        <f t="shared" si="5"/>
        <v>#DIV/0!</v>
      </c>
    </row>
    <row r="11" spans="1:23" x14ac:dyDescent="0.2">
      <c r="A11" s="133"/>
      <c r="B11" s="196" t="s">
        <v>1121</v>
      </c>
      <c r="C11" s="196"/>
      <c r="D11" s="138" t="s">
        <v>821</v>
      </c>
      <c r="E11" s="123" t="s">
        <v>222</v>
      </c>
      <c r="F11" s="123" t="s">
        <v>222</v>
      </c>
      <c r="G11" s="138" t="s">
        <v>822</v>
      </c>
      <c r="H11" s="197">
        <v>4.9400000000000004</v>
      </c>
      <c r="I11" s="7">
        <f>VLOOKUP(E11,Steuerung!$A$17:$E$500,5,FALSE)</f>
        <v>5</v>
      </c>
      <c r="J11" s="77">
        <f>VLOOKUP(E11,Steuerung!$A$17:$F$500,6,FALSE)</f>
        <v>137.33333333333334</v>
      </c>
      <c r="K11" s="7">
        <f>VLOOKUP(F11,Steuerung!$A$17:$G$500,7,FALSE)</f>
        <v>5</v>
      </c>
      <c r="L11" s="7">
        <f>VLOOKUP(F11,Steuerung!$A$17:$H$500,8,FALSE)</f>
        <v>113</v>
      </c>
      <c r="M11" s="77">
        <f t="shared" si="0"/>
        <v>250.33333333333334</v>
      </c>
      <c r="N11" s="134">
        <f t="shared" si="6"/>
        <v>1236.6466666666668</v>
      </c>
      <c r="O11" s="134">
        <f t="shared" si="7"/>
        <v>678.42666666666673</v>
      </c>
      <c r="P11" s="134">
        <f t="shared" si="8"/>
        <v>558.22</v>
      </c>
      <c r="Q11" s="67">
        <f>VLOOKUP(E11,Steuerung!$A$17:$B$500,2,FALSE)</f>
        <v>0</v>
      </c>
      <c r="R11" s="67">
        <f>VLOOKUP(F11,Steuerung!$A$17:$B$500,2,FALSE)</f>
        <v>0</v>
      </c>
      <c r="S11" s="159">
        <f t="shared" si="1"/>
        <v>0</v>
      </c>
      <c r="T11" s="159">
        <f t="shared" si="2"/>
        <v>0</v>
      </c>
      <c r="U11" s="135" t="e">
        <f t="shared" si="3"/>
        <v>#DIV/0!</v>
      </c>
      <c r="V11" s="135" t="e">
        <f t="shared" si="4"/>
        <v>#DIV/0!</v>
      </c>
      <c r="W11" s="135" t="e">
        <f t="shared" si="5"/>
        <v>#DIV/0!</v>
      </c>
    </row>
    <row r="12" spans="1:23" x14ac:dyDescent="0.2">
      <c r="A12" s="245"/>
      <c r="B12" s="196" t="s">
        <v>1385</v>
      </c>
      <c r="C12" s="196"/>
      <c r="D12" s="138" t="s">
        <v>821</v>
      </c>
      <c r="E12" s="123" t="s">
        <v>222</v>
      </c>
      <c r="F12" s="123" t="s">
        <v>222</v>
      </c>
      <c r="G12" s="138" t="s">
        <v>822</v>
      </c>
      <c r="H12" s="197">
        <v>6.06</v>
      </c>
      <c r="I12" s="7">
        <f>VLOOKUP(E12,Steuerung!$A$17:$E$500,5,FALSE)</f>
        <v>5</v>
      </c>
      <c r="J12" s="77">
        <f>VLOOKUP(E12,Steuerung!$A$17:$F$500,6,FALSE)</f>
        <v>137.33333333333334</v>
      </c>
      <c r="K12" s="7">
        <f>VLOOKUP(F12,Steuerung!$A$17:$G$500,7,FALSE)</f>
        <v>5</v>
      </c>
      <c r="L12" s="7">
        <f>VLOOKUP(F12,Steuerung!$A$17:$H$500,8,FALSE)</f>
        <v>113</v>
      </c>
      <c r="M12" s="77">
        <f t="shared" si="0"/>
        <v>250.33333333333334</v>
      </c>
      <c r="N12" s="134">
        <f t="shared" si="6"/>
        <v>1517.02</v>
      </c>
      <c r="O12" s="134">
        <f t="shared" si="7"/>
        <v>832.24</v>
      </c>
      <c r="P12" s="134">
        <f t="shared" si="8"/>
        <v>684.78</v>
      </c>
      <c r="Q12" s="67">
        <f>VLOOKUP(E12,Steuerung!$A$17:$B$500,2,FALSE)</f>
        <v>0</v>
      </c>
      <c r="R12" s="67">
        <f>VLOOKUP(F12,Steuerung!$A$17:$B$500,2,FALSE)</f>
        <v>0</v>
      </c>
      <c r="S12" s="159">
        <f t="shared" si="1"/>
        <v>0</v>
      </c>
      <c r="T12" s="159">
        <f t="shared" si="2"/>
        <v>0</v>
      </c>
      <c r="U12" s="135" t="e">
        <f t="shared" si="3"/>
        <v>#DIV/0!</v>
      </c>
      <c r="V12" s="135" t="e">
        <f t="shared" si="4"/>
        <v>#DIV/0!</v>
      </c>
      <c r="W12" s="135" t="e">
        <f t="shared" si="5"/>
        <v>#DIV/0!</v>
      </c>
    </row>
    <row r="13" spans="1:23" x14ac:dyDescent="0.2">
      <c r="A13" s="133"/>
      <c r="B13" s="196" t="s">
        <v>1398</v>
      </c>
      <c r="C13" s="196"/>
      <c r="D13" s="138" t="s">
        <v>821</v>
      </c>
      <c r="E13" s="123" t="s">
        <v>222</v>
      </c>
      <c r="F13" s="123" t="s">
        <v>222</v>
      </c>
      <c r="G13" s="138" t="s">
        <v>822</v>
      </c>
      <c r="H13" s="197">
        <v>7.24</v>
      </c>
      <c r="I13" s="7">
        <f>VLOOKUP(E13,Steuerung!$A$17:$E$500,5,FALSE)</f>
        <v>5</v>
      </c>
      <c r="J13" s="77">
        <f>VLOOKUP(E13,Steuerung!$A$17:$F$500,6,FALSE)</f>
        <v>137.33333333333334</v>
      </c>
      <c r="K13" s="7">
        <f>VLOOKUP(F13,Steuerung!$A$17:$G$500,7,FALSE)</f>
        <v>5</v>
      </c>
      <c r="L13" s="7">
        <f>VLOOKUP(F13,Steuerung!$A$17:$H$500,8,FALSE)</f>
        <v>113</v>
      </c>
      <c r="M13" s="77">
        <f t="shared" si="0"/>
        <v>250.33333333333334</v>
      </c>
      <c r="N13" s="134">
        <f t="shared" si="6"/>
        <v>1812.4133333333334</v>
      </c>
      <c r="O13" s="134">
        <f t="shared" si="7"/>
        <v>994.29333333333341</v>
      </c>
      <c r="P13" s="134">
        <f t="shared" si="8"/>
        <v>818.12</v>
      </c>
      <c r="Q13" s="67">
        <f>VLOOKUP(E13,Steuerung!$A$17:$B$500,2,FALSE)</f>
        <v>0</v>
      </c>
      <c r="R13" s="67">
        <f>VLOOKUP(F13,Steuerung!$A$17:$B$500,2,FALSE)</f>
        <v>0</v>
      </c>
      <c r="S13" s="159">
        <f t="shared" si="1"/>
        <v>0</v>
      </c>
      <c r="T13" s="159">
        <f t="shared" si="2"/>
        <v>0</v>
      </c>
      <c r="U13" s="135" t="e">
        <f t="shared" si="3"/>
        <v>#DIV/0!</v>
      </c>
      <c r="V13" s="135" t="e">
        <f t="shared" si="4"/>
        <v>#DIV/0!</v>
      </c>
      <c r="W13" s="135" t="e">
        <f t="shared" si="5"/>
        <v>#DIV/0!</v>
      </c>
    </row>
    <row r="14" spans="1:23" x14ac:dyDescent="0.2">
      <c r="A14" s="133"/>
      <c r="B14" s="196" t="s">
        <v>1539</v>
      </c>
      <c r="C14" s="196"/>
      <c r="D14" s="138" t="s">
        <v>821</v>
      </c>
      <c r="E14" s="123" t="s">
        <v>222</v>
      </c>
      <c r="F14" s="123" t="s">
        <v>222</v>
      </c>
      <c r="G14" s="138" t="s">
        <v>1792</v>
      </c>
      <c r="H14" s="197">
        <v>19.78</v>
      </c>
      <c r="I14" s="7">
        <f>VLOOKUP(E14,Steuerung!$A$17:$E$500,5,FALSE)</f>
        <v>5</v>
      </c>
      <c r="J14" s="77">
        <f>VLOOKUP(E14,Steuerung!$A$17:$F$500,6,FALSE)</f>
        <v>137.33333333333334</v>
      </c>
      <c r="K14" s="7">
        <f>VLOOKUP(F14,Steuerung!$A$17:$G$500,7,FALSE)</f>
        <v>5</v>
      </c>
      <c r="L14" s="7">
        <f>VLOOKUP(F14,Steuerung!$A$17:$H$500,8,FALSE)</f>
        <v>113</v>
      </c>
      <c r="M14" s="77">
        <f t="shared" si="0"/>
        <v>250.33333333333334</v>
      </c>
      <c r="N14" s="134">
        <f t="shared" si="6"/>
        <v>4951.5933333333342</v>
      </c>
      <c r="O14" s="134">
        <f t="shared" si="7"/>
        <v>2716.4533333333338</v>
      </c>
      <c r="P14" s="134">
        <f t="shared" si="8"/>
        <v>2235.1400000000003</v>
      </c>
      <c r="Q14" s="67">
        <f>VLOOKUP(E14,Steuerung!$A$17:$B$500,2,FALSE)</f>
        <v>0</v>
      </c>
      <c r="R14" s="67">
        <f>VLOOKUP(F14,Steuerung!$A$17:$B$500,2,FALSE)</f>
        <v>0</v>
      </c>
      <c r="S14" s="159">
        <f>IFERROR(O14/Q14,0)</f>
        <v>0</v>
      </c>
      <c r="T14" s="159">
        <f>IFERROR(P14/R14,0)</f>
        <v>0</v>
      </c>
      <c r="U14" s="135" t="e">
        <f t="shared" si="3"/>
        <v>#DIV/0!</v>
      </c>
      <c r="V14" s="135" t="e">
        <f t="shared" si="4"/>
        <v>#DIV/0!</v>
      </c>
      <c r="W14" s="135" t="e">
        <f t="shared" si="5"/>
        <v>#DIV/0!</v>
      </c>
    </row>
    <row r="15" spans="1:23" x14ac:dyDescent="0.2">
      <c r="A15" s="133"/>
      <c r="B15" s="196" t="s">
        <v>4677</v>
      </c>
      <c r="C15" s="196"/>
      <c r="D15" s="138" t="s">
        <v>821</v>
      </c>
      <c r="E15" s="123" t="s">
        <v>222</v>
      </c>
      <c r="F15" s="123" t="s">
        <v>222</v>
      </c>
      <c r="G15" s="138" t="s">
        <v>822</v>
      </c>
      <c r="H15" s="197">
        <v>1.61</v>
      </c>
      <c r="I15" s="7">
        <f>VLOOKUP(E15,Steuerung!$A$17:$E$500,5,FALSE)</f>
        <v>5</v>
      </c>
      <c r="J15" s="77">
        <f>VLOOKUP(E15,Steuerung!$A$17:$F$500,6,FALSE)</f>
        <v>137.33333333333334</v>
      </c>
      <c r="K15" s="7">
        <f>VLOOKUP(F15,Steuerung!$A$17:$G$500,7,FALSE)</f>
        <v>5</v>
      </c>
      <c r="L15" s="7">
        <f>VLOOKUP(F15,Steuerung!$A$17:$H$500,8,FALSE)</f>
        <v>113</v>
      </c>
      <c r="M15" s="77">
        <f t="shared" si="0"/>
        <v>250.33333333333334</v>
      </c>
      <c r="N15" s="134">
        <f t="shared" si="6"/>
        <v>403.03666666666669</v>
      </c>
      <c r="O15" s="134">
        <f t="shared" si="7"/>
        <v>221.10666666666668</v>
      </c>
      <c r="P15" s="134">
        <f t="shared" si="8"/>
        <v>181.93</v>
      </c>
      <c r="Q15" s="67">
        <f>VLOOKUP(E15,Steuerung!$A$17:$B$500,2,FALSE)</f>
        <v>0</v>
      </c>
      <c r="R15" s="67">
        <f>VLOOKUP(F15,Steuerung!$A$17:$B$500,2,FALSE)</f>
        <v>0</v>
      </c>
      <c r="S15" s="159">
        <f t="shared" ref="S15:S16" si="9">IFERROR(O15/Q15,0)</f>
        <v>0</v>
      </c>
      <c r="T15" s="159">
        <f t="shared" ref="T15:T16" si="10">IFERROR(P15/R15,0)</f>
        <v>0</v>
      </c>
      <c r="U15" s="135" t="e">
        <f t="shared" si="3"/>
        <v>#DIV/0!</v>
      </c>
      <c r="V15" s="135" t="e">
        <f t="shared" si="4"/>
        <v>#DIV/0!</v>
      </c>
      <c r="W15" s="135" t="e">
        <f t="shared" si="5"/>
        <v>#DIV/0!</v>
      </c>
    </row>
    <row r="16" spans="1:23" x14ac:dyDescent="0.2">
      <c r="A16" s="133"/>
      <c r="B16" s="196" t="s">
        <v>794</v>
      </c>
      <c r="C16" s="196"/>
      <c r="D16" s="138" t="s">
        <v>795</v>
      </c>
      <c r="E16" s="123" t="s">
        <v>191</v>
      </c>
      <c r="F16" s="123" t="s">
        <v>191</v>
      </c>
      <c r="G16" s="138" t="s">
        <v>1792</v>
      </c>
      <c r="H16" s="197">
        <v>10.55</v>
      </c>
      <c r="I16" s="7">
        <f>VLOOKUP(E16,Steuerung!$A$17:$E$500,5,FALSE)</f>
        <v>5</v>
      </c>
      <c r="J16" s="77">
        <f>VLOOKUP(E16,Steuerung!$A$17:$F$500,6,FALSE)</f>
        <v>137.33333333333334</v>
      </c>
      <c r="K16" s="7">
        <f>VLOOKUP(F16,Steuerung!$A$17:$G$500,7,FALSE)</f>
        <v>5</v>
      </c>
      <c r="L16" s="7">
        <f>VLOOKUP(F16,Steuerung!$A$17:$H$500,8,FALSE)</f>
        <v>113</v>
      </c>
      <c r="M16" s="77">
        <f t="shared" si="0"/>
        <v>250.33333333333334</v>
      </c>
      <c r="N16" s="134">
        <f t="shared" si="6"/>
        <v>2641.0166666666669</v>
      </c>
      <c r="O16" s="134">
        <f t="shared" si="7"/>
        <v>1448.8666666666668</v>
      </c>
      <c r="P16" s="134">
        <f t="shared" si="8"/>
        <v>1192.1500000000001</v>
      </c>
      <c r="Q16" s="67">
        <f>VLOOKUP(E16,Steuerung!$A$17:$B$500,2,FALSE)</f>
        <v>0</v>
      </c>
      <c r="R16" s="67">
        <f>VLOOKUP(F16,Steuerung!$A$17:$B$500,2,FALSE)</f>
        <v>0</v>
      </c>
      <c r="S16" s="159">
        <f t="shared" si="9"/>
        <v>0</v>
      </c>
      <c r="T16" s="159">
        <f t="shared" si="10"/>
        <v>0</v>
      </c>
      <c r="U16" s="135" t="e">
        <f t="shared" si="3"/>
        <v>#DIV/0!</v>
      </c>
      <c r="V16" s="135" t="e">
        <f t="shared" si="4"/>
        <v>#DIV/0!</v>
      </c>
      <c r="W16" s="135" t="e">
        <f t="shared" si="5"/>
        <v>#DIV/0!</v>
      </c>
    </row>
    <row r="18" spans="1:23" x14ac:dyDescent="0.2">
      <c r="A18" s="239" t="s">
        <v>4678</v>
      </c>
      <c r="B18" s="239" t="s">
        <v>1374</v>
      </c>
      <c r="C18" s="239"/>
      <c r="D18" s="239"/>
      <c r="E18" s="556"/>
      <c r="F18" s="556"/>
      <c r="G18" s="239"/>
      <c r="H18" s="240">
        <f>SUM(H8:H16)</f>
        <v>76.38</v>
      </c>
      <c r="I18" s="7"/>
      <c r="J18" s="77"/>
      <c r="K18" s="7"/>
      <c r="L18" s="7"/>
      <c r="M18" s="77"/>
      <c r="N18" s="240">
        <f>SUM(N8:N16)</f>
        <v>19120.46</v>
      </c>
      <c r="O18" s="240">
        <f>SUM(O8:O16)</f>
        <v>10489.519999999999</v>
      </c>
      <c r="P18" s="240">
        <f>SUM(P8:P16)</f>
        <v>8630.94</v>
      </c>
      <c r="Q18" s="67"/>
      <c r="R18" s="67"/>
      <c r="S18" s="243">
        <f t="shared" ref="S18" si="11">SUM(S8:S16)</f>
        <v>0</v>
      </c>
      <c r="T18" s="243">
        <f>SUM(T8:T16)</f>
        <v>0</v>
      </c>
      <c r="U18" s="241" t="e">
        <f>SUM(U8:U16)</f>
        <v>#DIV/0!</v>
      </c>
      <c r="V18" s="241" t="e">
        <f>SUM(V8:V16)</f>
        <v>#DIV/0!</v>
      </c>
      <c r="W18" s="241" t="e">
        <f>SUM(W8:W16)</f>
        <v>#DIV/0!</v>
      </c>
    </row>
    <row r="25" spans="1:23" x14ac:dyDescent="0.2">
      <c r="C25" s="162" t="s">
        <v>1286</v>
      </c>
      <c r="D25" s="156"/>
      <c r="E25" s="34">
        <f>E27-E26</f>
        <v>9</v>
      </c>
    </row>
    <row r="26" spans="1:23" x14ac:dyDescent="0.2">
      <c r="C26" s="162" t="s">
        <v>1287</v>
      </c>
      <c r="D26" s="156"/>
      <c r="E26" s="34">
        <f>COUNTIFS(M8:M16,0)</f>
        <v>0</v>
      </c>
    </row>
    <row r="27" spans="1:23" x14ac:dyDescent="0.2">
      <c r="C27" s="162" t="s">
        <v>1288</v>
      </c>
      <c r="D27" s="156"/>
      <c r="E27" s="34">
        <f>COUNTA(M8:M16)</f>
        <v>9</v>
      </c>
    </row>
  </sheetData>
  <sheetProtection algorithmName="SHA-512" hashValue="xupZVxDRkfOOD03yO4iixE2x/9yLdn9+KZnBh5tX2VEKOOJLJ80gfb8dhSrg9Ieu0PWf55wqQao3qEUWl1q6sw==" saltValue="SptqYev9qMOa2dIiD/tsig=="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codeName="Tabelle201"/>
  <dimension ref="A1:W1491"/>
  <sheetViews>
    <sheetView showGridLines="0" topLeftCell="A45" zoomScaleNormal="100" workbookViewId="0">
      <selection activeCell="A8" sqref="A8:H8"/>
    </sheetView>
  </sheetViews>
  <sheetFormatPr baseColWidth="10" defaultColWidth="11.42578125" defaultRowHeight="12.75" x14ac:dyDescent="0.2"/>
  <cols>
    <col min="1" max="1" width="11.42578125" style="49"/>
    <col min="2" max="2" width="27.5703125" style="49" customWidth="1"/>
    <col min="3" max="3" width="10.42578125" style="49" bestFit="1" customWidth="1"/>
    <col min="4" max="4" width="5.7109375" style="49" customWidth="1"/>
    <col min="5" max="6" width="9.28515625" style="78" customWidth="1"/>
    <col min="7" max="7" width="8.42578125" style="49" customWidth="1"/>
    <col min="8" max="8" width="11.42578125" style="70"/>
    <col min="9" max="9" width="7.85546875" style="71" customWidth="1"/>
    <col min="10" max="10" width="7.85546875" style="509" customWidth="1"/>
    <col min="11" max="12" width="7.85546875" style="71" customWidth="1"/>
    <col min="13" max="13" width="7.85546875" style="509" customWidth="1"/>
    <col min="14" max="14" width="14.140625" style="70" customWidth="1"/>
    <col min="15" max="15" width="13.5703125" style="70" customWidth="1"/>
    <col min="16" max="16" width="13.140625" style="70" customWidth="1"/>
    <col min="17" max="20" width="11.5703125" style="72" customWidth="1"/>
    <col min="21" max="23" width="11.42578125" style="73"/>
    <col min="24" max="16384" width="11.42578125" style="49"/>
  </cols>
  <sheetData>
    <row r="1" spans="1:23" ht="12.75" customHeight="1" x14ac:dyDescent="0.2">
      <c r="A1" s="1043"/>
      <c r="B1" s="50"/>
      <c r="C1" s="50"/>
      <c r="D1" s="50"/>
      <c r="E1" s="123"/>
      <c r="F1" s="123"/>
      <c r="G1" s="50"/>
      <c r="H1" s="134"/>
      <c r="I1" s="7"/>
      <c r="J1" s="77"/>
      <c r="K1" s="7"/>
      <c r="L1" s="7"/>
      <c r="M1" s="77"/>
      <c r="N1" s="134"/>
      <c r="O1" s="134"/>
      <c r="P1" s="134"/>
      <c r="Q1" s="67"/>
      <c r="R1" s="67"/>
      <c r="S1" s="67"/>
      <c r="T1" s="67"/>
      <c r="U1" s="135"/>
      <c r="V1" s="135"/>
      <c r="W1" s="135"/>
    </row>
    <row r="2" spans="1:23" ht="12.75" customHeight="1" x14ac:dyDescent="0.2">
      <c r="A2" s="50"/>
      <c r="B2" s="1154" t="s">
        <v>766</v>
      </c>
      <c r="C2" s="162"/>
      <c r="D2" s="50"/>
      <c r="E2" s="1588" t="s">
        <v>767</v>
      </c>
      <c r="F2" s="1589"/>
      <c r="G2" s="50"/>
      <c r="H2" s="134"/>
      <c r="I2" s="7"/>
      <c r="J2" s="77"/>
      <c r="K2" s="7"/>
      <c r="L2" s="7"/>
      <c r="M2" s="77"/>
      <c r="N2" s="1156" t="s">
        <v>768</v>
      </c>
      <c r="O2" s="1156" t="s">
        <v>768</v>
      </c>
      <c r="P2" s="1156" t="s">
        <v>768</v>
      </c>
      <c r="Q2" s="199"/>
      <c r="R2" s="199"/>
      <c r="S2" s="199"/>
      <c r="T2" s="199"/>
      <c r="U2" s="135"/>
      <c r="V2" s="135"/>
      <c r="W2" s="135"/>
    </row>
    <row r="3" spans="1:23" ht="12.75" customHeight="1" x14ac:dyDescent="0.2">
      <c r="A3" s="50"/>
      <c r="B3" s="50"/>
      <c r="C3" s="50"/>
      <c r="D3" s="50"/>
      <c r="E3" s="1590" t="s">
        <v>769</v>
      </c>
      <c r="F3" s="1591"/>
      <c r="G3" s="50"/>
      <c r="H3" s="134"/>
      <c r="I3" s="1592" t="s">
        <v>769</v>
      </c>
      <c r="J3" s="1593"/>
      <c r="K3" s="1589"/>
      <c r="L3" s="7"/>
      <c r="M3" s="77"/>
      <c r="N3" s="155" t="s">
        <v>770</v>
      </c>
      <c r="O3" s="155" t="s">
        <v>770</v>
      </c>
      <c r="P3" s="155" t="s">
        <v>770</v>
      </c>
      <c r="Q3" s="199"/>
      <c r="R3" s="199"/>
      <c r="S3" s="199"/>
      <c r="T3" s="199"/>
      <c r="U3" s="135"/>
      <c r="V3" s="135"/>
      <c r="W3" s="135"/>
    </row>
    <row r="4" spans="1:23" ht="12.75" customHeight="1" x14ac:dyDescent="0.2">
      <c r="A4" s="1159" t="s">
        <v>771</v>
      </c>
      <c r="B4" s="1159" t="s">
        <v>772</v>
      </c>
      <c r="C4" s="1159" t="s">
        <v>773</v>
      </c>
      <c r="D4" s="1043" t="s">
        <v>774</v>
      </c>
      <c r="E4" s="1160" t="s">
        <v>4</v>
      </c>
      <c r="F4" s="1160" t="s">
        <v>775</v>
      </c>
      <c r="G4" s="1043" t="s">
        <v>776</v>
      </c>
      <c r="H4" s="1161" t="s">
        <v>777</v>
      </c>
      <c r="I4" s="1592" t="s">
        <v>4</v>
      </c>
      <c r="J4" s="1594"/>
      <c r="K4" s="1592" t="s">
        <v>775</v>
      </c>
      <c r="L4" s="1594"/>
      <c r="M4" s="1172" t="s">
        <v>53</v>
      </c>
      <c r="N4" s="1162" t="s">
        <v>778</v>
      </c>
      <c r="O4" s="1162" t="s">
        <v>4</v>
      </c>
      <c r="P4" s="1163" t="s">
        <v>779</v>
      </c>
      <c r="Q4" s="1164" t="s">
        <v>4</v>
      </c>
      <c r="R4" s="1165" t="s">
        <v>780</v>
      </c>
      <c r="S4" s="1586" t="s">
        <v>781</v>
      </c>
      <c r="T4" s="1587"/>
      <c r="U4" s="135"/>
      <c r="V4" s="135"/>
      <c r="W4" s="135"/>
    </row>
    <row r="5" spans="1:23" ht="12.75" customHeight="1" x14ac:dyDescent="0.2">
      <c r="A5" s="50"/>
      <c r="B5" s="50"/>
      <c r="C5" s="50"/>
      <c r="D5" s="50"/>
      <c r="E5" s="123"/>
      <c r="F5" s="123"/>
      <c r="G5" s="50"/>
      <c r="H5" s="134"/>
      <c r="I5" s="1157" t="s">
        <v>782</v>
      </c>
      <c r="J5" s="1167" t="s">
        <v>783</v>
      </c>
      <c r="K5" s="1158" t="s">
        <v>782</v>
      </c>
      <c r="L5" s="1158" t="s">
        <v>783</v>
      </c>
      <c r="M5" s="1173" t="s">
        <v>783</v>
      </c>
      <c r="N5" s="134"/>
      <c r="O5" s="134"/>
      <c r="P5" s="134"/>
      <c r="Q5" s="1168" t="s">
        <v>784</v>
      </c>
      <c r="R5" s="1169" t="s">
        <v>784</v>
      </c>
      <c r="S5" s="1170" t="s">
        <v>4</v>
      </c>
      <c r="T5" s="1170" t="s">
        <v>5</v>
      </c>
      <c r="U5" s="1166" t="s">
        <v>785</v>
      </c>
      <c r="V5" s="1171" t="s">
        <v>780</v>
      </c>
      <c r="W5" s="1171" t="s">
        <v>786</v>
      </c>
    </row>
    <row r="6" spans="1:23" ht="12.75" customHeight="1" x14ac:dyDescent="0.25">
      <c r="A6" s="62"/>
      <c r="B6" s="50"/>
      <c r="C6" s="50"/>
      <c r="D6" s="50"/>
      <c r="E6" s="123"/>
      <c r="F6" s="123"/>
      <c r="G6" s="50"/>
      <c r="H6" s="134"/>
      <c r="I6" s="7"/>
      <c r="J6" s="77"/>
      <c r="K6" s="7"/>
      <c r="L6" s="7"/>
      <c r="M6" s="77"/>
      <c r="N6" s="134"/>
      <c r="O6" s="134"/>
      <c r="P6" s="134"/>
      <c r="Q6" s="199"/>
      <c r="R6" s="199"/>
      <c r="S6" s="199"/>
      <c r="T6" s="199"/>
      <c r="U6" s="200"/>
      <c r="V6" s="200"/>
      <c r="W6" s="200"/>
    </row>
    <row r="7" spans="1:23" ht="12.75" customHeight="1" x14ac:dyDescent="0.2">
      <c r="A7" s="50"/>
      <c r="B7" s="50"/>
      <c r="C7" s="50"/>
      <c r="D7" s="50"/>
      <c r="E7" s="123"/>
      <c r="F7" s="123"/>
      <c r="G7" s="50"/>
      <c r="H7" s="134"/>
      <c r="I7" s="7"/>
      <c r="J7" s="77"/>
      <c r="K7" s="7"/>
      <c r="L7" s="7"/>
      <c r="M7" s="77"/>
      <c r="N7" s="134"/>
      <c r="O7" s="134"/>
      <c r="P7" s="134"/>
      <c r="Q7" s="67"/>
      <c r="R7" s="67"/>
      <c r="S7" s="67"/>
      <c r="T7" s="67"/>
      <c r="U7" s="135"/>
      <c r="V7" s="135"/>
      <c r="W7" s="135"/>
    </row>
    <row r="8" spans="1:23" ht="12.75" customHeight="1" x14ac:dyDescent="0.2">
      <c r="A8" s="50"/>
      <c r="B8" s="50"/>
      <c r="C8" s="50"/>
      <c r="D8" s="50"/>
      <c r="E8" s="123"/>
      <c r="F8" s="123"/>
      <c r="G8" s="50"/>
      <c r="H8" s="134"/>
      <c r="I8" s="7"/>
      <c r="J8" s="77"/>
      <c r="K8" s="7"/>
      <c r="L8" s="7"/>
      <c r="M8" s="77"/>
      <c r="N8" s="134"/>
      <c r="O8" s="134"/>
      <c r="P8" s="134"/>
      <c r="Q8" s="67"/>
      <c r="R8" s="67"/>
      <c r="S8" s="67"/>
      <c r="T8" s="67"/>
      <c r="U8" s="135"/>
      <c r="V8" s="135"/>
      <c r="W8" s="135"/>
    </row>
    <row r="9" spans="1:23" ht="12.75" customHeight="1" x14ac:dyDescent="0.25">
      <c r="A9" s="62" t="s">
        <v>4679</v>
      </c>
      <c r="B9" s="50"/>
      <c r="C9" s="50"/>
      <c r="D9" s="307" t="s">
        <v>4050</v>
      </c>
      <c r="E9" s="123"/>
      <c r="F9" s="123"/>
      <c r="G9" s="50"/>
      <c r="H9" s="134"/>
      <c r="I9" s="7"/>
      <c r="J9" s="77"/>
      <c r="K9" s="7"/>
      <c r="L9" s="7"/>
      <c r="M9" s="77"/>
      <c r="N9" s="134"/>
      <c r="O9" s="134"/>
      <c r="P9" s="134"/>
      <c r="Q9" s="67"/>
      <c r="R9" s="67"/>
      <c r="S9" s="67"/>
      <c r="T9" s="67"/>
      <c r="U9" s="135"/>
      <c r="V9" s="135"/>
      <c r="W9" s="135"/>
    </row>
    <row r="10" spans="1:23" ht="12.75" customHeight="1" x14ac:dyDescent="0.2">
      <c r="A10" s="50"/>
      <c r="B10" s="50"/>
      <c r="C10" s="50"/>
      <c r="D10" s="50"/>
      <c r="E10" s="123"/>
      <c r="F10" s="123"/>
      <c r="G10" s="50"/>
      <c r="H10" s="134"/>
      <c r="I10" s="7"/>
      <c r="J10" s="77"/>
      <c r="K10" s="7"/>
      <c r="L10" s="7"/>
      <c r="M10" s="77"/>
      <c r="N10" s="134"/>
      <c r="O10" s="134"/>
      <c r="P10" s="134"/>
      <c r="Q10" s="67"/>
      <c r="R10" s="67"/>
      <c r="S10" s="67"/>
      <c r="T10" s="67"/>
      <c r="U10" s="135"/>
      <c r="V10" s="135"/>
      <c r="W10" s="135"/>
    </row>
    <row r="11" spans="1:23" ht="12.75" customHeight="1" x14ac:dyDescent="0.2">
      <c r="A11" s="50"/>
      <c r="B11" s="50"/>
      <c r="C11" s="50"/>
      <c r="D11" s="50"/>
      <c r="E11" s="123"/>
      <c r="F11" s="123"/>
      <c r="G11" s="50"/>
      <c r="H11" s="134"/>
      <c r="I11" s="7"/>
      <c r="J11" s="77"/>
      <c r="K11" s="7"/>
      <c r="L11" s="7"/>
      <c r="M11" s="77"/>
      <c r="N11" s="134"/>
      <c r="O11" s="134"/>
      <c r="P11" s="134"/>
      <c r="Q11" s="67"/>
      <c r="R11" s="67"/>
      <c r="S11" s="67"/>
      <c r="T11" s="67"/>
      <c r="U11" s="135"/>
      <c r="V11" s="135"/>
      <c r="W11" s="135"/>
    </row>
    <row r="12" spans="1:23" ht="12.75" customHeight="1" x14ac:dyDescent="0.2">
      <c r="A12" s="564" t="s">
        <v>4680</v>
      </c>
      <c r="B12" s="308"/>
      <c r="C12" s="308"/>
      <c r="D12" s="124"/>
      <c r="E12" s="123"/>
      <c r="F12" s="123"/>
      <c r="G12" s="50"/>
      <c r="H12" s="134"/>
      <c r="I12" s="7"/>
      <c r="J12" s="77"/>
      <c r="K12" s="7"/>
      <c r="L12" s="7"/>
      <c r="M12" s="77"/>
      <c r="N12" s="134"/>
      <c r="O12" s="134"/>
      <c r="P12" s="134"/>
      <c r="Q12" s="67"/>
      <c r="R12" s="67"/>
      <c r="S12" s="67"/>
      <c r="T12" s="67"/>
      <c r="U12" s="135"/>
      <c r="V12" s="135"/>
      <c r="W12" s="135"/>
    </row>
    <row r="13" spans="1:23" ht="12.75" customHeight="1" x14ac:dyDescent="0.2">
      <c r="A13" s="186" t="s">
        <v>788</v>
      </c>
      <c r="B13" s="124"/>
      <c r="C13" s="124"/>
      <c r="D13" s="124"/>
      <c r="E13" s="123"/>
      <c r="F13" s="123"/>
      <c r="G13" s="50"/>
      <c r="H13" s="134"/>
      <c r="I13" s="7"/>
      <c r="J13" s="77"/>
      <c r="K13" s="7"/>
      <c r="L13" s="7"/>
      <c r="M13" s="77"/>
      <c r="N13" s="134"/>
      <c r="O13" s="134"/>
      <c r="P13" s="134"/>
      <c r="Q13" s="67"/>
      <c r="R13" s="67"/>
      <c r="S13" s="67"/>
      <c r="T13" s="67"/>
      <c r="U13" s="135"/>
      <c r="V13" s="135"/>
      <c r="W13" s="135"/>
    </row>
    <row r="14" spans="1:23" ht="12.75" customHeight="1" x14ac:dyDescent="0.2">
      <c r="A14" s="131"/>
      <c r="B14" s="123" t="s">
        <v>4681</v>
      </c>
      <c r="C14" s="123"/>
      <c r="D14" s="123" t="s">
        <v>795</v>
      </c>
      <c r="E14" s="121" t="s">
        <v>187</v>
      </c>
      <c r="F14" s="121" t="s">
        <v>187</v>
      </c>
      <c r="G14" s="123" t="s">
        <v>1790</v>
      </c>
      <c r="H14" s="127">
        <v>34.1</v>
      </c>
      <c r="I14" s="7">
        <f>VLOOKUP(E14,Steuerung!$A$17:$E$500,5,FALSE)</f>
        <v>2</v>
      </c>
      <c r="J14" s="77">
        <f>VLOOKUP(E14,Steuerung!$A$17:$F$500,6,FALSE)</f>
        <v>58.333333333333329</v>
      </c>
      <c r="K14" s="7">
        <f>VLOOKUP(F14,Steuerung!$A$17:$G$500,7,FALSE)</f>
        <v>2</v>
      </c>
      <c r="L14" s="7">
        <f>VLOOKUP(F14,Steuerung!$A$17:$H$500,8,FALSE)</f>
        <v>46</v>
      </c>
      <c r="M14" s="77">
        <f>J14+L14</f>
        <v>104.33333333333333</v>
      </c>
      <c r="N14" s="134">
        <f>H14*M14</f>
        <v>3557.7666666666669</v>
      </c>
      <c r="O14" s="134">
        <f>H14*J14</f>
        <v>1989.1666666666665</v>
      </c>
      <c r="P14" s="134">
        <f>H14*L14</f>
        <v>1568.6000000000001</v>
      </c>
      <c r="Q14" s="67">
        <f>VLOOKUP(E14,Steuerung!$A$17:$B$500,2,FALSE)</f>
        <v>0</v>
      </c>
      <c r="R14" s="67">
        <f>VLOOKUP(F14,Steuerung!$A$17:$B$500,2,FALSE)</f>
        <v>0</v>
      </c>
      <c r="S14" s="159">
        <f>IFERROR(O14/Q14,0)</f>
        <v>0</v>
      </c>
      <c r="T14" s="159">
        <f>IFERROR(P14/R14,0)</f>
        <v>0</v>
      </c>
      <c r="U14" s="135" t="e">
        <f t="shared" ref="U14:U22" si="0">O14/Q14*SVS_UHR</f>
        <v>#DIV/0!</v>
      </c>
      <c r="V14" s="135" t="e">
        <f t="shared" ref="V14:V22" si="1">P14/R14*SVS_UHR</f>
        <v>#DIV/0!</v>
      </c>
      <c r="W14" s="135" t="e">
        <f>U14+V14</f>
        <v>#DIV/0!</v>
      </c>
    </row>
    <row r="15" spans="1:23" ht="12.75" customHeight="1" x14ac:dyDescent="0.2">
      <c r="A15" s="131"/>
      <c r="B15" s="123" t="s">
        <v>4682</v>
      </c>
      <c r="C15" s="123"/>
      <c r="D15" s="123" t="s">
        <v>795</v>
      </c>
      <c r="E15" s="121" t="s">
        <v>188</v>
      </c>
      <c r="F15" s="121" t="s">
        <v>188</v>
      </c>
      <c r="G15" s="123" t="s">
        <v>796</v>
      </c>
      <c r="H15" s="127">
        <v>33.700000000000003</v>
      </c>
      <c r="I15" s="7">
        <f>VLOOKUP(E15,Steuerung!$A$17:$E$500,5,FALSE)</f>
        <v>2</v>
      </c>
      <c r="J15" s="77">
        <f>VLOOKUP(E15,Steuerung!$A$17:$F$500,6,FALSE)</f>
        <v>58.333333333333329</v>
      </c>
      <c r="K15" s="7">
        <f>VLOOKUP(F15,Steuerung!$A$17:$G$500,7,FALSE)</f>
        <v>2</v>
      </c>
      <c r="L15" s="7">
        <f>VLOOKUP(F15,Steuerung!$A$17:$H$500,8,FALSE)</f>
        <v>46</v>
      </c>
      <c r="M15" s="77">
        <f>J15+L15</f>
        <v>104.33333333333333</v>
      </c>
      <c r="N15" s="134">
        <f>H15*M15</f>
        <v>3516.0333333333333</v>
      </c>
      <c r="O15" s="134">
        <f>H15*J15</f>
        <v>1965.8333333333333</v>
      </c>
      <c r="P15" s="134">
        <f>H15*L15</f>
        <v>1550.2</v>
      </c>
      <c r="Q15" s="67">
        <f>VLOOKUP(E15,Steuerung!$A$17:$B$500,2,FALSE)</f>
        <v>0</v>
      </c>
      <c r="R15" s="67">
        <f>VLOOKUP(F15,Steuerung!$A$17:$B$500,2,FALSE)</f>
        <v>0</v>
      </c>
      <c r="S15" s="159">
        <f t="shared" ref="S15:S23" si="2">IFERROR(O15/Q15,0)</f>
        <v>0</v>
      </c>
      <c r="T15" s="159">
        <f t="shared" ref="T15:T23" si="3">IFERROR(P15/R15,0)</f>
        <v>0</v>
      </c>
      <c r="U15" s="135" t="e">
        <f t="shared" si="0"/>
        <v>#DIV/0!</v>
      </c>
      <c r="V15" s="135" t="e">
        <f t="shared" si="1"/>
        <v>#DIV/0!</v>
      </c>
      <c r="W15" s="135" t="e">
        <f t="shared" ref="W15:W23" si="4">U15+V15</f>
        <v>#DIV/0!</v>
      </c>
    </row>
    <row r="16" spans="1:23" ht="12.75" customHeight="1" x14ac:dyDescent="0.2">
      <c r="A16" s="131"/>
      <c r="B16" s="123" t="s">
        <v>4683</v>
      </c>
      <c r="C16" s="123"/>
      <c r="D16" s="123" t="s">
        <v>795</v>
      </c>
      <c r="E16" s="121" t="s">
        <v>188</v>
      </c>
      <c r="F16" s="121" t="s">
        <v>188</v>
      </c>
      <c r="G16" s="123" t="s">
        <v>796</v>
      </c>
      <c r="H16" s="127">
        <v>33.5</v>
      </c>
      <c r="I16" s="7">
        <f>VLOOKUP(E16,Steuerung!$A$17:$E$500,5,FALSE)</f>
        <v>2</v>
      </c>
      <c r="J16" s="77">
        <f>VLOOKUP(E16,Steuerung!$A$17:$F$500,6,FALSE)</f>
        <v>58.333333333333329</v>
      </c>
      <c r="K16" s="7">
        <f>VLOOKUP(F16,Steuerung!$A$17:$G$500,7,FALSE)</f>
        <v>2</v>
      </c>
      <c r="L16" s="7">
        <f>VLOOKUP(F16,Steuerung!$A$17:$H$500,8,FALSE)</f>
        <v>46</v>
      </c>
      <c r="M16" s="77">
        <f t="shared" ref="M16:M80" si="5">J16+L16</f>
        <v>104.33333333333333</v>
      </c>
      <c r="N16" s="134">
        <f t="shared" ref="N16:N80" si="6">H16*M16</f>
        <v>3495.1666666666665</v>
      </c>
      <c r="O16" s="134">
        <f t="shared" ref="O16:O80" si="7">H16*J16</f>
        <v>1954.1666666666665</v>
      </c>
      <c r="P16" s="134">
        <f t="shared" ref="P16:P80" si="8">H16*L16</f>
        <v>1541</v>
      </c>
      <c r="Q16" s="67">
        <f>VLOOKUP(E16,Steuerung!$A$17:$B$500,2,FALSE)</f>
        <v>0</v>
      </c>
      <c r="R16" s="67">
        <f>VLOOKUP(F16,Steuerung!$A$17:$B$500,2,FALSE)</f>
        <v>0</v>
      </c>
      <c r="S16" s="159">
        <f t="shared" si="2"/>
        <v>0</v>
      </c>
      <c r="T16" s="159">
        <f t="shared" si="3"/>
        <v>0</v>
      </c>
      <c r="U16" s="135" t="e">
        <f t="shared" si="0"/>
        <v>#DIV/0!</v>
      </c>
      <c r="V16" s="135" t="e">
        <f t="shared" si="1"/>
        <v>#DIV/0!</v>
      </c>
      <c r="W16" s="135" t="e">
        <f t="shared" si="4"/>
        <v>#DIV/0!</v>
      </c>
    </row>
    <row r="17" spans="1:23" ht="12.75" customHeight="1" x14ac:dyDescent="0.2">
      <c r="A17" s="131"/>
      <c r="B17" s="123" t="s">
        <v>4684</v>
      </c>
      <c r="C17" s="123"/>
      <c r="D17" s="123" t="s">
        <v>822</v>
      </c>
      <c r="E17" s="121" t="s">
        <v>280</v>
      </c>
      <c r="F17" s="121" t="s">
        <v>280</v>
      </c>
      <c r="G17" s="123" t="s">
        <v>822</v>
      </c>
      <c r="H17" s="127">
        <v>37.6</v>
      </c>
      <c r="I17" s="7">
        <f>VLOOKUP(E17,Steuerung!$A$17:$E$500,5,FALSE)</f>
        <v>2</v>
      </c>
      <c r="J17" s="77">
        <f>VLOOKUP(E17,Steuerung!$A$17:$F$500,6,FALSE)</f>
        <v>58.333333333333329</v>
      </c>
      <c r="K17" s="7">
        <f>VLOOKUP(F17,Steuerung!$A$17:$G$500,7,FALSE)</f>
        <v>2</v>
      </c>
      <c r="L17" s="7">
        <f>VLOOKUP(F17,Steuerung!$A$17:$H$500,8,FALSE)</f>
        <v>46</v>
      </c>
      <c r="M17" s="77">
        <f t="shared" si="5"/>
        <v>104.33333333333333</v>
      </c>
      <c r="N17" s="134">
        <f t="shared" si="6"/>
        <v>3922.9333333333334</v>
      </c>
      <c r="O17" s="134">
        <f t="shared" si="7"/>
        <v>2193.333333333333</v>
      </c>
      <c r="P17" s="134">
        <f t="shared" si="8"/>
        <v>1729.6000000000001</v>
      </c>
      <c r="Q17" s="67">
        <f>VLOOKUP(E17,Steuerung!$A$17:$B$500,2,FALSE)</f>
        <v>0</v>
      </c>
      <c r="R17" s="67">
        <f>VLOOKUP(F17,Steuerung!$A$17:$B$500,2,FALSE)</f>
        <v>0</v>
      </c>
      <c r="S17" s="159">
        <f t="shared" si="2"/>
        <v>0</v>
      </c>
      <c r="T17" s="159">
        <f t="shared" si="3"/>
        <v>0</v>
      </c>
      <c r="U17" s="135" t="e">
        <f t="shared" si="0"/>
        <v>#DIV/0!</v>
      </c>
      <c r="V17" s="135" t="e">
        <f t="shared" si="1"/>
        <v>#DIV/0!</v>
      </c>
      <c r="W17" s="135" t="e">
        <f t="shared" si="4"/>
        <v>#DIV/0!</v>
      </c>
    </row>
    <row r="18" spans="1:23" ht="12.75" customHeight="1" x14ac:dyDescent="0.2">
      <c r="A18" s="131"/>
      <c r="B18" s="124" t="s">
        <v>3026</v>
      </c>
      <c r="C18" s="124"/>
      <c r="D18" s="123" t="s">
        <v>791</v>
      </c>
      <c r="E18" s="121" t="s">
        <v>207</v>
      </c>
      <c r="F18" s="121" t="s">
        <v>207</v>
      </c>
      <c r="G18" s="123" t="s">
        <v>822</v>
      </c>
      <c r="H18" s="127">
        <v>11.82</v>
      </c>
      <c r="I18" s="7">
        <f>VLOOKUP(E18,Steuerung!$A$17:$E$500,5,FALSE)</f>
        <v>2</v>
      </c>
      <c r="J18" s="77">
        <f>VLOOKUP(E18,Steuerung!$A$17:$F$500,6,FALSE)</f>
        <v>58.333333333333329</v>
      </c>
      <c r="K18" s="7">
        <f>VLOOKUP(F18,Steuerung!$A$17:$G$500,7,FALSE)</f>
        <v>2</v>
      </c>
      <c r="L18" s="7">
        <f>VLOOKUP(F18,Steuerung!$A$17:$H$500,8,FALSE)</f>
        <v>46</v>
      </c>
      <c r="M18" s="77">
        <f t="shared" si="5"/>
        <v>104.33333333333333</v>
      </c>
      <c r="N18" s="134">
        <f t="shared" si="6"/>
        <v>1233.22</v>
      </c>
      <c r="O18" s="134">
        <f t="shared" si="7"/>
        <v>689.5</v>
      </c>
      <c r="P18" s="134">
        <f t="shared" si="8"/>
        <v>543.72</v>
      </c>
      <c r="Q18" s="67">
        <f>VLOOKUP(E18,Steuerung!$A$17:$B$500,2,FALSE)</f>
        <v>0</v>
      </c>
      <c r="R18" s="67">
        <f>VLOOKUP(F18,Steuerung!$A$17:$B$500,2,FALSE)</f>
        <v>0</v>
      </c>
      <c r="S18" s="159">
        <f t="shared" si="2"/>
        <v>0</v>
      </c>
      <c r="T18" s="159">
        <f t="shared" si="3"/>
        <v>0</v>
      </c>
      <c r="U18" s="135" t="e">
        <f t="shared" si="0"/>
        <v>#DIV/0!</v>
      </c>
      <c r="V18" s="135" t="e">
        <f t="shared" si="1"/>
        <v>#DIV/0!</v>
      </c>
      <c r="W18" s="135" t="e">
        <f t="shared" si="4"/>
        <v>#DIV/0!</v>
      </c>
    </row>
    <row r="19" spans="1:23" ht="12.75" customHeight="1" x14ac:dyDescent="0.2">
      <c r="A19" s="131"/>
      <c r="B19" s="123" t="s">
        <v>4684</v>
      </c>
      <c r="C19" s="123"/>
      <c r="D19" s="123" t="s">
        <v>822</v>
      </c>
      <c r="E19" s="121" t="s">
        <v>280</v>
      </c>
      <c r="F19" s="121" t="s">
        <v>280</v>
      </c>
      <c r="G19" s="123" t="s">
        <v>822</v>
      </c>
      <c r="H19" s="127">
        <v>25.8</v>
      </c>
      <c r="I19" s="7">
        <f>VLOOKUP(E19,Steuerung!$A$17:$E$500,5,FALSE)</f>
        <v>2</v>
      </c>
      <c r="J19" s="77">
        <f>VLOOKUP(E19,Steuerung!$A$17:$F$500,6,FALSE)</f>
        <v>58.333333333333329</v>
      </c>
      <c r="K19" s="7">
        <f>VLOOKUP(F19,Steuerung!$A$17:$G$500,7,FALSE)</f>
        <v>2</v>
      </c>
      <c r="L19" s="7">
        <f>VLOOKUP(F19,Steuerung!$A$17:$H$500,8,FALSE)</f>
        <v>46</v>
      </c>
      <c r="M19" s="77">
        <f t="shared" si="5"/>
        <v>104.33333333333333</v>
      </c>
      <c r="N19" s="134">
        <f t="shared" si="6"/>
        <v>2691.7999999999997</v>
      </c>
      <c r="O19" s="134">
        <f t="shared" si="7"/>
        <v>1505</v>
      </c>
      <c r="P19" s="134">
        <f t="shared" si="8"/>
        <v>1186.8</v>
      </c>
      <c r="Q19" s="67">
        <f>VLOOKUP(E19,Steuerung!$A$17:$B$500,2,FALSE)</f>
        <v>0</v>
      </c>
      <c r="R19" s="67">
        <f>VLOOKUP(F19,Steuerung!$A$17:$B$500,2,FALSE)</f>
        <v>0</v>
      </c>
      <c r="S19" s="159">
        <f t="shared" si="2"/>
        <v>0</v>
      </c>
      <c r="T19" s="159">
        <f t="shared" si="3"/>
        <v>0</v>
      </c>
      <c r="U19" s="135" t="e">
        <f t="shared" si="0"/>
        <v>#DIV/0!</v>
      </c>
      <c r="V19" s="135" t="e">
        <f t="shared" si="1"/>
        <v>#DIV/0!</v>
      </c>
      <c r="W19" s="135" t="e">
        <f t="shared" si="4"/>
        <v>#DIV/0!</v>
      </c>
    </row>
    <row r="20" spans="1:23" ht="12.75" customHeight="1" x14ac:dyDescent="0.2">
      <c r="A20" s="131"/>
      <c r="B20" s="123" t="s">
        <v>820</v>
      </c>
      <c r="C20" s="123"/>
      <c r="D20" s="123" t="s">
        <v>821</v>
      </c>
      <c r="E20" s="121" t="s">
        <v>220</v>
      </c>
      <c r="F20" s="121" t="s">
        <v>220</v>
      </c>
      <c r="G20" s="123" t="s">
        <v>822</v>
      </c>
      <c r="H20" s="127">
        <v>5.94</v>
      </c>
      <c r="I20" s="7">
        <f>VLOOKUP(E20,Steuerung!$A$17:$E$500,5,FALSE)</f>
        <v>2</v>
      </c>
      <c r="J20" s="77">
        <f>VLOOKUP(E20,Steuerung!$A$17:$F$500,6,FALSE)</f>
        <v>58.333333333333329</v>
      </c>
      <c r="K20" s="7">
        <f>VLOOKUP(F20,Steuerung!$A$17:$G$500,7,FALSE)</f>
        <v>2</v>
      </c>
      <c r="L20" s="7">
        <f>VLOOKUP(F20,Steuerung!$A$17:$H$500,8,FALSE)</f>
        <v>46</v>
      </c>
      <c r="M20" s="77">
        <f t="shared" si="5"/>
        <v>104.33333333333333</v>
      </c>
      <c r="N20" s="134">
        <f t="shared" si="6"/>
        <v>619.74</v>
      </c>
      <c r="O20" s="134">
        <f t="shared" si="7"/>
        <v>346.5</v>
      </c>
      <c r="P20" s="134">
        <f t="shared" si="8"/>
        <v>273.24</v>
      </c>
      <c r="Q20" s="67">
        <f>VLOOKUP(E20,Steuerung!$A$17:$B$500,2,FALSE)</f>
        <v>0</v>
      </c>
      <c r="R20" s="67">
        <f>VLOOKUP(F20,Steuerung!$A$17:$B$500,2,FALSE)</f>
        <v>0</v>
      </c>
      <c r="S20" s="159">
        <f t="shared" si="2"/>
        <v>0</v>
      </c>
      <c r="T20" s="159">
        <f t="shared" si="3"/>
        <v>0</v>
      </c>
      <c r="U20" s="135" t="e">
        <f t="shared" si="0"/>
        <v>#DIV/0!</v>
      </c>
      <c r="V20" s="135" t="e">
        <f t="shared" si="1"/>
        <v>#DIV/0!</v>
      </c>
      <c r="W20" s="135" t="e">
        <f t="shared" si="4"/>
        <v>#DIV/0!</v>
      </c>
    </row>
    <row r="21" spans="1:23" ht="12.75" customHeight="1" x14ac:dyDescent="0.2">
      <c r="A21" s="131"/>
      <c r="B21" s="123" t="s">
        <v>3026</v>
      </c>
      <c r="C21" s="123"/>
      <c r="D21" s="123" t="s">
        <v>821</v>
      </c>
      <c r="E21" s="121" t="s">
        <v>220</v>
      </c>
      <c r="F21" s="121" t="s">
        <v>220</v>
      </c>
      <c r="G21" s="123" t="s">
        <v>822</v>
      </c>
      <c r="H21" s="127">
        <v>9.6999999999999993</v>
      </c>
      <c r="I21" s="7">
        <f>VLOOKUP(E21,Steuerung!$A$17:$E$500,5,FALSE)</f>
        <v>2</v>
      </c>
      <c r="J21" s="77">
        <f>VLOOKUP(E21,Steuerung!$A$17:$F$500,6,FALSE)</f>
        <v>58.333333333333329</v>
      </c>
      <c r="K21" s="7">
        <f>VLOOKUP(F21,Steuerung!$A$17:$G$500,7,FALSE)</f>
        <v>2</v>
      </c>
      <c r="L21" s="7">
        <f>VLOOKUP(F21,Steuerung!$A$17:$H$500,8,FALSE)</f>
        <v>46</v>
      </c>
      <c r="M21" s="77">
        <f t="shared" si="5"/>
        <v>104.33333333333333</v>
      </c>
      <c r="N21" s="134">
        <f t="shared" si="6"/>
        <v>1012.0333333333332</v>
      </c>
      <c r="O21" s="134">
        <f t="shared" si="7"/>
        <v>565.83333333333326</v>
      </c>
      <c r="P21" s="134">
        <f t="shared" si="8"/>
        <v>446.2</v>
      </c>
      <c r="Q21" s="67">
        <f>VLOOKUP(E21,Steuerung!$A$17:$B$500,2,FALSE)</f>
        <v>0</v>
      </c>
      <c r="R21" s="67">
        <f>VLOOKUP(F21,Steuerung!$A$17:$B$500,2,FALSE)</f>
        <v>0</v>
      </c>
      <c r="S21" s="159">
        <f t="shared" si="2"/>
        <v>0</v>
      </c>
      <c r="T21" s="159">
        <f t="shared" si="3"/>
        <v>0</v>
      </c>
      <c r="U21" s="135" t="e">
        <f t="shared" si="0"/>
        <v>#DIV/0!</v>
      </c>
      <c r="V21" s="135" t="e">
        <f t="shared" si="1"/>
        <v>#DIV/0!</v>
      </c>
      <c r="W21" s="135" t="e">
        <f t="shared" si="4"/>
        <v>#DIV/0!</v>
      </c>
    </row>
    <row r="22" spans="1:23" ht="12.75" customHeight="1" x14ac:dyDescent="0.2">
      <c r="A22" s="131"/>
      <c r="B22" s="123" t="s">
        <v>4685</v>
      </c>
      <c r="C22" s="123"/>
      <c r="D22" s="123" t="s">
        <v>1160</v>
      </c>
      <c r="E22" s="121" t="s">
        <v>239</v>
      </c>
      <c r="F22" s="121" t="s">
        <v>239</v>
      </c>
      <c r="G22" s="123" t="s">
        <v>822</v>
      </c>
      <c r="H22" s="127">
        <v>25.9</v>
      </c>
      <c r="I22" s="7">
        <f>VLOOKUP(E22,Steuerung!$A$17:$E$500,5,FALSE)</f>
        <v>2</v>
      </c>
      <c r="J22" s="77">
        <f>VLOOKUP(E22,Steuerung!$A$17:$F$500,6,FALSE)</f>
        <v>58.333333333333329</v>
      </c>
      <c r="K22" s="7">
        <f>VLOOKUP(F22,Steuerung!$A$17:$G$500,7,FALSE)</f>
        <v>2</v>
      </c>
      <c r="L22" s="7">
        <f>VLOOKUP(F22,Steuerung!$A$17:$H$500,8,FALSE)</f>
        <v>46</v>
      </c>
      <c r="M22" s="77">
        <f t="shared" si="5"/>
        <v>104.33333333333333</v>
      </c>
      <c r="N22" s="134">
        <f t="shared" si="6"/>
        <v>2702.2333333333331</v>
      </c>
      <c r="O22" s="134">
        <f t="shared" si="7"/>
        <v>1510.833333333333</v>
      </c>
      <c r="P22" s="134">
        <f t="shared" si="8"/>
        <v>1191.3999999999999</v>
      </c>
      <c r="Q22" s="67">
        <f>VLOOKUP(E22,Steuerung!$A$17:$B$500,2,FALSE)</f>
        <v>0</v>
      </c>
      <c r="R22" s="67">
        <f>VLOOKUP(F22,Steuerung!$A$17:$B$500,2,FALSE)</f>
        <v>0</v>
      </c>
      <c r="S22" s="159">
        <f t="shared" si="2"/>
        <v>0</v>
      </c>
      <c r="T22" s="159">
        <f t="shared" si="3"/>
        <v>0</v>
      </c>
      <c r="U22" s="135" t="e">
        <f t="shared" si="0"/>
        <v>#DIV/0!</v>
      </c>
      <c r="V22" s="135" t="e">
        <f t="shared" si="1"/>
        <v>#DIV/0!</v>
      </c>
      <c r="W22" s="135" t="e">
        <f t="shared" si="4"/>
        <v>#DIV/0!</v>
      </c>
    </row>
    <row r="23" spans="1:23" ht="12.75" customHeight="1" x14ac:dyDescent="0.2">
      <c r="A23" s="131"/>
      <c r="B23" s="123" t="s">
        <v>4686</v>
      </c>
      <c r="C23" s="123"/>
      <c r="D23" s="123" t="s">
        <v>1160</v>
      </c>
      <c r="E23" s="121" t="s">
        <v>131</v>
      </c>
      <c r="F23" s="121" t="s">
        <v>131</v>
      </c>
      <c r="G23" s="123" t="s">
        <v>822</v>
      </c>
      <c r="H23" s="127">
        <v>28.7</v>
      </c>
      <c r="I23" s="7">
        <f>VLOOKUP(E23,Steuerung!$A$17:$E$500,5,FALSE)</f>
        <v>0</v>
      </c>
      <c r="J23" s="77">
        <f>VLOOKUP(E23,Steuerung!$A$17:$F$500,6,FALSE)</f>
        <v>0</v>
      </c>
      <c r="K23" s="7">
        <f>VLOOKUP(F23,Steuerung!$A$17:$G$500,7,FALSE)</f>
        <v>0</v>
      </c>
      <c r="L23" s="7">
        <f>VLOOKUP(F23,Steuerung!$A$17:$H$500,8,FALSE)</f>
        <v>0</v>
      </c>
      <c r="M23" s="77">
        <f t="shared" si="5"/>
        <v>0</v>
      </c>
      <c r="N23" s="134">
        <f t="shared" si="6"/>
        <v>0</v>
      </c>
      <c r="O23" s="134">
        <f t="shared" si="7"/>
        <v>0</v>
      </c>
      <c r="P23" s="134">
        <f t="shared" si="8"/>
        <v>0</v>
      </c>
      <c r="Q23" s="67">
        <f>VLOOKUP(E23,Steuerung!$A$17:$B$500,2,FALSE)</f>
        <v>0</v>
      </c>
      <c r="R23" s="67">
        <f>VLOOKUP(F23,Steuerung!$A$17:$B$500,2,FALSE)</f>
        <v>0</v>
      </c>
      <c r="S23" s="159">
        <f t="shared" si="2"/>
        <v>0</v>
      </c>
      <c r="T23" s="159">
        <f t="shared" si="3"/>
        <v>0</v>
      </c>
      <c r="U23" s="135"/>
      <c r="V23" s="135"/>
      <c r="W23" s="135">
        <f t="shared" si="4"/>
        <v>0</v>
      </c>
    </row>
    <row r="24" spans="1:23" ht="12.75" customHeight="1" x14ac:dyDescent="0.2">
      <c r="A24" s="131" t="s">
        <v>836</v>
      </c>
      <c r="B24" s="123"/>
      <c r="C24" s="123"/>
      <c r="D24" s="123"/>
      <c r="E24" s="121"/>
      <c r="F24" s="121"/>
      <c r="G24" s="123"/>
      <c r="H24" s="127"/>
      <c r="I24" s="7"/>
      <c r="J24" s="77"/>
      <c r="K24" s="7"/>
      <c r="L24" s="7"/>
      <c r="M24" s="77"/>
      <c r="N24" s="134"/>
      <c r="O24" s="134"/>
      <c r="P24" s="134"/>
      <c r="Q24" s="67"/>
      <c r="R24" s="67"/>
      <c r="S24" s="67"/>
      <c r="T24" s="67"/>
      <c r="U24" s="135"/>
      <c r="V24" s="135"/>
      <c r="W24" s="135"/>
    </row>
    <row r="25" spans="1:23" ht="12.75" customHeight="1" x14ac:dyDescent="0.2">
      <c r="A25" s="131"/>
      <c r="B25" s="123" t="s">
        <v>794</v>
      </c>
      <c r="C25" s="123"/>
      <c r="D25" s="123" t="s">
        <v>795</v>
      </c>
      <c r="E25" s="121" t="s">
        <v>188</v>
      </c>
      <c r="F25" s="121" t="s">
        <v>188</v>
      </c>
      <c r="G25" s="123" t="s">
        <v>796</v>
      </c>
      <c r="H25" s="127">
        <v>80.33</v>
      </c>
      <c r="I25" s="7">
        <f>VLOOKUP(E25,Steuerung!$A$17:$E$500,5,FALSE)</f>
        <v>2</v>
      </c>
      <c r="J25" s="77">
        <f>VLOOKUP(E25,Steuerung!$A$17:$F$500,6,FALSE)</f>
        <v>58.333333333333329</v>
      </c>
      <c r="K25" s="7">
        <f>VLOOKUP(F25,Steuerung!$A$17:$G$500,7,FALSE)</f>
        <v>2</v>
      </c>
      <c r="L25" s="7">
        <f>VLOOKUP(F25,Steuerung!$A$17:$H$500,8,FALSE)</f>
        <v>46</v>
      </c>
      <c r="M25" s="77">
        <f t="shared" si="5"/>
        <v>104.33333333333333</v>
      </c>
      <c r="N25" s="134">
        <f t="shared" si="6"/>
        <v>8381.0966666666664</v>
      </c>
      <c r="O25" s="134">
        <f t="shared" si="7"/>
        <v>4685.9166666666661</v>
      </c>
      <c r="P25" s="134">
        <f t="shared" si="8"/>
        <v>3695.18</v>
      </c>
      <c r="Q25" s="67">
        <f>VLOOKUP(E25,Steuerung!$A$17:$B$500,2,FALSE)</f>
        <v>0</v>
      </c>
      <c r="R25" s="67">
        <f>VLOOKUP(F25,Steuerung!$A$17:$B$500,2,FALSE)</f>
        <v>0</v>
      </c>
      <c r="S25" s="159">
        <f t="shared" ref="S25" si="9">IFERROR(O25/Q25,0)</f>
        <v>0</v>
      </c>
      <c r="T25" s="159">
        <f t="shared" ref="T25" si="10">IFERROR(P25/R25,0)</f>
        <v>0</v>
      </c>
      <c r="U25" s="135" t="e">
        <f>O25/Q25*SVS_UHR</f>
        <v>#DIV/0!</v>
      </c>
      <c r="V25" s="135" t="e">
        <f>P25/R25*SVS_UHR</f>
        <v>#DIV/0!</v>
      </c>
      <c r="W25" s="135" t="e">
        <f>U25+V25</f>
        <v>#DIV/0!</v>
      </c>
    </row>
    <row r="26" spans="1:23" ht="12.75" customHeight="1" x14ac:dyDescent="0.2">
      <c r="A26" s="186" t="s">
        <v>925</v>
      </c>
      <c r="B26" s="123"/>
      <c r="C26" s="123"/>
      <c r="D26" s="123"/>
      <c r="E26" s="121"/>
      <c r="F26" s="121"/>
      <c r="G26" s="123"/>
      <c r="H26" s="127"/>
      <c r="I26" s="7"/>
      <c r="J26" s="77"/>
      <c r="K26" s="7"/>
      <c r="L26" s="7"/>
      <c r="M26" s="77"/>
      <c r="N26" s="134"/>
      <c r="O26" s="134"/>
      <c r="P26" s="134"/>
      <c r="Q26" s="67"/>
      <c r="R26" s="67"/>
      <c r="S26" s="67"/>
      <c r="T26" s="67"/>
      <c r="U26" s="135"/>
      <c r="V26" s="135"/>
      <c r="W26" s="135"/>
    </row>
    <row r="27" spans="1:23" ht="12.75" customHeight="1" x14ac:dyDescent="0.2">
      <c r="A27" s="131"/>
      <c r="B27" s="123" t="s">
        <v>794</v>
      </c>
      <c r="C27" s="123"/>
      <c r="D27" s="123" t="s">
        <v>795</v>
      </c>
      <c r="E27" s="121" t="s">
        <v>188</v>
      </c>
      <c r="F27" s="121" t="s">
        <v>188</v>
      </c>
      <c r="G27" s="123" t="s">
        <v>796</v>
      </c>
      <c r="H27" s="127">
        <v>80.3</v>
      </c>
      <c r="I27" s="7">
        <f>VLOOKUP(E27,Steuerung!$A$17:$E$500,5,FALSE)</f>
        <v>2</v>
      </c>
      <c r="J27" s="77">
        <f>VLOOKUP(E27,Steuerung!$A$17:$F$500,6,FALSE)</f>
        <v>58.333333333333329</v>
      </c>
      <c r="K27" s="7">
        <f>VLOOKUP(F27,Steuerung!$A$17:$G$500,7,FALSE)</f>
        <v>2</v>
      </c>
      <c r="L27" s="7">
        <f>VLOOKUP(F27,Steuerung!$A$17:$H$500,8,FALSE)</f>
        <v>46</v>
      </c>
      <c r="M27" s="77">
        <f t="shared" si="5"/>
        <v>104.33333333333333</v>
      </c>
      <c r="N27" s="134">
        <f t="shared" si="6"/>
        <v>8377.9666666666653</v>
      </c>
      <c r="O27" s="134">
        <f t="shared" si="7"/>
        <v>4684.1666666666661</v>
      </c>
      <c r="P27" s="134">
        <f t="shared" si="8"/>
        <v>3693.7999999999997</v>
      </c>
      <c r="Q27" s="67">
        <f>VLOOKUP(E27,Steuerung!$A$17:$B$500,2,FALSE)</f>
        <v>0</v>
      </c>
      <c r="R27" s="67">
        <f>VLOOKUP(F27,Steuerung!$A$17:$B$500,2,FALSE)</f>
        <v>0</v>
      </c>
      <c r="S27" s="159">
        <f t="shared" ref="S27" si="11">IFERROR(O27/Q27,0)</f>
        <v>0</v>
      </c>
      <c r="T27" s="159">
        <f t="shared" ref="T27" si="12">IFERROR(P27/R27,0)</f>
        <v>0</v>
      </c>
      <c r="U27" s="135" t="e">
        <f>O27/Q27*SVS_UHR</f>
        <v>#DIV/0!</v>
      </c>
      <c r="V27" s="135" t="e">
        <f>P27/R27*SVS_UHR</f>
        <v>#DIV/0!</v>
      </c>
      <c r="W27" s="135" t="e">
        <f t="shared" ref="W27:W80" si="13">U27+V27</f>
        <v>#DIV/0!</v>
      </c>
    </row>
    <row r="28" spans="1:23" ht="12.75" customHeight="1" x14ac:dyDescent="0.2">
      <c r="A28" s="186" t="s">
        <v>1049</v>
      </c>
      <c r="B28" s="123"/>
      <c r="C28" s="123"/>
      <c r="D28" s="123"/>
      <c r="E28" s="121"/>
      <c r="F28" s="121"/>
      <c r="G28" s="123"/>
      <c r="H28" s="127"/>
      <c r="I28" s="7"/>
      <c r="J28" s="77"/>
      <c r="K28" s="7"/>
      <c r="L28" s="7"/>
      <c r="M28" s="77"/>
      <c r="N28" s="134"/>
      <c r="O28" s="134"/>
      <c r="P28" s="134"/>
      <c r="Q28" s="67"/>
      <c r="R28" s="67"/>
      <c r="S28" s="67"/>
      <c r="T28" s="67"/>
      <c r="U28" s="135"/>
      <c r="V28" s="135"/>
      <c r="W28" s="135"/>
    </row>
    <row r="29" spans="1:23" ht="12.75" customHeight="1" x14ac:dyDescent="0.2">
      <c r="A29" s="131"/>
      <c r="B29" s="123" t="s">
        <v>794</v>
      </c>
      <c r="C29" s="123"/>
      <c r="D29" s="123" t="s">
        <v>795</v>
      </c>
      <c r="E29" s="121" t="s">
        <v>188</v>
      </c>
      <c r="F29" s="121" t="s">
        <v>188</v>
      </c>
      <c r="G29" s="123" t="s">
        <v>796</v>
      </c>
      <c r="H29" s="127">
        <v>80.3</v>
      </c>
      <c r="I29" s="7">
        <f>VLOOKUP(E29,Steuerung!$A$17:$E$500,5,FALSE)</f>
        <v>2</v>
      </c>
      <c r="J29" s="77">
        <f>VLOOKUP(E29,Steuerung!$A$17:$F$500,6,FALSE)</f>
        <v>58.333333333333329</v>
      </c>
      <c r="K29" s="7">
        <f>VLOOKUP(F29,Steuerung!$A$17:$G$500,7,FALSE)</f>
        <v>2</v>
      </c>
      <c r="L29" s="7">
        <f>VLOOKUP(F29,Steuerung!$A$17:$H$500,8,FALSE)</f>
        <v>46</v>
      </c>
      <c r="M29" s="77">
        <f t="shared" si="5"/>
        <v>104.33333333333333</v>
      </c>
      <c r="N29" s="134">
        <f t="shared" si="6"/>
        <v>8377.9666666666653</v>
      </c>
      <c r="O29" s="134">
        <f t="shared" si="7"/>
        <v>4684.1666666666661</v>
      </c>
      <c r="P29" s="134">
        <f t="shared" si="8"/>
        <v>3693.7999999999997</v>
      </c>
      <c r="Q29" s="67">
        <f>VLOOKUP(E29,Steuerung!$A$17:$B$500,2,FALSE)</f>
        <v>0</v>
      </c>
      <c r="R29" s="67">
        <f>VLOOKUP(F29,Steuerung!$A$17:$B$500,2,FALSE)</f>
        <v>0</v>
      </c>
      <c r="S29" s="159">
        <f t="shared" ref="S29" si="14">IFERROR(O29/Q29,0)</f>
        <v>0</v>
      </c>
      <c r="T29" s="159">
        <f t="shared" ref="T29" si="15">IFERROR(P29/R29,0)</f>
        <v>0</v>
      </c>
      <c r="U29" s="135" t="e">
        <f>O29/Q29*SVS_UHR</f>
        <v>#DIV/0!</v>
      </c>
      <c r="V29" s="135" t="e">
        <f>P29/R29*SVS_UHR</f>
        <v>#DIV/0!</v>
      </c>
      <c r="W29" s="135" t="e">
        <f>U29+V29</f>
        <v>#DIV/0!</v>
      </c>
    </row>
    <row r="30" spans="1:23" ht="12.75" customHeight="1" x14ac:dyDescent="0.2">
      <c r="A30" s="186" t="s">
        <v>1167</v>
      </c>
      <c r="B30" s="123"/>
      <c r="C30" s="123"/>
      <c r="D30" s="123"/>
      <c r="E30" s="121"/>
      <c r="F30" s="121"/>
      <c r="G30" s="123"/>
      <c r="H30" s="127"/>
      <c r="I30" s="7"/>
      <c r="J30" s="77"/>
      <c r="K30" s="7"/>
      <c r="L30" s="7"/>
      <c r="M30" s="77"/>
      <c r="N30" s="134"/>
      <c r="O30" s="134"/>
      <c r="P30" s="134"/>
      <c r="Q30" s="67"/>
      <c r="R30" s="67"/>
      <c r="S30" s="67"/>
      <c r="T30" s="67"/>
      <c r="U30" s="135"/>
      <c r="V30" s="135"/>
      <c r="W30" s="135"/>
    </row>
    <row r="31" spans="1:23" ht="12.75" customHeight="1" x14ac:dyDescent="0.2">
      <c r="A31" s="131"/>
      <c r="B31" s="123" t="s">
        <v>794</v>
      </c>
      <c r="C31" s="123"/>
      <c r="D31" s="123" t="s">
        <v>795</v>
      </c>
      <c r="E31" s="121" t="s">
        <v>188</v>
      </c>
      <c r="F31" s="121" t="s">
        <v>188</v>
      </c>
      <c r="G31" s="123" t="s">
        <v>796</v>
      </c>
      <c r="H31" s="127">
        <v>80.3</v>
      </c>
      <c r="I31" s="7">
        <f>VLOOKUP(E31,Steuerung!$A$17:$E$500,5,FALSE)</f>
        <v>2</v>
      </c>
      <c r="J31" s="77">
        <f>VLOOKUP(E31,Steuerung!$A$17:$F$500,6,FALSE)</f>
        <v>58.333333333333329</v>
      </c>
      <c r="K31" s="7">
        <f>VLOOKUP(F31,Steuerung!$A$17:$G$500,7,FALSE)</f>
        <v>2</v>
      </c>
      <c r="L31" s="7">
        <f>VLOOKUP(F31,Steuerung!$A$17:$H$500,8,FALSE)</f>
        <v>46</v>
      </c>
      <c r="M31" s="77">
        <f t="shared" si="5"/>
        <v>104.33333333333333</v>
      </c>
      <c r="N31" s="134">
        <f t="shared" si="6"/>
        <v>8377.9666666666653</v>
      </c>
      <c r="O31" s="134">
        <f t="shared" si="7"/>
        <v>4684.1666666666661</v>
      </c>
      <c r="P31" s="134">
        <f t="shared" si="8"/>
        <v>3693.7999999999997</v>
      </c>
      <c r="Q31" s="67">
        <f>VLOOKUP(E31,Steuerung!$A$17:$B$500,2,FALSE)</f>
        <v>0</v>
      </c>
      <c r="R31" s="67">
        <f>VLOOKUP(F31,Steuerung!$A$17:$B$500,2,FALSE)</f>
        <v>0</v>
      </c>
      <c r="S31" s="159">
        <f t="shared" ref="S31" si="16">IFERROR(O31/Q31,0)</f>
        <v>0</v>
      </c>
      <c r="T31" s="159">
        <f t="shared" ref="T31" si="17">IFERROR(P31/R31,0)</f>
        <v>0</v>
      </c>
      <c r="U31" s="135" t="e">
        <f>O31/Q31*SVS_UHR</f>
        <v>#DIV/0!</v>
      </c>
      <c r="V31" s="135" t="e">
        <f>P31/R31*SVS_UHR</f>
        <v>#DIV/0!</v>
      </c>
      <c r="W31" s="135" t="e">
        <f>U31+V31</f>
        <v>#DIV/0!</v>
      </c>
    </row>
    <row r="32" spans="1:23" ht="12.75" customHeight="1" x14ac:dyDescent="0.2">
      <c r="A32" s="131" t="s">
        <v>1380</v>
      </c>
      <c r="B32" s="123"/>
      <c r="C32" s="123"/>
      <c r="D32" s="123"/>
      <c r="E32" s="121"/>
      <c r="F32" s="121"/>
      <c r="G32" s="123"/>
      <c r="H32" s="127"/>
      <c r="I32" s="7"/>
      <c r="J32" s="77"/>
      <c r="K32" s="7"/>
      <c r="L32" s="7"/>
      <c r="M32" s="77"/>
      <c r="N32" s="134"/>
      <c r="O32" s="134"/>
      <c r="P32" s="134"/>
      <c r="Q32" s="67"/>
      <c r="R32" s="67"/>
      <c r="S32" s="67"/>
      <c r="T32" s="67"/>
      <c r="U32" s="135"/>
      <c r="V32" s="135"/>
      <c r="W32" s="135"/>
    </row>
    <row r="33" spans="1:23" ht="12.75" customHeight="1" x14ac:dyDescent="0.2">
      <c r="A33" s="131" t="s">
        <v>4687</v>
      </c>
      <c r="B33" s="123" t="s">
        <v>4688</v>
      </c>
      <c r="C33" s="123"/>
      <c r="D33" s="123" t="s">
        <v>795</v>
      </c>
      <c r="E33" s="121" t="s">
        <v>166</v>
      </c>
      <c r="F33" s="121" t="s">
        <v>166</v>
      </c>
      <c r="G33" s="123" t="s">
        <v>1790</v>
      </c>
      <c r="H33" s="127">
        <v>30.36</v>
      </c>
      <c r="I33" s="7">
        <f>VLOOKUP(E33,Steuerung!$A$17:$E$500,5,FALSE)</f>
        <v>2</v>
      </c>
      <c r="J33" s="77">
        <f>VLOOKUP(E33,Steuerung!$A$17:$F$500,6,FALSE)</f>
        <v>58.333333333333329</v>
      </c>
      <c r="K33" s="7">
        <f>VLOOKUP(F33,Steuerung!$A$17:$G$500,7,FALSE)</f>
        <v>2</v>
      </c>
      <c r="L33" s="7">
        <f>VLOOKUP(F33,Steuerung!$A$17:$H$500,8,FALSE)</f>
        <v>46</v>
      </c>
      <c r="M33" s="77">
        <f t="shared" si="5"/>
        <v>104.33333333333333</v>
      </c>
      <c r="N33" s="134">
        <f t="shared" si="6"/>
        <v>3167.56</v>
      </c>
      <c r="O33" s="134">
        <f t="shared" si="7"/>
        <v>1770.9999999999998</v>
      </c>
      <c r="P33" s="134">
        <f t="shared" si="8"/>
        <v>1396.56</v>
      </c>
      <c r="Q33" s="67">
        <f>VLOOKUP(E33,Steuerung!$A$17:$B$500,2,FALSE)</f>
        <v>0</v>
      </c>
      <c r="R33" s="67">
        <f>VLOOKUP(F33,Steuerung!$A$17:$B$500,2,FALSE)</f>
        <v>0</v>
      </c>
      <c r="S33" s="159">
        <f t="shared" ref="S33:S36" si="18">IFERROR(O33/Q33,0)</f>
        <v>0</v>
      </c>
      <c r="T33" s="159">
        <f t="shared" ref="T33:T36" si="19">IFERROR(P33/R33,0)</f>
        <v>0</v>
      </c>
      <c r="U33" s="135" t="e">
        <f t="shared" ref="U33:V36" si="20">O33/Q33*SVS_UHR</f>
        <v>#DIV/0!</v>
      </c>
      <c r="V33" s="135" t="e">
        <f t="shared" si="20"/>
        <v>#DIV/0!</v>
      </c>
      <c r="W33" s="135" t="e">
        <f>U33+V33</f>
        <v>#DIV/0!</v>
      </c>
    </row>
    <row r="34" spans="1:23" ht="12.75" customHeight="1" x14ac:dyDescent="0.2">
      <c r="A34" s="131"/>
      <c r="B34" s="123" t="s">
        <v>4689</v>
      </c>
      <c r="C34" s="123"/>
      <c r="D34" s="123" t="s">
        <v>795</v>
      </c>
      <c r="E34" s="121" t="s">
        <v>166</v>
      </c>
      <c r="F34" s="121" t="s">
        <v>166</v>
      </c>
      <c r="G34" s="123" t="s">
        <v>1790</v>
      </c>
      <c r="H34" s="127">
        <v>12.88</v>
      </c>
      <c r="I34" s="7">
        <f>VLOOKUP(E34,Steuerung!$A$17:$E$500,5,FALSE)</f>
        <v>2</v>
      </c>
      <c r="J34" s="77">
        <f>VLOOKUP(E34,Steuerung!$A$17:$F$500,6,FALSE)</f>
        <v>58.333333333333329</v>
      </c>
      <c r="K34" s="7">
        <f>VLOOKUP(F34,Steuerung!$A$17:$G$500,7,FALSE)</f>
        <v>2</v>
      </c>
      <c r="L34" s="7">
        <f>VLOOKUP(F34,Steuerung!$A$17:$H$500,8,FALSE)</f>
        <v>46</v>
      </c>
      <c r="M34" s="77">
        <f t="shared" si="5"/>
        <v>104.33333333333333</v>
      </c>
      <c r="N34" s="134">
        <f t="shared" si="6"/>
        <v>1343.8133333333333</v>
      </c>
      <c r="O34" s="134">
        <f t="shared" si="7"/>
        <v>751.33333333333337</v>
      </c>
      <c r="P34" s="134">
        <f t="shared" si="8"/>
        <v>592.48</v>
      </c>
      <c r="Q34" s="67">
        <f>VLOOKUP(E34,Steuerung!$A$17:$B$500,2,FALSE)</f>
        <v>0</v>
      </c>
      <c r="R34" s="67">
        <f>VLOOKUP(F34,Steuerung!$A$17:$B$500,2,FALSE)</f>
        <v>0</v>
      </c>
      <c r="S34" s="159">
        <f t="shared" si="18"/>
        <v>0</v>
      </c>
      <c r="T34" s="159">
        <f t="shared" si="19"/>
        <v>0</v>
      </c>
      <c r="U34" s="135" t="e">
        <f t="shared" si="20"/>
        <v>#DIV/0!</v>
      </c>
      <c r="V34" s="135" t="e">
        <f t="shared" si="20"/>
        <v>#DIV/0!</v>
      </c>
      <c r="W34" s="135" t="e">
        <f>U34+V34</f>
        <v>#DIV/0!</v>
      </c>
    </row>
    <row r="35" spans="1:23" ht="12.75" customHeight="1" x14ac:dyDescent="0.2">
      <c r="A35" s="131"/>
      <c r="B35" s="123" t="s">
        <v>4690</v>
      </c>
      <c r="C35" s="123"/>
      <c r="D35" s="123" t="s">
        <v>795</v>
      </c>
      <c r="E35" s="121" t="s">
        <v>166</v>
      </c>
      <c r="F35" s="121" t="s">
        <v>166</v>
      </c>
      <c r="G35" s="123" t="s">
        <v>1790</v>
      </c>
      <c r="H35" s="127">
        <v>13.8</v>
      </c>
      <c r="I35" s="7">
        <f>VLOOKUP(E35,Steuerung!$A$17:$E$500,5,FALSE)</f>
        <v>2</v>
      </c>
      <c r="J35" s="77">
        <f>VLOOKUP(E35,Steuerung!$A$17:$F$500,6,FALSE)</f>
        <v>58.333333333333329</v>
      </c>
      <c r="K35" s="7">
        <f>VLOOKUP(F35,Steuerung!$A$17:$G$500,7,FALSE)</f>
        <v>2</v>
      </c>
      <c r="L35" s="7">
        <f>VLOOKUP(F35,Steuerung!$A$17:$H$500,8,FALSE)</f>
        <v>46</v>
      </c>
      <c r="M35" s="77">
        <f t="shared" si="5"/>
        <v>104.33333333333333</v>
      </c>
      <c r="N35" s="134">
        <f t="shared" si="6"/>
        <v>1439.8</v>
      </c>
      <c r="O35" s="134">
        <f t="shared" si="7"/>
        <v>805</v>
      </c>
      <c r="P35" s="134">
        <f t="shared" si="8"/>
        <v>634.80000000000007</v>
      </c>
      <c r="Q35" s="67">
        <f>VLOOKUP(E35,Steuerung!$A$17:$B$500,2,FALSE)</f>
        <v>0</v>
      </c>
      <c r="R35" s="67">
        <f>VLOOKUP(F35,Steuerung!$A$17:$B$500,2,FALSE)</f>
        <v>0</v>
      </c>
      <c r="S35" s="159">
        <f t="shared" si="18"/>
        <v>0</v>
      </c>
      <c r="T35" s="159">
        <f t="shared" si="19"/>
        <v>0</v>
      </c>
      <c r="U35" s="135" t="e">
        <f t="shared" si="20"/>
        <v>#DIV/0!</v>
      </c>
      <c r="V35" s="135" t="e">
        <f t="shared" si="20"/>
        <v>#DIV/0!</v>
      </c>
      <c r="W35" s="135" t="e">
        <f>U35+V35</f>
        <v>#DIV/0!</v>
      </c>
    </row>
    <row r="36" spans="1:23" ht="12.75" customHeight="1" x14ac:dyDescent="0.2">
      <c r="A36" s="131"/>
      <c r="B36" s="123" t="s">
        <v>4689</v>
      </c>
      <c r="C36" s="123"/>
      <c r="D36" s="123" t="s">
        <v>795</v>
      </c>
      <c r="E36" s="121" t="s">
        <v>166</v>
      </c>
      <c r="F36" s="121" t="s">
        <v>166</v>
      </c>
      <c r="G36" s="123" t="s">
        <v>1790</v>
      </c>
      <c r="H36" s="127">
        <v>12.88</v>
      </c>
      <c r="I36" s="7">
        <f>VLOOKUP(E36,Steuerung!$A$17:$E$500,5,FALSE)</f>
        <v>2</v>
      </c>
      <c r="J36" s="77">
        <f>VLOOKUP(E36,Steuerung!$A$17:$F$500,6,FALSE)</f>
        <v>58.333333333333329</v>
      </c>
      <c r="K36" s="7">
        <f>VLOOKUP(F36,Steuerung!$A$17:$G$500,7,FALSE)</f>
        <v>2</v>
      </c>
      <c r="L36" s="7">
        <f>VLOOKUP(F36,Steuerung!$A$17:$H$500,8,FALSE)</f>
        <v>46</v>
      </c>
      <c r="M36" s="77">
        <f t="shared" si="5"/>
        <v>104.33333333333333</v>
      </c>
      <c r="N36" s="134">
        <f t="shared" si="6"/>
        <v>1343.8133333333333</v>
      </c>
      <c r="O36" s="134">
        <f t="shared" si="7"/>
        <v>751.33333333333337</v>
      </c>
      <c r="P36" s="134">
        <f t="shared" si="8"/>
        <v>592.48</v>
      </c>
      <c r="Q36" s="67">
        <f>VLOOKUP(E36,Steuerung!$A$17:$B$500,2,FALSE)</f>
        <v>0</v>
      </c>
      <c r="R36" s="67">
        <f>VLOOKUP(F36,Steuerung!$A$17:$B$500,2,FALSE)</f>
        <v>0</v>
      </c>
      <c r="S36" s="159">
        <f t="shared" si="18"/>
        <v>0</v>
      </c>
      <c r="T36" s="159">
        <f t="shared" si="19"/>
        <v>0</v>
      </c>
      <c r="U36" s="135" t="e">
        <f t="shared" si="20"/>
        <v>#DIV/0!</v>
      </c>
      <c r="V36" s="135" t="e">
        <f t="shared" si="20"/>
        <v>#DIV/0!</v>
      </c>
      <c r="W36" s="135" t="e">
        <f>U36+V36</f>
        <v>#DIV/0!</v>
      </c>
    </row>
    <row r="37" spans="1:23" ht="12.75" customHeight="1" x14ac:dyDescent="0.2">
      <c r="A37" s="131"/>
      <c r="B37" s="123"/>
      <c r="C37" s="123"/>
      <c r="D37" s="123"/>
      <c r="E37" s="121"/>
      <c r="F37" s="121"/>
      <c r="G37" s="123"/>
      <c r="H37" s="127"/>
      <c r="I37" s="7"/>
      <c r="J37" s="77"/>
      <c r="K37" s="7"/>
      <c r="L37" s="7"/>
      <c r="M37" s="77"/>
      <c r="N37" s="134"/>
      <c r="O37" s="134"/>
      <c r="P37" s="134"/>
      <c r="Q37" s="67"/>
      <c r="R37" s="67"/>
      <c r="S37" s="67"/>
      <c r="T37" s="67"/>
      <c r="U37" s="135"/>
      <c r="V37" s="135"/>
      <c r="W37" s="135"/>
    </row>
    <row r="38" spans="1:23" s="2" customFormat="1" ht="12.75" customHeight="1" x14ac:dyDescent="0.2">
      <c r="A38" s="555"/>
      <c r="B38" s="239" t="s">
        <v>4691</v>
      </c>
      <c r="C38" s="239"/>
      <c r="D38" s="239"/>
      <c r="E38" s="556"/>
      <c r="F38" s="556"/>
      <c r="G38" s="239"/>
      <c r="H38" s="240">
        <f>SUM(H14:H36)</f>
        <v>637.91</v>
      </c>
      <c r="I38" s="142"/>
      <c r="J38" s="510"/>
      <c r="K38" s="142"/>
      <c r="L38" s="142"/>
      <c r="M38" s="510"/>
      <c r="N38" s="240">
        <f>SUM(N14:N36)</f>
        <v>63560.91</v>
      </c>
      <c r="O38" s="240">
        <f>SUM(O14:O36)</f>
        <v>35537.25</v>
      </c>
      <c r="P38" s="240">
        <f>SUM(P14:P36)</f>
        <v>28023.66</v>
      </c>
      <c r="Q38" s="153"/>
      <c r="R38" s="153"/>
      <c r="S38" s="153"/>
      <c r="T38" s="153"/>
      <c r="U38" s="154" t="e">
        <f>SUM(U14:U36)</f>
        <v>#DIV/0!</v>
      </c>
      <c r="V38" s="154" t="e">
        <f>SUM(V14:V36)</f>
        <v>#DIV/0!</v>
      </c>
      <c r="W38" s="154" t="e">
        <f>SUM(W14:W36)</f>
        <v>#DIV/0!</v>
      </c>
    </row>
    <row r="39" spans="1:23" ht="12.75" customHeight="1" x14ac:dyDescent="0.2">
      <c r="A39" s="131"/>
      <c r="B39" s="123"/>
      <c r="C39" s="123"/>
      <c r="D39" s="123"/>
      <c r="E39" s="121"/>
      <c r="F39" s="121"/>
      <c r="G39" s="123"/>
      <c r="H39" s="127"/>
      <c r="I39" s="7"/>
      <c r="J39" s="77"/>
      <c r="K39" s="7"/>
      <c r="L39" s="7"/>
      <c r="M39" s="77"/>
      <c r="N39" s="134"/>
      <c r="O39" s="134"/>
      <c r="P39" s="134"/>
      <c r="Q39" s="67"/>
      <c r="R39" s="67"/>
      <c r="S39" s="67"/>
      <c r="T39" s="67"/>
      <c r="U39" s="135"/>
      <c r="V39" s="135"/>
      <c r="W39" s="135"/>
    </row>
    <row r="40" spans="1:23" ht="12.75" customHeight="1" x14ac:dyDescent="0.2">
      <c r="A40" s="234" t="s">
        <v>4692</v>
      </c>
      <c r="B40" s="123"/>
      <c r="C40" s="123"/>
      <c r="D40" s="123"/>
      <c r="E40" s="121"/>
      <c r="F40" s="121"/>
      <c r="G40" s="123"/>
      <c r="H40" s="127"/>
      <c r="I40" s="7"/>
      <c r="J40" s="77"/>
      <c r="K40" s="7"/>
      <c r="L40" s="7"/>
      <c r="M40" s="77"/>
      <c r="N40" s="134"/>
      <c r="O40" s="134"/>
      <c r="P40" s="134"/>
      <c r="Q40" s="67"/>
      <c r="R40" s="67"/>
      <c r="S40" s="67"/>
      <c r="T40" s="67"/>
      <c r="U40" s="135"/>
      <c r="V40" s="135"/>
      <c r="W40" s="135"/>
    </row>
    <row r="41" spans="1:23" ht="12.75" customHeight="1" x14ac:dyDescent="0.2">
      <c r="A41" s="186" t="s">
        <v>788</v>
      </c>
      <c r="B41" s="123"/>
      <c r="C41" s="123"/>
      <c r="D41" s="123"/>
      <c r="E41" s="121"/>
      <c r="F41" s="121"/>
      <c r="G41" s="123"/>
      <c r="H41" s="127"/>
      <c r="I41" s="7"/>
      <c r="J41" s="77"/>
      <c r="K41" s="7"/>
      <c r="L41" s="7"/>
      <c r="M41" s="77"/>
      <c r="N41" s="134"/>
      <c r="O41" s="134"/>
      <c r="P41" s="134"/>
      <c r="Q41" s="67"/>
      <c r="R41" s="67"/>
      <c r="S41" s="67"/>
      <c r="T41" s="67"/>
      <c r="U41" s="135"/>
      <c r="V41" s="135"/>
      <c r="W41" s="135"/>
    </row>
    <row r="42" spans="1:23" ht="12.75" customHeight="1" x14ac:dyDescent="0.2">
      <c r="A42" s="131"/>
      <c r="B42" s="123" t="s">
        <v>4681</v>
      </c>
      <c r="C42" s="123"/>
      <c r="D42" s="123" t="s">
        <v>795</v>
      </c>
      <c r="E42" s="121" t="s">
        <v>187</v>
      </c>
      <c r="F42" s="121" t="s">
        <v>187</v>
      </c>
      <c r="G42" s="123" t="s">
        <v>1790</v>
      </c>
      <c r="H42" s="127">
        <v>34.1</v>
      </c>
      <c r="I42" s="7">
        <f>VLOOKUP(E42,Steuerung!$A$17:$E$500,5,FALSE)</f>
        <v>2</v>
      </c>
      <c r="J42" s="77">
        <f>VLOOKUP(E42,Steuerung!$A$17:$F$500,6,FALSE)</f>
        <v>58.333333333333329</v>
      </c>
      <c r="K42" s="7">
        <f>VLOOKUP(F42,Steuerung!$A$17:$G$500,7,FALSE)</f>
        <v>2</v>
      </c>
      <c r="L42" s="7">
        <f>VLOOKUP(F42,Steuerung!$A$17:$H$500,8,FALSE)</f>
        <v>46</v>
      </c>
      <c r="M42" s="77">
        <f t="shared" si="5"/>
        <v>104.33333333333333</v>
      </c>
      <c r="N42" s="134">
        <f t="shared" si="6"/>
        <v>3557.7666666666669</v>
      </c>
      <c r="O42" s="134">
        <f t="shared" si="7"/>
        <v>1989.1666666666665</v>
      </c>
      <c r="P42" s="134">
        <f t="shared" si="8"/>
        <v>1568.6000000000001</v>
      </c>
      <c r="Q42" s="67">
        <f>VLOOKUP(E42,Steuerung!$A$17:$B$500,2,FALSE)</f>
        <v>0</v>
      </c>
      <c r="R42" s="67">
        <f>VLOOKUP(F42,Steuerung!$A$17:$B$500,2,FALSE)</f>
        <v>0</v>
      </c>
      <c r="S42" s="159">
        <f t="shared" ref="S42:S53" si="21">IFERROR(O42/Q42,0)</f>
        <v>0</v>
      </c>
      <c r="T42" s="159">
        <f t="shared" ref="T42:T53" si="22">IFERROR(P42/R42,0)</f>
        <v>0</v>
      </c>
      <c r="U42" s="135" t="e">
        <f t="shared" ref="U42:U51" si="23">O42/Q42*SVS_UHR</f>
        <v>#DIV/0!</v>
      </c>
      <c r="V42" s="135" t="e">
        <f t="shared" ref="V42:V51" si="24">P42/R42*SVS_UHR</f>
        <v>#DIV/0!</v>
      </c>
      <c r="W42" s="135" t="e">
        <f t="shared" si="13"/>
        <v>#DIV/0!</v>
      </c>
    </row>
    <row r="43" spans="1:23" ht="12.75" customHeight="1" x14ac:dyDescent="0.2">
      <c r="A43" s="131"/>
      <c r="B43" s="123" t="s">
        <v>4682</v>
      </c>
      <c r="C43" s="123"/>
      <c r="D43" s="123" t="s">
        <v>795</v>
      </c>
      <c r="E43" s="121" t="s">
        <v>188</v>
      </c>
      <c r="F43" s="121" t="s">
        <v>188</v>
      </c>
      <c r="G43" s="123" t="s">
        <v>796</v>
      </c>
      <c r="H43" s="127">
        <v>33.700000000000003</v>
      </c>
      <c r="I43" s="7">
        <f>VLOOKUP(E43,Steuerung!$A$17:$E$500,5,FALSE)</f>
        <v>2</v>
      </c>
      <c r="J43" s="77">
        <f>VLOOKUP(E43,Steuerung!$A$17:$F$500,6,FALSE)</f>
        <v>58.333333333333329</v>
      </c>
      <c r="K43" s="7">
        <f>VLOOKUP(F43,Steuerung!$A$17:$G$500,7,FALSE)</f>
        <v>2</v>
      </c>
      <c r="L43" s="7">
        <f>VLOOKUP(F43,Steuerung!$A$17:$H$500,8,FALSE)</f>
        <v>46</v>
      </c>
      <c r="M43" s="77">
        <f t="shared" si="5"/>
        <v>104.33333333333333</v>
      </c>
      <c r="N43" s="134">
        <f t="shared" si="6"/>
        <v>3516.0333333333333</v>
      </c>
      <c r="O43" s="134">
        <f t="shared" si="7"/>
        <v>1965.8333333333333</v>
      </c>
      <c r="P43" s="134">
        <f t="shared" si="8"/>
        <v>1550.2</v>
      </c>
      <c r="Q43" s="67">
        <f>VLOOKUP(E43,Steuerung!$A$17:$B$500,2,FALSE)</f>
        <v>0</v>
      </c>
      <c r="R43" s="67">
        <f>VLOOKUP(F43,Steuerung!$A$17:$B$500,2,FALSE)</f>
        <v>0</v>
      </c>
      <c r="S43" s="159">
        <f t="shared" si="21"/>
        <v>0</v>
      </c>
      <c r="T43" s="159">
        <f t="shared" si="22"/>
        <v>0</v>
      </c>
      <c r="U43" s="135" t="e">
        <f t="shared" si="23"/>
        <v>#DIV/0!</v>
      </c>
      <c r="V43" s="135" t="e">
        <f t="shared" si="24"/>
        <v>#DIV/0!</v>
      </c>
      <c r="W43" s="135" t="e">
        <f t="shared" si="13"/>
        <v>#DIV/0!</v>
      </c>
    </row>
    <row r="44" spans="1:23" ht="12.75" customHeight="1" x14ac:dyDescent="0.2">
      <c r="A44" s="131"/>
      <c r="B44" s="123" t="s">
        <v>4683</v>
      </c>
      <c r="C44" s="123"/>
      <c r="D44" s="123" t="s">
        <v>795</v>
      </c>
      <c r="E44" s="121" t="s">
        <v>188</v>
      </c>
      <c r="F44" s="121" t="s">
        <v>188</v>
      </c>
      <c r="G44" s="123" t="s">
        <v>796</v>
      </c>
      <c r="H44" s="127">
        <v>33.5</v>
      </c>
      <c r="I44" s="7">
        <f>VLOOKUP(E44,Steuerung!$A$17:$E$500,5,FALSE)</f>
        <v>2</v>
      </c>
      <c r="J44" s="77">
        <f>VLOOKUP(E44,Steuerung!$A$17:$F$500,6,FALSE)</f>
        <v>58.333333333333329</v>
      </c>
      <c r="K44" s="7">
        <f>VLOOKUP(F44,Steuerung!$A$17:$G$500,7,FALSE)</f>
        <v>2</v>
      </c>
      <c r="L44" s="7">
        <f>VLOOKUP(F44,Steuerung!$A$17:$H$500,8,FALSE)</f>
        <v>46</v>
      </c>
      <c r="M44" s="77">
        <f t="shared" si="5"/>
        <v>104.33333333333333</v>
      </c>
      <c r="N44" s="134">
        <f t="shared" si="6"/>
        <v>3495.1666666666665</v>
      </c>
      <c r="O44" s="134">
        <f t="shared" si="7"/>
        <v>1954.1666666666665</v>
      </c>
      <c r="P44" s="134">
        <f t="shared" si="8"/>
        <v>1541</v>
      </c>
      <c r="Q44" s="67">
        <f>VLOOKUP(E44,Steuerung!$A$17:$B$500,2,FALSE)</f>
        <v>0</v>
      </c>
      <c r="R44" s="67">
        <f>VLOOKUP(F44,Steuerung!$A$17:$B$500,2,FALSE)</f>
        <v>0</v>
      </c>
      <c r="S44" s="159">
        <f t="shared" si="21"/>
        <v>0</v>
      </c>
      <c r="T44" s="159">
        <f t="shared" si="22"/>
        <v>0</v>
      </c>
      <c r="U44" s="135" t="e">
        <f t="shared" si="23"/>
        <v>#DIV/0!</v>
      </c>
      <c r="V44" s="135" t="e">
        <f t="shared" si="24"/>
        <v>#DIV/0!</v>
      </c>
      <c r="W44" s="135" t="e">
        <f t="shared" si="13"/>
        <v>#DIV/0!</v>
      </c>
    </row>
    <row r="45" spans="1:23" ht="12.75" customHeight="1" x14ac:dyDescent="0.2">
      <c r="A45" s="131"/>
      <c r="B45" s="123" t="s">
        <v>4693</v>
      </c>
      <c r="C45" s="123"/>
      <c r="D45" s="123" t="s">
        <v>791</v>
      </c>
      <c r="E45" s="121" t="s">
        <v>207</v>
      </c>
      <c r="F45" s="121" t="s">
        <v>207</v>
      </c>
      <c r="G45" s="123" t="s">
        <v>822</v>
      </c>
      <c r="H45" s="127">
        <v>37.6</v>
      </c>
      <c r="I45" s="7">
        <f>VLOOKUP(E45,Steuerung!$A$17:$E$500,5,FALSE)</f>
        <v>2</v>
      </c>
      <c r="J45" s="77">
        <f>VLOOKUP(E45,Steuerung!$A$17:$F$500,6,FALSE)</f>
        <v>58.333333333333329</v>
      </c>
      <c r="K45" s="7">
        <f>VLOOKUP(F45,Steuerung!$A$17:$G$500,7,FALSE)</f>
        <v>2</v>
      </c>
      <c r="L45" s="7">
        <f>VLOOKUP(F45,Steuerung!$A$17:$H$500,8,FALSE)</f>
        <v>46</v>
      </c>
      <c r="M45" s="77">
        <f t="shared" si="5"/>
        <v>104.33333333333333</v>
      </c>
      <c r="N45" s="134">
        <f t="shared" si="6"/>
        <v>3922.9333333333334</v>
      </c>
      <c r="O45" s="134">
        <f t="shared" si="7"/>
        <v>2193.333333333333</v>
      </c>
      <c r="P45" s="134">
        <f t="shared" si="8"/>
        <v>1729.6000000000001</v>
      </c>
      <c r="Q45" s="67">
        <f>VLOOKUP(E45,Steuerung!$A$17:$B$500,2,FALSE)</f>
        <v>0</v>
      </c>
      <c r="R45" s="67">
        <f>VLOOKUP(F45,Steuerung!$A$17:$B$500,2,FALSE)</f>
        <v>0</v>
      </c>
      <c r="S45" s="159">
        <f t="shared" si="21"/>
        <v>0</v>
      </c>
      <c r="T45" s="159">
        <f t="shared" si="22"/>
        <v>0</v>
      </c>
      <c r="U45" s="135" t="e">
        <f t="shared" si="23"/>
        <v>#DIV/0!</v>
      </c>
      <c r="V45" s="135" t="e">
        <f t="shared" si="24"/>
        <v>#DIV/0!</v>
      </c>
      <c r="W45" s="135" t="e">
        <f t="shared" si="13"/>
        <v>#DIV/0!</v>
      </c>
    </row>
    <row r="46" spans="1:23" s="64" customFormat="1" ht="12.75" customHeight="1" x14ac:dyDescent="0.2">
      <c r="A46" s="131"/>
      <c r="B46" s="123" t="s">
        <v>4694</v>
      </c>
      <c r="C46" s="123"/>
      <c r="D46" s="123" t="s">
        <v>791</v>
      </c>
      <c r="E46" s="121" t="s">
        <v>207</v>
      </c>
      <c r="F46" s="121" t="s">
        <v>207</v>
      </c>
      <c r="G46" s="123" t="s">
        <v>822</v>
      </c>
      <c r="H46" s="127">
        <v>11.82</v>
      </c>
      <c r="I46" s="7">
        <f>VLOOKUP(E46,Steuerung!$A$17:$E$500,5,FALSE)</f>
        <v>2</v>
      </c>
      <c r="J46" s="77">
        <f>VLOOKUP(E46,Steuerung!$A$17:$F$500,6,FALSE)</f>
        <v>58.333333333333329</v>
      </c>
      <c r="K46" s="7">
        <f>VLOOKUP(F46,Steuerung!$A$17:$G$500,7,FALSE)</f>
        <v>2</v>
      </c>
      <c r="L46" s="7">
        <f>VLOOKUP(F46,Steuerung!$A$17:$H$500,8,FALSE)</f>
        <v>46</v>
      </c>
      <c r="M46" s="77">
        <f t="shared" si="5"/>
        <v>104.33333333333333</v>
      </c>
      <c r="N46" s="134">
        <f t="shared" si="6"/>
        <v>1233.22</v>
      </c>
      <c r="O46" s="134">
        <f t="shared" si="7"/>
        <v>689.5</v>
      </c>
      <c r="P46" s="134">
        <f t="shared" si="8"/>
        <v>543.72</v>
      </c>
      <c r="Q46" s="67">
        <f>VLOOKUP(E46,Steuerung!$A$17:$B$500,2,FALSE)</f>
        <v>0</v>
      </c>
      <c r="R46" s="67">
        <f>VLOOKUP(F46,Steuerung!$A$17:$B$500,2,FALSE)</f>
        <v>0</v>
      </c>
      <c r="S46" s="159">
        <f t="shared" si="21"/>
        <v>0</v>
      </c>
      <c r="T46" s="159">
        <f t="shared" si="22"/>
        <v>0</v>
      </c>
      <c r="U46" s="135" t="e">
        <f t="shared" si="23"/>
        <v>#DIV/0!</v>
      </c>
      <c r="V46" s="135" t="e">
        <f t="shared" si="24"/>
        <v>#DIV/0!</v>
      </c>
      <c r="W46" s="135" t="e">
        <f t="shared" si="13"/>
        <v>#DIV/0!</v>
      </c>
    </row>
    <row r="47" spans="1:23" ht="12.75" customHeight="1" x14ac:dyDescent="0.2">
      <c r="A47" s="131"/>
      <c r="B47" s="123" t="s">
        <v>4695</v>
      </c>
      <c r="C47" s="123"/>
      <c r="D47" s="123" t="s">
        <v>822</v>
      </c>
      <c r="E47" s="121" t="s">
        <v>280</v>
      </c>
      <c r="F47" s="121" t="s">
        <v>280</v>
      </c>
      <c r="G47" s="123" t="s">
        <v>822</v>
      </c>
      <c r="H47" s="127">
        <v>25.8</v>
      </c>
      <c r="I47" s="7">
        <f>VLOOKUP(E47,Steuerung!$A$17:$E$500,5,FALSE)</f>
        <v>2</v>
      </c>
      <c r="J47" s="77">
        <f>VLOOKUP(E47,Steuerung!$A$17:$F$500,6,FALSE)</f>
        <v>58.333333333333329</v>
      </c>
      <c r="K47" s="7">
        <f>VLOOKUP(F47,Steuerung!$A$17:$G$500,7,FALSE)</f>
        <v>2</v>
      </c>
      <c r="L47" s="7">
        <f>VLOOKUP(F47,Steuerung!$A$17:$H$500,8,FALSE)</f>
        <v>46</v>
      </c>
      <c r="M47" s="77">
        <f t="shared" si="5"/>
        <v>104.33333333333333</v>
      </c>
      <c r="N47" s="134">
        <f t="shared" si="6"/>
        <v>2691.7999999999997</v>
      </c>
      <c r="O47" s="134">
        <f t="shared" si="7"/>
        <v>1505</v>
      </c>
      <c r="P47" s="134">
        <f t="shared" si="8"/>
        <v>1186.8</v>
      </c>
      <c r="Q47" s="67">
        <f>VLOOKUP(E47,Steuerung!$A$17:$B$500,2,FALSE)</f>
        <v>0</v>
      </c>
      <c r="R47" s="67">
        <f>VLOOKUP(F47,Steuerung!$A$17:$B$500,2,FALSE)</f>
        <v>0</v>
      </c>
      <c r="S47" s="159">
        <f t="shared" si="21"/>
        <v>0</v>
      </c>
      <c r="T47" s="159">
        <f t="shared" si="22"/>
        <v>0</v>
      </c>
      <c r="U47" s="135" t="e">
        <f t="shared" si="23"/>
        <v>#DIV/0!</v>
      </c>
      <c r="V47" s="135" t="e">
        <f t="shared" si="24"/>
        <v>#DIV/0!</v>
      </c>
      <c r="W47" s="135" t="e">
        <f t="shared" si="13"/>
        <v>#DIV/0!</v>
      </c>
    </row>
    <row r="48" spans="1:23" ht="12.75" customHeight="1" x14ac:dyDescent="0.2">
      <c r="A48" s="131"/>
      <c r="B48" s="123" t="s">
        <v>4696</v>
      </c>
      <c r="C48" s="123"/>
      <c r="D48" s="123" t="s">
        <v>821</v>
      </c>
      <c r="E48" s="121" t="s">
        <v>220</v>
      </c>
      <c r="F48" s="121" t="s">
        <v>220</v>
      </c>
      <c r="G48" s="123" t="s">
        <v>822</v>
      </c>
      <c r="H48" s="127">
        <v>5.94</v>
      </c>
      <c r="I48" s="7">
        <f>VLOOKUP(E48,Steuerung!$A$17:$E$500,5,FALSE)</f>
        <v>2</v>
      </c>
      <c r="J48" s="77">
        <f>VLOOKUP(E48,Steuerung!$A$17:$F$500,6,FALSE)</f>
        <v>58.333333333333329</v>
      </c>
      <c r="K48" s="7">
        <f>VLOOKUP(F48,Steuerung!$A$17:$G$500,7,FALSE)</f>
        <v>2</v>
      </c>
      <c r="L48" s="7">
        <f>VLOOKUP(F48,Steuerung!$A$17:$H$500,8,FALSE)</f>
        <v>46</v>
      </c>
      <c r="M48" s="77">
        <f t="shared" si="5"/>
        <v>104.33333333333333</v>
      </c>
      <c r="N48" s="134">
        <f t="shared" si="6"/>
        <v>619.74</v>
      </c>
      <c r="O48" s="134">
        <f t="shared" si="7"/>
        <v>346.5</v>
      </c>
      <c r="P48" s="134">
        <f t="shared" si="8"/>
        <v>273.24</v>
      </c>
      <c r="Q48" s="67">
        <f>VLOOKUP(E48,Steuerung!$A$17:$B$500,2,FALSE)</f>
        <v>0</v>
      </c>
      <c r="R48" s="67">
        <f>VLOOKUP(F48,Steuerung!$A$17:$B$500,2,FALSE)</f>
        <v>0</v>
      </c>
      <c r="S48" s="159">
        <f t="shared" si="21"/>
        <v>0</v>
      </c>
      <c r="T48" s="159">
        <f t="shared" si="22"/>
        <v>0</v>
      </c>
      <c r="U48" s="135" t="e">
        <f t="shared" si="23"/>
        <v>#DIV/0!</v>
      </c>
      <c r="V48" s="135" t="e">
        <f t="shared" si="24"/>
        <v>#DIV/0!</v>
      </c>
      <c r="W48" s="135" t="e">
        <f t="shared" si="13"/>
        <v>#DIV/0!</v>
      </c>
    </row>
    <row r="49" spans="1:23" ht="12.75" customHeight="1" x14ac:dyDescent="0.2">
      <c r="A49" s="131"/>
      <c r="B49" s="123" t="s">
        <v>4697</v>
      </c>
      <c r="C49" s="123"/>
      <c r="D49" s="123" t="s">
        <v>1160</v>
      </c>
      <c r="E49" s="121" t="s">
        <v>239</v>
      </c>
      <c r="F49" s="121" t="s">
        <v>239</v>
      </c>
      <c r="G49" s="123" t="s">
        <v>822</v>
      </c>
      <c r="H49" s="127">
        <v>19.07</v>
      </c>
      <c r="I49" s="7">
        <f>VLOOKUP(E49,Steuerung!$A$17:$E$500,5,FALSE)</f>
        <v>2</v>
      </c>
      <c r="J49" s="77">
        <f>VLOOKUP(E49,Steuerung!$A$17:$F$500,6,FALSE)</f>
        <v>58.333333333333329</v>
      </c>
      <c r="K49" s="7">
        <f>VLOOKUP(F49,Steuerung!$A$17:$G$500,7,FALSE)</f>
        <v>2</v>
      </c>
      <c r="L49" s="7">
        <f>VLOOKUP(F49,Steuerung!$A$17:$H$500,8,FALSE)</f>
        <v>46</v>
      </c>
      <c r="M49" s="77">
        <f t="shared" si="5"/>
        <v>104.33333333333333</v>
      </c>
      <c r="N49" s="134">
        <f t="shared" si="6"/>
        <v>1989.6366666666665</v>
      </c>
      <c r="O49" s="134">
        <f t="shared" si="7"/>
        <v>1112.4166666666665</v>
      </c>
      <c r="P49" s="134">
        <f t="shared" si="8"/>
        <v>877.22</v>
      </c>
      <c r="Q49" s="67">
        <f>VLOOKUP(E49,Steuerung!$A$17:$B$500,2,FALSE)</f>
        <v>0</v>
      </c>
      <c r="R49" s="67">
        <f>VLOOKUP(F49,Steuerung!$A$17:$B$500,2,FALSE)</f>
        <v>0</v>
      </c>
      <c r="S49" s="159">
        <f t="shared" si="21"/>
        <v>0</v>
      </c>
      <c r="T49" s="159">
        <f t="shared" si="22"/>
        <v>0</v>
      </c>
      <c r="U49" s="135" t="e">
        <f t="shared" si="23"/>
        <v>#DIV/0!</v>
      </c>
      <c r="V49" s="135" t="e">
        <f t="shared" si="24"/>
        <v>#DIV/0!</v>
      </c>
      <c r="W49" s="135" t="e">
        <f t="shared" si="13"/>
        <v>#DIV/0!</v>
      </c>
    </row>
    <row r="50" spans="1:23" ht="12.75" customHeight="1" x14ac:dyDescent="0.2">
      <c r="A50" s="131"/>
      <c r="B50" s="123" t="s">
        <v>3026</v>
      </c>
      <c r="C50" s="123"/>
      <c r="D50" s="123" t="s">
        <v>1160</v>
      </c>
      <c r="E50" s="121" t="s">
        <v>239</v>
      </c>
      <c r="F50" s="121" t="s">
        <v>239</v>
      </c>
      <c r="G50" s="123" t="s">
        <v>822</v>
      </c>
      <c r="H50" s="127">
        <v>9.6999999999999993</v>
      </c>
      <c r="I50" s="7">
        <f>VLOOKUP(E50,Steuerung!$A$17:$E$500,5,FALSE)</f>
        <v>2</v>
      </c>
      <c r="J50" s="77">
        <f>VLOOKUP(E50,Steuerung!$A$17:$F$500,6,FALSE)</f>
        <v>58.333333333333329</v>
      </c>
      <c r="K50" s="7">
        <f>VLOOKUP(F50,Steuerung!$A$17:$G$500,7,FALSE)</f>
        <v>2</v>
      </c>
      <c r="L50" s="7">
        <f>VLOOKUP(F50,Steuerung!$A$17:$H$500,8,FALSE)</f>
        <v>46</v>
      </c>
      <c r="M50" s="77">
        <f t="shared" si="5"/>
        <v>104.33333333333333</v>
      </c>
      <c r="N50" s="134">
        <f t="shared" si="6"/>
        <v>1012.0333333333332</v>
      </c>
      <c r="O50" s="134">
        <f t="shared" si="7"/>
        <v>565.83333333333326</v>
      </c>
      <c r="P50" s="134">
        <f t="shared" si="8"/>
        <v>446.2</v>
      </c>
      <c r="Q50" s="67">
        <f>VLOOKUP(E50,Steuerung!$A$17:$B$500,2,FALSE)</f>
        <v>0</v>
      </c>
      <c r="R50" s="67">
        <f>VLOOKUP(F50,Steuerung!$A$17:$B$500,2,FALSE)</f>
        <v>0</v>
      </c>
      <c r="S50" s="159">
        <f t="shared" si="21"/>
        <v>0</v>
      </c>
      <c r="T50" s="159">
        <f t="shared" si="22"/>
        <v>0</v>
      </c>
      <c r="U50" s="135" t="e">
        <f t="shared" si="23"/>
        <v>#DIV/0!</v>
      </c>
      <c r="V50" s="135" t="e">
        <f t="shared" si="24"/>
        <v>#DIV/0!</v>
      </c>
      <c r="W50" s="135" t="e">
        <f t="shared" si="13"/>
        <v>#DIV/0!</v>
      </c>
    </row>
    <row r="51" spans="1:23" ht="12.75" customHeight="1" x14ac:dyDescent="0.2">
      <c r="A51" s="131"/>
      <c r="B51" s="123" t="s">
        <v>4685</v>
      </c>
      <c r="C51" s="123"/>
      <c r="D51" s="123" t="s">
        <v>1160</v>
      </c>
      <c r="E51" s="121" t="s">
        <v>239</v>
      </c>
      <c r="F51" s="121" t="s">
        <v>239</v>
      </c>
      <c r="G51" s="123" t="s">
        <v>822</v>
      </c>
      <c r="H51" s="127">
        <v>25.9</v>
      </c>
      <c r="I51" s="7">
        <f>VLOOKUP(E51,Steuerung!$A$17:$E$500,5,FALSE)</f>
        <v>2</v>
      </c>
      <c r="J51" s="77">
        <f>VLOOKUP(E51,Steuerung!$A$17:$F$500,6,FALSE)</f>
        <v>58.333333333333329</v>
      </c>
      <c r="K51" s="7">
        <f>VLOOKUP(F51,Steuerung!$A$17:$G$500,7,FALSE)</f>
        <v>2</v>
      </c>
      <c r="L51" s="7">
        <f>VLOOKUP(F51,Steuerung!$A$17:$H$500,8,FALSE)</f>
        <v>46</v>
      </c>
      <c r="M51" s="77">
        <f t="shared" si="5"/>
        <v>104.33333333333333</v>
      </c>
      <c r="N51" s="134">
        <f t="shared" si="6"/>
        <v>2702.2333333333331</v>
      </c>
      <c r="O51" s="134">
        <f t="shared" si="7"/>
        <v>1510.833333333333</v>
      </c>
      <c r="P51" s="134">
        <f t="shared" si="8"/>
        <v>1191.3999999999999</v>
      </c>
      <c r="Q51" s="67">
        <f>VLOOKUP(E51,Steuerung!$A$17:$B$500,2,FALSE)</f>
        <v>0</v>
      </c>
      <c r="R51" s="67">
        <f>VLOOKUP(F51,Steuerung!$A$17:$B$500,2,FALSE)</f>
        <v>0</v>
      </c>
      <c r="S51" s="159">
        <f t="shared" si="21"/>
        <v>0</v>
      </c>
      <c r="T51" s="159">
        <f t="shared" si="22"/>
        <v>0</v>
      </c>
      <c r="U51" s="135" t="e">
        <f t="shared" si="23"/>
        <v>#DIV/0!</v>
      </c>
      <c r="V51" s="135" t="e">
        <f t="shared" si="24"/>
        <v>#DIV/0!</v>
      </c>
      <c r="W51" s="135" t="e">
        <f t="shared" si="13"/>
        <v>#DIV/0!</v>
      </c>
    </row>
    <row r="52" spans="1:23" ht="12.75" customHeight="1" x14ac:dyDescent="0.2">
      <c r="A52" s="131"/>
      <c r="B52" s="123" t="s">
        <v>4686</v>
      </c>
      <c r="C52" s="123"/>
      <c r="D52" s="123" t="s">
        <v>1160</v>
      </c>
      <c r="E52" s="121" t="s">
        <v>131</v>
      </c>
      <c r="F52" s="121" t="s">
        <v>131</v>
      </c>
      <c r="G52" s="123" t="s">
        <v>822</v>
      </c>
      <c r="H52" s="127">
        <v>28.7</v>
      </c>
      <c r="I52" s="7">
        <f>VLOOKUP(E52,Steuerung!$A$17:$E$500,5,FALSE)</f>
        <v>0</v>
      </c>
      <c r="J52" s="77">
        <f>VLOOKUP(E52,Steuerung!$A$17:$F$500,6,FALSE)</f>
        <v>0</v>
      </c>
      <c r="K52" s="7">
        <f>VLOOKUP(F52,Steuerung!$A$17:$G$500,7,FALSE)</f>
        <v>0</v>
      </c>
      <c r="L52" s="7">
        <f>VLOOKUP(F52,Steuerung!$A$17:$H$500,8,FALSE)</f>
        <v>0</v>
      </c>
      <c r="M52" s="77">
        <f t="shared" si="5"/>
        <v>0</v>
      </c>
      <c r="N52" s="134">
        <f t="shared" si="6"/>
        <v>0</v>
      </c>
      <c r="O52" s="134">
        <f t="shared" si="7"/>
        <v>0</v>
      </c>
      <c r="P52" s="134">
        <f t="shared" si="8"/>
        <v>0</v>
      </c>
      <c r="Q52" s="67">
        <f>VLOOKUP(E52,Steuerung!$A$17:$B$500,2,FALSE)</f>
        <v>0</v>
      </c>
      <c r="R52" s="67">
        <f>VLOOKUP(F52,Steuerung!$A$17:$B$500,2,FALSE)</f>
        <v>0</v>
      </c>
      <c r="S52" s="159">
        <f t="shared" si="21"/>
        <v>0</v>
      </c>
      <c r="T52" s="159">
        <f t="shared" si="22"/>
        <v>0</v>
      </c>
      <c r="U52" s="135"/>
      <c r="V52" s="135"/>
      <c r="W52" s="135">
        <f t="shared" si="13"/>
        <v>0</v>
      </c>
    </row>
    <row r="53" spans="1:23" ht="12.75" customHeight="1" x14ac:dyDescent="0.2">
      <c r="A53" s="131"/>
      <c r="B53" s="123" t="s">
        <v>4698</v>
      </c>
      <c r="C53" s="123"/>
      <c r="D53" s="123" t="s">
        <v>853</v>
      </c>
      <c r="E53" s="121" t="s">
        <v>261</v>
      </c>
      <c r="F53" s="121" t="s">
        <v>261</v>
      </c>
      <c r="G53" s="123" t="s">
        <v>796</v>
      </c>
      <c r="H53" s="127">
        <v>18.5</v>
      </c>
      <c r="I53" s="7">
        <f>VLOOKUP(E53,Steuerung!$A$17:$E$500,5,FALSE)</f>
        <v>2</v>
      </c>
      <c r="J53" s="77">
        <f>VLOOKUP(E53,Steuerung!$A$17:$F$500,6,FALSE)</f>
        <v>58.333333333333329</v>
      </c>
      <c r="K53" s="7">
        <f>VLOOKUP(F53,Steuerung!$A$17:$G$500,7,FALSE)</f>
        <v>2</v>
      </c>
      <c r="L53" s="7">
        <f>VLOOKUP(F53,Steuerung!$A$17:$H$500,8,FALSE)</f>
        <v>46</v>
      </c>
      <c r="M53" s="77">
        <f t="shared" si="5"/>
        <v>104.33333333333333</v>
      </c>
      <c r="N53" s="134">
        <f t="shared" si="6"/>
        <v>1930.1666666666665</v>
      </c>
      <c r="O53" s="134">
        <f t="shared" si="7"/>
        <v>1079.1666666666665</v>
      </c>
      <c r="P53" s="134">
        <f t="shared" si="8"/>
        <v>851</v>
      </c>
      <c r="Q53" s="67">
        <f>VLOOKUP(E53,Steuerung!$A$17:$B$500,2,FALSE)</f>
        <v>0</v>
      </c>
      <c r="R53" s="67">
        <f>VLOOKUP(F53,Steuerung!$A$17:$B$500,2,FALSE)</f>
        <v>0</v>
      </c>
      <c r="S53" s="159">
        <f t="shared" si="21"/>
        <v>0</v>
      </c>
      <c r="T53" s="159">
        <f t="shared" si="22"/>
        <v>0</v>
      </c>
      <c r="U53" s="135" t="e">
        <f>O53/Q53*SVS_UHR</f>
        <v>#DIV/0!</v>
      </c>
      <c r="V53" s="135" t="e">
        <f>P53/R53*SVS_UHR</f>
        <v>#DIV/0!</v>
      </c>
      <c r="W53" s="135" t="e">
        <f t="shared" si="13"/>
        <v>#DIV/0!</v>
      </c>
    </row>
    <row r="54" spans="1:23" ht="12.75" customHeight="1" x14ac:dyDescent="0.2">
      <c r="A54" s="131" t="s">
        <v>836</v>
      </c>
      <c r="B54" s="123"/>
      <c r="C54" s="123"/>
      <c r="D54" s="123"/>
      <c r="E54" s="121"/>
      <c r="F54" s="121"/>
      <c r="G54" s="123"/>
      <c r="H54" s="127"/>
      <c r="I54" s="7"/>
      <c r="J54" s="77"/>
      <c r="K54" s="7"/>
      <c r="L54" s="7"/>
      <c r="M54" s="77"/>
      <c r="N54" s="134"/>
      <c r="O54" s="134"/>
      <c r="P54" s="134"/>
      <c r="Q54" s="67"/>
      <c r="R54" s="67"/>
      <c r="S54" s="67"/>
      <c r="T54" s="67"/>
      <c r="U54" s="135"/>
      <c r="V54" s="135"/>
      <c r="W54" s="135"/>
    </row>
    <row r="55" spans="1:23" ht="12.75" customHeight="1" x14ac:dyDescent="0.2">
      <c r="A55" s="131"/>
      <c r="B55" s="123" t="s">
        <v>794</v>
      </c>
      <c r="C55" s="123"/>
      <c r="D55" s="123" t="s">
        <v>795</v>
      </c>
      <c r="E55" s="121" t="s">
        <v>188</v>
      </c>
      <c r="F55" s="121" t="s">
        <v>188</v>
      </c>
      <c r="G55" s="123" t="s">
        <v>796</v>
      </c>
      <c r="H55" s="127">
        <v>80.33</v>
      </c>
      <c r="I55" s="7">
        <f>VLOOKUP(E55,Steuerung!$A$17:$E$500,5,FALSE)</f>
        <v>2</v>
      </c>
      <c r="J55" s="77">
        <f>VLOOKUP(E55,Steuerung!$A$17:$F$500,6,FALSE)</f>
        <v>58.333333333333329</v>
      </c>
      <c r="K55" s="7">
        <f>VLOOKUP(F55,Steuerung!$A$17:$G$500,7,FALSE)</f>
        <v>2</v>
      </c>
      <c r="L55" s="7">
        <f>VLOOKUP(F55,Steuerung!$A$17:$H$500,8,FALSE)</f>
        <v>46</v>
      </c>
      <c r="M55" s="77">
        <f t="shared" si="5"/>
        <v>104.33333333333333</v>
      </c>
      <c r="N55" s="134">
        <f t="shared" si="6"/>
        <v>8381.0966666666664</v>
      </c>
      <c r="O55" s="134">
        <f t="shared" si="7"/>
        <v>4685.9166666666661</v>
      </c>
      <c r="P55" s="134">
        <f t="shared" si="8"/>
        <v>3695.18</v>
      </c>
      <c r="Q55" s="67">
        <f>VLOOKUP(E55,Steuerung!$A$17:$B$500,2,FALSE)</f>
        <v>0</v>
      </c>
      <c r="R55" s="67">
        <f>VLOOKUP(F55,Steuerung!$A$17:$B$500,2,FALSE)</f>
        <v>0</v>
      </c>
      <c r="S55" s="159">
        <f t="shared" ref="S55" si="25">IFERROR(O55/Q55,0)</f>
        <v>0</v>
      </c>
      <c r="T55" s="159">
        <f t="shared" ref="T55" si="26">IFERROR(P55/R55,0)</f>
        <v>0</v>
      </c>
      <c r="U55" s="135" t="e">
        <f>O55/Q55*SVS_UHR</f>
        <v>#DIV/0!</v>
      </c>
      <c r="V55" s="135" t="e">
        <f>P55/R55*SVS_UHR</f>
        <v>#DIV/0!</v>
      </c>
      <c r="W55" s="135" t="e">
        <f t="shared" si="13"/>
        <v>#DIV/0!</v>
      </c>
    </row>
    <row r="56" spans="1:23" ht="12.75" customHeight="1" x14ac:dyDescent="0.2">
      <c r="A56" s="186" t="s">
        <v>925</v>
      </c>
      <c r="B56" s="123"/>
      <c r="C56" s="123"/>
      <c r="D56" s="123"/>
      <c r="E56" s="121"/>
      <c r="F56" s="121"/>
      <c r="G56" s="123"/>
      <c r="H56" s="127"/>
      <c r="I56" s="7"/>
      <c r="J56" s="77"/>
      <c r="K56" s="7"/>
      <c r="L56" s="7"/>
      <c r="M56" s="77"/>
      <c r="N56" s="134"/>
      <c r="O56" s="134"/>
      <c r="P56" s="134"/>
      <c r="Q56" s="67"/>
      <c r="R56" s="67"/>
      <c r="S56" s="67"/>
      <c r="T56" s="67"/>
      <c r="U56" s="135"/>
      <c r="V56" s="135"/>
      <c r="W56" s="135"/>
    </row>
    <row r="57" spans="1:23" ht="12.75" customHeight="1" x14ac:dyDescent="0.2">
      <c r="A57" s="131"/>
      <c r="B57" s="123" t="s">
        <v>794</v>
      </c>
      <c r="C57" s="123"/>
      <c r="D57" s="123" t="s">
        <v>795</v>
      </c>
      <c r="E57" s="121" t="s">
        <v>188</v>
      </c>
      <c r="F57" s="121" t="s">
        <v>188</v>
      </c>
      <c r="G57" s="123" t="s">
        <v>796</v>
      </c>
      <c r="H57" s="127">
        <v>80.3</v>
      </c>
      <c r="I57" s="7">
        <f>VLOOKUP(E57,Steuerung!$A$17:$E$500,5,FALSE)</f>
        <v>2</v>
      </c>
      <c r="J57" s="77">
        <f>VLOOKUP(E57,Steuerung!$A$17:$F$500,6,FALSE)</f>
        <v>58.333333333333329</v>
      </c>
      <c r="K57" s="7">
        <f>VLOOKUP(F57,Steuerung!$A$17:$G$500,7,FALSE)</f>
        <v>2</v>
      </c>
      <c r="L57" s="7">
        <f>VLOOKUP(F57,Steuerung!$A$17:$H$500,8,FALSE)</f>
        <v>46</v>
      </c>
      <c r="M57" s="77">
        <f t="shared" si="5"/>
        <v>104.33333333333333</v>
      </c>
      <c r="N57" s="134">
        <f t="shared" si="6"/>
        <v>8377.9666666666653</v>
      </c>
      <c r="O57" s="134">
        <f t="shared" si="7"/>
        <v>4684.1666666666661</v>
      </c>
      <c r="P57" s="134">
        <f t="shared" si="8"/>
        <v>3693.7999999999997</v>
      </c>
      <c r="Q57" s="67">
        <f>VLOOKUP(E57,Steuerung!$A$17:$B$500,2,FALSE)</f>
        <v>0</v>
      </c>
      <c r="R57" s="67">
        <f>VLOOKUP(F57,Steuerung!$A$17:$B$500,2,FALSE)</f>
        <v>0</v>
      </c>
      <c r="S57" s="159">
        <f t="shared" ref="S57" si="27">IFERROR(O57/Q57,0)</f>
        <v>0</v>
      </c>
      <c r="T57" s="159">
        <f t="shared" ref="T57" si="28">IFERROR(P57/R57,0)</f>
        <v>0</v>
      </c>
      <c r="U57" s="135" t="e">
        <f>O57/Q57*SVS_UHR</f>
        <v>#DIV/0!</v>
      </c>
      <c r="V57" s="135" t="e">
        <f>P57/R57*SVS_UHR</f>
        <v>#DIV/0!</v>
      </c>
      <c r="W57" s="135" t="e">
        <f t="shared" si="13"/>
        <v>#DIV/0!</v>
      </c>
    </row>
    <row r="58" spans="1:23" ht="12.75" customHeight="1" x14ac:dyDescent="0.2">
      <c r="A58" s="186" t="s">
        <v>1049</v>
      </c>
      <c r="B58" s="123"/>
      <c r="C58" s="123"/>
      <c r="D58" s="123"/>
      <c r="E58" s="121"/>
      <c r="F58" s="121"/>
      <c r="G58" s="123"/>
      <c r="H58" s="127"/>
      <c r="I58" s="7"/>
      <c r="J58" s="77"/>
      <c r="K58" s="7"/>
      <c r="L58" s="7"/>
      <c r="M58" s="77"/>
      <c r="N58" s="134"/>
      <c r="O58" s="134"/>
      <c r="P58" s="134"/>
      <c r="Q58" s="67"/>
      <c r="R58" s="67"/>
      <c r="S58" s="67"/>
      <c r="T58" s="67"/>
      <c r="U58" s="135"/>
      <c r="V58" s="135"/>
      <c r="W58" s="135"/>
    </row>
    <row r="59" spans="1:23" ht="12.75" customHeight="1" x14ac:dyDescent="0.2">
      <c r="A59" s="131"/>
      <c r="B59" s="123" t="s">
        <v>794</v>
      </c>
      <c r="C59" s="123"/>
      <c r="D59" s="123" t="s">
        <v>795</v>
      </c>
      <c r="E59" s="121" t="s">
        <v>188</v>
      </c>
      <c r="F59" s="121" t="s">
        <v>188</v>
      </c>
      <c r="G59" s="123" t="s">
        <v>796</v>
      </c>
      <c r="H59" s="127">
        <v>80.3</v>
      </c>
      <c r="I59" s="7">
        <f>VLOOKUP(E59,Steuerung!$A$17:$E$500,5,FALSE)</f>
        <v>2</v>
      </c>
      <c r="J59" s="77">
        <f>VLOOKUP(E59,Steuerung!$A$17:$F$500,6,FALSE)</f>
        <v>58.333333333333329</v>
      </c>
      <c r="K59" s="7">
        <f>VLOOKUP(F59,Steuerung!$A$17:$G$500,7,FALSE)</f>
        <v>2</v>
      </c>
      <c r="L59" s="7">
        <f>VLOOKUP(F59,Steuerung!$A$17:$H$500,8,FALSE)</f>
        <v>46</v>
      </c>
      <c r="M59" s="77">
        <f t="shared" si="5"/>
        <v>104.33333333333333</v>
      </c>
      <c r="N59" s="134">
        <f t="shared" si="6"/>
        <v>8377.9666666666653</v>
      </c>
      <c r="O59" s="134">
        <f t="shared" si="7"/>
        <v>4684.1666666666661</v>
      </c>
      <c r="P59" s="134">
        <f t="shared" si="8"/>
        <v>3693.7999999999997</v>
      </c>
      <c r="Q59" s="67">
        <f>VLOOKUP(E59,Steuerung!$A$17:$B$500,2,FALSE)</f>
        <v>0</v>
      </c>
      <c r="R59" s="67">
        <f>VLOOKUP(F59,Steuerung!$A$17:$B$500,2,FALSE)</f>
        <v>0</v>
      </c>
      <c r="S59" s="159">
        <f t="shared" ref="S59" si="29">IFERROR(O59/Q59,0)</f>
        <v>0</v>
      </c>
      <c r="T59" s="159">
        <f t="shared" ref="T59" si="30">IFERROR(P59/R59,0)</f>
        <v>0</v>
      </c>
      <c r="U59" s="135" t="e">
        <f>O59/Q59*SVS_UHR</f>
        <v>#DIV/0!</v>
      </c>
      <c r="V59" s="135" t="e">
        <f>P59/R59*SVS_UHR</f>
        <v>#DIV/0!</v>
      </c>
      <c r="W59" s="135" t="e">
        <f t="shared" si="13"/>
        <v>#DIV/0!</v>
      </c>
    </row>
    <row r="60" spans="1:23" ht="12.75" customHeight="1" x14ac:dyDescent="0.2">
      <c r="A60" s="186" t="s">
        <v>1167</v>
      </c>
      <c r="B60" s="123"/>
      <c r="C60" s="123"/>
      <c r="D60" s="123"/>
      <c r="E60" s="121"/>
      <c r="F60" s="121"/>
      <c r="G60" s="123"/>
      <c r="H60" s="127"/>
      <c r="I60" s="7"/>
      <c r="J60" s="77"/>
      <c r="K60" s="7"/>
      <c r="L60" s="7"/>
      <c r="M60" s="77"/>
      <c r="N60" s="134"/>
      <c r="O60" s="134"/>
      <c r="P60" s="134"/>
      <c r="Q60" s="67"/>
      <c r="R60" s="67"/>
      <c r="S60" s="67"/>
      <c r="T60" s="67"/>
      <c r="U60" s="135"/>
      <c r="V60" s="135"/>
      <c r="W60" s="135"/>
    </row>
    <row r="61" spans="1:23" ht="12.75" customHeight="1" x14ac:dyDescent="0.2">
      <c r="A61" s="131"/>
      <c r="B61" s="123" t="s">
        <v>794</v>
      </c>
      <c r="C61" s="123"/>
      <c r="D61" s="123" t="s">
        <v>795</v>
      </c>
      <c r="E61" s="121" t="s">
        <v>188</v>
      </c>
      <c r="F61" s="121" t="s">
        <v>188</v>
      </c>
      <c r="G61" s="123" t="s">
        <v>796</v>
      </c>
      <c r="H61" s="127">
        <v>80.3</v>
      </c>
      <c r="I61" s="7">
        <f>VLOOKUP(E61,Steuerung!$A$17:$E$500,5,FALSE)</f>
        <v>2</v>
      </c>
      <c r="J61" s="77">
        <f>VLOOKUP(E61,Steuerung!$A$17:$F$500,6,FALSE)</f>
        <v>58.333333333333329</v>
      </c>
      <c r="K61" s="7">
        <f>VLOOKUP(F61,Steuerung!$A$17:$G$500,7,FALSE)</f>
        <v>2</v>
      </c>
      <c r="L61" s="7">
        <f>VLOOKUP(F61,Steuerung!$A$17:$H$500,8,FALSE)</f>
        <v>46</v>
      </c>
      <c r="M61" s="77">
        <f>J61+L61</f>
        <v>104.33333333333333</v>
      </c>
      <c r="N61" s="134">
        <f>H61*M61</f>
        <v>8377.9666666666653</v>
      </c>
      <c r="O61" s="134">
        <f>H61*J61</f>
        <v>4684.1666666666661</v>
      </c>
      <c r="P61" s="134">
        <f>H61*L61</f>
        <v>3693.7999999999997</v>
      </c>
      <c r="Q61" s="67">
        <f>VLOOKUP(E61,Steuerung!$A$17:$B$500,2,FALSE)</f>
        <v>0</v>
      </c>
      <c r="R61" s="67">
        <f>VLOOKUP(F61,Steuerung!$A$17:$B$500,2,FALSE)</f>
        <v>0</v>
      </c>
      <c r="S61" s="159">
        <f t="shared" ref="S61" si="31">IFERROR(O61/Q61,0)</f>
        <v>0</v>
      </c>
      <c r="T61" s="159">
        <f t="shared" ref="T61" si="32">IFERROR(P61/R61,0)</f>
        <v>0</v>
      </c>
      <c r="U61" s="135" t="e">
        <f>O61/Q61*SVS_UHR</f>
        <v>#DIV/0!</v>
      </c>
      <c r="V61" s="135" t="e">
        <f>P61/R61*SVS_UHR</f>
        <v>#DIV/0!</v>
      </c>
      <c r="W61" s="135" t="e">
        <f>U61+V61</f>
        <v>#DIV/0!</v>
      </c>
    </row>
    <row r="62" spans="1:23" ht="12.75" customHeight="1" x14ac:dyDescent="0.2">
      <c r="A62" s="131" t="s">
        <v>1380</v>
      </c>
      <c r="B62" s="123"/>
      <c r="C62" s="123"/>
      <c r="D62" s="123"/>
      <c r="E62" s="121"/>
      <c r="F62" s="121"/>
      <c r="G62" s="123"/>
      <c r="H62" s="127"/>
      <c r="I62" s="7"/>
      <c r="J62" s="77"/>
      <c r="K62" s="7"/>
      <c r="L62" s="7"/>
      <c r="M62" s="77"/>
      <c r="N62" s="134"/>
      <c r="O62" s="134"/>
      <c r="P62" s="134"/>
      <c r="Q62" s="67"/>
      <c r="R62" s="67"/>
      <c r="S62" s="67"/>
      <c r="T62" s="67"/>
      <c r="U62" s="135"/>
      <c r="V62" s="135"/>
      <c r="W62" s="135"/>
    </row>
    <row r="63" spans="1:23" ht="12.75" customHeight="1" x14ac:dyDescent="0.2">
      <c r="A63" s="131" t="s">
        <v>4687</v>
      </c>
      <c r="B63" s="123" t="s">
        <v>4688</v>
      </c>
      <c r="C63" s="123"/>
      <c r="D63" s="123" t="s">
        <v>795</v>
      </c>
      <c r="E63" s="121" t="s">
        <v>166</v>
      </c>
      <c r="F63" s="121" t="s">
        <v>166</v>
      </c>
      <c r="G63" s="123" t="s">
        <v>1790</v>
      </c>
      <c r="H63" s="127">
        <v>30.36</v>
      </c>
      <c r="I63" s="7">
        <f>VLOOKUP(E63,Steuerung!$A$17:$E$500,5,FALSE)</f>
        <v>2</v>
      </c>
      <c r="J63" s="77">
        <f>VLOOKUP(E63,Steuerung!$A$17:$F$500,6,FALSE)</f>
        <v>58.333333333333329</v>
      </c>
      <c r="K63" s="7">
        <f>VLOOKUP(F63,Steuerung!$A$17:$G$500,7,FALSE)</f>
        <v>2</v>
      </c>
      <c r="L63" s="7">
        <f>VLOOKUP(F63,Steuerung!$A$17:$H$500,8,FALSE)</f>
        <v>46</v>
      </c>
      <c r="M63" s="77">
        <f t="shared" si="5"/>
        <v>104.33333333333333</v>
      </c>
      <c r="N63" s="134">
        <f t="shared" si="6"/>
        <v>3167.56</v>
      </c>
      <c r="O63" s="134">
        <f t="shared" si="7"/>
        <v>1770.9999999999998</v>
      </c>
      <c r="P63" s="134">
        <f t="shared" si="8"/>
        <v>1396.56</v>
      </c>
      <c r="Q63" s="67">
        <f>VLOOKUP(E63,Steuerung!$A$17:$B$500,2,FALSE)</f>
        <v>0</v>
      </c>
      <c r="R63" s="67">
        <f>VLOOKUP(F63,Steuerung!$A$17:$B$500,2,FALSE)</f>
        <v>0</v>
      </c>
      <c r="S63" s="159">
        <f t="shared" ref="S63:S66" si="33">IFERROR(O63/Q63,0)</f>
        <v>0</v>
      </c>
      <c r="T63" s="159">
        <f t="shared" ref="T63:T66" si="34">IFERROR(P63/R63,0)</f>
        <v>0</v>
      </c>
      <c r="U63" s="135" t="e">
        <f t="shared" ref="U63:V66" si="35">O63/Q63*SVS_UHR</f>
        <v>#DIV/0!</v>
      </c>
      <c r="V63" s="135" t="e">
        <f t="shared" si="35"/>
        <v>#DIV/0!</v>
      </c>
      <c r="W63" s="135" t="e">
        <f t="shared" si="13"/>
        <v>#DIV/0!</v>
      </c>
    </row>
    <row r="64" spans="1:23" ht="12.75" customHeight="1" x14ac:dyDescent="0.2">
      <c r="A64" s="131"/>
      <c r="B64" s="123" t="s">
        <v>4689</v>
      </c>
      <c r="C64" s="123"/>
      <c r="D64" s="123" t="s">
        <v>795</v>
      </c>
      <c r="E64" s="121" t="s">
        <v>166</v>
      </c>
      <c r="F64" s="121" t="s">
        <v>166</v>
      </c>
      <c r="G64" s="123" t="s">
        <v>1790</v>
      </c>
      <c r="H64" s="127">
        <v>12.88</v>
      </c>
      <c r="I64" s="7">
        <f>VLOOKUP(E64,Steuerung!$A$17:$E$500,5,FALSE)</f>
        <v>2</v>
      </c>
      <c r="J64" s="77">
        <f>VLOOKUP(E64,Steuerung!$A$17:$F$500,6,FALSE)</f>
        <v>58.333333333333329</v>
      </c>
      <c r="K64" s="7">
        <f>VLOOKUP(F64,Steuerung!$A$17:$G$500,7,FALSE)</f>
        <v>2</v>
      </c>
      <c r="L64" s="7">
        <f>VLOOKUP(F64,Steuerung!$A$17:$H$500,8,FALSE)</f>
        <v>46</v>
      </c>
      <c r="M64" s="77">
        <f t="shared" si="5"/>
        <v>104.33333333333333</v>
      </c>
      <c r="N64" s="134">
        <f t="shared" si="6"/>
        <v>1343.8133333333333</v>
      </c>
      <c r="O64" s="134">
        <f t="shared" si="7"/>
        <v>751.33333333333337</v>
      </c>
      <c r="P64" s="134">
        <f t="shared" si="8"/>
        <v>592.48</v>
      </c>
      <c r="Q64" s="67">
        <f>VLOOKUP(E64,Steuerung!$A$17:$B$500,2,FALSE)</f>
        <v>0</v>
      </c>
      <c r="R64" s="67">
        <f>VLOOKUP(F64,Steuerung!$A$17:$B$500,2,FALSE)</f>
        <v>0</v>
      </c>
      <c r="S64" s="159">
        <f t="shared" si="33"/>
        <v>0</v>
      </c>
      <c r="T64" s="159">
        <f t="shared" si="34"/>
        <v>0</v>
      </c>
      <c r="U64" s="135" t="e">
        <f t="shared" si="35"/>
        <v>#DIV/0!</v>
      </c>
      <c r="V64" s="135" t="e">
        <f t="shared" si="35"/>
        <v>#DIV/0!</v>
      </c>
      <c r="W64" s="135" t="e">
        <f t="shared" si="13"/>
        <v>#DIV/0!</v>
      </c>
    </row>
    <row r="65" spans="1:23" ht="12.75" customHeight="1" x14ac:dyDescent="0.2">
      <c r="A65" s="131"/>
      <c r="B65" s="123" t="s">
        <v>4690</v>
      </c>
      <c r="C65" s="123"/>
      <c r="D65" s="123" t="s">
        <v>795</v>
      </c>
      <c r="E65" s="121" t="s">
        <v>166</v>
      </c>
      <c r="F65" s="121" t="s">
        <v>166</v>
      </c>
      <c r="G65" s="123" t="s">
        <v>1790</v>
      </c>
      <c r="H65" s="127">
        <v>13.8</v>
      </c>
      <c r="I65" s="7">
        <f>VLOOKUP(E65,Steuerung!$A$17:$E$500,5,FALSE)</f>
        <v>2</v>
      </c>
      <c r="J65" s="77">
        <f>VLOOKUP(E65,Steuerung!$A$17:$F$500,6,FALSE)</f>
        <v>58.333333333333329</v>
      </c>
      <c r="K65" s="7">
        <f>VLOOKUP(F65,Steuerung!$A$17:$G$500,7,FALSE)</f>
        <v>2</v>
      </c>
      <c r="L65" s="7">
        <f>VLOOKUP(F65,Steuerung!$A$17:$H$500,8,FALSE)</f>
        <v>46</v>
      </c>
      <c r="M65" s="77">
        <f t="shared" si="5"/>
        <v>104.33333333333333</v>
      </c>
      <c r="N65" s="134">
        <f t="shared" si="6"/>
        <v>1439.8</v>
      </c>
      <c r="O65" s="134">
        <f t="shared" si="7"/>
        <v>805</v>
      </c>
      <c r="P65" s="134">
        <f t="shared" si="8"/>
        <v>634.80000000000007</v>
      </c>
      <c r="Q65" s="67">
        <f>VLOOKUP(E65,Steuerung!$A$17:$B$500,2,FALSE)</f>
        <v>0</v>
      </c>
      <c r="R65" s="67">
        <f>VLOOKUP(F65,Steuerung!$A$17:$B$500,2,FALSE)</f>
        <v>0</v>
      </c>
      <c r="S65" s="159">
        <f t="shared" si="33"/>
        <v>0</v>
      </c>
      <c r="T65" s="159">
        <f t="shared" si="34"/>
        <v>0</v>
      </c>
      <c r="U65" s="135" t="e">
        <f t="shared" si="35"/>
        <v>#DIV/0!</v>
      </c>
      <c r="V65" s="135" t="e">
        <f t="shared" si="35"/>
        <v>#DIV/0!</v>
      </c>
      <c r="W65" s="135" t="e">
        <f t="shared" si="13"/>
        <v>#DIV/0!</v>
      </c>
    </row>
    <row r="66" spans="1:23" ht="12.75" customHeight="1" x14ac:dyDescent="0.2">
      <c r="A66" s="131"/>
      <c r="B66" s="123" t="s">
        <v>4689</v>
      </c>
      <c r="C66" s="123"/>
      <c r="D66" s="123" t="s">
        <v>795</v>
      </c>
      <c r="E66" s="121" t="s">
        <v>166</v>
      </c>
      <c r="F66" s="121" t="s">
        <v>166</v>
      </c>
      <c r="G66" s="123" t="s">
        <v>1790</v>
      </c>
      <c r="H66" s="127">
        <v>12.88</v>
      </c>
      <c r="I66" s="7">
        <f>VLOOKUP(E66,Steuerung!$A$17:$E$500,5,FALSE)</f>
        <v>2</v>
      </c>
      <c r="J66" s="77">
        <f>VLOOKUP(E66,Steuerung!$A$17:$F$500,6,FALSE)</f>
        <v>58.333333333333329</v>
      </c>
      <c r="K66" s="7">
        <f>VLOOKUP(F66,Steuerung!$A$17:$G$500,7,FALSE)</f>
        <v>2</v>
      </c>
      <c r="L66" s="7">
        <f>VLOOKUP(F66,Steuerung!$A$17:$H$500,8,FALSE)</f>
        <v>46</v>
      </c>
      <c r="M66" s="77">
        <f t="shared" si="5"/>
        <v>104.33333333333333</v>
      </c>
      <c r="N66" s="134">
        <f t="shared" si="6"/>
        <v>1343.8133333333333</v>
      </c>
      <c r="O66" s="134">
        <f t="shared" si="7"/>
        <v>751.33333333333337</v>
      </c>
      <c r="P66" s="134">
        <f t="shared" si="8"/>
        <v>592.48</v>
      </c>
      <c r="Q66" s="67">
        <f>VLOOKUP(E66,Steuerung!$A$17:$B$500,2,FALSE)</f>
        <v>0</v>
      </c>
      <c r="R66" s="67">
        <f>VLOOKUP(F66,Steuerung!$A$17:$B$500,2,FALSE)</f>
        <v>0</v>
      </c>
      <c r="S66" s="159">
        <f t="shared" si="33"/>
        <v>0</v>
      </c>
      <c r="T66" s="159">
        <f t="shared" si="34"/>
        <v>0</v>
      </c>
      <c r="U66" s="135" t="e">
        <f t="shared" si="35"/>
        <v>#DIV/0!</v>
      </c>
      <c r="V66" s="135" t="e">
        <f t="shared" si="35"/>
        <v>#DIV/0!</v>
      </c>
      <c r="W66" s="135" t="e">
        <f t="shared" si="13"/>
        <v>#DIV/0!</v>
      </c>
    </row>
    <row r="67" spans="1:23" ht="12.75" customHeight="1" x14ac:dyDescent="0.2">
      <c r="A67" s="186"/>
      <c r="B67" s="123"/>
      <c r="C67" s="123"/>
      <c r="D67" s="123"/>
      <c r="E67" s="121"/>
      <c r="F67" s="121"/>
      <c r="G67" s="123"/>
      <c r="H67" s="127"/>
      <c r="I67" s="7"/>
      <c r="J67" s="77"/>
      <c r="K67" s="7"/>
      <c r="L67" s="7"/>
      <c r="M67" s="77"/>
      <c r="N67" s="134"/>
      <c r="O67" s="134"/>
      <c r="P67" s="134"/>
      <c r="Q67" s="67"/>
      <c r="R67" s="67"/>
      <c r="S67" s="67"/>
      <c r="T67" s="67"/>
      <c r="U67" s="135"/>
      <c r="V67" s="135"/>
      <c r="W67" s="135"/>
    </row>
    <row r="68" spans="1:23" s="2" customFormat="1" ht="12.75" customHeight="1" x14ac:dyDescent="0.2">
      <c r="A68" s="555"/>
      <c r="B68" s="239" t="s">
        <v>4699</v>
      </c>
      <c r="C68" s="239"/>
      <c r="D68" s="239"/>
      <c r="E68" s="556"/>
      <c r="F68" s="556"/>
      <c r="G68" s="239"/>
      <c r="H68" s="240">
        <f>SUM(H42:H66)</f>
        <v>675.4799999999999</v>
      </c>
      <c r="I68" s="142"/>
      <c r="J68" s="510"/>
      <c r="K68" s="142"/>
      <c r="L68" s="142"/>
      <c r="M68" s="510"/>
      <c r="N68" s="240">
        <f>SUM(N42:N66)</f>
        <v>67480.713333333333</v>
      </c>
      <c r="O68" s="240">
        <f>SUM(O42:O66)</f>
        <v>37728.833333333328</v>
      </c>
      <c r="P68" s="240">
        <f>SUM(P42:P66)</f>
        <v>29751.88</v>
      </c>
      <c r="Q68" s="153"/>
      <c r="R68" s="153"/>
      <c r="S68" s="153"/>
      <c r="T68" s="153"/>
      <c r="U68" s="154" t="e">
        <f>SUM(U42:U66)</f>
        <v>#DIV/0!</v>
      </c>
      <c r="V68" s="154" t="e">
        <f>SUM(V42:V66)</f>
        <v>#DIV/0!</v>
      </c>
      <c r="W68" s="154" t="e">
        <f>SUM(W42:W66)</f>
        <v>#DIV/0!</v>
      </c>
    </row>
    <row r="69" spans="1:23" ht="12.75" customHeight="1" x14ac:dyDescent="0.2">
      <c r="A69" s="131"/>
      <c r="B69" s="123"/>
      <c r="C69" s="123"/>
      <c r="D69" s="123"/>
      <c r="E69" s="121"/>
      <c r="F69" s="121"/>
      <c r="G69" s="123"/>
      <c r="H69" s="127"/>
      <c r="I69" s="7"/>
      <c r="J69" s="77"/>
      <c r="K69" s="7"/>
      <c r="L69" s="7"/>
      <c r="M69" s="77"/>
      <c r="N69" s="134"/>
      <c r="O69" s="134"/>
      <c r="P69" s="134"/>
      <c r="Q69" s="67"/>
      <c r="R69" s="67"/>
      <c r="S69" s="67"/>
      <c r="T69" s="67"/>
      <c r="U69" s="135"/>
      <c r="V69" s="135"/>
      <c r="W69" s="135"/>
    </row>
    <row r="70" spans="1:23" ht="12.75" customHeight="1" x14ac:dyDescent="0.2">
      <c r="A70" s="234" t="s">
        <v>4700</v>
      </c>
      <c r="B70" s="123"/>
      <c r="C70" s="123"/>
      <c r="D70" s="123"/>
      <c r="E70" s="121"/>
      <c r="F70" s="121"/>
      <c r="G70" s="123"/>
      <c r="H70" s="127"/>
      <c r="I70" s="7"/>
      <c r="J70" s="77"/>
      <c r="K70" s="7"/>
      <c r="L70" s="7"/>
      <c r="M70" s="77"/>
      <c r="N70" s="134"/>
      <c r="O70" s="134"/>
      <c r="P70" s="134"/>
      <c r="Q70" s="67"/>
      <c r="R70" s="67"/>
      <c r="S70" s="67"/>
      <c r="T70" s="67"/>
      <c r="U70" s="135"/>
      <c r="V70" s="135"/>
      <c r="W70" s="135"/>
    </row>
    <row r="71" spans="1:23" ht="12.75" customHeight="1" x14ac:dyDescent="0.2">
      <c r="A71" s="186" t="s">
        <v>788</v>
      </c>
      <c r="B71" s="131"/>
      <c r="C71" s="131"/>
      <c r="D71" s="124"/>
      <c r="E71" s="121"/>
      <c r="F71" s="121"/>
      <c r="G71" s="123"/>
      <c r="H71" s="127"/>
      <c r="I71" s="7"/>
      <c r="J71" s="77"/>
      <c r="K71" s="7"/>
      <c r="L71" s="7"/>
      <c r="M71" s="77"/>
      <c r="N71" s="134"/>
      <c r="O71" s="134"/>
      <c r="P71" s="134"/>
      <c r="Q71" s="67"/>
      <c r="R71" s="67"/>
      <c r="S71" s="67"/>
      <c r="T71" s="67"/>
      <c r="U71" s="135"/>
      <c r="V71" s="135"/>
      <c r="W71" s="135"/>
    </row>
    <row r="72" spans="1:23" ht="12.75" customHeight="1" x14ac:dyDescent="0.2">
      <c r="A72" s="131"/>
      <c r="B72" s="123" t="s">
        <v>794</v>
      </c>
      <c r="C72" s="123"/>
      <c r="D72" s="123" t="s">
        <v>795</v>
      </c>
      <c r="E72" s="121" t="s">
        <v>187</v>
      </c>
      <c r="F72" s="121" t="s">
        <v>187</v>
      </c>
      <c r="G72" s="123" t="s">
        <v>1790</v>
      </c>
      <c r="H72" s="127">
        <v>21.1</v>
      </c>
      <c r="I72" s="7">
        <f>VLOOKUP(E72,Steuerung!$A$17:$E$500,5,FALSE)</f>
        <v>2</v>
      </c>
      <c r="J72" s="77">
        <f>VLOOKUP(E72,Steuerung!$A$17:$F$500,6,FALSE)</f>
        <v>58.333333333333329</v>
      </c>
      <c r="K72" s="7">
        <f>VLOOKUP(F72,Steuerung!$A$17:$G$500,7,FALSE)</f>
        <v>2</v>
      </c>
      <c r="L72" s="7">
        <f>VLOOKUP(F72,Steuerung!$A$17:$H$500,8,FALSE)</f>
        <v>46</v>
      </c>
      <c r="M72" s="77">
        <f>J72+L72</f>
        <v>104.33333333333333</v>
      </c>
      <c r="N72" s="134">
        <f>H72*M72</f>
        <v>2201.4333333333334</v>
      </c>
      <c r="O72" s="134">
        <f>H72*J72</f>
        <v>1230.8333333333333</v>
      </c>
      <c r="P72" s="134">
        <f>H72*L72</f>
        <v>970.6</v>
      </c>
      <c r="Q72" s="67">
        <f>VLOOKUP(E72,Steuerung!$A$17:$B$500,2,FALSE)</f>
        <v>0</v>
      </c>
      <c r="R72" s="67">
        <f>VLOOKUP(F72,Steuerung!$A$17:$B$500,2,FALSE)</f>
        <v>0</v>
      </c>
      <c r="S72" s="159">
        <f t="shared" ref="S72:S83" si="36">IFERROR(O72/Q72,0)</f>
        <v>0</v>
      </c>
      <c r="T72" s="159">
        <f t="shared" ref="T72:T83" si="37">IFERROR(P72/R72,0)</f>
        <v>0</v>
      </c>
      <c r="U72" s="135" t="e">
        <f t="shared" ref="U72:U82" si="38">O72/Q72*SVS_UHR</f>
        <v>#DIV/0!</v>
      </c>
      <c r="V72" s="135" t="e">
        <f t="shared" ref="V72:V82" si="39">P72/R72*SVS_UHR</f>
        <v>#DIV/0!</v>
      </c>
      <c r="W72" s="135" t="e">
        <f>U72+V72</f>
        <v>#DIV/0!</v>
      </c>
    </row>
    <row r="73" spans="1:23" ht="12.75" customHeight="1" x14ac:dyDescent="0.2">
      <c r="A73" s="131"/>
      <c r="B73" s="123" t="s">
        <v>4682</v>
      </c>
      <c r="C73" s="123"/>
      <c r="D73" s="123" t="s">
        <v>795</v>
      </c>
      <c r="E73" s="121" t="s">
        <v>188</v>
      </c>
      <c r="F73" s="121" t="s">
        <v>188</v>
      </c>
      <c r="G73" s="123" t="s">
        <v>796</v>
      </c>
      <c r="H73" s="127">
        <v>33.700000000000003</v>
      </c>
      <c r="I73" s="7">
        <f>VLOOKUP(E73,Steuerung!$A$17:$E$500,5,FALSE)</f>
        <v>2</v>
      </c>
      <c r="J73" s="77">
        <f>VLOOKUP(E73,Steuerung!$A$17:$F$500,6,FALSE)</f>
        <v>58.333333333333329</v>
      </c>
      <c r="K73" s="7">
        <f>VLOOKUP(F73,Steuerung!$A$17:$G$500,7,FALSE)</f>
        <v>2</v>
      </c>
      <c r="L73" s="7">
        <f>VLOOKUP(F73,Steuerung!$A$17:$H$500,8,FALSE)</f>
        <v>46</v>
      </c>
      <c r="M73" s="77">
        <f t="shared" si="5"/>
        <v>104.33333333333333</v>
      </c>
      <c r="N73" s="134">
        <f t="shared" si="6"/>
        <v>3516.0333333333333</v>
      </c>
      <c r="O73" s="134">
        <f t="shared" si="7"/>
        <v>1965.8333333333333</v>
      </c>
      <c r="P73" s="134">
        <f t="shared" si="8"/>
        <v>1550.2</v>
      </c>
      <c r="Q73" s="67">
        <f>VLOOKUP(E73,Steuerung!$A$17:$B$500,2,FALSE)</f>
        <v>0</v>
      </c>
      <c r="R73" s="67">
        <f>VLOOKUP(F73,Steuerung!$A$17:$B$500,2,FALSE)</f>
        <v>0</v>
      </c>
      <c r="S73" s="159">
        <f t="shared" si="36"/>
        <v>0</v>
      </c>
      <c r="T73" s="159">
        <f t="shared" si="37"/>
        <v>0</v>
      </c>
      <c r="U73" s="135" t="e">
        <f t="shared" si="38"/>
        <v>#DIV/0!</v>
      </c>
      <c r="V73" s="135" t="e">
        <f t="shared" si="39"/>
        <v>#DIV/0!</v>
      </c>
      <c r="W73" s="135" t="e">
        <f t="shared" si="13"/>
        <v>#DIV/0!</v>
      </c>
    </row>
    <row r="74" spans="1:23" ht="12.75" customHeight="1" x14ac:dyDescent="0.2">
      <c r="A74" s="131"/>
      <c r="B74" s="123" t="s">
        <v>4683</v>
      </c>
      <c r="C74" s="123"/>
      <c r="D74" s="123" t="s">
        <v>795</v>
      </c>
      <c r="E74" s="121" t="s">
        <v>188</v>
      </c>
      <c r="F74" s="121" t="s">
        <v>188</v>
      </c>
      <c r="G74" s="123" t="s">
        <v>796</v>
      </c>
      <c r="H74" s="127">
        <v>33.5</v>
      </c>
      <c r="I74" s="7">
        <f>VLOOKUP(E74,Steuerung!$A$17:$E$500,5,FALSE)</f>
        <v>2</v>
      </c>
      <c r="J74" s="77">
        <f>VLOOKUP(E74,Steuerung!$A$17:$F$500,6,FALSE)</f>
        <v>58.333333333333329</v>
      </c>
      <c r="K74" s="7">
        <f>VLOOKUP(F74,Steuerung!$A$17:$G$500,7,FALSE)</f>
        <v>2</v>
      </c>
      <c r="L74" s="7">
        <f>VLOOKUP(F74,Steuerung!$A$17:$H$500,8,FALSE)</f>
        <v>46</v>
      </c>
      <c r="M74" s="77">
        <f t="shared" si="5"/>
        <v>104.33333333333333</v>
      </c>
      <c r="N74" s="134">
        <f t="shared" si="6"/>
        <v>3495.1666666666665</v>
      </c>
      <c r="O74" s="134">
        <f t="shared" si="7"/>
        <v>1954.1666666666665</v>
      </c>
      <c r="P74" s="134">
        <f t="shared" si="8"/>
        <v>1541</v>
      </c>
      <c r="Q74" s="67">
        <f>VLOOKUP(E74,Steuerung!$A$17:$B$500,2,FALSE)</f>
        <v>0</v>
      </c>
      <c r="R74" s="67">
        <f>VLOOKUP(F74,Steuerung!$A$17:$B$500,2,FALSE)</f>
        <v>0</v>
      </c>
      <c r="S74" s="159">
        <f t="shared" si="36"/>
        <v>0</v>
      </c>
      <c r="T74" s="159">
        <f t="shared" si="37"/>
        <v>0</v>
      </c>
      <c r="U74" s="135" t="e">
        <f t="shared" si="38"/>
        <v>#DIV/0!</v>
      </c>
      <c r="V74" s="135" t="e">
        <f t="shared" si="39"/>
        <v>#DIV/0!</v>
      </c>
      <c r="W74" s="135" t="e">
        <f t="shared" si="13"/>
        <v>#DIV/0!</v>
      </c>
    </row>
    <row r="75" spans="1:23" ht="12.75" customHeight="1" x14ac:dyDescent="0.2">
      <c r="A75" s="131"/>
      <c r="B75" s="123" t="s">
        <v>2063</v>
      </c>
      <c r="C75" s="123"/>
      <c r="D75" s="123" t="s">
        <v>822</v>
      </c>
      <c r="E75" s="121" t="s">
        <v>280</v>
      </c>
      <c r="F75" s="121" t="s">
        <v>280</v>
      </c>
      <c r="G75" s="123" t="s">
        <v>822</v>
      </c>
      <c r="H75" s="127">
        <v>18.5</v>
      </c>
      <c r="I75" s="7">
        <f>VLOOKUP(E75,Steuerung!$A$17:$E$500,5,FALSE)</f>
        <v>2</v>
      </c>
      <c r="J75" s="77">
        <f>VLOOKUP(E75,Steuerung!$A$17:$F$500,6,FALSE)</f>
        <v>58.333333333333329</v>
      </c>
      <c r="K75" s="7">
        <f>VLOOKUP(F75,Steuerung!$A$17:$G$500,7,FALSE)</f>
        <v>2</v>
      </c>
      <c r="L75" s="7">
        <f>VLOOKUP(F75,Steuerung!$A$17:$H$500,8,FALSE)</f>
        <v>46</v>
      </c>
      <c r="M75" s="77">
        <f t="shared" si="5"/>
        <v>104.33333333333333</v>
      </c>
      <c r="N75" s="134">
        <f t="shared" si="6"/>
        <v>1930.1666666666665</v>
      </c>
      <c r="O75" s="134">
        <f t="shared" si="7"/>
        <v>1079.1666666666665</v>
      </c>
      <c r="P75" s="134">
        <f t="shared" si="8"/>
        <v>851</v>
      </c>
      <c r="Q75" s="67">
        <f>VLOOKUP(E75,Steuerung!$A$17:$B$500,2,FALSE)</f>
        <v>0</v>
      </c>
      <c r="R75" s="67">
        <f>VLOOKUP(F75,Steuerung!$A$17:$B$500,2,FALSE)</f>
        <v>0</v>
      </c>
      <c r="S75" s="159">
        <f t="shared" si="36"/>
        <v>0</v>
      </c>
      <c r="T75" s="159">
        <f t="shared" si="37"/>
        <v>0</v>
      </c>
      <c r="U75" s="135" t="e">
        <f t="shared" si="38"/>
        <v>#DIV/0!</v>
      </c>
      <c r="V75" s="135" t="e">
        <f t="shared" si="39"/>
        <v>#DIV/0!</v>
      </c>
      <c r="W75" s="135" t="e">
        <f t="shared" si="13"/>
        <v>#DIV/0!</v>
      </c>
    </row>
    <row r="76" spans="1:23" ht="12.75" customHeight="1" x14ac:dyDescent="0.2">
      <c r="A76" s="131"/>
      <c r="B76" s="123" t="s">
        <v>4701</v>
      </c>
      <c r="C76" s="123"/>
      <c r="D76" s="123" t="s">
        <v>795</v>
      </c>
      <c r="E76" s="121" t="s">
        <v>187</v>
      </c>
      <c r="F76" s="121" t="s">
        <v>187</v>
      </c>
      <c r="G76" s="123" t="s">
        <v>822</v>
      </c>
      <c r="H76" s="127">
        <v>29.7</v>
      </c>
      <c r="I76" s="7">
        <f>VLOOKUP(E76,Steuerung!$A$17:$E$500,5,FALSE)</f>
        <v>2</v>
      </c>
      <c r="J76" s="77">
        <f>VLOOKUP(E76,Steuerung!$A$17:$F$500,6,FALSE)</f>
        <v>58.333333333333329</v>
      </c>
      <c r="K76" s="7">
        <f>VLOOKUP(F76,Steuerung!$A$17:$G$500,7,FALSE)</f>
        <v>2</v>
      </c>
      <c r="L76" s="7">
        <f>VLOOKUP(F76,Steuerung!$A$17:$H$500,8,FALSE)</f>
        <v>46</v>
      </c>
      <c r="M76" s="77">
        <f t="shared" si="5"/>
        <v>104.33333333333333</v>
      </c>
      <c r="N76" s="134">
        <f t="shared" si="6"/>
        <v>3098.7</v>
      </c>
      <c r="O76" s="134">
        <f t="shared" si="7"/>
        <v>1732.4999999999998</v>
      </c>
      <c r="P76" s="134">
        <f t="shared" si="8"/>
        <v>1366.2</v>
      </c>
      <c r="Q76" s="67">
        <f>VLOOKUP(E76,Steuerung!$A$17:$B$500,2,FALSE)</f>
        <v>0</v>
      </c>
      <c r="R76" s="67">
        <f>VLOOKUP(F76,Steuerung!$A$17:$B$500,2,FALSE)</f>
        <v>0</v>
      </c>
      <c r="S76" s="159">
        <f t="shared" si="36"/>
        <v>0</v>
      </c>
      <c r="T76" s="159">
        <f t="shared" si="37"/>
        <v>0</v>
      </c>
      <c r="U76" s="135" t="e">
        <f t="shared" si="38"/>
        <v>#DIV/0!</v>
      </c>
      <c r="V76" s="135" t="e">
        <f t="shared" si="39"/>
        <v>#DIV/0!</v>
      </c>
      <c r="W76" s="135" t="e">
        <f t="shared" si="13"/>
        <v>#DIV/0!</v>
      </c>
    </row>
    <row r="77" spans="1:23" ht="12.75" customHeight="1" x14ac:dyDescent="0.2">
      <c r="A77" s="131"/>
      <c r="B77" s="123" t="s">
        <v>3026</v>
      </c>
      <c r="C77" s="123"/>
      <c r="D77" s="123" t="s">
        <v>795</v>
      </c>
      <c r="E77" s="121" t="s">
        <v>187</v>
      </c>
      <c r="F77" s="121" t="s">
        <v>187</v>
      </c>
      <c r="G77" s="123" t="s">
        <v>822</v>
      </c>
      <c r="H77" s="127">
        <v>7.3</v>
      </c>
      <c r="I77" s="7">
        <f>VLOOKUP(E77,Steuerung!$A$17:$E$500,5,FALSE)</f>
        <v>2</v>
      </c>
      <c r="J77" s="77">
        <f>VLOOKUP(E77,Steuerung!$A$17:$F$500,6,FALSE)</f>
        <v>58.333333333333329</v>
      </c>
      <c r="K77" s="7">
        <f>VLOOKUP(F77,Steuerung!$A$17:$G$500,7,FALSE)</f>
        <v>2</v>
      </c>
      <c r="L77" s="7">
        <f>VLOOKUP(F77,Steuerung!$A$17:$H$500,8,FALSE)</f>
        <v>46</v>
      </c>
      <c r="M77" s="77">
        <f t="shared" si="5"/>
        <v>104.33333333333333</v>
      </c>
      <c r="N77" s="134">
        <f t="shared" si="6"/>
        <v>761.63333333333333</v>
      </c>
      <c r="O77" s="134">
        <f t="shared" si="7"/>
        <v>425.83333333333331</v>
      </c>
      <c r="P77" s="134">
        <f t="shared" si="8"/>
        <v>335.8</v>
      </c>
      <c r="Q77" s="67">
        <f>VLOOKUP(E77,Steuerung!$A$17:$B$500,2,FALSE)</f>
        <v>0</v>
      </c>
      <c r="R77" s="67">
        <f>VLOOKUP(F77,Steuerung!$A$17:$B$500,2,FALSE)</f>
        <v>0</v>
      </c>
      <c r="S77" s="159">
        <f t="shared" si="36"/>
        <v>0</v>
      </c>
      <c r="T77" s="159">
        <f t="shared" si="37"/>
        <v>0</v>
      </c>
      <c r="U77" s="135" t="e">
        <f t="shared" si="38"/>
        <v>#DIV/0!</v>
      </c>
      <c r="V77" s="135" t="e">
        <f t="shared" si="39"/>
        <v>#DIV/0!</v>
      </c>
      <c r="W77" s="135" t="e">
        <f t="shared" si="13"/>
        <v>#DIV/0!</v>
      </c>
    </row>
    <row r="78" spans="1:23" ht="12.75" customHeight="1" x14ac:dyDescent="0.2">
      <c r="A78" s="131"/>
      <c r="B78" s="123" t="s">
        <v>4702</v>
      </c>
      <c r="C78" s="123"/>
      <c r="D78" s="123" t="s">
        <v>791</v>
      </c>
      <c r="E78" s="121" t="s">
        <v>207</v>
      </c>
      <c r="F78" s="121" t="s">
        <v>207</v>
      </c>
      <c r="G78" s="123" t="s">
        <v>822</v>
      </c>
      <c r="H78" s="127">
        <v>18</v>
      </c>
      <c r="I78" s="7">
        <f>VLOOKUP(E78,Steuerung!$A$17:$E$500,5,FALSE)</f>
        <v>2</v>
      </c>
      <c r="J78" s="77">
        <f>VLOOKUP(E78,Steuerung!$A$17:$F$500,6,FALSE)</f>
        <v>58.333333333333329</v>
      </c>
      <c r="K78" s="7">
        <f>VLOOKUP(F78,Steuerung!$A$17:$G$500,7,FALSE)</f>
        <v>2</v>
      </c>
      <c r="L78" s="7">
        <f>VLOOKUP(F78,Steuerung!$A$17:$H$500,8,FALSE)</f>
        <v>46</v>
      </c>
      <c r="M78" s="77">
        <f t="shared" si="5"/>
        <v>104.33333333333333</v>
      </c>
      <c r="N78" s="134">
        <f t="shared" si="6"/>
        <v>1878</v>
      </c>
      <c r="O78" s="134">
        <f t="shared" si="7"/>
        <v>1050</v>
      </c>
      <c r="P78" s="134">
        <f t="shared" si="8"/>
        <v>828</v>
      </c>
      <c r="Q78" s="67">
        <f>VLOOKUP(E78,Steuerung!$A$17:$B$500,2,FALSE)</f>
        <v>0</v>
      </c>
      <c r="R78" s="67">
        <f>VLOOKUP(F78,Steuerung!$A$17:$B$500,2,FALSE)</f>
        <v>0</v>
      </c>
      <c r="S78" s="159">
        <f t="shared" si="36"/>
        <v>0</v>
      </c>
      <c r="T78" s="159">
        <f t="shared" si="37"/>
        <v>0</v>
      </c>
      <c r="U78" s="135" t="e">
        <f t="shared" si="38"/>
        <v>#DIV/0!</v>
      </c>
      <c r="V78" s="135" t="e">
        <f t="shared" si="39"/>
        <v>#DIV/0!</v>
      </c>
      <c r="W78" s="135" t="e">
        <f t="shared" si="13"/>
        <v>#DIV/0!</v>
      </c>
    </row>
    <row r="79" spans="1:23" ht="12.75" customHeight="1" x14ac:dyDescent="0.2">
      <c r="A79" s="131"/>
      <c r="B79" s="123" t="s">
        <v>820</v>
      </c>
      <c r="C79" s="123"/>
      <c r="D79" s="123" t="s">
        <v>821</v>
      </c>
      <c r="E79" s="121" t="s">
        <v>220</v>
      </c>
      <c r="F79" s="121" t="s">
        <v>220</v>
      </c>
      <c r="G79" s="123" t="s">
        <v>822</v>
      </c>
      <c r="H79" s="127">
        <v>10.199999999999999</v>
      </c>
      <c r="I79" s="7">
        <f>VLOOKUP(E79,Steuerung!$A$17:$E$500,5,FALSE)</f>
        <v>2</v>
      </c>
      <c r="J79" s="77">
        <f>VLOOKUP(E79,Steuerung!$A$17:$F$500,6,FALSE)</f>
        <v>58.333333333333329</v>
      </c>
      <c r="K79" s="7">
        <f>VLOOKUP(F79,Steuerung!$A$17:$G$500,7,FALSE)</f>
        <v>2</v>
      </c>
      <c r="L79" s="7">
        <f>VLOOKUP(F79,Steuerung!$A$17:$H$500,8,FALSE)</f>
        <v>46</v>
      </c>
      <c r="M79" s="77">
        <f t="shared" si="5"/>
        <v>104.33333333333333</v>
      </c>
      <c r="N79" s="134">
        <f t="shared" si="6"/>
        <v>1064.1999999999998</v>
      </c>
      <c r="O79" s="134">
        <f t="shared" si="7"/>
        <v>594.99999999999989</v>
      </c>
      <c r="P79" s="134">
        <f t="shared" si="8"/>
        <v>469.2</v>
      </c>
      <c r="Q79" s="67">
        <f>VLOOKUP(E79,Steuerung!$A$17:$B$500,2,FALSE)</f>
        <v>0</v>
      </c>
      <c r="R79" s="67">
        <f>VLOOKUP(F79,Steuerung!$A$17:$B$500,2,FALSE)</f>
        <v>0</v>
      </c>
      <c r="S79" s="159">
        <f t="shared" si="36"/>
        <v>0</v>
      </c>
      <c r="T79" s="159">
        <f t="shared" si="37"/>
        <v>0</v>
      </c>
      <c r="U79" s="135" t="e">
        <f t="shared" si="38"/>
        <v>#DIV/0!</v>
      </c>
      <c r="V79" s="135" t="e">
        <f t="shared" si="39"/>
        <v>#DIV/0!</v>
      </c>
      <c r="W79" s="135" t="e">
        <f t="shared" si="13"/>
        <v>#DIV/0!</v>
      </c>
    </row>
    <row r="80" spans="1:23" ht="12.75" customHeight="1" x14ac:dyDescent="0.2">
      <c r="A80" s="131"/>
      <c r="B80" s="123" t="s">
        <v>4697</v>
      </c>
      <c r="C80" s="123"/>
      <c r="D80" s="123" t="s">
        <v>821</v>
      </c>
      <c r="E80" s="121" t="s">
        <v>220</v>
      </c>
      <c r="F80" s="121" t="s">
        <v>220</v>
      </c>
      <c r="G80" s="123" t="s">
        <v>822</v>
      </c>
      <c r="H80" s="127">
        <v>19.07</v>
      </c>
      <c r="I80" s="7">
        <f>VLOOKUP(E80,Steuerung!$A$17:$E$500,5,FALSE)</f>
        <v>2</v>
      </c>
      <c r="J80" s="77">
        <f>VLOOKUP(E80,Steuerung!$A$17:$F$500,6,FALSE)</f>
        <v>58.333333333333329</v>
      </c>
      <c r="K80" s="7">
        <f>VLOOKUP(F80,Steuerung!$A$17:$G$500,7,FALSE)</f>
        <v>2</v>
      </c>
      <c r="L80" s="7">
        <f>VLOOKUP(F80,Steuerung!$A$17:$H$500,8,FALSE)</f>
        <v>46</v>
      </c>
      <c r="M80" s="77">
        <f t="shared" si="5"/>
        <v>104.33333333333333</v>
      </c>
      <c r="N80" s="134">
        <f t="shared" si="6"/>
        <v>1989.6366666666665</v>
      </c>
      <c r="O80" s="134">
        <f t="shared" si="7"/>
        <v>1112.4166666666665</v>
      </c>
      <c r="P80" s="134">
        <f t="shared" si="8"/>
        <v>877.22</v>
      </c>
      <c r="Q80" s="67">
        <f>VLOOKUP(E80,Steuerung!$A$17:$B$500,2,FALSE)</f>
        <v>0</v>
      </c>
      <c r="R80" s="67">
        <f>VLOOKUP(F80,Steuerung!$A$17:$B$500,2,FALSE)</f>
        <v>0</v>
      </c>
      <c r="S80" s="159">
        <f t="shared" si="36"/>
        <v>0</v>
      </c>
      <c r="T80" s="159">
        <f t="shared" si="37"/>
        <v>0</v>
      </c>
      <c r="U80" s="135" t="e">
        <f t="shared" si="38"/>
        <v>#DIV/0!</v>
      </c>
      <c r="V80" s="135" t="e">
        <f t="shared" si="39"/>
        <v>#DIV/0!</v>
      </c>
      <c r="W80" s="135" t="e">
        <f t="shared" si="13"/>
        <v>#DIV/0!</v>
      </c>
    </row>
    <row r="81" spans="1:23" ht="12.75" customHeight="1" x14ac:dyDescent="0.2">
      <c r="A81" s="131"/>
      <c r="B81" s="123" t="s">
        <v>3026</v>
      </c>
      <c r="C81" s="123"/>
      <c r="D81" s="123" t="s">
        <v>1160</v>
      </c>
      <c r="E81" s="121" t="s">
        <v>239</v>
      </c>
      <c r="F81" s="121" t="s">
        <v>239</v>
      </c>
      <c r="G81" s="123" t="s">
        <v>822</v>
      </c>
      <c r="H81" s="127">
        <v>9.6999999999999993</v>
      </c>
      <c r="I81" s="7">
        <f>VLOOKUP(E81,Steuerung!$A$17:$E$500,5,FALSE)</f>
        <v>2</v>
      </c>
      <c r="J81" s="77">
        <f>VLOOKUP(E81,Steuerung!$A$17:$F$500,6,FALSE)</f>
        <v>58.333333333333329</v>
      </c>
      <c r="K81" s="7">
        <f>VLOOKUP(F81,Steuerung!$A$17:$G$500,7,FALSE)</f>
        <v>2</v>
      </c>
      <c r="L81" s="7">
        <f>VLOOKUP(F81,Steuerung!$A$17:$H$500,8,FALSE)</f>
        <v>46</v>
      </c>
      <c r="M81" s="77">
        <f t="shared" ref="M81:M96" si="40">J81+L81</f>
        <v>104.33333333333333</v>
      </c>
      <c r="N81" s="134">
        <f t="shared" ref="N81:N96" si="41">H81*M81</f>
        <v>1012.0333333333332</v>
      </c>
      <c r="O81" s="134">
        <f t="shared" ref="O81:O96" si="42">H81*J81</f>
        <v>565.83333333333326</v>
      </c>
      <c r="P81" s="134">
        <f t="shared" ref="P81:P96" si="43">H81*L81</f>
        <v>446.2</v>
      </c>
      <c r="Q81" s="67">
        <f>VLOOKUP(E81,Steuerung!$A$17:$B$500,2,FALSE)</f>
        <v>0</v>
      </c>
      <c r="R81" s="67">
        <f>VLOOKUP(F81,Steuerung!$A$17:$B$500,2,FALSE)</f>
        <v>0</v>
      </c>
      <c r="S81" s="159">
        <f t="shared" si="36"/>
        <v>0</v>
      </c>
      <c r="T81" s="159">
        <f t="shared" si="37"/>
        <v>0</v>
      </c>
      <c r="U81" s="135" t="e">
        <f t="shared" si="38"/>
        <v>#DIV/0!</v>
      </c>
      <c r="V81" s="135" t="e">
        <f t="shared" si="39"/>
        <v>#DIV/0!</v>
      </c>
      <c r="W81" s="135" t="e">
        <f t="shared" ref="W81:W93" si="44">U81+V81</f>
        <v>#DIV/0!</v>
      </c>
    </row>
    <row r="82" spans="1:23" ht="12.75" customHeight="1" x14ac:dyDescent="0.2">
      <c r="A82" s="131"/>
      <c r="B82" s="131" t="s">
        <v>4685</v>
      </c>
      <c r="C82" s="131"/>
      <c r="D82" s="123" t="s">
        <v>804</v>
      </c>
      <c r="E82" s="121" t="s">
        <v>321</v>
      </c>
      <c r="F82" s="121" t="s">
        <v>321</v>
      </c>
      <c r="G82" s="123" t="s">
        <v>822</v>
      </c>
      <c r="H82" s="127">
        <v>25.9</v>
      </c>
      <c r="I82" s="7">
        <f>VLOOKUP(E82,Steuerung!$A$17:$E$500,5,FALSE)</f>
        <v>2</v>
      </c>
      <c r="J82" s="77">
        <f>VLOOKUP(E82,Steuerung!$A$17:$F$500,6,FALSE)</f>
        <v>58.333333333333329</v>
      </c>
      <c r="K82" s="7">
        <f>VLOOKUP(F82,Steuerung!$A$17:$G$500,7,FALSE)</f>
        <v>2</v>
      </c>
      <c r="L82" s="7">
        <f>VLOOKUP(F82,Steuerung!$A$17:$H$500,8,FALSE)</f>
        <v>46</v>
      </c>
      <c r="M82" s="77">
        <f t="shared" si="40"/>
        <v>104.33333333333333</v>
      </c>
      <c r="N82" s="134">
        <f t="shared" si="41"/>
        <v>2702.2333333333331</v>
      </c>
      <c r="O82" s="134">
        <f t="shared" si="42"/>
        <v>1510.833333333333</v>
      </c>
      <c r="P82" s="134">
        <f t="shared" si="43"/>
        <v>1191.3999999999999</v>
      </c>
      <c r="Q82" s="67">
        <f>VLOOKUP(E82,Steuerung!$A$17:$B$500,2,FALSE)</f>
        <v>0</v>
      </c>
      <c r="R82" s="67">
        <f>VLOOKUP(F82,Steuerung!$A$17:$B$500,2,FALSE)</f>
        <v>0</v>
      </c>
      <c r="S82" s="159">
        <f t="shared" si="36"/>
        <v>0</v>
      </c>
      <c r="T82" s="159">
        <f t="shared" si="37"/>
        <v>0</v>
      </c>
      <c r="U82" s="135" t="e">
        <f t="shared" si="38"/>
        <v>#DIV/0!</v>
      </c>
      <c r="V82" s="135" t="e">
        <f t="shared" si="39"/>
        <v>#DIV/0!</v>
      </c>
      <c r="W82" s="135" t="e">
        <f t="shared" si="44"/>
        <v>#DIV/0!</v>
      </c>
    </row>
    <row r="83" spans="1:23" ht="12.75" customHeight="1" x14ac:dyDescent="0.2">
      <c r="A83" s="131"/>
      <c r="B83" s="123" t="s">
        <v>4686</v>
      </c>
      <c r="C83" s="123"/>
      <c r="D83" s="123" t="s">
        <v>1160</v>
      </c>
      <c r="E83" s="121" t="s">
        <v>131</v>
      </c>
      <c r="F83" s="121" t="s">
        <v>131</v>
      </c>
      <c r="G83" s="123" t="s">
        <v>822</v>
      </c>
      <c r="H83" s="127">
        <v>28.7</v>
      </c>
      <c r="I83" s="7">
        <f>VLOOKUP(E83,Steuerung!$A$17:$E$500,5,FALSE)</f>
        <v>0</v>
      </c>
      <c r="J83" s="77">
        <f>VLOOKUP(E83,Steuerung!$A$17:$F$500,6,FALSE)</f>
        <v>0</v>
      </c>
      <c r="K83" s="7">
        <f>VLOOKUP(F83,Steuerung!$A$17:$G$500,7,FALSE)</f>
        <v>0</v>
      </c>
      <c r="L83" s="7">
        <f>VLOOKUP(F83,Steuerung!$A$17:$H$500,8,FALSE)</f>
        <v>0</v>
      </c>
      <c r="M83" s="77">
        <f t="shared" si="40"/>
        <v>0</v>
      </c>
      <c r="N83" s="134">
        <f t="shared" si="41"/>
        <v>0</v>
      </c>
      <c r="O83" s="134">
        <f t="shared" si="42"/>
        <v>0</v>
      </c>
      <c r="P83" s="134">
        <f t="shared" si="43"/>
        <v>0</v>
      </c>
      <c r="Q83" s="67">
        <f>VLOOKUP(E83,Steuerung!$A$17:$B$500,2,FALSE)</f>
        <v>0</v>
      </c>
      <c r="R83" s="67">
        <f>VLOOKUP(F83,Steuerung!$A$17:$B$500,2,FALSE)</f>
        <v>0</v>
      </c>
      <c r="S83" s="159">
        <f t="shared" si="36"/>
        <v>0</v>
      </c>
      <c r="T83" s="159">
        <f t="shared" si="37"/>
        <v>0</v>
      </c>
      <c r="U83" s="135"/>
      <c r="V83" s="135"/>
      <c r="W83" s="135">
        <f t="shared" si="44"/>
        <v>0</v>
      </c>
    </row>
    <row r="84" spans="1:23" ht="12.75" customHeight="1" x14ac:dyDescent="0.2">
      <c r="A84" s="131" t="s">
        <v>836</v>
      </c>
      <c r="B84" s="123"/>
      <c r="C84" s="123"/>
      <c r="D84" s="123"/>
      <c r="E84" s="121"/>
      <c r="F84" s="121"/>
      <c r="G84" s="123"/>
      <c r="H84" s="127"/>
      <c r="I84" s="7"/>
      <c r="J84" s="77"/>
      <c r="K84" s="7"/>
      <c r="L84" s="7"/>
      <c r="M84" s="77"/>
      <c r="N84" s="134"/>
      <c r="O84" s="134"/>
      <c r="P84" s="134"/>
      <c r="Q84" s="67"/>
      <c r="R84" s="67"/>
      <c r="S84" s="67"/>
      <c r="T84" s="67"/>
      <c r="U84" s="135"/>
      <c r="V84" s="135"/>
      <c r="W84" s="135"/>
    </row>
    <row r="85" spans="1:23" ht="12.75" customHeight="1" x14ac:dyDescent="0.2">
      <c r="A85" s="131"/>
      <c r="B85" s="123" t="s">
        <v>4681</v>
      </c>
      <c r="C85" s="123"/>
      <c r="D85" s="123" t="s">
        <v>795</v>
      </c>
      <c r="E85" s="121" t="s">
        <v>188</v>
      </c>
      <c r="F85" s="121" t="s">
        <v>188</v>
      </c>
      <c r="G85" s="123" t="s">
        <v>796</v>
      </c>
      <c r="H85" s="127">
        <v>93.43</v>
      </c>
      <c r="I85" s="7">
        <f>VLOOKUP(E85,Steuerung!$A$17:$E$500,5,FALSE)</f>
        <v>2</v>
      </c>
      <c r="J85" s="77">
        <f>VLOOKUP(E85,Steuerung!$A$17:$F$500,6,FALSE)</f>
        <v>58.333333333333329</v>
      </c>
      <c r="K85" s="7">
        <f>VLOOKUP(F85,Steuerung!$A$17:$G$500,7,FALSE)</f>
        <v>2</v>
      </c>
      <c r="L85" s="7">
        <f>VLOOKUP(F85,Steuerung!$A$17:$H$500,8,FALSE)</f>
        <v>46</v>
      </c>
      <c r="M85" s="77">
        <f t="shared" si="40"/>
        <v>104.33333333333333</v>
      </c>
      <c r="N85" s="134">
        <f t="shared" si="41"/>
        <v>9747.8633333333328</v>
      </c>
      <c r="O85" s="134">
        <f t="shared" si="42"/>
        <v>5450.083333333333</v>
      </c>
      <c r="P85" s="134">
        <f t="shared" si="43"/>
        <v>4297.7800000000007</v>
      </c>
      <c r="Q85" s="67">
        <f>VLOOKUP(E85,Steuerung!$A$17:$B$500,2,FALSE)</f>
        <v>0</v>
      </c>
      <c r="R85" s="67">
        <f>VLOOKUP(F85,Steuerung!$A$17:$B$500,2,FALSE)</f>
        <v>0</v>
      </c>
      <c r="S85" s="159">
        <f t="shared" ref="S85" si="45">IFERROR(O85/Q85,0)</f>
        <v>0</v>
      </c>
      <c r="T85" s="159">
        <f t="shared" ref="T85" si="46">IFERROR(P85/R85,0)</f>
        <v>0</v>
      </c>
      <c r="U85" s="135" t="e">
        <f>O85/Q85*SVS_UHR</f>
        <v>#DIV/0!</v>
      </c>
      <c r="V85" s="135" t="e">
        <f>P85/R85*SVS_UHR</f>
        <v>#DIV/0!</v>
      </c>
      <c r="W85" s="135" t="e">
        <f t="shared" si="44"/>
        <v>#DIV/0!</v>
      </c>
    </row>
    <row r="86" spans="1:23" ht="12.75" customHeight="1" x14ac:dyDescent="0.2">
      <c r="A86" s="186" t="s">
        <v>925</v>
      </c>
      <c r="B86" s="123"/>
      <c r="C86" s="123"/>
      <c r="D86" s="123"/>
      <c r="E86" s="121"/>
      <c r="F86" s="121"/>
      <c r="G86" s="123"/>
      <c r="H86" s="127"/>
      <c r="I86" s="7"/>
      <c r="J86" s="77"/>
      <c r="K86" s="7"/>
      <c r="L86" s="7"/>
      <c r="M86" s="77"/>
      <c r="N86" s="134"/>
      <c r="O86" s="134"/>
      <c r="P86" s="134"/>
      <c r="Q86" s="67"/>
      <c r="R86" s="67"/>
      <c r="S86" s="67"/>
      <c r="T86" s="67"/>
      <c r="U86" s="135"/>
      <c r="V86" s="135"/>
      <c r="W86" s="135"/>
    </row>
    <row r="87" spans="1:23" ht="12.75" customHeight="1" x14ac:dyDescent="0.2">
      <c r="A87" s="131"/>
      <c r="B87" s="123" t="s">
        <v>794</v>
      </c>
      <c r="C87" s="123"/>
      <c r="D87" s="123" t="s">
        <v>795</v>
      </c>
      <c r="E87" s="121" t="s">
        <v>188</v>
      </c>
      <c r="F87" s="121" t="s">
        <v>188</v>
      </c>
      <c r="G87" s="123" t="s">
        <v>796</v>
      </c>
      <c r="H87" s="127">
        <v>80.3</v>
      </c>
      <c r="I87" s="7">
        <f>VLOOKUP(E87,Steuerung!$A$17:$E$500,5,FALSE)</f>
        <v>2</v>
      </c>
      <c r="J87" s="77">
        <f>VLOOKUP(E87,Steuerung!$A$17:$F$500,6,FALSE)</f>
        <v>58.333333333333329</v>
      </c>
      <c r="K87" s="7">
        <f>VLOOKUP(F87,Steuerung!$A$17:$G$500,7,FALSE)</f>
        <v>2</v>
      </c>
      <c r="L87" s="7">
        <f>VLOOKUP(F87,Steuerung!$A$17:$H$500,8,FALSE)</f>
        <v>46</v>
      </c>
      <c r="M87" s="77">
        <f t="shared" si="40"/>
        <v>104.33333333333333</v>
      </c>
      <c r="N87" s="134">
        <f t="shared" si="41"/>
        <v>8377.9666666666653</v>
      </c>
      <c r="O87" s="134">
        <f t="shared" si="42"/>
        <v>4684.1666666666661</v>
      </c>
      <c r="P87" s="134">
        <f t="shared" si="43"/>
        <v>3693.7999999999997</v>
      </c>
      <c r="Q87" s="67">
        <f>VLOOKUP(E87,Steuerung!$A$17:$B$500,2,FALSE)</f>
        <v>0</v>
      </c>
      <c r="R87" s="67">
        <f>VLOOKUP(F87,Steuerung!$A$17:$B$500,2,FALSE)</f>
        <v>0</v>
      </c>
      <c r="S87" s="159">
        <f t="shared" ref="S87" si="47">IFERROR(O87/Q87,0)</f>
        <v>0</v>
      </c>
      <c r="T87" s="159">
        <f t="shared" ref="T87" si="48">IFERROR(P87/R87,0)</f>
        <v>0</v>
      </c>
      <c r="U87" s="135" t="e">
        <f>O87/Q87*SVS_UHR</f>
        <v>#DIV/0!</v>
      </c>
      <c r="V87" s="135" t="e">
        <f>P87/R87*SVS_UHR</f>
        <v>#DIV/0!</v>
      </c>
      <c r="W87" s="135" t="e">
        <f t="shared" si="44"/>
        <v>#DIV/0!</v>
      </c>
    </row>
    <row r="88" spans="1:23" ht="12.75" customHeight="1" x14ac:dyDescent="0.2">
      <c r="A88" s="186" t="s">
        <v>1049</v>
      </c>
      <c r="B88" s="123"/>
      <c r="C88" s="123"/>
      <c r="D88" s="123"/>
      <c r="E88" s="121"/>
      <c r="F88" s="121"/>
      <c r="G88" s="123"/>
      <c r="H88" s="127"/>
      <c r="I88" s="7"/>
      <c r="J88" s="77"/>
      <c r="K88" s="7"/>
      <c r="L88" s="7"/>
      <c r="M88" s="77"/>
      <c r="N88" s="134"/>
      <c r="O88" s="134"/>
      <c r="P88" s="134"/>
      <c r="Q88" s="67"/>
      <c r="R88" s="67"/>
      <c r="S88" s="67"/>
      <c r="T88" s="67"/>
      <c r="U88" s="135"/>
      <c r="V88" s="135"/>
      <c r="W88" s="135"/>
    </row>
    <row r="89" spans="1:23" ht="12.75" customHeight="1" x14ac:dyDescent="0.2">
      <c r="A89" s="131"/>
      <c r="B89" s="123" t="s">
        <v>794</v>
      </c>
      <c r="C89" s="123"/>
      <c r="D89" s="123" t="s">
        <v>795</v>
      </c>
      <c r="E89" s="121" t="s">
        <v>188</v>
      </c>
      <c r="F89" s="121" t="s">
        <v>188</v>
      </c>
      <c r="G89" s="123" t="s">
        <v>796</v>
      </c>
      <c r="H89" s="127">
        <v>80.3</v>
      </c>
      <c r="I89" s="7">
        <f>VLOOKUP(E89,Steuerung!$A$17:$E$500,5,FALSE)</f>
        <v>2</v>
      </c>
      <c r="J89" s="77">
        <f>VLOOKUP(E89,Steuerung!$A$17:$F$500,6,FALSE)</f>
        <v>58.333333333333329</v>
      </c>
      <c r="K89" s="7">
        <f>VLOOKUP(F89,Steuerung!$A$17:$G$500,7,FALSE)</f>
        <v>2</v>
      </c>
      <c r="L89" s="7">
        <f>VLOOKUP(F89,Steuerung!$A$17:$H$500,8,FALSE)</f>
        <v>46</v>
      </c>
      <c r="M89" s="77">
        <f t="shared" si="40"/>
        <v>104.33333333333333</v>
      </c>
      <c r="N89" s="134">
        <f t="shared" si="41"/>
        <v>8377.9666666666653</v>
      </c>
      <c r="O89" s="134">
        <f t="shared" si="42"/>
        <v>4684.1666666666661</v>
      </c>
      <c r="P89" s="134">
        <f t="shared" si="43"/>
        <v>3693.7999999999997</v>
      </c>
      <c r="Q89" s="67">
        <f>VLOOKUP(E89,Steuerung!$A$17:$B$500,2,FALSE)</f>
        <v>0</v>
      </c>
      <c r="R89" s="67">
        <f>VLOOKUP(F89,Steuerung!$A$17:$B$500,2,FALSE)</f>
        <v>0</v>
      </c>
      <c r="S89" s="159">
        <f t="shared" ref="S89" si="49">IFERROR(O89/Q89,0)</f>
        <v>0</v>
      </c>
      <c r="T89" s="159">
        <f t="shared" ref="T89" si="50">IFERROR(P89/R89,0)</f>
        <v>0</v>
      </c>
      <c r="U89" s="135" t="e">
        <f>O89/Q89*SVS_UHR</f>
        <v>#DIV/0!</v>
      </c>
      <c r="V89" s="135" t="e">
        <f>P89/R89*SVS_UHR</f>
        <v>#DIV/0!</v>
      </c>
      <c r="W89" s="135" t="e">
        <f t="shared" si="44"/>
        <v>#DIV/0!</v>
      </c>
    </row>
    <row r="90" spans="1:23" ht="12.75" customHeight="1" x14ac:dyDescent="0.2">
      <c r="A90" s="186" t="s">
        <v>1167</v>
      </c>
      <c r="B90" s="123"/>
      <c r="C90" s="123"/>
      <c r="D90" s="123"/>
      <c r="E90" s="121"/>
      <c r="F90" s="121"/>
      <c r="G90" s="123"/>
      <c r="H90" s="127"/>
      <c r="I90" s="7"/>
      <c r="J90" s="77"/>
      <c r="K90" s="7"/>
      <c r="L90" s="7"/>
      <c r="M90" s="77"/>
      <c r="N90" s="134"/>
      <c r="O90" s="134"/>
      <c r="P90" s="134"/>
      <c r="Q90" s="67"/>
      <c r="R90" s="67"/>
      <c r="S90" s="67"/>
      <c r="T90" s="67"/>
      <c r="U90" s="135"/>
      <c r="V90" s="135"/>
      <c r="W90" s="135"/>
    </row>
    <row r="91" spans="1:23" ht="12.75" customHeight="1" x14ac:dyDescent="0.2">
      <c r="A91" s="131"/>
      <c r="B91" s="123" t="s">
        <v>794</v>
      </c>
      <c r="C91" s="123"/>
      <c r="D91" s="123" t="s">
        <v>795</v>
      </c>
      <c r="E91" s="121" t="s">
        <v>188</v>
      </c>
      <c r="F91" s="121" t="s">
        <v>188</v>
      </c>
      <c r="G91" s="123" t="s">
        <v>796</v>
      </c>
      <c r="H91" s="127">
        <v>80.3</v>
      </c>
      <c r="I91" s="7">
        <f>VLOOKUP(E91,Steuerung!$A$17:$E$500,5,FALSE)</f>
        <v>2</v>
      </c>
      <c r="J91" s="77">
        <f>VLOOKUP(E91,Steuerung!$A$17:$F$500,6,FALSE)</f>
        <v>58.333333333333329</v>
      </c>
      <c r="K91" s="7">
        <f>VLOOKUP(F91,Steuerung!$A$17:$G$500,7,FALSE)</f>
        <v>2</v>
      </c>
      <c r="L91" s="7">
        <f>VLOOKUP(F91,Steuerung!$A$17:$H$500,8,FALSE)</f>
        <v>46</v>
      </c>
      <c r="M91" s="77">
        <f t="shared" si="40"/>
        <v>104.33333333333333</v>
      </c>
      <c r="N91" s="134">
        <f t="shared" si="41"/>
        <v>8377.9666666666653</v>
      </c>
      <c r="O91" s="134">
        <f t="shared" si="42"/>
        <v>4684.1666666666661</v>
      </c>
      <c r="P91" s="134">
        <f t="shared" si="43"/>
        <v>3693.7999999999997</v>
      </c>
      <c r="Q91" s="67">
        <f>VLOOKUP(E91,Steuerung!$A$17:$B$500,2,FALSE)</f>
        <v>0</v>
      </c>
      <c r="R91" s="67">
        <f>VLOOKUP(F91,Steuerung!$A$17:$B$500,2,FALSE)</f>
        <v>0</v>
      </c>
      <c r="S91" s="159">
        <f t="shared" ref="S91" si="51">IFERROR(O91/Q91,0)</f>
        <v>0</v>
      </c>
      <c r="T91" s="159">
        <f t="shared" ref="T91" si="52">IFERROR(P91/R91,0)</f>
        <v>0</v>
      </c>
      <c r="U91" s="135" t="e">
        <f>O91/Q91*SVS_UHR</f>
        <v>#DIV/0!</v>
      </c>
      <c r="V91" s="135" t="e">
        <f>P91/R91*SVS_UHR</f>
        <v>#DIV/0!</v>
      </c>
      <c r="W91" s="135" t="e">
        <f t="shared" si="44"/>
        <v>#DIV/0!</v>
      </c>
    </row>
    <row r="92" spans="1:23" ht="12.75" customHeight="1" x14ac:dyDescent="0.2">
      <c r="A92" s="131" t="s">
        <v>1380</v>
      </c>
      <c r="B92" s="123"/>
      <c r="C92" s="123"/>
      <c r="D92" s="123"/>
      <c r="E92" s="121"/>
      <c r="F92" s="121"/>
      <c r="G92" s="123"/>
      <c r="H92" s="127"/>
      <c r="I92" s="7"/>
      <c r="J92" s="77"/>
      <c r="K92" s="7"/>
      <c r="L92" s="7"/>
      <c r="M92" s="77"/>
      <c r="N92" s="134"/>
      <c r="O92" s="134"/>
      <c r="P92" s="134"/>
      <c r="Q92" s="67"/>
      <c r="R92" s="67"/>
      <c r="S92" s="67"/>
      <c r="T92" s="67"/>
      <c r="U92" s="135"/>
      <c r="V92" s="135"/>
      <c r="W92" s="135"/>
    </row>
    <row r="93" spans="1:23" ht="12.75" customHeight="1" x14ac:dyDescent="0.2">
      <c r="A93" s="131" t="s">
        <v>4687</v>
      </c>
      <c r="B93" s="123" t="s">
        <v>4688</v>
      </c>
      <c r="C93" s="123"/>
      <c r="D93" s="123" t="s">
        <v>795</v>
      </c>
      <c r="E93" s="121" t="s">
        <v>166</v>
      </c>
      <c r="F93" s="121" t="s">
        <v>166</v>
      </c>
      <c r="G93" s="123" t="s">
        <v>1790</v>
      </c>
      <c r="H93" s="127">
        <v>30.36</v>
      </c>
      <c r="I93" s="7">
        <f>VLOOKUP(E93,Steuerung!$A$17:$E$500,5,FALSE)</f>
        <v>2</v>
      </c>
      <c r="J93" s="77">
        <f>VLOOKUP(E93,Steuerung!$A$17:$F$500,6,FALSE)</f>
        <v>58.333333333333329</v>
      </c>
      <c r="K93" s="7">
        <f>VLOOKUP(F93,Steuerung!$A$17:$G$500,7,FALSE)</f>
        <v>2</v>
      </c>
      <c r="L93" s="7">
        <f>VLOOKUP(F93,Steuerung!$A$17:$H$500,8,FALSE)</f>
        <v>46</v>
      </c>
      <c r="M93" s="77">
        <f t="shared" si="40"/>
        <v>104.33333333333333</v>
      </c>
      <c r="N93" s="134">
        <f t="shared" si="41"/>
        <v>3167.56</v>
      </c>
      <c r="O93" s="134">
        <f t="shared" si="42"/>
        <v>1770.9999999999998</v>
      </c>
      <c r="P93" s="134">
        <f t="shared" si="43"/>
        <v>1396.56</v>
      </c>
      <c r="Q93" s="67">
        <f>VLOOKUP(E93,Steuerung!$A$17:$B$500,2,FALSE)</f>
        <v>0</v>
      </c>
      <c r="R93" s="67">
        <f>VLOOKUP(F93,Steuerung!$A$17:$B$500,2,FALSE)</f>
        <v>0</v>
      </c>
      <c r="S93" s="159">
        <f t="shared" ref="S93:S96" si="53">IFERROR(O93/Q93,0)</f>
        <v>0</v>
      </c>
      <c r="T93" s="159">
        <f t="shared" ref="T93:T96" si="54">IFERROR(P93/R93,0)</f>
        <v>0</v>
      </c>
      <c r="U93" s="135" t="e">
        <f t="shared" ref="U93:V96" si="55">O93/Q93*SVS_UHR</f>
        <v>#DIV/0!</v>
      </c>
      <c r="V93" s="135" t="e">
        <f t="shared" si="55"/>
        <v>#DIV/0!</v>
      </c>
      <c r="W93" s="135" t="e">
        <f t="shared" si="44"/>
        <v>#DIV/0!</v>
      </c>
    </row>
    <row r="94" spans="1:23" ht="12.75" customHeight="1" x14ac:dyDescent="0.2">
      <c r="A94" s="131"/>
      <c r="B94" s="123" t="s">
        <v>4689</v>
      </c>
      <c r="C94" s="123"/>
      <c r="D94" s="123" t="s">
        <v>795</v>
      </c>
      <c r="E94" s="121" t="s">
        <v>166</v>
      </c>
      <c r="F94" s="121" t="s">
        <v>166</v>
      </c>
      <c r="G94" s="123" t="s">
        <v>1790</v>
      </c>
      <c r="H94" s="127">
        <v>12.88</v>
      </c>
      <c r="I94" s="7">
        <f>VLOOKUP(E94,Steuerung!$A$17:$E$500,5,FALSE)</f>
        <v>2</v>
      </c>
      <c r="J94" s="77">
        <f>VLOOKUP(E94,Steuerung!$A$17:$F$500,6,FALSE)</f>
        <v>58.333333333333329</v>
      </c>
      <c r="K94" s="7">
        <f>VLOOKUP(F94,Steuerung!$A$17:$G$500,7,FALSE)</f>
        <v>2</v>
      </c>
      <c r="L94" s="7">
        <f>VLOOKUP(F94,Steuerung!$A$17:$H$500,8,FALSE)</f>
        <v>46</v>
      </c>
      <c r="M94" s="77">
        <f>J94+L94</f>
        <v>104.33333333333333</v>
      </c>
      <c r="N94" s="134">
        <f>H94*M94</f>
        <v>1343.8133333333333</v>
      </c>
      <c r="O94" s="134">
        <f>H94*J94</f>
        <v>751.33333333333337</v>
      </c>
      <c r="P94" s="134">
        <f>H94*L94</f>
        <v>592.48</v>
      </c>
      <c r="Q94" s="67">
        <f>VLOOKUP(E94,Steuerung!$A$17:$B$500,2,FALSE)</f>
        <v>0</v>
      </c>
      <c r="R94" s="67">
        <f>VLOOKUP(F94,Steuerung!$A$17:$B$500,2,FALSE)</f>
        <v>0</v>
      </c>
      <c r="S94" s="159">
        <f t="shared" si="53"/>
        <v>0</v>
      </c>
      <c r="T94" s="159">
        <f t="shared" si="54"/>
        <v>0</v>
      </c>
      <c r="U94" s="135" t="e">
        <f t="shared" si="55"/>
        <v>#DIV/0!</v>
      </c>
      <c r="V94" s="135" t="e">
        <f t="shared" si="55"/>
        <v>#DIV/0!</v>
      </c>
      <c r="W94" s="135" t="e">
        <f>U94+V94</f>
        <v>#DIV/0!</v>
      </c>
    </row>
    <row r="95" spans="1:23" ht="12.75" customHeight="1" x14ac:dyDescent="0.2">
      <c r="A95" s="131"/>
      <c r="B95" s="123" t="s">
        <v>4690</v>
      </c>
      <c r="C95" s="123"/>
      <c r="D95" s="123" t="s">
        <v>795</v>
      </c>
      <c r="E95" s="121" t="s">
        <v>166</v>
      </c>
      <c r="F95" s="121" t="s">
        <v>166</v>
      </c>
      <c r="G95" s="123" t="s">
        <v>1790</v>
      </c>
      <c r="H95" s="127">
        <v>13.8</v>
      </c>
      <c r="I95" s="7">
        <f>VLOOKUP(E95,Steuerung!$A$17:$E$500,5,FALSE)</f>
        <v>2</v>
      </c>
      <c r="J95" s="77">
        <f>VLOOKUP(E95,Steuerung!$A$17:$F$500,6,FALSE)</f>
        <v>58.333333333333329</v>
      </c>
      <c r="K95" s="7">
        <f>VLOOKUP(F95,Steuerung!$A$17:$G$500,7,FALSE)</f>
        <v>2</v>
      </c>
      <c r="L95" s="7">
        <f>VLOOKUP(F95,Steuerung!$A$17:$H$500,8,FALSE)</f>
        <v>46</v>
      </c>
      <c r="M95" s="77">
        <f t="shared" si="40"/>
        <v>104.33333333333333</v>
      </c>
      <c r="N95" s="134">
        <f t="shared" si="41"/>
        <v>1439.8</v>
      </c>
      <c r="O95" s="134">
        <f t="shared" si="42"/>
        <v>805</v>
      </c>
      <c r="P95" s="134">
        <f t="shared" si="43"/>
        <v>634.80000000000007</v>
      </c>
      <c r="Q95" s="67">
        <f>VLOOKUP(E95,Steuerung!$A$17:$B$500,2,FALSE)</f>
        <v>0</v>
      </c>
      <c r="R95" s="67">
        <f>VLOOKUP(F95,Steuerung!$A$17:$B$500,2,FALSE)</f>
        <v>0</v>
      </c>
      <c r="S95" s="159">
        <f t="shared" si="53"/>
        <v>0</v>
      </c>
      <c r="T95" s="159">
        <f t="shared" si="54"/>
        <v>0</v>
      </c>
      <c r="U95" s="135" t="e">
        <f t="shared" si="55"/>
        <v>#DIV/0!</v>
      </c>
      <c r="V95" s="135" t="e">
        <f t="shared" si="55"/>
        <v>#DIV/0!</v>
      </c>
      <c r="W95" s="135" t="e">
        <f>U95+V95</f>
        <v>#DIV/0!</v>
      </c>
    </row>
    <row r="96" spans="1:23" ht="12.75" customHeight="1" x14ac:dyDescent="0.2">
      <c r="A96" s="131"/>
      <c r="B96" s="123" t="s">
        <v>4689</v>
      </c>
      <c r="C96" s="123"/>
      <c r="D96" s="123" t="s">
        <v>795</v>
      </c>
      <c r="E96" s="121" t="s">
        <v>166</v>
      </c>
      <c r="F96" s="121" t="s">
        <v>166</v>
      </c>
      <c r="G96" s="123" t="s">
        <v>1790</v>
      </c>
      <c r="H96" s="127">
        <v>12.88</v>
      </c>
      <c r="I96" s="7">
        <f>VLOOKUP(E96,Steuerung!$A$17:$E$500,5,FALSE)</f>
        <v>2</v>
      </c>
      <c r="J96" s="77">
        <f>VLOOKUP(E96,Steuerung!$A$17:$F$500,6,FALSE)</f>
        <v>58.333333333333329</v>
      </c>
      <c r="K96" s="7">
        <f>VLOOKUP(F96,Steuerung!$A$17:$G$500,7,FALSE)</f>
        <v>2</v>
      </c>
      <c r="L96" s="7">
        <f>VLOOKUP(F96,Steuerung!$A$17:$H$500,8,FALSE)</f>
        <v>46</v>
      </c>
      <c r="M96" s="77">
        <f t="shared" si="40"/>
        <v>104.33333333333333</v>
      </c>
      <c r="N96" s="134">
        <f t="shared" si="41"/>
        <v>1343.8133333333333</v>
      </c>
      <c r="O96" s="134">
        <f t="shared" si="42"/>
        <v>751.33333333333337</v>
      </c>
      <c r="P96" s="134">
        <f t="shared" si="43"/>
        <v>592.48</v>
      </c>
      <c r="Q96" s="67">
        <f>VLOOKUP(E96,Steuerung!$A$17:$B$500,2,FALSE)</f>
        <v>0</v>
      </c>
      <c r="R96" s="67">
        <f>VLOOKUP(F96,Steuerung!$A$17:$B$500,2,FALSE)</f>
        <v>0</v>
      </c>
      <c r="S96" s="159">
        <f t="shared" si="53"/>
        <v>0</v>
      </c>
      <c r="T96" s="159">
        <f t="shared" si="54"/>
        <v>0</v>
      </c>
      <c r="U96" s="135" t="e">
        <f t="shared" si="55"/>
        <v>#DIV/0!</v>
      </c>
      <c r="V96" s="135" t="e">
        <f t="shared" si="55"/>
        <v>#DIV/0!</v>
      </c>
      <c r="W96" s="135" t="e">
        <f>U96+V96</f>
        <v>#DIV/0!</v>
      </c>
    </row>
    <row r="97" spans="1:23" ht="12.75" customHeight="1" x14ac:dyDescent="0.2">
      <c r="A97" s="131"/>
      <c r="B97" s="123"/>
      <c r="C97" s="123"/>
      <c r="D97" s="123"/>
      <c r="E97" s="121"/>
      <c r="F97" s="121"/>
      <c r="G97" s="123"/>
      <c r="H97" s="127"/>
      <c r="I97" s="7"/>
      <c r="J97" s="77"/>
      <c r="K97" s="7"/>
      <c r="L97" s="7"/>
      <c r="M97" s="77"/>
      <c r="N97" s="134"/>
      <c r="O97" s="134"/>
      <c r="P97" s="134"/>
      <c r="Q97" s="67"/>
      <c r="R97" s="67"/>
      <c r="S97" s="67"/>
      <c r="T97" s="67"/>
      <c r="U97" s="135"/>
      <c r="V97" s="135"/>
      <c r="W97" s="135"/>
    </row>
    <row r="98" spans="1:23" s="2" customFormat="1" ht="12.75" customHeight="1" x14ac:dyDescent="0.2">
      <c r="A98" s="555"/>
      <c r="B98" s="239" t="s">
        <v>4703</v>
      </c>
      <c r="C98" s="239"/>
      <c r="D98" s="239"/>
      <c r="E98" s="556"/>
      <c r="F98" s="556"/>
      <c r="G98" s="239"/>
      <c r="H98" s="240">
        <f>SUM(H72:H96)</f>
        <v>659.61999999999989</v>
      </c>
      <c r="I98" s="142"/>
      <c r="J98" s="510"/>
      <c r="K98" s="142"/>
      <c r="L98" s="142"/>
      <c r="M98" s="510"/>
      <c r="N98" s="240">
        <f>SUM(N72:N96)</f>
        <v>65825.986666666664</v>
      </c>
      <c r="O98" s="240">
        <f>SUM(O72:O96)</f>
        <v>36803.666666666664</v>
      </c>
      <c r="P98" s="240">
        <f>SUM(P72:P96)</f>
        <v>29022.32</v>
      </c>
      <c r="Q98" s="153"/>
      <c r="R98" s="153"/>
      <c r="S98" s="153"/>
      <c r="T98" s="153"/>
      <c r="U98" s="154" t="e">
        <f>SUM(U72:U96)</f>
        <v>#DIV/0!</v>
      </c>
      <c r="V98" s="154" t="e">
        <f>SUM(V72:V96)</f>
        <v>#DIV/0!</v>
      </c>
      <c r="W98" s="154" t="e">
        <f>SUM(W72:W96)</f>
        <v>#DIV/0!</v>
      </c>
    </row>
    <row r="99" spans="1:23" ht="12.75" customHeight="1" x14ac:dyDescent="0.2">
      <c r="A99" s="131"/>
      <c r="B99" s="123"/>
      <c r="C99" s="123"/>
      <c r="D99" s="123"/>
      <c r="E99" s="121"/>
      <c r="F99" s="121"/>
      <c r="G99" s="123"/>
      <c r="H99" s="127"/>
      <c r="I99" s="7"/>
      <c r="J99" s="77"/>
      <c r="K99" s="7"/>
      <c r="L99" s="7"/>
      <c r="M99" s="77"/>
      <c r="N99" s="134"/>
      <c r="O99" s="134"/>
      <c r="P99" s="134"/>
      <c r="Q99" s="67"/>
      <c r="R99" s="67"/>
      <c r="S99" s="67"/>
      <c r="T99" s="67"/>
      <c r="U99" s="135"/>
      <c r="V99" s="135"/>
      <c r="W99" s="135"/>
    </row>
    <row r="100" spans="1:23" s="2" customFormat="1" ht="12.75" customHeight="1" x14ac:dyDescent="0.2">
      <c r="A100" s="555"/>
      <c r="B100" s="239" t="s">
        <v>4704</v>
      </c>
      <c r="C100" s="239"/>
      <c r="D100" s="239"/>
      <c r="E100" s="556"/>
      <c r="F100" s="556"/>
      <c r="G100" s="239"/>
      <c r="H100" s="240">
        <f>H98+H68+H38</f>
        <v>1973.0099999999998</v>
      </c>
      <c r="I100" s="142"/>
      <c r="J100" s="510"/>
      <c r="K100" s="142"/>
      <c r="L100" s="142"/>
      <c r="M100" s="510"/>
      <c r="N100" s="240">
        <f>N98+N68+N38</f>
        <v>196867.61000000002</v>
      </c>
      <c r="O100" s="240">
        <f>O98+O68+O38</f>
        <v>110069.75</v>
      </c>
      <c r="P100" s="240">
        <f>P98+P68+P38</f>
        <v>86797.86</v>
      </c>
      <c r="Q100" s="153"/>
      <c r="R100" s="153"/>
      <c r="S100" s="290">
        <f>SUM(S14:S99)</f>
        <v>0</v>
      </c>
      <c r="T100" s="290">
        <f>SUM(T14:T99)</f>
        <v>0</v>
      </c>
      <c r="U100" s="154" t="e">
        <f>U98+U68+U38</f>
        <v>#DIV/0!</v>
      </c>
      <c r="V100" s="154" t="e">
        <f>V98+V68+V38</f>
        <v>#DIV/0!</v>
      </c>
      <c r="W100" s="154" t="e">
        <f>W98+W68+W38</f>
        <v>#DIV/0!</v>
      </c>
    </row>
    <row r="101" spans="1:23" ht="12.75" customHeight="1" x14ac:dyDescent="0.2">
      <c r="A101" s="131"/>
      <c r="B101" s="123"/>
      <c r="C101" s="123"/>
      <c r="D101" s="123"/>
      <c r="E101" s="121"/>
      <c r="F101" s="121"/>
      <c r="G101" s="123"/>
      <c r="H101" s="127"/>
      <c r="I101" s="7"/>
      <c r="J101" s="77"/>
      <c r="K101" s="7"/>
      <c r="L101" s="7"/>
      <c r="M101" s="77"/>
      <c r="N101" s="134"/>
      <c r="O101" s="134"/>
      <c r="P101" s="134"/>
      <c r="Q101" s="67"/>
      <c r="R101" s="67"/>
      <c r="S101" s="67"/>
      <c r="T101" s="67"/>
      <c r="U101" s="135"/>
      <c r="V101" s="135"/>
      <c r="W101" s="135"/>
    </row>
    <row r="102" spans="1:23" ht="12.75" customHeight="1" x14ac:dyDescent="0.2">
      <c r="A102" s="131"/>
      <c r="B102" s="123"/>
      <c r="C102" s="123"/>
      <c r="D102" s="123"/>
      <c r="E102" s="121"/>
      <c r="F102" s="121"/>
      <c r="G102" s="123"/>
      <c r="H102" s="127"/>
      <c r="I102" s="7"/>
      <c r="J102" s="77"/>
      <c r="K102" s="7"/>
      <c r="L102" s="7"/>
      <c r="M102" s="77"/>
      <c r="N102" s="134"/>
      <c r="O102" s="134"/>
      <c r="P102" s="134"/>
      <c r="Q102" s="67"/>
      <c r="R102" s="67"/>
      <c r="S102" s="67"/>
      <c r="T102" s="67"/>
      <c r="U102" s="135"/>
      <c r="V102" s="135"/>
      <c r="W102" s="135"/>
    </row>
    <row r="103" spans="1:23" ht="12.75" customHeight="1" x14ac:dyDescent="0.2">
      <c r="A103" s="107"/>
      <c r="B103" s="105"/>
      <c r="C103" s="105"/>
      <c r="D103" s="123"/>
      <c r="E103" s="121"/>
      <c r="F103" s="121"/>
      <c r="G103" s="105"/>
      <c r="H103" s="114"/>
      <c r="I103" s="7"/>
      <c r="J103" s="77"/>
      <c r="K103" s="7"/>
      <c r="L103" s="7"/>
      <c r="M103" s="77"/>
      <c r="N103" s="134"/>
      <c r="O103" s="134"/>
      <c r="P103" s="134"/>
      <c r="Q103" s="67"/>
      <c r="R103" s="67"/>
      <c r="S103" s="67"/>
      <c r="T103" s="67"/>
      <c r="U103" s="135"/>
      <c r="V103" s="135"/>
      <c r="W103" s="135"/>
    </row>
    <row r="104" spans="1:23" ht="12.75" customHeight="1" x14ac:dyDescent="0.2">
      <c r="A104" s="107"/>
      <c r="B104" s="105"/>
      <c r="C104" s="162" t="s">
        <v>1286</v>
      </c>
      <c r="D104" s="156"/>
      <c r="E104" s="34">
        <f>E106-E105</f>
        <v>55</v>
      </c>
      <c r="F104" s="121"/>
      <c r="G104" s="105"/>
      <c r="H104" s="114"/>
      <c r="I104" s="7"/>
      <c r="J104" s="77"/>
      <c r="K104" s="7"/>
      <c r="L104" s="7"/>
      <c r="M104" s="77"/>
      <c r="N104" s="134"/>
      <c r="O104" s="134"/>
      <c r="P104" s="134"/>
      <c r="Q104" s="67"/>
      <c r="R104" s="67"/>
      <c r="S104" s="67"/>
      <c r="T104" s="67"/>
      <c r="U104" s="135"/>
      <c r="V104" s="135"/>
      <c r="W104" s="135"/>
    </row>
    <row r="105" spans="1:23" ht="12.75" customHeight="1" x14ac:dyDescent="0.2">
      <c r="A105" s="131"/>
      <c r="B105" s="123"/>
      <c r="C105" s="162" t="s">
        <v>1287</v>
      </c>
      <c r="D105" s="156"/>
      <c r="E105" s="34">
        <f>COUNTIFS(M14:M96,0)</f>
        <v>3</v>
      </c>
      <c r="F105" s="121"/>
      <c r="G105" s="123"/>
      <c r="H105" s="127"/>
      <c r="I105" s="7"/>
      <c r="J105" s="77"/>
      <c r="K105" s="7"/>
      <c r="L105" s="7"/>
      <c r="M105" s="77"/>
      <c r="N105" s="134"/>
      <c r="O105" s="134"/>
      <c r="P105" s="134"/>
      <c r="Q105" s="67"/>
      <c r="R105" s="67"/>
      <c r="S105" s="67"/>
      <c r="T105" s="67"/>
      <c r="U105" s="135"/>
      <c r="V105" s="135"/>
      <c r="W105" s="135"/>
    </row>
    <row r="106" spans="1:23" ht="12.75" customHeight="1" x14ac:dyDescent="0.2">
      <c r="A106" s="131"/>
      <c r="B106" s="123"/>
      <c r="C106" s="162" t="s">
        <v>1288</v>
      </c>
      <c r="D106" s="156"/>
      <c r="E106" s="34">
        <f>COUNTA(M14:M96)</f>
        <v>58</v>
      </c>
      <c r="F106" s="121"/>
      <c r="G106" s="123"/>
      <c r="H106" s="127"/>
      <c r="I106" s="7"/>
      <c r="J106" s="77"/>
      <c r="K106" s="7"/>
      <c r="L106" s="7"/>
      <c r="M106" s="77"/>
      <c r="N106" s="134"/>
      <c r="O106" s="134"/>
      <c r="P106" s="134"/>
      <c r="Q106" s="67"/>
      <c r="R106" s="67"/>
      <c r="S106" s="67"/>
      <c r="T106" s="67"/>
      <c r="U106" s="135"/>
      <c r="V106" s="135"/>
      <c r="W106" s="135"/>
    </row>
    <row r="107" spans="1:23" ht="12.75" customHeight="1" x14ac:dyDescent="0.2">
      <c r="A107" s="131"/>
      <c r="B107" s="123"/>
      <c r="C107" s="123"/>
      <c r="D107" s="123"/>
      <c r="E107" s="121"/>
      <c r="F107" s="121"/>
      <c r="G107" s="123"/>
      <c r="H107" s="127"/>
      <c r="I107" s="7"/>
      <c r="J107" s="77"/>
      <c r="K107" s="7"/>
      <c r="L107" s="7"/>
      <c r="M107" s="77"/>
      <c r="N107" s="134"/>
      <c r="O107" s="134"/>
      <c r="P107" s="134"/>
      <c r="Q107" s="67"/>
      <c r="R107" s="67"/>
      <c r="S107" s="67"/>
      <c r="T107" s="67"/>
      <c r="U107" s="135"/>
      <c r="V107" s="135"/>
      <c r="W107" s="135"/>
    </row>
    <row r="108" spans="1:23" ht="12.75" customHeight="1" x14ac:dyDescent="0.2">
      <c r="A108" s="131"/>
      <c r="B108" s="123"/>
      <c r="C108" s="123"/>
      <c r="D108" s="123"/>
      <c r="E108" s="121"/>
      <c r="F108" s="121"/>
      <c r="G108" s="123"/>
      <c r="H108" s="127"/>
      <c r="I108" s="7"/>
      <c r="J108" s="77"/>
      <c r="K108" s="7"/>
      <c r="L108" s="7"/>
      <c r="M108" s="77"/>
      <c r="N108" s="134"/>
      <c r="O108" s="134"/>
      <c r="P108" s="134"/>
      <c r="Q108" s="67"/>
      <c r="R108" s="67"/>
      <c r="S108" s="67"/>
      <c r="T108" s="67"/>
      <c r="U108" s="135"/>
      <c r="V108" s="135"/>
      <c r="W108" s="135"/>
    </row>
    <row r="109" spans="1:23" ht="12.75" customHeight="1" x14ac:dyDescent="0.2">
      <c r="A109" s="131"/>
      <c r="B109" s="123"/>
      <c r="C109" s="123"/>
      <c r="D109" s="123"/>
      <c r="E109" s="121"/>
      <c r="F109" s="121"/>
      <c r="G109" s="123"/>
      <c r="H109" s="127"/>
      <c r="I109" s="7"/>
      <c r="J109" s="77"/>
      <c r="K109" s="7"/>
      <c r="L109" s="7"/>
      <c r="M109" s="77"/>
      <c r="N109" s="134"/>
      <c r="O109" s="134"/>
      <c r="P109" s="134"/>
      <c r="Q109" s="67"/>
      <c r="R109" s="67"/>
      <c r="S109" s="67"/>
      <c r="T109" s="67"/>
      <c r="U109" s="135"/>
      <c r="V109" s="135"/>
      <c r="W109" s="135"/>
    </row>
    <row r="110" spans="1:23" ht="12.75" customHeight="1" x14ac:dyDescent="0.2">
      <c r="A110" s="131"/>
      <c r="B110" s="123"/>
      <c r="C110" s="123"/>
      <c r="D110" s="123"/>
      <c r="E110" s="121"/>
      <c r="F110" s="121"/>
      <c r="G110" s="123"/>
      <c r="H110" s="127"/>
      <c r="I110" s="7"/>
      <c r="J110" s="77"/>
      <c r="K110" s="7"/>
      <c r="L110" s="7"/>
      <c r="M110" s="77"/>
      <c r="N110" s="134"/>
      <c r="O110" s="134"/>
      <c r="P110" s="134"/>
      <c r="Q110" s="67"/>
      <c r="R110" s="67"/>
      <c r="S110" s="67"/>
      <c r="T110" s="67"/>
      <c r="U110" s="135"/>
      <c r="V110" s="135"/>
      <c r="W110" s="135"/>
    </row>
    <row r="111" spans="1:23" ht="12.75" customHeight="1" x14ac:dyDescent="0.2">
      <c r="A111" s="131"/>
      <c r="B111" s="123"/>
      <c r="C111" s="123"/>
      <c r="D111" s="123"/>
      <c r="E111" s="121"/>
      <c r="F111" s="121"/>
      <c r="G111" s="123"/>
      <c r="H111" s="127"/>
      <c r="I111" s="7"/>
      <c r="J111" s="77"/>
      <c r="K111" s="7"/>
      <c r="L111" s="7"/>
      <c r="M111" s="77"/>
      <c r="N111" s="134"/>
      <c r="O111" s="134"/>
      <c r="P111" s="134"/>
      <c r="Q111" s="67"/>
      <c r="R111" s="67"/>
      <c r="S111" s="67"/>
      <c r="T111" s="67"/>
      <c r="U111" s="135"/>
      <c r="V111" s="135"/>
      <c r="W111" s="135"/>
    </row>
    <row r="112" spans="1:23" ht="12.75" customHeight="1" x14ac:dyDescent="0.2">
      <c r="A112" s="131"/>
      <c r="B112" s="123"/>
      <c r="C112" s="123"/>
      <c r="D112" s="123"/>
      <c r="E112" s="121"/>
      <c r="F112" s="121"/>
      <c r="G112" s="123"/>
      <c r="H112" s="127"/>
      <c r="I112" s="7"/>
      <c r="J112" s="77"/>
      <c r="K112" s="7"/>
      <c r="L112" s="7"/>
      <c r="M112" s="77"/>
      <c r="N112" s="134"/>
      <c r="O112" s="134"/>
      <c r="P112" s="134"/>
      <c r="Q112" s="67"/>
      <c r="R112" s="67"/>
      <c r="S112" s="67"/>
      <c r="T112" s="67"/>
      <c r="U112" s="135"/>
      <c r="V112" s="135"/>
      <c r="W112" s="135"/>
    </row>
    <row r="113" spans="1:8" ht="12.75" customHeight="1" x14ac:dyDescent="0.2">
      <c r="A113" s="131"/>
      <c r="B113" s="123"/>
      <c r="C113" s="123"/>
      <c r="D113" s="123"/>
      <c r="E113" s="121"/>
      <c r="F113" s="121"/>
      <c r="G113" s="123"/>
      <c r="H113" s="127"/>
    </row>
    <row r="114" spans="1:8" ht="12.75" customHeight="1" x14ac:dyDescent="0.2">
      <c r="A114" s="107"/>
      <c r="B114" s="105"/>
      <c r="C114" s="105"/>
      <c r="D114" s="123"/>
      <c r="E114" s="121"/>
      <c r="F114" s="121"/>
      <c r="G114" s="105"/>
      <c r="H114" s="114"/>
    </row>
    <row r="115" spans="1:8" ht="12.75" customHeight="1" x14ac:dyDescent="0.2">
      <c r="A115" s="107"/>
      <c r="B115" s="105"/>
      <c r="C115" s="105"/>
      <c r="D115" s="123"/>
      <c r="E115" s="121"/>
      <c r="F115" s="121"/>
      <c r="G115" s="105"/>
      <c r="H115" s="114"/>
    </row>
    <row r="116" spans="1:8" ht="12.75" customHeight="1" x14ac:dyDescent="0.2">
      <c r="A116" s="131"/>
      <c r="B116" s="123"/>
      <c r="C116" s="123"/>
      <c r="D116" s="123"/>
      <c r="E116" s="121"/>
      <c r="F116" s="121"/>
      <c r="G116" s="123"/>
      <c r="H116" s="127"/>
    </row>
    <row r="117" spans="1:8" ht="12.75" customHeight="1" x14ac:dyDescent="0.2">
      <c r="A117" s="131"/>
      <c r="B117" s="123"/>
      <c r="C117" s="123"/>
      <c r="D117" s="123"/>
      <c r="E117" s="121"/>
      <c r="F117" s="121"/>
      <c r="G117" s="123"/>
      <c r="H117" s="127"/>
    </row>
    <row r="118" spans="1:8" ht="12.75" customHeight="1" x14ac:dyDescent="0.2">
      <c r="A118" s="131"/>
      <c r="B118" s="123"/>
      <c r="C118" s="123"/>
      <c r="D118" s="123"/>
      <c r="E118" s="121"/>
      <c r="F118" s="121"/>
      <c r="G118" s="123"/>
      <c r="H118" s="127"/>
    </row>
    <row r="119" spans="1:8" ht="12.75" customHeight="1" x14ac:dyDescent="0.2">
      <c r="A119" s="131"/>
      <c r="B119" s="123"/>
      <c r="C119" s="123"/>
      <c r="D119" s="123"/>
      <c r="E119" s="121"/>
      <c r="F119" s="121"/>
      <c r="G119" s="123"/>
      <c r="H119" s="127"/>
    </row>
    <row r="120" spans="1:8" ht="12.75" customHeight="1" x14ac:dyDescent="0.2">
      <c r="A120" s="131"/>
      <c r="B120" s="123"/>
      <c r="C120" s="123"/>
      <c r="D120" s="123"/>
      <c r="E120" s="121"/>
      <c r="F120" s="121"/>
      <c r="G120" s="123"/>
      <c r="H120" s="127"/>
    </row>
    <row r="121" spans="1:8" ht="12.75" customHeight="1" x14ac:dyDescent="0.2">
      <c r="A121" s="131"/>
      <c r="B121" s="123"/>
      <c r="C121" s="123"/>
      <c r="D121" s="123"/>
      <c r="E121" s="121"/>
      <c r="F121" s="121"/>
      <c r="G121" s="123"/>
      <c r="H121" s="127"/>
    </row>
    <row r="122" spans="1:8" ht="12.75" customHeight="1" x14ac:dyDescent="0.2">
      <c r="A122" s="131"/>
      <c r="B122" s="123"/>
      <c r="C122" s="123"/>
      <c r="D122" s="123"/>
      <c r="E122" s="121"/>
      <c r="F122" s="121"/>
      <c r="G122" s="123"/>
      <c r="H122" s="127"/>
    </row>
    <row r="123" spans="1:8" ht="12.75" customHeight="1" x14ac:dyDescent="0.2">
      <c r="A123" s="131"/>
      <c r="B123" s="123"/>
      <c r="C123" s="123"/>
      <c r="D123" s="123"/>
      <c r="E123" s="121"/>
      <c r="F123" s="121"/>
      <c r="G123" s="123"/>
      <c r="H123" s="127"/>
    </row>
    <row r="124" spans="1:8" ht="12.75" customHeight="1" x14ac:dyDescent="0.2">
      <c r="A124" s="555"/>
      <c r="B124" s="308"/>
      <c r="C124" s="308"/>
      <c r="D124" s="308"/>
      <c r="E124" s="243"/>
      <c r="F124" s="243"/>
      <c r="G124" s="308"/>
      <c r="H124" s="240"/>
    </row>
    <row r="125" spans="1:8" ht="12.75" customHeight="1" x14ac:dyDescent="0.2">
      <c r="A125" s="234"/>
      <c r="B125" s="131"/>
      <c r="C125" s="131"/>
      <c r="D125" s="124"/>
      <c r="E125" s="308"/>
      <c r="F125" s="121"/>
      <c r="G125" s="124"/>
      <c r="H125" s="240"/>
    </row>
    <row r="126" spans="1:8" ht="12.75" customHeight="1" x14ac:dyDescent="0.2">
      <c r="A126" s="131"/>
      <c r="B126" s="131"/>
      <c r="C126" s="131"/>
      <c r="D126" s="123"/>
      <c r="E126" s="121"/>
      <c r="F126" s="121"/>
      <c r="G126" s="123"/>
      <c r="H126" s="127"/>
    </row>
    <row r="127" spans="1:8" ht="12.75" customHeight="1" x14ac:dyDescent="0.2">
      <c r="A127" s="131"/>
      <c r="B127" s="131"/>
      <c r="C127" s="131"/>
      <c r="D127" s="123"/>
      <c r="E127" s="123"/>
      <c r="F127" s="123"/>
      <c r="G127" s="123"/>
      <c r="H127" s="127"/>
    </row>
    <row r="128" spans="1:8" ht="12.75" customHeight="1" x14ac:dyDescent="0.2">
      <c r="A128" s="131"/>
      <c r="B128" s="131"/>
      <c r="C128" s="131"/>
      <c r="D128" s="123"/>
      <c r="E128" s="123"/>
      <c r="F128" s="123"/>
      <c r="G128" s="123"/>
      <c r="H128" s="127"/>
    </row>
    <row r="129" spans="1:8" ht="12.75" customHeight="1" x14ac:dyDescent="0.2">
      <c r="A129" s="131"/>
      <c r="B129" s="131"/>
      <c r="C129" s="131"/>
      <c r="D129" s="124"/>
      <c r="E129" s="121"/>
      <c r="F129" s="121"/>
      <c r="G129" s="124"/>
      <c r="H129" s="127"/>
    </row>
    <row r="130" spans="1:8" ht="12.75" customHeight="1" x14ac:dyDescent="0.2">
      <c r="A130" s="131"/>
      <c r="B130" s="131"/>
      <c r="C130" s="131"/>
      <c r="D130" s="123"/>
      <c r="E130" s="121"/>
      <c r="F130" s="121"/>
      <c r="G130" s="123"/>
      <c r="H130" s="127"/>
    </row>
    <row r="131" spans="1:8" ht="12.75" customHeight="1" x14ac:dyDescent="0.2">
      <c r="A131" s="131"/>
      <c r="B131" s="131"/>
      <c r="C131" s="131"/>
      <c r="D131" s="123"/>
      <c r="E131" s="123"/>
      <c r="F131" s="123"/>
      <c r="G131" s="123"/>
      <c r="H131" s="127"/>
    </row>
    <row r="132" spans="1:8" ht="12.75" customHeight="1" x14ac:dyDescent="0.2">
      <c r="A132" s="131"/>
      <c r="B132" s="131"/>
      <c r="C132" s="131"/>
      <c r="D132" s="123"/>
      <c r="E132" s="123"/>
      <c r="F132" s="123"/>
      <c r="G132" s="123"/>
      <c r="H132" s="127"/>
    </row>
    <row r="133" spans="1:8" ht="12.75" customHeight="1" x14ac:dyDescent="0.2">
      <c r="A133" s="131"/>
      <c r="B133" s="123"/>
      <c r="C133" s="123"/>
      <c r="D133" s="123"/>
      <c r="E133" s="121"/>
      <c r="F133" s="121"/>
      <c r="G133" s="123"/>
      <c r="H133" s="127"/>
    </row>
    <row r="134" spans="1:8" ht="12.75" customHeight="1" x14ac:dyDescent="0.2">
      <c r="A134" s="131"/>
      <c r="B134" s="131"/>
      <c r="C134" s="131"/>
      <c r="D134" s="124"/>
      <c r="E134" s="121"/>
      <c r="F134" s="121"/>
      <c r="G134" s="123"/>
      <c r="H134" s="127"/>
    </row>
    <row r="135" spans="1:8" ht="12.75" customHeight="1" x14ac:dyDescent="0.2">
      <c r="A135" s="131"/>
      <c r="B135" s="131"/>
      <c r="C135" s="131"/>
      <c r="D135" s="124"/>
      <c r="E135" s="121"/>
      <c r="F135" s="121"/>
      <c r="G135" s="123"/>
      <c r="H135" s="127"/>
    </row>
    <row r="136" spans="1:8" ht="12.75" customHeight="1" x14ac:dyDescent="0.2">
      <c r="A136" s="131"/>
      <c r="B136" s="131"/>
      <c r="C136" s="131"/>
      <c r="D136" s="124"/>
      <c r="E136" s="121"/>
      <c r="F136" s="121"/>
      <c r="G136" s="123"/>
      <c r="H136" s="127"/>
    </row>
    <row r="137" spans="1:8" ht="12.75" customHeight="1" x14ac:dyDescent="0.2">
      <c r="A137" s="131"/>
      <c r="B137" s="131"/>
      <c r="C137" s="131"/>
      <c r="D137" s="124"/>
      <c r="E137" s="121"/>
      <c r="F137" s="121"/>
      <c r="G137" s="124"/>
      <c r="H137" s="127"/>
    </row>
    <row r="138" spans="1:8" ht="12.75" customHeight="1" x14ac:dyDescent="0.2">
      <c r="A138" s="131"/>
      <c r="B138" s="131"/>
      <c r="C138" s="131"/>
      <c r="D138" s="124"/>
      <c r="E138" s="121"/>
      <c r="F138" s="121"/>
      <c r="G138" s="124"/>
      <c r="H138" s="127"/>
    </row>
    <row r="139" spans="1:8" ht="12.75" customHeight="1" x14ac:dyDescent="0.2">
      <c r="A139" s="131"/>
      <c r="B139" s="131"/>
      <c r="C139" s="131"/>
      <c r="D139" s="124"/>
      <c r="E139" s="121"/>
      <c r="F139" s="121"/>
      <c r="G139" s="124"/>
      <c r="H139" s="127"/>
    </row>
    <row r="140" spans="1:8" ht="12.75" customHeight="1" x14ac:dyDescent="0.2">
      <c r="A140" s="131"/>
      <c r="B140" s="131"/>
      <c r="C140" s="131"/>
      <c r="D140" s="124"/>
      <c r="E140" s="121"/>
      <c r="F140" s="121"/>
      <c r="G140" s="124"/>
      <c r="H140" s="127"/>
    </row>
    <row r="141" spans="1:8" ht="12.75" customHeight="1" x14ac:dyDescent="0.2">
      <c r="A141" s="186"/>
      <c r="B141" s="131"/>
      <c r="C141" s="131"/>
      <c r="D141" s="124"/>
      <c r="E141" s="121"/>
      <c r="F141" s="121"/>
      <c r="G141" s="124"/>
      <c r="H141" s="127"/>
    </row>
    <row r="142" spans="1:8" ht="12.75" customHeight="1" x14ac:dyDescent="0.2">
      <c r="A142" s="186"/>
      <c r="B142" s="131"/>
      <c r="C142" s="131"/>
      <c r="D142" s="124"/>
      <c r="E142" s="131"/>
      <c r="F142" s="121"/>
      <c r="G142" s="124"/>
      <c r="H142" s="127"/>
    </row>
    <row r="143" spans="1:8" ht="12.75" customHeight="1" x14ac:dyDescent="0.2">
      <c r="A143" s="234"/>
      <c r="B143" s="124"/>
      <c r="C143" s="124"/>
      <c r="D143" s="124"/>
      <c r="E143" s="121"/>
      <c r="F143" s="121"/>
      <c r="G143" s="124"/>
      <c r="H143" s="127"/>
    </row>
    <row r="144" spans="1:8" ht="12.75" customHeight="1" x14ac:dyDescent="0.2">
      <c r="A144" s="131"/>
      <c r="B144" s="124"/>
      <c r="C144" s="124"/>
      <c r="D144" s="123"/>
      <c r="E144" s="121"/>
      <c r="F144" s="121"/>
      <c r="G144" s="124"/>
      <c r="H144" s="127"/>
    </row>
    <row r="145" spans="1:23" ht="12.75" customHeight="1" x14ac:dyDescent="0.2">
      <c r="A145" s="131"/>
      <c r="B145" s="104"/>
      <c r="C145" s="104"/>
      <c r="D145" s="124"/>
      <c r="E145" s="121"/>
      <c r="F145" s="121"/>
      <c r="G145" s="124"/>
      <c r="H145" s="127"/>
      <c r="I145" s="7"/>
      <c r="J145" s="77"/>
      <c r="K145" s="7"/>
      <c r="L145" s="7"/>
      <c r="M145" s="77"/>
      <c r="N145" s="134"/>
      <c r="O145" s="134"/>
      <c r="P145" s="134"/>
      <c r="Q145" s="67"/>
      <c r="R145" s="67"/>
      <c r="S145" s="67"/>
      <c r="T145" s="67"/>
      <c r="U145" s="135"/>
      <c r="V145" s="135"/>
      <c r="W145" s="135"/>
    </row>
    <row r="146" spans="1:23" ht="12.75" customHeight="1" x14ac:dyDescent="0.2">
      <c r="A146" s="131"/>
      <c r="B146" s="124"/>
      <c r="C146" s="124"/>
      <c r="D146" s="124"/>
      <c r="E146" s="533"/>
      <c r="F146" s="533"/>
      <c r="G146" s="124"/>
      <c r="H146" s="127"/>
      <c r="I146" s="7"/>
      <c r="J146" s="77"/>
      <c r="K146" s="7"/>
      <c r="L146" s="7"/>
      <c r="M146" s="77"/>
      <c r="N146" s="134"/>
      <c r="O146" s="134"/>
      <c r="P146" s="134"/>
      <c r="Q146" s="67"/>
      <c r="R146" s="67"/>
      <c r="S146" s="67"/>
      <c r="T146" s="67"/>
      <c r="U146" s="135"/>
      <c r="V146" s="135"/>
      <c r="W146" s="135"/>
    </row>
    <row r="147" spans="1:23" ht="12.75" customHeight="1" x14ac:dyDescent="0.2">
      <c r="A147" s="555"/>
      <c r="B147" s="308"/>
      <c r="C147" s="308"/>
      <c r="D147" s="308"/>
      <c r="E147" s="243"/>
      <c r="F147" s="243"/>
      <c r="G147" s="308"/>
      <c r="H147" s="240"/>
      <c r="I147" s="240"/>
      <c r="J147" s="518"/>
      <c r="K147" s="239"/>
      <c r="L147" s="239"/>
      <c r="M147" s="576"/>
      <c r="N147" s="240"/>
      <c r="O147" s="240"/>
      <c r="P147" s="240"/>
      <c r="Q147" s="67"/>
      <c r="R147" s="67"/>
      <c r="S147" s="67"/>
      <c r="T147" s="67"/>
      <c r="U147" s="241"/>
      <c r="V147" s="241"/>
      <c r="W147" s="241"/>
    </row>
    <row r="148" spans="1:23" ht="12.75" customHeight="1" x14ac:dyDescent="0.2">
      <c r="A148" s="555"/>
      <c r="B148" s="308"/>
      <c r="C148" s="308"/>
      <c r="D148" s="308"/>
      <c r="E148" s="243"/>
      <c r="F148" s="243"/>
      <c r="G148" s="308"/>
      <c r="H148" s="240"/>
      <c r="I148" s="7"/>
      <c r="J148" s="77"/>
      <c r="K148" s="7"/>
      <c r="L148" s="7"/>
      <c r="M148" s="77"/>
      <c r="N148" s="134"/>
      <c r="O148" s="134"/>
      <c r="P148" s="134"/>
      <c r="Q148" s="67"/>
      <c r="R148" s="67"/>
      <c r="S148" s="67"/>
      <c r="T148" s="67"/>
      <c r="U148" s="135"/>
      <c r="V148" s="135"/>
      <c r="W148" s="135"/>
    </row>
    <row r="149" spans="1:23" ht="12.75" customHeight="1" x14ac:dyDescent="0.2">
      <c r="A149" s="131"/>
      <c r="B149" s="124"/>
      <c r="C149" s="124"/>
      <c r="D149" s="124"/>
      <c r="E149" s="533"/>
      <c r="F149" s="533"/>
      <c r="G149" s="124"/>
      <c r="H149" s="127"/>
      <c r="I149" s="7"/>
      <c r="J149" s="77"/>
      <c r="K149" s="7"/>
      <c r="L149" s="7"/>
      <c r="M149" s="77"/>
      <c r="N149" s="134"/>
      <c r="O149" s="134"/>
      <c r="P149" s="134"/>
      <c r="Q149" s="67"/>
      <c r="R149" s="67"/>
      <c r="S149" s="67"/>
      <c r="T149" s="67"/>
      <c r="U149" s="135"/>
      <c r="V149" s="135"/>
      <c r="W149" s="135"/>
    </row>
    <row r="150" spans="1:23" ht="12.75" customHeight="1" x14ac:dyDescent="0.25">
      <c r="A150" s="79"/>
      <c r="B150" s="124"/>
      <c r="C150" s="124"/>
      <c r="D150" s="124"/>
      <c r="E150" s="121"/>
      <c r="F150" s="121"/>
      <c r="G150" s="124"/>
      <c r="H150" s="127"/>
      <c r="I150" s="7"/>
      <c r="J150" s="77"/>
      <c r="K150" s="7"/>
      <c r="L150" s="7"/>
      <c r="M150" s="77"/>
      <c r="N150" s="134"/>
      <c r="O150" s="134"/>
      <c r="P150" s="134"/>
      <c r="Q150" s="67"/>
      <c r="R150" s="67"/>
      <c r="S150" s="67"/>
      <c r="T150" s="67"/>
      <c r="U150" s="135"/>
      <c r="V150" s="135"/>
      <c r="W150" s="135"/>
    </row>
    <row r="151" spans="1:23" ht="12.75" customHeight="1" x14ac:dyDescent="0.2">
      <c r="A151" s="563"/>
      <c r="B151" s="123"/>
      <c r="C151" s="123"/>
      <c r="D151" s="124"/>
      <c r="E151" s="121"/>
      <c r="F151" s="121"/>
      <c r="G151" s="124"/>
      <c r="H151" s="127"/>
      <c r="I151" s="7"/>
      <c r="J151" s="77"/>
      <c r="K151" s="7"/>
      <c r="L151" s="7"/>
      <c r="M151" s="77"/>
      <c r="N151" s="134"/>
      <c r="O151" s="134"/>
      <c r="P151" s="134"/>
      <c r="Q151" s="67"/>
      <c r="R151" s="67"/>
      <c r="S151" s="67"/>
      <c r="T151" s="67"/>
      <c r="U151" s="135"/>
      <c r="V151" s="135"/>
      <c r="W151" s="135"/>
    </row>
    <row r="152" spans="1:23" ht="12.75" customHeight="1" x14ac:dyDescent="0.2">
      <c r="A152" s="234"/>
      <c r="B152" s="123"/>
      <c r="C152" s="123"/>
      <c r="D152" s="123"/>
      <c r="E152" s="121"/>
      <c r="F152" s="121"/>
      <c r="G152" s="123"/>
      <c r="H152" s="127"/>
      <c r="I152" s="7"/>
      <c r="J152" s="77"/>
      <c r="K152" s="7"/>
      <c r="L152" s="7"/>
      <c r="M152" s="77"/>
      <c r="N152" s="134"/>
      <c r="O152" s="134"/>
      <c r="P152" s="134"/>
      <c r="Q152" s="67"/>
      <c r="R152" s="67"/>
      <c r="S152" s="67"/>
      <c r="T152" s="67"/>
      <c r="U152" s="135"/>
      <c r="V152" s="135"/>
      <c r="W152" s="135"/>
    </row>
    <row r="153" spans="1:23" ht="12.75" customHeight="1" x14ac:dyDescent="0.2">
      <c r="A153" s="555"/>
      <c r="B153" s="123"/>
      <c r="C153" s="123"/>
      <c r="D153" s="123"/>
      <c r="E153" s="121"/>
      <c r="F153" s="121"/>
      <c r="G153" s="123"/>
      <c r="H153" s="127"/>
      <c r="I153" s="7"/>
      <c r="J153" s="77"/>
      <c r="K153" s="7"/>
      <c r="L153" s="7"/>
      <c r="M153" s="77"/>
      <c r="N153" s="134"/>
      <c r="O153" s="134"/>
      <c r="P153" s="134"/>
      <c r="Q153" s="67"/>
      <c r="R153" s="67"/>
      <c r="S153" s="67"/>
      <c r="T153" s="67"/>
      <c r="U153" s="135"/>
      <c r="V153" s="135"/>
      <c r="W153" s="135"/>
    </row>
    <row r="154" spans="1:23" ht="12.75" customHeight="1" x14ac:dyDescent="0.2">
      <c r="A154" s="563"/>
      <c r="B154" s="123"/>
      <c r="C154" s="123"/>
      <c r="D154" s="123"/>
      <c r="E154" s="122"/>
      <c r="F154" s="122"/>
      <c r="G154" s="123"/>
      <c r="H154" s="127"/>
      <c r="I154" s="7"/>
      <c r="J154" s="77"/>
      <c r="K154" s="7"/>
      <c r="L154" s="7"/>
      <c r="M154" s="77"/>
      <c r="N154" s="134"/>
      <c r="O154" s="134"/>
      <c r="P154" s="134"/>
      <c r="Q154" s="67"/>
      <c r="R154" s="67"/>
      <c r="S154" s="67"/>
      <c r="T154" s="67"/>
      <c r="U154" s="135"/>
      <c r="V154" s="135"/>
      <c r="W154" s="135"/>
    </row>
    <row r="155" spans="1:23" ht="12.75" customHeight="1" x14ac:dyDescent="0.2">
      <c r="A155" s="563"/>
      <c r="B155" s="123"/>
      <c r="C155" s="123"/>
      <c r="D155" s="123"/>
      <c r="E155" s="121"/>
      <c r="F155" s="121"/>
      <c r="G155" s="123"/>
      <c r="H155" s="127"/>
      <c r="I155" s="7"/>
      <c r="J155" s="77"/>
      <c r="K155" s="7"/>
      <c r="L155" s="7"/>
      <c r="M155" s="77"/>
      <c r="N155" s="134"/>
      <c r="O155" s="134"/>
      <c r="P155" s="134"/>
      <c r="Q155" s="67"/>
      <c r="R155" s="67"/>
      <c r="S155" s="67"/>
      <c r="T155" s="67"/>
      <c r="U155" s="135"/>
      <c r="V155" s="135"/>
      <c r="W155" s="135"/>
    </row>
    <row r="156" spans="1:23" ht="12.75" customHeight="1" x14ac:dyDescent="0.2">
      <c r="A156" s="563"/>
      <c r="B156" s="123"/>
      <c r="C156" s="123"/>
      <c r="D156" s="123"/>
      <c r="E156" s="121"/>
      <c r="F156" s="121"/>
      <c r="G156" s="123"/>
      <c r="H156" s="127"/>
      <c r="I156" s="7"/>
      <c r="J156" s="77"/>
      <c r="K156" s="7"/>
      <c r="L156" s="7"/>
      <c r="M156" s="77"/>
      <c r="N156" s="134"/>
      <c r="O156" s="134"/>
      <c r="P156" s="134"/>
      <c r="Q156" s="67"/>
      <c r="R156" s="67"/>
      <c r="S156" s="67"/>
      <c r="T156" s="67"/>
      <c r="U156" s="135"/>
      <c r="V156" s="135"/>
      <c r="W156" s="135"/>
    </row>
    <row r="157" spans="1:23" ht="12.75" customHeight="1" x14ac:dyDescent="0.2">
      <c r="A157" s="563"/>
      <c r="B157" s="123"/>
      <c r="C157" s="123"/>
      <c r="D157" s="123"/>
      <c r="E157" s="121"/>
      <c r="F157" s="121"/>
      <c r="G157" s="123"/>
      <c r="H157" s="127"/>
      <c r="I157" s="7"/>
      <c r="J157" s="77"/>
      <c r="K157" s="7"/>
      <c r="L157" s="7"/>
      <c r="M157" s="77"/>
      <c r="N157" s="134"/>
      <c r="O157" s="134"/>
      <c r="P157" s="134"/>
      <c r="Q157" s="67"/>
      <c r="R157" s="67"/>
      <c r="S157" s="67"/>
      <c r="T157" s="67"/>
      <c r="U157" s="135"/>
      <c r="V157" s="135"/>
      <c r="W157" s="135"/>
    </row>
    <row r="158" spans="1:23" ht="12.75" customHeight="1" x14ac:dyDescent="0.2">
      <c r="A158" s="563"/>
      <c r="B158" s="123"/>
      <c r="C158" s="123"/>
      <c r="D158" s="123"/>
      <c r="E158" s="122"/>
      <c r="F158" s="122"/>
      <c r="G158" s="123"/>
      <c r="H158" s="127"/>
      <c r="I158" s="7"/>
      <c r="J158" s="77"/>
      <c r="K158" s="7"/>
      <c r="L158" s="7"/>
      <c r="M158" s="77"/>
      <c r="N158" s="134"/>
      <c r="O158" s="134"/>
      <c r="P158" s="134"/>
      <c r="Q158" s="67"/>
      <c r="R158" s="67"/>
      <c r="S158" s="67"/>
      <c r="T158" s="67"/>
      <c r="U158" s="135"/>
      <c r="V158" s="135"/>
      <c r="W158" s="135"/>
    </row>
    <row r="159" spans="1:23" ht="12.75" customHeight="1" x14ac:dyDescent="0.2">
      <c r="A159" s="563"/>
      <c r="B159" s="123"/>
      <c r="C159" s="123"/>
      <c r="D159" s="123"/>
      <c r="E159" s="123"/>
      <c r="F159" s="123"/>
      <c r="G159" s="123"/>
      <c r="H159" s="127"/>
      <c r="I159" s="7"/>
      <c r="J159" s="77"/>
      <c r="K159" s="7"/>
      <c r="L159" s="7"/>
      <c r="M159" s="77"/>
      <c r="N159" s="134"/>
      <c r="O159" s="134"/>
      <c r="P159" s="134"/>
      <c r="Q159" s="67"/>
      <c r="R159" s="67"/>
      <c r="S159" s="67"/>
      <c r="T159" s="67"/>
      <c r="U159" s="135"/>
      <c r="V159" s="135"/>
      <c r="W159" s="135"/>
    </row>
    <row r="160" spans="1:23" ht="12.75" customHeight="1" x14ac:dyDescent="0.2">
      <c r="A160" s="563"/>
      <c r="B160" s="123"/>
      <c r="C160" s="123"/>
      <c r="D160" s="123"/>
      <c r="E160" s="123"/>
      <c r="F160" s="123"/>
      <c r="G160" s="123"/>
      <c r="H160" s="127"/>
      <c r="I160" s="7"/>
      <c r="J160" s="77"/>
      <c r="K160" s="7"/>
      <c r="L160" s="7"/>
      <c r="M160" s="77"/>
      <c r="N160" s="134"/>
      <c r="O160" s="134"/>
      <c r="P160" s="134"/>
      <c r="Q160" s="67"/>
      <c r="R160" s="67"/>
      <c r="S160" s="67"/>
      <c r="T160" s="67"/>
      <c r="U160" s="135"/>
      <c r="V160" s="135"/>
      <c r="W160" s="135"/>
    </row>
    <row r="161" spans="1:23" ht="12.75" customHeight="1" x14ac:dyDescent="0.2">
      <c r="A161" s="563"/>
      <c r="B161" s="123"/>
      <c r="C161" s="123"/>
      <c r="D161" s="123"/>
      <c r="E161" s="123"/>
      <c r="F161" s="123"/>
      <c r="G161" s="123"/>
      <c r="H161" s="127"/>
      <c r="I161" s="7"/>
      <c r="J161" s="77"/>
      <c r="K161" s="7"/>
      <c r="L161" s="7"/>
      <c r="M161" s="77"/>
      <c r="N161" s="134"/>
      <c r="O161" s="134"/>
      <c r="P161" s="134"/>
      <c r="Q161" s="67"/>
      <c r="R161" s="67"/>
      <c r="S161" s="67"/>
      <c r="T161" s="67"/>
      <c r="U161" s="135"/>
      <c r="V161" s="135"/>
      <c r="W161" s="135"/>
    </row>
    <row r="162" spans="1:23" ht="12.75" customHeight="1" x14ac:dyDescent="0.2">
      <c r="A162" s="563"/>
      <c r="B162" s="123"/>
      <c r="C162" s="123"/>
      <c r="D162" s="123"/>
      <c r="E162" s="123"/>
      <c r="F162" s="123"/>
      <c r="G162" s="123"/>
      <c r="H162" s="127"/>
      <c r="I162" s="7"/>
      <c r="J162" s="77"/>
      <c r="K162" s="7"/>
      <c r="L162" s="7"/>
      <c r="M162" s="77"/>
      <c r="N162" s="134"/>
      <c r="O162" s="134"/>
      <c r="P162" s="134"/>
      <c r="Q162" s="67"/>
      <c r="R162" s="67"/>
      <c r="S162" s="67"/>
      <c r="T162" s="67"/>
      <c r="U162" s="135"/>
      <c r="V162" s="135"/>
      <c r="W162" s="135"/>
    </row>
    <row r="163" spans="1:23" ht="12.75" customHeight="1" x14ac:dyDescent="0.2">
      <c r="A163" s="563"/>
      <c r="B163" s="123"/>
      <c r="C163" s="123"/>
      <c r="D163" s="123"/>
      <c r="E163" s="123"/>
      <c r="F163" s="123"/>
      <c r="G163" s="123"/>
      <c r="H163" s="127"/>
      <c r="I163" s="7"/>
      <c r="J163" s="77"/>
      <c r="K163" s="7"/>
      <c r="L163" s="7"/>
      <c r="M163" s="77"/>
      <c r="N163" s="134"/>
      <c r="O163" s="134"/>
      <c r="P163" s="134"/>
      <c r="Q163" s="67"/>
      <c r="R163" s="67"/>
      <c r="S163" s="67"/>
      <c r="T163" s="67"/>
      <c r="U163" s="135"/>
      <c r="V163" s="135"/>
      <c r="W163" s="135"/>
    </row>
    <row r="164" spans="1:23" ht="12.75" customHeight="1" x14ac:dyDescent="0.2">
      <c r="A164" s="563"/>
      <c r="B164" s="123"/>
      <c r="C164" s="123"/>
      <c r="D164" s="123"/>
      <c r="E164" s="123"/>
      <c r="F164" s="123"/>
      <c r="G164" s="123"/>
      <c r="H164" s="127"/>
      <c r="I164" s="7"/>
      <c r="J164" s="77"/>
      <c r="K164" s="7"/>
      <c r="L164" s="7"/>
      <c r="M164" s="77"/>
      <c r="N164" s="134"/>
      <c r="O164" s="134"/>
      <c r="P164" s="134"/>
      <c r="Q164" s="67"/>
      <c r="R164" s="67"/>
      <c r="S164" s="67"/>
      <c r="T164" s="67"/>
      <c r="U164" s="135"/>
      <c r="V164" s="135"/>
      <c r="W164" s="135"/>
    </row>
    <row r="165" spans="1:23" ht="12.75" customHeight="1" x14ac:dyDescent="0.2">
      <c r="A165" s="563"/>
      <c r="B165" s="123"/>
      <c r="C165" s="123"/>
      <c r="D165" s="123"/>
      <c r="E165" s="123"/>
      <c r="F165" s="123"/>
      <c r="G165" s="123"/>
      <c r="H165" s="127"/>
      <c r="I165" s="7"/>
      <c r="J165" s="77"/>
      <c r="K165" s="7"/>
      <c r="L165" s="7"/>
      <c r="M165" s="77"/>
      <c r="N165" s="134"/>
      <c r="O165" s="134"/>
      <c r="P165" s="134"/>
      <c r="Q165" s="67"/>
      <c r="R165" s="67"/>
      <c r="S165" s="67"/>
      <c r="T165" s="67"/>
      <c r="U165" s="135"/>
      <c r="V165" s="135"/>
      <c r="W165" s="135"/>
    </row>
    <row r="166" spans="1:23" ht="12.75" customHeight="1" x14ac:dyDescent="0.2">
      <c r="A166" s="131"/>
      <c r="B166" s="124"/>
      <c r="C166" s="124"/>
      <c r="D166" s="124"/>
      <c r="E166" s="123"/>
      <c r="F166" s="123"/>
      <c r="G166" s="50"/>
      <c r="H166" s="127"/>
      <c r="I166" s="7"/>
      <c r="J166" s="77"/>
      <c r="K166" s="7"/>
      <c r="L166" s="7"/>
      <c r="M166" s="77"/>
      <c r="N166" s="134"/>
      <c r="O166" s="134"/>
      <c r="P166" s="134"/>
      <c r="Q166" s="67"/>
      <c r="R166" s="67"/>
      <c r="S166" s="67"/>
      <c r="T166" s="67"/>
      <c r="U166" s="135"/>
      <c r="V166" s="135"/>
      <c r="W166" s="135"/>
    </row>
    <row r="167" spans="1:23" ht="12.75" customHeight="1" x14ac:dyDescent="0.2">
      <c r="A167" s="555"/>
      <c r="B167" s="308"/>
      <c r="C167" s="308"/>
      <c r="D167" s="308"/>
      <c r="E167" s="123"/>
      <c r="F167" s="123"/>
      <c r="G167" s="50"/>
      <c r="H167" s="240"/>
      <c r="I167" s="240"/>
      <c r="J167" s="518"/>
      <c r="K167" s="239"/>
      <c r="L167" s="239"/>
      <c r="M167" s="576"/>
      <c r="N167" s="240"/>
      <c r="O167" s="240"/>
      <c r="P167" s="240"/>
      <c r="Q167" s="67"/>
      <c r="R167" s="67"/>
      <c r="S167" s="67"/>
      <c r="T167" s="67"/>
      <c r="U167" s="241"/>
      <c r="V167" s="241"/>
      <c r="W167" s="241"/>
    </row>
    <row r="168" spans="1:23" ht="12.75" customHeight="1" x14ac:dyDescent="0.2">
      <c r="A168" s="131"/>
      <c r="B168" s="124"/>
      <c r="C168" s="124"/>
      <c r="D168" s="124"/>
      <c r="E168" s="123"/>
      <c r="F168" s="123"/>
      <c r="G168" s="50"/>
      <c r="H168" s="240"/>
      <c r="I168" s="240"/>
      <c r="J168" s="518"/>
      <c r="K168" s="239"/>
      <c r="L168" s="239"/>
      <c r="M168" s="576"/>
      <c r="N168" s="240"/>
      <c r="O168" s="240"/>
      <c r="P168" s="240"/>
      <c r="Q168" s="67"/>
      <c r="R168" s="67"/>
      <c r="S168" s="67"/>
      <c r="T168" s="67"/>
      <c r="U168" s="241"/>
      <c r="V168" s="241"/>
      <c r="W168" s="241"/>
    </row>
    <row r="169" spans="1:23" ht="12.75" customHeight="1" x14ac:dyDescent="0.2">
      <c r="A169" s="555"/>
      <c r="B169" s="308"/>
      <c r="C169" s="308"/>
      <c r="D169" s="308"/>
      <c r="E169" s="123"/>
      <c r="F169" s="123"/>
      <c r="G169" s="50"/>
      <c r="H169" s="240"/>
      <c r="I169" s="240"/>
      <c r="J169" s="518"/>
      <c r="K169" s="239"/>
      <c r="L169" s="239"/>
      <c r="M169" s="576"/>
      <c r="N169" s="240"/>
      <c r="O169" s="240"/>
      <c r="P169" s="240"/>
      <c r="Q169" s="67"/>
      <c r="R169" s="67"/>
      <c r="S169" s="67"/>
      <c r="T169" s="67"/>
      <c r="U169" s="241"/>
      <c r="V169" s="241"/>
      <c r="W169" s="241"/>
    </row>
    <row r="170" spans="1:23" ht="12.75" customHeight="1" x14ac:dyDescent="0.2">
      <c r="A170" s="131"/>
      <c r="B170" s="124"/>
      <c r="C170" s="124"/>
      <c r="D170" s="124"/>
      <c r="E170" s="123"/>
      <c r="F170" s="123"/>
      <c r="G170" s="50"/>
      <c r="H170" s="134"/>
      <c r="I170" s="7"/>
      <c r="J170" s="77"/>
      <c r="K170" s="7"/>
      <c r="L170" s="7"/>
      <c r="M170" s="77"/>
      <c r="N170" s="134"/>
      <c r="O170" s="134"/>
      <c r="P170" s="134"/>
      <c r="Q170" s="67"/>
      <c r="R170" s="67"/>
      <c r="S170" s="67"/>
      <c r="T170" s="67"/>
      <c r="U170" s="135"/>
      <c r="V170" s="135"/>
      <c r="W170" s="135"/>
    </row>
    <row r="171" spans="1:23" ht="12.75" customHeight="1" x14ac:dyDescent="0.2">
      <c r="A171" s="50"/>
      <c r="B171" s="50"/>
      <c r="C171" s="50"/>
      <c r="D171" s="50"/>
      <c r="E171" s="123"/>
      <c r="F171" s="123"/>
      <c r="G171" s="50"/>
      <c r="H171" s="134"/>
      <c r="I171" s="7"/>
      <c r="J171" s="77"/>
      <c r="K171" s="7"/>
      <c r="L171" s="7"/>
      <c r="M171" s="77"/>
      <c r="N171" s="134"/>
      <c r="O171" s="134"/>
      <c r="P171" s="134"/>
      <c r="Q171" s="67"/>
      <c r="R171" s="67"/>
      <c r="S171" s="67"/>
      <c r="T171" s="67"/>
      <c r="U171" s="135"/>
      <c r="V171" s="135"/>
      <c r="W171" s="135"/>
    </row>
    <row r="172" spans="1:23" ht="12.75" customHeight="1" x14ac:dyDescent="0.2">
      <c r="A172" s="50"/>
      <c r="B172" s="50"/>
      <c r="C172" s="50"/>
      <c r="D172" s="50"/>
      <c r="E172" s="123"/>
      <c r="F172" s="123"/>
      <c r="G172" s="50"/>
      <c r="H172" s="134"/>
      <c r="I172" s="7"/>
      <c r="J172" s="77"/>
      <c r="K172" s="7"/>
      <c r="L172" s="7"/>
      <c r="M172" s="77"/>
      <c r="N172" s="134"/>
      <c r="O172" s="134"/>
      <c r="P172" s="134"/>
      <c r="Q172" s="67"/>
      <c r="R172" s="67"/>
      <c r="S172" s="67"/>
      <c r="T172" s="67"/>
      <c r="U172" s="135"/>
      <c r="V172" s="135"/>
      <c r="W172" s="135"/>
    </row>
    <row r="173" spans="1:23" ht="12.75" customHeight="1" x14ac:dyDescent="0.2">
      <c r="A173" s="50"/>
      <c r="B173" s="50"/>
      <c r="C173" s="50"/>
      <c r="D173" s="50"/>
      <c r="E173" s="123"/>
      <c r="F173" s="123"/>
      <c r="G173" s="50"/>
      <c r="H173" s="134"/>
      <c r="I173" s="7"/>
      <c r="J173" s="77"/>
      <c r="K173" s="7"/>
      <c r="L173" s="7"/>
      <c r="M173" s="77"/>
      <c r="N173" s="134"/>
      <c r="O173" s="134"/>
      <c r="P173" s="134"/>
      <c r="Q173" s="67"/>
      <c r="R173" s="67"/>
      <c r="S173" s="67"/>
      <c r="T173" s="67"/>
      <c r="U173" s="135"/>
      <c r="V173" s="135"/>
      <c r="W173" s="135"/>
    </row>
    <row r="174" spans="1:23" ht="12.75" customHeight="1" x14ac:dyDescent="0.2">
      <c r="A174" s="50"/>
      <c r="B174" s="50"/>
      <c r="C174" s="50"/>
      <c r="D174" s="50"/>
      <c r="E174" s="123"/>
      <c r="F174" s="123"/>
      <c r="G174" s="50"/>
      <c r="H174" s="134"/>
      <c r="I174" s="7"/>
      <c r="J174" s="77"/>
      <c r="K174" s="7"/>
      <c r="L174" s="7"/>
      <c r="M174" s="77"/>
      <c r="N174" s="134"/>
      <c r="O174" s="134"/>
      <c r="P174" s="134"/>
      <c r="Q174" s="67"/>
      <c r="R174" s="67"/>
      <c r="S174" s="67"/>
      <c r="T174" s="67"/>
      <c r="U174" s="135"/>
      <c r="V174" s="135"/>
      <c r="W174" s="135"/>
    </row>
    <row r="175" spans="1:23" ht="12.75" customHeight="1" x14ac:dyDescent="0.2">
      <c r="A175" s="50"/>
      <c r="B175" s="50"/>
      <c r="C175" s="50"/>
      <c r="D175" s="50"/>
      <c r="E175" s="123"/>
      <c r="F175" s="123"/>
      <c r="G175" s="50"/>
      <c r="H175" s="134"/>
      <c r="I175" s="7"/>
      <c r="J175" s="77"/>
      <c r="K175" s="7"/>
      <c r="L175" s="7"/>
      <c r="M175" s="77"/>
      <c r="N175" s="134"/>
      <c r="O175" s="134"/>
      <c r="P175" s="134"/>
      <c r="Q175" s="67"/>
      <c r="R175" s="67"/>
      <c r="S175" s="67"/>
      <c r="T175" s="67"/>
      <c r="U175" s="135"/>
      <c r="V175" s="135"/>
      <c r="W175" s="135"/>
    </row>
    <row r="176" spans="1:23" ht="12.75" customHeight="1" x14ac:dyDescent="0.2">
      <c r="A176" s="50"/>
      <c r="B176" s="50"/>
      <c r="C176" s="50"/>
      <c r="D176" s="50"/>
      <c r="E176" s="123"/>
      <c r="F176" s="123"/>
      <c r="G176" s="50"/>
      <c r="H176" s="134"/>
      <c r="I176" s="7"/>
      <c r="J176" s="77"/>
      <c r="K176" s="7"/>
      <c r="L176" s="7"/>
      <c r="M176" s="77"/>
      <c r="N176" s="134"/>
      <c r="O176" s="134"/>
      <c r="P176" s="134"/>
      <c r="Q176" s="67"/>
      <c r="R176" s="67"/>
      <c r="S176" s="67"/>
      <c r="T176" s="67"/>
      <c r="U176" s="135"/>
      <c r="V176" s="135"/>
      <c r="W176" s="135"/>
    </row>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spans="1:8" ht="12.75" customHeight="1" x14ac:dyDescent="0.2">
      <c r="A193" s="50"/>
      <c r="B193" s="50"/>
      <c r="C193" s="50"/>
      <c r="D193" s="50"/>
      <c r="E193" s="123"/>
      <c r="F193" s="123"/>
      <c r="G193" s="50"/>
      <c r="H193" s="134"/>
    </row>
    <row r="194" spans="1:8" ht="12.75" customHeight="1" x14ac:dyDescent="0.2">
      <c r="A194" s="2"/>
      <c r="B194" s="50"/>
      <c r="C194" s="50"/>
      <c r="D194" s="50"/>
      <c r="E194" s="123"/>
      <c r="F194" s="123"/>
      <c r="G194" s="50"/>
      <c r="H194" s="147"/>
    </row>
    <row r="195" spans="1:8" ht="12.75" customHeight="1" x14ac:dyDescent="0.2">
      <c r="A195" s="50"/>
      <c r="B195" s="50"/>
      <c r="C195" s="50"/>
      <c r="D195" s="50"/>
      <c r="E195" s="123"/>
      <c r="F195" s="123"/>
      <c r="G195" s="50"/>
      <c r="H195" s="134"/>
    </row>
    <row r="196" spans="1:8" ht="12.75" customHeight="1" x14ac:dyDescent="0.2">
      <c r="A196" s="50"/>
      <c r="B196" s="50"/>
      <c r="C196" s="50"/>
      <c r="D196" s="50"/>
      <c r="E196" s="123"/>
      <c r="F196" s="123"/>
      <c r="G196" s="50"/>
      <c r="H196" s="134"/>
    </row>
    <row r="197" spans="1:8" ht="12.75" customHeight="1" x14ac:dyDescent="0.2">
      <c r="A197" s="50"/>
      <c r="B197" s="50"/>
      <c r="C197" s="50"/>
      <c r="D197" s="50"/>
      <c r="E197" s="123"/>
      <c r="F197" s="123"/>
      <c r="G197" s="50"/>
      <c r="H197" s="134"/>
    </row>
    <row r="198" spans="1:8" ht="12.75" customHeight="1" x14ac:dyDescent="0.2">
      <c r="A198" s="50"/>
      <c r="B198" s="50"/>
      <c r="C198" s="50"/>
      <c r="D198" s="50"/>
      <c r="E198" s="123"/>
      <c r="F198" s="123"/>
      <c r="G198" s="50"/>
      <c r="H198" s="134"/>
    </row>
    <row r="199" spans="1:8" ht="12.75" customHeight="1" x14ac:dyDescent="0.2">
      <c r="A199" s="50"/>
      <c r="B199" s="50"/>
      <c r="C199" s="50"/>
      <c r="D199" s="50"/>
      <c r="E199" s="123"/>
      <c r="F199" s="123"/>
      <c r="G199" s="50"/>
      <c r="H199" s="134"/>
    </row>
    <row r="200" spans="1:8" ht="12.75" customHeight="1" x14ac:dyDescent="0.2">
      <c r="A200" s="50"/>
      <c r="B200" s="50"/>
      <c r="C200" s="50"/>
      <c r="D200" s="50"/>
      <c r="E200" s="123"/>
      <c r="F200" s="123"/>
      <c r="G200" s="50"/>
      <c r="H200" s="134"/>
    </row>
    <row r="201" spans="1:8" ht="12.75" customHeight="1" x14ac:dyDescent="0.2">
      <c r="A201" s="50"/>
      <c r="B201" s="50"/>
      <c r="C201" s="50"/>
      <c r="D201" s="50"/>
      <c r="E201" s="123"/>
      <c r="F201" s="123"/>
      <c r="G201" s="50"/>
      <c r="H201" s="134"/>
    </row>
    <row r="202" spans="1:8" ht="12.75" customHeight="1" x14ac:dyDescent="0.2">
      <c r="A202" s="50"/>
      <c r="B202" s="50"/>
      <c r="C202" s="50"/>
      <c r="D202" s="50"/>
      <c r="E202" s="123"/>
      <c r="F202" s="123"/>
      <c r="G202" s="50"/>
      <c r="H202" s="134"/>
    </row>
    <row r="203" spans="1:8" ht="12.75" customHeight="1" x14ac:dyDescent="0.2">
      <c r="A203" s="50"/>
      <c r="B203" s="50"/>
      <c r="C203" s="50"/>
      <c r="D203" s="50"/>
      <c r="E203" s="123"/>
      <c r="F203" s="123"/>
      <c r="G203" s="50"/>
      <c r="H203" s="134"/>
    </row>
    <row r="204" spans="1:8" ht="12.75" customHeight="1" x14ac:dyDescent="0.2">
      <c r="A204" s="50"/>
      <c r="B204" s="50"/>
      <c r="C204" s="50"/>
      <c r="D204" s="50"/>
      <c r="E204" s="123"/>
      <c r="F204" s="123"/>
      <c r="G204" s="50"/>
      <c r="H204" s="134"/>
    </row>
    <row r="205" spans="1:8" ht="12.75" customHeight="1" x14ac:dyDescent="0.2">
      <c r="A205" s="50"/>
      <c r="B205" s="50"/>
      <c r="C205" s="50"/>
      <c r="D205" s="50"/>
      <c r="E205" s="123"/>
      <c r="F205" s="123"/>
      <c r="G205" s="50"/>
      <c r="H205" s="134"/>
    </row>
    <row r="206" spans="1:8" ht="12.75" customHeight="1" x14ac:dyDescent="0.2">
      <c r="A206" s="50"/>
      <c r="B206" s="50"/>
      <c r="C206" s="50"/>
      <c r="D206" s="50"/>
      <c r="E206" s="123"/>
      <c r="F206" s="123"/>
      <c r="G206" s="50"/>
      <c r="H206" s="134"/>
    </row>
    <row r="207" spans="1:8" ht="12.75" customHeight="1" x14ac:dyDescent="0.2">
      <c r="A207" s="50"/>
      <c r="B207" s="50"/>
      <c r="C207" s="50"/>
      <c r="D207" s="50"/>
      <c r="E207" s="123"/>
      <c r="F207" s="123"/>
      <c r="G207" s="50"/>
      <c r="H207" s="134"/>
    </row>
    <row r="208" spans="1:8" ht="12.75" customHeight="1" x14ac:dyDescent="0.2">
      <c r="A208" s="50"/>
      <c r="B208" s="50"/>
      <c r="C208" s="50"/>
      <c r="D208" s="50"/>
      <c r="E208" s="123"/>
      <c r="F208" s="123"/>
      <c r="G208" s="50"/>
      <c r="H208" s="134"/>
    </row>
    <row r="209" spans="1:3" ht="12.75" customHeight="1" x14ac:dyDescent="0.2">
      <c r="A209" s="50"/>
      <c r="B209" s="50"/>
      <c r="C209" s="50"/>
    </row>
    <row r="210" spans="1:3" ht="12.75" customHeight="1" x14ac:dyDescent="0.2">
      <c r="A210" s="50"/>
      <c r="B210" s="50"/>
      <c r="C210" s="50"/>
    </row>
    <row r="211" spans="1:3" ht="12.75" customHeight="1" x14ac:dyDescent="0.25">
      <c r="A211" s="62"/>
      <c r="B211" s="62"/>
      <c r="C211" s="62"/>
    </row>
    <row r="212" spans="1:3" ht="12.75" customHeight="1" x14ac:dyDescent="0.2">
      <c r="A212" s="50"/>
      <c r="B212" s="50"/>
      <c r="C212" s="50"/>
    </row>
    <row r="213" spans="1:3" ht="12.75" customHeight="1" x14ac:dyDescent="0.2">
      <c r="A213" s="50"/>
      <c r="B213" s="50"/>
      <c r="C213" s="50"/>
    </row>
    <row r="214" spans="1:3" ht="12.75" customHeight="1" x14ac:dyDescent="0.2">
      <c r="A214" s="50"/>
      <c r="B214" s="50"/>
      <c r="C214" s="50"/>
    </row>
    <row r="215" spans="1:3" ht="12.75" customHeight="1" x14ac:dyDescent="0.2">
      <c r="A215" s="50"/>
      <c r="B215" s="50"/>
      <c r="C215" s="50"/>
    </row>
    <row r="216" spans="1:3" ht="12.75" customHeight="1" x14ac:dyDescent="0.2">
      <c r="A216" s="50"/>
      <c r="B216" s="50"/>
      <c r="C216" s="50"/>
    </row>
    <row r="217" spans="1:3" ht="12.75" customHeight="1" x14ac:dyDescent="0.2">
      <c r="A217" s="50"/>
      <c r="B217" s="50"/>
      <c r="C217" s="50"/>
    </row>
    <row r="218" spans="1:3" ht="12.75" customHeight="1" x14ac:dyDescent="0.2">
      <c r="A218" s="50"/>
      <c r="B218" s="50"/>
      <c r="C218" s="50"/>
    </row>
    <row r="219" spans="1:3" ht="12.75" customHeight="1" x14ac:dyDescent="0.2">
      <c r="A219" s="50"/>
      <c r="B219" s="50"/>
      <c r="C219" s="50"/>
    </row>
    <row r="220" spans="1:3" ht="12.75" customHeight="1" x14ac:dyDescent="0.2">
      <c r="A220" s="50"/>
      <c r="B220" s="50"/>
      <c r="C220" s="50"/>
    </row>
    <row r="221" spans="1:3" ht="12.75" customHeight="1" x14ac:dyDescent="0.2">
      <c r="A221" s="50"/>
      <c r="B221" s="50"/>
      <c r="C221" s="50"/>
    </row>
    <row r="222" spans="1:3" ht="12.75" customHeight="1" x14ac:dyDescent="0.2">
      <c r="A222" s="50"/>
      <c r="B222" s="50"/>
      <c r="C222" s="50"/>
    </row>
    <row r="223" spans="1:3" ht="12.75" customHeight="1" x14ac:dyDescent="0.2">
      <c r="A223" s="50"/>
      <c r="B223" s="50"/>
      <c r="C223" s="50"/>
    </row>
    <row r="224" spans="1:3" ht="12.75" customHeight="1" x14ac:dyDescent="0.2">
      <c r="A224" s="50"/>
      <c r="B224" s="50"/>
      <c r="C224" s="50"/>
    </row>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spans="5:23" ht="12.75" customHeight="1" x14ac:dyDescent="0.2">
      <c r="E801" s="123"/>
      <c r="F801" s="123"/>
      <c r="G801" s="50"/>
      <c r="H801" s="134"/>
      <c r="I801" s="7"/>
      <c r="J801" s="77"/>
      <c r="K801" s="7"/>
      <c r="L801" s="7"/>
      <c r="M801" s="77"/>
      <c r="N801" s="134"/>
      <c r="O801" s="134"/>
      <c r="P801" s="134"/>
      <c r="Q801" s="67"/>
      <c r="R801" s="67"/>
      <c r="S801" s="67"/>
      <c r="T801" s="67"/>
      <c r="U801" s="135"/>
      <c r="V801" s="135"/>
      <c r="W801" s="135"/>
    </row>
    <row r="802" spans="5:23" ht="12.75" customHeight="1" x14ac:dyDescent="0.2">
      <c r="E802" s="123"/>
      <c r="F802" s="123"/>
      <c r="G802" s="50"/>
      <c r="H802" s="134"/>
      <c r="I802" s="7"/>
      <c r="J802" s="77"/>
      <c r="K802" s="7"/>
      <c r="L802" s="7"/>
      <c r="M802" s="77"/>
      <c r="N802" s="134"/>
      <c r="O802" s="134"/>
      <c r="P802" s="134"/>
      <c r="Q802" s="67"/>
      <c r="R802" s="67"/>
      <c r="S802" s="67"/>
      <c r="T802" s="67"/>
      <c r="U802" s="135"/>
      <c r="V802" s="135"/>
      <c r="W802" s="135"/>
    </row>
    <row r="803" spans="5:23" ht="12.75" customHeight="1" x14ac:dyDescent="0.2">
      <c r="E803" s="123"/>
      <c r="F803" s="123"/>
      <c r="G803" s="50"/>
      <c r="H803" s="134"/>
      <c r="I803" s="7"/>
      <c r="J803" s="77"/>
      <c r="K803" s="7"/>
      <c r="L803" s="7"/>
      <c r="M803" s="77"/>
      <c r="N803" s="134"/>
      <c r="O803" s="134"/>
      <c r="P803" s="134"/>
      <c r="Q803" s="67"/>
      <c r="R803" s="67"/>
      <c r="S803" s="67"/>
      <c r="T803" s="67"/>
      <c r="U803" s="135"/>
      <c r="V803" s="135"/>
      <c r="W803" s="135"/>
    </row>
    <row r="804" spans="5:23" ht="12.75" customHeight="1" x14ac:dyDescent="0.2">
      <c r="E804" s="123"/>
      <c r="F804" s="123"/>
      <c r="G804" s="50"/>
      <c r="H804" s="134"/>
      <c r="I804" s="7"/>
      <c r="J804" s="77"/>
      <c r="K804" s="7"/>
      <c r="L804" s="7"/>
      <c r="M804" s="77"/>
      <c r="N804" s="134"/>
      <c r="O804" s="134"/>
      <c r="P804" s="134"/>
      <c r="Q804" s="67"/>
      <c r="R804" s="67"/>
      <c r="S804" s="67"/>
      <c r="T804" s="67"/>
      <c r="U804" s="135"/>
      <c r="V804" s="135"/>
      <c r="W804" s="135"/>
    </row>
    <row r="805" spans="5:23" ht="12.75" customHeight="1" x14ac:dyDescent="0.2">
      <c r="E805" s="123"/>
      <c r="F805" s="123"/>
      <c r="G805" s="50"/>
      <c r="H805" s="134"/>
      <c r="I805" s="7"/>
      <c r="J805" s="77"/>
      <c r="K805" s="7"/>
      <c r="L805" s="7"/>
      <c r="M805" s="77"/>
      <c r="N805" s="134"/>
      <c r="O805" s="134"/>
      <c r="P805" s="134"/>
      <c r="Q805" s="67"/>
      <c r="R805" s="67"/>
      <c r="S805" s="67"/>
      <c r="T805" s="67"/>
      <c r="U805" s="135"/>
      <c r="V805" s="135"/>
      <c r="W805" s="135"/>
    </row>
    <row r="806" spans="5:23" ht="12.75" customHeight="1" x14ac:dyDescent="0.2">
      <c r="E806" s="123"/>
      <c r="F806" s="123"/>
      <c r="G806" s="50"/>
      <c r="H806" s="134"/>
      <c r="I806" s="7"/>
      <c r="J806" s="77"/>
      <c r="K806" s="7"/>
      <c r="L806" s="7"/>
      <c r="M806" s="77"/>
      <c r="N806" s="134"/>
      <c r="O806" s="134"/>
      <c r="P806" s="134"/>
      <c r="Q806" s="67"/>
      <c r="R806" s="67"/>
      <c r="S806" s="67"/>
      <c r="T806" s="67"/>
      <c r="U806" s="135"/>
      <c r="V806" s="135"/>
      <c r="W806" s="135"/>
    </row>
    <row r="807" spans="5:23" ht="12.75" customHeight="1" x14ac:dyDescent="0.2">
      <c r="E807" s="123"/>
      <c r="F807" s="123"/>
      <c r="G807" s="50"/>
      <c r="H807" s="134"/>
      <c r="I807" s="7"/>
      <c r="J807" s="77"/>
      <c r="K807" s="7"/>
      <c r="L807" s="7"/>
      <c r="M807" s="77"/>
      <c r="N807" s="134"/>
      <c r="O807" s="134"/>
      <c r="P807" s="134"/>
      <c r="Q807" s="67"/>
      <c r="R807" s="67"/>
      <c r="S807" s="67"/>
      <c r="T807" s="67"/>
      <c r="U807" s="135"/>
      <c r="V807" s="135"/>
      <c r="W807" s="135"/>
    </row>
    <row r="808" spans="5:23" ht="12.75" customHeight="1" x14ac:dyDescent="0.2">
      <c r="E808" s="123"/>
      <c r="F808" s="123"/>
      <c r="G808" s="50"/>
      <c r="H808" s="134"/>
      <c r="I808" s="7"/>
      <c r="J808" s="77"/>
      <c r="K808" s="7"/>
      <c r="L808" s="7"/>
      <c r="M808" s="77"/>
      <c r="N808" s="134"/>
      <c r="O808" s="134"/>
      <c r="P808" s="134"/>
      <c r="Q808" s="67"/>
      <c r="R808" s="67"/>
      <c r="S808" s="67"/>
      <c r="T808" s="67"/>
      <c r="U808" s="135"/>
      <c r="V808" s="135"/>
      <c r="W808" s="135"/>
    </row>
    <row r="809" spans="5:23" ht="12.75" customHeight="1" x14ac:dyDescent="0.2">
      <c r="E809" s="123"/>
      <c r="F809" s="123"/>
      <c r="G809" s="50"/>
      <c r="H809" s="134"/>
      <c r="I809" s="7"/>
      <c r="J809" s="77"/>
      <c r="K809" s="7"/>
      <c r="L809" s="7"/>
      <c r="M809" s="77"/>
      <c r="N809" s="134"/>
      <c r="O809" s="134"/>
      <c r="P809" s="134"/>
      <c r="Q809" s="67"/>
      <c r="R809" s="67"/>
      <c r="S809" s="67"/>
      <c r="T809" s="67"/>
      <c r="U809" s="135"/>
      <c r="V809" s="135"/>
      <c r="W809" s="135"/>
    </row>
    <row r="810" spans="5:23" ht="12.75" customHeight="1" x14ac:dyDescent="0.2">
      <c r="E810" s="123"/>
      <c r="F810" s="123"/>
      <c r="G810" s="50"/>
      <c r="H810" s="134"/>
      <c r="I810" s="7"/>
      <c r="J810" s="77"/>
      <c r="K810" s="7"/>
      <c r="L810" s="7"/>
      <c r="M810" s="77"/>
      <c r="N810" s="134"/>
      <c r="O810" s="134"/>
      <c r="P810" s="134"/>
      <c r="Q810" s="67"/>
      <c r="R810" s="67"/>
      <c r="S810" s="67"/>
      <c r="T810" s="67"/>
      <c r="U810" s="135"/>
      <c r="V810" s="135"/>
      <c r="W810" s="135"/>
    </row>
    <row r="811" spans="5:23" ht="12.75" customHeight="1" x14ac:dyDescent="0.2">
      <c r="E811" s="123"/>
      <c r="F811" s="123"/>
      <c r="G811" s="50"/>
      <c r="H811" s="134"/>
      <c r="I811" s="7"/>
      <c r="J811" s="77"/>
      <c r="K811" s="7"/>
      <c r="L811" s="7"/>
      <c r="M811" s="77"/>
      <c r="N811" s="134"/>
      <c r="O811" s="134"/>
      <c r="P811" s="134"/>
      <c r="Q811" s="67"/>
      <c r="R811" s="67"/>
      <c r="S811" s="67"/>
      <c r="T811" s="67"/>
      <c r="U811" s="135"/>
      <c r="V811" s="135"/>
      <c r="W811" s="135"/>
    </row>
    <row r="812" spans="5:23" ht="12.75" customHeight="1" x14ac:dyDescent="0.2">
      <c r="E812" s="123"/>
      <c r="F812" s="123"/>
      <c r="G812" s="50"/>
      <c r="H812" s="134"/>
      <c r="I812" s="7"/>
      <c r="J812" s="77"/>
      <c r="K812" s="7"/>
      <c r="L812" s="7"/>
      <c r="M812" s="77"/>
      <c r="N812" s="134"/>
      <c r="O812" s="134"/>
      <c r="P812" s="134"/>
      <c r="Q812" s="67"/>
      <c r="R812" s="67"/>
      <c r="S812" s="67"/>
      <c r="T812" s="67"/>
      <c r="U812" s="135"/>
      <c r="V812" s="135"/>
      <c r="W812" s="135"/>
    </row>
    <row r="813" spans="5:23" ht="12.75" customHeight="1" x14ac:dyDescent="0.2">
      <c r="E813" s="123"/>
      <c r="F813" s="123"/>
      <c r="G813" s="50"/>
      <c r="H813" s="134"/>
      <c r="I813" s="7"/>
      <c r="J813" s="77"/>
      <c r="K813" s="7"/>
      <c r="L813" s="7"/>
      <c r="M813" s="77"/>
      <c r="N813" s="134"/>
      <c r="O813" s="134"/>
      <c r="P813" s="134"/>
      <c r="Q813" s="67"/>
      <c r="R813" s="67"/>
      <c r="S813" s="67"/>
      <c r="T813" s="67"/>
      <c r="U813" s="135"/>
      <c r="V813" s="135"/>
      <c r="W813" s="135"/>
    </row>
    <row r="814" spans="5:23" ht="12.75" customHeight="1" x14ac:dyDescent="0.2">
      <c r="E814" s="123"/>
      <c r="F814" s="123"/>
      <c r="G814" s="50"/>
      <c r="H814" s="134"/>
      <c r="I814" s="7"/>
      <c r="J814" s="77"/>
      <c r="K814" s="7"/>
      <c r="L814" s="7"/>
      <c r="M814" s="77"/>
      <c r="N814" s="134"/>
      <c r="O814" s="134"/>
      <c r="P814" s="134"/>
      <c r="Q814" s="67"/>
      <c r="R814" s="67"/>
      <c r="S814" s="67"/>
      <c r="T814" s="67"/>
      <c r="U814" s="135"/>
      <c r="V814" s="135"/>
      <c r="W814" s="135"/>
    </row>
    <row r="815" spans="5:23" s="64" customFormat="1" ht="12.75" customHeight="1" x14ac:dyDescent="0.2">
      <c r="E815" s="239"/>
      <c r="F815" s="239"/>
      <c r="G815" s="2"/>
      <c r="H815" s="147"/>
      <c r="I815" s="7"/>
      <c r="J815" s="77"/>
      <c r="K815" s="7"/>
      <c r="L815" s="7"/>
      <c r="M815" s="77"/>
      <c r="N815" s="134"/>
      <c r="O815" s="134"/>
      <c r="P815" s="134"/>
      <c r="Q815" s="67"/>
      <c r="R815" s="67"/>
      <c r="S815" s="67"/>
      <c r="T815" s="67"/>
      <c r="U815" s="135"/>
      <c r="V815" s="135"/>
      <c r="W815" s="135"/>
    </row>
    <row r="816" spans="5:23" ht="12.75" customHeight="1" x14ac:dyDescent="0.2">
      <c r="E816" s="123"/>
      <c r="F816" s="123"/>
      <c r="G816" s="50"/>
      <c r="H816" s="134"/>
      <c r="I816" s="7"/>
      <c r="J816" s="77"/>
      <c r="K816" s="7"/>
      <c r="L816" s="7"/>
      <c r="M816" s="77"/>
      <c r="N816" s="134"/>
      <c r="O816" s="134"/>
      <c r="P816" s="134"/>
      <c r="Q816" s="67"/>
      <c r="R816" s="67"/>
      <c r="S816" s="67"/>
      <c r="T816" s="67"/>
      <c r="U816" s="135"/>
      <c r="V816" s="135"/>
      <c r="W816" s="135"/>
    </row>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spans="5:6" ht="12.75" customHeight="1" x14ac:dyDescent="0.2">
      <c r="E1249" s="123"/>
      <c r="F1249" s="123"/>
    </row>
    <row r="1250" spans="5:6" ht="12.75" customHeight="1" x14ac:dyDescent="0.2">
      <c r="E1250" s="123"/>
      <c r="F1250" s="123"/>
    </row>
    <row r="1251" spans="5:6" ht="12.75" customHeight="1" x14ac:dyDescent="0.2">
      <c r="E1251" s="123"/>
      <c r="F1251" s="123"/>
    </row>
    <row r="1252" spans="5:6" ht="12.75" customHeight="1" x14ac:dyDescent="0.2">
      <c r="E1252" s="122"/>
      <c r="F1252" s="122"/>
    </row>
    <row r="1253" spans="5:6" ht="12.75" customHeight="1" x14ac:dyDescent="0.2">
      <c r="E1253" s="122"/>
      <c r="F1253" s="122"/>
    </row>
    <row r="1254" spans="5:6" ht="12.75" customHeight="1" x14ac:dyDescent="0.2">
      <c r="E1254" s="122"/>
      <c r="F1254" s="122"/>
    </row>
    <row r="1255" spans="5:6" ht="12.75" customHeight="1" x14ac:dyDescent="0.2">
      <c r="E1255" s="122"/>
      <c r="F1255" s="122"/>
    </row>
    <row r="1256" spans="5:6" ht="12.75" customHeight="1" x14ac:dyDescent="0.2">
      <c r="E1256" s="122"/>
      <c r="F1256" s="122"/>
    </row>
    <row r="1257" spans="5:6" ht="12.75" customHeight="1" x14ac:dyDescent="0.2">
      <c r="E1257" s="122"/>
      <c r="F1257" s="122"/>
    </row>
    <row r="1258" spans="5:6" ht="12.75" customHeight="1" x14ac:dyDescent="0.2">
      <c r="E1258" s="122"/>
      <c r="F1258" s="122"/>
    </row>
    <row r="1259" spans="5:6" ht="12.75" customHeight="1" x14ac:dyDescent="0.2">
      <c r="E1259" s="122"/>
      <c r="F1259" s="122"/>
    </row>
    <row r="1260" spans="5:6" ht="12.75" customHeight="1" x14ac:dyDescent="0.2">
      <c r="E1260" s="122"/>
      <c r="F1260" s="122"/>
    </row>
    <row r="1261" spans="5:6" ht="12.75" customHeight="1" x14ac:dyDescent="0.2">
      <c r="E1261" s="122"/>
      <c r="F1261" s="122"/>
    </row>
    <row r="1262" spans="5:6" ht="12.75" customHeight="1" x14ac:dyDescent="0.2">
      <c r="E1262" s="122"/>
      <c r="F1262" s="122"/>
    </row>
    <row r="1263" spans="5:6" ht="12.75" customHeight="1" x14ac:dyDescent="0.2">
      <c r="E1263" s="122"/>
      <c r="F1263" s="122"/>
    </row>
    <row r="1264" spans="5:6" ht="12.75" customHeight="1" x14ac:dyDescent="0.2">
      <c r="E1264" s="122"/>
      <c r="F1264" s="122"/>
    </row>
    <row r="1265" spans="5:6" ht="12.75" customHeight="1" x14ac:dyDescent="0.2">
      <c r="E1265" s="122"/>
      <c r="F1265" s="122"/>
    </row>
    <row r="1266" spans="5:6" ht="12.75" customHeight="1" x14ac:dyDescent="0.2">
      <c r="E1266" s="122"/>
      <c r="F1266" s="122"/>
    </row>
    <row r="1267" spans="5:6" ht="12.75" customHeight="1" x14ac:dyDescent="0.2">
      <c r="E1267" s="122"/>
      <c r="F1267" s="122"/>
    </row>
    <row r="1268" spans="5:6" ht="12.75" customHeight="1" x14ac:dyDescent="0.2">
      <c r="E1268" s="122"/>
      <c r="F1268" s="122"/>
    </row>
    <row r="1269" spans="5:6" ht="12.75" customHeight="1" x14ac:dyDescent="0.2">
      <c r="E1269" s="122"/>
      <c r="F1269" s="122"/>
    </row>
    <row r="1270" spans="5:6" ht="12.75" customHeight="1" x14ac:dyDescent="0.2">
      <c r="E1270" s="122"/>
      <c r="F1270" s="122"/>
    </row>
    <row r="1271" spans="5:6" ht="12.75" customHeight="1" x14ac:dyDescent="0.2">
      <c r="E1271" s="122"/>
      <c r="F1271" s="122"/>
    </row>
    <row r="1272" spans="5:6" ht="12.75" customHeight="1" x14ac:dyDescent="0.2">
      <c r="E1272" s="122"/>
      <c r="F1272" s="122"/>
    </row>
    <row r="1273" spans="5:6" ht="12.75" customHeight="1" x14ac:dyDescent="0.2">
      <c r="E1273" s="122"/>
      <c r="F1273" s="122"/>
    </row>
    <row r="1274" spans="5:6" ht="12.75" customHeight="1" x14ac:dyDescent="0.2">
      <c r="E1274" s="122"/>
      <c r="F1274" s="122"/>
    </row>
    <row r="1275" spans="5:6" ht="12.75" customHeight="1" x14ac:dyDescent="0.2">
      <c r="E1275" s="122"/>
      <c r="F1275" s="122"/>
    </row>
    <row r="1276" spans="5:6" ht="12.75" customHeight="1" x14ac:dyDescent="0.2">
      <c r="E1276" s="122"/>
      <c r="F1276" s="122"/>
    </row>
    <row r="1277" spans="5:6" ht="12.75" customHeight="1" x14ac:dyDescent="0.2">
      <c r="E1277" s="122"/>
      <c r="F1277" s="122"/>
    </row>
    <row r="1278" spans="5:6" ht="12.75" customHeight="1" x14ac:dyDescent="0.2">
      <c r="E1278" s="122"/>
      <c r="F1278" s="122"/>
    </row>
    <row r="1279" spans="5:6" ht="12.75" customHeight="1" x14ac:dyDescent="0.2">
      <c r="E1279" s="122"/>
      <c r="F1279" s="122"/>
    </row>
    <row r="1280" spans="5:6" ht="12.75" customHeight="1" x14ac:dyDescent="0.2">
      <c r="E1280" s="122"/>
      <c r="F1280" s="122"/>
    </row>
    <row r="1281" spans="5:6" ht="12.75" customHeight="1" x14ac:dyDescent="0.2">
      <c r="E1281" s="122"/>
      <c r="F1281" s="122"/>
    </row>
    <row r="1282" spans="5:6" ht="12.75" customHeight="1" x14ac:dyDescent="0.2">
      <c r="E1282" s="122"/>
      <c r="F1282" s="122"/>
    </row>
    <row r="1283" spans="5:6" ht="12.75" customHeight="1" x14ac:dyDescent="0.2">
      <c r="E1283" s="122"/>
      <c r="F1283" s="122"/>
    </row>
    <row r="1284" spans="5:6" ht="12.75" customHeight="1" x14ac:dyDescent="0.2">
      <c r="E1284" s="122"/>
      <c r="F1284" s="122"/>
    </row>
    <row r="1285" spans="5:6" ht="12.75" customHeight="1" x14ac:dyDescent="0.2">
      <c r="E1285" s="122"/>
      <c r="F1285" s="122"/>
    </row>
    <row r="1286" spans="5:6" ht="12.75" customHeight="1" x14ac:dyDescent="0.2">
      <c r="E1286" s="122"/>
      <c r="F1286" s="122"/>
    </row>
    <row r="1287" spans="5:6" ht="12.75" customHeight="1" x14ac:dyDescent="0.2">
      <c r="E1287" s="122"/>
      <c r="F1287" s="122"/>
    </row>
    <row r="1288" spans="5:6" ht="12.75" customHeight="1" x14ac:dyDescent="0.2">
      <c r="E1288" s="122"/>
      <c r="F1288" s="122"/>
    </row>
    <row r="1289" spans="5:6" ht="12.75" customHeight="1" x14ac:dyDescent="0.2">
      <c r="E1289" s="122"/>
      <c r="F1289" s="122"/>
    </row>
    <row r="1290" spans="5:6" ht="12.75" customHeight="1" x14ac:dyDescent="0.2">
      <c r="E1290" s="122"/>
      <c r="F1290" s="122"/>
    </row>
    <row r="1291" spans="5:6" ht="12.75" customHeight="1" x14ac:dyDescent="0.2">
      <c r="E1291" s="122"/>
      <c r="F1291" s="122"/>
    </row>
    <row r="1292" spans="5:6" ht="12.75" customHeight="1" x14ac:dyDescent="0.2">
      <c r="E1292" s="122"/>
      <c r="F1292" s="122"/>
    </row>
    <row r="1293" spans="5:6" ht="12.75" customHeight="1" x14ac:dyDescent="0.2">
      <c r="E1293" s="122"/>
      <c r="F1293" s="122"/>
    </row>
    <row r="1294" spans="5:6" ht="12.75" customHeight="1" x14ac:dyDescent="0.2">
      <c r="E1294" s="122"/>
      <c r="F1294" s="122"/>
    </row>
    <row r="1295" spans="5:6" ht="12.75" customHeight="1" x14ac:dyDescent="0.2">
      <c r="E1295" s="122"/>
      <c r="F1295" s="122"/>
    </row>
    <row r="1296" spans="5:6" ht="12.75" customHeight="1" x14ac:dyDescent="0.2">
      <c r="E1296" s="122"/>
      <c r="F1296" s="122"/>
    </row>
    <row r="1297" spans="5:6" ht="12.75" customHeight="1" x14ac:dyDescent="0.2">
      <c r="E1297" s="122"/>
      <c r="F1297" s="122"/>
    </row>
    <row r="1298" spans="5:6" ht="12.75" customHeight="1" x14ac:dyDescent="0.2">
      <c r="E1298" s="122"/>
      <c r="F1298" s="122"/>
    </row>
    <row r="1299" spans="5:6" ht="12.75" customHeight="1" x14ac:dyDescent="0.2">
      <c r="E1299" s="122"/>
      <c r="F1299" s="122"/>
    </row>
    <row r="1300" spans="5:6" ht="12.75" customHeight="1" x14ac:dyDescent="0.2">
      <c r="E1300" s="122"/>
      <c r="F1300" s="122"/>
    </row>
    <row r="1301" spans="5:6" ht="12.75" customHeight="1" x14ac:dyDescent="0.2">
      <c r="E1301" s="122"/>
      <c r="F1301" s="122"/>
    </row>
    <row r="1302" spans="5:6" ht="12.75" customHeight="1" x14ac:dyDescent="0.2">
      <c r="E1302" s="122"/>
      <c r="F1302" s="122"/>
    </row>
    <row r="1303" spans="5:6" ht="12.75" customHeight="1" x14ac:dyDescent="0.2">
      <c r="E1303" s="122"/>
      <c r="F1303" s="122"/>
    </row>
    <row r="1304" spans="5:6" ht="12.75" customHeight="1" x14ac:dyDescent="0.2">
      <c r="E1304" s="122"/>
      <c r="F1304" s="122"/>
    </row>
    <row r="1305" spans="5:6" ht="12.75" customHeight="1" x14ac:dyDescent="0.2">
      <c r="E1305" s="122"/>
      <c r="F1305" s="122"/>
    </row>
    <row r="1306" spans="5:6" ht="12.75" customHeight="1" x14ac:dyDescent="0.2">
      <c r="E1306" s="122"/>
      <c r="F1306" s="122"/>
    </row>
    <row r="1307" spans="5:6" ht="12.75" customHeight="1" x14ac:dyDescent="0.2">
      <c r="E1307" s="122"/>
      <c r="F1307" s="122"/>
    </row>
    <row r="1308" spans="5:6" ht="12.75" customHeight="1" x14ac:dyDescent="0.2">
      <c r="E1308" s="122"/>
      <c r="F1308" s="122"/>
    </row>
    <row r="1309" spans="5:6" ht="12.75" customHeight="1" x14ac:dyDescent="0.2">
      <c r="E1309" s="122"/>
      <c r="F1309" s="122"/>
    </row>
    <row r="1310" spans="5:6" ht="12.75" customHeight="1" x14ac:dyDescent="0.2">
      <c r="E1310" s="122"/>
      <c r="F1310" s="122"/>
    </row>
    <row r="1311" spans="5:6" ht="12.75" customHeight="1" x14ac:dyDescent="0.2">
      <c r="E1311" s="122"/>
      <c r="F1311" s="122"/>
    </row>
    <row r="1312" spans="5:6" ht="12.75" customHeight="1" x14ac:dyDescent="0.2">
      <c r="E1312" s="122"/>
      <c r="F1312" s="122"/>
    </row>
    <row r="1313" spans="5:6" ht="12.75" customHeight="1" x14ac:dyDescent="0.2">
      <c r="E1313" s="122"/>
      <c r="F1313" s="122"/>
    </row>
    <row r="1314" spans="5:6" ht="12.75" customHeight="1" x14ac:dyDescent="0.2">
      <c r="E1314" s="122"/>
      <c r="F1314" s="122"/>
    </row>
    <row r="1315" spans="5:6" ht="12.75" customHeight="1" x14ac:dyDescent="0.2">
      <c r="E1315" s="122"/>
      <c r="F1315" s="122"/>
    </row>
    <row r="1316" spans="5:6" ht="12.75" customHeight="1" x14ac:dyDescent="0.2">
      <c r="E1316" s="122"/>
      <c r="F1316" s="122"/>
    </row>
    <row r="1317" spans="5:6" ht="12.75" customHeight="1" x14ac:dyDescent="0.2">
      <c r="E1317" s="122"/>
      <c r="F1317" s="122"/>
    </row>
    <row r="1318" spans="5:6" ht="12.75" customHeight="1" x14ac:dyDescent="0.2">
      <c r="E1318" s="122"/>
      <c r="F1318" s="122"/>
    </row>
    <row r="1319" spans="5:6" ht="12.75" customHeight="1" x14ac:dyDescent="0.2">
      <c r="E1319" s="122"/>
      <c r="F1319" s="122"/>
    </row>
    <row r="1320" spans="5:6" ht="12.75" customHeight="1" x14ac:dyDescent="0.2">
      <c r="E1320" s="122"/>
      <c r="F1320" s="122"/>
    </row>
    <row r="1321" spans="5:6" ht="12.75" customHeight="1" x14ac:dyDescent="0.2">
      <c r="E1321" s="122"/>
      <c r="F1321" s="122"/>
    </row>
    <row r="1322" spans="5:6" ht="12.75" customHeight="1" x14ac:dyDescent="0.2">
      <c r="E1322" s="122"/>
      <c r="F1322" s="122"/>
    </row>
    <row r="1323" spans="5:6" ht="12.75" customHeight="1" x14ac:dyDescent="0.2">
      <c r="E1323" s="122"/>
      <c r="F1323" s="122"/>
    </row>
    <row r="1324" spans="5:6" ht="12.75" customHeight="1" x14ac:dyDescent="0.2">
      <c r="E1324" s="122"/>
      <c r="F1324" s="122"/>
    </row>
    <row r="1325" spans="5:6" ht="12.75" customHeight="1" x14ac:dyDescent="0.2">
      <c r="E1325" s="122"/>
      <c r="F1325" s="122"/>
    </row>
    <row r="1326" spans="5:6" ht="12.75" customHeight="1" x14ac:dyDescent="0.2">
      <c r="E1326" s="122"/>
      <c r="F1326" s="122"/>
    </row>
    <row r="1327" spans="5:6" ht="12.75" customHeight="1" x14ac:dyDescent="0.2">
      <c r="E1327" s="122"/>
      <c r="F1327" s="122"/>
    </row>
    <row r="1328" spans="5:6" ht="12.75" customHeight="1" x14ac:dyDescent="0.2">
      <c r="E1328" s="122"/>
      <c r="F1328" s="122"/>
    </row>
    <row r="1329" spans="5:6" ht="12.75" customHeight="1" x14ac:dyDescent="0.2">
      <c r="E1329" s="122"/>
      <c r="F1329" s="122"/>
    </row>
    <row r="1330" spans="5:6" ht="12.75" customHeight="1" x14ac:dyDescent="0.2">
      <c r="E1330" s="122"/>
      <c r="F1330" s="122"/>
    </row>
    <row r="1331" spans="5:6" ht="12.75" customHeight="1" x14ac:dyDescent="0.2">
      <c r="E1331" s="122"/>
      <c r="F1331" s="122"/>
    </row>
    <row r="1332" spans="5:6" ht="12.75" customHeight="1" x14ac:dyDescent="0.2">
      <c r="E1332" s="122"/>
      <c r="F1332" s="122"/>
    </row>
    <row r="1333" spans="5:6" ht="12.75" customHeight="1" x14ac:dyDescent="0.2">
      <c r="E1333" s="122"/>
      <c r="F1333" s="122"/>
    </row>
    <row r="1334" spans="5:6" ht="12.75" customHeight="1" x14ac:dyDescent="0.2">
      <c r="E1334" s="122"/>
      <c r="F1334" s="122"/>
    </row>
    <row r="1335" spans="5:6" ht="12.75" customHeight="1" x14ac:dyDescent="0.2">
      <c r="E1335" s="122"/>
      <c r="F1335" s="122"/>
    </row>
    <row r="1336" spans="5:6" ht="12.75" customHeight="1" x14ac:dyDescent="0.2">
      <c r="E1336" s="122"/>
      <c r="F1336" s="122"/>
    </row>
    <row r="1337" spans="5:6" ht="12.75" customHeight="1" x14ac:dyDescent="0.2">
      <c r="E1337" s="122"/>
      <c r="F1337" s="122"/>
    </row>
    <row r="1338" spans="5:6" ht="12.75" customHeight="1" x14ac:dyDescent="0.2">
      <c r="E1338" s="122"/>
      <c r="F1338" s="122"/>
    </row>
    <row r="1339" spans="5:6" ht="12.75" customHeight="1" x14ac:dyDescent="0.2">
      <c r="E1339" s="122"/>
      <c r="F1339" s="122"/>
    </row>
    <row r="1340" spans="5:6" ht="12.75" customHeight="1" x14ac:dyDescent="0.2">
      <c r="E1340" s="122"/>
      <c r="F1340" s="122"/>
    </row>
    <row r="1341" spans="5:6" ht="12.75" customHeight="1" x14ac:dyDescent="0.2">
      <c r="E1341" s="122"/>
      <c r="F1341" s="122"/>
    </row>
    <row r="1342" spans="5:6" ht="12.75" customHeight="1" x14ac:dyDescent="0.2">
      <c r="E1342" s="122"/>
      <c r="F1342" s="122"/>
    </row>
    <row r="1343" spans="5:6" ht="12.75" customHeight="1" x14ac:dyDescent="0.2">
      <c r="E1343" s="122"/>
      <c r="F1343" s="122"/>
    </row>
    <row r="1344" spans="5:6" ht="12.75" customHeight="1" x14ac:dyDescent="0.2">
      <c r="E1344" s="122"/>
      <c r="F1344" s="122"/>
    </row>
    <row r="1345" spans="5:6" ht="12.75" customHeight="1" x14ac:dyDescent="0.2">
      <c r="E1345" s="122"/>
      <c r="F1345" s="122"/>
    </row>
    <row r="1346" spans="5:6" ht="12.75" customHeight="1" x14ac:dyDescent="0.2">
      <c r="E1346" s="122"/>
      <c r="F1346" s="122"/>
    </row>
    <row r="1347" spans="5:6" ht="12.75" customHeight="1" x14ac:dyDescent="0.2">
      <c r="E1347" s="122"/>
      <c r="F1347" s="122"/>
    </row>
    <row r="1348" spans="5:6" ht="12.75" customHeight="1" x14ac:dyDescent="0.2">
      <c r="E1348" s="122"/>
      <c r="F1348" s="122"/>
    </row>
    <row r="1349" spans="5:6" ht="12.75" customHeight="1" x14ac:dyDescent="0.2">
      <c r="E1349" s="122"/>
      <c r="F1349" s="122"/>
    </row>
    <row r="1350" spans="5:6" ht="12.75" customHeight="1" x14ac:dyDescent="0.2">
      <c r="E1350" s="122"/>
      <c r="F1350" s="122"/>
    </row>
    <row r="1351" spans="5:6" ht="12.75" customHeight="1" x14ac:dyDescent="0.2">
      <c r="E1351" s="122"/>
      <c r="F1351" s="122"/>
    </row>
    <row r="1352" spans="5:6" ht="12.75" customHeight="1" x14ac:dyDescent="0.2">
      <c r="E1352" s="122"/>
      <c r="F1352" s="122"/>
    </row>
    <row r="1353" spans="5:6" ht="12.75" customHeight="1" x14ac:dyDescent="0.2">
      <c r="E1353" s="122"/>
      <c r="F1353" s="122"/>
    </row>
    <row r="1354" spans="5:6" ht="12.75" customHeight="1" x14ac:dyDescent="0.2">
      <c r="E1354" s="122"/>
      <c r="F1354" s="122"/>
    </row>
    <row r="1355" spans="5:6" ht="12.75" customHeight="1" x14ac:dyDescent="0.2">
      <c r="E1355" s="122"/>
      <c r="F1355" s="122"/>
    </row>
    <row r="1356" spans="5:6" ht="12.75" customHeight="1" x14ac:dyDescent="0.2">
      <c r="E1356" s="122"/>
      <c r="F1356" s="122"/>
    </row>
    <row r="1357" spans="5:6" ht="12.75" customHeight="1" x14ac:dyDescent="0.2">
      <c r="E1357" s="122"/>
      <c r="F1357" s="122"/>
    </row>
    <row r="1358" spans="5:6" ht="12.75" customHeight="1" x14ac:dyDescent="0.2">
      <c r="E1358" s="122"/>
      <c r="F1358" s="122"/>
    </row>
    <row r="1359" spans="5:6" ht="12.75" customHeight="1" x14ac:dyDescent="0.2">
      <c r="E1359" s="122"/>
      <c r="F1359" s="122"/>
    </row>
    <row r="1360" spans="5:6" ht="12.75" customHeight="1" x14ac:dyDescent="0.2">
      <c r="E1360" s="122"/>
      <c r="F1360" s="122"/>
    </row>
    <row r="1361" spans="5:6" ht="12.75" customHeight="1" x14ac:dyDescent="0.2">
      <c r="E1361" s="122"/>
      <c r="F1361" s="122"/>
    </row>
    <row r="1362" spans="5:6" ht="12.75" customHeight="1" x14ac:dyDescent="0.2">
      <c r="E1362" s="122"/>
      <c r="F1362" s="122"/>
    </row>
    <row r="1363" spans="5:6" ht="12.75" customHeight="1" x14ac:dyDescent="0.2">
      <c r="E1363" s="122"/>
      <c r="F1363" s="122"/>
    </row>
    <row r="1364" spans="5:6" ht="12.75" customHeight="1" x14ac:dyDescent="0.2">
      <c r="E1364" s="122"/>
      <c r="F1364" s="122"/>
    </row>
    <row r="1365" spans="5:6" ht="12.75" customHeight="1" x14ac:dyDescent="0.2">
      <c r="E1365" s="122"/>
      <c r="F1365" s="122"/>
    </row>
    <row r="1366" spans="5:6" ht="12.75" customHeight="1" x14ac:dyDescent="0.2">
      <c r="E1366" s="122"/>
      <c r="F1366" s="122"/>
    </row>
    <row r="1367" spans="5:6" ht="12.75" customHeight="1" x14ac:dyDescent="0.2">
      <c r="E1367" s="122"/>
      <c r="F1367" s="122"/>
    </row>
    <row r="1368" spans="5:6" ht="12.75" customHeight="1" x14ac:dyDescent="0.2">
      <c r="E1368" s="122"/>
      <c r="F1368" s="122"/>
    </row>
    <row r="1369" spans="5:6" ht="12.75" customHeight="1" x14ac:dyDescent="0.2">
      <c r="E1369" s="122"/>
      <c r="F1369" s="122"/>
    </row>
    <row r="1370" spans="5:6" ht="12.75" customHeight="1" x14ac:dyDescent="0.2">
      <c r="E1370" s="122"/>
      <c r="F1370" s="122"/>
    </row>
    <row r="1371" spans="5:6" ht="12.75" customHeight="1" x14ac:dyDescent="0.2">
      <c r="E1371" s="122"/>
      <c r="F1371" s="122"/>
    </row>
    <row r="1372" spans="5:6" ht="12.75" customHeight="1" x14ac:dyDescent="0.2">
      <c r="E1372" s="122"/>
      <c r="F1372" s="122"/>
    </row>
    <row r="1373" spans="5:6" ht="12.75" customHeight="1" x14ac:dyDescent="0.2">
      <c r="E1373" s="122"/>
      <c r="F1373" s="122"/>
    </row>
    <row r="1374" spans="5:6" ht="12.75" customHeight="1" x14ac:dyDescent="0.2">
      <c r="E1374" s="122"/>
      <c r="F1374" s="122"/>
    </row>
    <row r="1375" spans="5:6" ht="12.75" customHeight="1" x14ac:dyDescent="0.2">
      <c r="E1375" s="122"/>
      <c r="F1375" s="122"/>
    </row>
    <row r="1376" spans="5:6" ht="12.75" customHeight="1" x14ac:dyDescent="0.2">
      <c r="E1376" s="122"/>
      <c r="F1376" s="122"/>
    </row>
    <row r="1377" spans="5:6" ht="12.75" customHeight="1" x14ac:dyDescent="0.2">
      <c r="E1377" s="122"/>
      <c r="F1377" s="122"/>
    </row>
    <row r="1378" spans="5:6" ht="12.75" customHeight="1" x14ac:dyDescent="0.2">
      <c r="E1378" s="122"/>
      <c r="F1378" s="122"/>
    </row>
    <row r="1379" spans="5:6" ht="12.75" customHeight="1" x14ac:dyDescent="0.2">
      <c r="E1379" s="122"/>
      <c r="F1379" s="122"/>
    </row>
    <row r="1380" spans="5:6" ht="12.75" customHeight="1" x14ac:dyDescent="0.2">
      <c r="E1380" s="122"/>
      <c r="F1380" s="122"/>
    </row>
    <row r="1381" spans="5:6" ht="12.75" customHeight="1" x14ac:dyDescent="0.2">
      <c r="E1381" s="122"/>
      <c r="F1381" s="122"/>
    </row>
    <row r="1382" spans="5:6" ht="12.75" customHeight="1" x14ac:dyDescent="0.2">
      <c r="E1382" s="122"/>
      <c r="F1382" s="122"/>
    </row>
    <row r="1383" spans="5:6" ht="12.75" customHeight="1" x14ac:dyDescent="0.2">
      <c r="E1383" s="122"/>
      <c r="F1383" s="122"/>
    </row>
    <row r="1384" spans="5:6" ht="12.75" customHeight="1" x14ac:dyDescent="0.2">
      <c r="E1384" s="122"/>
      <c r="F1384" s="122"/>
    </row>
    <row r="1385" spans="5:6" ht="12.75" customHeight="1" x14ac:dyDescent="0.2">
      <c r="E1385" s="122"/>
      <c r="F1385" s="122"/>
    </row>
    <row r="1386" spans="5:6" ht="12.75" customHeight="1" x14ac:dyDescent="0.2">
      <c r="E1386" s="122"/>
      <c r="F1386" s="122"/>
    </row>
    <row r="1387" spans="5:6" ht="12.75" customHeight="1" x14ac:dyDescent="0.2">
      <c r="E1387" s="122"/>
      <c r="F1387" s="122"/>
    </row>
    <row r="1388" spans="5:6" ht="12.75" customHeight="1" x14ac:dyDescent="0.2">
      <c r="E1388" s="122"/>
      <c r="F1388" s="122"/>
    </row>
    <row r="1389" spans="5:6" ht="12.75" customHeight="1" x14ac:dyDescent="0.2">
      <c r="E1389" s="122"/>
      <c r="F1389" s="122"/>
    </row>
    <row r="1390" spans="5:6" ht="12.75" customHeight="1" x14ac:dyDescent="0.2">
      <c r="E1390" s="122"/>
      <c r="F1390" s="122"/>
    </row>
    <row r="1391" spans="5:6" ht="12.75" customHeight="1" x14ac:dyDescent="0.2">
      <c r="E1391" s="122"/>
      <c r="F1391" s="122"/>
    </row>
    <row r="1392" spans="5:6" ht="12.75" customHeight="1" x14ac:dyDescent="0.2">
      <c r="E1392" s="122"/>
      <c r="F1392" s="122"/>
    </row>
    <row r="1393" spans="5:6" ht="12.75" customHeight="1" x14ac:dyDescent="0.2">
      <c r="E1393" s="122"/>
      <c r="F1393" s="122"/>
    </row>
    <row r="1394" spans="5:6" ht="12.75" customHeight="1" x14ac:dyDescent="0.2">
      <c r="E1394" s="122"/>
      <c r="F1394" s="122"/>
    </row>
    <row r="1395" spans="5:6" ht="12.75" customHeight="1" x14ac:dyDescent="0.2">
      <c r="E1395" s="122"/>
      <c r="F1395" s="122"/>
    </row>
    <row r="1396" spans="5:6" ht="12.75" customHeight="1" x14ac:dyDescent="0.2">
      <c r="E1396" s="122"/>
      <c r="F1396" s="122"/>
    </row>
    <row r="1397" spans="5:6" ht="12.75" customHeight="1" x14ac:dyDescent="0.2">
      <c r="E1397" s="122"/>
      <c r="F1397" s="122"/>
    </row>
    <row r="1398" spans="5:6" ht="12.75" customHeight="1" x14ac:dyDescent="0.2">
      <c r="E1398" s="122"/>
      <c r="F1398" s="122"/>
    </row>
    <row r="1399" spans="5:6" ht="12.75" customHeight="1" x14ac:dyDescent="0.2">
      <c r="E1399" s="122"/>
      <c r="F1399" s="122"/>
    </row>
    <row r="1400" spans="5:6" ht="12.75" customHeight="1" x14ac:dyDescent="0.2">
      <c r="E1400" s="122"/>
      <c r="F1400" s="122"/>
    </row>
    <row r="1401" spans="5:6" ht="12.75" customHeight="1" x14ac:dyDescent="0.2">
      <c r="E1401" s="122"/>
      <c r="F1401" s="122"/>
    </row>
    <row r="1402" spans="5:6" ht="12.75" customHeight="1" x14ac:dyDescent="0.2">
      <c r="E1402" s="122"/>
      <c r="F1402" s="122"/>
    </row>
    <row r="1403" spans="5:6" ht="12.75" customHeight="1" x14ac:dyDescent="0.2">
      <c r="E1403" s="122"/>
      <c r="F1403" s="122"/>
    </row>
    <row r="1404" spans="5:6" ht="12.75" customHeight="1" x14ac:dyDescent="0.2">
      <c r="E1404" s="122"/>
      <c r="F1404" s="122"/>
    </row>
    <row r="1405" spans="5:6" ht="12.75" customHeight="1" x14ac:dyDescent="0.2">
      <c r="E1405" s="122"/>
      <c r="F1405" s="122"/>
    </row>
    <row r="1406" spans="5:6" ht="12.75" customHeight="1" x14ac:dyDescent="0.2">
      <c r="E1406" s="122"/>
      <c r="F1406" s="122"/>
    </row>
    <row r="1407" spans="5:6" ht="12.75" customHeight="1" x14ac:dyDescent="0.2">
      <c r="E1407" s="122"/>
      <c r="F1407" s="122"/>
    </row>
    <row r="1408" spans="5:6" ht="12.75" customHeight="1" x14ac:dyDescent="0.2">
      <c r="E1408" s="122"/>
      <c r="F1408" s="122"/>
    </row>
    <row r="1409" spans="5:6" ht="12.75" customHeight="1" x14ac:dyDescent="0.2">
      <c r="E1409" s="122"/>
      <c r="F1409" s="122"/>
    </row>
    <row r="1410" spans="5:6" ht="12.75" customHeight="1" x14ac:dyDescent="0.2">
      <c r="E1410" s="122"/>
      <c r="F1410" s="122"/>
    </row>
    <row r="1411" spans="5:6" ht="12.75" customHeight="1" x14ac:dyDescent="0.2">
      <c r="E1411" s="122"/>
      <c r="F1411" s="122"/>
    </row>
    <row r="1412" spans="5:6" ht="12.75" customHeight="1" x14ac:dyDescent="0.2">
      <c r="E1412" s="122"/>
      <c r="F1412" s="122"/>
    </row>
    <row r="1413" spans="5:6" ht="12.75" customHeight="1" x14ac:dyDescent="0.2">
      <c r="E1413" s="122"/>
      <c r="F1413" s="122"/>
    </row>
    <row r="1414" spans="5:6" ht="12.75" customHeight="1" x14ac:dyDescent="0.2">
      <c r="E1414" s="122"/>
      <c r="F1414" s="122"/>
    </row>
    <row r="1415" spans="5:6" ht="12.75" customHeight="1" x14ac:dyDescent="0.2">
      <c r="E1415" s="122"/>
      <c r="F1415" s="122"/>
    </row>
    <row r="1416" spans="5:6" ht="12.75" customHeight="1" x14ac:dyDescent="0.2">
      <c r="E1416" s="122"/>
      <c r="F1416" s="122"/>
    </row>
    <row r="1417" spans="5:6" ht="12.75" customHeight="1" x14ac:dyDescent="0.2">
      <c r="E1417" s="122"/>
      <c r="F1417" s="122"/>
    </row>
    <row r="1418" spans="5:6" ht="12.75" customHeight="1" x14ac:dyDescent="0.2">
      <c r="E1418" s="122"/>
      <c r="F1418" s="122"/>
    </row>
    <row r="1419" spans="5:6" ht="12.75" customHeight="1" x14ac:dyDescent="0.2">
      <c r="E1419" s="122"/>
      <c r="F1419" s="122"/>
    </row>
    <row r="1420" spans="5:6" ht="12.75" customHeight="1" x14ac:dyDescent="0.2">
      <c r="E1420" s="122"/>
      <c r="F1420" s="122"/>
    </row>
    <row r="1421" spans="5:6" ht="12.75" customHeight="1" x14ac:dyDescent="0.2">
      <c r="E1421" s="122"/>
      <c r="F1421" s="122"/>
    </row>
    <row r="1422" spans="5:6" ht="12.75" customHeight="1" x14ac:dyDescent="0.2">
      <c r="E1422" s="122"/>
      <c r="F1422" s="122"/>
    </row>
    <row r="1423" spans="5:6" ht="12.75" customHeight="1" x14ac:dyDescent="0.2">
      <c r="E1423" s="122"/>
      <c r="F1423" s="122"/>
    </row>
    <row r="1424" spans="5:6" ht="12.75" customHeight="1" x14ac:dyDescent="0.2">
      <c r="E1424" s="122"/>
      <c r="F1424" s="122"/>
    </row>
    <row r="1425" spans="5:6" ht="12.75" customHeight="1" x14ac:dyDescent="0.2">
      <c r="E1425" s="122"/>
      <c r="F1425" s="122"/>
    </row>
    <row r="1426" spans="5:6" ht="12.75" customHeight="1" x14ac:dyDescent="0.2">
      <c r="E1426" s="122"/>
      <c r="F1426" s="122"/>
    </row>
    <row r="1427" spans="5:6" ht="12.75" customHeight="1" x14ac:dyDescent="0.2">
      <c r="E1427" s="122"/>
      <c r="F1427" s="122"/>
    </row>
    <row r="1428" spans="5:6" ht="12.75" customHeight="1" x14ac:dyDescent="0.2">
      <c r="E1428" s="122"/>
      <c r="F1428" s="122"/>
    </row>
    <row r="1429" spans="5:6" ht="12.75" customHeight="1" x14ac:dyDescent="0.2">
      <c r="E1429" s="122"/>
      <c r="F1429" s="122"/>
    </row>
    <row r="1430" spans="5:6" ht="12.75" customHeight="1" x14ac:dyDescent="0.2">
      <c r="E1430" s="122"/>
      <c r="F1430" s="122"/>
    </row>
    <row r="1431" spans="5:6" ht="12.75" customHeight="1" x14ac:dyDescent="0.2">
      <c r="E1431" s="122"/>
      <c r="F1431" s="122"/>
    </row>
    <row r="1432" spans="5:6" ht="12.75" customHeight="1" x14ac:dyDescent="0.2">
      <c r="E1432" s="122"/>
      <c r="F1432" s="122"/>
    </row>
    <row r="1433" spans="5:6" ht="12.75" customHeight="1" x14ac:dyDescent="0.2">
      <c r="E1433" s="122"/>
      <c r="F1433" s="122"/>
    </row>
    <row r="1434" spans="5:6" ht="12.75" customHeight="1" x14ac:dyDescent="0.2">
      <c r="E1434" s="122"/>
      <c r="F1434" s="122"/>
    </row>
    <row r="1435" spans="5:6" ht="12.75" customHeight="1" x14ac:dyDescent="0.2">
      <c r="E1435" s="122"/>
      <c r="F1435" s="122"/>
    </row>
    <row r="1436" spans="5:6" ht="12.75" customHeight="1" x14ac:dyDescent="0.2">
      <c r="E1436" s="122"/>
      <c r="F1436" s="122"/>
    </row>
    <row r="1437" spans="5:6" ht="12.75" customHeight="1" x14ac:dyDescent="0.2">
      <c r="E1437" s="122"/>
      <c r="F1437" s="122"/>
    </row>
    <row r="1438" spans="5:6" ht="12.75" customHeight="1" x14ac:dyDescent="0.2">
      <c r="E1438" s="122"/>
      <c r="F1438" s="122"/>
    </row>
    <row r="1439" spans="5:6" ht="12.75" customHeight="1" x14ac:dyDescent="0.2">
      <c r="E1439" s="122"/>
      <c r="F1439" s="122"/>
    </row>
    <row r="1440" spans="5:6" ht="12.75" customHeight="1" x14ac:dyDescent="0.2">
      <c r="E1440" s="122"/>
      <c r="F1440" s="122"/>
    </row>
    <row r="1441" spans="5:6" ht="12.75" customHeight="1" x14ac:dyDescent="0.2">
      <c r="E1441" s="122"/>
      <c r="F1441" s="122"/>
    </row>
    <row r="1442" spans="5:6" ht="12.75" customHeight="1" x14ac:dyDescent="0.2">
      <c r="E1442" s="122"/>
      <c r="F1442" s="122"/>
    </row>
    <row r="1443" spans="5:6" ht="12.75" customHeight="1" x14ac:dyDescent="0.2">
      <c r="E1443" s="122"/>
      <c r="F1443" s="122"/>
    </row>
    <row r="1444" spans="5:6" ht="12.75" customHeight="1" x14ac:dyDescent="0.2">
      <c r="E1444" s="122"/>
      <c r="F1444" s="122"/>
    </row>
    <row r="1445" spans="5:6" ht="12.75" customHeight="1" x14ac:dyDescent="0.2">
      <c r="E1445" s="122"/>
      <c r="F1445" s="122"/>
    </row>
    <row r="1446" spans="5:6" ht="12.75" customHeight="1" x14ac:dyDescent="0.2">
      <c r="E1446" s="122"/>
      <c r="F1446" s="122"/>
    </row>
    <row r="1447" spans="5:6" ht="12.75" customHeight="1" x14ac:dyDescent="0.2">
      <c r="E1447" s="122"/>
      <c r="F1447" s="122"/>
    </row>
    <row r="1448" spans="5:6" ht="12.75" customHeight="1" x14ac:dyDescent="0.2">
      <c r="E1448" s="122"/>
      <c r="F1448" s="122"/>
    </row>
    <row r="1449" spans="5:6" ht="12.75" customHeight="1" x14ac:dyDescent="0.2">
      <c r="E1449" s="122"/>
      <c r="F1449" s="122"/>
    </row>
    <row r="1450" spans="5:6" ht="12.75" customHeight="1" x14ac:dyDescent="0.2">
      <c r="E1450" s="122"/>
      <c r="F1450" s="122"/>
    </row>
    <row r="1451" spans="5:6" ht="12.75" customHeight="1" x14ac:dyDescent="0.2">
      <c r="E1451" s="122"/>
      <c r="F1451" s="122"/>
    </row>
    <row r="1452" spans="5:6" ht="12.75" customHeight="1" x14ac:dyDescent="0.2">
      <c r="E1452" s="122"/>
      <c r="F1452" s="122"/>
    </row>
    <row r="1453" spans="5:6" ht="12.75" customHeight="1" x14ac:dyDescent="0.2">
      <c r="E1453" s="122"/>
      <c r="F1453" s="122"/>
    </row>
    <row r="1454" spans="5:6" ht="12.75" customHeight="1" x14ac:dyDescent="0.2">
      <c r="E1454" s="122"/>
      <c r="F1454" s="122"/>
    </row>
    <row r="1455" spans="5:6" ht="12.75" customHeight="1" x14ac:dyDescent="0.2">
      <c r="E1455" s="122"/>
      <c r="F1455" s="122"/>
    </row>
    <row r="1456" spans="5:6" ht="12.75" customHeight="1" x14ac:dyDescent="0.2">
      <c r="E1456" s="122"/>
      <c r="F1456" s="122"/>
    </row>
    <row r="1457" spans="5:6" ht="12.75" customHeight="1" x14ac:dyDescent="0.2">
      <c r="E1457" s="122"/>
      <c r="F1457" s="122"/>
    </row>
    <row r="1458" spans="5:6" ht="12.75" customHeight="1" x14ac:dyDescent="0.2">
      <c r="E1458" s="122"/>
      <c r="F1458" s="122"/>
    </row>
    <row r="1459" spans="5:6" ht="12.75" customHeight="1" x14ac:dyDescent="0.2">
      <c r="E1459" s="122"/>
      <c r="F1459" s="122"/>
    </row>
    <row r="1460" spans="5:6" ht="12.75" customHeight="1" x14ac:dyDescent="0.2">
      <c r="E1460" s="122"/>
      <c r="F1460" s="122"/>
    </row>
    <row r="1461" spans="5:6" ht="12.75" customHeight="1" x14ac:dyDescent="0.2">
      <c r="E1461" s="122"/>
      <c r="F1461" s="122"/>
    </row>
    <row r="1462" spans="5:6" ht="12.75" customHeight="1" x14ac:dyDescent="0.2">
      <c r="E1462" s="122"/>
      <c r="F1462" s="122"/>
    </row>
    <row r="1463" spans="5:6" ht="12.75" customHeight="1" x14ac:dyDescent="0.2">
      <c r="E1463" s="122"/>
      <c r="F1463" s="122"/>
    </row>
    <row r="1464" spans="5:6" ht="12.75" customHeight="1" x14ac:dyDescent="0.2">
      <c r="E1464" s="122"/>
      <c r="F1464" s="122"/>
    </row>
    <row r="1465" spans="5:6" ht="12.75" customHeight="1" x14ac:dyDescent="0.2">
      <c r="E1465" s="122"/>
      <c r="F1465" s="122"/>
    </row>
    <row r="1466" spans="5:6" ht="12.75" customHeight="1" x14ac:dyDescent="0.2">
      <c r="E1466" s="122"/>
      <c r="F1466" s="122"/>
    </row>
    <row r="1467" spans="5:6" ht="12.75" customHeight="1" x14ac:dyDescent="0.2">
      <c r="E1467" s="122"/>
      <c r="F1467" s="122"/>
    </row>
    <row r="1468" spans="5:6" ht="12.75" customHeight="1" x14ac:dyDescent="0.2">
      <c r="E1468" s="122"/>
      <c r="F1468" s="122"/>
    </row>
    <row r="1469" spans="5:6" ht="12.75" customHeight="1" x14ac:dyDescent="0.2">
      <c r="E1469" s="122"/>
      <c r="F1469" s="122"/>
    </row>
    <row r="1470" spans="5:6" ht="12.75" customHeight="1" x14ac:dyDescent="0.2">
      <c r="E1470" s="122"/>
      <c r="F1470" s="122"/>
    </row>
    <row r="1471" spans="5:6" ht="12.75" customHeight="1" x14ac:dyDescent="0.2">
      <c r="E1471" s="122"/>
      <c r="F1471" s="122"/>
    </row>
    <row r="1472" spans="5:6" ht="12.75" customHeight="1" x14ac:dyDescent="0.2">
      <c r="E1472" s="122"/>
      <c r="F1472" s="122"/>
    </row>
    <row r="1473" spans="5:6" ht="12.75" customHeight="1" x14ac:dyDescent="0.2">
      <c r="E1473" s="122"/>
      <c r="F1473" s="122"/>
    </row>
    <row r="1474" spans="5:6" ht="12.75" customHeight="1" x14ac:dyDescent="0.2">
      <c r="E1474" s="122"/>
      <c r="F1474" s="122"/>
    </row>
    <row r="1475" spans="5:6" ht="12.75" customHeight="1" x14ac:dyDescent="0.2">
      <c r="E1475" s="122"/>
      <c r="F1475" s="122"/>
    </row>
    <row r="1476" spans="5:6" ht="12.75" customHeight="1" x14ac:dyDescent="0.2">
      <c r="E1476" s="122"/>
      <c r="F1476" s="122"/>
    </row>
    <row r="1477" spans="5:6" ht="12.75" customHeight="1" x14ac:dyDescent="0.2">
      <c r="E1477" s="122"/>
      <c r="F1477" s="122"/>
    </row>
    <row r="1478" spans="5:6" ht="12.75" customHeight="1" x14ac:dyDescent="0.2">
      <c r="E1478" s="122"/>
      <c r="F1478" s="122"/>
    </row>
    <row r="1479" spans="5:6" ht="12.75" customHeight="1" x14ac:dyDescent="0.2">
      <c r="E1479" s="122"/>
      <c r="F1479" s="122"/>
    </row>
    <row r="1480" spans="5:6" ht="12.75" customHeight="1" x14ac:dyDescent="0.2">
      <c r="E1480" s="122"/>
      <c r="F1480" s="122"/>
    </row>
    <row r="1481" spans="5:6" ht="12.75" customHeight="1" x14ac:dyDescent="0.2">
      <c r="E1481" s="122"/>
      <c r="F1481" s="122"/>
    </row>
    <row r="1482" spans="5:6" ht="12.75" customHeight="1" x14ac:dyDescent="0.2">
      <c r="E1482" s="122"/>
      <c r="F1482" s="122"/>
    </row>
    <row r="1483" spans="5:6" ht="12.75" customHeight="1" x14ac:dyDescent="0.2">
      <c r="E1483" s="122"/>
      <c r="F1483" s="122"/>
    </row>
    <row r="1484" spans="5:6" ht="12.75" customHeight="1" x14ac:dyDescent="0.2">
      <c r="E1484" s="122"/>
      <c r="F1484" s="122"/>
    </row>
    <row r="1485" spans="5:6" ht="12.75" customHeight="1" x14ac:dyDescent="0.2">
      <c r="E1485" s="122"/>
      <c r="F1485" s="122"/>
    </row>
    <row r="1486" spans="5:6" ht="12.75" customHeight="1" x14ac:dyDescent="0.2">
      <c r="E1486" s="122"/>
      <c r="F1486" s="122"/>
    </row>
    <row r="1487" spans="5:6" ht="12.75" customHeight="1" x14ac:dyDescent="0.2">
      <c r="E1487" s="122"/>
      <c r="F1487" s="122"/>
    </row>
    <row r="1488" spans="5:6" ht="12.75" customHeight="1" x14ac:dyDescent="0.2">
      <c r="E1488" s="122"/>
      <c r="F1488" s="122"/>
    </row>
    <row r="1489" spans="5:6" ht="12.75" customHeight="1" x14ac:dyDescent="0.2">
      <c r="E1489" s="122"/>
      <c r="F1489" s="122"/>
    </row>
    <row r="1490" spans="5:6" ht="12.75" customHeight="1" x14ac:dyDescent="0.2">
      <c r="E1490" s="122"/>
      <c r="F1490" s="122"/>
    </row>
    <row r="1491" spans="5:6" ht="12.75" customHeight="1" x14ac:dyDescent="0.2">
      <c r="E1491" s="122"/>
      <c r="F1491" s="122"/>
    </row>
  </sheetData>
  <sheetProtection algorithmName="SHA-512" hashValue="ikIEDsqbgswXi9a7mqHAuodC3sQsTd/IOXhFkRAcCs2CFpYV7f2pczZB0v4t7Q+TIEK4fc7Uym85BF0KwdrVYw==" saltValue="kALv5Kg549JRyvyCs0kYJA==" spinCount="100000" sheet="1" objects="1" scenarios="1"/>
  <mergeCells count="6">
    <mergeCell ref="S4:T4"/>
    <mergeCell ref="E2:F2"/>
    <mergeCell ref="E3:F3"/>
    <mergeCell ref="I3:K3"/>
    <mergeCell ref="I4:J4"/>
    <mergeCell ref="K4:L4"/>
  </mergeCells>
  <printOptions gridLines="1"/>
  <pageMargins left="0.7" right="0.7" top="0.78740157499999996" bottom="0.78740157499999996" header="0.3" footer="0.3"/>
  <pageSetup paperSize="9" scale="60" orientation="landscape"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codeName="Tabelle203"/>
  <dimension ref="A1:Z1584"/>
  <sheetViews>
    <sheetView showGridLines="0" topLeftCell="A216" zoomScale="106" zoomScaleNormal="106" workbookViewId="0">
      <selection activeCell="A8" sqref="A8:H8"/>
    </sheetView>
  </sheetViews>
  <sheetFormatPr baseColWidth="10" defaultColWidth="11.42578125" defaultRowHeight="12.75" customHeight="1" x14ac:dyDescent="0.2"/>
  <cols>
    <col min="1" max="1" width="11.42578125" style="49"/>
    <col min="2" max="3" width="27.5703125" style="49" customWidth="1"/>
    <col min="4" max="4" width="5.7109375" style="49" customWidth="1"/>
    <col min="5" max="6" width="9.28515625" style="78" customWidth="1"/>
    <col min="7" max="7" width="8.42578125" style="49" customWidth="1"/>
    <col min="8" max="8" width="11.42578125" style="70"/>
    <col min="9" max="13" width="7.85546875" style="71" customWidth="1"/>
    <col min="14" max="14" width="14.140625" style="70" customWidth="1"/>
    <col min="15" max="15" width="13.5703125" style="70" customWidth="1"/>
    <col min="16" max="16" width="13.140625" style="70" customWidth="1"/>
    <col min="17" max="20" width="11.5703125" style="72" customWidth="1"/>
    <col min="21" max="23" width="11.42578125" style="73"/>
    <col min="24" max="16384" width="11.42578125" style="49"/>
  </cols>
  <sheetData>
    <row r="1" spans="1:26" ht="12.75" customHeight="1" x14ac:dyDescent="0.2">
      <c r="A1" s="1043"/>
      <c r="B1" s="50"/>
      <c r="C1" s="50"/>
      <c r="D1" s="50"/>
      <c r="E1" s="123"/>
      <c r="F1" s="123"/>
      <c r="G1" s="50"/>
      <c r="H1" s="134"/>
      <c r="I1" s="7"/>
      <c r="J1" s="7"/>
      <c r="K1" s="7"/>
      <c r="L1" s="7"/>
      <c r="M1" s="7"/>
      <c r="N1" s="134"/>
      <c r="O1" s="134"/>
      <c r="P1" s="134"/>
      <c r="Q1" s="67"/>
      <c r="R1" s="67"/>
      <c r="S1" s="67"/>
      <c r="T1" s="67"/>
      <c r="U1" s="135"/>
      <c r="V1" s="135"/>
      <c r="W1" s="135"/>
      <c r="X1" s="50"/>
      <c r="Y1" s="50"/>
      <c r="Z1" s="50"/>
    </row>
    <row r="2" spans="1:26" ht="12.75" customHeight="1" x14ac:dyDescent="0.2">
      <c r="A2" s="50"/>
      <c r="B2" s="1154" t="s">
        <v>766</v>
      </c>
      <c r="C2" s="162"/>
      <c r="D2" s="50"/>
      <c r="E2" s="1588" t="s">
        <v>767</v>
      </c>
      <c r="F2" s="1589"/>
      <c r="G2" s="50"/>
      <c r="H2" s="134"/>
      <c r="I2" s="7"/>
      <c r="J2" s="7"/>
      <c r="K2" s="7"/>
      <c r="L2" s="7"/>
      <c r="M2" s="7"/>
      <c r="N2" s="1156" t="s">
        <v>768</v>
      </c>
      <c r="O2" s="1156" t="s">
        <v>768</v>
      </c>
      <c r="P2" s="1156" t="s">
        <v>768</v>
      </c>
      <c r="Q2" s="199"/>
      <c r="R2" s="199"/>
      <c r="S2" s="199"/>
      <c r="T2" s="199"/>
      <c r="U2" s="135"/>
      <c r="V2" s="135"/>
      <c r="W2" s="135"/>
      <c r="X2" s="50"/>
      <c r="Y2" s="50"/>
      <c r="Z2" s="50"/>
    </row>
    <row r="3" spans="1:26" ht="12.75" customHeight="1" x14ac:dyDescent="0.2">
      <c r="A3" s="50"/>
      <c r="B3" s="50"/>
      <c r="C3" s="50"/>
      <c r="D3" s="50"/>
      <c r="E3" s="1590" t="s">
        <v>769</v>
      </c>
      <c r="F3" s="1591"/>
      <c r="G3" s="50"/>
      <c r="H3" s="134"/>
      <c r="I3" s="1592" t="s">
        <v>769</v>
      </c>
      <c r="J3" s="1593"/>
      <c r="K3" s="1589"/>
      <c r="L3" s="7"/>
      <c r="M3" s="7"/>
      <c r="N3" s="155" t="s">
        <v>770</v>
      </c>
      <c r="O3" s="155" t="s">
        <v>770</v>
      </c>
      <c r="P3" s="155" t="s">
        <v>770</v>
      </c>
      <c r="Q3" s="199"/>
      <c r="R3" s="199"/>
      <c r="S3" s="199"/>
      <c r="T3" s="199"/>
      <c r="U3" s="135"/>
      <c r="V3" s="135"/>
      <c r="W3" s="135"/>
      <c r="X3" s="50"/>
      <c r="Y3" s="50"/>
      <c r="Z3" s="50"/>
    </row>
    <row r="4" spans="1:26" ht="12.75" customHeight="1" x14ac:dyDescent="0.2">
      <c r="A4" s="1159" t="s">
        <v>771</v>
      </c>
      <c r="B4" s="1159" t="s">
        <v>772</v>
      </c>
      <c r="C4" s="1159" t="s">
        <v>773</v>
      </c>
      <c r="D4" s="1043" t="s">
        <v>774</v>
      </c>
      <c r="E4" s="1160" t="s">
        <v>4</v>
      </c>
      <c r="F4" s="1160" t="s">
        <v>775</v>
      </c>
      <c r="G4" s="1043" t="s">
        <v>776</v>
      </c>
      <c r="H4" s="1161" t="s">
        <v>777</v>
      </c>
      <c r="I4" s="1592" t="s">
        <v>4</v>
      </c>
      <c r="J4" s="1594"/>
      <c r="K4" s="1592" t="s">
        <v>775</v>
      </c>
      <c r="L4" s="1594"/>
      <c r="M4" s="1155" t="s">
        <v>53</v>
      </c>
      <c r="N4" s="1162" t="s">
        <v>778</v>
      </c>
      <c r="O4" s="1162" t="s">
        <v>4</v>
      </c>
      <c r="P4" s="1163" t="s">
        <v>779</v>
      </c>
      <c r="Q4" s="1164" t="s">
        <v>4</v>
      </c>
      <c r="R4" s="1165" t="s">
        <v>1376</v>
      </c>
      <c r="S4" s="1586" t="s">
        <v>781</v>
      </c>
      <c r="T4" s="1587"/>
      <c r="U4" s="135"/>
      <c r="V4" s="135"/>
      <c r="W4" s="135"/>
      <c r="X4" s="50"/>
      <c r="Y4" s="50"/>
      <c r="Z4" s="50"/>
    </row>
    <row r="5" spans="1:26" ht="12.75" customHeight="1" x14ac:dyDescent="0.2">
      <c r="A5" s="50"/>
      <c r="B5" s="50"/>
      <c r="C5" s="50"/>
      <c r="D5" s="50"/>
      <c r="E5" s="123"/>
      <c r="F5" s="123"/>
      <c r="G5" s="50"/>
      <c r="H5" s="134"/>
      <c r="I5" s="1157" t="s">
        <v>782</v>
      </c>
      <c r="J5" s="1158" t="s">
        <v>783</v>
      </c>
      <c r="K5" s="1158" t="s">
        <v>782</v>
      </c>
      <c r="L5" s="1158" t="s">
        <v>783</v>
      </c>
      <c r="M5" s="1159" t="s">
        <v>783</v>
      </c>
      <c r="N5" s="134"/>
      <c r="O5" s="134"/>
      <c r="P5" s="134"/>
      <c r="Q5" s="1168" t="s">
        <v>784</v>
      </c>
      <c r="R5" s="1169" t="s">
        <v>784</v>
      </c>
      <c r="S5" s="1170" t="s">
        <v>4</v>
      </c>
      <c r="T5" s="1170" t="s">
        <v>5</v>
      </c>
      <c r="U5" s="1166" t="s">
        <v>785</v>
      </c>
      <c r="V5" s="1171" t="s">
        <v>780</v>
      </c>
      <c r="W5" s="1171" t="s">
        <v>786</v>
      </c>
      <c r="X5" s="50"/>
      <c r="Y5" s="50"/>
      <c r="Z5" s="50"/>
    </row>
    <row r="6" spans="1:26" ht="12.75" customHeight="1" x14ac:dyDescent="0.25">
      <c r="A6" s="62"/>
      <c r="B6" s="50"/>
      <c r="C6" s="50"/>
      <c r="D6" s="50"/>
      <c r="E6" s="123"/>
      <c r="F6" s="123"/>
      <c r="G6" s="50"/>
      <c r="H6" s="134"/>
      <c r="I6" s="7"/>
      <c r="J6" s="7"/>
      <c r="K6" s="7"/>
      <c r="L6" s="7"/>
      <c r="M6" s="7"/>
      <c r="N6" s="134"/>
      <c r="O6" s="134"/>
      <c r="P6" s="134"/>
      <c r="Q6" s="199"/>
      <c r="R6" s="199"/>
      <c r="S6" s="199"/>
      <c r="T6" s="199"/>
      <c r="U6" s="200"/>
      <c r="V6" s="200"/>
      <c r="W6" s="200"/>
      <c r="X6" s="50"/>
      <c r="Y6" s="50"/>
      <c r="Z6" s="50"/>
    </row>
    <row r="8" spans="1:26" ht="12.75" customHeight="1" x14ac:dyDescent="0.25">
      <c r="A8" s="62" t="s">
        <v>4705</v>
      </c>
      <c r="B8" s="108"/>
      <c r="C8" s="108"/>
      <c r="D8" s="50"/>
      <c r="E8" s="123"/>
      <c r="F8" s="123"/>
      <c r="G8" s="50"/>
      <c r="H8" s="134"/>
      <c r="I8" s="7"/>
      <c r="J8" s="7"/>
      <c r="K8" s="7"/>
      <c r="L8" s="7"/>
      <c r="M8" s="7"/>
      <c r="N8" s="134"/>
      <c r="O8" s="134"/>
      <c r="P8" s="134"/>
      <c r="Q8" s="67"/>
      <c r="R8" s="67"/>
      <c r="S8" s="67"/>
      <c r="T8" s="67"/>
      <c r="U8" s="135"/>
      <c r="V8" s="135"/>
      <c r="W8" s="135"/>
      <c r="X8" s="50"/>
      <c r="Y8" s="50"/>
      <c r="Z8" s="50"/>
    </row>
    <row r="9" spans="1:26" ht="12.75" customHeight="1" x14ac:dyDescent="0.25">
      <c r="A9" s="62"/>
      <c r="B9" s="50"/>
      <c r="C9" s="50"/>
      <c r="D9" s="50"/>
      <c r="E9" s="123"/>
      <c r="F9" s="123"/>
      <c r="G9" s="50"/>
      <c r="H9" s="134"/>
      <c r="I9" s="7"/>
      <c r="J9" s="7"/>
      <c r="K9" s="7"/>
      <c r="L9" s="7"/>
      <c r="M9" s="7"/>
      <c r="N9" s="134"/>
      <c r="O9" s="134"/>
      <c r="P9" s="134"/>
      <c r="Q9" s="67"/>
      <c r="R9" s="67"/>
      <c r="S9" s="67"/>
      <c r="T9" s="67"/>
      <c r="U9" s="135"/>
      <c r="V9" s="135"/>
      <c r="W9" s="135"/>
      <c r="X9" s="50"/>
      <c r="Y9" s="50"/>
      <c r="Z9" s="50"/>
    </row>
    <row r="10" spans="1:26" ht="12.75" customHeight="1" x14ac:dyDescent="0.25">
      <c r="A10" s="62"/>
      <c r="B10" s="50"/>
      <c r="C10" s="50"/>
      <c r="D10" s="50"/>
      <c r="E10" s="123"/>
      <c r="F10" s="123"/>
      <c r="G10" s="50"/>
      <c r="H10" s="134"/>
      <c r="I10" s="7"/>
      <c r="J10" s="7"/>
      <c r="K10" s="7"/>
      <c r="L10" s="7"/>
      <c r="M10" s="7"/>
      <c r="N10" s="134"/>
      <c r="O10" s="134"/>
      <c r="P10" s="134"/>
      <c r="Q10" s="67"/>
      <c r="R10" s="67"/>
      <c r="S10" s="67"/>
      <c r="T10" s="67"/>
      <c r="U10" s="135"/>
      <c r="V10" s="135"/>
      <c r="W10" s="135"/>
      <c r="X10" s="50"/>
      <c r="Y10" s="50"/>
      <c r="Z10" s="50"/>
    </row>
    <row r="11" spans="1:26" ht="12.75" customHeight="1" x14ac:dyDescent="0.2">
      <c r="A11" s="555" t="s">
        <v>2172</v>
      </c>
      <c r="B11" s="124"/>
      <c r="C11" s="124"/>
      <c r="D11" s="124"/>
      <c r="E11" s="123"/>
      <c r="F11" s="123"/>
      <c r="G11" s="50"/>
      <c r="H11" s="134"/>
      <c r="I11" s="7"/>
      <c r="J11" s="7"/>
      <c r="K11" s="7"/>
      <c r="L11" s="7"/>
      <c r="M11" s="7"/>
      <c r="N11" s="134"/>
      <c r="O11" s="134"/>
      <c r="P11" s="134"/>
      <c r="Q11" s="67"/>
      <c r="R11" s="67"/>
      <c r="S11" s="67"/>
      <c r="T11" s="67"/>
      <c r="U11" s="135"/>
      <c r="V11" s="135"/>
      <c r="W11" s="135"/>
      <c r="X11" s="50"/>
      <c r="Y11" s="50"/>
      <c r="Z11" s="50"/>
    </row>
    <row r="12" spans="1:26" ht="12.75" customHeight="1" x14ac:dyDescent="0.2">
      <c r="A12" s="202" t="s">
        <v>4706</v>
      </c>
      <c r="B12" s="123" t="s">
        <v>2227</v>
      </c>
      <c r="C12" s="123"/>
      <c r="D12" s="123" t="s">
        <v>798</v>
      </c>
      <c r="E12" s="123" t="s">
        <v>120</v>
      </c>
      <c r="F12" s="123" t="s">
        <v>120</v>
      </c>
      <c r="G12" s="123" t="s">
        <v>1308</v>
      </c>
      <c r="H12" s="127">
        <v>6.5</v>
      </c>
      <c r="I12" s="7">
        <f>VLOOKUP(E12,Steuerung!$A$17:$E$174,5,FALSE)</f>
        <v>0</v>
      </c>
      <c r="J12" s="7">
        <f>VLOOKUP(E12,Steuerung!$A$17:$F$174,6,FALSE)</f>
        <v>0</v>
      </c>
      <c r="K12" s="7">
        <f>VLOOKUP(F12,Steuerung!$A$17:$G$174,7,FALSE)</f>
        <v>0</v>
      </c>
      <c r="L12" s="7">
        <f>VLOOKUP(F12,Steuerung!$A$17:$H$174,8,FALSE)</f>
        <v>0</v>
      </c>
      <c r="M12" s="7">
        <f>J12+L12</f>
        <v>0</v>
      </c>
      <c r="N12" s="134">
        <f>H12*M12</f>
        <v>0</v>
      </c>
      <c r="O12" s="134">
        <f>H12*J12</f>
        <v>0</v>
      </c>
      <c r="P12" s="134">
        <f>H12*L12</f>
        <v>0</v>
      </c>
      <c r="Q12" s="67">
        <f>VLOOKUP(E12,Steuerung!$A$17:$B$174,2,FALSE)</f>
        <v>0</v>
      </c>
      <c r="R12" s="67">
        <f>VLOOKUP(F12,Steuerung!$A$17:$B$174,2,FALSE)</f>
        <v>0</v>
      </c>
      <c r="S12" s="159">
        <f t="shared" ref="S12:S13" si="0">IFERROR(O12/Q12,0)</f>
        <v>0</v>
      </c>
      <c r="T12" s="159">
        <f t="shared" ref="T12:T13" si="1">IFERROR(P12/R12,0)</f>
        <v>0</v>
      </c>
      <c r="U12" s="135" t="e">
        <f t="shared" ref="U12:U41" si="2">S12*SVS_UHR</f>
        <v>#VALUE!</v>
      </c>
      <c r="V12" s="135" t="e">
        <f t="shared" ref="V12:V41" si="3">T12*SVS_UHR</f>
        <v>#VALUE!</v>
      </c>
      <c r="W12" s="135" t="e">
        <f>U12+V12</f>
        <v>#VALUE!</v>
      </c>
      <c r="X12" s="50"/>
      <c r="Y12" s="50"/>
      <c r="Z12" s="50"/>
    </row>
    <row r="13" spans="1:26" ht="12.75" customHeight="1" x14ac:dyDescent="0.2">
      <c r="A13" s="202" t="s">
        <v>4707</v>
      </c>
      <c r="B13" s="123" t="s">
        <v>4708</v>
      </c>
      <c r="C13" s="123"/>
      <c r="D13" s="123" t="s">
        <v>1160</v>
      </c>
      <c r="E13" s="123" t="s">
        <v>131</v>
      </c>
      <c r="F13" s="123" t="s">
        <v>131</v>
      </c>
      <c r="G13" s="123" t="s">
        <v>1666</v>
      </c>
      <c r="H13" s="127">
        <v>4.37</v>
      </c>
      <c r="I13" s="7">
        <f>VLOOKUP(E13,Steuerung!$A$17:$E$174,5,FALSE)</f>
        <v>0</v>
      </c>
      <c r="J13" s="7">
        <f>VLOOKUP(E13,Steuerung!$A$17:$F$174,6,FALSE)</f>
        <v>0</v>
      </c>
      <c r="K13" s="7">
        <f>VLOOKUP(F13,Steuerung!$A$17:$G$174,7,FALSE)</f>
        <v>0</v>
      </c>
      <c r="L13" s="7">
        <f>VLOOKUP(F13,Steuerung!$A$17:$H$174,8,FALSE)</f>
        <v>0</v>
      </c>
      <c r="M13" s="7">
        <f t="shared" ref="M13:M76" si="4">J13+L13</f>
        <v>0</v>
      </c>
      <c r="N13" s="134">
        <f t="shared" ref="N13:N76" si="5">H13*M13</f>
        <v>0</v>
      </c>
      <c r="O13" s="134">
        <f t="shared" ref="O13:O76" si="6">H13*J13</f>
        <v>0</v>
      </c>
      <c r="P13" s="134">
        <f t="shared" ref="P13:P76" si="7">H13*L13</f>
        <v>0</v>
      </c>
      <c r="Q13" s="67">
        <f>VLOOKUP(E13,Steuerung!$A$17:$B$174,2,FALSE)</f>
        <v>0</v>
      </c>
      <c r="R13" s="67">
        <f>VLOOKUP(F13,Steuerung!$A$17:$B$174,2,FALSE)</f>
        <v>0</v>
      </c>
      <c r="S13" s="159">
        <f t="shared" si="0"/>
        <v>0</v>
      </c>
      <c r="T13" s="159">
        <f t="shared" si="1"/>
        <v>0</v>
      </c>
      <c r="U13" s="135" t="e">
        <f t="shared" si="2"/>
        <v>#VALUE!</v>
      </c>
      <c r="V13" s="135" t="e">
        <f t="shared" si="3"/>
        <v>#VALUE!</v>
      </c>
      <c r="W13" s="135" t="e">
        <f t="shared" ref="W13:W41" si="8">U13+V13</f>
        <v>#VALUE!</v>
      </c>
      <c r="X13" s="50"/>
      <c r="Y13" s="50"/>
      <c r="Z13" s="50"/>
    </row>
    <row r="14" spans="1:26" ht="12.75" customHeight="1" x14ac:dyDescent="0.2">
      <c r="A14" s="202" t="s">
        <v>4709</v>
      </c>
      <c r="B14" s="123" t="s">
        <v>4710</v>
      </c>
      <c r="C14" s="123"/>
      <c r="D14" s="123" t="s">
        <v>804</v>
      </c>
      <c r="E14" s="123" t="s">
        <v>143</v>
      </c>
      <c r="F14" s="123" t="s">
        <v>143</v>
      </c>
      <c r="G14" s="123" t="s">
        <v>1666</v>
      </c>
      <c r="H14" s="127">
        <v>62.27</v>
      </c>
      <c r="I14" s="7">
        <f>VLOOKUP(E14,Steuerung!$A$17:$E$174,5,FALSE)</f>
        <v>0</v>
      </c>
      <c r="J14" s="7">
        <f>VLOOKUP(E14,Steuerung!$A$17:$F$174,6,FALSE)</f>
        <v>0</v>
      </c>
      <c r="K14" s="7">
        <f>VLOOKUP(F14,Steuerung!$A$17:$G$174,7,FALSE)</f>
        <v>0</v>
      </c>
      <c r="L14" s="7">
        <f>VLOOKUP(F14,Steuerung!$A$17:$H$174,8,FALSE)</f>
        <v>0</v>
      </c>
      <c r="M14" s="7">
        <f t="shared" si="4"/>
        <v>0</v>
      </c>
      <c r="N14" s="134">
        <f t="shared" si="5"/>
        <v>0</v>
      </c>
      <c r="O14" s="134">
        <f t="shared" si="6"/>
        <v>0</v>
      </c>
      <c r="P14" s="134">
        <f t="shared" si="7"/>
        <v>0</v>
      </c>
      <c r="Q14" s="67">
        <f>VLOOKUP(E14,Steuerung!$A$17:$B$174,2,FALSE)</f>
        <v>0</v>
      </c>
      <c r="R14" s="67">
        <f>VLOOKUP(F14,Steuerung!$A$17:$B$174,2,FALSE)</f>
        <v>0</v>
      </c>
      <c r="S14" s="159">
        <f>IFERROR(O14/Q14,0)</f>
        <v>0</v>
      </c>
      <c r="T14" s="159">
        <f>IFERROR(P14/R14,0)</f>
        <v>0</v>
      </c>
      <c r="U14" s="135" t="e">
        <f t="shared" si="2"/>
        <v>#VALUE!</v>
      </c>
      <c r="V14" s="135" t="e">
        <f t="shared" si="3"/>
        <v>#VALUE!</v>
      </c>
      <c r="W14" s="135" t="e">
        <f t="shared" si="8"/>
        <v>#VALUE!</v>
      </c>
      <c r="X14" s="50"/>
      <c r="Y14" s="159"/>
      <c r="Z14" s="159"/>
    </row>
    <row r="15" spans="1:26" ht="12.75" customHeight="1" x14ac:dyDescent="0.2">
      <c r="A15" s="202" t="s">
        <v>4711</v>
      </c>
      <c r="B15" s="123" t="s">
        <v>803</v>
      </c>
      <c r="C15" s="123"/>
      <c r="D15" s="123" t="s">
        <v>804</v>
      </c>
      <c r="E15" s="123" t="s">
        <v>143</v>
      </c>
      <c r="F15" s="123" t="s">
        <v>143</v>
      </c>
      <c r="G15" s="123" t="s">
        <v>1666</v>
      </c>
      <c r="H15" s="127">
        <v>26.97</v>
      </c>
      <c r="I15" s="7">
        <f>VLOOKUP(E15,Steuerung!$A$17:$E$174,5,FALSE)</f>
        <v>0</v>
      </c>
      <c r="J15" s="7">
        <f>VLOOKUP(E15,Steuerung!$A$17:$F$174,6,FALSE)</f>
        <v>0</v>
      </c>
      <c r="K15" s="7">
        <f>VLOOKUP(F15,Steuerung!$A$17:$G$174,7,FALSE)</f>
        <v>0</v>
      </c>
      <c r="L15" s="7">
        <f>VLOOKUP(F15,Steuerung!$A$17:$H$174,8,FALSE)</f>
        <v>0</v>
      </c>
      <c r="M15" s="7">
        <f t="shared" si="4"/>
        <v>0</v>
      </c>
      <c r="N15" s="134">
        <f t="shared" si="5"/>
        <v>0</v>
      </c>
      <c r="O15" s="134">
        <f t="shared" si="6"/>
        <v>0</v>
      </c>
      <c r="P15" s="134">
        <f t="shared" si="7"/>
        <v>0</v>
      </c>
      <c r="Q15" s="67">
        <f>VLOOKUP(E15,Steuerung!$A$17:$B$174,2,FALSE)</f>
        <v>0</v>
      </c>
      <c r="R15" s="67">
        <f>VLOOKUP(F15,Steuerung!$A$17:$B$174,2,FALSE)</f>
        <v>0</v>
      </c>
      <c r="S15" s="159">
        <f t="shared" ref="S15:S41" si="9">IFERROR(O15/Q15,0)</f>
        <v>0</v>
      </c>
      <c r="T15" s="159">
        <f t="shared" ref="T15:T41" si="10">IFERROR(P15/R15,0)</f>
        <v>0</v>
      </c>
      <c r="U15" s="135" t="e">
        <f t="shared" si="2"/>
        <v>#VALUE!</v>
      </c>
      <c r="V15" s="135" t="e">
        <f t="shared" si="3"/>
        <v>#VALUE!</v>
      </c>
      <c r="W15" s="135" t="e">
        <f t="shared" si="8"/>
        <v>#VALUE!</v>
      </c>
      <c r="X15" s="50"/>
      <c r="Y15" s="50"/>
      <c r="Z15" s="50"/>
    </row>
    <row r="16" spans="1:26" ht="12.75" customHeight="1" x14ac:dyDescent="0.2">
      <c r="A16" s="202" t="s">
        <v>4712</v>
      </c>
      <c r="B16" s="123" t="s">
        <v>803</v>
      </c>
      <c r="C16" s="123"/>
      <c r="D16" s="123" t="s">
        <v>804</v>
      </c>
      <c r="E16" s="123" t="s">
        <v>143</v>
      </c>
      <c r="F16" s="123" t="s">
        <v>143</v>
      </c>
      <c r="G16" s="123" t="s">
        <v>1666</v>
      </c>
      <c r="H16" s="127">
        <v>26.97</v>
      </c>
      <c r="I16" s="7">
        <f>VLOOKUP(E16,Steuerung!$A$17:$E$174,5,FALSE)</f>
        <v>0</v>
      </c>
      <c r="J16" s="7">
        <f>VLOOKUP(E16,Steuerung!$A$17:$F$174,6,FALSE)</f>
        <v>0</v>
      </c>
      <c r="K16" s="7">
        <f>VLOOKUP(F16,Steuerung!$A$17:$G$174,7,FALSE)</f>
        <v>0</v>
      </c>
      <c r="L16" s="7">
        <f>VLOOKUP(F16,Steuerung!$A$17:$H$174,8,FALSE)</f>
        <v>0</v>
      </c>
      <c r="M16" s="7">
        <f t="shared" si="4"/>
        <v>0</v>
      </c>
      <c r="N16" s="134">
        <f t="shared" si="5"/>
        <v>0</v>
      </c>
      <c r="O16" s="134">
        <f t="shared" si="6"/>
        <v>0</v>
      </c>
      <c r="P16" s="134">
        <f t="shared" si="7"/>
        <v>0</v>
      </c>
      <c r="Q16" s="67">
        <f>VLOOKUP(E16,Steuerung!$A$17:$B$174,2,FALSE)</f>
        <v>0</v>
      </c>
      <c r="R16" s="67">
        <f>VLOOKUP(F16,Steuerung!$A$17:$B$174,2,FALSE)</f>
        <v>0</v>
      </c>
      <c r="S16" s="159">
        <f t="shared" si="9"/>
        <v>0</v>
      </c>
      <c r="T16" s="159">
        <f t="shared" si="10"/>
        <v>0</v>
      </c>
      <c r="U16" s="135" t="e">
        <f t="shared" si="2"/>
        <v>#VALUE!</v>
      </c>
      <c r="V16" s="135" t="e">
        <f t="shared" si="3"/>
        <v>#VALUE!</v>
      </c>
      <c r="W16" s="135" t="e">
        <f t="shared" si="8"/>
        <v>#VALUE!</v>
      </c>
      <c r="X16" s="50"/>
      <c r="Y16" s="50"/>
      <c r="Z16" s="50"/>
    </row>
    <row r="17" spans="1:23" ht="12.75" customHeight="1" x14ac:dyDescent="0.2">
      <c r="A17" s="202" t="s">
        <v>4713</v>
      </c>
      <c r="B17" s="123" t="s">
        <v>803</v>
      </c>
      <c r="C17" s="123"/>
      <c r="D17" s="123" t="s">
        <v>804</v>
      </c>
      <c r="E17" s="123" t="s">
        <v>143</v>
      </c>
      <c r="F17" s="123" t="s">
        <v>143</v>
      </c>
      <c r="G17" s="123" t="s">
        <v>1666</v>
      </c>
      <c r="H17" s="127">
        <v>26.97</v>
      </c>
      <c r="I17" s="7">
        <f>VLOOKUP(E17,Steuerung!$A$17:$E$174,5,FALSE)</f>
        <v>0</v>
      </c>
      <c r="J17" s="7">
        <f>VLOOKUP(E17,Steuerung!$A$17:$F$174,6,FALSE)</f>
        <v>0</v>
      </c>
      <c r="K17" s="7">
        <f>VLOOKUP(F17,Steuerung!$A$17:$G$174,7,FALSE)</f>
        <v>0</v>
      </c>
      <c r="L17" s="7">
        <f>VLOOKUP(F17,Steuerung!$A$17:$H$174,8,FALSE)</f>
        <v>0</v>
      </c>
      <c r="M17" s="7">
        <f t="shared" si="4"/>
        <v>0</v>
      </c>
      <c r="N17" s="134">
        <f t="shared" si="5"/>
        <v>0</v>
      </c>
      <c r="O17" s="134">
        <f t="shared" si="6"/>
        <v>0</v>
      </c>
      <c r="P17" s="134">
        <f t="shared" si="7"/>
        <v>0</v>
      </c>
      <c r="Q17" s="67">
        <f>VLOOKUP(E17,Steuerung!$A$17:$B$174,2,FALSE)</f>
        <v>0</v>
      </c>
      <c r="R17" s="67">
        <f>VLOOKUP(F17,Steuerung!$A$17:$B$174,2,FALSE)</f>
        <v>0</v>
      </c>
      <c r="S17" s="159">
        <f t="shared" si="9"/>
        <v>0</v>
      </c>
      <c r="T17" s="159">
        <f t="shared" si="10"/>
        <v>0</v>
      </c>
      <c r="U17" s="135" t="e">
        <f t="shared" si="2"/>
        <v>#VALUE!</v>
      </c>
      <c r="V17" s="135" t="e">
        <f t="shared" si="3"/>
        <v>#VALUE!</v>
      </c>
      <c r="W17" s="135" t="e">
        <f t="shared" si="8"/>
        <v>#VALUE!</v>
      </c>
    </row>
    <row r="18" spans="1:23" ht="12.75" customHeight="1" x14ac:dyDescent="0.2">
      <c r="A18" s="202" t="s">
        <v>4714</v>
      </c>
      <c r="B18" s="123" t="s">
        <v>803</v>
      </c>
      <c r="C18" s="123"/>
      <c r="D18" s="123" t="s">
        <v>804</v>
      </c>
      <c r="E18" s="123" t="s">
        <v>143</v>
      </c>
      <c r="F18" s="123" t="s">
        <v>143</v>
      </c>
      <c r="G18" s="123" t="s">
        <v>1666</v>
      </c>
      <c r="H18" s="127">
        <v>33.76</v>
      </c>
      <c r="I18" s="7">
        <f>VLOOKUP(E18,Steuerung!$A$17:$E$174,5,FALSE)</f>
        <v>0</v>
      </c>
      <c r="J18" s="7">
        <f>VLOOKUP(E18,Steuerung!$A$17:$F$174,6,FALSE)</f>
        <v>0</v>
      </c>
      <c r="K18" s="7">
        <f>VLOOKUP(F18,Steuerung!$A$17:$G$174,7,FALSE)</f>
        <v>0</v>
      </c>
      <c r="L18" s="7">
        <f>VLOOKUP(F18,Steuerung!$A$17:$H$174,8,FALSE)</f>
        <v>0</v>
      </c>
      <c r="M18" s="7">
        <f t="shared" si="4"/>
        <v>0</v>
      </c>
      <c r="N18" s="134">
        <f t="shared" si="5"/>
        <v>0</v>
      </c>
      <c r="O18" s="134">
        <f t="shared" si="6"/>
        <v>0</v>
      </c>
      <c r="P18" s="134">
        <f t="shared" si="7"/>
        <v>0</v>
      </c>
      <c r="Q18" s="67">
        <f>VLOOKUP(E18,Steuerung!$A$17:$B$174,2,FALSE)</f>
        <v>0</v>
      </c>
      <c r="R18" s="67">
        <f>VLOOKUP(F18,Steuerung!$A$17:$B$174,2,FALSE)</f>
        <v>0</v>
      </c>
      <c r="S18" s="159">
        <f t="shared" si="9"/>
        <v>0</v>
      </c>
      <c r="T18" s="159">
        <f t="shared" si="10"/>
        <v>0</v>
      </c>
      <c r="U18" s="135" t="e">
        <f t="shared" si="2"/>
        <v>#VALUE!</v>
      </c>
      <c r="V18" s="135" t="e">
        <f t="shared" si="3"/>
        <v>#VALUE!</v>
      </c>
      <c r="W18" s="135" t="e">
        <f t="shared" si="8"/>
        <v>#VALUE!</v>
      </c>
    </row>
    <row r="19" spans="1:23" ht="12.75" customHeight="1" x14ac:dyDescent="0.2">
      <c r="A19" s="202" t="s">
        <v>4715</v>
      </c>
      <c r="B19" s="123" t="s">
        <v>4716</v>
      </c>
      <c r="C19" s="123"/>
      <c r="D19" s="123" t="s">
        <v>795</v>
      </c>
      <c r="E19" s="123" t="s">
        <v>119</v>
      </c>
      <c r="F19" s="123" t="s">
        <v>119</v>
      </c>
      <c r="G19" s="123" t="s">
        <v>1301</v>
      </c>
      <c r="H19" s="127">
        <v>10.96</v>
      </c>
      <c r="I19" s="7">
        <f>VLOOKUP(E19,Steuerung!$A$17:$E$174,5,FALSE)</f>
        <v>0</v>
      </c>
      <c r="J19" s="7">
        <f>VLOOKUP(E19,Steuerung!$A$17:$F$174,6,FALSE)</f>
        <v>0</v>
      </c>
      <c r="K19" s="7">
        <f>VLOOKUP(F19,Steuerung!$A$17:$G$174,7,FALSE)</f>
        <v>0</v>
      </c>
      <c r="L19" s="7">
        <f>VLOOKUP(F19,Steuerung!$A$17:$H$174,8,FALSE)</f>
        <v>0</v>
      </c>
      <c r="M19" s="7">
        <f t="shared" si="4"/>
        <v>0</v>
      </c>
      <c r="N19" s="134">
        <f t="shared" si="5"/>
        <v>0</v>
      </c>
      <c r="O19" s="134">
        <f t="shared" si="6"/>
        <v>0</v>
      </c>
      <c r="P19" s="134">
        <f t="shared" si="7"/>
        <v>0</v>
      </c>
      <c r="Q19" s="67">
        <f>VLOOKUP(E19,Steuerung!$A$17:$B$174,2,FALSE)</f>
        <v>0</v>
      </c>
      <c r="R19" s="67">
        <f>VLOOKUP(F19,Steuerung!$A$17:$B$174,2,FALSE)</f>
        <v>0</v>
      </c>
      <c r="S19" s="159">
        <f t="shared" si="9"/>
        <v>0</v>
      </c>
      <c r="T19" s="159">
        <f t="shared" si="10"/>
        <v>0</v>
      </c>
      <c r="U19" s="135" t="e">
        <f t="shared" si="2"/>
        <v>#VALUE!</v>
      </c>
      <c r="V19" s="135" t="e">
        <f t="shared" si="3"/>
        <v>#VALUE!</v>
      </c>
      <c r="W19" s="135" t="e">
        <f t="shared" si="8"/>
        <v>#VALUE!</v>
      </c>
    </row>
    <row r="20" spans="1:23" ht="12.75" customHeight="1" x14ac:dyDescent="0.2">
      <c r="A20" s="202" t="s">
        <v>4717</v>
      </c>
      <c r="B20" s="123" t="s">
        <v>1801</v>
      </c>
      <c r="C20" s="123"/>
      <c r="D20" s="123" t="s">
        <v>1160</v>
      </c>
      <c r="E20" s="123" t="s">
        <v>131</v>
      </c>
      <c r="F20" s="123" t="s">
        <v>131</v>
      </c>
      <c r="G20" s="123" t="s">
        <v>1666</v>
      </c>
      <c r="H20" s="127">
        <v>7.57</v>
      </c>
      <c r="I20" s="7">
        <f>VLOOKUP(E20,Steuerung!$A$17:$E$174,5,FALSE)</f>
        <v>0</v>
      </c>
      <c r="J20" s="7">
        <f>VLOOKUP(E20,Steuerung!$A$17:$F$174,6,FALSE)</f>
        <v>0</v>
      </c>
      <c r="K20" s="7">
        <f>VLOOKUP(F20,Steuerung!$A$17:$G$174,7,FALSE)</f>
        <v>0</v>
      </c>
      <c r="L20" s="7">
        <f>VLOOKUP(F20,Steuerung!$A$17:$H$174,8,FALSE)</f>
        <v>0</v>
      </c>
      <c r="M20" s="7">
        <f t="shared" si="4"/>
        <v>0</v>
      </c>
      <c r="N20" s="134">
        <f t="shared" si="5"/>
        <v>0</v>
      </c>
      <c r="O20" s="134">
        <f t="shared" si="6"/>
        <v>0</v>
      </c>
      <c r="P20" s="134">
        <f t="shared" si="7"/>
        <v>0</v>
      </c>
      <c r="Q20" s="67">
        <f>VLOOKUP(E20,Steuerung!$A$17:$B$174,2,FALSE)</f>
        <v>0</v>
      </c>
      <c r="R20" s="67">
        <f>VLOOKUP(F20,Steuerung!$A$17:$B$174,2,FALSE)</f>
        <v>0</v>
      </c>
      <c r="S20" s="159">
        <f t="shared" si="9"/>
        <v>0</v>
      </c>
      <c r="T20" s="159">
        <f t="shared" si="10"/>
        <v>0</v>
      </c>
      <c r="U20" s="135" t="e">
        <f t="shared" si="2"/>
        <v>#VALUE!</v>
      </c>
      <c r="V20" s="135" t="e">
        <f t="shared" si="3"/>
        <v>#VALUE!</v>
      </c>
      <c r="W20" s="135" t="e">
        <f t="shared" si="8"/>
        <v>#VALUE!</v>
      </c>
    </row>
    <row r="21" spans="1:23" ht="12.75" customHeight="1" x14ac:dyDescent="0.2">
      <c r="A21" s="202" t="s">
        <v>4717</v>
      </c>
      <c r="B21" s="123" t="s">
        <v>1797</v>
      </c>
      <c r="C21" s="123"/>
      <c r="D21" s="123" t="s">
        <v>1160</v>
      </c>
      <c r="E21" s="123" t="s">
        <v>131</v>
      </c>
      <c r="F21" s="123" t="s">
        <v>131</v>
      </c>
      <c r="G21" s="123" t="s">
        <v>1666</v>
      </c>
      <c r="H21" s="127">
        <v>7.57</v>
      </c>
      <c r="I21" s="7">
        <f>VLOOKUP(E21,Steuerung!$A$17:$E$174,5,FALSE)</f>
        <v>0</v>
      </c>
      <c r="J21" s="7">
        <f>VLOOKUP(E21,Steuerung!$A$17:$F$174,6,FALSE)</f>
        <v>0</v>
      </c>
      <c r="K21" s="7">
        <f>VLOOKUP(F21,Steuerung!$A$17:$G$174,7,FALSE)</f>
        <v>0</v>
      </c>
      <c r="L21" s="7">
        <f>VLOOKUP(F21,Steuerung!$A$17:$H$174,8,FALSE)</f>
        <v>0</v>
      </c>
      <c r="M21" s="7">
        <f t="shared" si="4"/>
        <v>0</v>
      </c>
      <c r="N21" s="134">
        <f t="shared" si="5"/>
        <v>0</v>
      </c>
      <c r="O21" s="134">
        <f t="shared" si="6"/>
        <v>0</v>
      </c>
      <c r="P21" s="134">
        <f t="shared" si="7"/>
        <v>0</v>
      </c>
      <c r="Q21" s="67">
        <f>VLOOKUP(E21,Steuerung!$A$17:$B$174,2,FALSE)</f>
        <v>0</v>
      </c>
      <c r="R21" s="67">
        <f>VLOOKUP(F21,Steuerung!$A$17:$B$174,2,FALSE)</f>
        <v>0</v>
      </c>
      <c r="S21" s="159">
        <f t="shared" si="9"/>
        <v>0</v>
      </c>
      <c r="T21" s="159">
        <f t="shared" si="10"/>
        <v>0</v>
      </c>
      <c r="U21" s="135" t="e">
        <f t="shared" si="2"/>
        <v>#VALUE!</v>
      </c>
      <c r="V21" s="135" t="e">
        <f t="shared" si="3"/>
        <v>#VALUE!</v>
      </c>
      <c r="W21" s="135" t="e">
        <f t="shared" si="8"/>
        <v>#VALUE!</v>
      </c>
    </row>
    <row r="22" spans="1:23" ht="12.75" customHeight="1" x14ac:dyDescent="0.2">
      <c r="A22" s="202" t="s">
        <v>4718</v>
      </c>
      <c r="B22" s="123" t="s">
        <v>794</v>
      </c>
      <c r="C22" s="123"/>
      <c r="D22" s="123" t="s">
        <v>795</v>
      </c>
      <c r="E22" s="123" t="s">
        <v>117</v>
      </c>
      <c r="F22" s="123" t="s">
        <v>117</v>
      </c>
      <c r="G22" s="123" t="s">
        <v>1666</v>
      </c>
      <c r="H22" s="127">
        <v>67.12</v>
      </c>
      <c r="I22" s="7">
        <f>VLOOKUP(E22,Steuerung!$A$17:$E$174,5,FALSE)</f>
        <v>0</v>
      </c>
      <c r="J22" s="7">
        <f>VLOOKUP(E22,Steuerung!$A$17:$F$174,6,FALSE)</f>
        <v>0</v>
      </c>
      <c r="K22" s="7">
        <f>VLOOKUP(F22,Steuerung!$A$17:$G$174,7,FALSE)</f>
        <v>0</v>
      </c>
      <c r="L22" s="7">
        <f>VLOOKUP(F22,Steuerung!$A$17:$H$174,8,FALSE)</f>
        <v>0</v>
      </c>
      <c r="M22" s="7">
        <f t="shared" si="4"/>
        <v>0</v>
      </c>
      <c r="N22" s="134">
        <f t="shared" si="5"/>
        <v>0</v>
      </c>
      <c r="O22" s="134">
        <f t="shared" si="6"/>
        <v>0</v>
      </c>
      <c r="P22" s="134">
        <f t="shared" si="7"/>
        <v>0</v>
      </c>
      <c r="Q22" s="67">
        <f>VLOOKUP(E22,Steuerung!$A$17:$B$174,2,FALSE)</f>
        <v>0</v>
      </c>
      <c r="R22" s="67">
        <f>VLOOKUP(F22,Steuerung!$A$17:$B$174,2,FALSE)</f>
        <v>0</v>
      </c>
      <c r="S22" s="159">
        <f t="shared" si="9"/>
        <v>0</v>
      </c>
      <c r="T22" s="159">
        <f t="shared" si="10"/>
        <v>0</v>
      </c>
      <c r="U22" s="135" t="e">
        <f t="shared" si="2"/>
        <v>#VALUE!</v>
      </c>
      <c r="V22" s="135" t="e">
        <f t="shared" si="3"/>
        <v>#VALUE!</v>
      </c>
      <c r="W22" s="135" t="e">
        <f t="shared" si="8"/>
        <v>#VALUE!</v>
      </c>
    </row>
    <row r="23" spans="1:23" ht="12.75" customHeight="1" x14ac:dyDescent="0.2">
      <c r="A23" s="202" t="s">
        <v>4719</v>
      </c>
      <c r="B23" s="123" t="s">
        <v>4720</v>
      </c>
      <c r="C23" s="123"/>
      <c r="D23" s="123" t="s">
        <v>1160</v>
      </c>
      <c r="E23" s="123" t="s">
        <v>131</v>
      </c>
      <c r="F23" s="123" t="s">
        <v>131</v>
      </c>
      <c r="G23" s="123" t="s">
        <v>1666</v>
      </c>
      <c r="H23" s="127">
        <v>46.66</v>
      </c>
      <c r="I23" s="7">
        <f>VLOOKUP(E23,Steuerung!$A$17:$E$174,5,FALSE)</f>
        <v>0</v>
      </c>
      <c r="J23" s="7">
        <f>VLOOKUP(E23,Steuerung!$A$17:$F$174,6,FALSE)</f>
        <v>0</v>
      </c>
      <c r="K23" s="7">
        <f>VLOOKUP(F23,Steuerung!$A$17:$G$174,7,FALSE)</f>
        <v>0</v>
      </c>
      <c r="L23" s="7">
        <f>VLOOKUP(F23,Steuerung!$A$17:$H$174,8,FALSE)</f>
        <v>0</v>
      </c>
      <c r="M23" s="7">
        <f t="shared" si="4"/>
        <v>0</v>
      </c>
      <c r="N23" s="134">
        <f t="shared" si="5"/>
        <v>0</v>
      </c>
      <c r="O23" s="134">
        <f t="shared" si="6"/>
        <v>0</v>
      </c>
      <c r="P23" s="134">
        <f t="shared" si="7"/>
        <v>0</v>
      </c>
      <c r="Q23" s="67">
        <f>VLOOKUP(E23,Steuerung!$A$17:$B$174,2,FALSE)</f>
        <v>0</v>
      </c>
      <c r="R23" s="67">
        <f>VLOOKUP(F23,Steuerung!$A$17:$B$174,2,FALSE)</f>
        <v>0</v>
      </c>
      <c r="S23" s="159">
        <f t="shared" si="9"/>
        <v>0</v>
      </c>
      <c r="T23" s="159">
        <f t="shared" si="10"/>
        <v>0</v>
      </c>
      <c r="U23" s="135" t="e">
        <f t="shared" si="2"/>
        <v>#VALUE!</v>
      </c>
      <c r="V23" s="135" t="e">
        <f t="shared" si="3"/>
        <v>#VALUE!</v>
      </c>
      <c r="W23" s="135" t="e">
        <f t="shared" si="8"/>
        <v>#VALUE!</v>
      </c>
    </row>
    <row r="24" spans="1:23" ht="12.75" customHeight="1" x14ac:dyDescent="0.2">
      <c r="A24" s="202" t="s">
        <v>4721</v>
      </c>
      <c r="B24" s="123" t="s">
        <v>4722</v>
      </c>
      <c r="C24" s="123"/>
      <c r="D24" s="123" t="s">
        <v>1160</v>
      </c>
      <c r="E24" s="123" t="s">
        <v>131</v>
      </c>
      <c r="F24" s="123" t="s">
        <v>131</v>
      </c>
      <c r="G24" s="123" t="s">
        <v>1666</v>
      </c>
      <c r="H24" s="127">
        <v>37.93</v>
      </c>
      <c r="I24" s="7">
        <f>VLOOKUP(E24,Steuerung!$A$17:$E$174,5,FALSE)</f>
        <v>0</v>
      </c>
      <c r="J24" s="7">
        <f>VLOOKUP(E24,Steuerung!$A$17:$F$174,6,FALSE)</f>
        <v>0</v>
      </c>
      <c r="K24" s="7">
        <f>VLOOKUP(F24,Steuerung!$A$17:$G$174,7,FALSE)</f>
        <v>0</v>
      </c>
      <c r="L24" s="7">
        <f>VLOOKUP(F24,Steuerung!$A$17:$H$174,8,FALSE)</f>
        <v>0</v>
      </c>
      <c r="M24" s="7">
        <f t="shared" si="4"/>
        <v>0</v>
      </c>
      <c r="N24" s="134">
        <f t="shared" si="5"/>
        <v>0</v>
      </c>
      <c r="O24" s="134">
        <f t="shared" si="6"/>
        <v>0</v>
      </c>
      <c r="P24" s="134">
        <f t="shared" si="7"/>
        <v>0</v>
      </c>
      <c r="Q24" s="67">
        <f>VLOOKUP(E24,Steuerung!$A$17:$B$174,2,FALSE)</f>
        <v>0</v>
      </c>
      <c r="R24" s="67">
        <f>VLOOKUP(F24,Steuerung!$A$17:$B$174,2,FALSE)</f>
        <v>0</v>
      </c>
      <c r="S24" s="159">
        <f t="shared" si="9"/>
        <v>0</v>
      </c>
      <c r="T24" s="159">
        <f t="shared" si="10"/>
        <v>0</v>
      </c>
      <c r="U24" s="135" t="e">
        <f t="shared" si="2"/>
        <v>#VALUE!</v>
      </c>
      <c r="V24" s="135" t="e">
        <f t="shared" si="3"/>
        <v>#VALUE!</v>
      </c>
      <c r="W24" s="135" t="e">
        <f t="shared" si="8"/>
        <v>#VALUE!</v>
      </c>
    </row>
    <row r="25" spans="1:23" ht="12.75" customHeight="1" x14ac:dyDescent="0.2">
      <c r="A25" s="202" t="s">
        <v>4723</v>
      </c>
      <c r="B25" s="123" t="s">
        <v>4724</v>
      </c>
      <c r="C25" s="123"/>
      <c r="D25" s="123" t="s">
        <v>1160</v>
      </c>
      <c r="E25" s="123" t="s">
        <v>131</v>
      </c>
      <c r="F25" s="123" t="s">
        <v>131</v>
      </c>
      <c r="G25" s="123" t="s">
        <v>1666</v>
      </c>
      <c r="H25" s="127">
        <v>170.24</v>
      </c>
      <c r="I25" s="7">
        <f>VLOOKUP(E25,Steuerung!$A$17:$E$174,5,FALSE)</f>
        <v>0</v>
      </c>
      <c r="J25" s="7">
        <f>VLOOKUP(E25,Steuerung!$A$17:$F$174,6,FALSE)</f>
        <v>0</v>
      </c>
      <c r="K25" s="7">
        <f>VLOOKUP(F25,Steuerung!$A$17:$G$174,7,FALSE)</f>
        <v>0</v>
      </c>
      <c r="L25" s="7">
        <f>VLOOKUP(F25,Steuerung!$A$17:$H$174,8,FALSE)</f>
        <v>0</v>
      </c>
      <c r="M25" s="7">
        <f t="shared" si="4"/>
        <v>0</v>
      </c>
      <c r="N25" s="134">
        <f t="shared" si="5"/>
        <v>0</v>
      </c>
      <c r="O25" s="134">
        <f t="shared" si="6"/>
        <v>0</v>
      </c>
      <c r="P25" s="134">
        <f t="shared" si="7"/>
        <v>0</v>
      </c>
      <c r="Q25" s="67">
        <f>VLOOKUP(E25,Steuerung!$A$17:$B$174,2,FALSE)</f>
        <v>0</v>
      </c>
      <c r="R25" s="67">
        <f>VLOOKUP(F25,Steuerung!$A$17:$B$174,2,FALSE)</f>
        <v>0</v>
      </c>
      <c r="S25" s="159">
        <f t="shared" si="9"/>
        <v>0</v>
      </c>
      <c r="T25" s="159">
        <f t="shared" si="10"/>
        <v>0</v>
      </c>
      <c r="U25" s="135" t="e">
        <f t="shared" si="2"/>
        <v>#VALUE!</v>
      </c>
      <c r="V25" s="135" t="e">
        <f t="shared" si="3"/>
        <v>#VALUE!</v>
      </c>
      <c r="W25" s="135" t="e">
        <f t="shared" si="8"/>
        <v>#VALUE!</v>
      </c>
    </row>
    <row r="26" spans="1:23" ht="12.75" customHeight="1" x14ac:dyDescent="0.2">
      <c r="A26" s="202" t="s">
        <v>4725</v>
      </c>
      <c r="B26" s="123" t="s">
        <v>4726</v>
      </c>
      <c r="C26" s="123"/>
      <c r="D26" s="123" t="s">
        <v>1160</v>
      </c>
      <c r="E26" s="123" t="s">
        <v>131</v>
      </c>
      <c r="F26" s="123" t="s">
        <v>131</v>
      </c>
      <c r="G26" s="123" t="s">
        <v>1666</v>
      </c>
      <c r="H26" s="127">
        <v>48.6</v>
      </c>
      <c r="I26" s="7">
        <f>VLOOKUP(E26,Steuerung!$A$17:$E$174,5,FALSE)</f>
        <v>0</v>
      </c>
      <c r="J26" s="7">
        <f>VLOOKUP(E26,Steuerung!$A$17:$F$174,6,FALSE)</f>
        <v>0</v>
      </c>
      <c r="K26" s="7">
        <f>VLOOKUP(F26,Steuerung!$A$17:$G$174,7,FALSE)</f>
        <v>0</v>
      </c>
      <c r="L26" s="7">
        <f>VLOOKUP(F26,Steuerung!$A$17:$H$174,8,FALSE)</f>
        <v>0</v>
      </c>
      <c r="M26" s="7">
        <f t="shared" si="4"/>
        <v>0</v>
      </c>
      <c r="N26" s="134">
        <f t="shared" si="5"/>
        <v>0</v>
      </c>
      <c r="O26" s="134">
        <f t="shared" si="6"/>
        <v>0</v>
      </c>
      <c r="P26" s="134">
        <f t="shared" si="7"/>
        <v>0</v>
      </c>
      <c r="Q26" s="67">
        <f>VLOOKUP(E26,Steuerung!$A$17:$B$174,2,FALSE)</f>
        <v>0</v>
      </c>
      <c r="R26" s="67">
        <f>VLOOKUP(F26,Steuerung!$A$17:$B$174,2,FALSE)</f>
        <v>0</v>
      </c>
      <c r="S26" s="159">
        <f t="shared" si="9"/>
        <v>0</v>
      </c>
      <c r="T26" s="159">
        <f t="shared" si="10"/>
        <v>0</v>
      </c>
      <c r="U26" s="135" t="e">
        <f t="shared" si="2"/>
        <v>#VALUE!</v>
      </c>
      <c r="V26" s="135" t="e">
        <f t="shared" si="3"/>
        <v>#VALUE!</v>
      </c>
      <c r="W26" s="135" t="e">
        <f t="shared" si="8"/>
        <v>#VALUE!</v>
      </c>
    </row>
    <row r="27" spans="1:23" ht="12.75" customHeight="1" x14ac:dyDescent="0.2">
      <c r="A27" s="202" t="s">
        <v>4727</v>
      </c>
      <c r="B27" s="123" t="s">
        <v>828</v>
      </c>
      <c r="C27" s="123"/>
      <c r="D27" s="123" t="s">
        <v>804</v>
      </c>
      <c r="E27" s="123" t="s">
        <v>143</v>
      </c>
      <c r="F27" s="123" t="s">
        <v>143</v>
      </c>
      <c r="G27" s="123" t="s">
        <v>1666</v>
      </c>
      <c r="H27" s="127">
        <v>4.75</v>
      </c>
      <c r="I27" s="7">
        <f>VLOOKUP(E27,Steuerung!$A$17:$E$174,5,FALSE)</f>
        <v>0</v>
      </c>
      <c r="J27" s="7">
        <f>VLOOKUP(E27,Steuerung!$A$17:$F$174,6,FALSE)</f>
        <v>0</v>
      </c>
      <c r="K27" s="7">
        <f>VLOOKUP(F27,Steuerung!$A$17:$G$174,7,FALSE)</f>
        <v>0</v>
      </c>
      <c r="L27" s="7">
        <f>VLOOKUP(F27,Steuerung!$A$17:$H$174,8,FALSE)</f>
        <v>0</v>
      </c>
      <c r="M27" s="7">
        <f t="shared" si="4"/>
        <v>0</v>
      </c>
      <c r="N27" s="134">
        <f t="shared" si="5"/>
        <v>0</v>
      </c>
      <c r="O27" s="134">
        <f t="shared" si="6"/>
        <v>0</v>
      </c>
      <c r="P27" s="134">
        <f t="shared" si="7"/>
        <v>0</v>
      </c>
      <c r="Q27" s="67">
        <f>VLOOKUP(E27,Steuerung!$A$17:$B$174,2,FALSE)</f>
        <v>0</v>
      </c>
      <c r="R27" s="67">
        <f>VLOOKUP(F27,Steuerung!$A$17:$B$174,2,FALSE)</f>
        <v>0</v>
      </c>
      <c r="S27" s="159">
        <f t="shared" si="9"/>
        <v>0</v>
      </c>
      <c r="T27" s="159">
        <f t="shared" si="10"/>
        <v>0</v>
      </c>
      <c r="U27" s="135" t="e">
        <f t="shared" si="2"/>
        <v>#VALUE!</v>
      </c>
      <c r="V27" s="135" t="e">
        <f t="shared" si="3"/>
        <v>#VALUE!</v>
      </c>
      <c r="W27" s="135" t="e">
        <f t="shared" si="8"/>
        <v>#VALUE!</v>
      </c>
    </row>
    <row r="28" spans="1:23" ht="12.75" customHeight="1" x14ac:dyDescent="0.2">
      <c r="A28" s="202" t="s">
        <v>4728</v>
      </c>
      <c r="B28" s="123" t="s">
        <v>4729</v>
      </c>
      <c r="C28" s="123"/>
      <c r="D28" s="123" t="s">
        <v>1160</v>
      </c>
      <c r="E28" s="123" t="s">
        <v>131</v>
      </c>
      <c r="F28" s="123" t="s">
        <v>131</v>
      </c>
      <c r="G28" s="123" t="s">
        <v>1666</v>
      </c>
      <c r="H28" s="127">
        <v>5.92</v>
      </c>
      <c r="I28" s="7">
        <f>VLOOKUP(E28,Steuerung!$A$17:$E$174,5,FALSE)</f>
        <v>0</v>
      </c>
      <c r="J28" s="7">
        <f>VLOOKUP(E28,Steuerung!$A$17:$F$174,6,FALSE)</f>
        <v>0</v>
      </c>
      <c r="K28" s="7">
        <f>VLOOKUP(F28,Steuerung!$A$17:$G$174,7,FALSE)</f>
        <v>0</v>
      </c>
      <c r="L28" s="7">
        <f>VLOOKUP(F28,Steuerung!$A$17:$H$174,8,FALSE)</f>
        <v>0</v>
      </c>
      <c r="M28" s="7">
        <f t="shared" si="4"/>
        <v>0</v>
      </c>
      <c r="N28" s="134">
        <f t="shared" si="5"/>
        <v>0</v>
      </c>
      <c r="O28" s="134">
        <f t="shared" si="6"/>
        <v>0</v>
      </c>
      <c r="P28" s="134">
        <f t="shared" si="7"/>
        <v>0</v>
      </c>
      <c r="Q28" s="67">
        <f>VLOOKUP(E28,Steuerung!$A$17:$B$174,2,FALSE)</f>
        <v>0</v>
      </c>
      <c r="R28" s="67">
        <f>VLOOKUP(F28,Steuerung!$A$17:$B$174,2,FALSE)</f>
        <v>0</v>
      </c>
      <c r="S28" s="159">
        <f t="shared" si="9"/>
        <v>0</v>
      </c>
      <c r="T28" s="159">
        <f t="shared" si="10"/>
        <v>0</v>
      </c>
      <c r="U28" s="135" t="e">
        <f t="shared" si="2"/>
        <v>#VALUE!</v>
      </c>
      <c r="V28" s="135" t="e">
        <f t="shared" si="3"/>
        <v>#VALUE!</v>
      </c>
      <c r="W28" s="135" t="e">
        <f t="shared" si="8"/>
        <v>#VALUE!</v>
      </c>
    </row>
    <row r="29" spans="1:23" ht="12.75" customHeight="1" x14ac:dyDescent="0.2">
      <c r="A29" s="202" t="s">
        <v>4730</v>
      </c>
      <c r="B29" s="123" t="s">
        <v>4731</v>
      </c>
      <c r="C29" s="123"/>
      <c r="D29" s="123" t="s">
        <v>1160</v>
      </c>
      <c r="E29" s="123" t="s">
        <v>131</v>
      </c>
      <c r="F29" s="123" t="s">
        <v>131</v>
      </c>
      <c r="G29" s="123" t="s">
        <v>1666</v>
      </c>
      <c r="H29" s="127">
        <v>16.010000000000002</v>
      </c>
      <c r="I29" s="7">
        <f>VLOOKUP(E29,Steuerung!$A$17:$E$174,5,FALSE)</f>
        <v>0</v>
      </c>
      <c r="J29" s="7">
        <f>VLOOKUP(E29,Steuerung!$A$17:$F$174,6,FALSE)</f>
        <v>0</v>
      </c>
      <c r="K29" s="7">
        <f>VLOOKUP(F29,Steuerung!$A$17:$G$174,7,FALSE)</f>
        <v>0</v>
      </c>
      <c r="L29" s="7">
        <f>VLOOKUP(F29,Steuerung!$A$17:$H$174,8,FALSE)</f>
        <v>0</v>
      </c>
      <c r="M29" s="7">
        <f t="shared" si="4"/>
        <v>0</v>
      </c>
      <c r="N29" s="134">
        <f t="shared" si="5"/>
        <v>0</v>
      </c>
      <c r="O29" s="134">
        <f t="shared" si="6"/>
        <v>0</v>
      </c>
      <c r="P29" s="134">
        <f t="shared" si="7"/>
        <v>0</v>
      </c>
      <c r="Q29" s="67">
        <f>VLOOKUP(E29,Steuerung!$A$17:$B$174,2,FALSE)</f>
        <v>0</v>
      </c>
      <c r="R29" s="67">
        <f>VLOOKUP(F29,Steuerung!$A$17:$B$174,2,FALSE)</f>
        <v>0</v>
      </c>
      <c r="S29" s="159">
        <f t="shared" si="9"/>
        <v>0</v>
      </c>
      <c r="T29" s="159">
        <f t="shared" si="10"/>
        <v>0</v>
      </c>
      <c r="U29" s="135" t="e">
        <f t="shared" si="2"/>
        <v>#VALUE!</v>
      </c>
      <c r="V29" s="135" t="e">
        <f t="shared" si="3"/>
        <v>#VALUE!</v>
      </c>
      <c r="W29" s="135" t="e">
        <f t="shared" si="8"/>
        <v>#VALUE!</v>
      </c>
    </row>
    <row r="30" spans="1:23" ht="12.75" customHeight="1" x14ac:dyDescent="0.2">
      <c r="A30" s="202" t="s">
        <v>3894</v>
      </c>
      <c r="B30" s="123" t="s">
        <v>4732</v>
      </c>
      <c r="C30" s="123"/>
      <c r="D30" s="123" t="s">
        <v>1160</v>
      </c>
      <c r="E30" s="123" t="s">
        <v>131</v>
      </c>
      <c r="F30" s="123" t="s">
        <v>131</v>
      </c>
      <c r="G30" s="123" t="s">
        <v>1666</v>
      </c>
      <c r="H30" s="127">
        <v>7.18</v>
      </c>
      <c r="I30" s="7">
        <f>VLOOKUP(E30,Steuerung!$A$17:$E$174,5,FALSE)</f>
        <v>0</v>
      </c>
      <c r="J30" s="7">
        <f>VLOOKUP(E30,Steuerung!$A$17:$F$174,6,FALSE)</f>
        <v>0</v>
      </c>
      <c r="K30" s="7">
        <f>VLOOKUP(F30,Steuerung!$A$17:$G$174,7,FALSE)</f>
        <v>0</v>
      </c>
      <c r="L30" s="7">
        <f>VLOOKUP(F30,Steuerung!$A$17:$H$174,8,FALSE)</f>
        <v>0</v>
      </c>
      <c r="M30" s="7">
        <f t="shared" si="4"/>
        <v>0</v>
      </c>
      <c r="N30" s="134">
        <f t="shared" si="5"/>
        <v>0</v>
      </c>
      <c r="O30" s="134">
        <f t="shared" si="6"/>
        <v>0</v>
      </c>
      <c r="P30" s="134">
        <f t="shared" si="7"/>
        <v>0</v>
      </c>
      <c r="Q30" s="67">
        <f>VLOOKUP(E30,Steuerung!$A$17:$B$174,2,FALSE)</f>
        <v>0</v>
      </c>
      <c r="R30" s="67">
        <f>VLOOKUP(F30,Steuerung!$A$17:$B$174,2,FALSE)</f>
        <v>0</v>
      </c>
      <c r="S30" s="159">
        <f t="shared" si="9"/>
        <v>0</v>
      </c>
      <c r="T30" s="159">
        <f t="shared" si="10"/>
        <v>0</v>
      </c>
      <c r="U30" s="135" t="e">
        <f t="shared" si="2"/>
        <v>#VALUE!</v>
      </c>
      <c r="V30" s="135" t="e">
        <f t="shared" si="3"/>
        <v>#VALUE!</v>
      </c>
      <c r="W30" s="135" t="e">
        <f t="shared" si="8"/>
        <v>#VALUE!</v>
      </c>
    </row>
    <row r="31" spans="1:23" ht="12.75" customHeight="1" x14ac:dyDescent="0.2">
      <c r="A31" s="202" t="s">
        <v>4733</v>
      </c>
      <c r="B31" s="123" t="s">
        <v>4734</v>
      </c>
      <c r="C31" s="123"/>
      <c r="D31" s="123" t="s">
        <v>1160</v>
      </c>
      <c r="E31" s="123" t="s">
        <v>131</v>
      </c>
      <c r="F31" s="123" t="s">
        <v>131</v>
      </c>
      <c r="G31" s="123" t="s">
        <v>1666</v>
      </c>
      <c r="H31" s="127">
        <v>8.44</v>
      </c>
      <c r="I31" s="7">
        <f>VLOOKUP(E31,Steuerung!$A$17:$E$174,5,FALSE)</f>
        <v>0</v>
      </c>
      <c r="J31" s="7">
        <f>VLOOKUP(E31,Steuerung!$A$17:$F$174,6,FALSE)</f>
        <v>0</v>
      </c>
      <c r="K31" s="7">
        <f>VLOOKUP(F31,Steuerung!$A$17:$G$174,7,FALSE)</f>
        <v>0</v>
      </c>
      <c r="L31" s="7">
        <f>VLOOKUP(F31,Steuerung!$A$17:$H$174,8,FALSE)</f>
        <v>0</v>
      </c>
      <c r="M31" s="7">
        <f t="shared" si="4"/>
        <v>0</v>
      </c>
      <c r="N31" s="134">
        <f t="shared" si="5"/>
        <v>0</v>
      </c>
      <c r="O31" s="134">
        <f t="shared" si="6"/>
        <v>0</v>
      </c>
      <c r="P31" s="134">
        <f t="shared" si="7"/>
        <v>0</v>
      </c>
      <c r="Q31" s="67">
        <f>VLOOKUP(E31,Steuerung!$A$17:$B$174,2,FALSE)</f>
        <v>0</v>
      </c>
      <c r="R31" s="67">
        <f>VLOOKUP(F31,Steuerung!$A$17:$B$174,2,FALSE)</f>
        <v>0</v>
      </c>
      <c r="S31" s="159">
        <f t="shared" si="9"/>
        <v>0</v>
      </c>
      <c r="T31" s="159">
        <f t="shared" si="10"/>
        <v>0</v>
      </c>
      <c r="U31" s="135" t="e">
        <f t="shared" si="2"/>
        <v>#VALUE!</v>
      </c>
      <c r="V31" s="135" t="e">
        <f t="shared" si="3"/>
        <v>#VALUE!</v>
      </c>
      <c r="W31" s="135" t="e">
        <f t="shared" si="8"/>
        <v>#VALUE!</v>
      </c>
    </row>
    <row r="32" spans="1:23" ht="12.75" customHeight="1" x14ac:dyDescent="0.2">
      <c r="A32" s="202" t="s">
        <v>4735</v>
      </c>
      <c r="B32" s="123" t="s">
        <v>1981</v>
      </c>
      <c r="C32" s="123"/>
      <c r="D32" s="123" t="s">
        <v>791</v>
      </c>
      <c r="E32" s="123" t="s">
        <v>126</v>
      </c>
      <c r="F32" s="123" t="s">
        <v>126</v>
      </c>
      <c r="G32" s="123" t="s">
        <v>1666</v>
      </c>
      <c r="H32" s="127">
        <v>18.53</v>
      </c>
      <c r="I32" s="7">
        <f>VLOOKUP(E32,Steuerung!$A$17:$E$174,5,FALSE)</f>
        <v>0</v>
      </c>
      <c r="J32" s="7">
        <f>VLOOKUP(E32,Steuerung!$A$17:$F$174,6,FALSE)</f>
        <v>0</v>
      </c>
      <c r="K32" s="7">
        <f>VLOOKUP(F32,Steuerung!$A$17:$G$174,7,FALSE)</f>
        <v>0</v>
      </c>
      <c r="L32" s="7">
        <f>VLOOKUP(F32,Steuerung!$A$17:$H$174,8,FALSE)</f>
        <v>0</v>
      </c>
      <c r="M32" s="7">
        <f t="shared" si="4"/>
        <v>0</v>
      </c>
      <c r="N32" s="134">
        <f t="shared" si="5"/>
        <v>0</v>
      </c>
      <c r="O32" s="134">
        <f t="shared" si="6"/>
        <v>0</v>
      </c>
      <c r="P32" s="134">
        <f t="shared" si="7"/>
        <v>0</v>
      </c>
      <c r="Q32" s="67">
        <f>VLOOKUP(E32,Steuerung!$A$17:$B$174,2,FALSE)</f>
        <v>0</v>
      </c>
      <c r="R32" s="67">
        <f>VLOOKUP(F32,Steuerung!$A$17:$B$174,2,FALSE)</f>
        <v>0</v>
      </c>
      <c r="S32" s="159">
        <f t="shared" si="9"/>
        <v>0</v>
      </c>
      <c r="T32" s="159">
        <f t="shared" si="10"/>
        <v>0</v>
      </c>
      <c r="U32" s="135" t="e">
        <f t="shared" si="2"/>
        <v>#VALUE!</v>
      </c>
      <c r="V32" s="135" t="e">
        <f t="shared" si="3"/>
        <v>#VALUE!</v>
      </c>
      <c r="W32" s="135" t="e">
        <f t="shared" si="8"/>
        <v>#VALUE!</v>
      </c>
    </row>
    <row r="33" spans="1:23" ht="12.75" customHeight="1" x14ac:dyDescent="0.2">
      <c r="A33" s="202" t="s">
        <v>4016</v>
      </c>
      <c r="B33" s="123" t="s">
        <v>794</v>
      </c>
      <c r="C33" s="123"/>
      <c r="D33" s="123" t="s">
        <v>795</v>
      </c>
      <c r="E33" s="123" t="s">
        <v>117</v>
      </c>
      <c r="F33" s="123" t="s">
        <v>117</v>
      </c>
      <c r="G33" s="123" t="s">
        <v>1666</v>
      </c>
      <c r="H33" s="127">
        <v>48.11</v>
      </c>
      <c r="I33" s="7">
        <f>VLOOKUP(E33,Steuerung!$A$17:$E$174,5,FALSE)</f>
        <v>0</v>
      </c>
      <c r="J33" s="7">
        <f>VLOOKUP(E33,Steuerung!$A$17:$F$174,6,FALSE)</f>
        <v>0</v>
      </c>
      <c r="K33" s="7">
        <f>VLOOKUP(F33,Steuerung!$A$17:$G$174,7,FALSE)</f>
        <v>0</v>
      </c>
      <c r="L33" s="7">
        <f>VLOOKUP(F33,Steuerung!$A$17:$H$174,8,FALSE)</f>
        <v>0</v>
      </c>
      <c r="M33" s="7">
        <f t="shared" si="4"/>
        <v>0</v>
      </c>
      <c r="N33" s="134">
        <f t="shared" si="5"/>
        <v>0</v>
      </c>
      <c r="O33" s="134">
        <f t="shared" si="6"/>
        <v>0</v>
      </c>
      <c r="P33" s="134">
        <f t="shared" si="7"/>
        <v>0</v>
      </c>
      <c r="Q33" s="67">
        <f>VLOOKUP(E33,Steuerung!$A$17:$B$174,2,FALSE)</f>
        <v>0</v>
      </c>
      <c r="R33" s="67">
        <f>VLOOKUP(F33,Steuerung!$A$17:$B$174,2,FALSE)</f>
        <v>0</v>
      </c>
      <c r="S33" s="159">
        <f t="shared" si="9"/>
        <v>0</v>
      </c>
      <c r="T33" s="159">
        <f t="shared" si="10"/>
        <v>0</v>
      </c>
      <c r="U33" s="135" t="e">
        <f t="shared" si="2"/>
        <v>#VALUE!</v>
      </c>
      <c r="V33" s="135" t="e">
        <f t="shared" si="3"/>
        <v>#VALUE!</v>
      </c>
      <c r="W33" s="135" t="e">
        <f t="shared" si="8"/>
        <v>#VALUE!</v>
      </c>
    </row>
    <row r="34" spans="1:23" ht="12.75" customHeight="1" x14ac:dyDescent="0.2">
      <c r="A34" s="202"/>
      <c r="B34" s="123" t="s">
        <v>4736</v>
      </c>
      <c r="C34" s="123"/>
      <c r="D34" s="123" t="s">
        <v>804</v>
      </c>
      <c r="E34" s="123" t="s">
        <v>143</v>
      </c>
      <c r="F34" s="123" t="s">
        <v>143</v>
      </c>
      <c r="G34" s="123" t="s">
        <v>1666</v>
      </c>
      <c r="H34" s="127">
        <v>6.4</v>
      </c>
      <c r="I34" s="7">
        <f>VLOOKUP(E34,Steuerung!$A$17:$E$174,5,FALSE)</f>
        <v>0</v>
      </c>
      <c r="J34" s="7">
        <f>VLOOKUP(E34,Steuerung!$A$17:$F$174,6,FALSE)</f>
        <v>0</v>
      </c>
      <c r="K34" s="7">
        <f>VLOOKUP(F34,Steuerung!$A$17:$G$174,7,FALSE)</f>
        <v>0</v>
      </c>
      <c r="L34" s="7">
        <f>VLOOKUP(F34,Steuerung!$A$17:$H$174,8,FALSE)</f>
        <v>0</v>
      </c>
      <c r="M34" s="7">
        <f t="shared" si="4"/>
        <v>0</v>
      </c>
      <c r="N34" s="134">
        <f t="shared" si="5"/>
        <v>0</v>
      </c>
      <c r="O34" s="134">
        <f t="shared" si="6"/>
        <v>0</v>
      </c>
      <c r="P34" s="134">
        <f t="shared" si="7"/>
        <v>0</v>
      </c>
      <c r="Q34" s="67">
        <f>VLOOKUP(E34,Steuerung!$A$17:$B$174,2,FALSE)</f>
        <v>0</v>
      </c>
      <c r="R34" s="67">
        <f>VLOOKUP(F34,Steuerung!$A$17:$B$174,2,FALSE)</f>
        <v>0</v>
      </c>
      <c r="S34" s="159">
        <f t="shared" si="9"/>
        <v>0</v>
      </c>
      <c r="T34" s="159">
        <f t="shared" si="10"/>
        <v>0</v>
      </c>
      <c r="U34" s="135" t="e">
        <f t="shared" si="2"/>
        <v>#VALUE!</v>
      </c>
      <c r="V34" s="135" t="e">
        <f t="shared" si="3"/>
        <v>#VALUE!</v>
      </c>
      <c r="W34" s="135" t="e">
        <f t="shared" si="8"/>
        <v>#VALUE!</v>
      </c>
    </row>
    <row r="35" spans="1:23" ht="12.75" customHeight="1" x14ac:dyDescent="0.2">
      <c r="A35" s="202" t="s">
        <v>4737</v>
      </c>
      <c r="B35" s="123" t="s">
        <v>4708</v>
      </c>
      <c r="C35" s="123"/>
      <c r="D35" s="123" t="s">
        <v>1160</v>
      </c>
      <c r="E35" s="123" t="s">
        <v>131</v>
      </c>
      <c r="F35" s="123" t="s">
        <v>131</v>
      </c>
      <c r="G35" s="123" t="s">
        <v>1666</v>
      </c>
      <c r="H35" s="127">
        <v>7.76</v>
      </c>
      <c r="I35" s="7">
        <f>VLOOKUP(E35,Steuerung!$A$17:$E$174,5,FALSE)</f>
        <v>0</v>
      </c>
      <c r="J35" s="7">
        <f>VLOOKUP(E35,Steuerung!$A$17:$F$174,6,FALSE)</f>
        <v>0</v>
      </c>
      <c r="K35" s="7">
        <f>VLOOKUP(F35,Steuerung!$A$17:$G$174,7,FALSE)</f>
        <v>0</v>
      </c>
      <c r="L35" s="7">
        <f>VLOOKUP(F35,Steuerung!$A$17:$H$174,8,FALSE)</f>
        <v>0</v>
      </c>
      <c r="M35" s="7">
        <f t="shared" si="4"/>
        <v>0</v>
      </c>
      <c r="N35" s="134">
        <f t="shared" si="5"/>
        <v>0</v>
      </c>
      <c r="O35" s="134">
        <f t="shared" si="6"/>
        <v>0</v>
      </c>
      <c r="P35" s="134">
        <f t="shared" si="7"/>
        <v>0</v>
      </c>
      <c r="Q35" s="67">
        <f>VLOOKUP(E35,Steuerung!$A$17:$B$174,2,FALSE)</f>
        <v>0</v>
      </c>
      <c r="R35" s="67">
        <f>VLOOKUP(F35,Steuerung!$A$17:$B$174,2,FALSE)</f>
        <v>0</v>
      </c>
      <c r="S35" s="159">
        <f t="shared" si="9"/>
        <v>0</v>
      </c>
      <c r="T35" s="159">
        <f t="shared" si="10"/>
        <v>0</v>
      </c>
      <c r="U35" s="135" t="e">
        <f t="shared" si="2"/>
        <v>#VALUE!</v>
      </c>
      <c r="V35" s="135" t="e">
        <f t="shared" si="3"/>
        <v>#VALUE!</v>
      </c>
      <c r="W35" s="135" t="e">
        <f t="shared" si="8"/>
        <v>#VALUE!</v>
      </c>
    </row>
    <row r="36" spans="1:23" ht="12.75" customHeight="1" x14ac:dyDescent="0.2">
      <c r="A36" s="202" t="s">
        <v>4738</v>
      </c>
      <c r="B36" s="123" t="s">
        <v>4739</v>
      </c>
      <c r="C36" s="123"/>
      <c r="D36" s="123" t="s">
        <v>795</v>
      </c>
      <c r="E36" s="123" t="s">
        <v>120</v>
      </c>
      <c r="F36" s="123" t="s">
        <v>120</v>
      </c>
      <c r="G36" s="123" t="s">
        <v>1308</v>
      </c>
      <c r="H36" s="127">
        <v>6.21</v>
      </c>
      <c r="I36" s="7">
        <f>VLOOKUP(E36,Steuerung!$A$17:$E$174,5,FALSE)</f>
        <v>0</v>
      </c>
      <c r="J36" s="7">
        <f>VLOOKUP(E36,Steuerung!$A$17:$F$174,6,FALSE)</f>
        <v>0</v>
      </c>
      <c r="K36" s="7">
        <f>VLOOKUP(F36,Steuerung!$A$17:$G$174,7,FALSE)</f>
        <v>0</v>
      </c>
      <c r="L36" s="7">
        <f>VLOOKUP(F36,Steuerung!$A$17:$H$174,8,FALSE)</f>
        <v>0</v>
      </c>
      <c r="M36" s="7">
        <f t="shared" si="4"/>
        <v>0</v>
      </c>
      <c r="N36" s="134">
        <f t="shared" si="5"/>
        <v>0</v>
      </c>
      <c r="O36" s="134">
        <f t="shared" si="6"/>
        <v>0</v>
      </c>
      <c r="P36" s="134">
        <f t="shared" si="7"/>
        <v>0</v>
      </c>
      <c r="Q36" s="67">
        <f>VLOOKUP(E36,Steuerung!$A$17:$B$174,2,FALSE)</f>
        <v>0</v>
      </c>
      <c r="R36" s="67">
        <f>VLOOKUP(F36,Steuerung!$A$17:$B$174,2,FALSE)</f>
        <v>0</v>
      </c>
      <c r="S36" s="159">
        <f t="shared" si="9"/>
        <v>0</v>
      </c>
      <c r="T36" s="159">
        <f t="shared" si="10"/>
        <v>0</v>
      </c>
      <c r="U36" s="135" t="e">
        <f t="shared" si="2"/>
        <v>#VALUE!</v>
      </c>
      <c r="V36" s="135" t="e">
        <f t="shared" si="3"/>
        <v>#VALUE!</v>
      </c>
      <c r="W36" s="135" t="e">
        <f t="shared" si="8"/>
        <v>#VALUE!</v>
      </c>
    </row>
    <row r="37" spans="1:23" ht="12.75" customHeight="1" x14ac:dyDescent="0.2">
      <c r="A37" s="202" t="s">
        <v>4018</v>
      </c>
      <c r="B37" s="123" t="s">
        <v>4708</v>
      </c>
      <c r="C37" s="123"/>
      <c r="D37" s="123" t="s">
        <v>1160</v>
      </c>
      <c r="E37" s="123" t="s">
        <v>131</v>
      </c>
      <c r="F37" s="123" t="s">
        <v>131</v>
      </c>
      <c r="G37" s="123" t="s">
        <v>1666</v>
      </c>
      <c r="H37" s="127">
        <v>10.19</v>
      </c>
      <c r="I37" s="7">
        <f>VLOOKUP(E37,Steuerung!$A$17:$E$174,5,FALSE)</f>
        <v>0</v>
      </c>
      <c r="J37" s="7">
        <f>VLOOKUP(E37,Steuerung!$A$17:$F$174,6,FALSE)</f>
        <v>0</v>
      </c>
      <c r="K37" s="7">
        <f>VLOOKUP(F37,Steuerung!$A$17:$G$174,7,FALSE)</f>
        <v>0</v>
      </c>
      <c r="L37" s="7">
        <f>VLOOKUP(F37,Steuerung!$A$17:$H$174,8,FALSE)</f>
        <v>0</v>
      </c>
      <c r="M37" s="7">
        <f t="shared" si="4"/>
        <v>0</v>
      </c>
      <c r="N37" s="134">
        <f t="shared" si="5"/>
        <v>0</v>
      </c>
      <c r="O37" s="134">
        <f t="shared" si="6"/>
        <v>0</v>
      </c>
      <c r="P37" s="134">
        <f t="shared" si="7"/>
        <v>0</v>
      </c>
      <c r="Q37" s="67">
        <f>VLOOKUP(E37,Steuerung!$A$17:$B$174,2,FALSE)</f>
        <v>0</v>
      </c>
      <c r="R37" s="67">
        <f>VLOOKUP(F37,Steuerung!$A$17:$B$174,2,FALSE)</f>
        <v>0</v>
      </c>
      <c r="S37" s="159">
        <f t="shared" si="9"/>
        <v>0</v>
      </c>
      <c r="T37" s="159">
        <f t="shared" si="10"/>
        <v>0</v>
      </c>
      <c r="U37" s="135" t="e">
        <f t="shared" si="2"/>
        <v>#VALUE!</v>
      </c>
      <c r="V37" s="135" t="e">
        <f t="shared" si="3"/>
        <v>#VALUE!</v>
      </c>
      <c r="W37" s="135" t="e">
        <f t="shared" si="8"/>
        <v>#VALUE!</v>
      </c>
    </row>
    <row r="38" spans="1:23" ht="12.75" customHeight="1" x14ac:dyDescent="0.2">
      <c r="A38" s="202" t="s">
        <v>4740</v>
      </c>
      <c r="B38" s="123" t="s">
        <v>4741</v>
      </c>
      <c r="C38" s="123"/>
      <c r="D38" s="123" t="s">
        <v>795</v>
      </c>
      <c r="E38" s="123" t="s">
        <v>120</v>
      </c>
      <c r="F38" s="123" t="s">
        <v>120</v>
      </c>
      <c r="G38" s="123" t="s">
        <v>1308</v>
      </c>
      <c r="H38" s="127">
        <v>6.21</v>
      </c>
      <c r="I38" s="7">
        <f>VLOOKUP(E38,Steuerung!$A$17:$E$174,5,FALSE)</f>
        <v>0</v>
      </c>
      <c r="J38" s="7">
        <f>VLOOKUP(E38,Steuerung!$A$17:$F$174,6,FALSE)</f>
        <v>0</v>
      </c>
      <c r="K38" s="7">
        <f>VLOOKUP(F38,Steuerung!$A$17:$G$174,7,FALSE)</f>
        <v>0</v>
      </c>
      <c r="L38" s="7">
        <f>VLOOKUP(F38,Steuerung!$A$17:$H$174,8,FALSE)</f>
        <v>0</v>
      </c>
      <c r="M38" s="7">
        <f t="shared" si="4"/>
        <v>0</v>
      </c>
      <c r="N38" s="134">
        <f t="shared" si="5"/>
        <v>0</v>
      </c>
      <c r="O38" s="134">
        <f t="shared" si="6"/>
        <v>0</v>
      </c>
      <c r="P38" s="134">
        <f t="shared" si="7"/>
        <v>0</v>
      </c>
      <c r="Q38" s="67">
        <f>VLOOKUP(E38,Steuerung!$A$17:$B$174,2,FALSE)</f>
        <v>0</v>
      </c>
      <c r="R38" s="67">
        <f>VLOOKUP(F38,Steuerung!$A$17:$B$174,2,FALSE)</f>
        <v>0</v>
      </c>
      <c r="S38" s="159">
        <f t="shared" si="9"/>
        <v>0</v>
      </c>
      <c r="T38" s="159">
        <f t="shared" si="10"/>
        <v>0</v>
      </c>
      <c r="U38" s="135" t="e">
        <f t="shared" si="2"/>
        <v>#VALUE!</v>
      </c>
      <c r="V38" s="135" t="e">
        <f t="shared" si="3"/>
        <v>#VALUE!</v>
      </c>
      <c r="W38" s="135" t="e">
        <f t="shared" si="8"/>
        <v>#VALUE!</v>
      </c>
    </row>
    <row r="39" spans="1:23" ht="12.75" customHeight="1" x14ac:dyDescent="0.2">
      <c r="A39" s="202"/>
      <c r="B39" s="123" t="s">
        <v>4742</v>
      </c>
      <c r="C39" s="123"/>
      <c r="D39" s="123" t="s">
        <v>1160</v>
      </c>
      <c r="E39" s="123" t="s">
        <v>131</v>
      </c>
      <c r="F39" s="123" t="s">
        <v>131</v>
      </c>
      <c r="G39" s="123" t="s">
        <v>1666</v>
      </c>
      <c r="H39" s="127">
        <v>6.6</v>
      </c>
      <c r="I39" s="7">
        <f>VLOOKUP(E39,Steuerung!$A$17:$E$174,5,FALSE)</f>
        <v>0</v>
      </c>
      <c r="J39" s="7">
        <f>VLOOKUP(E39,Steuerung!$A$17:$F$174,6,FALSE)</f>
        <v>0</v>
      </c>
      <c r="K39" s="7">
        <f>VLOOKUP(F39,Steuerung!$A$17:$G$174,7,FALSE)</f>
        <v>0</v>
      </c>
      <c r="L39" s="7">
        <f>VLOOKUP(F39,Steuerung!$A$17:$H$174,8,FALSE)</f>
        <v>0</v>
      </c>
      <c r="M39" s="7">
        <f t="shared" si="4"/>
        <v>0</v>
      </c>
      <c r="N39" s="134">
        <f t="shared" si="5"/>
        <v>0</v>
      </c>
      <c r="O39" s="134">
        <f t="shared" si="6"/>
        <v>0</v>
      </c>
      <c r="P39" s="134">
        <f t="shared" si="7"/>
        <v>0</v>
      </c>
      <c r="Q39" s="67">
        <f>VLOOKUP(E39,Steuerung!$A$17:$B$174,2,FALSE)</f>
        <v>0</v>
      </c>
      <c r="R39" s="67">
        <f>VLOOKUP(F39,Steuerung!$A$17:$B$174,2,FALSE)</f>
        <v>0</v>
      </c>
      <c r="S39" s="159">
        <f t="shared" si="9"/>
        <v>0</v>
      </c>
      <c r="T39" s="159">
        <f t="shared" si="10"/>
        <v>0</v>
      </c>
      <c r="U39" s="135" t="e">
        <f t="shared" si="2"/>
        <v>#VALUE!</v>
      </c>
      <c r="V39" s="135" t="e">
        <f t="shared" si="3"/>
        <v>#VALUE!</v>
      </c>
      <c r="W39" s="135" t="e">
        <f t="shared" si="8"/>
        <v>#VALUE!</v>
      </c>
    </row>
    <row r="40" spans="1:23" ht="12.75" customHeight="1" x14ac:dyDescent="0.2">
      <c r="A40" s="202" t="s">
        <v>4743</v>
      </c>
      <c r="B40" s="123" t="s">
        <v>807</v>
      </c>
      <c r="C40" s="123"/>
      <c r="D40" s="123" t="s">
        <v>804</v>
      </c>
      <c r="E40" s="123" t="s">
        <v>143</v>
      </c>
      <c r="F40" s="123" t="s">
        <v>143</v>
      </c>
      <c r="G40" s="123" t="s">
        <v>1666</v>
      </c>
      <c r="H40" s="127">
        <v>5.34</v>
      </c>
      <c r="I40" s="7">
        <f>VLOOKUP(E40,Steuerung!$A$17:$E$174,5,FALSE)</f>
        <v>0</v>
      </c>
      <c r="J40" s="7">
        <f>VLOOKUP(E40,Steuerung!$A$17:$F$174,6,FALSE)</f>
        <v>0</v>
      </c>
      <c r="K40" s="7">
        <f>VLOOKUP(F40,Steuerung!$A$17:$G$174,7,FALSE)</f>
        <v>0</v>
      </c>
      <c r="L40" s="7">
        <f>VLOOKUP(F40,Steuerung!$A$17:$H$174,8,FALSE)</f>
        <v>0</v>
      </c>
      <c r="M40" s="7">
        <f t="shared" si="4"/>
        <v>0</v>
      </c>
      <c r="N40" s="134">
        <f t="shared" si="5"/>
        <v>0</v>
      </c>
      <c r="O40" s="134">
        <f t="shared" si="6"/>
        <v>0</v>
      </c>
      <c r="P40" s="134">
        <f t="shared" si="7"/>
        <v>0</v>
      </c>
      <c r="Q40" s="67">
        <f>VLOOKUP(E40,Steuerung!$A$17:$B$174,2,FALSE)</f>
        <v>0</v>
      </c>
      <c r="R40" s="67">
        <f>VLOOKUP(F40,Steuerung!$A$17:$B$174,2,FALSE)</f>
        <v>0</v>
      </c>
      <c r="S40" s="159">
        <f t="shared" si="9"/>
        <v>0</v>
      </c>
      <c r="T40" s="159">
        <f t="shared" si="10"/>
        <v>0</v>
      </c>
      <c r="U40" s="135" t="e">
        <f t="shared" si="2"/>
        <v>#VALUE!</v>
      </c>
      <c r="V40" s="135" t="e">
        <f t="shared" si="3"/>
        <v>#VALUE!</v>
      </c>
      <c r="W40" s="135" t="e">
        <f t="shared" si="8"/>
        <v>#VALUE!</v>
      </c>
    </row>
    <row r="41" spans="1:23" ht="12.75" customHeight="1" x14ac:dyDescent="0.2">
      <c r="A41" s="202" t="s">
        <v>4017</v>
      </c>
      <c r="B41" s="123" t="s">
        <v>4744</v>
      </c>
      <c r="C41" s="123"/>
      <c r="D41" s="123" t="s">
        <v>1160</v>
      </c>
      <c r="E41" s="123" t="s">
        <v>131</v>
      </c>
      <c r="F41" s="123" t="s">
        <v>131</v>
      </c>
      <c r="G41" s="123" t="s">
        <v>1666</v>
      </c>
      <c r="H41" s="127">
        <v>6.21</v>
      </c>
      <c r="I41" s="7">
        <f>VLOOKUP(E41,Steuerung!$A$17:$E$174,5,FALSE)</f>
        <v>0</v>
      </c>
      <c r="J41" s="7">
        <f>VLOOKUP(E41,Steuerung!$A$17:$F$174,6,FALSE)</f>
        <v>0</v>
      </c>
      <c r="K41" s="7">
        <f>VLOOKUP(F41,Steuerung!$A$17:$G$174,7,FALSE)</f>
        <v>0</v>
      </c>
      <c r="L41" s="7">
        <f>VLOOKUP(F41,Steuerung!$A$17:$H$174,8,FALSE)</f>
        <v>0</v>
      </c>
      <c r="M41" s="7">
        <f t="shared" si="4"/>
        <v>0</v>
      </c>
      <c r="N41" s="134">
        <f t="shared" si="5"/>
        <v>0</v>
      </c>
      <c r="O41" s="134">
        <f t="shared" si="6"/>
        <v>0</v>
      </c>
      <c r="P41" s="134">
        <f t="shared" si="7"/>
        <v>0</v>
      </c>
      <c r="Q41" s="67">
        <f>VLOOKUP(E41,Steuerung!$A$17:$B$174,2,FALSE)</f>
        <v>0</v>
      </c>
      <c r="R41" s="67">
        <f>VLOOKUP(F41,Steuerung!$A$17:$B$174,2,FALSE)</f>
        <v>0</v>
      </c>
      <c r="S41" s="159">
        <f t="shared" si="9"/>
        <v>0</v>
      </c>
      <c r="T41" s="159">
        <f t="shared" si="10"/>
        <v>0</v>
      </c>
      <c r="U41" s="135" t="e">
        <f t="shared" si="2"/>
        <v>#VALUE!</v>
      </c>
      <c r="V41" s="135" t="e">
        <f t="shared" si="3"/>
        <v>#VALUE!</v>
      </c>
      <c r="W41" s="135" t="e">
        <f t="shared" si="8"/>
        <v>#VALUE!</v>
      </c>
    </row>
    <row r="42" spans="1:23" ht="12.75" customHeight="1" x14ac:dyDescent="0.2">
      <c r="A42" s="555" t="s">
        <v>2171</v>
      </c>
      <c r="B42" s="123"/>
      <c r="C42" s="123"/>
      <c r="D42" s="123"/>
      <c r="E42" s="123"/>
      <c r="F42" s="123"/>
      <c r="G42" s="123"/>
      <c r="H42" s="127"/>
      <c r="I42" s="7"/>
      <c r="J42" s="7"/>
      <c r="K42" s="7"/>
      <c r="L42" s="7"/>
      <c r="M42" s="7"/>
      <c r="N42" s="134"/>
      <c r="O42" s="134"/>
      <c r="P42" s="134"/>
      <c r="Q42" s="67"/>
      <c r="R42" s="67"/>
      <c r="S42" s="67"/>
      <c r="T42" s="67"/>
      <c r="U42" s="135"/>
      <c r="V42" s="135"/>
      <c r="W42" s="135"/>
    </row>
    <row r="43" spans="1:23" ht="12.75" customHeight="1" x14ac:dyDescent="0.2">
      <c r="A43" s="202" t="s">
        <v>4745</v>
      </c>
      <c r="B43" s="123" t="s">
        <v>4716</v>
      </c>
      <c r="C43" s="123"/>
      <c r="D43" s="123" t="s">
        <v>795</v>
      </c>
      <c r="E43" s="123" t="s">
        <v>119</v>
      </c>
      <c r="F43" s="123" t="s">
        <v>119</v>
      </c>
      <c r="G43" s="123" t="s">
        <v>1301</v>
      </c>
      <c r="H43" s="127">
        <v>12.8</v>
      </c>
      <c r="I43" s="7">
        <f>VLOOKUP(E43,Steuerung!$A$17:$E$174,5,FALSE)</f>
        <v>0</v>
      </c>
      <c r="J43" s="7">
        <f>VLOOKUP(E43,Steuerung!$A$17:$F$174,6,FALSE)</f>
        <v>0</v>
      </c>
      <c r="K43" s="7">
        <f>VLOOKUP(F43,Steuerung!$A$17:$G$174,7,FALSE)</f>
        <v>0</v>
      </c>
      <c r="L43" s="7">
        <f>VLOOKUP(F43,Steuerung!$A$17:$H$174,8,FALSE)</f>
        <v>0</v>
      </c>
      <c r="M43" s="7">
        <f t="shared" si="4"/>
        <v>0</v>
      </c>
      <c r="N43" s="134">
        <f t="shared" si="5"/>
        <v>0</v>
      </c>
      <c r="O43" s="134">
        <f t="shared" si="6"/>
        <v>0</v>
      </c>
      <c r="P43" s="134">
        <f t="shared" si="7"/>
        <v>0</v>
      </c>
      <c r="Q43" s="67">
        <f>VLOOKUP(E43,Steuerung!$A$17:$B$174,2,FALSE)</f>
        <v>0</v>
      </c>
      <c r="R43" s="67">
        <f>VLOOKUP(F43,Steuerung!$A$17:$B$174,2,FALSE)</f>
        <v>0</v>
      </c>
      <c r="S43" s="159">
        <f t="shared" ref="S43:S106" si="11">IFERROR(O43/Q43,0)</f>
        <v>0</v>
      </c>
      <c r="T43" s="159">
        <f t="shared" ref="T43:T106" si="12">IFERROR(P43/R43,0)</f>
        <v>0</v>
      </c>
      <c r="U43" s="135" t="e">
        <f t="shared" ref="U43:U74" si="13">S43*SVS_UHR</f>
        <v>#VALUE!</v>
      </c>
      <c r="V43" s="135" t="e">
        <f t="shared" ref="V43:V74" si="14">T43*SVS_UHR</f>
        <v>#VALUE!</v>
      </c>
      <c r="W43" s="135" t="e">
        <f t="shared" ref="W43:W106" si="15">U43+V43</f>
        <v>#VALUE!</v>
      </c>
    </row>
    <row r="44" spans="1:23" ht="12.75" customHeight="1" x14ac:dyDescent="0.2">
      <c r="A44" s="202" t="s">
        <v>4040</v>
      </c>
      <c r="B44" s="123" t="s">
        <v>895</v>
      </c>
      <c r="C44" s="123"/>
      <c r="D44" s="123" t="s">
        <v>791</v>
      </c>
      <c r="E44" s="123" t="s">
        <v>126</v>
      </c>
      <c r="F44" s="123" t="s">
        <v>126</v>
      </c>
      <c r="G44" s="123" t="s">
        <v>1815</v>
      </c>
      <c r="H44" s="127">
        <v>48.21</v>
      </c>
      <c r="I44" s="7">
        <f>VLOOKUP(E44,Steuerung!$A$17:$E$174,5,FALSE)</f>
        <v>0</v>
      </c>
      <c r="J44" s="7">
        <f>VLOOKUP(E44,Steuerung!$A$17:$F$174,6,FALSE)</f>
        <v>0</v>
      </c>
      <c r="K44" s="7">
        <f>VLOOKUP(F44,Steuerung!$A$17:$G$174,7,FALSE)</f>
        <v>0</v>
      </c>
      <c r="L44" s="7">
        <f>VLOOKUP(F44,Steuerung!$A$17:$H$174,8,FALSE)</f>
        <v>0</v>
      </c>
      <c r="M44" s="7">
        <f t="shared" si="4"/>
        <v>0</v>
      </c>
      <c r="N44" s="134">
        <f t="shared" si="5"/>
        <v>0</v>
      </c>
      <c r="O44" s="134">
        <f t="shared" si="6"/>
        <v>0</v>
      </c>
      <c r="P44" s="134">
        <f t="shared" si="7"/>
        <v>0</v>
      </c>
      <c r="Q44" s="67">
        <f>VLOOKUP(E44,Steuerung!$A$17:$B$174,2,FALSE)</f>
        <v>0</v>
      </c>
      <c r="R44" s="67">
        <f>VLOOKUP(F44,Steuerung!$A$17:$B$174,2,FALSE)</f>
        <v>0</v>
      </c>
      <c r="S44" s="159">
        <f t="shared" si="11"/>
        <v>0</v>
      </c>
      <c r="T44" s="159">
        <f t="shared" si="12"/>
        <v>0</v>
      </c>
      <c r="U44" s="135" t="e">
        <f t="shared" si="13"/>
        <v>#VALUE!</v>
      </c>
      <c r="V44" s="135" t="e">
        <f t="shared" si="14"/>
        <v>#VALUE!</v>
      </c>
      <c r="W44" s="135" t="e">
        <f t="shared" si="15"/>
        <v>#VALUE!</v>
      </c>
    </row>
    <row r="45" spans="1:23" ht="12.75" customHeight="1" x14ac:dyDescent="0.2">
      <c r="A45" s="202" t="s">
        <v>4031</v>
      </c>
      <c r="B45" s="123" t="s">
        <v>794</v>
      </c>
      <c r="C45" s="123"/>
      <c r="D45" s="123" t="s">
        <v>795</v>
      </c>
      <c r="E45" s="123" t="s">
        <v>117</v>
      </c>
      <c r="F45" s="123" t="s">
        <v>117</v>
      </c>
      <c r="G45" s="123" t="s">
        <v>1301</v>
      </c>
      <c r="H45" s="127">
        <v>20.95</v>
      </c>
      <c r="I45" s="7">
        <f>VLOOKUP(E45,Steuerung!$A$17:$E$174,5,FALSE)</f>
        <v>0</v>
      </c>
      <c r="J45" s="7">
        <f>VLOOKUP(E45,Steuerung!$A$17:$F$174,6,FALSE)</f>
        <v>0</v>
      </c>
      <c r="K45" s="7">
        <f>VLOOKUP(F45,Steuerung!$A$17:$G$174,7,FALSE)</f>
        <v>0</v>
      </c>
      <c r="L45" s="7">
        <f>VLOOKUP(F45,Steuerung!$A$17:$H$174,8,FALSE)</f>
        <v>0</v>
      </c>
      <c r="M45" s="7">
        <f t="shared" si="4"/>
        <v>0</v>
      </c>
      <c r="N45" s="134">
        <f t="shared" si="5"/>
        <v>0</v>
      </c>
      <c r="O45" s="134">
        <f t="shared" si="6"/>
        <v>0</v>
      </c>
      <c r="P45" s="134">
        <f t="shared" si="7"/>
        <v>0</v>
      </c>
      <c r="Q45" s="67">
        <f>VLOOKUP(E45,Steuerung!$A$17:$B$174,2,FALSE)</f>
        <v>0</v>
      </c>
      <c r="R45" s="67">
        <f>VLOOKUP(F45,Steuerung!$A$17:$B$174,2,FALSE)</f>
        <v>0</v>
      </c>
      <c r="S45" s="159">
        <f t="shared" si="11"/>
        <v>0</v>
      </c>
      <c r="T45" s="159">
        <f t="shared" si="12"/>
        <v>0</v>
      </c>
      <c r="U45" s="135" t="e">
        <f t="shared" si="13"/>
        <v>#VALUE!</v>
      </c>
      <c r="V45" s="135" t="e">
        <f t="shared" si="14"/>
        <v>#VALUE!</v>
      </c>
      <c r="W45" s="135" t="e">
        <f t="shared" si="15"/>
        <v>#VALUE!</v>
      </c>
    </row>
    <row r="46" spans="1:23" ht="12.75" customHeight="1" x14ac:dyDescent="0.2">
      <c r="A46" s="202" t="s">
        <v>4038</v>
      </c>
      <c r="B46" s="123" t="s">
        <v>4746</v>
      </c>
      <c r="C46" s="123"/>
      <c r="D46" s="123" t="s">
        <v>853</v>
      </c>
      <c r="E46" s="123" t="s">
        <v>134</v>
      </c>
      <c r="F46" s="123" t="s">
        <v>134</v>
      </c>
      <c r="G46" s="123" t="s">
        <v>1815</v>
      </c>
      <c r="H46" s="127">
        <v>9.02</v>
      </c>
      <c r="I46" s="7">
        <f>VLOOKUP(E46,Steuerung!$A$17:$E$174,5,FALSE)</f>
        <v>0</v>
      </c>
      <c r="J46" s="7">
        <f>VLOOKUP(E46,Steuerung!$A$17:$F$174,6,FALSE)</f>
        <v>0</v>
      </c>
      <c r="K46" s="7">
        <f>VLOOKUP(F46,Steuerung!$A$17:$G$174,7,FALSE)</f>
        <v>0</v>
      </c>
      <c r="L46" s="7">
        <f>VLOOKUP(F46,Steuerung!$A$17:$H$174,8,FALSE)</f>
        <v>0</v>
      </c>
      <c r="M46" s="7">
        <f t="shared" si="4"/>
        <v>0</v>
      </c>
      <c r="N46" s="134">
        <f t="shared" si="5"/>
        <v>0</v>
      </c>
      <c r="O46" s="134">
        <f t="shared" si="6"/>
        <v>0</v>
      </c>
      <c r="P46" s="134">
        <f t="shared" si="7"/>
        <v>0</v>
      </c>
      <c r="Q46" s="67">
        <f>VLOOKUP(E46,Steuerung!$A$17:$B$174,2,FALSE)</f>
        <v>0</v>
      </c>
      <c r="R46" s="67">
        <f>VLOOKUP(F46,Steuerung!$A$17:$B$174,2,FALSE)</f>
        <v>0</v>
      </c>
      <c r="S46" s="159">
        <f t="shared" si="11"/>
        <v>0</v>
      </c>
      <c r="T46" s="159">
        <f t="shared" si="12"/>
        <v>0</v>
      </c>
      <c r="U46" s="135" t="e">
        <f t="shared" si="13"/>
        <v>#VALUE!</v>
      </c>
      <c r="V46" s="135" t="e">
        <f t="shared" si="14"/>
        <v>#VALUE!</v>
      </c>
      <c r="W46" s="135" t="e">
        <f t="shared" si="15"/>
        <v>#VALUE!</v>
      </c>
    </row>
    <row r="47" spans="1:23" ht="12.75" customHeight="1" x14ac:dyDescent="0.2">
      <c r="A47" s="202" t="s">
        <v>4747</v>
      </c>
      <c r="B47" s="123" t="s">
        <v>1398</v>
      </c>
      <c r="C47" s="123"/>
      <c r="D47" s="123" t="s">
        <v>821</v>
      </c>
      <c r="E47" s="123" t="s">
        <v>129</v>
      </c>
      <c r="F47" s="123" t="s">
        <v>129</v>
      </c>
      <c r="G47" s="123" t="s">
        <v>1666</v>
      </c>
      <c r="H47" s="127">
        <v>3.1</v>
      </c>
      <c r="I47" s="7">
        <f>VLOOKUP(E47,Steuerung!$A$17:$E$174,5,FALSE)</f>
        <v>0</v>
      </c>
      <c r="J47" s="7">
        <f>VLOOKUP(E47,Steuerung!$A$17:$F$174,6,FALSE)</f>
        <v>0</v>
      </c>
      <c r="K47" s="7">
        <f>VLOOKUP(F47,Steuerung!$A$17:$G$174,7,FALSE)</f>
        <v>0</v>
      </c>
      <c r="L47" s="7">
        <f>VLOOKUP(F47,Steuerung!$A$17:$H$174,8,FALSE)</f>
        <v>0</v>
      </c>
      <c r="M47" s="7">
        <f t="shared" si="4"/>
        <v>0</v>
      </c>
      <c r="N47" s="134">
        <f t="shared" si="5"/>
        <v>0</v>
      </c>
      <c r="O47" s="134">
        <f t="shared" si="6"/>
        <v>0</v>
      </c>
      <c r="P47" s="134">
        <f t="shared" si="7"/>
        <v>0</v>
      </c>
      <c r="Q47" s="67">
        <f>VLOOKUP(E47,Steuerung!$A$17:$B$174,2,FALSE)</f>
        <v>0</v>
      </c>
      <c r="R47" s="67">
        <f>VLOOKUP(F47,Steuerung!$A$17:$B$174,2,FALSE)</f>
        <v>0</v>
      </c>
      <c r="S47" s="159">
        <f t="shared" si="11"/>
        <v>0</v>
      </c>
      <c r="T47" s="159">
        <f t="shared" si="12"/>
        <v>0</v>
      </c>
      <c r="U47" s="135" t="e">
        <f t="shared" si="13"/>
        <v>#VALUE!</v>
      </c>
      <c r="V47" s="135" t="e">
        <f t="shared" si="14"/>
        <v>#VALUE!</v>
      </c>
      <c r="W47" s="135" t="e">
        <f t="shared" si="15"/>
        <v>#VALUE!</v>
      </c>
    </row>
    <row r="48" spans="1:23" ht="12.75" customHeight="1" x14ac:dyDescent="0.2">
      <c r="A48" s="202" t="s">
        <v>4748</v>
      </c>
      <c r="B48" s="123" t="s">
        <v>1385</v>
      </c>
      <c r="C48" s="123"/>
      <c r="D48" s="123" t="s">
        <v>821</v>
      </c>
      <c r="E48" s="123" t="s">
        <v>129</v>
      </c>
      <c r="F48" s="123" t="s">
        <v>129</v>
      </c>
      <c r="G48" s="123" t="s">
        <v>1666</v>
      </c>
      <c r="H48" s="127">
        <v>3.1</v>
      </c>
      <c r="I48" s="7">
        <f>VLOOKUP(E48,Steuerung!$A$17:$E$174,5,FALSE)</f>
        <v>0</v>
      </c>
      <c r="J48" s="7">
        <f>VLOOKUP(E48,Steuerung!$A$17:$F$174,6,FALSE)</f>
        <v>0</v>
      </c>
      <c r="K48" s="7">
        <f>VLOOKUP(F48,Steuerung!$A$17:$G$174,7,FALSE)</f>
        <v>0</v>
      </c>
      <c r="L48" s="7">
        <f>VLOOKUP(F48,Steuerung!$A$17:$H$174,8,FALSE)</f>
        <v>0</v>
      </c>
      <c r="M48" s="7">
        <f t="shared" si="4"/>
        <v>0</v>
      </c>
      <c r="N48" s="134">
        <f t="shared" si="5"/>
        <v>0</v>
      </c>
      <c r="O48" s="134">
        <f t="shared" si="6"/>
        <v>0</v>
      </c>
      <c r="P48" s="134">
        <f t="shared" si="7"/>
        <v>0</v>
      </c>
      <c r="Q48" s="67">
        <f>VLOOKUP(E48,Steuerung!$A$17:$B$174,2,FALSE)</f>
        <v>0</v>
      </c>
      <c r="R48" s="67">
        <f>VLOOKUP(F48,Steuerung!$A$17:$B$174,2,FALSE)</f>
        <v>0</v>
      </c>
      <c r="S48" s="159">
        <f t="shared" si="11"/>
        <v>0</v>
      </c>
      <c r="T48" s="159">
        <f t="shared" si="12"/>
        <v>0</v>
      </c>
      <c r="U48" s="135" t="e">
        <f t="shared" si="13"/>
        <v>#VALUE!</v>
      </c>
      <c r="V48" s="135" t="e">
        <f t="shared" si="14"/>
        <v>#VALUE!</v>
      </c>
      <c r="W48" s="135" t="e">
        <f t="shared" si="15"/>
        <v>#VALUE!</v>
      </c>
    </row>
    <row r="49" spans="1:23" ht="12.75" customHeight="1" x14ac:dyDescent="0.2">
      <c r="A49" s="202" t="s">
        <v>4749</v>
      </c>
      <c r="B49" s="123" t="s">
        <v>1385</v>
      </c>
      <c r="C49" s="123"/>
      <c r="D49" s="123" t="s">
        <v>821</v>
      </c>
      <c r="E49" s="123" t="s">
        <v>129</v>
      </c>
      <c r="F49" s="123" t="s">
        <v>129</v>
      </c>
      <c r="G49" s="123" t="s">
        <v>1301</v>
      </c>
      <c r="H49" s="127">
        <v>3.1</v>
      </c>
      <c r="I49" s="7">
        <f>VLOOKUP(E49,Steuerung!$A$17:$E$174,5,FALSE)</f>
        <v>0</v>
      </c>
      <c r="J49" s="7">
        <f>VLOOKUP(E49,Steuerung!$A$17:$F$174,6,FALSE)</f>
        <v>0</v>
      </c>
      <c r="K49" s="7">
        <f>VLOOKUP(F49,Steuerung!$A$17:$G$174,7,FALSE)</f>
        <v>0</v>
      </c>
      <c r="L49" s="7">
        <f>VLOOKUP(F49,Steuerung!$A$17:$H$174,8,FALSE)</f>
        <v>0</v>
      </c>
      <c r="M49" s="7">
        <f t="shared" si="4"/>
        <v>0</v>
      </c>
      <c r="N49" s="134">
        <f t="shared" si="5"/>
        <v>0</v>
      </c>
      <c r="O49" s="134">
        <f t="shared" si="6"/>
        <v>0</v>
      </c>
      <c r="P49" s="134">
        <f t="shared" si="7"/>
        <v>0</v>
      </c>
      <c r="Q49" s="67">
        <f>VLOOKUP(E49,Steuerung!$A$17:$B$174,2,FALSE)</f>
        <v>0</v>
      </c>
      <c r="R49" s="67">
        <f>VLOOKUP(F49,Steuerung!$A$17:$B$174,2,FALSE)</f>
        <v>0</v>
      </c>
      <c r="S49" s="159">
        <f t="shared" si="11"/>
        <v>0</v>
      </c>
      <c r="T49" s="159">
        <f t="shared" si="12"/>
        <v>0</v>
      </c>
      <c r="U49" s="135" t="e">
        <f t="shared" si="13"/>
        <v>#VALUE!</v>
      </c>
      <c r="V49" s="135" t="e">
        <f t="shared" si="14"/>
        <v>#VALUE!</v>
      </c>
      <c r="W49" s="135" t="e">
        <f t="shared" si="15"/>
        <v>#VALUE!</v>
      </c>
    </row>
    <row r="50" spans="1:23" ht="12.75" customHeight="1" x14ac:dyDescent="0.2">
      <c r="A50" s="202" t="s">
        <v>4750</v>
      </c>
      <c r="B50" s="123" t="s">
        <v>1470</v>
      </c>
      <c r="C50" s="123"/>
      <c r="D50" s="123" t="s">
        <v>821</v>
      </c>
      <c r="E50" s="123" t="s">
        <v>129</v>
      </c>
      <c r="F50" s="123" t="s">
        <v>129</v>
      </c>
      <c r="G50" s="123" t="s">
        <v>1301</v>
      </c>
      <c r="H50" s="127">
        <v>6.01</v>
      </c>
      <c r="I50" s="7">
        <f>VLOOKUP(E50,Steuerung!$A$17:$E$174,5,FALSE)</f>
        <v>0</v>
      </c>
      <c r="J50" s="7">
        <f>VLOOKUP(E50,Steuerung!$A$17:$F$174,6,FALSE)</f>
        <v>0</v>
      </c>
      <c r="K50" s="7">
        <f>VLOOKUP(F50,Steuerung!$A$17:$G$174,7,FALSE)</f>
        <v>0</v>
      </c>
      <c r="L50" s="7">
        <f>VLOOKUP(F50,Steuerung!$A$17:$H$174,8,FALSE)</f>
        <v>0</v>
      </c>
      <c r="M50" s="7">
        <f t="shared" si="4"/>
        <v>0</v>
      </c>
      <c r="N50" s="134">
        <f t="shared" si="5"/>
        <v>0</v>
      </c>
      <c r="O50" s="134">
        <f t="shared" si="6"/>
        <v>0</v>
      </c>
      <c r="P50" s="134">
        <f t="shared" si="7"/>
        <v>0</v>
      </c>
      <c r="Q50" s="67">
        <f>VLOOKUP(E50,Steuerung!$A$17:$B$174,2,FALSE)</f>
        <v>0</v>
      </c>
      <c r="R50" s="67">
        <f>VLOOKUP(F50,Steuerung!$A$17:$B$174,2,FALSE)</f>
        <v>0</v>
      </c>
      <c r="S50" s="159">
        <f t="shared" si="11"/>
        <v>0</v>
      </c>
      <c r="T50" s="159">
        <f t="shared" si="12"/>
        <v>0</v>
      </c>
      <c r="U50" s="135" t="e">
        <f t="shared" si="13"/>
        <v>#VALUE!</v>
      </c>
      <c r="V50" s="135" t="e">
        <f t="shared" si="14"/>
        <v>#VALUE!</v>
      </c>
      <c r="W50" s="135" t="e">
        <f t="shared" si="15"/>
        <v>#VALUE!</v>
      </c>
    </row>
    <row r="51" spans="1:23" ht="12.75" customHeight="1" x14ac:dyDescent="0.2">
      <c r="A51" s="202" t="s">
        <v>4034</v>
      </c>
      <c r="B51" s="123" t="s">
        <v>1398</v>
      </c>
      <c r="C51" s="123"/>
      <c r="D51" s="123" t="s">
        <v>821</v>
      </c>
      <c r="E51" s="123" t="s">
        <v>129</v>
      </c>
      <c r="F51" s="123" t="s">
        <v>129</v>
      </c>
      <c r="G51" s="123" t="s">
        <v>1301</v>
      </c>
      <c r="H51" s="127">
        <v>5.63</v>
      </c>
      <c r="I51" s="7">
        <f>VLOOKUP(E51,Steuerung!$A$17:$E$174,5,FALSE)</f>
        <v>0</v>
      </c>
      <c r="J51" s="7">
        <f>VLOOKUP(E51,Steuerung!$A$17:$F$174,6,FALSE)</f>
        <v>0</v>
      </c>
      <c r="K51" s="7">
        <f>VLOOKUP(F51,Steuerung!$A$17:$G$174,7,FALSE)</f>
        <v>0</v>
      </c>
      <c r="L51" s="7">
        <f>VLOOKUP(F51,Steuerung!$A$17:$H$174,8,FALSE)</f>
        <v>0</v>
      </c>
      <c r="M51" s="7">
        <f t="shared" si="4"/>
        <v>0</v>
      </c>
      <c r="N51" s="134">
        <f t="shared" si="5"/>
        <v>0</v>
      </c>
      <c r="O51" s="134">
        <f t="shared" si="6"/>
        <v>0</v>
      </c>
      <c r="P51" s="134">
        <f t="shared" si="7"/>
        <v>0</v>
      </c>
      <c r="Q51" s="67">
        <f>VLOOKUP(E51,Steuerung!$A$17:$B$174,2,FALSE)</f>
        <v>0</v>
      </c>
      <c r="R51" s="67">
        <f>VLOOKUP(F51,Steuerung!$A$17:$B$174,2,FALSE)</f>
        <v>0</v>
      </c>
      <c r="S51" s="159">
        <f t="shared" si="11"/>
        <v>0</v>
      </c>
      <c r="T51" s="159">
        <f t="shared" si="12"/>
        <v>0</v>
      </c>
      <c r="U51" s="135" t="e">
        <f t="shared" si="13"/>
        <v>#VALUE!</v>
      </c>
      <c r="V51" s="135" t="e">
        <f t="shared" si="14"/>
        <v>#VALUE!</v>
      </c>
      <c r="W51" s="135" t="e">
        <f t="shared" si="15"/>
        <v>#VALUE!</v>
      </c>
    </row>
    <row r="52" spans="1:23" ht="12.75" customHeight="1" x14ac:dyDescent="0.2">
      <c r="A52" s="202" t="s">
        <v>4751</v>
      </c>
      <c r="B52" s="123" t="s">
        <v>4752</v>
      </c>
      <c r="C52" s="123"/>
      <c r="D52" s="123" t="s">
        <v>821</v>
      </c>
      <c r="E52" s="123" t="s">
        <v>129</v>
      </c>
      <c r="F52" s="123" t="s">
        <v>129</v>
      </c>
      <c r="G52" s="123" t="s">
        <v>1301</v>
      </c>
      <c r="H52" s="127">
        <v>4.8499999999999996</v>
      </c>
      <c r="I52" s="7">
        <f>VLOOKUP(E52,Steuerung!$A$17:$E$174,5,FALSE)</f>
        <v>0</v>
      </c>
      <c r="J52" s="7">
        <f>VLOOKUP(E52,Steuerung!$A$17:$F$174,6,FALSE)</f>
        <v>0</v>
      </c>
      <c r="K52" s="7">
        <f>VLOOKUP(F52,Steuerung!$A$17:$G$174,7,FALSE)</f>
        <v>0</v>
      </c>
      <c r="L52" s="7">
        <f>VLOOKUP(F52,Steuerung!$A$17:$H$174,8,FALSE)</f>
        <v>0</v>
      </c>
      <c r="M52" s="7">
        <f t="shared" si="4"/>
        <v>0</v>
      </c>
      <c r="N52" s="134">
        <f t="shared" si="5"/>
        <v>0</v>
      </c>
      <c r="O52" s="134">
        <f t="shared" si="6"/>
        <v>0</v>
      </c>
      <c r="P52" s="134">
        <f t="shared" si="7"/>
        <v>0</v>
      </c>
      <c r="Q52" s="67">
        <f>VLOOKUP(E52,Steuerung!$A$17:$B$174,2,FALSE)</f>
        <v>0</v>
      </c>
      <c r="R52" s="67">
        <f>VLOOKUP(F52,Steuerung!$A$17:$B$174,2,FALSE)</f>
        <v>0</v>
      </c>
      <c r="S52" s="159">
        <f t="shared" si="11"/>
        <v>0</v>
      </c>
      <c r="T52" s="159">
        <f t="shared" si="12"/>
        <v>0</v>
      </c>
      <c r="U52" s="135" t="e">
        <f t="shared" si="13"/>
        <v>#VALUE!</v>
      </c>
      <c r="V52" s="135" t="e">
        <f t="shared" si="14"/>
        <v>#VALUE!</v>
      </c>
      <c r="W52" s="135" t="e">
        <f t="shared" si="15"/>
        <v>#VALUE!</v>
      </c>
    </row>
    <row r="53" spans="1:23" ht="12.75" customHeight="1" x14ac:dyDescent="0.2">
      <c r="A53" s="202" t="s">
        <v>4753</v>
      </c>
      <c r="B53" s="123" t="s">
        <v>4754</v>
      </c>
      <c r="C53" s="123"/>
      <c r="D53" s="123" t="s">
        <v>795</v>
      </c>
      <c r="E53" s="123" t="s">
        <v>120</v>
      </c>
      <c r="F53" s="123" t="s">
        <v>120</v>
      </c>
      <c r="G53" s="123" t="s">
        <v>1308</v>
      </c>
      <c r="H53" s="127">
        <v>3.01</v>
      </c>
      <c r="I53" s="7">
        <f>VLOOKUP(E53,Steuerung!$A$17:$E$174,5,FALSE)</f>
        <v>0</v>
      </c>
      <c r="J53" s="7">
        <f>VLOOKUP(E53,Steuerung!$A$17:$F$174,6,FALSE)</f>
        <v>0</v>
      </c>
      <c r="K53" s="7">
        <f>VLOOKUP(F53,Steuerung!$A$17:$G$174,7,FALSE)</f>
        <v>0</v>
      </c>
      <c r="L53" s="7">
        <f>VLOOKUP(F53,Steuerung!$A$17:$H$174,8,FALSE)</f>
        <v>0</v>
      </c>
      <c r="M53" s="7">
        <f t="shared" si="4"/>
        <v>0</v>
      </c>
      <c r="N53" s="134">
        <f t="shared" si="5"/>
        <v>0</v>
      </c>
      <c r="O53" s="134">
        <f t="shared" si="6"/>
        <v>0</v>
      </c>
      <c r="P53" s="134">
        <f t="shared" si="7"/>
        <v>0</v>
      </c>
      <c r="Q53" s="67">
        <f>VLOOKUP(E53,Steuerung!$A$17:$B$174,2,FALSE)</f>
        <v>0</v>
      </c>
      <c r="R53" s="67">
        <f>VLOOKUP(F53,Steuerung!$A$17:$B$174,2,FALSE)</f>
        <v>0</v>
      </c>
      <c r="S53" s="159">
        <f t="shared" si="11"/>
        <v>0</v>
      </c>
      <c r="T53" s="159">
        <f t="shared" si="12"/>
        <v>0</v>
      </c>
      <c r="U53" s="135" t="e">
        <f t="shared" si="13"/>
        <v>#VALUE!</v>
      </c>
      <c r="V53" s="135" t="e">
        <f t="shared" si="14"/>
        <v>#VALUE!</v>
      </c>
      <c r="W53" s="135" t="e">
        <f t="shared" si="15"/>
        <v>#VALUE!</v>
      </c>
    </row>
    <row r="54" spans="1:23" ht="12.75" customHeight="1" x14ac:dyDescent="0.2">
      <c r="A54" s="202" t="s">
        <v>4755</v>
      </c>
      <c r="B54" s="123" t="s">
        <v>2651</v>
      </c>
      <c r="C54" s="123"/>
      <c r="D54" s="123" t="s">
        <v>791</v>
      </c>
      <c r="E54" s="123" t="s">
        <v>126</v>
      </c>
      <c r="F54" s="123" t="s">
        <v>126</v>
      </c>
      <c r="G54" s="123" t="s">
        <v>1301</v>
      </c>
      <c r="H54" s="127">
        <v>5.38</v>
      </c>
      <c r="I54" s="7">
        <f>VLOOKUP(E54,Steuerung!$A$17:$E$174,5,FALSE)</f>
        <v>0</v>
      </c>
      <c r="J54" s="7">
        <f>VLOOKUP(E54,Steuerung!$A$17:$F$174,6,FALSE)</f>
        <v>0</v>
      </c>
      <c r="K54" s="7">
        <f>VLOOKUP(F54,Steuerung!$A$17:$G$174,7,FALSE)</f>
        <v>0</v>
      </c>
      <c r="L54" s="7">
        <f>VLOOKUP(F54,Steuerung!$A$17:$H$174,8,FALSE)</f>
        <v>0</v>
      </c>
      <c r="M54" s="7">
        <f t="shared" si="4"/>
        <v>0</v>
      </c>
      <c r="N54" s="134">
        <f t="shared" si="5"/>
        <v>0</v>
      </c>
      <c r="O54" s="134">
        <f t="shared" si="6"/>
        <v>0</v>
      </c>
      <c r="P54" s="134">
        <f t="shared" si="7"/>
        <v>0</v>
      </c>
      <c r="Q54" s="67">
        <f>VLOOKUP(E54,Steuerung!$A$17:$B$174,2,FALSE)</f>
        <v>0</v>
      </c>
      <c r="R54" s="67">
        <f>VLOOKUP(F54,Steuerung!$A$17:$B$174,2,FALSE)</f>
        <v>0</v>
      </c>
      <c r="S54" s="159">
        <f t="shared" si="11"/>
        <v>0</v>
      </c>
      <c r="T54" s="159">
        <f t="shared" si="12"/>
        <v>0</v>
      </c>
      <c r="U54" s="135" t="e">
        <f t="shared" si="13"/>
        <v>#VALUE!</v>
      </c>
      <c r="V54" s="135" t="e">
        <f t="shared" si="14"/>
        <v>#VALUE!</v>
      </c>
      <c r="W54" s="135" t="e">
        <f t="shared" si="15"/>
        <v>#VALUE!</v>
      </c>
    </row>
    <row r="55" spans="1:23" ht="12.75" customHeight="1" x14ac:dyDescent="0.2">
      <c r="A55" s="202" t="s">
        <v>4033</v>
      </c>
      <c r="B55" s="123" t="s">
        <v>4756</v>
      </c>
      <c r="C55" s="123"/>
      <c r="D55" s="123" t="s">
        <v>1160</v>
      </c>
      <c r="E55" s="123" t="s">
        <v>131</v>
      </c>
      <c r="F55" s="123" t="s">
        <v>131</v>
      </c>
      <c r="G55" s="123" t="s">
        <v>1815</v>
      </c>
      <c r="H55" s="127">
        <v>17.559999999999999</v>
      </c>
      <c r="I55" s="7">
        <f>VLOOKUP(E55,Steuerung!$A$17:$E$174,5,FALSE)</f>
        <v>0</v>
      </c>
      <c r="J55" s="7">
        <f>VLOOKUP(E55,Steuerung!$A$17:$F$174,6,FALSE)</f>
        <v>0</v>
      </c>
      <c r="K55" s="7">
        <f>VLOOKUP(F55,Steuerung!$A$17:$G$174,7,FALSE)</f>
        <v>0</v>
      </c>
      <c r="L55" s="7">
        <f>VLOOKUP(F55,Steuerung!$A$17:$H$174,8,FALSE)</f>
        <v>0</v>
      </c>
      <c r="M55" s="7">
        <f t="shared" si="4"/>
        <v>0</v>
      </c>
      <c r="N55" s="134">
        <f t="shared" si="5"/>
        <v>0</v>
      </c>
      <c r="O55" s="134">
        <f t="shared" si="6"/>
        <v>0</v>
      </c>
      <c r="P55" s="134">
        <f t="shared" si="7"/>
        <v>0</v>
      </c>
      <c r="Q55" s="67">
        <f>VLOOKUP(E55,Steuerung!$A$17:$B$174,2,FALSE)</f>
        <v>0</v>
      </c>
      <c r="R55" s="67">
        <f>VLOOKUP(F55,Steuerung!$A$17:$B$174,2,FALSE)</f>
        <v>0</v>
      </c>
      <c r="S55" s="159">
        <f t="shared" si="11"/>
        <v>0</v>
      </c>
      <c r="T55" s="159">
        <f t="shared" si="12"/>
        <v>0</v>
      </c>
      <c r="U55" s="135" t="e">
        <f t="shared" si="13"/>
        <v>#VALUE!</v>
      </c>
      <c r="V55" s="135" t="e">
        <f t="shared" si="14"/>
        <v>#VALUE!</v>
      </c>
      <c r="W55" s="135" t="e">
        <f t="shared" si="15"/>
        <v>#VALUE!</v>
      </c>
    </row>
    <row r="56" spans="1:23" ht="12.75" customHeight="1" x14ac:dyDescent="0.2">
      <c r="A56" s="202" t="s">
        <v>4035</v>
      </c>
      <c r="B56" s="123" t="s">
        <v>3777</v>
      </c>
      <c r="C56" s="123"/>
      <c r="D56" s="123" t="s">
        <v>853</v>
      </c>
      <c r="E56" s="123" t="s">
        <v>134</v>
      </c>
      <c r="F56" s="123" t="s">
        <v>134</v>
      </c>
      <c r="G56" s="123" t="s">
        <v>1815</v>
      </c>
      <c r="H56" s="127">
        <v>17.170000000000002</v>
      </c>
      <c r="I56" s="7">
        <f>VLOOKUP(E56,Steuerung!$A$17:$E$174,5,FALSE)</f>
        <v>0</v>
      </c>
      <c r="J56" s="7">
        <f>VLOOKUP(E56,Steuerung!$A$17:$F$174,6,FALSE)</f>
        <v>0</v>
      </c>
      <c r="K56" s="7">
        <f>VLOOKUP(F56,Steuerung!$A$17:$G$174,7,FALSE)</f>
        <v>0</v>
      </c>
      <c r="L56" s="7">
        <f>VLOOKUP(F56,Steuerung!$A$17:$H$174,8,FALSE)</f>
        <v>0</v>
      </c>
      <c r="M56" s="7">
        <f t="shared" si="4"/>
        <v>0</v>
      </c>
      <c r="N56" s="134">
        <f t="shared" si="5"/>
        <v>0</v>
      </c>
      <c r="O56" s="134">
        <f t="shared" si="6"/>
        <v>0</v>
      </c>
      <c r="P56" s="134">
        <f t="shared" si="7"/>
        <v>0</v>
      </c>
      <c r="Q56" s="67">
        <f>VLOOKUP(E56,Steuerung!$A$17:$B$174,2,FALSE)</f>
        <v>0</v>
      </c>
      <c r="R56" s="67">
        <f>VLOOKUP(F56,Steuerung!$A$17:$B$174,2,FALSE)</f>
        <v>0</v>
      </c>
      <c r="S56" s="159">
        <f t="shared" si="11"/>
        <v>0</v>
      </c>
      <c r="T56" s="159">
        <f t="shared" si="12"/>
        <v>0</v>
      </c>
      <c r="U56" s="135" t="e">
        <f t="shared" si="13"/>
        <v>#VALUE!</v>
      </c>
      <c r="V56" s="135" t="e">
        <f t="shared" si="14"/>
        <v>#VALUE!</v>
      </c>
      <c r="W56" s="135" t="e">
        <f t="shared" si="15"/>
        <v>#VALUE!</v>
      </c>
    </row>
    <row r="57" spans="1:23" ht="12.75" customHeight="1" x14ac:dyDescent="0.2">
      <c r="A57" s="202" t="s">
        <v>4757</v>
      </c>
      <c r="B57" s="123" t="s">
        <v>4758</v>
      </c>
      <c r="C57" s="123"/>
      <c r="D57" s="123" t="s">
        <v>853</v>
      </c>
      <c r="E57" s="123" t="s">
        <v>134</v>
      </c>
      <c r="F57" s="123" t="s">
        <v>134</v>
      </c>
      <c r="G57" s="123" t="s">
        <v>1815</v>
      </c>
      <c r="H57" s="127">
        <v>21.92</v>
      </c>
      <c r="I57" s="7">
        <f>VLOOKUP(E57,Steuerung!$A$17:$E$174,5,FALSE)</f>
        <v>0</v>
      </c>
      <c r="J57" s="7">
        <f>VLOOKUP(E57,Steuerung!$A$17:$F$174,6,FALSE)</f>
        <v>0</v>
      </c>
      <c r="K57" s="7">
        <f>VLOOKUP(F57,Steuerung!$A$17:$G$174,7,FALSE)</f>
        <v>0</v>
      </c>
      <c r="L57" s="7">
        <f>VLOOKUP(F57,Steuerung!$A$17:$H$174,8,FALSE)</f>
        <v>0</v>
      </c>
      <c r="M57" s="7">
        <f t="shared" si="4"/>
        <v>0</v>
      </c>
      <c r="N57" s="134">
        <f t="shared" si="5"/>
        <v>0</v>
      </c>
      <c r="O57" s="134">
        <f t="shared" si="6"/>
        <v>0</v>
      </c>
      <c r="P57" s="134">
        <f t="shared" si="7"/>
        <v>0</v>
      </c>
      <c r="Q57" s="67">
        <f>VLOOKUP(E57,Steuerung!$A$17:$B$174,2,FALSE)</f>
        <v>0</v>
      </c>
      <c r="R57" s="67">
        <f>VLOOKUP(F57,Steuerung!$A$17:$B$174,2,FALSE)</f>
        <v>0</v>
      </c>
      <c r="S57" s="159">
        <f t="shared" si="11"/>
        <v>0</v>
      </c>
      <c r="T57" s="159">
        <f t="shared" si="12"/>
        <v>0</v>
      </c>
      <c r="U57" s="135" t="e">
        <f t="shared" si="13"/>
        <v>#VALUE!</v>
      </c>
      <c r="V57" s="135" t="e">
        <f t="shared" si="14"/>
        <v>#VALUE!</v>
      </c>
      <c r="W57" s="135" t="e">
        <f t="shared" si="15"/>
        <v>#VALUE!</v>
      </c>
    </row>
    <row r="58" spans="1:23" ht="12.75" customHeight="1" x14ac:dyDescent="0.2">
      <c r="A58" s="202" t="s">
        <v>4759</v>
      </c>
      <c r="B58" s="123" t="s">
        <v>794</v>
      </c>
      <c r="C58" s="123"/>
      <c r="D58" s="123" t="s">
        <v>795</v>
      </c>
      <c r="E58" s="123" t="s">
        <v>117</v>
      </c>
      <c r="F58" s="123" t="s">
        <v>117</v>
      </c>
      <c r="G58" s="123" t="s">
        <v>1301</v>
      </c>
      <c r="H58" s="127">
        <v>112.91</v>
      </c>
      <c r="I58" s="7">
        <f>VLOOKUP(E58,Steuerung!$A$17:$E$174,5,FALSE)</f>
        <v>0</v>
      </c>
      <c r="J58" s="7">
        <f>VLOOKUP(E58,Steuerung!$A$17:$F$174,6,FALSE)</f>
        <v>0</v>
      </c>
      <c r="K58" s="7">
        <f>VLOOKUP(F58,Steuerung!$A$17:$G$174,7,FALSE)</f>
        <v>0</v>
      </c>
      <c r="L58" s="7">
        <f>VLOOKUP(F58,Steuerung!$A$17:$H$174,8,FALSE)</f>
        <v>0</v>
      </c>
      <c r="M58" s="7">
        <f t="shared" si="4"/>
        <v>0</v>
      </c>
      <c r="N58" s="134">
        <f t="shared" si="5"/>
        <v>0</v>
      </c>
      <c r="O58" s="134">
        <f t="shared" si="6"/>
        <v>0</v>
      </c>
      <c r="P58" s="134">
        <f t="shared" si="7"/>
        <v>0</v>
      </c>
      <c r="Q58" s="67">
        <f>VLOOKUP(E58,Steuerung!$A$17:$B$174,2,FALSE)</f>
        <v>0</v>
      </c>
      <c r="R58" s="67">
        <f>VLOOKUP(F58,Steuerung!$A$17:$B$174,2,FALSE)</f>
        <v>0</v>
      </c>
      <c r="S58" s="159">
        <f t="shared" si="11"/>
        <v>0</v>
      </c>
      <c r="T58" s="159">
        <f t="shared" si="12"/>
        <v>0</v>
      </c>
      <c r="U58" s="135" t="e">
        <f t="shared" si="13"/>
        <v>#VALUE!</v>
      </c>
      <c r="V58" s="135" t="e">
        <f t="shared" si="14"/>
        <v>#VALUE!</v>
      </c>
      <c r="W58" s="135" t="e">
        <f t="shared" si="15"/>
        <v>#VALUE!</v>
      </c>
    </row>
    <row r="59" spans="1:23" ht="12.75" customHeight="1" x14ac:dyDescent="0.2">
      <c r="A59" s="202" t="s">
        <v>2135</v>
      </c>
      <c r="B59" s="123" t="s">
        <v>794</v>
      </c>
      <c r="C59" s="123"/>
      <c r="D59" s="123" t="s">
        <v>795</v>
      </c>
      <c r="E59" s="123" t="s">
        <v>117</v>
      </c>
      <c r="F59" s="123" t="s">
        <v>117</v>
      </c>
      <c r="G59" s="123" t="s">
        <v>1666</v>
      </c>
      <c r="H59" s="127">
        <v>42.78</v>
      </c>
      <c r="I59" s="7">
        <f>VLOOKUP(E59,Steuerung!$A$17:$E$174,5,FALSE)</f>
        <v>0</v>
      </c>
      <c r="J59" s="7">
        <f>VLOOKUP(E59,Steuerung!$A$17:$F$174,6,FALSE)</f>
        <v>0</v>
      </c>
      <c r="K59" s="7">
        <f>VLOOKUP(F59,Steuerung!$A$17:$G$174,7,FALSE)</f>
        <v>0</v>
      </c>
      <c r="L59" s="7">
        <f>VLOOKUP(F59,Steuerung!$A$17:$H$174,8,FALSE)</f>
        <v>0</v>
      </c>
      <c r="M59" s="7">
        <f t="shared" si="4"/>
        <v>0</v>
      </c>
      <c r="N59" s="134">
        <f t="shared" si="5"/>
        <v>0</v>
      </c>
      <c r="O59" s="134">
        <f t="shared" si="6"/>
        <v>0</v>
      </c>
      <c r="P59" s="134">
        <f t="shared" si="7"/>
        <v>0</v>
      </c>
      <c r="Q59" s="67">
        <f>VLOOKUP(E59,Steuerung!$A$17:$B$174,2,FALSE)</f>
        <v>0</v>
      </c>
      <c r="R59" s="67">
        <f>VLOOKUP(F59,Steuerung!$A$17:$B$174,2,FALSE)</f>
        <v>0</v>
      </c>
      <c r="S59" s="159">
        <f t="shared" si="11"/>
        <v>0</v>
      </c>
      <c r="T59" s="159">
        <f t="shared" si="12"/>
        <v>0</v>
      </c>
      <c r="U59" s="135" t="e">
        <f t="shared" si="13"/>
        <v>#VALUE!</v>
      </c>
      <c r="V59" s="135" t="e">
        <f t="shared" si="14"/>
        <v>#VALUE!</v>
      </c>
      <c r="W59" s="135" t="e">
        <f t="shared" si="15"/>
        <v>#VALUE!</v>
      </c>
    </row>
    <row r="60" spans="1:23" ht="12.75" customHeight="1" x14ac:dyDescent="0.2">
      <c r="A60" s="202" t="s">
        <v>2136</v>
      </c>
      <c r="B60" s="123" t="s">
        <v>4760</v>
      </c>
      <c r="C60" s="123"/>
      <c r="D60" s="123" t="s">
        <v>804</v>
      </c>
      <c r="E60" s="123" t="s">
        <v>143</v>
      </c>
      <c r="F60" s="123" t="s">
        <v>143</v>
      </c>
      <c r="G60" s="123" t="s">
        <v>1666</v>
      </c>
      <c r="H60" s="127">
        <v>11.45</v>
      </c>
      <c r="I60" s="7">
        <f>VLOOKUP(E60,Steuerung!$A$17:$E$174,5,FALSE)</f>
        <v>0</v>
      </c>
      <c r="J60" s="7">
        <f>VLOOKUP(E60,Steuerung!$A$17:$F$174,6,FALSE)</f>
        <v>0</v>
      </c>
      <c r="K60" s="7">
        <f>VLOOKUP(F60,Steuerung!$A$17:$G$174,7,FALSE)</f>
        <v>0</v>
      </c>
      <c r="L60" s="7">
        <f>VLOOKUP(F60,Steuerung!$A$17:$H$174,8,FALSE)</f>
        <v>0</v>
      </c>
      <c r="M60" s="7">
        <f t="shared" si="4"/>
        <v>0</v>
      </c>
      <c r="N60" s="134">
        <f t="shared" si="5"/>
        <v>0</v>
      </c>
      <c r="O60" s="134">
        <f t="shared" si="6"/>
        <v>0</v>
      </c>
      <c r="P60" s="134">
        <f t="shared" si="7"/>
        <v>0</v>
      </c>
      <c r="Q60" s="67">
        <f>VLOOKUP(E60,Steuerung!$A$17:$B$174,2,FALSE)</f>
        <v>0</v>
      </c>
      <c r="R60" s="67">
        <f>VLOOKUP(F60,Steuerung!$A$17:$B$174,2,FALSE)</f>
        <v>0</v>
      </c>
      <c r="S60" s="159">
        <f t="shared" si="11"/>
        <v>0</v>
      </c>
      <c r="T60" s="159">
        <f t="shared" si="12"/>
        <v>0</v>
      </c>
      <c r="U60" s="135" t="e">
        <f t="shared" si="13"/>
        <v>#VALUE!</v>
      </c>
      <c r="V60" s="135" t="e">
        <f t="shared" si="14"/>
        <v>#VALUE!</v>
      </c>
      <c r="W60" s="135" t="e">
        <f t="shared" si="15"/>
        <v>#VALUE!</v>
      </c>
    </row>
    <row r="61" spans="1:23" ht="12.75" customHeight="1" x14ac:dyDescent="0.2">
      <c r="A61" s="202" t="s">
        <v>4761</v>
      </c>
      <c r="B61" s="123" t="s">
        <v>4762</v>
      </c>
      <c r="C61" s="123"/>
      <c r="D61" s="123" t="s">
        <v>804</v>
      </c>
      <c r="E61" s="123" t="s">
        <v>143</v>
      </c>
      <c r="F61" s="123" t="s">
        <v>143</v>
      </c>
      <c r="G61" s="123" t="s">
        <v>1666</v>
      </c>
      <c r="H61" s="127">
        <v>7.76</v>
      </c>
      <c r="I61" s="7">
        <f>VLOOKUP(E61,Steuerung!$A$17:$E$174,5,FALSE)</f>
        <v>0</v>
      </c>
      <c r="J61" s="7">
        <f>VLOOKUP(E61,Steuerung!$A$17:$F$174,6,FALSE)</f>
        <v>0</v>
      </c>
      <c r="K61" s="7">
        <f>VLOOKUP(F61,Steuerung!$A$17:$G$174,7,FALSE)</f>
        <v>0</v>
      </c>
      <c r="L61" s="7">
        <f>VLOOKUP(F61,Steuerung!$A$17:$H$174,8,FALSE)</f>
        <v>0</v>
      </c>
      <c r="M61" s="7">
        <f t="shared" si="4"/>
        <v>0</v>
      </c>
      <c r="N61" s="134">
        <f t="shared" si="5"/>
        <v>0</v>
      </c>
      <c r="O61" s="134">
        <f t="shared" si="6"/>
        <v>0</v>
      </c>
      <c r="P61" s="134">
        <f t="shared" si="7"/>
        <v>0</v>
      </c>
      <c r="Q61" s="67">
        <f>VLOOKUP(E61,Steuerung!$A$17:$B$174,2,FALSE)</f>
        <v>0</v>
      </c>
      <c r="R61" s="67">
        <f>VLOOKUP(F61,Steuerung!$A$17:$B$174,2,FALSE)</f>
        <v>0</v>
      </c>
      <c r="S61" s="159">
        <f t="shared" si="11"/>
        <v>0</v>
      </c>
      <c r="T61" s="159">
        <f t="shared" si="12"/>
        <v>0</v>
      </c>
      <c r="U61" s="135" t="e">
        <f t="shared" si="13"/>
        <v>#VALUE!</v>
      </c>
      <c r="V61" s="135" t="e">
        <f t="shared" si="14"/>
        <v>#VALUE!</v>
      </c>
      <c r="W61" s="135" t="e">
        <f t="shared" si="15"/>
        <v>#VALUE!</v>
      </c>
    </row>
    <row r="62" spans="1:23" ht="12.75" customHeight="1" x14ac:dyDescent="0.2">
      <c r="A62" s="202" t="s">
        <v>4763</v>
      </c>
      <c r="B62" s="123" t="s">
        <v>4764</v>
      </c>
      <c r="C62" s="123"/>
      <c r="D62" s="123" t="s">
        <v>795</v>
      </c>
      <c r="E62" s="123" t="s">
        <v>117</v>
      </c>
      <c r="F62" s="123" t="s">
        <v>117</v>
      </c>
      <c r="G62" s="123" t="s">
        <v>1666</v>
      </c>
      <c r="H62" s="127">
        <v>4.95</v>
      </c>
      <c r="I62" s="7">
        <f>VLOOKUP(E62,Steuerung!$A$17:$E$174,5,FALSE)</f>
        <v>0</v>
      </c>
      <c r="J62" s="7">
        <f>VLOOKUP(E62,Steuerung!$A$17:$F$174,6,FALSE)</f>
        <v>0</v>
      </c>
      <c r="K62" s="7">
        <f>VLOOKUP(F62,Steuerung!$A$17:$G$174,7,FALSE)</f>
        <v>0</v>
      </c>
      <c r="L62" s="7">
        <f>VLOOKUP(F62,Steuerung!$A$17:$H$174,8,FALSE)</f>
        <v>0</v>
      </c>
      <c r="M62" s="7">
        <f t="shared" si="4"/>
        <v>0</v>
      </c>
      <c r="N62" s="134">
        <f t="shared" si="5"/>
        <v>0</v>
      </c>
      <c r="O62" s="134">
        <f t="shared" si="6"/>
        <v>0</v>
      </c>
      <c r="P62" s="134">
        <f t="shared" si="7"/>
        <v>0</v>
      </c>
      <c r="Q62" s="67">
        <f>VLOOKUP(E62,Steuerung!$A$17:$B$174,2,FALSE)</f>
        <v>0</v>
      </c>
      <c r="R62" s="67">
        <f>VLOOKUP(F62,Steuerung!$A$17:$B$174,2,FALSE)</f>
        <v>0</v>
      </c>
      <c r="S62" s="159">
        <f t="shared" si="11"/>
        <v>0</v>
      </c>
      <c r="T62" s="159">
        <f t="shared" si="12"/>
        <v>0</v>
      </c>
      <c r="U62" s="135" t="e">
        <f t="shared" si="13"/>
        <v>#VALUE!</v>
      </c>
      <c r="V62" s="135" t="e">
        <f t="shared" si="14"/>
        <v>#VALUE!</v>
      </c>
      <c r="W62" s="135" t="e">
        <f t="shared" si="15"/>
        <v>#VALUE!</v>
      </c>
    </row>
    <row r="63" spans="1:23" ht="12.75" customHeight="1" x14ac:dyDescent="0.2">
      <c r="A63" s="202" t="s">
        <v>4765</v>
      </c>
      <c r="B63" s="123" t="s">
        <v>4766</v>
      </c>
      <c r="C63" s="123"/>
      <c r="D63" s="123" t="s">
        <v>795</v>
      </c>
      <c r="E63" s="123" t="s">
        <v>117</v>
      </c>
      <c r="F63" s="123" t="s">
        <v>117</v>
      </c>
      <c r="G63" s="123" t="s">
        <v>1666</v>
      </c>
      <c r="H63" s="127">
        <v>5.72</v>
      </c>
      <c r="I63" s="7">
        <f>VLOOKUP(E63,Steuerung!$A$17:$E$174,5,FALSE)</f>
        <v>0</v>
      </c>
      <c r="J63" s="7">
        <f>VLOOKUP(E63,Steuerung!$A$17:$F$174,6,FALSE)</f>
        <v>0</v>
      </c>
      <c r="K63" s="7">
        <f>VLOOKUP(F63,Steuerung!$A$17:$G$174,7,FALSE)</f>
        <v>0</v>
      </c>
      <c r="L63" s="7">
        <f>VLOOKUP(F63,Steuerung!$A$17:$H$174,8,FALSE)</f>
        <v>0</v>
      </c>
      <c r="M63" s="7">
        <f t="shared" si="4"/>
        <v>0</v>
      </c>
      <c r="N63" s="134">
        <f t="shared" si="5"/>
        <v>0</v>
      </c>
      <c r="O63" s="134">
        <f t="shared" si="6"/>
        <v>0</v>
      </c>
      <c r="P63" s="134">
        <f t="shared" si="7"/>
        <v>0</v>
      </c>
      <c r="Q63" s="67">
        <f>VLOOKUP(E63,Steuerung!$A$17:$B$174,2,FALSE)</f>
        <v>0</v>
      </c>
      <c r="R63" s="67">
        <f>VLOOKUP(F63,Steuerung!$A$17:$B$174,2,FALSE)</f>
        <v>0</v>
      </c>
      <c r="S63" s="159">
        <f t="shared" si="11"/>
        <v>0</v>
      </c>
      <c r="T63" s="159">
        <f t="shared" si="12"/>
        <v>0</v>
      </c>
      <c r="U63" s="135" t="e">
        <f t="shared" si="13"/>
        <v>#VALUE!</v>
      </c>
      <c r="V63" s="135" t="e">
        <f t="shared" si="14"/>
        <v>#VALUE!</v>
      </c>
      <c r="W63" s="135" t="e">
        <f t="shared" si="15"/>
        <v>#VALUE!</v>
      </c>
    </row>
    <row r="64" spans="1:23" ht="12.75" customHeight="1" x14ac:dyDescent="0.2">
      <c r="A64" s="202"/>
      <c r="B64" s="123" t="s">
        <v>4742</v>
      </c>
      <c r="C64" s="123"/>
      <c r="D64" s="123" t="s">
        <v>1160</v>
      </c>
      <c r="E64" s="123" t="s">
        <v>131</v>
      </c>
      <c r="F64" s="123" t="s">
        <v>131</v>
      </c>
      <c r="G64" s="123" t="s">
        <v>1666</v>
      </c>
      <c r="H64" s="127">
        <v>6.01</v>
      </c>
      <c r="I64" s="7">
        <f>VLOOKUP(E64,Steuerung!$A$17:$E$174,5,FALSE)</f>
        <v>0</v>
      </c>
      <c r="J64" s="7">
        <f>VLOOKUP(E64,Steuerung!$A$17:$F$174,6,FALSE)</f>
        <v>0</v>
      </c>
      <c r="K64" s="7">
        <f>VLOOKUP(F64,Steuerung!$A$17:$G$174,7,FALSE)</f>
        <v>0</v>
      </c>
      <c r="L64" s="7">
        <f>VLOOKUP(F64,Steuerung!$A$17:$H$174,8,FALSE)</f>
        <v>0</v>
      </c>
      <c r="M64" s="7">
        <f t="shared" si="4"/>
        <v>0</v>
      </c>
      <c r="N64" s="134">
        <f t="shared" si="5"/>
        <v>0</v>
      </c>
      <c r="O64" s="134">
        <f t="shared" si="6"/>
        <v>0</v>
      </c>
      <c r="P64" s="134">
        <f t="shared" si="7"/>
        <v>0</v>
      </c>
      <c r="Q64" s="67">
        <f>VLOOKUP(E64,Steuerung!$A$17:$B$174,2,FALSE)</f>
        <v>0</v>
      </c>
      <c r="R64" s="67">
        <f>VLOOKUP(F64,Steuerung!$A$17:$B$174,2,FALSE)</f>
        <v>0</v>
      </c>
      <c r="S64" s="159">
        <f t="shared" si="11"/>
        <v>0</v>
      </c>
      <c r="T64" s="159">
        <f t="shared" si="12"/>
        <v>0</v>
      </c>
      <c r="U64" s="135" t="e">
        <f t="shared" si="13"/>
        <v>#VALUE!</v>
      </c>
      <c r="V64" s="135" t="e">
        <f t="shared" si="14"/>
        <v>#VALUE!</v>
      </c>
      <c r="W64" s="135" t="e">
        <f t="shared" si="15"/>
        <v>#VALUE!</v>
      </c>
    </row>
    <row r="65" spans="1:23" ht="12.75" customHeight="1" x14ac:dyDescent="0.2">
      <c r="A65" s="202" t="s">
        <v>2153</v>
      </c>
      <c r="B65" s="123" t="s">
        <v>4767</v>
      </c>
      <c r="C65" s="123"/>
      <c r="D65" s="123" t="s">
        <v>795</v>
      </c>
      <c r="E65" s="123" t="s">
        <v>117</v>
      </c>
      <c r="F65" s="123" t="s">
        <v>117</v>
      </c>
      <c r="G65" s="123" t="s">
        <v>1666</v>
      </c>
      <c r="H65" s="127">
        <v>107.67</v>
      </c>
      <c r="I65" s="7">
        <f>VLOOKUP(E65,Steuerung!$A$17:$E$174,5,FALSE)</f>
        <v>0</v>
      </c>
      <c r="J65" s="7">
        <f>VLOOKUP(E65,Steuerung!$A$17:$F$174,6,FALSE)</f>
        <v>0</v>
      </c>
      <c r="K65" s="7">
        <f>VLOOKUP(F65,Steuerung!$A$17:$G$174,7,FALSE)</f>
        <v>0</v>
      </c>
      <c r="L65" s="7">
        <f>VLOOKUP(F65,Steuerung!$A$17:$H$174,8,FALSE)</f>
        <v>0</v>
      </c>
      <c r="M65" s="7">
        <f t="shared" si="4"/>
        <v>0</v>
      </c>
      <c r="N65" s="134">
        <f t="shared" si="5"/>
        <v>0</v>
      </c>
      <c r="O65" s="134">
        <f t="shared" si="6"/>
        <v>0</v>
      </c>
      <c r="P65" s="134">
        <f t="shared" si="7"/>
        <v>0</v>
      </c>
      <c r="Q65" s="67">
        <f>VLOOKUP(E65,Steuerung!$A$17:$B$174,2,FALSE)</f>
        <v>0</v>
      </c>
      <c r="R65" s="67">
        <f>VLOOKUP(F65,Steuerung!$A$17:$B$174,2,FALSE)</f>
        <v>0</v>
      </c>
      <c r="S65" s="159">
        <f t="shared" si="11"/>
        <v>0</v>
      </c>
      <c r="T65" s="159">
        <f t="shared" si="12"/>
        <v>0</v>
      </c>
      <c r="U65" s="135" t="e">
        <f t="shared" si="13"/>
        <v>#VALUE!</v>
      </c>
      <c r="V65" s="135" t="e">
        <f t="shared" si="14"/>
        <v>#VALUE!</v>
      </c>
      <c r="W65" s="135" t="e">
        <f t="shared" si="15"/>
        <v>#VALUE!</v>
      </c>
    </row>
    <row r="66" spans="1:23" ht="12.75" customHeight="1" x14ac:dyDescent="0.2">
      <c r="A66" s="202" t="s">
        <v>2162</v>
      </c>
      <c r="B66" s="123" t="s">
        <v>4768</v>
      </c>
      <c r="C66" s="123"/>
      <c r="D66" s="123" t="s">
        <v>1160</v>
      </c>
      <c r="E66" s="123" t="s">
        <v>131</v>
      </c>
      <c r="F66" s="123" t="s">
        <v>131</v>
      </c>
      <c r="G66" s="123" t="s">
        <v>1666</v>
      </c>
      <c r="H66" s="127">
        <v>16.489999999999998</v>
      </c>
      <c r="I66" s="7">
        <f>VLOOKUP(E66,Steuerung!$A$17:$E$174,5,FALSE)</f>
        <v>0</v>
      </c>
      <c r="J66" s="7">
        <f>VLOOKUP(E66,Steuerung!$A$17:$F$174,6,FALSE)</f>
        <v>0</v>
      </c>
      <c r="K66" s="7">
        <f>VLOOKUP(F66,Steuerung!$A$17:$G$174,7,FALSE)</f>
        <v>0</v>
      </c>
      <c r="L66" s="7">
        <f>VLOOKUP(F66,Steuerung!$A$17:$H$174,8,FALSE)</f>
        <v>0</v>
      </c>
      <c r="M66" s="7">
        <f t="shared" si="4"/>
        <v>0</v>
      </c>
      <c r="N66" s="134">
        <f t="shared" si="5"/>
        <v>0</v>
      </c>
      <c r="O66" s="134">
        <f t="shared" si="6"/>
        <v>0</v>
      </c>
      <c r="P66" s="134">
        <f t="shared" si="7"/>
        <v>0</v>
      </c>
      <c r="Q66" s="67">
        <f>VLOOKUP(E66,Steuerung!$A$17:$B$174,2,FALSE)</f>
        <v>0</v>
      </c>
      <c r="R66" s="67">
        <f>VLOOKUP(F66,Steuerung!$A$17:$B$174,2,FALSE)</f>
        <v>0</v>
      </c>
      <c r="S66" s="159">
        <f t="shared" si="11"/>
        <v>0</v>
      </c>
      <c r="T66" s="159">
        <f t="shared" si="12"/>
        <v>0</v>
      </c>
      <c r="U66" s="135" t="e">
        <f t="shared" si="13"/>
        <v>#VALUE!</v>
      </c>
      <c r="V66" s="135" t="e">
        <f t="shared" si="14"/>
        <v>#VALUE!</v>
      </c>
      <c r="W66" s="135" t="e">
        <f t="shared" si="15"/>
        <v>#VALUE!</v>
      </c>
    </row>
    <row r="67" spans="1:23" ht="12.75" customHeight="1" x14ac:dyDescent="0.2">
      <c r="A67" s="202" t="s">
        <v>4769</v>
      </c>
      <c r="B67" s="123" t="s">
        <v>4770</v>
      </c>
      <c r="C67" s="123"/>
      <c r="D67" s="123" t="s">
        <v>1160</v>
      </c>
      <c r="E67" s="123" t="s">
        <v>131</v>
      </c>
      <c r="F67" s="123" t="s">
        <v>131</v>
      </c>
      <c r="G67" s="123" t="s">
        <v>1666</v>
      </c>
      <c r="H67" s="127">
        <v>21.34</v>
      </c>
      <c r="I67" s="7">
        <f>VLOOKUP(E67,Steuerung!$A$17:$E$174,5,FALSE)</f>
        <v>0</v>
      </c>
      <c r="J67" s="7">
        <f>VLOOKUP(E67,Steuerung!$A$17:$F$174,6,FALSE)</f>
        <v>0</v>
      </c>
      <c r="K67" s="7">
        <f>VLOOKUP(F67,Steuerung!$A$17:$G$174,7,FALSE)</f>
        <v>0</v>
      </c>
      <c r="L67" s="7">
        <f>VLOOKUP(F67,Steuerung!$A$17:$H$174,8,FALSE)</f>
        <v>0</v>
      </c>
      <c r="M67" s="7">
        <f t="shared" si="4"/>
        <v>0</v>
      </c>
      <c r="N67" s="134">
        <f t="shared" si="5"/>
        <v>0</v>
      </c>
      <c r="O67" s="134">
        <f t="shared" si="6"/>
        <v>0</v>
      </c>
      <c r="P67" s="134">
        <f t="shared" si="7"/>
        <v>0</v>
      </c>
      <c r="Q67" s="67">
        <f>VLOOKUP(E67,Steuerung!$A$17:$B$174,2,FALSE)</f>
        <v>0</v>
      </c>
      <c r="R67" s="67">
        <f>VLOOKUP(F67,Steuerung!$A$17:$B$174,2,FALSE)</f>
        <v>0</v>
      </c>
      <c r="S67" s="159">
        <f t="shared" si="11"/>
        <v>0</v>
      </c>
      <c r="T67" s="159">
        <f t="shared" si="12"/>
        <v>0</v>
      </c>
      <c r="U67" s="135" t="e">
        <f t="shared" si="13"/>
        <v>#VALUE!</v>
      </c>
      <c r="V67" s="135" t="e">
        <f t="shared" si="14"/>
        <v>#VALUE!</v>
      </c>
      <c r="W67" s="135" t="e">
        <f t="shared" si="15"/>
        <v>#VALUE!</v>
      </c>
    </row>
    <row r="68" spans="1:23" ht="12.75" customHeight="1" x14ac:dyDescent="0.2">
      <c r="A68" s="202" t="s">
        <v>4771</v>
      </c>
      <c r="B68" s="123" t="s">
        <v>4770</v>
      </c>
      <c r="C68" s="123"/>
      <c r="D68" s="123" t="s">
        <v>1160</v>
      </c>
      <c r="E68" s="123" t="s">
        <v>131</v>
      </c>
      <c r="F68" s="123" t="s">
        <v>131</v>
      </c>
      <c r="G68" s="123" t="s">
        <v>1666</v>
      </c>
      <c r="H68" s="127">
        <v>21.34</v>
      </c>
      <c r="I68" s="7">
        <f>VLOOKUP(E68,Steuerung!$A$17:$E$174,5,FALSE)</f>
        <v>0</v>
      </c>
      <c r="J68" s="7">
        <f>VLOOKUP(E68,Steuerung!$A$17:$F$174,6,FALSE)</f>
        <v>0</v>
      </c>
      <c r="K68" s="7">
        <f>VLOOKUP(F68,Steuerung!$A$17:$G$174,7,FALSE)</f>
        <v>0</v>
      </c>
      <c r="L68" s="7">
        <f>VLOOKUP(F68,Steuerung!$A$17:$H$174,8,FALSE)</f>
        <v>0</v>
      </c>
      <c r="M68" s="7">
        <f t="shared" si="4"/>
        <v>0</v>
      </c>
      <c r="N68" s="134">
        <f t="shared" si="5"/>
        <v>0</v>
      </c>
      <c r="O68" s="134">
        <f t="shared" si="6"/>
        <v>0</v>
      </c>
      <c r="P68" s="134">
        <f t="shared" si="7"/>
        <v>0</v>
      </c>
      <c r="Q68" s="67">
        <f>VLOOKUP(E68,Steuerung!$A$17:$B$174,2,FALSE)</f>
        <v>0</v>
      </c>
      <c r="R68" s="67">
        <f>VLOOKUP(F68,Steuerung!$A$17:$B$174,2,FALSE)</f>
        <v>0</v>
      </c>
      <c r="S68" s="159">
        <f t="shared" si="11"/>
        <v>0</v>
      </c>
      <c r="T68" s="159">
        <f t="shared" si="12"/>
        <v>0</v>
      </c>
      <c r="U68" s="135" t="e">
        <f t="shared" si="13"/>
        <v>#VALUE!</v>
      </c>
      <c r="V68" s="135" t="e">
        <f t="shared" si="14"/>
        <v>#VALUE!</v>
      </c>
      <c r="W68" s="135" t="e">
        <f t="shared" si="15"/>
        <v>#VALUE!</v>
      </c>
    </row>
    <row r="69" spans="1:23" ht="12.75" customHeight="1" x14ac:dyDescent="0.2">
      <c r="A69" s="202" t="s">
        <v>4772</v>
      </c>
      <c r="B69" s="123" t="s">
        <v>4770</v>
      </c>
      <c r="C69" s="123"/>
      <c r="D69" s="123" t="s">
        <v>1160</v>
      </c>
      <c r="E69" s="123" t="s">
        <v>131</v>
      </c>
      <c r="F69" s="123" t="s">
        <v>131</v>
      </c>
      <c r="G69" s="123" t="s">
        <v>1666</v>
      </c>
      <c r="H69" s="127">
        <v>21.34</v>
      </c>
      <c r="I69" s="7">
        <f>VLOOKUP(E69,Steuerung!$A$17:$E$174,5,FALSE)</f>
        <v>0</v>
      </c>
      <c r="J69" s="7">
        <f>VLOOKUP(E69,Steuerung!$A$17:$F$174,6,FALSE)</f>
        <v>0</v>
      </c>
      <c r="K69" s="7">
        <f>VLOOKUP(F69,Steuerung!$A$17:$G$174,7,FALSE)</f>
        <v>0</v>
      </c>
      <c r="L69" s="7">
        <f>VLOOKUP(F69,Steuerung!$A$17:$H$174,8,FALSE)</f>
        <v>0</v>
      </c>
      <c r="M69" s="7">
        <f t="shared" si="4"/>
        <v>0</v>
      </c>
      <c r="N69" s="134">
        <f t="shared" si="5"/>
        <v>0</v>
      </c>
      <c r="O69" s="134">
        <f t="shared" si="6"/>
        <v>0</v>
      </c>
      <c r="P69" s="134">
        <f t="shared" si="7"/>
        <v>0</v>
      </c>
      <c r="Q69" s="67">
        <f>VLOOKUP(E69,Steuerung!$A$17:$B$174,2,FALSE)</f>
        <v>0</v>
      </c>
      <c r="R69" s="67">
        <f>VLOOKUP(F69,Steuerung!$A$17:$B$174,2,FALSE)</f>
        <v>0</v>
      </c>
      <c r="S69" s="159">
        <f t="shared" si="11"/>
        <v>0</v>
      </c>
      <c r="T69" s="159">
        <f t="shared" si="12"/>
        <v>0</v>
      </c>
      <c r="U69" s="135" t="e">
        <f t="shared" si="13"/>
        <v>#VALUE!</v>
      </c>
      <c r="V69" s="135" t="e">
        <f t="shared" si="14"/>
        <v>#VALUE!</v>
      </c>
      <c r="W69" s="135" t="e">
        <f t="shared" si="15"/>
        <v>#VALUE!</v>
      </c>
    </row>
    <row r="70" spans="1:23" ht="12.75" customHeight="1" x14ac:dyDescent="0.2">
      <c r="A70" s="202" t="s">
        <v>4773</v>
      </c>
      <c r="B70" s="123" t="s">
        <v>4770</v>
      </c>
      <c r="C70" s="123"/>
      <c r="D70" s="123" t="s">
        <v>1160</v>
      </c>
      <c r="E70" s="123" t="s">
        <v>131</v>
      </c>
      <c r="F70" s="123" t="s">
        <v>131</v>
      </c>
      <c r="G70" s="123" t="s">
        <v>1666</v>
      </c>
      <c r="H70" s="127">
        <v>21.34</v>
      </c>
      <c r="I70" s="7">
        <f>VLOOKUP(E70,Steuerung!$A$17:$E$174,5,FALSE)</f>
        <v>0</v>
      </c>
      <c r="J70" s="7">
        <f>VLOOKUP(E70,Steuerung!$A$17:$F$174,6,FALSE)</f>
        <v>0</v>
      </c>
      <c r="K70" s="7">
        <f>VLOOKUP(F70,Steuerung!$A$17:$G$174,7,FALSE)</f>
        <v>0</v>
      </c>
      <c r="L70" s="7">
        <f>VLOOKUP(F70,Steuerung!$A$17:$H$174,8,FALSE)</f>
        <v>0</v>
      </c>
      <c r="M70" s="7">
        <f t="shared" si="4"/>
        <v>0</v>
      </c>
      <c r="N70" s="134">
        <f t="shared" si="5"/>
        <v>0</v>
      </c>
      <c r="O70" s="134">
        <f t="shared" si="6"/>
        <v>0</v>
      </c>
      <c r="P70" s="134">
        <f t="shared" si="7"/>
        <v>0</v>
      </c>
      <c r="Q70" s="67">
        <f>VLOOKUP(E70,Steuerung!$A$17:$B$174,2,FALSE)</f>
        <v>0</v>
      </c>
      <c r="R70" s="67">
        <f>VLOOKUP(F70,Steuerung!$A$17:$B$174,2,FALSE)</f>
        <v>0</v>
      </c>
      <c r="S70" s="159">
        <f t="shared" si="11"/>
        <v>0</v>
      </c>
      <c r="T70" s="159">
        <f t="shared" si="12"/>
        <v>0</v>
      </c>
      <c r="U70" s="135" t="e">
        <f t="shared" si="13"/>
        <v>#VALUE!</v>
      </c>
      <c r="V70" s="135" t="e">
        <f t="shared" si="14"/>
        <v>#VALUE!</v>
      </c>
      <c r="W70" s="135" t="e">
        <f t="shared" si="15"/>
        <v>#VALUE!</v>
      </c>
    </row>
    <row r="71" spans="1:23" ht="12.75" customHeight="1" x14ac:dyDescent="0.2">
      <c r="A71" s="202" t="s">
        <v>4774</v>
      </c>
      <c r="B71" s="123" t="s">
        <v>4770</v>
      </c>
      <c r="C71" s="123"/>
      <c r="D71" s="123" t="s">
        <v>1160</v>
      </c>
      <c r="E71" s="123" t="s">
        <v>131</v>
      </c>
      <c r="F71" s="123" t="s">
        <v>131</v>
      </c>
      <c r="G71" s="123" t="s">
        <v>1666</v>
      </c>
      <c r="H71" s="127">
        <v>21.34</v>
      </c>
      <c r="I71" s="7">
        <f>VLOOKUP(E71,Steuerung!$A$17:$E$174,5,FALSE)</f>
        <v>0</v>
      </c>
      <c r="J71" s="7">
        <f>VLOOKUP(E71,Steuerung!$A$17:$F$174,6,FALSE)</f>
        <v>0</v>
      </c>
      <c r="K71" s="7">
        <f>VLOOKUP(F71,Steuerung!$A$17:$G$174,7,FALSE)</f>
        <v>0</v>
      </c>
      <c r="L71" s="7">
        <f>VLOOKUP(F71,Steuerung!$A$17:$H$174,8,FALSE)</f>
        <v>0</v>
      </c>
      <c r="M71" s="7">
        <f t="shared" si="4"/>
        <v>0</v>
      </c>
      <c r="N71" s="134">
        <f t="shared" si="5"/>
        <v>0</v>
      </c>
      <c r="O71" s="134">
        <f t="shared" si="6"/>
        <v>0</v>
      </c>
      <c r="P71" s="134">
        <f t="shared" si="7"/>
        <v>0</v>
      </c>
      <c r="Q71" s="67">
        <f>VLOOKUP(E71,Steuerung!$A$17:$B$174,2,FALSE)</f>
        <v>0</v>
      </c>
      <c r="R71" s="67">
        <f>VLOOKUP(F71,Steuerung!$A$17:$B$174,2,FALSE)</f>
        <v>0</v>
      </c>
      <c r="S71" s="159">
        <f t="shared" si="11"/>
        <v>0</v>
      </c>
      <c r="T71" s="159">
        <f t="shared" si="12"/>
        <v>0</v>
      </c>
      <c r="U71" s="135" t="e">
        <f t="shared" si="13"/>
        <v>#VALUE!</v>
      </c>
      <c r="V71" s="135" t="e">
        <f t="shared" si="14"/>
        <v>#VALUE!</v>
      </c>
      <c r="W71" s="135" t="e">
        <f t="shared" si="15"/>
        <v>#VALUE!</v>
      </c>
    </row>
    <row r="72" spans="1:23" ht="12.75" customHeight="1" x14ac:dyDescent="0.2">
      <c r="A72" s="202" t="s">
        <v>4775</v>
      </c>
      <c r="B72" s="123" t="s">
        <v>4776</v>
      </c>
      <c r="C72" s="123"/>
      <c r="D72" s="123" t="s">
        <v>1160</v>
      </c>
      <c r="E72" s="123" t="s">
        <v>131</v>
      </c>
      <c r="F72" s="123" t="s">
        <v>131</v>
      </c>
      <c r="G72" s="123" t="s">
        <v>1666</v>
      </c>
      <c r="H72" s="127">
        <v>21.34</v>
      </c>
      <c r="I72" s="7">
        <f>VLOOKUP(E72,Steuerung!$A$17:$E$174,5,FALSE)</f>
        <v>0</v>
      </c>
      <c r="J72" s="7">
        <f>VLOOKUP(E72,Steuerung!$A$17:$F$174,6,FALSE)</f>
        <v>0</v>
      </c>
      <c r="K72" s="7">
        <f>VLOOKUP(F72,Steuerung!$A$17:$G$174,7,FALSE)</f>
        <v>0</v>
      </c>
      <c r="L72" s="7">
        <f>VLOOKUP(F72,Steuerung!$A$17:$H$174,8,FALSE)</f>
        <v>0</v>
      </c>
      <c r="M72" s="7">
        <f t="shared" si="4"/>
        <v>0</v>
      </c>
      <c r="N72" s="134">
        <f t="shared" si="5"/>
        <v>0</v>
      </c>
      <c r="O72" s="134">
        <f t="shared" si="6"/>
        <v>0</v>
      </c>
      <c r="P72" s="134">
        <f t="shared" si="7"/>
        <v>0</v>
      </c>
      <c r="Q72" s="67">
        <f>VLOOKUP(E72,Steuerung!$A$17:$B$174,2,FALSE)</f>
        <v>0</v>
      </c>
      <c r="R72" s="67">
        <f>VLOOKUP(F72,Steuerung!$A$17:$B$174,2,FALSE)</f>
        <v>0</v>
      </c>
      <c r="S72" s="159">
        <f t="shared" si="11"/>
        <v>0</v>
      </c>
      <c r="T72" s="159">
        <f t="shared" si="12"/>
        <v>0</v>
      </c>
      <c r="U72" s="135" t="e">
        <f t="shared" si="13"/>
        <v>#VALUE!</v>
      </c>
      <c r="V72" s="135" t="e">
        <f t="shared" si="14"/>
        <v>#VALUE!</v>
      </c>
      <c r="W72" s="135" t="e">
        <f t="shared" si="15"/>
        <v>#VALUE!</v>
      </c>
    </row>
    <row r="73" spans="1:23" ht="12.75" customHeight="1" x14ac:dyDescent="0.2">
      <c r="A73" s="202" t="s">
        <v>4777</v>
      </c>
      <c r="B73" s="123" t="s">
        <v>4778</v>
      </c>
      <c r="C73" s="123"/>
      <c r="D73" s="123" t="s">
        <v>1160</v>
      </c>
      <c r="E73" s="123" t="s">
        <v>131</v>
      </c>
      <c r="F73" s="123" t="s">
        <v>131</v>
      </c>
      <c r="G73" s="123" t="s">
        <v>1666</v>
      </c>
      <c r="H73" s="127">
        <v>21.34</v>
      </c>
      <c r="I73" s="7">
        <f>VLOOKUP(E73,Steuerung!$A$17:$E$174,5,FALSE)</f>
        <v>0</v>
      </c>
      <c r="J73" s="7">
        <f>VLOOKUP(E73,Steuerung!$A$17:$F$174,6,FALSE)</f>
        <v>0</v>
      </c>
      <c r="K73" s="7">
        <f>VLOOKUP(F73,Steuerung!$A$17:$G$174,7,FALSE)</f>
        <v>0</v>
      </c>
      <c r="L73" s="7">
        <f>VLOOKUP(F73,Steuerung!$A$17:$H$174,8,FALSE)</f>
        <v>0</v>
      </c>
      <c r="M73" s="7">
        <f t="shared" si="4"/>
        <v>0</v>
      </c>
      <c r="N73" s="134">
        <f t="shared" si="5"/>
        <v>0</v>
      </c>
      <c r="O73" s="134">
        <f t="shared" si="6"/>
        <v>0</v>
      </c>
      <c r="P73" s="134">
        <f t="shared" si="7"/>
        <v>0</v>
      </c>
      <c r="Q73" s="67">
        <f>VLOOKUP(E73,Steuerung!$A$17:$B$174,2,FALSE)</f>
        <v>0</v>
      </c>
      <c r="R73" s="67">
        <f>VLOOKUP(F73,Steuerung!$A$17:$B$174,2,FALSE)</f>
        <v>0</v>
      </c>
      <c r="S73" s="159">
        <f t="shared" si="11"/>
        <v>0</v>
      </c>
      <c r="T73" s="159">
        <f t="shared" si="12"/>
        <v>0</v>
      </c>
      <c r="U73" s="135" t="e">
        <f t="shared" si="13"/>
        <v>#VALUE!</v>
      </c>
      <c r="V73" s="135" t="e">
        <f t="shared" si="14"/>
        <v>#VALUE!</v>
      </c>
      <c r="W73" s="135" t="e">
        <f t="shared" si="15"/>
        <v>#VALUE!</v>
      </c>
    </row>
    <row r="74" spans="1:23" ht="12.75" customHeight="1" x14ac:dyDescent="0.2">
      <c r="A74" s="202" t="s">
        <v>2167</v>
      </c>
      <c r="B74" s="123" t="s">
        <v>4779</v>
      </c>
      <c r="C74" s="123"/>
      <c r="D74" s="123" t="s">
        <v>1160</v>
      </c>
      <c r="E74" s="123" t="s">
        <v>131</v>
      </c>
      <c r="F74" s="123" t="s">
        <v>131</v>
      </c>
      <c r="G74" s="123" t="s">
        <v>1666</v>
      </c>
      <c r="H74" s="127">
        <v>21.34</v>
      </c>
      <c r="I74" s="7">
        <f>VLOOKUP(E74,Steuerung!$A$17:$E$174,5,FALSE)</f>
        <v>0</v>
      </c>
      <c r="J74" s="7">
        <f>VLOOKUP(E74,Steuerung!$A$17:$F$174,6,FALSE)</f>
        <v>0</v>
      </c>
      <c r="K74" s="7">
        <f>VLOOKUP(F74,Steuerung!$A$17:$G$174,7,FALSE)</f>
        <v>0</v>
      </c>
      <c r="L74" s="7">
        <f>VLOOKUP(F74,Steuerung!$A$17:$H$174,8,FALSE)</f>
        <v>0</v>
      </c>
      <c r="M74" s="7">
        <f t="shared" si="4"/>
        <v>0</v>
      </c>
      <c r="N74" s="134">
        <f t="shared" si="5"/>
        <v>0</v>
      </c>
      <c r="O74" s="134">
        <f t="shared" si="6"/>
        <v>0</v>
      </c>
      <c r="P74" s="134">
        <f t="shared" si="7"/>
        <v>0</v>
      </c>
      <c r="Q74" s="67">
        <f>VLOOKUP(E74,Steuerung!$A$17:$B$174,2,FALSE)</f>
        <v>0</v>
      </c>
      <c r="R74" s="67">
        <f>VLOOKUP(F74,Steuerung!$A$17:$B$174,2,FALSE)</f>
        <v>0</v>
      </c>
      <c r="S74" s="159">
        <f t="shared" si="11"/>
        <v>0</v>
      </c>
      <c r="T74" s="159">
        <f t="shared" si="12"/>
        <v>0</v>
      </c>
      <c r="U74" s="135" t="e">
        <f t="shared" si="13"/>
        <v>#VALUE!</v>
      </c>
      <c r="V74" s="135" t="e">
        <f t="shared" si="14"/>
        <v>#VALUE!</v>
      </c>
      <c r="W74" s="135" t="e">
        <f t="shared" si="15"/>
        <v>#VALUE!</v>
      </c>
    </row>
    <row r="75" spans="1:23" ht="12.75" customHeight="1" x14ac:dyDescent="0.2">
      <c r="A75" s="202" t="s">
        <v>2165</v>
      </c>
      <c r="B75" s="123" t="s">
        <v>4780</v>
      </c>
      <c r="C75" s="123"/>
      <c r="D75" s="123" t="s">
        <v>1160</v>
      </c>
      <c r="E75" s="123" t="s">
        <v>131</v>
      </c>
      <c r="F75" s="123" t="s">
        <v>131</v>
      </c>
      <c r="G75" s="123" t="s">
        <v>1666</v>
      </c>
      <c r="H75" s="127">
        <v>21.34</v>
      </c>
      <c r="I75" s="7">
        <f>VLOOKUP(E75,Steuerung!$A$17:$E$174,5,FALSE)</f>
        <v>0</v>
      </c>
      <c r="J75" s="7">
        <f>VLOOKUP(E75,Steuerung!$A$17:$F$174,6,FALSE)</f>
        <v>0</v>
      </c>
      <c r="K75" s="7">
        <f>VLOOKUP(F75,Steuerung!$A$17:$G$174,7,FALSE)</f>
        <v>0</v>
      </c>
      <c r="L75" s="7">
        <f>VLOOKUP(F75,Steuerung!$A$17:$H$174,8,FALSE)</f>
        <v>0</v>
      </c>
      <c r="M75" s="7">
        <f t="shared" si="4"/>
        <v>0</v>
      </c>
      <c r="N75" s="134">
        <f t="shared" si="5"/>
        <v>0</v>
      </c>
      <c r="O75" s="134">
        <f t="shared" si="6"/>
        <v>0</v>
      </c>
      <c r="P75" s="134">
        <f t="shared" si="7"/>
        <v>0</v>
      </c>
      <c r="Q75" s="67">
        <f>VLOOKUP(E75,Steuerung!$A$17:$B$174,2,FALSE)</f>
        <v>0</v>
      </c>
      <c r="R75" s="67">
        <f>VLOOKUP(F75,Steuerung!$A$17:$B$174,2,FALSE)</f>
        <v>0</v>
      </c>
      <c r="S75" s="159">
        <f t="shared" si="11"/>
        <v>0</v>
      </c>
      <c r="T75" s="159">
        <f t="shared" si="12"/>
        <v>0</v>
      </c>
      <c r="U75" s="135" t="e">
        <f t="shared" ref="U75:U109" si="16">S75*SVS_UHR</f>
        <v>#VALUE!</v>
      </c>
      <c r="V75" s="135" t="e">
        <f t="shared" ref="V75:V109" si="17">T75*SVS_UHR</f>
        <v>#VALUE!</v>
      </c>
      <c r="W75" s="135" t="e">
        <f t="shared" si="15"/>
        <v>#VALUE!</v>
      </c>
    </row>
    <row r="76" spans="1:23" ht="12.75" customHeight="1" x14ac:dyDescent="0.2">
      <c r="A76" s="202" t="s">
        <v>2160</v>
      </c>
      <c r="B76" s="123" t="s">
        <v>4781</v>
      </c>
      <c r="C76" s="123"/>
      <c r="D76" s="123" t="s">
        <v>804</v>
      </c>
      <c r="E76" s="123" t="s">
        <v>143</v>
      </c>
      <c r="F76" s="123" t="s">
        <v>143</v>
      </c>
      <c r="G76" s="123" t="s">
        <v>1666</v>
      </c>
      <c r="H76" s="127">
        <v>25.32</v>
      </c>
      <c r="I76" s="7">
        <f>VLOOKUP(E76,Steuerung!$A$17:$E$174,5,FALSE)</f>
        <v>0</v>
      </c>
      <c r="J76" s="7">
        <f>VLOOKUP(E76,Steuerung!$A$17:$F$174,6,FALSE)</f>
        <v>0</v>
      </c>
      <c r="K76" s="7">
        <f>VLOOKUP(F76,Steuerung!$A$17:$G$174,7,FALSE)</f>
        <v>0</v>
      </c>
      <c r="L76" s="7">
        <f>VLOOKUP(F76,Steuerung!$A$17:$H$174,8,FALSE)</f>
        <v>0</v>
      </c>
      <c r="M76" s="7">
        <f t="shared" si="4"/>
        <v>0</v>
      </c>
      <c r="N76" s="134">
        <f t="shared" si="5"/>
        <v>0</v>
      </c>
      <c r="O76" s="134">
        <f t="shared" si="6"/>
        <v>0</v>
      </c>
      <c r="P76" s="134">
        <f t="shared" si="7"/>
        <v>0</v>
      </c>
      <c r="Q76" s="67">
        <f>VLOOKUP(E76,Steuerung!$A$17:$B$174,2,FALSE)</f>
        <v>0</v>
      </c>
      <c r="R76" s="67">
        <f>VLOOKUP(F76,Steuerung!$A$17:$B$174,2,FALSE)</f>
        <v>0</v>
      </c>
      <c r="S76" s="159">
        <f t="shared" si="11"/>
        <v>0</v>
      </c>
      <c r="T76" s="159">
        <f t="shared" si="12"/>
        <v>0</v>
      </c>
      <c r="U76" s="135" t="e">
        <f t="shared" si="16"/>
        <v>#VALUE!</v>
      </c>
      <c r="V76" s="135" t="e">
        <f t="shared" si="17"/>
        <v>#VALUE!</v>
      </c>
      <c r="W76" s="135" t="e">
        <f t="shared" si="15"/>
        <v>#VALUE!</v>
      </c>
    </row>
    <row r="77" spans="1:23" ht="12.75" customHeight="1" x14ac:dyDescent="0.2">
      <c r="A77" s="202" t="s">
        <v>4782</v>
      </c>
      <c r="B77" s="123" t="s">
        <v>4783</v>
      </c>
      <c r="C77" s="123"/>
      <c r="D77" s="123" t="s">
        <v>1160</v>
      </c>
      <c r="E77" s="123" t="s">
        <v>131</v>
      </c>
      <c r="F77" s="123" t="s">
        <v>131</v>
      </c>
      <c r="G77" s="123" t="s">
        <v>1666</v>
      </c>
      <c r="H77" s="127">
        <v>21.34</v>
      </c>
      <c r="I77" s="7">
        <f>VLOOKUP(E77,Steuerung!$A$17:$E$174,5,FALSE)</f>
        <v>0</v>
      </c>
      <c r="J77" s="7">
        <f>VLOOKUP(E77,Steuerung!$A$17:$F$174,6,FALSE)</f>
        <v>0</v>
      </c>
      <c r="K77" s="7">
        <f>VLOOKUP(F77,Steuerung!$A$17:$G$174,7,FALSE)</f>
        <v>0</v>
      </c>
      <c r="L77" s="7">
        <f>VLOOKUP(F77,Steuerung!$A$17:$H$174,8,FALSE)</f>
        <v>0</v>
      </c>
      <c r="M77" s="7">
        <f t="shared" ref="M77:M140" si="18">J77+L77</f>
        <v>0</v>
      </c>
      <c r="N77" s="134">
        <f t="shared" ref="N77:N140" si="19">H77*M77</f>
        <v>0</v>
      </c>
      <c r="O77" s="134">
        <f t="shared" ref="O77:O140" si="20">H77*J77</f>
        <v>0</v>
      </c>
      <c r="P77" s="134">
        <f t="shared" ref="P77:P140" si="21">H77*L77</f>
        <v>0</v>
      </c>
      <c r="Q77" s="67">
        <f>VLOOKUP(E77,Steuerung!$A$17:$B$174,2,FALSE)</f>
        <v>0</v>
      </c>
      <c r="R77" s="67">
        <f>VLOOKUP(F77,Steuerung!$A$17:$B$174,2,FALSE)</f>
        <v>0</v>
      </c>
      <c r="S77" s="159">
        <f t="shared" si="11"/>
        <v>0</v>
      </c>
      <c r="T77" s="159">
        <f t="shared" si="12"/>
        <v>0</v>
      </c>
      <c r="U77" s="135" t="e">
        <f t="shared" si="16"/>
        <v>#VALUE!</v>
      </c>
      <c r="V77" s="135" t="e">
        <f t="shared" si="17"/>
        <v>#VALUE!</v>
      </c>
      <c r="W77" s="135" t="e">
        <f t="shared" si="15"/>
        <v>#VALUE!</v>
      </c>
    </row>
    <row r="78" spans="1:23" ht="12.75" customHeight="1" x14ac:dyDescent="0.2">
      <c r="A78" s="202" t="s">
        <v>4784</v>
      </c>
      <c r="B78" s="123" t="s">
        <v>4785</v>
      </c>
      <c r="C78" s="123"/>
      <c r="D78" s="123" t="s">
        <v>1160</v>
      </c>
      <c r="E78" s="123" t="s">
        <v>131</v>
      </c>
      <c r="F78" s="123" t="s">
        <v>131</v>
      </c>
      <c r="G78" s="123" t="s">
        <v>1666</v>
      </c>
      <c r="H78" s="127">
        <v>10.19</v>
      </c>
      <c r="I78" s="7">
        <f>VLOOKUP(E78,Steuerung!$A$17:$E$174,5,FALSE)</f>
        <v>0</v>
      </c>
      <c r="J78" s="7">
        <f>VLOOKUP(E78,Steuerung!$A$17:$F$174,6,FALSE)</f>
        <v>0</v>
      </c>
      <c r="K78" s="7">
        <f>VLOOKUP(F78,Steuerung!$A$17:$G$174,7,FALSE)</f>
        <v>0</v>
      </c>
      <c r="L78" s="7">
        <f>VLOOKUP(F78,Steuerung!$A$17:$H$174,8,FALSE)</f>
        <v>0</v>
      </c>
      <c r="M78" s="7">
        <f t="shared" si="18"/>
        <v>0</v>
      </c>
      <c r="N78" s="134">
        <f t="shared" si="19"/>
        <v>0</v>
      </c>
      <c r="O78" s="134">
        <f t="shared" si="20"/>
        <v>0</v>
      </c>
      <c r="P78" s="134">
        <f t="shared" si="21"/>
        <v>0</v>
      </c>
      <c r="Q78" s="67">
        <f>VLOOKUP(E78,Steuerung!$A$17:$B$174,2,FALSE)</f>
        <v>0</v>
      </c>
      <c r="R78" s="67">
        <f>VLOOKUP(F78,Steuerung!$A$17:$B$174,2,FALSE)</f>
        <v>0</v>
      </c>
      <c r="S78" s="159">
        <f t="shared" si="11"/>
        <v>0</v>
      </c>
      <c r="T78" s="159">
        <f t="shared" si="12"/>
        <v>0</v>
      </c>
      <c r="U78" s="135" t="e">
        <f t="shared" si="16"/>
        <v>#VALUE!</v>
      </c>
      <c r="V78" s="135" t="e">
        <f t="shared" si="17"/>
        <v>#VALUE!</v>
      </c>
      <c r="W78" s="135" t="e">
        <f t="shared" si="15"/>
        <v>#VALUE!</v>
      </c>
    </row>
    <row r="79" spans="1:23" ht="12.75" customHeight="1" x14ac:dyDescent="0.2">
      <c r="A79" s="202" t="s">
        <v>2137</v>
      </c>
      <c r="B79" s="123" t="s">
        <v>4786</v>
      </c>
      <c r="C79" s="123"/>
      <c r="D79" s="123" t="s">
        <v>1160</v>
      </c>
      <c r="E79" s="123" t="s">
        <v>131</v>
      </c>
      <c r="F79" s="123" t="s">
        <v>131</v>
      </c>
      <c r="G79" s="123" t="s">
        <v>1666</v>
      </c>
      <c r="H79" s="127">
        <v>4.37</v>
      </c>
      <c r="I79" s="7">
        <f>VLOOKUP(E79,Steuerung!$A$17:$E$174,5,FALSE)</f>
        <v>0</v>
      </c>
      <c r="J79" s="7">
        <f>VLOOKUP(E79,Steuerung!$A$17:$F$174,6,FALSE)</f>
        <v>0</v>
      </c>
      <c r="K79" s="7">
        <f>VLOOKUP(F79,Steuerung!$A$17:$G$174,7,FALSE)</f>
        <v>0</v>
      </c>
      <c r="L79" s="7">
        <f>VLOOKUP(F79,Steuerung!$A$17:$H$174,8,FALSE)</f>
        <v>0</v>
      </c>
      <c r="M79" s="7">
        <f t="shared" si="18"/>
        <v>0</v>
      </c>
      <c r="N79" s="134">
        <f t="shared" si="19"/>
        <v>0</v>
      </c>
      <c r="O79" s="134">
        <f t="shared" si="20"/>
        <v>0</v>
      </c>
      <c r="P79" s="134">
        <f t="shared" si="21"/>
        <v>0</v>
      </c>
      <c r="Q79" s="67">
        <f>VLOOKUP(E79,Steuerung!$A$17:$B$174,2,FALSE)</f>
        <v>0</v>
      </c>
      <c r="R79" s="67">
        <f>VLOOKUP(F79,Steuerung!$A$17:$B$174,2,FALSE)</f>
        <v>0</v>
      </c>
      <c r="S79" s="159">
        <f t="shared" si="11"/>
        <v>0</v>
      </c>
      <c r="T79" s="159">
        <f t="shared" si="12"/>
        <v>0</v>
      </c>
      <c r="U79" s="135" t="e">
        <f t="shared" si="16"/>
        <v>#VALUE!</v>
      </c>
      <c r="V79" s="135" t="e">
        <f t="shared" si="17"/>
        <v>#VALUE!</v>
      </c>
      <c r="W79" s="135" t="e">
        <f t="shared" si="15"/>
        <v>#VALUE!</v>
      </c>
    </row>
    <row r="80" spans="1:23" ht="12.75" customHeight="1" x14ac:dyDescent="0.2">
      <c r="A80" s="202" t="s">
        <v>2138</v>
      </c>
      <c r="B80" s="123" t="s">
        <v>1398</v>
      </c>
      <c r="C80" s="123"/>
      <c r="D80" s="123" t="s">
        <v>821</v>
      </c>
      <c r="E80" s="123" t="s">
        <v>129</v>
      </c>
      <c r="F80" s="123" t="s">
        <v>129</v>
      </c>
      <c r="G80" s="123" t="s">
        <v>4787</v>
      </c>
      <c r="H80" s="127">
        <v>4.95</v>
      </c>
      <c r="I80" s="7">
        <f>VLOOKUP(E80,Steuerung!$A$17:$E$174,5,FALSE)</f>
        <v>0</v>
      </c>
      <c r="J80" s="7">
        <f>VLOOKUP(E80,Steuerung!$A$17:$F$174,6,FALSE)</f>
        <v>0</v>
      </c>
      <c r="K80" s="7">
        <f>VLOOKUP(F80,Steuerung!$A$17:$G$174,7,FALSE)</f>
        <v>0</v>
      </c>
      <c r="L80" s="7">
        <f>VLOOKUP(F80,Steuerung!$A$17:$H$174,8,FALSE)</f>
        <v>0</v>
      </c>
      <c r="M80" s="7">
        <f t="shared" si="18"/>
        <v>0</v>
      </c>
      <c r="N80" s="134">
        <f t="shared" si="19"/>
        <v>0</v>
      </c>
      <c r="O80" s="134">
        <f t="shared" si="20"/>
        <v>0</v>
      </c>
      <c r="P80" s="134">
        <f t="shared" si="21"/>
        <v>0</v>
      </c>
      <c r="Q80" s="67">
        <f>VLOOKUP(E80,Steuerung!$A$17:$B$174,2,FALSE)</f>
        <v>0</v>
      </c>
      <c r="R80" s="67">
        <f>VLOOKUP(F80,Steuerung!$A$17:$B$174,2,FALSE)</f>
        <v>0</v>
      </c>
      <c r="S80" s="159">
        <f t="shared" si="11"/>
        <v>0</v>
      </c>
      <c r="T80" s="159">
        <f t="shared" si="12"/>
        <v>0</v>
      </c>
      <c r="U80" s="135" t="e">
        <f t="shared" si="16"/>
        <v>#VALUE!</v>
      </c>
      <c r="V80" s="135" t="e">
        <f t="shared" si="17"/>
        <v>#VALUE!</v>
      </c>
      <c r="W80" s="135" t="e">
        <f t="shared" si="15"/>
        <v>#VALUE!</v>
      </c>
    </row>
    <row r="81" spans="1:23" ht="12.75" customHeight="1" x14ac:dyDescent="0.2">
      <c r="A81" s="202" t="s">
        <v>2140</v>
      </c>
      <c r="B81" s="123" t="s">
        <v>1385</v>
      </c>
      <c r="C81" s="123"/>
      <c r="D81" s="123" t="s">
        <v>821</v>
      </c>
      <c r="E81" s="123" t="s">
        <v>129</v>
      </c>
      <c r="F81" s="123" t="s">
        <v>129</v>
      </c>
      <c r="G81" s="123" t="s">
        <v>4787</v>
      </c>
      <c r="H81" s="127">
        <v>4.2699999999999996</v>
      </c>
      <c r="I81" s="7">
        <f>VLOOKUP(E81,Steuerung!$A$17:$E$174,5,FALSE)</f>
        <v>0</v>
      </c>
      <c r="J81" s="7">
        <f>VLOOKUP(E81,Steuerung!$A$17:$F$174,6,FALSE)</f>
        <v>0</v>
      </c>
      <c r="K81" s="7">
        <f>VLOOKUP(F81,Steuerung!$A$17:$G$174,7,FALSE)</f>
        <v>0</v>
      </c>
      <c r="L81" s="7">
        <f>VLOOKUP(F81,Steuerung!$A$17:$H$174,8,FALSE)</f>
        <v>0</v>
      </c>
      <c r="M81" s="7">
        <f t="shared" si="18"/>
        <v>0</v>
      </c>
      <c r="N81" s="134">
        <f t="shared" si="19"/>
        <v>0</v>
      </c>
      <c r="O81" s="134">
        <f t="shared" si="20"/>
        <v>0</v>
      </c>
      <c r="P81" s="134">
        <f t="shared" si="21"/>
        <v>0</v>
      </c>
      <c r="Q81" s="67">
        <f>VLOOKUP(E81,Steuerung!$A$17:$B$174,2,FALSE)</f>
        <v>0</v>
      </c>
      <c r="R81" s="67">
        <f>VLOOKUP(F81,Steuerung!$A$17:$B$174,2,FALSE)</f>
        <v>0</v>
      </c>
      <c r="S81" s="159">
        <f t="shared" si="11"/>
        <v>0</v>
      </c>
      <c r="T81" s="159">
        <f t="shared" si="12"/>
        <v>0</v>
      </c>
      <c r="U81" s="135" t="e">
        <f t="shared" si="16"/>
        <v>#VALUE!</v>
      </c>
      <c r="V81" s="135" t="e">
        <f t="shared" si="17"/>
        <v>#VALUE!</v>
      </c>
      <c r="W81" s="135" t="e">
        <f t="shared" si="15"/>
        <v>#VALUE!</v>
      </c>
    </row>
    <row r="82" spans="1:23" ht="12.75" customHeight="1" x14ac:dyDescent="0.2">
      <c r="A82" s="202" t="s">
        <v>3903</v>
      </c>
      <c r="B82" s="123" t="s">
        <v>4788</v>
      </c>
      <c r="C82" s="123"/>
      <c r="D82" s="123" t="s">
        <v>795</v>
      </c>
      <c r="E82" s="123" t="s">
        <v>117</v>
      </c>
      <c r="F82" s="123" t="s">
        <v>117</v>
      </c>
      <c r="G82" s="123" t="s">
        <v>1666</v>
      </c>
      <c r="H82" s="127">
        <v>8.25</v>
      </c>
      <c r="I82" s="7">
        <f>VLOOKUP(E82,Steuerung!$A$17:$E$174,5,FALSE)</f>
        <v>0</v>
      </c>
      <c r="J82" s="7">
        <f>VLOOKUP(E82,Steuerung!$A$17:$F$174,6,FALSE)</f>
        <v>0</v>
      </c>
      <c r="K82" s="7">
        <f>VLOOKUP(F82,Steuerung!$A$17:$G$174,7,FALSE)</f>
        <v>0</v>
      </c>
      <c r="L82" s="7">
        <f>VLOOKUP(F82,Steuerung!$A$17:$H$174,8,FALSE)</f>
        <v>0</v>
      </c>
      <c r="M82" s="7">
        <f t="shared" si="18"/>
        <v>0</v>
      </c>
      <c r="N82" s="134">
        <f t="shared" si="19"/>
        <v>0</v>
      </c>
      <c r="O82" s="134">
        <f t="shared" si="20"/>
        <v>0</v>
      </c>
      <c r="P82" s="134">
        <f t="shared" si="21"/>
        <v>0</v>
      </c>
      <c r="Q82" s="67">
        <f>VLOOKUP(E82,Steuerung!$A$17:$B$174,2,FALSE)</f>
        <v>0</v>
      </c>
      <c r="R82" s="67">
        <f>VLOOKUP(F82,Steuerung!$A$17:$B$174,2,FALSE)</f>
        <v>0</v>
      </c>
      <c r="S82" s="159">
        <f t="shared" si="11"/>
        <v>0</v>
      </c>
      <c r="T82" s="159">
        <f t="shared" si="12"/>
        <v>0</v>
      </c>
      <c r="U82" s="135" t="e">
        <f t="shared" si="16"/>
        <v>#VALUE!</v>
      </c>
      <c r="V82" s="135" t="e">
        <f t="shared" si="17"/>
        <v>#VALUE!</v>
      </c>
      <c r="W82" s="135" t="e">
        <f t="shared" si="15"/>
        <v>#VALUE!</v>
      </c>
    </row>
    <row r="83" spans="1:23" ht="12.75" customHeight="1" x14ac:dyDescent="0.2">
      <c r="A83" s="202" t="s">
        <v>3904</v>
      </c>
      <c r="B83" s="123" t="s">
        <v>820</v>
      </c>
      <c r="C83" s="123"/>
      <c r="D83" s="123" t="s">
        <v>821</v>
      </c>
      <c r="E83" s="123" t="s">
        <v>129</v>
      </c>
      <c r="F83" s="123" t="s">
        <v>129</v>
      </c>
      <c r="G83" s="123" t="s">
        <v>4787</v>
      </c>
      <c r="H83" s="127">
        <v>3.1</v>
      </c>
      <c r="I83" s="7">
        <f>VLOOKUP(E83,Steuerung!$A$17:$E$174,5,FALSE)</f>
        <v>0</v>
      </c>
      <c r="J83" s="7">
        <f>VLOOKUP(E83,Steuerung!$A$17:$F$174,6,FALSE)</f>
        <v>0</v>
      </c>
      <c r="K83" s="7">
        <f>VLOOKUP(F83,Steuerung!$A$17:$G$174,7,FALSE)</f>
        <v>0</v>
      </c>
      <c r="L83" s="7">
        <f>VLOOKUP(F83,Steuerung!$A$17:$H$174,8,FALSE)</f>
        <v>0</v>
      </c>
      <c r="M83" s="7">
        <f t="shared" si="18"/>
        <v>0</v>
      </c>
      <c r="N83" s="134">
        <f t="shared" si="19"/>
        <v>0</v>
      </c>
      <c r="O83" s="134">
        <f t="shared" si="20"/>
        <v>0</v>
      </c>
      <c r="P83" s="134">
        <f t="shared" si="21"/>
        <v>0</v>
      </c>
      <c r="Q83" s="67">
        <f>VLOOKUP(E83,Steuerung!$A$17:$B$174,2,FALSE)</f>
        <v>0</v>
      </c>
      <c r="R83" s="67">
        <f>VLOOKUP(F83,Steuerung!$A$17:$B$174,2,FALSE)</f>
        <v>0</v>
      </c>
      <c r="S83" s="159">
        <f t="shared" si="11"/>
        <v>0</v>
      </c>
      <c r="T83" s="159">
        <f t="shared" si="12"/>
        <v>0</v>
      </c>
      <c r="U83" s="135" t="e">
        <f t="shared" si="16"/>
        <v>#VALUE!</v>
      </c>
      <c r="V83" s="135" t="e">
        <f t="shared" si="17"/>
        <v>#VALUE!</v>
      </c>
      <c r="W83" s="135" t="e">
        <f t="shared" si="15"/>
        <v>#VALUE!</v>
      </c>
    </row>
    <row r="84" spans="1:23" ht="12.75" customHeight="1" x14ac:dyDescent="0.2">
      <c r="A84" s="202" t="s">
        <v>2187</v>
      </c>
      <c r="B84" s="123" t="s">
        <v>1449</v>
      </c>
      <c r="C84" s="123"/>
      <c r="D84" s="123" t="s">
        <v>821</v>
      </c>
      <c r="E84" s="123" t="s">
        <v>129</v>
      </c>
      <c r="F84" s="123" t="s">
        <v>129</v>
      </c>
      <c r="G84" s="123" t="s">
        <v>4787</v>
      </c>
      <c r="H84" s="127">
        <v>3.1</v>
      </c>
      <c r="I84" s="7">
        <f>VLOOKUP(E84,Steuerung!$A$17:$E$174,5,FALSE)</f>
        <v>0</v>
      </c>
      <c r="J84" s="7">
        <f>VLOOKUP(E84,Steuerung!$A$17:$F$174,6,FALSE)</f>
        <v>0</v>
      </c>
      <c r="K84" s="7">
        <f>VLOOKUP(F84,Steuerung!$A$17:$G$174,7,FALSE)</f>
        <v>0</v>
      </c>
      <c r="L84" s="7">
        <f>VLOOKUP(F84,Steuerung!$A$17:$H$174,8,FALSE)</f>
        <v>0</v>
      </c>
      <c r="M84" s="7">
        <f t="shared" si="18"/>
        <v>0</v>
      </c>
      <c r="N84" s="134">
        <f t="shared" si="19"/>
        <v>0</v>
      </c>
      <c r="O84" s="134">
        <f t="shared" si="20"/>
        <v>0</v>
      </c>
      <c r="P84" s="134">
        <f t="shared" si="21"/>
        <v>0</v>
      </c>
      <c r="Q84" s="67">
        <f>VLOOKUP(E84,Steuerung!$A$17:$B$174,2,FALSE)</f>
        <v>0</v>
      </c>
      <c r="R84" s="67">
        <f>VLOOKUP(F84,Steuerung!$A$17:$B$174,2,FALSE)</f>
        <v>0</v>
      </c>
      <c r="S84" s="159">
        <f t="shared" si="11"/>
        <v>0</v>
      </c>
      <c r="T84" s="159">
        <f t="shared" si="12"/>
        <v>0</v>
      </c>
      <c r="U84" s="135" t="e">
        <f t="shared" si="16"/>
        <v>#VALUE!</v>
      </c>
      <c r="V84" s="135" t="e">
        <f t="shared" si="17"/>
        <v>#VALUE!</v>
      </c>
      <c r="W84" s="135" t="e">
        <f t="shared" si="15"/>
        <v>#VALUE!</v>
      </c>
    </row>
    <row r="85" spans="1:23" ht="12.75" customHeight="1" x14ac:dyDescent="0.2">
      <c r="A85" s="202" t="s">
        <v>2190</v>
      </c>
      <c r="B85" s="123" t="s">
        <v>4789</v>
      </c>
      <c r="C85" s="123"/>
      <c r="D85" s="123" t="s">
        <v>795</v>
      </c>
      <c r="E85" s="123" t="s">
        <v>117</v>
      </c>
      <c r="F85" s="123" t="s">
        <v>117</v>
      </c>
      <c r="G85" s="123" t="s">
        <v>1666</v>
      </c>
      <c r="H85" s="127">
        <v>6.5</v>
      </c>
      <c r="I85" s="7">
        <f>VLOOKUP(E85,Steuerung!$A$17:$E$174,5,FALSE)</f>
        <v>0</v>
      </c>
      <c r="J85" s="7">
        <f>VLOOKUP(E85,Steuerung!$A$17:$F$174,6,FALSE)</f>
        <v>0</v>
      </c>
      <c r="K85" s="7">
        <f>VLOOKUP(F85,Steuerung!$A$17:$G$174,7,FALSE)</f>
        <v>0</v>
      </c>
      <c r="L85" s="7">
        <f>VLOOKUP(F85,Steuerung!$A$17:$H$174,8,FALSE)</f>
        <v>0</v>
      </c>
      <c r="M85" s="7">
        <f t="shared" si="18"/>
        <v>0</v>
      </c>
      <c r="N85" s="134">
        <f t="shared" si="19"/>
        <v>0</v>
      </c>
      <c r="O85" s="134">
        <f t="shared" si="20"/>
        <v>0</v>
      </c>
      <c r="P85" s="134">
        <f t="shared" si="21"/>
        <v>0</v>
      </c>
      <c r="Q85" s="67">
        <f>VLOOKUP(E85,Steuerung!$A$17:$B$174,2,FALSE)</f>
        <v>0</v>
      </c>
      <c r="R85" s="67">
        <f>VLOOKUP(F85,Steuerung!$A$17:$B$174,2,FALSE)</f>
        <v>0</v>
      </c>
      <c r="S85" s="159">
        <f t="shared" si="11"/>
        <v>0</v>
      </c>
      <c r="T85" s="159">
        <f t="shared" si="12"/>
        <v>0</v>
      </c>
      <c r="U85" s="135" t="e">
        <f t="shared" si="16"/>
        <v>#VALUE!</v>
      </c>
      <c r="V85" s="135" t="e">
        <f t="shared" si="17"/>
        <v>#VALUE!</v>
      </c>
      <c r="W85" s="135" t="e">
        <f t="shared" si="15"/>
        <v>#VALUE!</v>
      </c>
    </row>
    <row r="86" spans="1:23" ht="12.75" customHeight="1" x14ac:dyDescent="0.2">
      <c r="A86" s="202" t="s">
        <v>3966</v>
      </c>
      <c r="B86" s="123" t="s">
        <v>4790</v>
      </c>
      <c r="C86" s="123"/>
      <c r="D86" s="123" t="s">
        <v>1160</v>
      </c>
      <c r="E86" s="123" t="s">
        <v>131</v>
      </c>
      <c r="F86" s="123" t="s">
        <v>131</v>
      </c>
      <c r="G86" s="123" t="s">
        <v>1666</v>
      </c>
      <c r="H86" s="127">
        <v>6.89</v>
      </c>
      <c r="I86" s="7">
        <f>VLOOKUP(E86,Steuerung!$A$17:$E$174,5,FALSE)</f>
        <v>0</v>
      </c>
      <c r="J86" s="7">
        <f>VLOOKUP(E86,Steuerung!$A$17:$F$174,6,FALSE)</f>
        <v>0</v>
      </c>
      <c r="K86" s="7">
        <f>VLOOKUP(F86,Steuerung!$A$17:$G$174,7,FALSE)</f>
        <v>0</v>
      </c>
      <c r="L86" s="7">
        <f>VLOOKUP(F86,Steuerung!$A$17:$H$174,8,FALSE)</f>
        <v>0</v>
      </c>
      <c r="M86" s="7">
        <f t="shared" si="18"/>
        <v>0</v>
      </c>
      <c r="N86" s="134">
        <f t="shared" si="19"/>
        <v>0</v>
      </c>
      <c r="O86" s="134">
        <f t="shared" si="20"/>
        <v>0</v>
      </c>
      <c r="P86" s="134">
        <f t="shared" si="21"/>
        <v>0</v>
      </c>
      <c r="Q86" s="67">
        <f>VLOOKUP(E86,Steuerung!$A$17:$B$174,2,FALSE)</f>
        <v>0</v>
      </c>
      <c r="R86" s="67">
        <f>VLOOKUP(F86,Steuerung!$A$17:$B$174,2,FALSE)</f>
        <v>0</v>
      </c>
      <c r="S86" s="159">
        <f t="shared" si="11"/>
        <v>0</v>
      </c>
      <c r="T86" s="159">
        <f t="shared" si="12"/>
        <v>0</v>
      </c>
      <c r="U86" s="135" t="e">
        <f t="shared" si="16"/>
        <v>#VALUE!</v>
      </c>
      <c r="V86" s="135" t="e">
        <f t="shared" si="17"/>
        <v>#VALUE!</v>
      </c>
      <c r="W86" s="135" t="e">
        <f t="shared" si="15"/>
        <v>#VALUE!</v>
      </c>
    </row>
    <row r="87" spans="1:23" ht="12.75" customHeight="1" x14ac:dyDescent="0.2">
      <c r="A87" s="202" t="s">
        <v>2192</v>
      </c>
      <c r="B87" s="123" t="s">
        <v>4791</v>
      </c>
      <c r="C87" s="123"/>
      <c r="D87" s="123" t="s">
        <v>4792</v>
      </c>
      <c r="E87" s="123" t="s">
        <v>131</v>
      </c>
      <c r="F87" s="123" t="s">
        <v>131</v>
      </c>
      <c r="G87" s="123" t="s">
        <v>1666</v>
      </c>
      <c r="H87" s="127">
        <v>4.37</v>
      </c>
      <c r="I87" s="7">
        <f>VLOOKUP(E87,Steuerung!$A$17:$E$174,5,FALSE)</f>
        <v>0</v>
      </c>
      <c r="J87" s="7">
        <f>VLOOKUP(E87,Steuerung!$A$17:$F$174,6,FALSE)</f>
        <v>0</v>
      </c>
      <c r="K87" s="7">
        <f>VLOOKUP(F87,Steuerung!$A$17:$G$174,7,FALSE)</f>
        <v>0</v>
      </c>
      <c r="L87" s="7">
        <f>VLOOKUP(F87,Steuerung!$A$17:$H$174,8,FALSE)</f>
        <v>0</v>
      </c>
      <c r="M87" s="7">
        <f t="shared" si="18"/>
        <v>0</v>
      </c>
      <c r="N87" s="134">
        <f t="shared" si="19"/>
        <v>0</v>
      </c>
      <c r="O87" s="134">
        <f t="shared" si="20"/>
        <v>0</v>
      </c>
      <c r="P87" s="134">
        <f t="shared" si="21"/>
        <v>0</v>
      </c>
      <c r="Q87" s="67">
        <f>VLOOKUP(E87,Steuerung!$A$17:$B$174,2,FALSE)</f>
        <v>0</v>
      </c>
      <c r="R87" s="67">
        <f>VLOOKUP(F87,Steuerung!$A$17:$B$174,2,FALSE)</f>
        <v>0</v>
      </c>
      <c r="S87" s="159">
        <f t="shared" si="11"/>
        <v>0</v>
      </c>
      <c r="T87" s="159">
        <f t="shared" si="12"/>
        <v>0</v>
      </c>
      <c r="U87" s="135" t="e">
        <f t="shared" si="16"/>
        <v>#VALUE!</v>
      </c>
      <c r="V87" s="135" t="e">
        <f t="shared" si="17"/>
        <v>#VALUE!</v>
      </c>
      <c r="W87" s="135" t="e">
        <f t="shared" si="15"/>
        <v>#VALUE!</v>
      </c>
    </row>
    <row r="88" spans="1:23" ht="12.75" customHeight="1" x14ac:dyDescent="0.2">
      <c r="A88" s="202" t="s">
        <v>4793</v>
      </c>
      <c r="B88" s="123" t="s">
        <v>794</v>
      </c>
      <c r="C88" s="123"/>
      <c r="D88" s="123" t="s">
        <v>795</v>
      </c>
      <c r="E88" s="123" t="s">
        <v>117</v>
      </c>
      <c r="F88" s="123" t="s">
        <v>117</v>
      </c>
      <c r="G88" s="123" t="s">
        <v>1666</v>
      </c>
      <c r="H88" s="127">
        <v>56.45</v>
      </c>
      <c r="I88" s="7">
        <f>VLOOKUP(E88,Steuerung!$A$17:$E$174,5,FALSE)</f>
        <v>0</v>
      </c>
      <c r="J88" s="7">
        <f>VLOOKUP(E88,Steuerung!$A$17:$F$174,6,FALSE)</f>
        <v>0</v>
      </c>
      <c r="K88" s="7">
        <f>VLOOKUP(F88,Steuerung!$A$17:$G$174,7,FALSE)</f>
        <v>0</v>
      </c>
      <c r="L88" s="7">
        <f>VLOOKUP(F88,Steuerung!$A$17:$H$174,8,FALSE)</f>
        <v>0</v>
      </c>
      <c r="M88" s="7">
        <f t="shared" si="18"/>
        <v>0</v>
      </c>
      <c r="N88" s="134">
        <f t="shared" si="19"/>
        <v>0</v>
      </c>
      <c r="O88" s="134">
        <f t="shared" si="20"/>
        <v>0</v>
      </c>
      <c r="P88" s="134">
        <f t="shared" si="21"/>
        <v>0</v>
      </c>
      <c r="Q88" s="67">
        <f>VLOOKUP(E88,Steuerung!$A$17:$B$174,2,FALSE)</f>
        <v>0</v>
      </c>
      <c r="R88" s="67">
        <f>VLOOKUP(F88,Steuerung!$A$17:$B$174,2,FALSE)</f>
        <v>0</v>
      </c>
      <c r="S88" s="159">
        <f t="shared" si="11"/>
        <v>0</v>
      </c>
      <c r="T88" s="159">
        <f t="shared" si="12"/>
        <v>0</v>
      </c>
      <c r="U88" s="135" t="e">
        <f t="shared" si="16"/>
        <v>#VALUE!</v>
      </c>
      <c r="V88" s="135" t="e">
        <f t="shared" si="17"/>
        <v>#VALUE!</v>
      </c>
      <c r="W88" s="135" t="e">
        <f t="shared" si="15"/>
        <v>#VALUE!</v>
      </c>
    </row>
    <row r="89" spans="1:23" ht="12.75" customHeight="1" x14ac:dyDescent="0.2">
      <c r="A89" s="202" t="s">
        <v>4794</v>
      </c>
      <c r="B89" s="123" t="s">
        <v>4795</v>
      </c>
      <c r="C89" s="123"/>
      <c r="D89" s="123" t="s">
        <v>1160</v>
      </c>
      <c r="E89" s="123" t="s">
        <v>131</v>
      </c>
      <c r="F89" s="123" t="s">
        <v>131</v>
      </c>
      <c r="G89" s="123" t="s">
        <v>1666</v>
      </c>
      <c r="H89" s="127">
        <v>26.77</v>
      </c>
      <c r="I89" s="7">
        <f>VLOOKUP(E89,Steuerung!$A$17:$E$174,5,FALSE)</f>
        <v>0</v>
      </c>
      <c r="J89" s="7">
        <f>VLOOKUP(E89,Steuerung!$A$17:$F$174,6,FALSE)</f>
        <v>0</v>
      </c>
      <c r="K89" s="7">
        <f>VLOOKUP(F89,Steuerung!$A$17:$G$174,7,FALSE)</f>
        <v>0</v>
      </c>
      <c r="L89" s="7">
        <f>VLOOKUP(F89,Steuerung!$A$17:$H$174,8,FALSE)</f>
        <v>0</v>
      </c>
      <c r="M89" s="7">
        <f t="shared" si="18"/>
        <v>0</v>
      </c>
      <c r="N89" s="134">
        <f t="shared" si="19"/>
        <v>0</v>
      </c>
      <c r="O89" s="134">
        <f t="shared" si="20"/>
        <v>0</v>
      </c>
      <c r="P89" s="134">
        <f t="shared" si="21"/>
        <v>0</v>
      </c>
      <c r="Q89" s="67">
        <f>VLOOKUP(E89,Steuerung!$A$17:$B$174,2,FALSE)</f>
        <v>0</v>
      </c>
      <c r="R89" s="67">
        <f>VLOOKUP(F89,Steuerung!$A$17:$B$174,2,FALSE)</f>
        <v>0</v>
      </c>
      <c r="S89" s="159">
        <f t="shared" si="11"/>
        <v>0</v>
      </c>
      <c r="T89" s="159">
        <f t="shared" si="12"/>
        <v>0</v>
      </c>
      <c r="U89" s="135" t="e">
        <f t="shared" si="16"/>
        <v>#VALUE!</v>
      </c>
      <c r="V89" s="135" t="e">
        <f t="shared" si="17"/>
        <v>#VALUE!</v>
      </c>
      <c r="W89" s="135" t="e">
        <f t="shared" si="15"/>
        <v>#VALUE!</v>
      </c>
    </row>
    <row r="90" spans="1:23" ht="12.75" customHeight="1" x14ac:dyDescent="0.2">
      <c r="A90" s="202" t="s">
        <v>4796</v>
      </c>
      <c r="B90" s="123" t="s">
        <v>4797</v>
      </c>
      <c r="C90" s="123"/>
      <c r="D90" s="123" t="s">
        <v>1160</v>
      </c>
      <c r="E90" s="123" t="s">
        <v>131</v>
      </c>
      <c r="F90" s="123" t="s">
        <v>131</v>
      </c>
      <c r="G90" s="123" t="s">
        <v>1666</v>
      </c>
      <c r="H90" s="127">
        <v>39.19</v>
      </c>
      <c r="I90" s="7">
        <f>VLOOKUP(E90,Steuerung!$A$17:$E$174,5,FALSE)</f>
        <v>0</v>
      </c>
      <c r="J90" s="7">
        <f>VLOOKUP(E90,Steuerung!$A$17:$F$174,6,FALSE)</f>
        <v>0</v>
      </c>
      <c r="K90" s="7">
        <f>VLOOKUP(F90,Steuerung!$A$17:$G$174,7,FALSE)</f>
        <v>0</v>
      </c>
      <c r="L90" s="7">
        <f>VLOOKUP(F90,Steuerung!$A$17:$H$174,8,FALSE)</f>
        <v>0</v>
      </c>
      <c r="M90" s="7">
        <f t="shared" si="18"/>
        <v>0</v>
      </c>
      <c r="N90" s="134">
        <f t="shared" si="19"/>
        <v>0</v>
      </c>
      <c r="O90" s="134">
        <f t="shared" si="20"/>
        <v>0</v>
      </c>
      <c r="P90" s="134">
        <f t="shared" si="21"/>
        <v>0</v>
      </c>
      <c r="Q90" s="67">
        <f>VLOOKUP(E90,Steuerung!$A$17:$B$174,2,FALSE)</f>
        <v>0</v>
      </c>
      <c r="R90" s="67">
        <f>VLOOKUP(F90,Steuerung!$A$17:$B$174,2,FALSE)</f>
        <v>0</v>
      </c>
      <c r="S90" s="159">
        <f t="shared" si="11"/>
        <v>0</v>
      </c>
      <c r="T90" s="159">
        <f t="shared" si="12"/>
        <v>0</v>
      </c>
      <c r="U90" s="135" t="e">
        <f t="shared" si="16"/>
        <v>#VALUE!</v>
      </c>
      <c r="V90" s="135" t="e">
        <f t="shared" si="17"/>
        <v>#VALUE!</v>
      </c>
      <c r="W90" s="135" t="e">
        <f t="shared" si="15"/>
        <v>#VALUE!</v>
      </c>
    </row>
    <row r="91" spans="1:23" ht="12.75" customHeight="1" x14ac:dyDescent="0.2">
      <c r="A91" s="202" t="s">
        <v>4798</v>
      </c>
      <c r="B91" s="123" t="s">
        <v>4797</v>
      </c>
      <c r="C91" s="123"/>
      <c r="D91" s="123" t="s">
        <v>1160</v>
      </c>
      <c r="E91" s="123" t="s">
        <v>131</v>
      </c>
      <c r="F91" s="123" t="s">
        <v>131</v>
      </c>
      <c r="G91" s="123" t="s">
        <v>1666</v>
      </c>
      <c r="H91" s="127">
        <v>17.75</v>
      </c>
      <c r="I91" s="7">
        <f>VLOOKUP(E91,Steuerung!$A$17:$E$174,5,FALSE)</f>
        <v>0</v>
      </c>
      <c r="J91" s="7">
        <f>VLOOKUP(E91,Steuerung!$A$17:$F$174,6,FALSE)</f>
        <v>0</v>
      </c>
      <c r="K91" s="7">
        <f>VLOOKUP(F91,Steuerung!$A$17:$G$174,7,FALSE)</f>
        <v>0</v>
      </c>
      <c r="L91" s="7">
        <f>VLOOKUP(F91,Steuerung!$A$17:$H$174,8,FALSE)</f>
        <v>0</v>
      </c>
      <c r="M91" s="7">
        <f t="shared" si="18"/>
        <v>0</v>
      </c>
      <c r="N91" s="134">
        <f t="shared" si="19"/>
        <v>0</v>
      </c>
      <c r="O91" s="134">
        <f t="shared" si="20"/>
        <v>0</v>
      </c>
      <c r="P91" s="134">
        <f t="shared" si="21"/>
        <v>0</v>
      </c>
      <c r="Q91" s="67">
        <f>VLOOKUP(E91,Steuerung!$A$17:$B$174,2,FALSE)</f>
        <v>0</v>
      </c>
      <c r="R91" s="67">
        <f>VLOOKUP(F91,Steuerung!$A$17:$B$174,2,FALSE)</f>
        <v>0</v>
      </c>
      <c r="S91" s="159">
        <f t="shared" si="11"/>
        <v>0</v>
      </c>
      <c r="T91" s="159">
        <f t="shared" si="12"/>
        <v>0</v>
      </c>
      <c r="U91" s="135" t="e">
        <f t="shared" si="16"/>
        <v>#VALUE!</v>
      </c>
      <c r="V91" s="135" t="e">
        <f t="shared" si="17"/>
        <v>#VALUE!</v>
      </c>
      <c r="W91" s="135" t="e">
        <f t="shared" si="15"/>
        <v>#VALUE!</v>
      </c>
    </row>
    <row r="92" spans="1:23" ht="12.75" customHeight="1" x14ac:dyDescent="0.2">
      <c r="A92" s="202" t="s">
        <v>4799</v>
      </c>
      <c r="B92" s="123" t="s">
        <v>4800</v>
      </c>
      <c r="C92" s="123"/>
      <c r="D92" s="123" t="s">
        <v>1160</v>
      </c>
      <c r="E92" s="123" t="s">
        <v>131</v>
      </c>
      <c r="F92" s="123" t="s">
        <v>131</v>
      </c>
      <c r="G92" s="123" t="s">
        <v>1666</v>
      </c>
      <c r="H92" s="127">
        <v>25.41</v>
      </c>
      <c r="I92" s="7">
        <f>VLOOKUP(E92,Steuerung!$A$17:$E$174,5,FALSE)</f>
        <v>0</v>
      </c>
      <c r="J92" s="7">
        <f>VLOOKUP(E92,Steuerung!$A$17:$F$174,6,FALSE)</f>
        <v>0</v>
      </c>
      <c r="K92" s="7">
        <f>VLOOKUP(F92,Steuerung!$A$17:$G$174,7,FALSE)</f>
        <v>0</v>
      </c>
      <c r="L92" s="7">
        <f>VLOOKUP(F92,Steuerung!$A$17:$H$174,8,FALSE)</f>
        <v>0</v>
      </c>
      <c r="M92" s="7">
        <f t="shared" si="18"/>
        <v>0</v>
      </c>
      <c r="N92" s="134">
        <f t="shared" si="19"/>
        <v>0</v>
      </c>
      <c r="O92" s="134">
        <f t="shared" si="20"/>
        <v>0</v>
      </c>
      <c r="P92" s="134">
        <f t="shared" si="21"/>
        <v>0</v>
      </c>
      <c r="Q92" s="67">
        <f>VLOOKUP(E92,Steuerung!$A$17:$B$174,2,FALSE)</f>
        <v>0</v>
      </c>
      <c r="R92" s="67">
        <f>VLOOKUP(F92,Steuerung!$A$17:$B$174,2,FALSE)</f>
        <v>0</v>
      </c>
      <c r="S92" s="159">
        <f t="shared" si="11"/>
        <v>0</v>
      </c>
      <c r="T92" s="159">
        <f t="shared" si="12"/>
        <v>0</v>
      </c>
      <c r="U92" s="135" t="e">
        <f t="shared" si="16"/>
        <v>#VALUE!</v>
      </c>
      <c r="V92" s="135" t="e">
        <f t="shared" si="17"/>
        <v>#VALUE!</v>
      </c>
      <c r="W92" s="135" t="e">
        <f t="shared" si="15"/>
        <v>#VALUE!</v>
      </c>
    </row>
    <row r="93" spans="1:23" ht="12.75" customHeight="1" x14ac:dyDescent="0.2">
      <c r="A93" s="202" t="s">
        <v>4801</v>
      </c>
      <c r="B93" s="123" t="s">
        <v>4802</v>
      </c>
      <c r="C93" s="123"/>
      <c r="D93" s="123" t="s">
        <v>1160</v>
      </c>
      <c r="E93" s="123" t="s">
        <v>131</v>
      </c>
      <c r="F93" s="123" t="s">
        <v>131</v>
      </c>
      <c r="G93" s="123" t="s">
        <v>1666</v>
      </c>
      <c r="H93" s="127">
        <v>26.68</v>
      </c>
      <c r="I93" s="7">
        <f>VLOOKUP(E93,Steuerung!$A$17:$E$174,5,FALSE)</f>
        <v>0</v>
      </c>
      <c r="J93" s="7">
        <f>VLOOKUP(E93,Steuerung!$A$17:$F$174,6,FALSE)</f>
        <v>0</v>
      </c>
      <c r="K93" s="7">
        <f>VLOOKUP(F93,Steuerung!$A$17:$G$174,7,FALSE)</f>
        <v>0</v>
      </c>
      <c r="L93" s="7">
        <f>VLOOKUP(F93,Steuerung!$A$17:$H$174,8,FALSE)</f>
        <v>0</v>
      </c>
      <c r="M93" s="7">
        <f t="shared" si="18"/>
        <v>0</v>
      </c>
      <c r="N93" s="134">
        <f t="shared" si="19"/>
        <v>0</v>
      </c>
      <c r="O93" s="134">
        <f t="shared" si="20"/>
        <v>0</v>
      </c>
      <c r="P93" s="134">
        <f t="shared" si="21"/>
        <v>0</v>
      </c>
      <c r="Q93" s="67">
        <f>VLOOKUP(E93,Steuerung!$A$17:$B$174,2,FALSE)</f>
        <v>0</v>
      </c>
      <c r="R93" s="67">
        <f>VLOOKUP(F93,Steuerung!$A$17:$B$174,2,FALSE)</f>
        <v>0</v>
      </c>
      <c r="S93" s="159">
        <f t="shared" si="11"/>
        <v>0</v>
      </c>
      <c r="T93" s="159">
        <f t="shared" si="12"/>
        <v>0</v>
      </c>
      <c r="U93" s="135" t="e">
        <f t="shared" si="16"/>
        <v>#VALUE!</v>
      </c>
      <c r="V93" s="135" t="e">
        <f t="shared" si="17"/>
        <v>#VALUE!</v>
      </c>
      <c r="W93" s="135" t="e">
        <f t="shared" si="15"/>
        <v>#VALUE!</v>
      </c>
    </row>
    <row r="94" spans="1:23" ht="12.75" customHeight="1" x14ac:dyDescent="0.2">
      <c r="A94" s="202" t="s">
        <v>4803</v>
      </c>
      <c r="B94" s="123" t="s">
        <v>4804</v>
      </c>
      <c r="C94" s="123"/>
      <c r="D94" s="123" t="s">
        <v>1160</v>
      </c>
      <c r="E94" s="123" t="s">
        <v>131</v>
      </c>
      <c r="F94" s="123" t="s">
        <v>131</v>
      </c>
      <c r="G94" s="123" t="s">
        <v>1666</v>
      </c>
      <c r="H94" s="127">
        <v>26.68</v>
      </c>
      <c r="I94" s="7">
        <f>VLOOKUP(E94,Steuerung!$A$17:$E$174,5,FALSE)</f>
        <v>0</v>
      </c>
      <c r="J94" s="7">
        <f>VLOOKUP(E94,Steuerung!$A$17:$F$174,6,FALSE)</f>
        <v>0</v>
      </c>
      <c r="K94" s="7">
        <f>VLOOKUP(F94,Steuerung!$A$17:$G$174,7,FALSE)</f>
        <v>0</v>
      </c>
      <c r="L94" s="7">
        <f>VLOOKUP(F94,Steuerung!$A$17:$H$174,8,FALSE)</f>
        <v>0</v>
      </c>
      <c r="M94" s="7">
        <f t="shared" si="18"/>
        <v>0</v>
      </c>
      <c r="N94" s="134">
        <f t="shared" si="19"/>
        <v>0</v>
      </c>
      <c r="O94" s="134">
        <f t="shared" si="20"/>
        <v>0</v>
      </c>
      <c r="P94" s="134">
        <f t="shared" si="21"/>
        <v>0</v>
      </c>
      <c r="Q94" s="67">
        <f>VLOOKUP(E94,Steuerung!$A$17:$B$174,2,FALSE)</f>
        <v>0</v>
      </c>
      <c r="R94" s="67">
        <f>VLOOKUP(F94,Steuerung!$A$17:$B$174,2,FALSE)</f>
        <v>0</v>
      </c>
      <c r="S94" s="159">
        <f t="shared" si="11"/>
        <v>0</v>
      </c>
      <c r="T94" s="159">
        <f t="shared" si="12"/>
        <v>0</v>
      </c>
      <c r="U94" s="135" t="e">
        <f t="shared" si="16"/>
        <v>#VALUE!</v>
      </c>
      <c r="V94" s="135" t="e">
        <f t="shared" si="17"/>
        <v>#VALUE!</v>
      </c>
      <c r="W94" s="135" t="e">
        <f t="shared" si="15"/>
        <v>#VALUE!</v>
      </c>
    </row>
    <row r="95" spans="1:23" ht="12.75" customHeight="1" x14ac:dyDescent="0.2">
      <c r="A95" s="202" t="s">
        <v>4805</v>
      </c>
      <c r="B95" s="123" t="s">
        <v>4806</v>
      </c>
      <c r="C95" s="123"/>
      <c r="D95" s="123" t="s">
        <v>1160</v>
      </c>
      <c r="E95" s="123" t="s">
        <v>131</v>
      </c>
      <c r="F95" s="123" t="s">
        <v>131</v>
      </c>
      <c r="G95" s="123" t="s">
        <v>1666</v>
      </c>
      <c r="H95" s="127">
        <v>12.42</v>
      </c>
      <c r="I95" s="7">
        <f>VLOOKUP(E95,Steuerung!$A$17:$E$174,5,FALSE)</f>
        <v>0</v>
      </c>
      <c r="J95" s="7">
        <f>VLOOKUP(E95,Steuerung!$A$17:$F$174,6,FALSE)</f>
        <v>0</v>
      </c>
      <c r="K95" s="7">
        <f>VLOOKUP(F95,Steuerung!$A$17:$G$174,7,FALSE)</f>
        <v>0</v>
      </c>
      <c r="L95" s="7">
        <f>VLOOKUP(F95,Steuerung!$A$17:$H$174,8,FALSE)</f>
        <v>0</v>
      </c>
      <c r="M95" s="7">
        <f t="shared" si="18"/>
        <v>0</v>
      </c>
      <c r="N95" s="134">
        <f t="shared" si="19"/>
        <v>0</v>
      </c>
      <c r="O95" s="134">
        <f t="shared" si="20"/>
        <v>0</v>
      </c>
      <c r="P95" s="134">
        <f t="shared" si="21"/>
        <v>0</v>
      </c>
      <c r="Q95" s="67">
        <f>VLOOKUP(E95,Steuerung!$A$17:$B$174,2,FALSE)</f>
        <v>0</v>
      </c>
      <c r="R95" s="67">
        <f>VLOOKUP(F95,Steuerung!$A$17:$B$174,2,FALSE)</f>
        <v>0</v>
      </c>
      <c r="S95" s="159">
        <f t="shared" si="11"/>
        <v>0</v>
      </c>
      <c r="T95" s="159">
        <f t="shared" si="12"/>
        <v>0</v>
      </c>
      <c r="U95" s="135" t="e">
        <f t="shared" si="16"/>
        <v>#VALUE!</v>
      </c>
      <c r="V95" s="135" t="e">
        <f t="shared" si="17"/>
        <v>#VALUE!</v>
      </c>
      <c r="W95" s="135" t="e">
        <f t="shared" si="15"/>
        <v>#VALUE!</v>
      </c>
    </row>
    <row r="96" spans="1:23" ht="12.75" customHeight="1" x14ac:dyDescent="0.2">
      <c r="A96" s="202" t="s">
        <v>4807</v>
      </c>
      <c r="B96" s="123" t="s">
        <v>4806</v>
      </c>
      <c r="C96" s="123"/>
      <c r="D96" s="123" t="s">
        <v>1160</v>
      </c>
      <c r="E96" s="123" t="s">
        <v>131</v>
      </c>
      <c r="F96" s="123" t="s">
        <v>131</v>
      </c>
      <c r="G96" s="123" t="s">
        <v>1666</v>
      </c>
      <c r="H96" s="127">
        <v>13.19</v>
      </c>
      <c r="I96" s="7">
        <f>VLOOKUP(E96,Steuerung!$A$17:$E$174,5,FALSE)</f>
        <v>0</v>
      </c>
      <c r="J96" s="7">
        <f>VLOOKUP(E96,Steuerung!$A$17:$F$174,6,FALSE)</f>
        <v>0</v>
      </c>
      <c r="K96" s="7">
        <f>VLOOKUP(F96,Steuerung!$A$17:$G$174,7,FALSE)</f>
        <v>0</v>
      </c>
      <c r="L96" s="7">
        <f>VLOOKUP(F96,Steuerung!$A$17:$H$174,8,FALSE)</f>
        <v>0</v>
      </c>
      <c r="M96" s="7">
        <f t="shared" si="18"/>
        <v>0</v>
      </c>
      <c r="N96" s="134">
        <f t="shared" si="19"/>
        <v>0</v>
      </c>
      <c r="O96" s="134">
        <f t="shared" si="20"/>
        <v>0</v>
      </c>
      <c r="P96" s="134">
        <f t="shared" si="21"/>
        <v>0</v>
      </c>
      <c r="Q96" s="67">
        <f>VLOOKUP(E96,Steuerung!$A$17:$B$174,2,FALSE)</f>
        <v>0</v>
      </c>
      <c r="R96" s="67">
        <f>VLOOKUP(F96,Steuerung!$A$17:$B$174,2,FALSE)</f>
        <v>0</v>
      </c>
      <c r="S96" s="159">
        <f t="shared" si="11"/>
        <v>0</v>
      </c>
      <c r="T96" s="159">
        <f t="shared" si="12"/>
        <v>0</v>
      </c>
      <c r="U96" s="135" t="e">
        <f t="shared" si="16"/>
        <v>#VALUE!</v>
      </c>
      <c r="V96" s="135" t="e">
        <f t="shared" si="17"/>
        <v>#VALUE!</v>
      </c>
      <c r="W96" s="135" t="e">
        <f t="shared" si="15"/>
        <v>#VALUE!</v>
      </c>
    </row>
    <row r="97" spans="1:23" ht="12.75" customHeight="1" x14ac:dyDescent="0.2">
      <c r="A97" s="202" t="s">
        <v>4808</v>
      </c>
      <c r="B97" s="123" t="s">
        <v>2031</v>
      </c>
      <c r="C97" s="123"/>
      <c r="D97" s="123" t="s">
        <v>1160</v>
      </c>
      <c r="E97" s="123" t="s">
        <v>131</v>
      </c>
      <c r="F97" s="123" t="s">
        <v>131</v>
      </c>
      <c r="G97" s="123" t="s">
        <v>1666</v>
      </c>
      <c r="H97" s="127">
        <v>13.1</v>
      </c>
      <c r="I97" s="7">
        <f>VLOOKUP(E97,Steuerung!$A$17:$E$174,5,FALSE)</f>
        <v>0</v>
      </c>
      <c r="J97" s="7">
        <f>VLOOKUP(E97,Steuerung!$A$17:$F$174,6,FALSE)</f>
        <v>0</v>
      </c>
      <c r="K97" s="7">
        <f>VLOOKUP(F97,Steuerung!$A$17:$G$174,7,FALSE)</f>
        <v>0</v>
      </c>
      <c r="L97" s="7">
        <f>VLOOKUP(F97,Steuerung!$A$17:$H$174,8,FALSE)</f>
        <v>0</v>
      </c>
      <c r="M97" s="7">
        <f t="shared" si="18"/>
        <v>0</v>
      </c>
      <c r="N97" s="134">
        <f t="shared" si="19"/>
        <v>0</v>
      </c>
      <c r="O97" s="134">
        <f t="shared" si="20"/>
        <v>0</v>
      </c>
      <c r="P97" s="134">
        <f t="shared" si="21"/>
        <v>0</v>
      </c>
      <c r="Q97" s="67">
        <f>VLOOKUP(E97,Steuerung!$A$17:$B$174,2,FALSE)</f>
        <v>0</v>
      </c>
      <c r="R97" s="67">
        <f>VLOOKUP(F97,Steuerung!$A$17:$B$174,2,FALSE)</f>
        <v>0</v>
      </c>
      <c r="S97" s="159">
        <f t="shared" si="11"/>
        <v>0</v>
      </c>
      <c r="T97" s="159">
        <f t="shared" si="12"/>
        <v>0</v>
      </c>
      <c r="U97" s="135" t="e">
        <f t="shared" si="16"/>
        <v>#VALUE!</v>
      </c>
      <c r="V97" s="135" t="e">
        <f t="shared" si="17"/>
        <v>#VALUE!</v>
      </c>
      <c r="W97" s="135" t="e">
        <f t="shared" si="15"/>
        <v>#VALUE!</v>
      </c>
    </row>
    <row r="98" spans="1:23" ht="12.75" customHeight="1" x14ac:dyDescent="0.2">
      <c r="A98" s="202"/>
      <c r="B98" s="123" t="s">
        <v>4809</v>
      </c>
      <c r="C98" s="123"/>
      <c r="D98" s="123" t="s">
        <v>1160</v>
      </c>
      <c r="E98" s="123" t="s">
        <v>131</v>
      </c>
      <c r="F98" s="123" t="s">
        <v>131</v>
      </c>
      <c r="G98" s="123" t="s">
        <v>1666</v>
      </c>
      <c r="H98" s="127">
        <v>11.54</v>
      </c>
      <c r="I98" s="7">
        <f>VLOOKUP(E98,Steuerung!$A$17:$E$174,5,FALSE)</f>
        <v>0</v>
      </c>
      <c r="J98" s="7">
        <f>VLOOKUP(E98,Steuerung!$A$17:$F$174,6,FALSE)</f>
        <v>0</v>
      </c>
      <c r="K98" s="7">
        <f>VLOOKUP(F98,Steuerung!$A$17:$G$174,7,FALSE)</f>
        <v>0</v>
      </c>
      <c r="L98" s="7">
        <f>VLOOKUP(F98,Steuerung!$A$17:$H$174,8,FALSE)</f>
        <v>0</v>
      </c>
      <c r="M98" s="7">
        <f t="shared" si="18"/>
        <v>0</v>
      </c>
      <c r="N98" s="134">
        <f t="shared" si="19"/>
        <v>0</v>
      </c>
      <c r="O98" s="134">
        <f t="shared" si="20"/>
        <v>0</v>
      </c>
      <c r="P98" s="134">
        <f t="shared" si="21"/>
        <v>0</v>
      </c>
      <c r="Q98" s="67">
        <f>VLOOKUP(E98,Steuerung!$A$17:$B$174,2,FALSE)</f>
        <v>0</v>
      </c>
      <c r="R98" s="67">
        <f>VLOOKUP(F98,Steuerung!$A$17:$B$174,2,FALSE)</f>
        <v>0</v>
      </c>
      <c r="S98" s="159">
        <f t="shared" si="11"/>
        <v>0</v>
      </c>
      <c r="T98" s="159">
        <f t="shared" si="12"/>
        <v>0</v>
      </c>
      <c r="U98" s="135" t="e">
        <f t="shared" si="16"/>
        <v>#VALUE!</v>
      </c>
      <c r="V98" s="135" t="e">
        <f t="shared" si="17"/>
        <v>#VALUE!</v>
      </c>
      <c r="W98" s="135" t="e">
        <f t="shared" si="15"/>
        <v>#VALUE!</v>
      </c>
    </row>
    <row r="99" spans="1:23" ht="12.75" customHeight="1" x14ac:dyDescent="0.2">
      <c r="A99" s="202" t="s">
        <v>4810</v>
      </c>
      <c r="B99" s="123" t="s">
        <v>4811</v>
      </c>
      <c r="C99" s="123"/>
      <c r="D99" s="123" t="s">
        <v>1160</v>
      </c>
      <c r="E99" s="123" t="s">
        <v>131</v>
      </c>
      <c r="F99" s="123" t="s">
        <v>131</v>
      </c>
      <c r="G99" s="123" t="s">
        <v>1666</v>
      </c>
      <c r="H99" s="127">
        <v>14.31</v>
      </c>
      <c r="I99" s="7">
        <f>VLOOKUP(E99,Steuerung!$A$17:$E$174,5,FALSE)</f>
        <v>0</v>
      </c>
      <c r="J99" s="7">
        <f>VLOOKUP(E99,Steuerung!$A$17:$F$174,6,FALSE)</f>
        <v>0</v>
      </c>
      <c r="K99" s="7">
        <f>VLOOKUP(F99,Steuerung!$A$17:$G$174,7,FALSE)</f>
        <v>0</v>
      </c>
      <c r="L99" s="7">
        <f>VLOOKUP(F99,Steuerung!$A$17:$H$174,8,FALSE)</f>
        <v>0</v>
      </c>
      <c r="M99" s="7">
        <f t="shared" si="18"/>
        <v>0</v>
      </c>
      <c r="N99" s="134">
        <f t="shared" si="19"/>
        <v>0</v>
      </c>
      <c r="O99" s="134">
        <f t="shared" si="20"/>
        <v>0</v>
      </c>
      <c r="P99" s="134">
        <f t="shared" si="21"/>
        <v>0</v>
      </c>
      <c r="Q99" s="67">
        <f>VLOOKUP(E99,Steuerung!$A$17:$B$174,2,FALSE)</f>
        <v>0</v>
      </c>
      <c r="R99" s="67">
        <f>VLOOKUP(F99,Steuerung!$A$17:$B$174,2,FALSE)</f>
        <v>0</v>
      </c>
      <c r="S99" s="159">
        <f t="shared" si="11"/>
        <v>0</v>
      </c>
      <c r="T99" s="159">
        <f t="shared" si="12"/>
        <v>0</v>
      </c>
      <c r="U99" s="135" t="e">
        <f t="shared" si="16"/>
        <v>#VALUE!</v>
      </c>
      <c r="V99" s="135" t="e">
        <f t="shared" si="17"/>
        <v>#VALUE!</v>
      </c>
      <c r="W99" s="135" t="e">
        <f t="shared" si="15"/>
        <v>#VALUE!</v>
      </c>
    </row>
    <row r="100" spans="1:23" ht="12.75" customHeight="1" x14ac:dyDescent="0.2">
      <c r="A100" s="202" t="s">
        <v>4812</v>
      </c>
      <c r="B100" s="123" t="s">
        <v>4813</v>
      </c>
      <c r="C100" s="123"/>
      <c r="D100" s="123" t="s">
        <v>1160</v>
      </c>
      <c r="E100" s="123" t="s">
        <v>131</v>
      </c>
      <c r="F100" s="123" t="s">
        <v>131</v>
      </c>
      <c r="G100" s="123" t="s">
        <v>1666</v>
      </c>
      <c r="H100" s="127">
        <v>40.06</v>
      </c>
      <c r="I100" s="7">
        <f>VLOOKUP(E100,Steuerung!$A$17:$E$174,5,FALSE)</f>
        <v>0</v>
      </c>
      <c r="J100" s="7">
        <f>VLOOKUP(E100,Steuerung!$A$17:$F$174,6,FALSE)</f>
        <v>0</v>
      </c>
      <c r="K100" s="7">
        <f>VLOOKUP(F100,Steuerung!$A$17:$G$174,7,FALSE)</f>
        <v>0</v>
      </c>
      <c r="L100" s="7">
        <f>VLOOKUP(F100,Steuerung!$A$17:$H$174,8,FALSE)</f>
        <v>0</v>
      </c>
      <c r="M100" s="7">
        <f t="shared" si="18"/>
        <v>0</v>
      </c>
      <c r="N100" s="134">
        <f t="shared" si="19"/>
        <v>0</v>
      </c>
      <c r="O100" s="134">
        <f t="shared" si="20"/>
        <v>0</v>
      </c>
      <c r="P100" s="134">
        <f t="shared" si="21"/>
        <v>0</v>
      </c>
      <c r="Q100" s="67">
        <f>VLOOKUP(E100,Steuerung!$A$17:$B$174,2,FALSE)</f>
        <v>0</v>
      </c>
      <c r="R100" s="67">
        <f>VLOOKUP(F100,Steuerung!$A$17:$B$174,2,FALSE)</f>
        <v>0</v>
      </c>
      <c r="S100" s="159">
        <f t="shared" si="11"/>
        <v>0</v>
      </c>
      <c r="T100" s="159">
        <f t="shared" si="12"/>
        <v>0</v>
      </c>
      <c r="U100" s="135" t="e">
        <f t="shared" si="16"/>
        <v>#VALUE!</v>
      </c>
      <c r="V100" s="135" t="e">
        <f t="shared" si="17"/>
        <v>#VALUE!</v>
      </c>
      <c r="W100" s="135" t="e">
        <f t="shared" si="15"/>
        <v>#VALUE!</v>
      </c>
    </row>
    <row r="101" spans="1:23" ht="12.75" customHeight="1" x14ac:dyDescent="0.2">
      <c r="A101" s="202" t="s">
        <v>4814</v>
      </c>
      <c r="B101" s="123" t="s">
        <v>794</v>
      </c>
      <c r="C101" s="123"/>
      <c r="D101" s="123" t="s">
        <v>795</v>
      </c>
      <c r="E101" s="123" t="s">
        <v>117</v>
      </c>
      <c r="F101" s="123" t="s">
        <v>117</v>
      </c>
      <c r="G101" s="123" t="s">
        <v>1666</v>
      </c>
      <c r="H101" s="127">
        <v>57.81</v>
      </c>
      <c r="I101" s="7">
        <f>VLOOKUP(E101,Steuerung!$A$17:$E$174,5,FALSE)</f>
        <v>0</v>
      </c>
      <c r="J101" s="7">
        <f>VLOOKUP(E101,Steuerung!$A$17:$F$174,6,FALSE)</f>
        <v>0</v>
      </c>
      <c r="K101" s="7">
        <f>VLOOKUP(F101,Steuerung!$A$17:$G$174,7,FALSE)</f>
        <v>0</v>
      </c>
      <c r="L101" s="7">
        <f>VLOOKUP(F101,Steuerung!$A$17:$H$174,8,FALSE)</f>
        <v>0</v>
      </c>
      <c r="M101" s="7">
        <f t="shared" si="18"/>
        <v>0</v>
      </c>
      <c r="N101" s="134">
        <f t="shared" si="19"/>
        <v>0</v>
      </c>
      <c r="O101" s="134">
        <f t="shared" si="20"/>
        <v>0</v>
      </c>
      <c r="P101" s="134">
        <f t="shared" si="21"/>
        <v>0</v>
      </c>
      <c r="Q101" s="67">
        <f>VLOOKUP(E101,Steuerung!$A$17:$B$174,2,FALSE)</f>
        <v>0</v>
      </c>
      <c r="R101" s="67">
        <f>VLOOKUP(F101,Steuerung!$A$17:$B$174,2,FALSE)</f>
        <v>0</v>
      </c>
      <c r="S101" s="159">
        <f t="shared" si="11"/>
        <v>0</v>
      </c>
      <c r="T101" s="159">
        <f t="shared" si="12"/>
        <v>0</v>
      </c>
      <c r="U101" s="135" t="e">
        <f t="shared" si="16"/>
        <v>#VALUE!</v>
      </c>
      <c r="V101" s="135" t="e">
        <f t="shared" si="17"/>
        <v>#VALUE!</v>
      </c>
      <c r="W101" s="135" t="e">
        <f t="shared" si="15"/>
        <v>#VALUE!</v>
      </c>
    </row>
    <row r="102" spans="1:23" ht="12.75" customHeight="1" x14ac:dyDescent="0.2">
      <c r="A102" s="90" t="s">
        <v>4815</v>
      </c>
      <c r="B102" s="23" t="s">
        <v>4816</v>
      </c>
      <c r="C102" s="23"/>
      <c r="D102" s="23" t="s">
        <v>1160</v>
      </c>
      <c r="E102" s="123" t="s">
        <v>131</v>
      </c>
      <c r="F102" s="123" t="s">
        <v>131</v>
      </c>
      <c r="G102" s="23" t="s">
        <v>1666</v>
      </c>
      <c r="H102" s="115">
        <v>40.549999999999997</v>
      </c>
      <c r="I102" s="7">
        <f>VLOOKUP(E102,Steuerung!$A$17:$E$174,5,FALSE)</f>
        <v>0</v>
      </c>
      <c r="J102" s="7">
        <f>VLOOKUP(E102,Steuerung!$A$17:$F$174,6,FALSE)</f>
        <v>0</v>
      </c>
      <c r="K102" s="7">
        <f>VLOOKUP(F102,Steuerung!$A$17:$G$174,7,FALSE)</f>
        <v>0</v>
      </c>
      <c r="L102" s="7">
        <f>VLOOKUP(F102,Steuerung!$A$17:$H$174,8,FALSE)</f>
        <v>0</v>
      </c>
      <c r="M102" s="7">
        <f t="shared" si="18"/>
        <v>0</v>
      </c>
      <c r="N102" s="134">
        <f t="shared" si="19"/>
        <v>0</v>
      </c>
      <c r="O102" s="134">
        <f t="shared" si="20"/>
        <v>0</v>
      </c>
      <c r="P102" s="134">
        <f t="shared" si="21"/>
        <v>0</v>
      </c>
      <c r="Q102" s="67">
        <f>VLOOKUP(E102,Steuerung!$A$17:$B$174,2,FALSE)</f>
        <v>0</v>
      </c>
      <c r="R102" s="67">
        <f>VLOOKUP(F102,Steuerung!$A$17:$B$174,2,FALSE)</f>
        <v>0</v>
      </c>
      <c r="S102" s="159">
        <f t="shared" si="11"/>
        <v>0</v>
      </c>
      <c r="T102" s="159">
        <f t="shared" si="12"/>
        <v>0</v>
      </c>
      <c r="U102" s="135" t="e">
        <f t="shared" si="16"/>
        <v>#VALUE!</v>
      </c>
      <c r="V102" s="135" t="e">
        <f t="shared" si="17"/>
        <v>#VALUE!</v>
      </c>
      <c r="W102" s="135" t="e">
        <f t="shared" si="15"/>
        <v>#VALUE!</v>
      </c>
    </row>
    <row r="103" spans="1:23" ht="12.75" customHeight="1" x14ac:dyDescent="0.2">
      <c r="A103" s="202" t="s">
        <v>4817</v>
      </c>
      <c r="B103" s="123" t="s">
        <v>4218</v>
      </c>
      <c r="C103" s="123"/>
      <c r="D103" s="123" t="s">
        <v>1160</v>
      </c>
      <c r="E103" s="123" t="s">
        <v>131</v>
      </c>
      <c r="F103" s="123" t="s">
        <v>131</v>
      </c>
      <c r="G103" s="123" t="s">
        <v>1666</v>
      </c>
      <c r="H103" s="127">
        <v>20.47</v>
      </c>
      <c r="I103" s="7">
        <f>VLOOKUP(E103,Steuerung!$A$17:$E$174,5,FALSE)</f>
        <v>0</v>
      </c>
      <c r="J103" s="7">
        <f>VLOOKUP(E103,Steuerung!$A$17:$F$174,6,FALSE)</f>
        <v>0</v>
      </c>
      <c r="K103" s="7">
        <f>VLOOKUP(F103,Steuerung!$A$17:$G$174,7,FALSE)</f>
        <v>0</v>
      </c>
      <c r="L103" s="7">
        <f>VLOOKUP(F103,Steuerung!$A$17:$H$174,8,FALSE)</f>
        <v>0</v>
      </c>
      <c r="M103" s="7">
        <f t="shared" si="18"/>
        <v>0</v>
      </c>
      <c r="N103" s="134">
        <f t="shared" si="19"/>
        <v>0</v>
      </c>
      <c r="O103" s="134">
        <f t="shared" si="20"/>
        <v>0</v>
      </c>
      <c r="P103" s="134">
        <f t="shared" si="21"/>
        <v>0</v>
      </c>
      <c r="Q103" s="67">
        <f>VLOOKUP(E103,Steuerung!$A$17:$B$174,2,FALSE)</f>
        <v>0</v>
      </c>
      <c r="R103" s="67">
        <f>VLOOKUP(F103,Steuerung!$A$17:$B$174,2,FALSE)</f>
        <v>0</v>
      </c>
      <c r="S103" s="159">
        <f t="shared" si="11"/>
        <v>0</v>
      </c>
      <c r="T103" s="159">
        <f t="shared" si="12"/>
        <v>0</v>
      </c>
      <c r="U103" s="135" t="e">
        <f t="shared" si="16"/>
        <v>#VALUE!</v>
      </c>
      <c r="V103" s="135" t="e">
        <f t="shared" si="17"/>
        <v>#VALUE!</v>
      </c>
      <c r="W103" s="135" t="e">
        <f t="shared" si="15"/>
        <v>#VALUE!</v>
      </c>
    </row>
    <row r="104" spans="1:23" ht="12.75" customHeight="1" x14ac:dyDescent="0.2">
      <c r="A104" s="202" t="s">
        <v>4818</v>
      </c>
      <c r="B104" s="123" t="s">
        <v>4819</v>
      </c>
      <c r="C104" s="123"/>
      <c r="D104" s="123" t="s">
        <v>1160</v>
      </c>
      <c r="E104" s="123" t="s">
        <v>131</v>
      </c>
      <c r="F104" s="123" t="s">
        <v>131</v>
      </c>
      <c r="G104" s="123" t="s">
        <v>1666</v>
      </c>
      <c r="H104" s="127">
        <v>20.47</v>
      </c>
      <c r="I104" s="7">
        <f>VLOOKUP(E104,Steuerung!$A$17:$E$174,5,FALSE)</f>
        <v>0</v>
      </c>
      <c r="J104" s="7">
        <f>VLOOKUP(E104,Steuerung!$A$17:$F$174,6,FALSE)</f>
        <v>0</v>
      </c>
      <c r="K104" s="7">
        <f>VLOOKUP(F104,Steuerung!$A$17:$G$174,7,FALSE)</f>
        <v>0</v>
      </c>
      <c r="L104" s="7">
        <f>VLOOKUP(F104,Steuerung!$A$17:$H$174,8,FALSE)</f>
        <v>0</v>
      </c>
      <c r="M104" s="7">
        <f t="shared" si="18"/>
        <v>0</v>
      </c>
      <c r="N104" s="134">
        <f t="shared" si="19"/>
        <v>0</v>
      </c>
      <c r="O104" s="134">
        <f t="shared" si="20"/>
        <v>0</v>
      </c>
      <c r="P104" s="134">
        <f t="shared" si="21"/>
        <v>0</v>
      </c>
      <c r="Q104" s="67">
        <f>VLOOKUP(E104,Steuerung!$A$17:$B$174,2,FALSE)</f>
        <v>0</v>
      </c>
      <c r="R104" s="67">
        <f>VLOOKUP(F104,Steuerung!$A$17:$B$174,2,FALSE)</f>
        <v>0</v>
      </c>
      <c r="S104" s="159">
        <f t="shared" si="11"/>
        <v>0</v>
      </c>
      <c r="T104" s="159">
        <f t="shared" si="12"/>
        <v>0</v>
      </c>
      <c r="U104" s="135" t="e">
        <f t="shared" si="16"/>
        <v>#VALUE!</v>
      </c>
      <c r="V104" s="135" t="e">
        <f t="shared" si="17"/>
        <v>#VALUE!</v>
      </c>
      <c r="W104" s="135" t="e">
        <f t="shared" si="15"/>
        <v>#VALUE!</v>
      </c>
    </row>
    <row r="105" spans="1:23" ht="12.75" customHeight="1" x14ac:dyDescent="0.2">
      <c r="A105" s="202" t="s">
        <v>4820</v>
      </c>
      <c r="B105" s="123" t="s">
        <v>4821</v>
      </c>
      <c r="C105" s="123"/>
      <c r="D105" s="123" t="s">
        <v>1160</v>
      </c>
      <c r="E105" s="123" t="s">
        <v>131</v>
      </c>
      <c r="F105" s="123" t="s">
        <v>131</v>
      </c>
      <c r="G105" s="123" t="s">
        <v>1666</v>
      </c>
      <c r="H105" s="127">
        <v>20.47</v>
      </c>
      <c r="I105" s="7">
        <f>VLOOKUP(E105,Steuerung!$A$17:$E$174,5,FALSE)</f>
        <v>0</v>
      </c>
      <c r="J105" s="7">
        <f>VLOOKUP(E105,Steuerung!$A$17:$F$174,6,FALSE)</f>
        <v>0</v>
      </c>
      <c r="K105" s="7">
        <f>VLOOKUP(F105,Steuerung!$A$17:$G$174,7,FALSE)</f>
        <v>0</v>
      </c>
      <c r="L105" s="7">
        <f>VLOOKUP(F105,Steuerung!$A$17:$H$174,8,FALSE)</f>
        <v>0</v>
      </c>
      <c r="M105" s="7">
        <f t="shared" si="18"/>
        <v>0</v>
      </c>
      <c r="N105" s="134">
        <f t="shared" si="19"/>
        <v>0</v>
      </c>
      <c r="O105" s="134">
        <f t="shared" si="20"/>
        <v>0</v>
      </c>
      <c r="P105" s="134">
        <f t="shared" si="21"/>
        <v>0</v>
      </c>
      <c r="Q105" s="67">
        <f>VLOOKUP(E105,Steuerung!$A$17:$B$174,2,FALSE)</f>
        <v>0</v>
      </c>
      <c r="R105" s="67">
        <f>VLOOKUP(F105,Steuerung!$A$17:$B$174,2,FALSE)</f>
        <v>0</v>
      </c>
      <c r="S105" s="159">
        <f t="shared" si="11"/>
        <v>0</v>
      </c>
      <c r="T105" s="159">
        <f t="shared" si="12"/>
        <v>0</v>
      </c>
      <c r="U105" s="135" t="e">
        <f t="shared" si="16"/>
        <v>#VALUE!</v>
      </c>
      <c r="V105" s="135" t="e">
        <f t="shared" si="17"/>
        <v>#VALUE!</v>
      </c>
      <c r="W105" s="135" t="e">
        <f t="shared" si="15"/>
        <v>#VALUE!</v>
      </c>
    </row>
    <row r="106" spans="1:23" ht="12.75" customHeight="1" x14ac:dyDescent="0.2">
      <c r="A106" s="202" t="s">
        <v>4822</v>
      </c>
      <c r="B106" s="123" t="s">
        <v>4823</v>
      </c>
      <c r="C106" s="123"/>
      <c r="D106" s="123" t="s">
        <v>1160</v>
      </c>
      <c r="E106" s="123" t="s">
        <v>131</v>
      </c>
      <c r="F106" s="123" t="s">
        <v>131</v>
      </c>
      <c r="G106" s="123" t="s">
        <v>1666</v>
      </c>
      <c r="H106" s="127">
        <v>20.47</v>
      </c>
      <c r="I106" s="7">
        <f>VLOOKUP(E106,Steuerung!$A$17:$E$174,5,FALSE)</f>
        <v>0</v>
      </c>
      <c r="J106" s="7">
        <f>VLOOKUP(E106,Steuerung!$A$17:$F$174,6,FALSE)</f>
        <v>0</v>
      </c>
      <c r="K106" s="7">
        <f>VLOOKUP(F106,Steuerung!$A$17:$G$174,7,FALSE)</f>
        <v>0</v>
      </c>
      <c r="L106" s="7">
        <f>VLOOKUP(F106,Steuerung!$A$17:$H$174,8,FALSE)</f>
        <v>0</v>
      </c>
      <c r="M106" s="7">
        <f t="shared" si="18"/>
        <v>0</v>
      </c>
      <c r="N106" s="134">
        <f t="shared" si="19"/>
        <v>0</v>
      </c>
      <c r="O106" s="134">
        <f t="shared" si="20"/>
        <v>0</v>
      </c>
      <c r="P106" s="134">
        <f t="shared" si="21"/>
        <v>0</v>
      </c>
      <c r="Q106" s="67">
        <f>VLOOKUP(E106,Steuerung!$A$17:$B$174,2,FALSE)</f>
        <v>0</v>
      </c>
      <c r="R106" s="67">
        <f>VLOOKUP(F106,Steuerung!$A$17:$B$174,2,FALSE)</f>
        <v>0</v>
      </c>
      <c r="S106" s="159">
        <f t="shared" si="11"/>
        <v>0</v>
      </c>
      <c r="T106" s="159">
        <f t="shared" si="12"/>
        <v>0</v>
      </c>
      <c r="U106" s="135" t="e">
        <f t="shared" si="16"/>
        <v>#VALUE!</v>
      </c>
      <c r="V106" s="135" t="e">
        <f t="shared" si="17"/>
        <v>#VALUE!</v>
      </c>
      <c r="W106" s="135" t="e">
        <f t="shared" si="15"/>
        <v>#VALUE!</v>
      </c>
    </row>
    <row r="107" spans="1:23" ht="12.75" customHeight="1" x14ac:dyDescent="0.2">
      <c r="A107" s="202" t="s">
        <v>4824</v>
      </c>
      <c r="B107" s="123" t="s">
        <v>4825</v>
      </c>
      <c r="C107" s="123"/>
      <c r="D107" s="123" t="s">
        <v>791</v>
      </c>
      <c r="E107" s="123" t="s">
        <v>126</v>
      </c>
      <c r="F107" s="123" t="s">
        <v>126</v>
      </c>
      <c r="G107" s="123" t="s">
        <v>1666</v>
      </c>
      <c r="H107" s="127">
        <v>21.34</v>
      </c>
      <c r="I107" s="7">
        <f>VLOOKUP(E107,Steuerung!$A$17:$E$174,5,FALSE)</f>
        <v>0</v>
      </c>
      <c r="J107" s="7">
        <f>VLOOKUP(E107,Steuerung!$A$17:$F$174,6,FALSE)</f>
        <v>0</v>
      </c>
      <c r="K107" s="7">
        <f>VLOOKUP(F107,Steuerung!$A$17:$G$174,7,FALSE)</f>
        <v>0</v>
      </c>
      <c r="L107" s="7">
        <f>VLOOKUP(F107,Steuerung!$A$17:$H$174,8,FALSE)</f>
        <v>0</v>
      </c>
      <c r="M107" s="7">
        <f t="shared" si="18"/>
        <v>0</v>
      </c>
      <c r="N107" s="134">
        <f t="shared" si="19"/>
        <v>0</v>
      </c>
      <c r="O107" s="134">
        <f t="shared" si="20"/>
        <v>0</v>
      </c>
      <c r="P107" s="134">
        <f t="shared" si="21"/>
        <v>0</v>
      </c>
      <c r="Q107" s="67">
        <f>VLOOKUP(E107,Steuerung!$A$17:$B$174,2,FALSE)</f>
        <v>0</v>
      </c>
      <c r="R107" s="67">
        <f>VLOOKUP(F107,Steuerung!$A$17:$B$174,2,FALSE)</f>
        <v>0</v>
      </c>
      <c r="S107" s="159">
        <f t="shared" ref="S107:S109" si="22">IFERROR(O107/Q107,0)</f>
        <v>0</v>
      </c>
      <c r="T107" s="159">
        <f t="shared" ref="T107:T109" si="23">IFERROR(P107/R107,0)</f>
        <v>0</v>
      </c>
      <c r="U107" s="135" t="e">
        <f t="shared" si="16"/>
        <v>#VALUE!</v>
      </c>
      <c r="V107" s="135" t="e">
        <f t="shared" si="17"/>
        <v>#VALUE!</v>
      </c>
      <c r="W107" s="135" t="e">
        <f t="shared" ref="W107:W109" si="24">U107+V107</f>
        <v>#VALUE!</v>
      </c>
    </row>
    <row r="108" spans="1:23" ht="12.75" customHeight="1" x14ac:dyDescent="0.2">
      <c r="A108" s="202" t="s">
        <v>4826</v>
      </c>
      <c r="B108" s="123" t="s">
        <v>2113</v>
      </c>
      <c r="C108" s="123"/>
      <c r="D108" s="123" t="s">
        <v>791</v>
      </c>
      <c r="E108" s="123" t="s">
        <v>126</v>
      </c>
      <c r="F108" s="123" t="s">
        <v>126</v>
      </c>
      <c r="G108" s="123" t="s">
        <v>1815</v>
      </c>
      <c r="H108" s="127">
        <v>12.42</v>
      </c>
      <c r="I108" s="7">
        <f>VLOOKUP(E108,Steuerung!$A$17:$E$174,5,FALSE)</f>
        <v>0</v>
      </c>
      <c r="J108" s="7">
        <f>VLOOKUP(E108,Steuerung!$A$17:$F$174,6,FALSE)</f>
        <v>0</v>
      </c>
      <c r="K108" s="7">
        <f>VLOOKUP(F108,Steuerung!$A$17:$G$174,7,FALSE)</f>
        <v>0</v>
      </c>
      <c r="L108" s="7">
        <f>VLOOKUP(F108,Steuerung!$A$17:$H$174,8,FALSE)</f>
        <v>0</v>
      </c>
      <c r="M108" s="7">
        <f t="shared" si="18"/>
        <v>0</v>
      </c>
      <c r="N108" s="134">
        <f t="shared" si="19"/>
        <v>0</v>
      </c>
      <c r="O108" s="134">
        <f t="shared" si="20"/>
        <v>0</v>
      </c>
      <c r="P108" s="134">
        <f t="shared" si="21"/>
        <v>0</v>
      </c>
      <c r="Q108" s="67">
        <f>VLOOKUP(E108,Steuerung!$A$17:$B$174,2,FALSE)</f>
        <v>0</v>
      </c>
      <c r="R108" s="67">
        <f>VLOOKUP(F108,Steuerung!$A$17:$B$174,2,FALSE)</f>
        <v>0</v>
      </c>
      <c r="S108" s="159">
        <f t="shared" si="22"/>
        <v>0</v>
      </c>
      <c r="T108" s="159">
        <f t="shared" si="23"/>
        <v>0</v>
      </c>
      <c r="U108" s="135" t="e">
        <f t="shared" si="16"/>
        <v>#VALUE!</v>
      </c>
      <c r="V108" s="135" t="e">
        <f t="shared" si="17"/>
        <v>#VALUE!</v>
      </c>
      <c r="W108" s="135" t="e">
        <f t="shared" si="24"/>
        <v>#VALUE!</v>
      </c>
    </row>
    <row r="109" spans="1:23" ht="12.75" customHeight="1" x14ac:dyDescent="0.2">
      <c r="A109" s="202" t="s">
        <v>4827</v>
      </c>
      <c r="B109" s="123" t="s">
        <v>4716</v>
      </c>
      <c r="C109" s="123"/>
      <c r="D109" s="123" t="s">
        <v>795</v>
      </c>
      <c r="E109" s="123" t="s">
        <v>119</v>
      </c>
      <c r="F109" s="123" t="s">
        <v>119</v>
      </c>
      <c r="G109" s="123" t="s">
        <v>1301</v>
      </c>
      <c r="H109" s="127">
        <v>11.16</v>
      </c>
      <c r="I109" s="7">
        <f>VLOOKUP(E109,Steuerung!$A$17:$E$174,5,FALSE)</f>
        <v>0</v>
      </c>
      <c r="J109" s="7">
        <f>VLOOKUP(E109,Steuerung!$A$17:$F$174,6,FALSE)</f>
        <v>0</v>
      </c>
      <c r="K109" s="7">
        <f>VLOOKUP(F109,Steuerung!$A$17:$G$174,7,FALSE)</f>
        <v>0</v>
      </c>
      <c r="L109" s="7">
        <f>VLOOKUP(F109,Steuerung!$A$17:$H$174,8,FALSE)</f>
        <v>0</v>
      </c>
      <c r="M109" s="7">
        <f t="shared" si="18"/>
        <v>0</v>
      </c>
      <c r="N109" s="134">
        <f t="shared" si="19"/>
        <v>0</v>
      </c>
      <c r="O109" s="134">
        <f t="shared" si="20"/>
        <v>0</v>
      </c>
      <c r="P109" s="134">
        <f t="shared" si="21"/>
        <v>0</v>
      </c>
      <c r="Q109" s="67">
        <f>VLOOKUP(E109,Steuerung!$A$17:$B$174,2,FALSE)</f>
        <v>0</v>
      </c>
      <c r="R109" s="67">
        <f>VLOOKUP(F109,Steuerung!$A$17:$B$174,2,FALSE)</f>
        <v>0</v>
      </c>
      <c r="S109" s="159">
        <f t="shared" si="22"/>
        <v>0</v>
      </c>
      <c r="T109" s="159">
        <f t="shared" si="23"/>
        <v>0</v>
      </c>
      <c r="U109" s="135" t="e">
        <f t="shared" si="16"/>
        <v>#VALUE!</v>
      </c>
      <c r="V109" s="135" t="e">
        <f t="shared" si="17"/>
        <v>#VALUE!</v>
      </c>
      <c r="W109" s="135" t="e">
        <f t="shared" si="24"/>
        <v>#VALUE!</v>
      </c>
    </row>
    <row r="110" spans="1:23" ht="12.75" customHeight="1" x14ac:dyDescent="0.2">
      <c r="A110" s="308" t="s">
        <v>4828</v>
      </c>
      <c r="B110" s="122"/>
      <c r="C110" s="122"/>
      <c r="D110" s="122"/>
      <c r="E110" s="123"/>
      <c r="F110" s="123"/>
      <c r="G110" s="122"/>
      <c r="H110" s="127"/>
      <c r="I110" s="7"/>
      <c r="J110" s="7"/>
      <c r="K110" s="7"/>
      <c r="L110" s="7"/>
      <c r="M110" s="7"/>
      <c r="N110" s="134"/>
      <c r="O110" s="134"/>
      <c r="P110" s="134"/>
      <c r="Q110" s="67"/>
      <c r="R110" s="67"/>
      <c r="S110" s="67"/>
      <c r="T110" s="67"/>
      <c r="U110" s="135"/>
      <c r="V110" s="135"/>
      <c r="W110" s="135"/>
    </row>
    <row r="111" spans="1:23" ht="12.75" customHeight="1" x14ac:dyDescent="0.2">
      <c r="A111" s="202" t="s">
        <v>4829</v>
      </c>
      <c r="B111" s="123" t="s">
        <v>4716</v>
      </c>
      <c r="C111" s="123"/>
      <c r="D111" s="123" t="s">
        <v>795</v>
      </c>
      <c r="E111" s="123" t="s">
        <v>119</v>
      </c>
      <c r="F111" s="123" t="s">
        <v>119</v>
      </c>
      <c r="G111" s="123" t="s">
        <v>1301</v>
      </c>
      <c r="H111" s="127">
        <v>15.81</v>
      </c>
      <c r="I111" s="7">
        <f>VLOOKUP(E111,Steuerung!$A$17:$E$174,5,FALSE)</f>
        <v>0</v>
      </c>
      <c r="J111" s="7">
        <f>VLOOKUP(E111,Steuerung!$A$17:$F$174,6,FALSE)</f>
        <v>0</v>
      </c>
      <c r="K111" s="7">
        <f>VLOOKUP(F111,Steuerung!$A$17:$G$174,7,FALSE)</f>
        <v>0</v>
      </c>
      <c r="L111" s="7">
        <f>VLOOKUP(F111,Steuerung!$A$17:$H$174,8,FALSE)</f>
        <v>0</v>
      </c>
      <c r="M111" s="7">
        <f t="shared" si="18"/>
        <v>0</v>
      </c>
      <c r="N111" s="134">
        <f t="shared" si="19"/>
        <v>0</v>
      </c>
      <c r="O111" s="134">
        <f t="shared" si="20"/>
        <v>0</v>
      </c>
      <c r="P111" s="134">
        <f t="shared" si="21"/>
        <v>0</v>
      </c>
      <c r="Q111" s="67">
        <f>VLOOKUP(E111,Steuerung!$A$17:$B$174,2,FALSE)</f>
        <v>0</v>
      </c>
      <c r="R111" s="67">
        <f>VLOOKUP(F111,Steuerung!$A$17:$B$174,2,FALSE)</f>
        <v>0</v>
      </c>
      <c r="S111" s="159">
        <f t="shared" ref="S111:S174" si="25">IFERROR(O111/Q111,0)</f>
        <v>0</v>
      </c>
      <c r="T111" s="159">
        <f t="shared" ref="T111:T174" si="26">IFERROR(P111/R111,0)</f>
        <v>0</v>
      </c>
      <c r="U111" s="135" t="e">
        <f t="shared" ref="U111:U142" si="27">S111*SVS_UHR</f>
        <v>#VALUE!</v>
      </c>
      <c r="V111" s="135" t="e">
        <f t="shared" ref="V111:V142" si="28">T111*SVS_UHR</f>
        <v>#VALUE!</v>
      </c>
      <c r="W111" s="135" t="e">
        <f t="shared" ref="W111:W174" si="29">U111+V111</f>
        <v>#VALUE!</v>
      </c>
    </row>
    <row r="112" spans="1:23" ht="12.75" customHeight="1" x14ac:dyDescent="0.2">
      <c r="A112" s="202" t="s">
        <v>4830</v>
      </c>
      <c r="B112" s="123" t="s">
        <v>794</v>
      </c>
      <c r="C112" s="123"/>
      <c r="D112" s="123" t="s">
        <v>795</v>
      </c>
      <c r="E112" s="123" t="s">
        <v>117</v>
      </c>
      <c r="F112" s="123" t="s">
        <v>117</v>
      </c>
      <c r="G112" s="123" t="s">
        <v>1815</v>
      </c>
      <c r="H112" s="127">
        <v>21.44</v>
      </c>
      <c r="I112" s="7">
        <f>VLOOKUP(E112,Steuerung!$A$17:$E$174,5,FALSE)</f>
        <v>0</v>
      </c>
      <c r="J112" s="7">
        <f>VLOOKUP(E112,Steuerung!$A$17:$F$174,6,FALSE)</f>
        <v>0</v>
      </c>
      <c r="K112" s="7">
        <f>VLOOKUP(F112,Steuerung!$A$17:$G$174,7,FALSE)</f>
        <v>0</v>
      </c>
      <c r="L112" s="7">
        <f>VLOOKUP(F112,Steuerung!$A$17:$H$174,8,FALSE)</f>
        <v>0</v>
      </c>
      <c r="M112" s="7">
        <f t="shared" si="18"/>
        <v>0</v>
      </c>
      <c r="N112" s="134">
        <f t="shared" si="19"/>
        <v>0</v>
      </c>
      <c r="O112" s="134">
        <f t="shared" si="20"/>
        <v>0</v>
      </c>
      <c r="P112" s="134">
        <f t="shared" si="21"/>
        <v>0</v>
      </c>
      <c r="Q112" s="67">
        <f>VLOOKUP(E112,Steuerung!$A$17:$B$174,2,FALSE)</f>
        <v>0</v>
      </c>
      <c r="R112" s="67">
        <f>VLOOKUP(F112,Steuerung!$A$17:$B$174,2,FALSE)</f>
        <v>0</v>
      </c>
      <c r="S112" s="159">
        <f t="shared" si="25"/>
        <v>0</v>
      </c>
      <c r="T112" s="159">
        <f t="shared" si="26"/>
        <v>0</v>
      </c>
      <c r="U112" s="135" t="e">
        <f t="shared" si="27"/>
        <v>#VALUE!</v>
      </c>
      <c r="V112" s="135" t="e">
        <f t="shared" si="28"/>
        <v>#VALUE!</v>
      </c>
      <c r="W112" s="135" t="e">
        <f t="shared" si="29"/>
        <v>#VALUE!</v>
      </c>
    </row>
    <row r="113" spans="1:23" ht="12.75" customHeight="1" x14ac:dyDescent="0.2">
      <c r="A113" s="202" t="s">
        <v>4831</v>
      </c>
      <c r="B113" s="123" t="s">
        <v>4832</v>
      </c>
      <c r="C113" s="123"/>
      <c r="D113" s="123" t="s">
        <v>1160</v>
      </c>
      <c r="E113" s="123" t="s">
        <v>131</v>
      </c>
      <c r="F113" s="123" t="s">
        <v>131</v>
      </c>
      <c r="G113" s="123" t="s">
        <v>1815</v>
      </c>
      <c r="H113" s="127">
        <v>14.55</v>
      </c>
      <c r="I113" s="7">
        <f>VLOOKUP(E113,Steuerung!$A$17:$E$174,5,FALSE)</f>
        <v>0</v>
      </c>
      <c r="J113" s="7">
        <f>VLOOKUP(E113,Steuerung!$A$17:$F$174,6,FALSE)</f>
        <v>0</v>
      </c>
      <c r="K113" s="7">
        <f>VLOOKUP(F113,Steuerung!$A$17:$G$174,7,FALSE)</f>
        <v>0</v>
      </c>
      <c r="L113" s="7">
        <f>VLOOKUP(F113,Steuerung!$A$17:$H$174,8,FALSE)</f>
        <v>0</v>
      </c>
      <c r="M113" s="7">
        <f t="shared" si="18"/>
        <v>0</v>
      </c>
      <c r="N113" s="134">
        <f t="shared" si="19"/>
        <v>0</v>
      </c>
      <c r="O113" s="134">
        <f t="shared" si="20"/>
        <v>0</v>
      </c>
      <c r="P113" s="134">
        <f t="shared" si="21"/>
        <v>0</v>
      </c>
      <c r="Q113" s="67">
        <f>VLOOKUP(E113,Steuerung!$A$17:$B$174,2,FALSE)</f>
        <v>0</v>
      </c>
      <c r="R113" s="67">
        <f>VLOOKUP(F113,Steuerung!$A$17:$B$174,2,FALSE)</f>
        <v>0</v>
      </c>
      <c r="S113" s="159">
        <f t="shared" si="25"/>
        <v>0</v>
      </c>
      <c r="T113" s="159">
        <f t="shared" si="26"/>
        <v>0</v>
      </c>
      <c r="U113" s="135" t="e">
        <f t="shared" si="27"/>
        <v>#VALUE!</v>
      </c>
      <c r="V113" s="135" t="e">
        <f t="shared" si="28"/>
        <v>#VALUE!</v>
      </c>
      <c r="W113" s="135" t="e">
        <f t="shared" si="29"/>
        <v>#VALUE!</v>
      </c>
    </row>
    <row r="114" spans="1:23" ht="12.75" customHeight="1" x14ac:dyDescent="0.2">
      <c r="A114" s="202" t="s">
        <v>4833</v>
      </c>
      <c r="B114" s="123" t="s">
        <v>1243</v>
      </c>
      <c r="C114" s="123"/>
      <c r="D114" s="123" t="s">
        <v>821</v>
      </c>
      <c r="E114" s="123" t="s">
        <v>129</v>
      </c>
      <c r="F114" s="123" t="s">
        <v>129</v>
      </c>
      <c r="G114" s="123" t="s">
        <v>4787</v>
      </c>
      <c r="H114" s="127">
        <v>17.559999999999999</v>
      </c>
      <c r="I114" s="7">
        <f>VLOOKUP(E114,Steuerung!$A$17:$E$174,5,FALSE)</f>
        <v>0</v>
      </c>
      <c r="J114" s="7">
        <f>VLOOKUP(E114,Steuerung!$A$17:$F$174,6,FALSE)</f>
        <v>0</v>
      </c>
      <c r="K114" s="7">
        <f>VLOOKUP(F114,Steuerung!$A$17:$G$174,7,FALSE)</f>
        <v>0</v>
      </c>
      <c r="L114" s="7">
        <f>VLOOKUP(F114,Steuerung!$A$17:$H$174,8,FALSE)</f>
        <v>0</v>
      </c>
      <c r="M114" s="7">
        <f t="shared" si="18"/>
        <v>0</v>
      </c>
      <c r="N114" s="134">
        <f t="shared" si="19"/>
        <v>0</v>
      </c>
      <c r="O114" s="134">
        <f t="shared" si="20"/>
        <v>0</v>
      </c>
      <c r="P114" s="134">
        <f t="shared" si="21"/>
        <v>0</v>
      </c>
      <c r="Q114" s="67">
        <f>VLOOKUP(E114,Steuerung!$A$17:$B$174,2,FALSE)</f>
        <v>0</v>
      </c>
      <c r="R114" s="67">
        <f>VLOOKUP(F114,Steuerung!$A$17:$B$174,2,FALSE)</f>
        <v>0</v>
      </c>
      <c r="S114" s="159">
        <f t="shared" si="25"/>
        <v>0</v>
      </c>
      <c r="T114" s="159">
        <f t="shared" si="26"/>
        <v>0</v>
      </c>
      <c r="U114" s="135" t="e">
        <f t="shared" si="27"/>
        <v>#VALUE!</v>
      </c>
      <c r="V114" s="135" t="e">
        <f t="shared" si="28"/>
        <v>#VALUE!</v>
      </c>
      <c r="W114" s="135" t="e">
        <f t="shared" si="29"/>
        <v>#VALUE!</v>
      </c>
    </row>
    <row r="115" spans="1:23" ht="12.75" customHeight="1" x14ac:dyDescent="0.2">
      <c r="A115" s="202" t="s">
        <v>4834</v>
      </c>
      <c r="B115" s="123" t="s">
        <v>1449</v>
      </c>
      <c r="C115" s="123"/>
      <c r="D115" s="123" t="s">
        <v>821</v>
      </c>
      <c r="E115" s="123" t="s">
        <v>129</v>
      </c>
      <c r="F115" s="123" t="s">
        <v>129</v>
      </c>
      <c r="G115" s="123" t="s">
        <v>4787</v>
      </c>
      <c r="H115" s="127">
        <v>4.37</v>
      </c>
      <c r="I115" s="7">
        <f>VLOOKUP(E115,Steuerung!$A$17:$E$174,5,FALSE)</f>
        <v>0</v>
      </c>
      <c r="J115" s="7">
        <f>VLOOKUP(E115,Steuerung!$A$17:$F$174,6,FALSE)</f>
        <v>0</v>
      </c>
      <c r="K115" s="7">
        <f>VLOOKUP(F115,Steuerung!$A$17:$G$174,7,FALSE)</f>
        <v>0</v>
      </c>
      <c r="L115" s="7">
        <f>VLOOKUP(F115,Steuerung!$A$17:$H$174,8,FALSE)</f>
        <v>0</v>
      </c>
      <c r="M115" s="7">
        <f t="shared" si="18"/>
        <v>0</v>
      </c>
      <c r="N115" s="134">
        <f t="shared" si="19"/>
        <v>0</v>
      </c>
      <c r="O115" s="134">
        <f t="shared" si="20"/>
        <v>0</v>
      </c>
      <c r="P115" s="134">
        <f t="shared" si="21"/>
        <v>0</v>
      </c>
      <c r="Q115" s="67">
        <f>VLOOKUP(E115,Steuerung!$A$17:$B$174,2,FALSE)</f>
        <v>0</v>
      </c>
      <c r="R115" s="67">
        <f>VLOOKUP(F115,Steuerung!$A$17:$B$174,2,FALSE)</f>
        <v>0</v>
      </c>
      <c r="S115" s="159">
        <f t="shared" si="25"/>
        <v>0</v>
      </c>
      <c r="T115" s="159">
        <f t="shared" si="26"/>
        <v>0</v>
      </c>
      <c r="U115" s="135" t="e">
        <f t="shared" si="27"/>
        <v>#VALUE!</v>
      </c>
      <c r="V115" s="135" t="e">
        <f t="shared" si="28"/>
        <v>#VALUE!</v>
      </c>
      <c r="W115" s="135" t="e">
        <f t="shared" si="29"/>
        <v>#VALUE!</v>
      </c>
    </row>
    <row r="116" spans="1:23" ht="12.75" customHeight="1" x14ac:dyDescent="0.2">
      <c r="A116" s="202" t="s">
        <v>4835</v>
      </c>
      <c r="B116" s="123" t="s">
        <v>1398</v>
      </c>
      <c r="C116" s="123"/>
      <c r="D116" s="123" t="s">
        <v>821</v>
      </c>
      <c r="E116" s="123" t="s">
        <v>129</v>
      </c>
      <c r="F116" s="123" t="s">
        <v>129</v>
      </c>
      <c r="G116" s="123" t="s">
        <v>4787</v>
      </c>
      <c r="H116" s="127">
        <v>4.8499999999999996</v>
      </c>
      <c r="I116" s="7">
        <f>VLOOKUP(E116,Steuerung!$A$17:$E$174,5,FALSE)</f>
        <v>0</v>
      </c>
      <c r="J116" s="7">
        <f>VLOOKUP(E116,Steuerung!$A$17:$F$174,6,FALSE)</f>
        <v>0</v>
      </c>
      <c r="K116" s="7">
        <f>VLOOKUP(F116,Steuerung!$A$17:$G$174,7,FALSE)</f>
        <v>0</v>
      </c>
      <c r="L116" s="7">
        <f>VLOOKUP(F116,Steuerung!$A$17:$H$174,8,FALSE)</f>
        <v>0</v>
      </c>
      <c r="M116" s="7">
        <f t="shared" si="18"/>
        <v>0</v>
      </c>
      <c r="N116" s="134">
        <f t="shared" si="19"/>
        <v>0</v>
      </c>
      <c r="O116" s="134">
        <f t="shared" si="20"/>
        <v>0</v>
      </c>
      <c r="P116" s="134">
        <f t="shared" si="21"/>
        <v>0</v>
      </c>
      <c r="Q116" s="67">
        <f>VLOOKUP(E116,Steuerung!$A$17:$B$174,2,FALSE)</f>
        <v>0</v>
      </c>
      <c r="R116" s="67">
        <f>VLOOKUP(F116,Steuerung!$A$17:$B$174,2,FALSE)</f>
        <v>0</v>
      </c>
      <c r="S116" s="159">
        <f t="shared" si="25"/>
        <v>0</v>
      </c>
      <c r="T116" s="159">
        <f t="shared" si="26"/>
        <v>0</v>
      </c>
      <c r="U116" s="135" t="e">
        <f t="shared" si="27"/>
        <v>#VALUE!</v>
      </c>
      <c r="V116" s="135" t="e">
        <f t="shared" si="28"/>
        <v>#VALUE!</v>
      </c>
      <c r="W116" s="135" t="e">
        <f t="shared" si="29"/>
        <v>#VALUE!</v>
      </c>
    </row>
    <row r="117" spans="1:23" ht="12.75" customHeight="1" x14ac:dyDescent="0.2">
      <c r="A117" s="202" t="s">
        <v>4836</v>
      </c>
      <c r="B117" s="123" t="s">
        <v>1385</v>
      </c>
      <c r="C117" s="123"/>
      <c r="D117" s="123" t="s">
        <v>821</v>
      </c>
      <c r="E117" s="123" t="s">
        <v>129</v>
      </c>
      <c r="F117" s="123" t="s">
        <v>129</v>
      </c>
      <c r="G117" s="123" t="s">
        <v>4787</v>
      </c>
      <c r="H117" s="127">
        <v>3.78</v>
      </c>
      <c r="I117" s="7">
        <f>VLOOKUP(E117,Steuerung!$A$17:$E$174,5,FALSE)</f>
        <v>0</v>
      </c>
      <c r="J117" s="7">
        <f>VLOOKUP(E117,Steuerung!$A$17:$F$174,6,FALSE)</f>
        <v>0</v>
      </c>
      <c r="K117" s="7">
        <f>VLOOKUP(F117,Steuerung!$A$17:$G$174,7,FALSE)</f>
        <v>0</v>
      </c>
      <c r="L117" s="7">
        <f>VLOOKUP(F117,Steuerung!$A$17:$H$174,8,FALSE)</f>
        <v>0</v>
      </c>
      <c r="M117" s="7">
        <f t="shared" si="18"/>
        <v>0</v>
      </c>
      <c r="N117" s="134">
        <f t="shared" si="19"/>
        <v>0</v>
      </c>
      <c r="O117" s="134">
        <f t="shared" si="20"/>
        <v>0</v>
      </c>
      <c r="P117" s="134">
        <f t="shared" si="21"/>
        <v>0</v>
      </c>
      <c r="Q117" s="67">
        <f>VLOOKUP(E117,Steuerung!$A$17:$B$174,2,FALSE)</f>
        <v>0</v>
      </c>
      <c r="R117" s="67">
        <f>VLOOKUP(F117,Steuerung!$A$17:$B$174,2,FALSE)</f>
        <v>0</v>
      </c>
      <c r="S117" s="159">
        <f t="shared" si="25"/>
        <v>0</v>
      </c>
      <c r="T117" s="159">
        <f t="shared" si="26"/>
        <v>0</v>
      </c>
      <c r="U117" s="135" t="e">
        <f t="shared" si="27"/>
        <v>#VALUE!</v>
      </c>
      <c r="V117" s="135" t="e">
        <f t="shared" si="28"/>
        <v>#VALUE!</v>
      </c>
      <c r="W117" s="135" t="e">
        <f t="shared" si="29"/>
        <v>#VALUE!</v>
      </c>
    </row>
    <row r="118" spans="1:23" ht="12.75" customHeight="1" x14ac:dyDescent="0.2">
      <c r="A118" s="202" t="s">
        <v>4837</v>
      </c>
      <c r="B118" s="123" t="s">
        <v>1449</v>
      </c>
      <c r="C118" s="123"/>
      <c r="D118" s="123" t="s">
        <v>821</v>
      </c>
      <c r="E118" s="123" t="s">
        <v>129</v>
      </c>
      <c r="F118" s="123" t="s">
        <v>129</v>
      </c>
      <c r="G118" s="123" t="s">
        <v>4787</v>
      </c>
      <c r="H118" s="127">
        <v>4.66</v>
      </c>
      <c r="I118" s="7">
        <f>VLOOKUP(E118,Steuerung!$A$17:$E$174,5,FALSE)</f>
        <v>0</v>
      </c>
      <c r="J118" s="7">
        <f>VLOOKUP(E118,Steuerung!$A$17:$F$174,6,FALSE)</f>
        <v>0</v>
      </c>
      <c r="K118" s="7">
        <f>VLOOKUP(F118,Steuerung!$A$17:$G$174,7,FALSE)</f>
        <v>0</v>
      </c>
      <c r="L118" s="7">
        <f>VLOOKUP(F118,Steuerung!$A$17:$H$174,8,FALSE)</f>
        <v>0</v>
      </c>
      <c r="M118" s="7">
        <f t="shared" si="18"/>
        <v>0</v>
      </c>
      <c r="N118" s="134">
        <f t="shared" si="19"/>
        <v>0</v>
      </c>
      <c r="O118" s="134">
        <f t="shared" si="20"/>
        <v>0</v>
      </c>
      <c r="P118" s="134">
        <f t="shared" si="21"/>
        <v>0</v>
      </c>
      <c r="Q118" s="67">
        <f>VLOOKUP(E118,Steuerung!$A$17:$B$174,2,FALSE)</f>
        <v>0</v>
      </c>
      <c r="R118" s="67">
        <f>VLOOKUP(F118,Steuerung!$A$17:$B$174,2,FALSE)</f>
        <v>0</v>
      </c>
      <c r="S118" s="159">
        <f t="shared" si="25"/>
        <v>0</v>
      </c>
      <c r="T118" s="159">
        <f t="shared" si="26"/>
        <v>0</v>
      </c>
      <c r="U118" s="135" t="e">
        <f t="shared" si="27"/>
        <v>#VALUE!</v>
      </c>
      <c r="V118" s="135" t="e">
        <f t="shared" si="28"/>
        <v>#VALUE!</v>
      </c>
      <c r="W118" s="135" t="e">
        <f t="shared" si="29"/>
        <v>#VALUE!</v>
      </c>
    </row>
    <row r="119" spans="1:23" ht="12.75" customHeight="1" x14ac:dyDescent="0.2">
      <c r="A119" s="202" t="s">
        <v>4838</v>
      </c>
      <c r="B119" s="123" t="s">
        <v>1243</v>
      </c>
      <c r="C119" s="123"/>
      <c r="D119" s="123" t="s">
        <v>821</v>
      </c>
      <c r="E119" s="123" t="s">
        <v>129</v>
      </c>
      <c r="F119" s="123" t="s">
        <v>129</v>
      </c>
      <c r="G119" s="123" t="s">
        <v>4787</v>
      </c>
      <c r="H119" s="127">
        <v>16.68</v>
      </c>
      <c r="I119" s="7">
        <f>VLOOKUP(E119,Steuerung!$A$17:$E$174,5,FALSE)</f>
        <v>0</v>
      </c>
      <c r="J119" s="7">
        <f>VLOOKUP(E119,Steuerung!$A$17:$F$174,6,FALSE)</f>
        <v>0</v>
      </c>
      <c r="K119" s="7">
        <f>VLOOKUP(F119,Steuerung!$A$17:$G$174,7,FALSE)</f>
        <v>0</v>
      </c>
      <c r="L119" s="7">
        <f>VLOOKUP(F119,Steuerung!$A$17:$H$174,8,FALSE)</f>
        <v>0</v>
      </c>
      <c r="M119" s="7">
        <f t="shared" si="18"/>
        <v>0</v>
      </c>
      <c r="N119" s="134">
        <f t="shared" si="19"/>
        <v>0</v>
      </c>
      <c r="O119" s="134">
        <f t="shared" si="20"/>
        <v>0</v>
      </c>
      <c r="P119" s="134">
        <f t="shared" si="21"/>
        <v>0</v>
      </c>
      <c r="Q119" s="67">
        <f>VLOOKUP(E119,Steuerung!$A$17:$B$174,2,FALSE)</f>
        <v>0</v>
      </c>
      <c r="R119" s="67">
        <f>VLOOKUP(F119,Steuerung!$A$17:$B$174,2,FALSE)</f>
        <v>0</v>
      </c>
      <c r="S119" s="159">
        <f t="shared" si="25"/>
        <v>0</v>
      </c>
      <c r="T119" s="159">
        <f t="shared" si="26"/>
        <v>0</v>
      </c>
      <c r="U119" s="135" t="e">
        <f t="shared" si="27"/>
        <v>#VALUE!</v>
      </c>
      <c r="V119" s="135" t="e">
        <f t="shared" si="28"/>
        <v>#VALUE!</v>
      </c>
      <c r="W119" s="135" t="e">
        <f t="shared" si="29"/>
        <v>#VALUE!</v>
      </c>
    </row>
    <row r="120" spans="1:23" ht="12.75" customHeight="1" x14ac:dyDescent="0.2">
      <c r="A120" s="202" t="s">
        <v>4839</v>
      </c>
      <c r="B120" s="123" t="s">
        <v>4840</v>
      </c>
      <c r="C120" s="123"/>
      <c r="D120" s="123" t="s">
        <v>822</v>
      </c>
      <c r="E120" s="123" t="s">
        <v>137</v>
      </c>
      <c r="F120" s="123" t="s">
        <v>137</v>
      </c>
      <c r="G120" s="123" t="s">
        <v>1815</v>
      </c>
      <c r="H120" s="127">
        <v>15.04</v>
      </c>
      <c r="I120" s="7">
        <f>VLOOKUP(E120,Steuerung!$A$17:$E$174,5,FALSE)</f>
        <v>0</v>
      </c>
      <c r="J120" s="7">
        <f>VLOOKUP(E120,Steuerung!$A$17:$F$174,6,FALSE)</f>
        <v>0</v>
      </c>
      <c r="K120" s="7">
        <f>VLOOKUP(F120,Steuerung!$A$17:$G$174,7,FALSE)</f>
        <v>0</v>
      </c>
      <c r="L120" s="7">
        <f>VLOOKUP(F120,Steuerung!$A$17:$H$174,8,FALSE)</f>
        <v>0</v>
      </c>
      <c r="M120" s="7">
        <f t="shared" si="18"/>
        <v>0</v>
      </c>
      <c r="N120" s="134">
        <f t="shared" si="19"/>
        <v>0</v>
      </c>
      <c r="O120" s="134">
        <f t="shared" si="20"/>
        <v>0</v>
      </c>
      <c r="P120" s="134">
        <f t="shared" si="21"/>
        <v>0</v>
      </c>
      <c r="Q120" s="67">
        <f>VLOOKUP(E120,Steuerung!$A$17:$B$174,2,FALSE)</f>
        <v>0</v>
      </c>
      <c r="R120" s="67">
        <f>VLOOKUP(F120,Steuerung!$A$17:$B$174,2,FALSE)</f>
        <v>0</v>
      </c>
      <c r="S120" s="159">
        <f t="shared" si="25"/>
        <v>0</v>
      </c>
      <c r="T120" s="159">
        <f t="shared" si="26"/>
        <v>0</v>
      </c>
      <c r="U120" s="135" t="e">
        <f t="shared" si="27"/>
        <v>#VALUE!</v>
      </c>
      <c r="V120" s="135" t="e">
        <f t="shared" si="28"/>
        <v>#VALUE!</v>
      </c>
      <c r="W120" s="135" t="e">
        <f t="shared" si="29"/>
        <v>#VALUE!</v>
      </c>
    </row>
    <row r="121" spans="1:23" ht="12.75" customHeight="1" x14ac:dyDescent="0.2">
      <c r="A121" s="202" t="s">
        <v>4841</v>
      </c>
      <c r="B121" s="123" t="s">
        <v>4842</v>
      </c>
      <c r="C121" s="123"/>
      <c r="D121" s="123" t="s">
        <v>822</v>
      </c>
      <c r="E121" s="123" t="s">
        <v>137</v>
      </c>
      <c r="F121" s="123" t="s">
        <v>137</v>
      </c>
      <c r="G121" s="123" t="s">
        <v>1815</v>
      </c>
      <c r="H121" s="127">
        <v>18.239999999999998</v>
      </c>
      <c r="I121" s="7">
        <f>VLOOKUP(E121,Steuerung!$A$17:$E$174,5,FALSE)</f>
        <v>0</v>
      </c>
      <c r="J121" s="7">
        <f>VLOOKUP(E121,Steuerung!$A$17:$F$174,6,FALSE)</f>
        <v>0</v>
      </c>
      <c r="K121" s="7">
        <f>VLOOKUP(F121,Steuerung!$A$17:$G$174,7,FALSE)</f>
        <v>0</v>
      </c>
      <c r="L121" s="7">
        <f>VLOOKUP(F121,Steuerung!$A$17:$H$174,8,FALSE)</f>
        <v>0</v>
      </c>
      <c r="M121" s="7">
        <f t="shared" si="18"/>
        <v>0</v>
      </c>
      <c r="N121" s="134">
        <f t="shared" si="19"/>
        <v>0</v>
      </c>
      <c r="O121" s="134">
        <f t="shared" si="20"/>
        <v>0</v>
      </c>
      <c r="P121" s="134">
        <f t="shared" si="21"/>
        <v>0</v>
      </c>
      <c r="Q121" s="67">
        <f>VLOOKUP(E121,Steuerung!$A$17:$B$174,2,FALSE)</f>
        <v>0</v>
      </c>
      <c r="R121" s="67">
        <f>VLOOKUP(F121,Steuerung!$A$17:$B$174,2,FALSE)</f>
        <v>0</v>
      </c>
      <c r="S121" s="159">
        <f t="shared" si="25"/>
        <v>0</v>
      </c>
      <c r="T121" s="159">
        <f t="shared" si="26"/>
        <v>0</v>
      </c>
      <c r="U121" s="135" t="e">
        <f t="shared" si="27"/>
        <v>#VALUE!</v>
      </c>
      <c r="V121" s="135" t="e">
        <f t="shared" si="28"/>
        <v>#VALUE!</v>
      </c>
      <c r="W121" s="135" t="e">
        <f t="shared" si="29"/>
        <v>#VALUE!</v>
      </c>
    </row>
    <row r="122" spans="1:23" ht="12.75" customHeight="1" x14ac:dyDescent="0.2">
      <c r="A122" s="202" t="s">
        <v>4843</v>
      </c>
      <c r="B122" s="123" t="s">
        <v>794</v>
      </c>
      <c r="C122" s="123"/>
      <c r="D122" s="123" t="s">
        <v>795</v>
      </c>
      <c r="E122" s="123" t="s">
        <v>117</v>
      </c>
      <c r="F122" s="123" t="s">
        <v>117</v>
      </c>
      <c r="G122" s="123" t="s">
        <v>1815</v>
      </c>
      <c r="H122" s="127">
        <v>63.63</v>
      </c>
      <c r="I122" s="7">
        <f>VLOOKUP(E122,Steuerung!$A$17:$E$174,5,FALSE)</f>
        <v>0</v>
      </c>
      <c r="J122" s="7">
        <f>VLOOKUP(E122,Steuerung!$A$17:$F$174,6,FALSE)</f>
        <v>0</v>
      </c>
      <c r="K122" s="7">
        <f>VLOOKUP(F122,Steuerung!$A$17:$G$174,7,FALSE)</f>
        <v>0</v>
      </c>
      <c r="L122" s="7">
        <f>VLOOKUP(F122,Steuerung!$A$17:$H$174,8,FALSE)</f>
        <v>0</v>
      </c>
      <c r="M122" s="7">
        <f t="shared" si="18"/>
        <v>0</v>
      </c>
      <c r="N122" s="134">
        <f t="shared" si="19"/>
        <v>0</v>
      </c>
      <c r="O122" s="134">
        <f t="shared" si="20"/>
        <v>0</v>
      </c>
      <c r="P122" s="134">
        <f t="shared" si="21"/>
        <v>0</v>
      </c>
      <c r="Q122" s="67">
        <f>VLOOKUP(E122,Steuerung!$A$17:$B$174,2,FALSE)</f>
        <v>0</v>
      </c>
      <c r="R122" s="67">
        <f>VLOOKUP(F122,Steuerung!$A$17:$B$174,2,FALSE)</f>
        <v>0</v>
      </c>
      <c r="S122" s="159">
        <f t="shared" si="25"/>
        <v>0</v>
      </c>
      <c r="T122" s="159">
        <f t="shared" si="26"/>
        <v>0</v>
      </c>
      <c r="U122" s="135" t="e">
        <f t="shared" si="27"/>
        <v>#VALUE!</v>
      </c>
      <c r="V122" s="135" t="e">
        <f t="shared" si="28"/>
        <v>#VALUE!</v>
      </c>
      <c r="W122" s="135" t="e">
        <f t="shared" si="29"/>
        <v>#VALUE!</v>
      </c>
    </row>
    <row r="123" spans="1:23" ht="12.75" customHeight="1" x14ac:dyDescent="0.2">
      <c r="A123" s="202" t="s">
        <v>4844</v>
      </c>
      <c r="B123" s="123" t="s">
        <v>4845</v>
      </c>
      <c r="C123" s="123"/>
      <c r="D123" s="123" t="s">
        <v>795</v>
      </c>
      <c r="E123" s="123" t="s">
        <v>117</v>
      </c>
      <c r="F123" s="123" t="s">
        <v>117</v>
      </c>
      <c r="G123" s="123" t="s">
        <v>1666</v>
      </c>
      <c r="H123" s="127">
        <v>54.81</v>
      </c>
      <c r="I123" s="7">
        <f>VLOOKUP(E123,Steuerung!$A$17:$E$174,5,FALSE)</f>
        <v>0</v>
      </c>
      <c r="J123" s="7">
        <f>VLOOKUP(E123,Steuerung!$A$17:$F$174,6,FALSE)</f>
        <v>0</v>
      </c>
      <c r="K123" s="7">
        <f>VLOOKUP(F123,Steuerung!$A$17:$G$174,7,FALSE)</f>
        <v>0</v>
      </c>
      <c r="L123" s="7">
        <f>VLOOKUP(F123,Steuerung!$A$17:$H$174,8,FALSE)</f>
        <v>0</v>
      </c>
      <c r="M123" s="7">
        <f t="shared" si="18"/>
        <v>0</v>
      </c>
      <c r="N123" s="134">
        <f t="shared" si="19"/>
        <v>0</v>
      </c>
      <c r="O123" s="134">
        <f t="shared" si="20"/>
        <v>0</v>
      </c>
      <c r="P123" s="134">
        <f t="shared" si="21"/>
        <v>0</v>
      </c>
      <c r="Q123" s="67">
        <f>VLOOKUP(E123,Steuerung!$A$17:$B$174,2,FALSE)</f>
        <v>0</v>
      </c>
      <c r="R123" s="67">
        <f>VLOOKUP(F123,Steuerung!$A$17:$B$174,2,FALSE)</f>
        <v>0</v>
      </c>
      <c r="S123" s="159">
        <f t="shared" si="25"/>
        <v>0</v>
      </c>
      <c r="T123" s="159">
        <f t="shared" si="26"/>
        <v>0</v>
      </c>
      <c r="U123" s="135" t="e">
        <f t="shared" si="27"/>
        <v>#VALUE!</v>
      </c>
      <c r="V123" s="135" t="e">
        <f t="shared" si="28"/>
        <v>#VALUE!</v>
      </c>
      <c r="W123" s="135" t="e">
        <f t="shared" si="29"/>
        <v>#VALUE!</v>
      </c>
    </row>
    <row r="124" spans="1:23" ht="12.75" customHeight="1" x14ac:dyDescent="0.2">
      <c r="A124" s="202" t="s">
        <v>4846</v>
      </c>
      <c r="B124" s="123" t="s">
        <v>4847</v>
      </c>
      <c r="C124" s="123"/>
      <c r="D124" s="123" t="s">
        <v>795</v>
      </c>
      <c r="E124" s="123" t="s">
        <v>117</v>
      </c>
      <c r="F124" s="123" t="s">
        <v>117</v>
      </c>
      <c r="G124" s="123" t="s">
        <v>1666</v>
      </c>
      <c r="H124" s="127">
        <v>11.74</v>
      </c>
      <c r="I124" s="7">
        <f>VLOOKUP(E124,Steuerung!$A$17:$E$174,5,FALSE)</f>
        <v>0</v>
      </c>
      <c r="J124" s="7">
        <f>VLOOKUP(E124,Steuerung!$A$17:$F$174,6,FALSE)</f>
        <v>0</v>
      </c>
      <c r="K124" s="7">
        <f>VLOOKUP(F124,Steuerung!$A$17:$G$174,7,FALSE)</f>
        <v>0</v>
      </c>
      <c r="L124" s="7">
        <f>VLOOKUP(F124,Steuerung!$A$17:$H$174,8,FALSE)</f>
        <v>0</v>
      </c>
      <c r="M124" s="7">
        <f t="shared" si="18"/>
        <v>0</v>
      </c>
      <c r="N124" s="134">
        <f t="shared" si="19"/>
        <v>0</v>
      </c>
      <c r="O124" s="134">
        <f t="shared" si="20"/>
        <v>0</v>
      </c>
      <c r="P124" s="134">
        <f t="shared" si="21"/>
        <v>0</v>
      </c>
      <c r="Q124" s="67">
        <f>VLOOKUP(E124,Steuerung!$A$17:$B$174,2,FALSE)</f>
        <v>0</v>
      </c>
      <c r="R124" s="67">
        <f>VLOOKUP(F124,Steuerung!$A$17:$B$174,2,FALSE)</f>
        <v>0</v>
      </c>
      <c r="S124" s="159">
        <f t="shared" si="25"/>
        <v>0</v>
      </c>
      <c r="T124" s="159">
        <f t="shared" si="26"/>
        <v>0</v>
      </c>
      <c r="U124" s="135" t="e">
        <f t="shared" si="27"/>
        <v>#VALUE!</v>
      </c>
      <c r="V124" s="135" t="e">
        <f t="shared" si="28"/>
        <v>#VALUE!</v>
      </c>
      <c r="W124" s="135" t="e">
        <f t="shared" si="29"/>
        <v>#VALUE!</v>
      </c>
    </row>
    <row r="125" spans="1:23" ht="12.75" customHeight="1" x14ac:dyDescent="0.2">
      <c r="A125" s="202" t="s">
        <v>4848</v>
      </c>
      <c r="B125" s="123" t="s">
        <v>4849</v>
      </c>
      <c r="C125" s="123"/>
      <c r="D125" s="123" t="s">
        <v>795</v>
      </c>
      <c r="E125" s="123" t="s">
        <v>117</v>
      </c>
      <c r="F125" s="123" t="s">
        <v>117</v>
      </c>
      <c r="G125" s="123" t="s">
        <v>1666</v>
      </c>
      <c r="H125" s="127">
        <v>11.74</v>
      </c>
      <c r="I125" s="7">
        <f>VLOOKUP(E125,Steuerung!$A$17:$E$174,5,FALSE)</f>
        <v>0</v>
      </c>
      <c r="J125" s="7">
        <f>VLOOKUP(E125,Steuerung!$A$17:$F$174,6,FALSE)</f>
        <v>0</v>
      </c>
      <c r="K125" s="7">
        <f>VLOOKUP(F125,Steuerung!$A$17:$G$174,7,FALSE)</f>
        <v>0</v>
      </c>
      <c r="L125" s="7">
        <f>VLOOKUP(F125,Steuerung!$A$17:$H$174,8,FALSE)</f>
        <v>0</v>
      </c>
      <c r="M125" s="7">
        <f t="shared" si="18"/>
        <v>0</v>
      </c>
      <c r="N125" s="134">
        <f t="shared" si="19"/>
        <v>0</v>
      </c>
      <c r="O125" s="134">
        <f t="shared" si="20"/>
        <v>0</v>
      </c>
      <c r="P125" s="134">
        <f t="shared" si="21"/>
        <v>0</v>
      </c>
      <c r="Q125" s="67">
        <f>VLOOKUP(E125,Steuerung!$A$17:$B$174,2,FALSE)</f>
        <v>0</v>
      </c>
      <c r="R125" s="67">
        <f>VLOOKUP(F125,Steuerung!$A$17:$B$174,2,FALSE)</f>
        <v>0</v>
      </c>
      <c r="S125" s="159">
        <f t="shared" si="25"/>
        <v>0</v>
      </c>
      <c r="T125" s="159">
        <f t="shared" si="26"/>
        <v>0</v>
      </c>
      <c r="U125" s="135" t="e">
        <f t="shared" si="27"/>
        <v>#VALUE!</v>
      </c>
      <c r="V125" s="135" t="e">
        <f t="shared" si="28"/>
        <v>#VALUE!</v>
      </c>
      <c r="W125" s="135" t="e">
        <f t="shared" si="29"/>
        <v>#VALUE!</v>
      </c>
    </row>
    <row r="126" spans="1:23" ht="12.75" customHeight="1" x14ac:dyDescent="0.2">
      <c r="A126" s="202" t="s">
        <v>4850</v>
      </c>
      <c r="B126" s="123" t="s">
        <v>4851</v>
      </c>
      <c r="C126" s="123"/>
      <c r="D126" s="123" t="s">
        <v>795</v>
      </c>
      <c r="E126" s="123" t="s">
        <v>117</v>
      </c>
      <c r="F126" s="123" t="s">
        <v>117</v>
      </c>
      <c r="G126" s="123" t="s">
        <v>1666</v>
      </c>
      <c r="H126" s="127">
        <v>12.51</v>
      </c>
      <c r="I126" s="7">
        <f>VLOOKUP(E126,Steuerung!$A$17:$E$174,5,FALSE)</f>
        <v>0</v>
      </c>
      <c r="J126" s="7">
        <f>VLOOKUP(E126,Steuerung!$A$17:$F$174,6,FALSE)</f>
        <v>0</v>
      </c>
      <c r="K126" s="7">
        <f>VLOOKUP(F126,Steuerung!$A$17:$G$174,7,FALSE)</f>
        <v>0</v>
      </c>
      <c r="L126" s="7">
        <f>VLOOKUP(F126,Steuerung!$A$17:$H$174,8,FALSE)</f>
        <v>0</v>
      </c>
      <c r="M126" s="7">
        <f t="shared" si="18"/>
        <v>0</v>
      </c>
      <c r="N126" s="134">
        <f t="shared" si="19"/>
        <v>0</v>
      </c>
      <c r="O126" s="134">
        <f t="shared" si="20"/>
        <v>0</v>
      </c>
      <c r="P126" s="134">
        <f t="shared" si="21"/>
        <v>0</v>
      </c>
      <c r="Q126" s="67">
        <f>VLOOKUP(E126,Steuerung!$A$17:$B$174,2,FALSE)</f>
        <v>0</v>
      </c>
      <c r="R126" s="67">
        <f>VLOOKUP(F126,Steuerung!$A$17:$B$174,2,FALSE)</f>
        <v>0</v>
      </c>
      <c r="S126" s="159">
        <f t="shared" si="25"/>
        <v>0</v>
      </c>
      <c r="T126" s="159">
        <f t="shared" si="26"/>
        <v>0</v>
      </c>
      <c r="U126" s="135" t="e">
        <f t="shared" si="27"/>
        <v>#VALUE!</v>
      </c>
      <c r="V126" s="135" t="e">
        <f t="shared" si="28"/>
        <v>#VALUE!</v>
      </c>
      <c r="W126" s="135" t="e">
        <f t="shared" si="29"/>
        <v>#VALUE!</v>
      </c>
    </row>
    <row r="127" spans="1:23" ht="12.75" customHeight="1" x14ac:dyDescent="0.2">
      <c r="A127" s="202" t="s">
        <v>3849</v>
      </c>
      <c r="B127" s="123" t="s">
        <v>4852</v>
      </c>
      <c r="C127" s="123"/>
      <c r="D127" s="123" t="s">
        <v>795</v>
      </c>
      <c r="E127" s="123" t="s">
        <v>117</v>
      </c>
      <c r="F127" s="123" t="s">
        <v>117</v>
      </c>
      <c r="G127" s="123" t="s">
        <v>1666</v>
      </c>
      <c r="H127" s="127">
        <v>110.68</v>
      </c>
      <c r="I127" s="7">
        <f>VLOOKUP(E127,Steuerung!$A$17:$E$174,5,FALSE)</f>
        <v>0</v>
      </c>
      <c r="J127" s="7">
        <f>VLOOKUP(E127,Steuerung!$A$17:$F$174,6,FALSE)</f>
        <v>0</v>
      </c>
      <c r="K127" s="7">
        <f>VLOOKUP(F127,Steuerung!$A$17:$G$174,7,FALSE)</f>
        <v>0</v>
      </c>
      <c r="L127" s="7">
        <f>VLOOKUP(F127,Steuerung!$A$17:$H$174,8,FALSE)</f>
        <v>0</v>
      </c>
      <c r="M127" s="7">
        <f t="shared" si="18"/>
        <v>0</v>
      </c>
      <c r="N127" s="134">
        <f t="shared" si="19"/>
        <v>0</v>
      </c>
      <c r="O127" s="134">
        <f t="shared" si="20"/>
        <v>0</v>
      </c>
      <c r="P127" s="134">
        <f t="shared" si="21"/>
        <v>0</v>
      </c>
      <c r="Q127" s="67">
        <f>VLOOKUP(E127,Steuerung!$A$17:$B$174,2,FALSE)</f>
        <v>0</v>
      </c>
      <c r="R127" s="67">
        <f>VLOOKUP(F127,Steuerung!$A$17:$B$174,2,FALSE)</f>
        <v>0</v>
      </c>
      <c r="S127" s="159">
        <f t="shared" si="25"/>
        <v>0</v>
      </c>
      <c r="T127" s="159">
        <f t="shared" si="26"/>
        <v>0</v>
      </c>
      <c r="U127" s="135" t="e">
        <f t="shared" si="27"/>
        <v>#VALUE!</v>
      </c>
      <c r="V127" s="135" t="e">
        <f t="shared" si="28"/>
        <v>#VALUE!</v>
      </c>
      <c r="W127" s="135" t="e">
        <f t="shared" si="29"/>
        <v>#VALUE!</v>
      </c>
    </row>
    <row r="128" spans="1:23" ht="12.75" customHeight="1" x14ac:dyDescent="0.2">
      <c r="A128" s="202" t="s">
        <v>4853</v>
      </c>
      <c r="B128" s="123" t="s">
        <v>4785</v>
      </c>
      <c r="C128" s="123"/>
      <c r="D128" s="123" t="s">
        <v>1160</v>
      </c>
      <c r="E128" s="123" t="s">
        <v>131</v>
      </c>
      <c r="F128" s="123" t="s">
        <v>131</v>
      </c>
      <c r="G128" s="123" t="s">
        <v>1666</v>
      </c>
      <c r="H128" s="127">
        <v>10.67</v>
      </c>
      <c r="I128" s="7">
        <f>VLOOKUP(E128,Steuerung!$A$17:$E$174,5,FALSE)</f>
        <v>0</v>
      </c>
      <c r="J128" s="7">
        <f>VLOOKUP(E128,Steuerung!$A$17:$F$174,6,FALSE)</f>
        <v>0</v>
      </c>
      <c r="K128" s="7">
        <f>VLOOKUP(F128,Steuerung!$A$17:$G$174,7,FALSE)</f>
        <v>0</v>
      </c>
      <c r="L128" s="7">
        <f>VLOOKUP(F128,Steuerung!$A$17:$H$174,8,FALSE)</f>
        <v>0</v>
      </c>
      <c r="M128" s="7">
        <f t="shared" si="18"/>
        <v>0</v>
      </c>
      <c r="N128" s="134">
        <f t="shared" si="19"/>
        <v>0</v>
      </c>
      <c r="O128" s="134">
        <f t="shared" si="20"/>
        <v>0</v>
      </c>
      <c r="P128" s="134">
        <f t="shared" si="21"/>
        <v>0</v>
      </c>
      <c r="Q128" s="67">
        <f>VLOOKUP(E128,Steuerung!$A$17:$B$174,2,FALSE)</f>
        <v>0</v>
      </c>
      <c r="R128" s="67">
        <f>VLOOKUP(F128,Steuerung!$A$17:$B$174,2,FALSE)</f>
        <v>0</v>
      </c>
      <c r="S128" s="159">
        <f t="shared" si="25"/>
        <v>0</v>
      </c>
      <c r="T128" s="159">
        <f t="shared" si="26"/>
        <v>0</v>
      </c>
      <c r="U128" s="135" t="e">
        <f t="shared" si="27"/>
        <v>#VALUE!</v>
      </c>
      <c r="V128" s="135" t="e">
        <f t="shared" si="28"/>
        <v>#VALUE!</v>
      </c>
      <c r="W128" s="135" t="e">
        <f t="shared" si="29"/>
        <v>#VALUE!</v>
      </c>
    </row>
    <row r="129" spans="1:23" ht="12.75" customHeight="1" x14ac:dyDescent="0.2">
      <c r="A129" s="202" t="s">
        <v>4854</v>
      </c>
      <c r="B129" s="123" t="s">
        <v>4800</v>
      </c>
      <c r="C129" s="123"/>
      <c r="D129" s="123" t="s">
        <v>1160</v>
      </c>
      <c r="E129" s="123" t="s">
        <v>131</v>
      </c>
      <c r="F129" s="123" t="s">
        <v>131</v>
      </c>
      <c r="G129" s="123" t="s">
        <v>1666</v>
      </c>
      <c r="H129" s="127">
        <v>21.15</v>
      </c>
      <c r="I129" s="7">
        <f>VLOOKUP(E129,Steuerung!$A$17:$E$174,5,FALSE)</f>
        <v>0</v>
      </c>
      <c r="J129" s="7">
        <f>VLOOKUP(E129,Steuerung!$A$17:$F$174,6,FALSE)</f>
        <v>0</v>
      </c>
      <c r="K129" s="7">
        <f>VLOOKUP(F129,Steuerung!$A$17:$G$174,7,FALSE)</f>
        <v>0</v>
      </c>
      <c r="L129" s="7">
        <f>VLOOKUP(F129,Steuerung!$A$17:$H$174,8,FALSE)</f>
        <v>0</v>
      </c>
      <c r="M129" s="7">
        <f t="shared" si="18"/>
        <v>0</v>
      </c>
      <c r="N129" s="134">
        <f t="shared" si="19"/>
        <v>0</v>
      </c>
      <c r="O129" s="134">
        <f t="shared" si="20"/>
        <v>0</v>
      </c>
      <c r="P129" s="134">
        <f t="shared" si="21"/>
        <v>0</v>
      </c>
      <c r="Q129" s="67">
        <f>VLOOKUP(E129,Steuerung!$A$17:$B$174,2,FALSE)</f>
        <v>0</v>
      </c>
      <c r="R129" s="67">
        <f>VLOOKUP(F129,Steuerung!$A$17:$B$174,2,FALSE)</f>
        <v>0</v>
      </c>
      <c r="S129" s="159">
        <f t="shared" si="25"/>
        <v>0</v>
      </c>
      <c r="T129" s="159">
        <f t="shared" si="26"/>
        <v>0</v>
      </c>
      <c r="U129" s="135" t="e">
        <f t="shared" si="27"/>
        <v>#VALUE!</v>
      </c>
      <c r="V129" s="135" t="e">
        <f t="shared" si="28"/>
        <v>#VALUE!</v>
      </c>
      <c r="W129" s="135" t="e">
        <f t="shared" si="29"/>
        <v>#VALUE!</v>
      </c>
    </row>
    <row r="130" spans="1:23" ht="12.75" customHeight="1" x14ac:dyDescent="0.2">
      <c r="A130" s="202" t="s">
        <v>4855</v>
      </c>
      <c r="B130" s="123" t="s">
        <v>4445</v>
      </c>
      <c r="C130" s="123"/>
      <c r="D130" s="123" t="s">
        <v>1160</v>
      </c>
      <c r="E130" s="123" t="s">
        <v>131</v>
      </c>
      <c r="F130" s="123" t="s">
        <v>131</v>
      </c>
      <c r="G130" s="123" t="s">
        <v>1666</v>
      </c>
      <c r="H130" s="127">
        <v>21.92</v>
      </c>
      <c r="I130" s="7">
        <f>VLOOKUP(E130,Steuerung!$A$17:$E$174,5,FALSE)</f>
        <v>0</v>
      </c>
      <c r="J130" s="7">
        <f>VLOOKUP(E130,Steuerung!$A$17:$F$174,6,FALSE)</f>
        <v>0</v>
      </c>
      <c r="K130" s="7">
        <f>VLOOKUP(F130,Steuerung!$A$17:$G$174,7,FALSE)</f>
        <v>0</v>
      </c>
      <c r="L130" s="7">
        <f>VLOOKUP(F130,Steuerung!$A$17:$H$174,8,FALSE)</f>
        <v>0</v>
      </c>
      <c r="M130" s="7">
        <f t="shared" si="18"/>
        <v>0</v>
      </c>
      <c r="N130" s="134">
        <f t="shared" si="19"/>
        <v>0</v>
      </c>
      <c r="O130" s="134">
        <f t="shared" si="20"/>
        <v>0</v>
      </c>
      <c r="P130" s="134">
        <f t="shared" si="21"/>
        <v>0</v>
      </c>
      <c r="Q130" s="67">
        <f>VLOOKUP(E130,Steuerung!$A$17:$B$174,2,FALSE)</f>
        <v>0</v>
      </c>
      <c r="R130" s="67">
        <f>VLOOKUP(F130,Steuerung!$A$17:$B$174,2,FALSE)</f>
        <v>0</v>
      </c>
      <c r="S130" s="159">
        <f t="shared" si="25"/>
        <v>0</v>
      </c>
      <c r="T130" s="159">
        <f t="shared" si="26"/>
        <v>0</v>
      </c>
      <c r="U130" s="135" t="e">
        <f t="shared" si="27"/>
        <v>#VALUE!</v>
      </c>
      <c r="V130" s="135" t="e">
        <f t="shared" si="28"/>
        <v>#VALUE!</v>
      </c>
      <c r="W130" s="135" t="e">
        <f t="shared" si="29"/>
        <v>#VALUE!</v>
      </c>
    </row>
    <row r="131" spans="1:23" ht="12.75" customHeight="1" x14ac:dyDescent="0.2">
      <c r="A131" s="202" t="s">
        <v>4856</v>
      </c>
      <c r="B131" s="123" t="s">
        <v>4445</v>
      </c>
      <c r="C131" s="123"/>
      <c r="D131" s="123" t="s">
        <v>1160</v>
      </c>
      <c r="E131" s="123" t="s">
        <v>131</v>
      </c>
      <c r="F131" s="123" t="s">
        <v>131</v>
      </c>
      <c r="G131" s="123" t="s">
        <v>1666</v>
      </c>
      <c r="H131" s="127">
        <v>33.270000000000003</v>
      </c>
      <c r="I131" s="7">
        <f>VLOOKUP(E131,Steuerung!$A$17:$E$174,5,FALSE)</f>
        <v>0</v>
      </c>
      <c r="J131" s="7">
        <f>VLOOKUP(E131,Steuerung!$A$17:$F$174,6,FALSE)</f>
        <v>0</v>
      </c>
      <c r="K131" s="7">
        <f>VLOOKUP(F131,Steuerung!$A$17:$G$174,7,FALSE)</f>
        <v>0</v>
      </c>
      <c r="L131" s="7">
        <f>VLOOKUP(F131,Steuerung!$A$17:$H$174,8,FALSE)</f>
        <v>0</v>
      </c>
      <c r="M131" s="7">
        <f t="shared" si="18"/>
        <v>0</v>
      </c>
      <c r="N131" s="134">
        <f t="shared" si="19"/>
        <v>0</v>
      </c>
      <c r="O131" s="134">
        <f t="shared" si="20"/>
        <v>0</v>
      </c>
      <c r="P131" s="134">
        <f t="shared" si="21"/>
        <v>0</v>
      </c>
      <c r="Q131" s="67">
        <f>VLOOKUP(E131,Steuerung!$A$17:$B$174,2,FALSE)</f>
        <v>0</v>
      </c>
      <c r="R131" s="67">
        <f>VLOOKUP(F131,Steuerung!$A$17:$B$174,2,FALSE)</f>
        <v>0</v>
      </c>
      <c r="S131" s="159">
        <f t="shared" si="25"/>
        <v>0</v>
      </c>
      <c r="T131" s="159">
        <f t="shared" si="26"/>
        <v>0</v>
      </c>
      <c r="U131" s="135" t="e">
        <f t="shared" si="27"/>
        <v>#VALUE!</v>
      </c>
      <c r="V131" s="135" t="e">
        <f t="shared" si="28"/>
        <v>#VALUE!</v>
      </c>
      <c r="W131" s="135" t="e">
        <f t="shared" si="29"/>
        <v>#VALUE!</v>
      </c>
    </row>
    <row r="132" spans="1:23" ht="12.75" customHeight="1" x14ac:dyDescent="0.2">
      <c r="A132" s="202" t="s">
        <v>4857</v>
      </c>
      <c r="B132" s="123" t="s">
        <v>4445</v>
      </c>
      <c r="C132" s="123"/>
      <c r="D132" s="123" t="s">
        <v>1160</v>
      </c>
      <c r="E132" s="123" t="s">
        <v>131</v>
      </c>
      <c r="F132" s="123" t="s">
        <v>131</v>
      </c>
      <c r="G132" s="123" t="s">
        <v>1666</v>
      </c>
      <c r="H132" s="127">
        <v>33.270000000000003</v>
      </c>
      <c r="I132" s="7">
        <f>VLOOKUP(E132,Steuerung!$A$17:$E$174,5,FALSE)</f>
        <v>0</v>
      </c>
      <c r="J132" s="7">
        <f>VLOOKUP(E132,Steuerung!$A$17:$F$174,6,FALSE)</f>
        <v>0</v>
      </c>
      <c r="K132" s="7">
        <f>VLOOKUP(F132,Steuerung!$A$17:$G$174,7,FALSE)</f>
        <v>0</v>
      </c>
      <c r="L132" s="7">
        <f>VLOOKUP(F132,Steuerung!$A$17:$H$174,8,FALSE)</f>
        <v>0</v>
      </c>
      <c r="M132" s="7">
        <f t="shared" si="18"/>
        <v>0</v>
      </c>
      <c r="N132" s="134">
        <f t="shared" si="19"/>
        <v>0</v>
      </c>
      <c r="O132" s="134">
        <f t="shared" si="20"/>
        <v>0</v>
      </c>
      <c r="P132" s="134">
        <f t="shared" si="21"/>
        <v>0</v>
      </c>
      <c r="Q132" s="67">
        <f>VLOOKUP(E132,Steuerung!$A$17:$B$174,2,FALSE)</f>
        <v>0</v>
      </c>
      <c r="R132" s="67">
        <f>VLOOKUP(F132,Steuerung!$A$17:$B$174,2,FALSE)</f>
        <v>0</v>
      </c>
      <c r="S132" s="159">
        <f t="shared" si="25"/>
        <v>0</v>
      </c>
      <c r="T132" s="159">
        <f t="shared" si="26"/>
        <v>0</v>
      </c>
      <c r="U132" s="135" t="e">
        <f t="shared" si="27"/>
        <v>#VALUE!</v>
      </c>
      <c r="V132" s="135" t="e">
        <f t="shared" si="28"/>
        <v>#VALUE!</v>
      </c>
      <c r="W132" s="135" t="e">
        <f t="shared" si="29"/>
        <v>#VALUE!</v>
      </c>
    </row>
    <row r="133" spans="1:23" ht="12.75" customHeight="1" x14ac:dyDescent="0.2">
      <c r="A133" s="202" t="s">
        <v>4858</v>
      </c>
      <c r="B133" s="123" t="s">
        <v>4445</v>
      </c>
      <c r="C133" s="123"/>
      <c r="D133" s="123" t="s">
        <v>1160</v>
      </c>
      <c r="E133" s="123" t="s">
        <v>131</v>
      </c>
      <c r="F133" s="123" t="s">
        <v>131</v>
      </c>
      <c r="G133" s="123" t="s">
        <v>1666</v>
      </c>
      <c r="H133" s="127">
        <v>11.06</v>
      </c>
      <c r="I133" s="7">
        <f>VLOOKUP(E133,Steuerung!$A$17:$E$174,5,FALSE)</f>
        <v>0</v>
      </c>
      <c r="J133" s="7">
        <f>VLOOKUP(E133,Steuerung!$A$17:$F$174,6,FALSE)</f>
        <v>0</v>
      </c>
      <c r="K133" s="7">
        <f>VLOOKUP(F133,Steuerung!$A$17:$G$174,7,FALSE)</f>
        <v>0</v>
      </c>
      <c r="L133" s="7">
        <f>VLOOKUP(F133,Steuerung!$A$17:$H$174,8,FALSE)</f>
        <v>0</v>
      </c>
      <c r="M133" s="7">
        <f t="shared" si="18"/>
        <v>0</v>
      </c>
      <c r="N133" s="134">
        <f t="shared" si="19"/>
        <v>0</v>
      </c>
      <c r="O133" s="134">
        <f t="shared" si="20"/>
        <v>0</v>
      </c>
      <c r="P133" s="134">
        <f t="shared" si="21"/>
        <v>0</v>
      </c>
      <c r="Q133" s="67">
        <f>VLOOKUP(E133,Steuerung!$A$17:$B$174,2,FALSE)</f>
        <v>0</v>
      </c>
      <c r="R133" s="67">
        <f>VLOOKUP(F133,Steuerung!$A$17:$B$174,2,FALSE)</f>
        <v>0</v>
      </c>
      <c r="S133" s="159">
        <f t="shared" si="25"/>
        <v>0</v>
      </c>
      <c r="T133" s="159">
        <f t="shared" si="26"/>
        <v>0</v>
      </c>
      <c r="U133" s="135" t="e">
        <f t="shared" si="27"/>
        <v>#VALUE!</v>
      </c>
      <c r="V133" s="135" t="e">
        <f t="shared" si="28"/>
        <v>#VALUE!</v>
      </c>
      <c r="W133" s="135" t="e">
        <f t="shared" si="29"/>
        <v>#VALUE!</v>
      </c>
    </row>
    <row r="134" spans="1:23" ht="12.75" customHeight="1" x14ac:dyDescent="0.2">
      <c r="A134" s="202" t="s">
        <v>4859</v>
      </c>
      <c r="B134" s="123" t="s">
        <v>4445</v>
      </c>
      <c r="C134" s="123"/>
      <c r="D134" s="123" t="s">
        <v>1160</v>
      </c>
      <c r="E134" s="123" t="s">
        <v>131</v>
      </c>
      <c r="F134" s="123" t="s">
        <v>131</v>
      </c>
      <c r="G134" s="123" t="s">
        <v>1666</v>
      </c>
      <c r="H134" s="127">
        <v>33.270000000000003</v>
      </c>
      <c r="I134" s="7">
        <f>VLOOKUP(E134,Steuerung!$A$17:$E$174,5,FALSE)</f>
        <v>0</v>
      </c>
      <c r="J134" s="7">
        <f>VLOOKUP(E134,Steuerung!$A$17:$F$174,6,FALSE)</f>
        <v>0</v>
      </c>
      <c r="K134" s="7">
        <f>VLOOKUP(F134,Steuerung!$A$17:$G$174,7,FALSE)</f>
        <v>0</v>
      </c>
      <c r="L134" s="7">
        <f>VLOOKUP(F134,Steuerung!$A$17:$H$174,8,FALSE)</f>
        <v>0</v>
      </c>
      <c r="M134" s="7">
        <f t="shared" si="18"/>
        <v>0</v>
      </c>
      <c r="N134" s="134">
        <f t="shared" si="19"/>
        <v>0</v>
      </c>
      <c r="O134" s="134">
        <f t="shared" si="20"/>
        <v>0</v>
      </c>
      <c r="P134" s="134">
        <f t="shared" si="21"/>
        <v>0</v>
      </c>
      <c r="Q134" s="67">
        <f>VLOOKUP(E134,Steuerung!$A$17:$B$174,2,FALSE)</f>
        <v>0</v>
      </c>
      <c r="R134" s="67">
        <f>VLOOKUP(F134,Steuerung!$A$17:$B$174,2,FALSE)</f>
        <v>0</v>
      </c>
      <c r="S134" s="159">
        <f t="shared" si="25"/>
        <v>0</v>
      </c>
      <c r="T134" s="159">
        <f t="shared" si="26"/>
        <v>0</v>
      </c>
      <c r="U134" s="135" t="e">
        <f t="shared" si="27"/>
        <v>#VALUE!</v>
      </c>
      <c r="V134" s="135" t="e">
        <f t="shared" si="28"/>
        <v>#VALUE!</v>
      </c>
      <c r="W134" s="135" t="e">
        <f t="shared" si="29"/>
        <v>#VALUE!</v>
      </c>
    </row>
    <row r="135" spans="1:23" ht="12.75" customHeight="1" x14ac:dyDescent="0.2">
      <c r="A135" s="202" t="s">
        <v>4860</v>
      </c>
      <c r="B135" s="123" t="s">
        <v>4861</v>
      </c>
      <c r="C135" s="123"/>
      <c r="D135" s="123" t="s">
        <v>1160</v>
      </c>
      <c r="E135" s="123" t="s">
        <v>131</v>
      </c>
      <c r="F135" s="123" t="s">
        <v>131</v>
      </c>
      <c r="G135" s="123" t="s">
        <v>1666</v>
      </c>
      <c r="H135" s="127">
        <v>11.54</v>
      </c>
      <c r="I135" s="7">
        <f>VLOOKUP(E135,Steuerung!$A$17:$E$174,5,FALSE)</f>
        <v>0</v>
      </c>
      <c r="J135" s="7">
        <f>VLOOKUP(E135,Steuerung!$A$17:$F$174,6,FALSE)</f>
        <v>0</v>
      </c>
      <c r="K135" s="7">
        <f>VLOOKUP(F135,Steuerung!$A$17:$G$174,7,FALSE)</f>
        <v>0</v>
      </c>
      <c r="L135" s="7">
        <f>VLOOKUP(F135,Steuerung!$A$17:$H$174,8,FALSE)</f>
        <v>0</v>
      </c>
      <c r="M135" s="7">
        <f t="shared" si="18"/>
        <v>0</v>
      </c>
      <c r="N135" s="134">
        <f t="shared" si="19"/>
        <v>0</v>
      </c>
      <c r="O135" s="134">
        <f t="shared" si="20"/>
        <v>0</v>
      </c>
      <c r="P135" s="134">
        <f t="shared" si="21"/>
        <v>0</v>
      </c>
      <c r="Q135" s="67">
        <f>VLOOKUP(E135,Steuerung!$A$17:$B$174,2,FALSE)</f>
        <v>0</v>
      </c>
      <c r="R135" s="67">
        <f>VLOOKUP(F135,Steuerung!$A$17:$B$174,2,FALSE)</f>
        <v>0</v>
      </c>
      <c r="S135" s="159">
        <f t="shared" si="25"/>
        <v>0</v>
      </c>
      <c r="T135" s="159">
        <f t="shared" si="26"/>
        <v>0</v>
      </c>
      <c r="U135" s="135" t="e">
        <f t="shared" si="27"/>
        <v>#VALUE!</v>
      </c>
      <c r="V135" s="135" t="e">
        <f t="shared" si="28"/>
        <v>#VALUE!</v>
      </c>
      <c r="W135" s="135" t="e">
        <f t="shared" si="29"/>
        <v>#VALUE!</v>
      </c>
    </row>
    <row r="136" spans="1:23" ht="12.75" customHeight="1" x14ac:dyDescent="0.2">
      <c r="A136" s="202" t="s">
        <v>4862</v>
      </c>
      <c r="B136" s="123" t="s">
        <v>4861</v>
      </c>
      <c r="C136" s="123"/>
      <c r="D136" s="123" t="s">
        <v>1160</v>
      </c>
      <c r="E136" s="123" t="s">
        <v>131</v>
      </c>
      <c r="F136" s="123" t="s">
        <v>131</v>
      </c>
      <c r="G136" s="123" t="s">
        <v>1666</v>
      </c>
      <c r="H136" s="127">
        <v>11.25</v>
      </c>
      <c r="I136" s="7">
        <f>VLOOKUP(E136,Steuerung!$A$17:$E$174,5,FALSE)</f>
        <v>0</v>
      </c>
      <c r="J136" s="7">
        <f>VLOOKUP(E136,Steuerung!$A$17:$F$174,6,FALSE)</f>
        <v>0</v>
      </c>
      <c r="K136" s="7">
        <f>VLOOKUP(F136,Steuerung!$A$17:$G$174,7,FALSE)</f>
        <v>0</v>
      </c>
      <c r="L136" s="7">
        <f>VLOOKUP(F136,Steuerung!$A$17:$H$174,8,FALSE)</f>
        <v>0</v>
      </c>
      <c r="M136" s="7">
        <f t="shared" si="18"/>
        <v>0</v>
      </c>
      <c r="N136" s="134">
        <f t="shared" si="19"/>
        <v>0</v>
      </c>
      <c r="O136" s="134">
        <f t="shared" si="20"/>
        <v>0</v>
      </c>
      <c r="P136" s="134">
        <f t="shared" si="21"/>
        <v>0</v>
      </c>
      <c r="Q136" s="67">
        <f>VLOOKUP(E136,Steuerung!$A$17:$B$174,2,FALSE)</f>
        <v>0</v>
      </c>
      <c r="R136" s="67">
        <f>VLOOKUP(F136,Steuerung!$A$17:$B$174,2,FALSE)</f>
        <v>0</v>
      </c>
      <c r="S136" s="159">
        <f t="shared" si="25"/>
        <v>0</v>
      </c>
      <c r="T136" s="159">
        <f t="shared" si="26"/>
        <v>0</v>
      </c>
      <c r="U136" s="135" t="e">
        <f t="shared" si="27"/>
        <v>#VALUE!</v>
      </c>
      <c r="V136" s="135" t="e">
        <f t="shared" si="28"/>
        <v>#VALUE!</v>
      </c>
      <c r="W136" s="135" t="e">
        <f t="shared" si="29"/>
        <v>#VALUE!</v>
      </c>
    </row>
    <row r="137" spans="1:23" ht="12.75" customHeight="1" x14ac:dyDescent="0.2">
      <c r="A137" s="202" t="s">
        <v>4863</v>
      </c>
      <c r="B137" s="123" t="s">
        <v>4864</v>
      </c>
      <c r="C137" s="123"/>
      <c r="D137" s="123" t="s">
        <v>1160</v>
      </c>
      <c r="E137" s="123" t="s">
        <v>131</v>
      </c>
      <c r="F137" s="123" t="s">
        <v>131</v>
      </c>
      <c r="G137" s="123" t="s">
        <v>1666</v>
      </c>
      <c r="H137" s="127">
        <v>12.71</v>
      </c>
      <c r="I137" s="7">
        <f>VLOOKUP(E137,Steuerung!$A$17:$E$174,5,FALSE)</f>
        <v>0</v>
      </c>
      <c r="J137" s="7">
        <f>VLOOKUP(E137,Steuerung!$A$17:$F$174,6,FALSE)</f>
        <v>0</v>
      </c>
      <c r="K137" s="7">
        <f>VLOOKUP(F137,Steuerung!$A$17:$G$174,7,FALSE)</f>
        <v>0</v>
      </c>
      <c r="L137" s="7">
        <f>VLOOKUP(F137,Steuerung!$A$17:$H$174,8,FALSE)</f>
        <v>0</v>
      </c>
      <c r="M137" s="7">
        <f t="shared" si="18"/>
        <v>0</v>
      </c>
      <c r="N137" s="134">
        <f t="shared" si="19"/>
        <v>0</v>
      </c>
      <c r="O137" s="134">
        <f t="shared" si="20"/>
        <v>0</v>
      </c>
      <c r="P137" s="134">
        <f t="shared" si="21"/>
        <v>0</v>
      </c>
      <c r="Q137" s="67">
        <f>VLOOKUP(E137,Steuerung!$A$17:$B$174,2,FALSE)</f>
        <v>0</v>
      </c>
      <c r="R137" s="67">
        <f>VLOOKUP(F137,Steuerung!$A$17:$B$174,2,FALSE)</f>
        <v>0</v>
      </c>
      <c r="S137" s="159">
        <f t="shared" si="25"/>
        <v>0</v>
      </c>
      <c r="T137" s="159">
        <f t="shared" si="26"/>
        <v>0</v>
      </c>
      <c r="U137" s="135" t="e">
        <f t="shared" si="27"/>
        <v>#VALUE!</v>
      </c>
      <c r="V137" s="135" t="e">
        <f t="shared" si="28"/>
        <v>#VALUE!</v>
      </c>
      <c r="W137" s="135" t="e">
        <f t="shared" si="29"/>
        <v>#VALUE!</v>
      </c>
    </row>
    <row r="138" spans="1:23" ht="12.75" customHeight="1" x14ac:dyDescent="0.2">
      <c r="A138" s="202" t="s">
        <v>3826</v>
      </c>
      <c r="B138" s="123" t="s">
        <v>4865</v>
      </c>
      <c r="C138" s="123"/>
      <c r="D138" s="123" t="s">
        <v>795</v>
      </c>
      <c r="E138" s="123" t="s">
        <v>117</v>
      </c>
      <c r="F138" s="123" t="s">
        <v>117</v>
      </c>
      <c r="G138" s="123" t="s">
        <v>1666</v>
      </c>
      <c r="H138" s="127">
        <v>7.76</v>
      </c>
      <c r="I138" s="7">
        <f>VLOOKUP(E138,Steuerung!$A$17:$E$174,5,FALSE)</f>
        <v>0</v>
      </c>
      <c r="J138" s="7">
        <f>VLOOKUP(E138,Steuerung!$A$17:$F$174,6,FALSE)</f>
        <v>0</v>
      </c>
      <c r="K138" s="7">
        <f>VLOOKUP(F138,Steuerung!$A$17:$G$174,7,FALSE)</f>
        <v>0</v>
      </c>
      <c r="L138" s="7">
        <f>VLOOKUP(F138,Steuerung!$A$17:$H$174,8,FALSE)</f>
        <v>0</v>
      </c>
      <c r="M138" s="7">
        <f t="shared" si="18"/>
        <v>0</v>
      </c>
      <c r="N138" s="134">
        <f t="shared" si="19"/>
        <v>0</v>
      </c>
      <c r="O138" s="134">
        <f t="shared" si="20"/>
        <v>0</v>
      </c>
      <c r="P138" s="134">
        <f t="shared" si="21"/>
        <v>0</v>
      </c>
      <c r="Q138" s="67">
        <f>VLOOKUP(E138,Steuerung!$A$17:$B$174,2,FALSE)</f>
        <v>0</v>
      </c>
      <c r="R138" s="67">
        <f>VLOOKUP(F138,Steuerung!$A$17:$B$174,2,FALSE)</f>
        <v>0</v>
      </c>
      <c r="S138" s="159">
        <f t="shared" si="25"/>
        <v>0</v>
      </c>
      <c r="T138" s="159">
        <f t="shared" si="26"/>
        <v>0</v>
      </c>
      <c r="U138" s="135" t="e">
        <f t="shared" si="27"/>
        <v>#VALUE!</v>
      </c>
      <c r="V138" s="135" t="e">
        <f t="shared" si="28"/>
        <v>#VALUE!</v>
      </c>
      <c r="W138" s="135" t="e">
        <f t="shared" si="29"/>
        <v>#VALUE!</v>
      </c>
    </row>
    <row r="139" spans="1:23" ht="12.75" customHeight="1" x14ac:dyDescent="0.2">
      <c r="A139" s="202" t="s">
        <v>4866</v>
      </c>
      <c r="B139" s="123" t="s">
        <v>4445</v>
      </c>
      <c r="C139" s="123"/>
      <c r="D139" s="123" t="s">
        <v>1160</v>
      </c>
      <c r="E139" s="123" t="s">
        <v>131</v>
      </c>
      <c r="F139" s="123" t="s">
        <v>131</v>
      </c>
      <c r="G139" s="123" t="s">
        <v>1666</v>
      </c>
      <c r="H139" s="127">
        <v>14.07</v>
      </c>
      <c r="I139" s="7">
        <f>VLOOKUP(E139,Steuerung!$A$17:$E$174,5,FALSE)</f>
        <v>0</v>
      </c>
      <c r="J139" s="7">
        <f>VLOOKUP(E139,Steuerung!$A$17:$F$174,6,FALSE)</f>
        <v>0</v>
      </c>
      <c r="K139" s="7">
        <f>VLOOKUP(F139,Steuerung!$A$17:$G$174,7,FALSE)</f>
        <v>0</v>
      </c>
      <c r="L139" s="7">
        <f>VLOOKUP(F139,Steuerung!$A$17:$H$174,8,FALSE)</f>
        <v>0</v>
      </c>
      <c r="M139" s="7">
        <f t="shared" si="18"/>
        <v>0</v>
      </c>
      <c r="N139" s="134">
        <f t="shared" si="19"/>
        <v>0</v>
      </c>
      <c r="O139" s="134">
        <f t="shared" si="20"/>
        <v>0</v>
      </c>
      <c r="P139" s="134">
        <f t="shared" si="21"/>
        <v>0</v>
      </c>
      <c r="Q139" s="67">
        <f>VLOOKUP(E139,Steuerung!$A$17:$B$174,2,FALSE)</f>
        <v>0</v>
      </c>
      <c r="R139" s="67">
        <f>VLOOKUP(F139,Steuerung!$A$17:$B$174,2,FALSE)</f>
        <v>0</v>
      </c>
      <c r="S139" s="159">
        <f t="shared" si="25"/>
        <v>0</v>
      </c>
      <c r="T139" s="159">
        <f t="shared" si="26"/>
        <v>0</v>
      </c>
      <c r="U139" s="135" t="e">
        <f t="shared" si="27"/>
        <v>#VALUE!</v>
      </c>
      <c r="V139" s="135" t="e">
        <f t="shared" si="28"/>
        <v>#VALUE!</v>
      </c>
      <c r="W139" s="135" t="e">
        <f t="shared" si="29"/>
        <v>#VALUE!</v>
      </c>
    </row>
    <row r="140" spans="1:23" ht="12.75" customHeight="1" x14ac:dyDescent="0.2">
      <c r="A140" s="202" t="s">
        <v>4867</v>
      </c>
      <c r="B140" s="123" t="s">
        <v>4868</v>
      </c>
      <c r="C140" s="123"/>
      <c r="D140" s="123" t="s">
        <v>795</v>
      </c>
      <c r="E140" s="123" t="s">
        <v>117</v>
      </c>
      <c r="F140" s="123" t="s">
        <v>117</v>
      </c>
      <c r="G140" s="123" t="s">
        <v>1666</v>
      </c>
      <c r="H140" s="127">
        <v>6.4</v>
      </c>
      <c r="I140" s="7">
        <f>VLOOKUP(E140,Steuerung!$A$17:$E$174,5,FALSE)</f>
        <v>0</v>
      </c>
      <c r="J140" s="7">
        <f>VLOOKUP(E140,Steuerung!$A$17:$F$174,6,FALSE)</f>
        <v>0</v>
      </c>
      <c r="K140" s="7">
        <f>VLOOKUP(F140,Steuerung!$A$17:$G$174,7,FALSE)</f>
        <v>0</v>
      </c>
      <c r="L140" s="7">
        <f>VLOOKUP(F140,Steuerung!$A$17:$H$174,8,FALSE)</f>
        <v>0</v>
      </c>
      <c r="M140" s="7">
        <f t="shared" si="18"/>
        <v>0</v>
      </c>
      <c r="N140" s="134">
        <f t="shared" si="19"/>
        <v>0</v>
      </c>
      <c r="O140" s="134">
        <f t="shared" si="20"/>
        <v>0</v>
      </c>
      <c r="P140" s="134">
        <f t="shared" si="21"/>
        <v>0</v>
      </c>
      <c r="Q140" s="67">
        <f>VLOOKUP(E140,Steuerung!$A$17:$B$174,2,FALSE)</f>
        <v>0</v>
      </c>
      <c r="R140" s="67">
        <f>VLOOKUP(F140,Steuerung!$A$17:$B$174,2,FALSE)</f>
        <v>0</v>
      </c>
      <c r="S140" s="159">
        <f t="shared" si="25"/>
        <v>0</v>
      </c>
      <c r="T140" s="159">
        <f t="shared" si="26"/>
        <v>0</v>
      </c>
      <c r="U140" s="135" t="e">
        <f t="shared" si="27"/>
        <v>#VALUE!</v>
      </c>
      <c r="V140" s="135" t="e">
        <f t="shared" si="28"/>
        <v>#VALUE!</v>
      </c>
      <c r="W140" s="135" t="e">
        <f t="shared" si="29"/>
        <v>#VALUE!</v>
      </c>
    </row>
    <row r="141" spans="1:23" ht="12.75" customHeight="1" x14ac:dyDescent="0.2">
      <c r="A141" s="202" t="s">
        <v>3830</v>
      </c>
      <c r="B141" s="123" t="s">
        <v>4869</v>
      </c>
      <c r="C141" s="123"/>
      <c r="D141" s="123" t="s">
        <v>795</v>
      </c>
      <c r="E141" s="123" t="s">
        <v>117</v>
      </c>
      <c r="F141" s="123" t="s">
        <v>117</v>
      </c>
      <c r="G141" s="123" t="s">
        <v>1666</v>
      </c>
      <c r="H141" s="127">
        <v>4.66</v>
      </c>
      <c r="I141" s="7">
        <f>VLOOKUP(E141,Steuerung!$A$17:$E$174,5,FALSE)</f>
        <v>0</v>
      </c>
      <c r="J141" s="7">
        <f>VLOOKUP(E141,Steuerung!$A$17:$F$174,6,FALSE)</f>
        <v>0</v>
      </c>
      <c r="K141" s="7">
        <f>VLOOKUP(F141,Steuerung!$A$17:$G$174,7,FALSE)</f>
        <v>0</v>
      </c>
      <c r="L141" s="7">
        <f>VLOOKUP(F141,Steuerung!$A$17:$H$174,8,FALSE)</f>
        <v>0</v>
      </c>
      <c r="M141" s="7">
        <f t="shared" ref="M141:M204" si="30">J141+L141</f>
        <v>0</v>
      </c>
      <c r="N141" s="134">
        <f t="shared" ref="N141:N204" si="31">H141*M141</f>
        <v>0</v>
      </c>
      <c r="O141" s="134">
        <f t="shared" ref="O141:O204" si="32">H141*J141</f>
        <v>0</v>
      </c>
      <c r="P141" s="134">
        <f t="shared" ref="P141:P204" si="33">H141*L141</f>
        <v>0</v>
      </c>
      <c r="Q141" s="67">
        <f>VLOOKUP(E141,Steuerung!$A$17:$B$174,2,FALSE)</f>
        <v>0</v>
      </c>
      <c r="R141" s="67">
        <f>VLOOKUP(F141,Steuerung!$A$17:$B$174,2,FALSE)</f>
        <v>0</v>
      </c>
      <c r="S141" s="159">
        <f t="shared" si="25"/>
        <v>0</v>
      </c>
      <c r="T141" s="159">
        <f t="shared" si="26"/>
        <v>0</v>
      </c>
      <c r="U141" s="135" t="e">
        <f t="shared" si="27"/>
        <v>#VALUE!</v>
      </c>
      <c r="V141" s="135" t="e">
        <f t="shared" si="28"/>
        <v>#VALUE!</v>
      </c>
      <c r="W141" s="135" t="e">
        <f t="shared" si="29"/>
        <v>#VALUE!</v>
      </c>
    </row>
    <row r="142" spans="1:23" ht="12.75" customHeight="1" x14ac:dyDescent="0.2">
      <c r="A142" s="202" t="s">
        <v>4870</v>
      </c>
      <c r="B142" s="123" t="s">
        <v>4871</v>
      </c>
      <c r="C142" s="123"/>
      <c r="D142" s="123" t="s">
        <v>1160</v>
      </c>
      <c r="E142" s="123" t="s">
        <v>131</v>
      </c>
      <c r="F142" s="123" t="s">
        <v>131</v>
      </c>
      <c r="G142" s="123" t="s">
        <v>1666</v>
      </c>
      <c r="H142" s="127">
        <v>20.079999999999998</v>
      </c>
      <c r="I142" s="7">
        <f>VLOOKUP(E142,Steuerung!$A$17:$E$174,5,FALSE)</f>
        <v>0</v>
      </c>
      <c r="J142" s="7">
        <f>VLOOKUP(E142,Steuerung!$A$17:$F$174,6,FALSE)</f>
        <v>0</v>
      </c>
      <c r="K142" s="7">
        <f>VLOOKUP(F142,Steuerung!$A$17:$G$174,7,FALSE)</f>
        <v>0</v>
      </c>
      <c r="L142" s="7">
        <f>VLOOKUP(F142,Steuerung!$A$17:$H$174,8,FALSE)</f>
        <v>0</v>
      </c>
      <c r="M142" s="7">
        <f t="shared" si="30"/>
        <v>0</v>
      </c>
      <c r="N142" s="134">
        <f t="shared" si="31"/>
        <v>0</v>
      </c>
      <c r="O142" s="134">
        <f t="shared" si="32"/>
        <v>0</v>
      </c>
      <c r="P142" s="134">
        <f t="shared" si="33"/>
        <v>0</v>
      </c>
      <c r="Q142" s="67">
        <f>VLOOKUP(E142,Steuerung!$A$17:$B$174,2,FALSE)</f>
        <v>0</v>
      </c>
      <c r="R142" s="67">
        <f>VLOOKUP(F142,Steuerung!$A$17:$B$174,2,FALSE)</f>
        <v>0</v>
      </c>
      <c r="S142" s="159">
        <f t="shared" si="25"/>
        <v>0</v>
      </c>
      <c r="T142" s="159">
        <f t="shared" si="26"/>
        <v>0</v>
      </c>
      <c r="U142" s="135" t="e">
        <f t="shared" si="27"/>
        <v>#VALUE!</v>
      </c>
      <c r="V142" s="135" t="e">
        <f t="shared" si="28"/>
        <v>#VALUE!</v>
      </c>
      <c r="W142" s="135" t="e">
        <f t="shared" si="29"/>
        <v>#VALUE!</v>
      </c>
    </row>
    <row r="143" spans="1:23" ht="12.75" customHeight="1" x14ac:dyDescent="0.2">
      <c r="A143" s="202" t="s">
        <v>4872</v>
      </c>
      <c r="B143" s="123" t="s">
        <v>4873</v>
      </c>
      <c r="C143" s="123"/>
      <c r="D143" s="123" t="s">
        <v>795</v>
      </c>
      <c r="E143" s="123" t="s">
        <v>117</v>
      </c>
      <c r="F143" s="123" t="s">
        <v>117</v>
      </c>
      <c r="G143" s="123" t="s">
        <v>1666</v>
      </c>
      <c r="H143" s="127">
        <v>70.91</v>
      </c>
      <c r="I143" s="7">
        <f>VLOOKUP(E143,Steuerung!$A$17:$E$174,5,FALSE)</f>
        <v>0</v>
      </c>
      <c r="J143" s="7">
        <f>VLOOKUP(E143,Steuerung!$A$17:$F$174,6,FALSE)</f>
        <v>0</v>
      </c>
      <c r="K143" s="7">
        <f>VLOOKUP(F143,Steuerung!$A$17:$G$174,7,FALSE)</f>
        <v>0</v>
      </c>
      <c r="L143" s="7">
        <f>VLOOKUP(F143,Steuerung!$A$17:$H$174,8,FALSE)</f>
        <v>0</v>
      </c>
      <c r="M143" s="7">
        <f t="shared" si="30"/>
        <v>0</v>
      </c>
      <c r="N143" s="134">
        <f t="shared" si="31"/>
        <v>0</v>
      </c>
      <c r="O143" s="134">
        <f t="shared" si="32"/>
        <v>0</v>
      </c>
      <c r="P143" s="134">
        <f t="shared" si="33"/>
        <v>0</v>
      </c>
      <c r="Q143" s="67">
        <f>VLOOKUP(E143,Steuerung!$A$17:$B$174,2,FALSE)</f>
        <v>0</v>
      </c>
      <c r="R143" s="67">
        <f>VLOOKUP(F143,Steuerung!$A$17:$B$174,2,FALSE)</f>
        <v>0</v>
      </c>
      <c r="S143" s="159">
        <f t="shared" si="25"/>
        <v>0</v>
      </c>
      <c r="T143" s="159">
        <f t="shared" si="26"/>
        <v>0</v>
      </c>
      <c r="U143" s="135" t="e">
        <f t="shared" ref="U143:U177" si="34">S143*SVS_UHR</f>
        <v>#VALUE!</v>
      </c>
      <c r="V143" s="135" t="e">
        <f t="shared" ref="V143:V177" si="35">T143*SVS_UHR</f>
        <v>#VALUE!</v>
      </c>
      <c r="W143" s="135" t="e">
        <f t="shared" si="29"/>
        <v>#VALUE!</v>
      </c>
    </row>
    <row r="144" spans="1:23" ht="12.75" customHeight="1" x14ac:dyDescent="0.2">
      <c r="A144" s="202"/>
      <c r="B144" s="123" t="s">
        <v>4736</v>
      </c>
      <c r="C144" s="123"/>
      <c r="D144" s="123" t="s">
        <v>804</v>
      </c>
      <c r="E144" s="123" t="s">
        <v>143</v>
      </c>
      <c r="F144" s="123" t="s">
        <v>143</v>
      </c>
      <c r="G144" s="123" t="s">
        <v>1666</v>
      </c>
      <c r="H144" s="127">
        <v>6.4</v>
      </c>
      <c r="I144" s="7">
        <f>VLOOKUP(E144,Steuerung!$A$17:$E$174,5,FALSE)</f>
        <v>0</v>
      </c>
      <c r="J144" s="7">
        <f>VLOOKUP(E144,Steuerung!$A$17:$F$174,6,FALSE)</f>
        <v>0</v>
      </c>
      <c r="K144" s="7">
        <f>VLOOKUP(F144,Steuerung!$A$17:$G$174,7,FALSE)</f>
        <v>0</v>
      </c>
      <c r="L144" s="7">
        <f>VLOOKUP(F144,Steuerung!$A$17:$H$174,8,FALSE)</f>
        <v>0</v>
      </c>
      <c r="M144" s="7">
        <f t="shared" si="30"/>
        <v>0</v>
      </c>
      <c r="N144" s="134">
        <f t="shared" si="31"/>
        <v>0</v>
      </c>
      <c r="O144" s="134">
        <f t="shared" si="32"/>
        <v>0</v>
      </c>
      <c r="P144" s="134">
        <f t="shared" si="33"/>
        <v>0</v>
      </c>
      <c r="Q144" s="67">
        <f>VLOOKUP(E144,Steuerung!$A$17:$B$174,2,FALSE)</f>
        <v>0</v>
      </c>
      <c r="R144" s="67">
        <f>VLOOKUP(F144,Steuerung!$A$17:$B$174,2,FALSE)</f>
        <v>0</v>
      </c>
      <c r="S144" s="159">
        <f t="shared" si="25"/>
        <v>0</v>
      </c>
      <c r="T144" s="159">
        <f t="shared" si="26"/>
        <v>0</v>
      </c>
      <c r="U144" s="135" t="e">
        <f t="shared" si="34"/>
        <v>#VALUE!</v>
      </c>
      <c r="V144" s="135" t="e">
        <f t="shared" si="35"/>
        <v>#VALUE!</v>
      </c>
      <c r="W144" s="135" t="e">
        <f t="shared" si="29"/>
        <v>#VALUE!</v>
      </c>
    </row>
    <row r="145" spans="1:23" ht="12.75" customHeight="1" x14ac:dyDescent="0.2">
      <c r="A145" s="202" t="s">
        <v>4874</v>
      </c>
      <c r="B145" s="123" t="s">
        <v>4875</v>
      </c>
      <c r="C145" s="123"/>
      <c r="D145" s="123" t="s">
        <v>795</v>
      </c>
      <c r="E145" s="123" t="s">
        <v>117</v>
      </c>
      <c r="F145" s="123" t="s">
        <v>117</v>
      </c>
      <c r="G145" s="123" t="s">
        <v>1666</v>
      </c>
      <c r="H145" s="127">
        <v>5.04</v>
      </c>
      <c r="I145" s="7">
        <f>VLOOKUP(E145,Steuerung!$A$17:$E$174,5,FALSE)</f>
        <v>0</v>
      </c>
      <c r="J145" s="7">
        <f>VLOOKUP(E145,Steuerung!$A$17:$F$174,6,FALSE)</f>
        <v>0</v>
      </c>
      <c r="K145" s="7">
        <f>VLOOKUP(F145,Steuerung!$A$17:$G$174,7,FALSE)</f>
        <v>0</v>
      </c>
      <c r="L145" s="7">
        <f>VLOOKUP(F145,Steuerung!$A$17:$H$174,8,FALSE)</f>
        <v>0</v>
      </c>
      <c r="M145" s="7">
        <f t="shared" si="30"/>
        <v>0</v>
      </c>
      <c r="N145" s="134">
        <f t="shared" si="31"/>
        <v>0</v>
      </c>
      <c r="O145" s="134">
        <f t="shared" si="32"/>
        <v>0</v>
      </c>
      <c r="P145" s="134">
        <f t="shared" si="33"/>
        <v>0</v>
      </c>
      <c r="Q145" s="67">
        <f>VLOOKUP(E145,Steuerung!$A$17:$B$174,2,FALSE)</f>
        <v>0</v>
      </c>
      <c r="R145" s="67">
        <f>VLOOKUP(F145,Steuerung!$A$17:$B$174,2,FALSE)</f>
        <v>0</v>
      </c>
      <c r="S145" s="159">
        <f t="shared" si="25"/>
        <v>0</v>
      </c>
      <c r="T145" s="159">
        <f t="shared" si="26"/>
        <v>0</v>
      </c>
      <c r="U145" s="135" t="e">
        <f t="shared" si="34"/>
        <v>#VALUE!</v>
      </c>
      <c r="V145" s="135" t="e">
        <f t="shared" si="35"/>
        <v>#VALUE!</v>
      </c>
      <c r="W145" s="135" t="e">
        <f t="shared" si="29"/>
        <v>#VALUE!</v>
      </c>
    </row>
    <row r="146" spans="1:23" ht="12.75" customHeight="1" x14ac:dyDescent="0.2">
      <c r="A146" s="202"/>
      <c r="B146" s="123" t="s">
        <v>4742</v>
      </c>
      <c r="C146" s="123"/>
      <c r="D146" s="123" t="s">
        <v>1160</v>
      </c>
      <c r="E146" s="123" t="s">
        <v>131</v>
      </c>
      <c r="F146" s="123" t="s">
        <v>131</v>
      </c>
      <c r="G146" s="123" t="s">
        <v>1666</v>
      </c>
      <c r="H146" s="127">
        <v>6.11</v>
      </c>
      <c r="I146" s="7">
        <f>VLOOKUP(E146,Steuerung!$A$17:$E$174,5,FALSE)</f>
        <v>0</v>
      </c>
      <c r="J146" s="7">
        <f>VLOOKUP(E146,Steuerung!$A$17:$F$174,6,FALSE)</f>
        <v>0</v>
      </c>
      <c r="K146" s="7">
        <f>VLOOKUP(F146,Steuerung!$A$17:$G$174,7,FALSE)</f>
        <v>0</v>
      </c>
      <c r="L146" s="7">
        <f>VLOOKUP(F146,Steuerung!$A$17:$H$174,8,FALSE)</f>
        <v>0</v>
      </c>
      <c r="M146" s="7">
        <f t="shared" si="30"/>
        <v>0</v>
      </c>
      <c r="N146" s="134">
        <f t="shared" si="31"/>
        <v>0</v>
      </c>
      <c r="O146" s="134">
        <f t="shared" si="32"/>
        <v>0</v>
      </c>
      <c r="P146" s="134">
        <f t="shared" si="33"/>
        <v>0</v>
      </c>
      <c r="Q146" s="67">
        <f>VLOOKUP(E146,Steuerung!$A$17:$B$174,2,FALSE)</f>
        <v>0</v>
      </c>
      <c r="R146" s="67">
        <f>VLOOKUP(F146,Steuerung!$A$17:$B$174,2,FALSE)</f>
        <v>0</v>
      </c>
      <c r="S146" s="159">
        <f t="shared" si="25"/>
        <v>0</v>
      </c>
      <c r="T146" s="159">
        <f t="shared" si="26"/>
        <v>0</v>
      </c>
      <c r="U146" s="135" t="e">
        <f t="shared" si="34"/>
        <v>#VALUE!</v>
      </c>
      <c r="V146" s="135" t="e">
        <f t="shared" si="35"/>
        <v>#VALUE!</v>
      </c>
      <c r="W146" s="135" t="e">
        <f t="shared" si="29"/>
        <v>#VALUE!</v>
      </c>
    </row>
    <row r="147" spans="1:23" ht="12.75" customHeight="1" x14ac:dyDescent="0.2">
      <c r="A147" s="202" t="s">
        <v>4876</v>
      </c>
      <c r="B147" s="123" t="s">
        <v>820</v>
      </c>
      <c r="C147" s="123"/>
      <c r="D147" s="123" t="s">
        <v>821</v>
      </c>
      <c r="E147" s="123" t="s">
        <v>129</v>
      </c>
      <c r="F147" s="123" t="s">
        <v>129</v>
      </c>
      <c r="G147" s="123" t="s">
        <v>1666</v>
      </c>
      <c r="H147" s="127">
        <v>1.75</v>
      </c>
      <c r="I147" s="7">
        <f>VLOOKUP(E147,Steuerung!$A$17:$E$174,5,FALSE)</f>
        <v>0</v>
      </c>
      <c r="J147" s="7">
        <f>VLOOKUP(E147,Steuerung!$A$17:$F$174,6,FALSE)</f>
        <v>0</v>
      </c>
      <c r="K147" s="7">
        <f>VLOOKUP(F147,Steuerung!$A$17:$G$174,7,FALSE)</f>
        <v>0</v>
      </c>
      <c r="L147" s="7">
        <f>VLOOKUP(F147,Steuerung!$A$17:$H$174,8,FALSE)</f>
        <v>0</v>
      </c>
      <c r="M147" s="7">
        <f t="shared" si="30"/>
        <v>0</v>
      </c>
      <c r="N147" s="134">
        <f t="shared" si="31"/>
        <v>0</v>
      </c>
      <c r="O147" s="134">
        <f t="shared" si="32"/>
        <v>0</v>
      </c>
      <c r="P147" s="134">
        <f t="shared" si="33"/>
        <v>0</v>
      </c>
      <c r="Q147" s="67">
        <f>VLOOKUP(E147,Steuerung!$A$17:$B$174,2,FALSE)</f>
        <v>0</v>
      </c>
      <c r="R147" s="67">
        <f>VLOOKUP(F147,Steuerung!$A$17:$B$174,2,FALSE)</f>
        <v>0</v>
      </c>
      <c r="S147" s="159">
        <f t="shared" si="25"/>
        <v>0</v>
      </c>
      <c r="T147" s="159">
        <f t="shared" si="26"/>
        <v>0</v>
      </c>
      <c r="U147" s="135" t="e">
        <f t="shared" si="34"/>
        <v>#VALUE!</v>
      </c>
      <c r="V147" s="135" t="e">
        <f t="shared" si="35"/>
        <v>#VALUE!</v>
      </c>
      <c r="W147" s="135" t="e">
        <f t="shared" si="29"/>
        <v>#VALUE!</v>
      </c>
    </row>
    <row r="148" spans="1:23" ht="12.75" customHeight="1" x14ac:dyDescent="0.2">
      <c r="A148" s="202" t="s">
        <v>4877</v>
      </c>
      <c r="B148" s="123" t="s">
        <v>794</v>
      </c>
      <c r="C148" s="123"/>
      <c r="D148" s="123" t="s">
        <v>795</v>
      </c>
      <c r="E148" s="123" t="s">
        <v>117</v>
      </c>
      <c r="F148" s="123" t="s">
        <v>117</v>
      </c>
      <c r="G148" s="123" t="s">
        <v>1666</v>
      </c>
      <c r="H148" s="127">
        <v>39.67</v>
      </c>
      <c r="I148" s="7">
        <f>VLOOKUP(E148,Steuerung!$A$17:$E$174,5,FALSE)</f>
        <v>0</v>
      </c>
      <c r="J148" s="7">
        <f>VLOOKUP(E148,Steuerung!$A$17:$F$174,6,FALSE)</f>
        <v>0</v>
      </c>
      <c r="K148" s="7">
        <f>VLOOKUP(F148,Steuerung!$A$17:$G$174,7,FALSE)</f>
        <v>0</v>
      </c>
      <c r="L148" s="7">
        <f>VLOOKUP(F148,Steuerung!$A$17:$H$174,8,FALSE)</f>
        <v>0</v>
      </c>
      <c r="M148" s="7">
        <f t="shared" si="30"/>
        <v>0</v>
      </c>
      <c r="N148" s="134">
        <f t="shared" si="31"/>
        <v>0</v>
      </c>
      <c r="O148" s="134">
        <f t="shared" si="32"/>
        <v>0</v>
      </c>
      <c r="P148" s="134">
        <f t="shared" si="33"/>
        <v>0</v>
      </c>
      <c r="Q148" s="67">
        <f>VLOOKUP(E148,Steuerung!$A$17:$B$174,2,FALSE)</f>
        <v>0</v>
      </c>
      <c r="R148" s="67">
        <f>VLOOKUP(F148,Steuerung!$A$17:$B$174,2,FALSE)</f>
        <v>0</v>
      </c>
      <c r="S148" s="159">
        <f t="shared" si="25"/>
        <v>0</v>
      </c>
      <c r="T148" s="159">
        <f t="shared" si="26"/>
        <v>0</v>
      </c>
      <c r="U148" s="135" t="e">
        <f t="shared" si="34"/>
        <v>#VALUE!</v>
      </c>
      <c r="V148" s="135" t="e">
        <f t="shared" si="35"/>
        <v>#VALUE!</v>
      </c>
      <c r="W148" s="135" t="e">
        <f t="shared" si="29"/>
        <v>#VALUE!</v>
      </c>
    </row>
    <row r="149" spans="1:23" ht="12.75" customHeight="1" x14ac:dyDescent="0.2">
      <c r="A149" s="202" t="s">
        <v>4878</v>
      </c>
      <c r="B149" s="123" t="s">
        <v>820</v>
      </c>
      <c r="C149" s="123"/>
      <c r="D149" s="123" t="s">
        <v>821</v>
      </c>
      <c r="E149" s="123" t="s">
        <v>129</v>
      </c>
      <c r="F149" s="123" t="s">
        <v>129</v>
      </c>
      <c r="G149" s="123" t="s">
        <v>1666</v>
      </c>
      <c r="H149" s="127">
        <v>1.75</v>
      </c>
      <c r="I149" s="7">
        <f>VLOOKUP(E149,Steuerung!$A$17:$E$174,5,FALSE)</f>
        <v>0</v>
      </c>
      <c r="J149" s="7">
        <f>VLOOKUP(E149,Steuerung!$A$17:$F$174,6,FALSE)</f>
        <v>0</v>
      </c>
      <c r="K149" s="7">
        <f>VLOOKUP(F149,Steuerung!$A$17:$G$174,7,FALSE)</f>
        <v>0</v>
      </c>
      <c r="L149" s="7">
        <f>VLOOKUP(F149,Steuerung!$A$17:$H$174,8,FALSE)</f>
        <v>0</v>
      </c>
      <c r="M149" s="7">
        <f t="shared" si="30"/>
        <v>0</v>
      </c>
      <c r="N149" s="134">
        <f t="shared" si="31"/>
        <v>0</v>
      </c>
      <c r="O149" s="134">
        <f t="shared" si="32"/>
        <v>0</v>
      </c>
      <c r="P149" s="134">
        <f t="shared" si="33"/>
        <v>0</v>
      </c>
      <c r="Q149" s="67">
        <f>VLOOKUP(E149,Steuerung!$A$17:$B$174,2,FALSE)</f>
        <v>0</v>
      </c>
      <c r="R149" s="67">
        <f>VLOOKUP(F149,Steuerung!$A$17:$B$174,2,FALSE)</f>
        <v>0</v>
      </c>
      <c r="S149" s="159">
        <f t="shared" si="25"/>
        <v>0</v>
      </c>
      <c r="T149" s="159">
        <f t="shared" si="26"/>
        <v>0</v>
      </c>
      <c r="U149" s="135" t="e">
        <f t="shared" si="34"/>
        <v>#VALUE!</v>
      </c>
      <c r="V149" s="135" t="e">
        <f t="shared" si="35"/>
        <v>#VALUE!</v>
      </c>
      <c r="W149" s="135" t="e">
        <f t="shared" si="29"/>
        <v>#VALUE!</v>
      </c>
    </row>
    <row r="150" spans="1:23" ht="12.75" customHeight="1" x14ac:dyDescent="0.2">
      <c r="A150" s="202" t="s">
        <v>3827</v>
      </c>
      <c r="B150" s="123" t="s">
        <v>4786</v>
      </c>
      <c r="C150" s="123"/>
      <c r="D150" s="123" t="s">
        <v>1160</v>
      </c>
      <c r="E150" s="123" t="s">
        <v>131</v>
      </c>
      <c r="F150" s="123" t="s">
        <v>131</v>
      </c>
      <c r="G150" s="123" t="s">
        <v>1666</v>
      </c>
      <c r="H150" s="127">
        <v>4.37</v>
      </c>
      <c r="I150" s="7">
        <f>VLOOKUP(E150,Steuerung!$A$17:$E$174,5,FALSE)</f>
        <v>0</v>
      </c>
      <c r="J150" s="7">
        <f>VLOOKUP(E150,Steuerung!$A$17:$F$174,6,FALSE)</f>
        <v>0</v>
      </c>
      <c r="K150" s="7">
        <f>VLOOKUP(F150,Steuerung!$A$17:$G$174,7,FALSE)</f>
        <v>0</v>
      </c>
      <c r="L150" s="7">
        <f>VLOOKUP(F150,Steuerung!$A$17:$H$174,8,FALSE)</f>
        <v>0</v>
      </c>
      <c r="M150" s="7">
        <f t="shared" si="30"/>
        <v>0</v>
      </c>
      <c r="N150" s="134">
        <f t="shared" si="31"/>
        <v>0</v>
      </c>
      <c r="O150" s="134">
        <f t="shared" si="32"/>
        <v>0</v>
      </c>
      <c r="P150" s="134">
        <f t="shared" si="33"/>
        <v>0</v>
      </c>
      <c r="Q150" s="67">
        <f>VLOOKUP(E150,Steuerung!$A$17:$B$174,2,FALSE)</f>
        <v>0</v>
      </c>
      <c r="R150" s="67">
        <f>VLOOKUP(F150,Steuerung!$A$17:$B$174,2,FALSE)</f>
        <v>0</v>
      </c>
      <c r="S150" s="159">
        <f t="shared" si="25"/>
        <v>0</v>
      </c>
      <c r="T150" s="159">
        <f t="shared" si="26"/>
        <v>0</v>
      </c>
      <c r="U150" s="135" t="e">
        <f t="shared" si="34"/>
        <v>#VALUE!</v>
      </c>
      <c r="V150" s="135" t="e">
        <f t="shared" si="35"/>
        <v>#VALUE!</v>
      </c>
      <c r="W150" s="135" t="e">
        <f t="shared" si="29"/>
        <v>#VALUE!</v>
      </c>
    </row>
    <row r="151" spans="1:23" ht="12.75" customHeight="1" x14ac:dyDescent="0.2">
      <c r="A151" s="202" t="s">
        <v>4879</v>
      </c>
      <c r="B151" s="123" t="s">
        <v>1398</v>
      </c>
      <c r="C151" s="123"/>
      <c r="D151" s="123" t="s">
        <v>821</v>
      </c>
      <c r="E151" s="123" t="s">
        <v>129</v>
      </c>
      <c r="F151" s="123" t="s">
        <v>129</v>
      </c>
      <c r="G151" s="123" t="s">
        <v>4787</v>
      </c>
      <c r="H151" s="127">
        <v>4.95</v>
      </c>
      <c r="I151" s="7">
        <f>VLOOKUP(E151,Steuerung!$A$17:$E$174,5,FALSE)</f>
        <v>0</v>
      </c>
      <c r="J151" s="7">
        <f>VLOOKUP(E151,Steuerung!$A$17:$F$174,6,FALSE)</f>
        <v>0</v>
      </c>
      <c r="K151" s="7">
        <f>VLOOKUP(F151,Steuerung!$A$17:$G$174,7,FALSE)</f>
        <v>0</v>
      </c>
      <c r="L151" s="7">
        <f>VLOOKUP(F151,Steuerung!$A$17:$H$174,8,FALSE)</f>
        <v>0</v>
      </c>
      <c r="M151" s="7">
        <f t="shared" si="30"/>
        <v>0</v>
      </c>
      <c r="N151" s="134">
        <f t="shared" si="31"/>
        <v>0</v>
      </c>
      <c r="O151" s="134">
        <f t="shared" si="32"/>
        <v>0</v>
      </c>
      <c r="P151" s="134">
        <f t="shared" si="33"/>
        <v>0</v>
      </c>
      <c r="Q151" s="67">
        <f>VLOOKUP(E151,Steuerung!$A$17:$B$174,2,FALSE)</f>
        <v>0</v>
      </c>
      <c r="R151" s="67">
        <f>VLOOKUP(F151,Steuerung!$A$17:$B$174,2,FALSE)</f>
        <v>0</v>
      </c>
      <c r="S151" s="159">
        <f t="shared" si="25"/>
        <v>0</v>
      </c>
      <c r="T151" s="159">
        <f t="shared" si="26"/>
        <v>0</v>
      </c>
      <c r="U151" s="135" t="e">
        <f t="shared" si="34"/>
        <v>#VALUE!</v>
      </c>
      <c r="V151" s="135" t="e">
        <f t="shared" si="35"/>
        <v>#VALUE!</v>
      </c>
      <c r="W151" s="135" t="e">
        <f t="shared" si="29"/>
        <v>#VALUE!</v>
      </c>
    </row>
    <row r="152" spans="1:23" ht="12.75" customHeight="1" x14ac:dyDescent="0.2">
      <c r="A152" s="202" t="s">
        <v>4880</v>
      </c>
      <c r="B152" s="123" t="s">
        <v>1385</v>
      </c>
      <c r="C152" s="123"/>
      <c r="D152" s="123" t="s">
        <v>821</v>
      </c>
      <c r="E152" s="123" t="s">
        <v>129</v>
      </c>
      <c r="F152" s="123" t="s">
        <v>129</v>
      </c>
      <c r="G152" s="123" t="s">
        <v>4787</v>
      </c>
      <c r="H152" s="127">
        <v>4.2699999999999996</v>
      </c>
      <c r="I152" s="7">
        <f>VLOOKUP(E152,Steuerung!$A$17:$E$174,5,FALSE)</f>
        <v>0</v>
      </c>
      <c r="J152" s="7">
        <f>VLOOKUP(E152,Steuerung!$A$17:$F$174,6,FALSE)</f>
        <v>0</v>
      </c>
      <c r="K152" s="7">
        <f>VLOOKUP(F152,Steuerung!$A$17:$G$174,7,FALSE)</f>
        <v>0</v>
      </c>
      <c r="L152" s="7">
        <f>VLOOKUP(F152,Steuerung!$A$17:$H$174,8,FALSE)</f>
        <v>0</v>
      </c>
      <c r="M152" s="7">
        <f t="shared" si="30"/>
        <v>0</v>
      </c>
      <c r="N152" s="134">
        <f t="shared" si="31"/>
        <v>0</v>
      </c>
      <c r="O152" s="134">
        <f t="shared" si="32"/>
        <v>0</v>
      </c>
      <c r="P152" s="134">
        <f t="shared" si="33"/>
        <v>0</v>
      </c>
      <c r="Q152" s="67">
        <f>VLOOKUP(E152,Steuerung!$A$17:$B$174,2,FALSE)</f>
        <v>0</v>
      </c>
      <c r="R152" s="67">
        <f>VLOOKUP(F152,Steuerung!$A$17:$B$174,2,FALSE)</f>
        <v>0</v>
      </c>
      <c r="S152" s="159">
        <f t="shared" si="25"/>
        <v>0</v>
      </c>
      <c r="T152" s="159">
        <f t="shared" si="26"/>
        <v>0</v>
      </c>
      <c r="U152" s="135" t="e">
        <f t="shared" si="34"/>
        <v>#VALUE!</v>
      </c>
      <c r="V152" s="135" t="e">
        <f t="shared" si="35"/>
        <v>#VALUE!</v>
      </c>
      <c r="W152" s="135" t="e">
        <f t="shared" si="29"/>
        <v>#VALUE!</v>
      </c>
    </row>
    <row r="153" spans="1:23" ht="12.75" customHeight="1" x14ac:dyDescent="0.2">
      <c r="A153" s="202" t="s">
        <v>4881</v>
      </c>
      <c r="B153" s="123" t="s">
        <v>1470</v>
      </c>
      <c r="C153" s="123"/>
      <c r="D153" s="123" t="s">
        <v>821</v>
      </c>
      <c r="E153" s="123" t="s">
        <v>129</v>
      </c>
      <c r="F153" s="123" t="s">
        <v>129</v>
      </c>
      <c r="G153" s="123" t="s">
        <v>4787</v>
      </c>
      <c r="H153" s="127">
        <v>9.02</v>
      </c>
      <c r="I153" s="7">
        <f>VLOOKUP(E153,Steuerung!$A$17:$E$174,5,FALSE)</f>
        <v>0</v>
      </c>
      <c r="J153" s="7">
        <f>VLOOKUP(E153,Steuerung!$A$17:$F$174,6,FALSE)</f>
        <v>0</v>
      </c>
      <c r="K153" s="7">
        <f>VLOOKUP(F153,Steuerung!$A$17:$G$174,7,FALSE)</f>
        <v>0</v>
      </c>
      <c r="L153" s="7">
        <f>VLOOKUP(F153,Steuerung!$A$17:$H$174,8,FALSE)</f>
        <v>0</v>
      </c>
      <c r="M153" s="7">
        <f t="shared" si="30"/>
        <v>0</v>
      </c>
      <c r="N153" s="134">
        <f t="shared" si="31"/>
        <v>0</v>
      </c>
      <c r="O153" s="134">
        <f t="shared" si="32"/>
        <v>0</v>
      </c>
      <c r="P153" s="134">
        <f t="shared" si="33"/>
        <v>0</v>
      </c>
      <c r="Q153" s="67">
        <f>VLOOKUP(E153,Steuerung!$A$17:$B$174,2,FALSE)</f>
        <v>0</v>
      </c>
      <c r="R153" s="67">
        <f>VLOOKUP(F153,Steuerung!$A$17:$B$174,2,FALSE)</f>
        <v>0</v>
      </c>
      <c r="S153" s="159">
        <f t="shared" si="25"/>
        <v>0</v>
      </c>
      <c r="T153" s="159">
        <f t="shared" si="26"/>
        <v>0</v>
      </c>
      <c r="U153" s="135" t="e">
        <f t="shared" si="34"/>
        <v>#VALUE!</v>
      </c>
      <c r="V153" s="135" t="e">
        <f t="shared" si="35"/>
        <v>#VALUE!</v>
      </c>
      <c r="W153" s="135" t="e">
        <f t="shared" si="29"/>
        <v>#VALUE!</v>
      </c>
    </row>
    <row r="154" spans="1:23" ht="12.75" customHeight="1" x14ac:dyDescent="0.2">
      <c r="A154" s="202" t="s">
        <v>4882</v>
      </c>
      <c r="B154" s="123" t="s">
        <v>1243</v>
      </c>
      <c r="C154" s="123"/>
      <c r="D154" s="123" t="s">
        <v>821</v>
      </c>
      <c r="E154" s="123" t="s">
        <v>129</v>
      </c>
      <c r="F154" s="123" t="s">
        <v>129</v>
      </c>
      <c r="G154" s="123" t="s">
        <v>4787</v>
      </c>
      <c r="H154" s="127">
        <v>10.57</v>
      </c>
      <c r="I154" s="7">
        <f>VLOOKUP(E154,Steuerung!$A$17:$E$174,5,FALSE)</f>
        <v>0</v>
      </c>
      <c r="J154" s="7">
        <f>VLOOKUP(E154,Steuerung!$A$17:$F$174,6,FALSE)</f>
        <v>0</v>
      </c>
      <c r="K154" s="7">
        <f>VLOOKUP(F154,Steuerung!$A$17:$G$174,7,FALSE)</f>
        <v>0</v>
      </c>
      <c r="L154" s="7">
        <f>VLOOKUP(F154,Steuerung!$A$17:$H$174,8,FALSE)</f>
        <v>0</v>
      </c>
      <c r="M154" s="7">
        <f t="shared" si="30"/>
        <v>0</v>
      </c>
      <c r="N154" s="134">
        <f t="shared" si="31"/>
        <v>0</v>
      </c>
      <c r="O154" s="134">
        <f t="shared" si="32"/>
        <v>0</v>
      </c>
      <c r="P154" s="134">
        <f t="shared" si="33"/>
        <v>0</v>
      </c>
      <c r="Q154" s="67">
        <f>VLOOKUP(E154,Steuerung!$A$17:$B$174,2,FALSE)</f>
        <v>0</v>
      </c>
      <c r="R154" s="67">
        <f>VLOOKUP(F154,Steuerung!$A$17:$B$174,2,FALSE)</f>
        <v>0</v>
      </c>
      <c r="S154" s="159">
        <f t="shared" si="25"/>
        <v>0</v>
      </c>
      <c r="T154" s="159">
        <f t="shared" si="26"/>
        <v>0</v>
      </c>
      <c r="U154" s="135" t="e">
        <f t="shared" si="34"/>
        <v>#VALUE!</v>
      </c>
      <c r="V154" s="135" t="e">
        <f t="shared" si="35"/>
        <v>#VALUE!</v>
      </c>
      <c r="W154" s="135" t="e">
        <f t="shared" si="29"/>
        <v>#VALUE!</v>
      </c>
    </row>
    <row r="155" spans="1:23" ht="12.75" customHeight="1" x14ac:dyDescent="0.2">
      <c r="A155" s="202" t="s">
        <v>3839</v>
      </c>
      <c r="B155" s="123" t="s">
        <v>4791</v>
      </c>
      <c r="C155" s="123"/>
      <c r="D155" s="123" t="s">
        <v>1160</v>
      </c>
      <c r="E155" s="123" t="s">
        <v>131</v>
      </c>
      <c r="F155" s="123" t="s">
        <v>131</v>
      </c>
      <c r="G155" s="123" t="s">
        <v>1666</v>
      </c>
      <c r="H155" s="127">
        <v>4.37</v>
      </c>
      <c r="I155" s="7">
        <f>VLOOKUP(E155,Steuerung!$A$17:$E$174,5,FALSE)</f>
        <v>0</v>
      </c>
      <c r="J155" s="7">
        <f>VLOOKUP(E155,Steuerung!$A$17:$F$174,6,FALSE)</f>
        <v>0</v>
      </c>
      <c r="K155" s="7">
        <f>VLOOKUP(F155,Steuerung!$A$17:$G$174,7,FALSE)</f>
        <v>0</v>
      </c>
      <c r="L155" s="7">
        <f>VLOOKUP(F155,Steuerung!$A$17:$H$174,8,FALSE)</f>
        <v>0</v>
      </c>
      <c r="M155" s="7">
        <f t="shared" si="30"/>
        <v>0</v>
      </c>
      <c r="N155" s="134">
        <f t="shared" si="31"/>
        <v>0</v>
      </c>
      <c r="O155" s="134">
        <f t="shared" si="32"/>
        <v>0</v>
      </c>
      <c r="P155" s="134">
        <f t="shared" si="33"/>
        <v>0</v>
      </c>
      <c r="Q155" s="67">
        <f>VLOOKUP(E155,Steuerung!$A$17:$B$174,2,FALSE)</f>
        <v>0</v>
      </c>
      <c r="R155" s="67">
        <f>VLOOKUP(F155,Steuerung!$A$17:$B$174,2,FALSE)</f>
        <v>0</v>
      </c>
      <c r="S155" s="159">
        <f t="shared" si="25"/>
        <v>0</v>
      </c>
      <c r="T155" s="159">
        <f t="shared" si="26"/>
        <v>0</v>
      </c>
      <c r="U155" s="135" t="e">
        <f t="shared" si="34"/>
        <v>#VALUE!</v>
      </c>
      <c r="V155" s="135" t="e">
        <f t="shared" si="35"/>
        <v>#VALUE!</v>
      </c>
      <c r="W155" s="135" t="e">
        <f t="shared" si="29"/>
        <v>#VALUE!</v>
      </c>
    </row>
    <row r="156" spans="1:23" ht="12.75" customHeight="1" x14ac:dyDescent="0.2">
      <c r="A156" s="202" t="s">
        <v>4883</v>
      </c>
      <c r="B156" s="123" t="s">
        <v>4861</v>
      </c>
      <c r="C156" s="123"/>
      <c r="D156" s="123" t="s">
        <v>1160</v>
      </c>
      <c r="E156" s="123" t="s">
        <v>131</v>
      </c>
      <c r="F156" s="123" t="s">
        <v>131</v>
      </c>
      <c r="G156" s="123" t="s">
        <v>1666</v>
      </c>
      <c r="H156" s="127">
        <v>15.62</v>
      </c>
      <c r="I156" s="7">
        <f>VLOOKUP(E156,Steuerung!$A$17:$E$174,5,FALSE)</f>
        <v>0</v>
      </c>
      <c r="J156" s="7">
        <f>VLOOKUP(E156,Steuerung!$A$17:$F$174,6,FALSE)</f>
        <v>0</v>
      </c>
      <c r="K156" s="7">
        <f>VLOOKUP(F156,Steuerung!$A$17:$G$174,7,FALSE)</f>
        <v>0</v>
      </c>
      <c r="L156" s="7">
        <f>VLOOKUP(F156,Steuerung!$A$17:$H$174,8,FALSE)</f>
        <v>0</v>
      </c>
      <c r="M156" s="7">
        <f t="shared" si="30"/>
        <v>0</v>
      </c>
      <c r="N156" s="134">
        <f t="shared" si="31"/>
        <v>0</v>
      </c>
      <c r="O156" s="134">
        <f t="shared" si="32"/>
        <v>0</v>
      </c>
      <c r="P156" s="134">
        <f t="shared" si="33"/>
        <v>0</v>
      </c>
      <c r="Q156" s="67">
        <f>VLOOKUP(E156,Steuerung!$A$17:$B$174,2,FALSE)</f>
        <v>0</v>
      </c>
      <c r="R156" s="67">
        <f>VLOOKUP(F156,Steuerung!$A$17:$B$174,2,FALSE)</f>
        <v>0</v>
      </c>
      <c r="S156" s="159">
        <f t="shared" si="25"/>
        <v>0</v>
      </c>
      <c r="T156" s="159">
        <f t="shared" si="26"/>
        <v>0</v>
      </c>
      <c r="U156" s="135" t="e">
        <f t="shared" si="34"/>
        <v>#VALUE!</v>
      </c>
      <c r="V156" s="135" t="e">
        <f t="shared" si="35"/>
        <v>#VALUE!</v>
      </c>
      <c r="W156" s="135" t="e">
        <f t="shared" si="29"/>
        <v>#VALUE!</v>
      </c>
    </row>
    <row r="157" spans="1:23" ht="12.75" customHeight="1" x14ac:dyDescent="0.2">
      <c r="A157" s="202" t="s">
        <v>4884</v>
      </c>
      <c r="B157" s="123" t="s">
        <v>4885</v>
      </c>
      <c r="C157" s="123"/>
      <c r="D157" s="123" t="s">
        <v>795</v>
      </c>
      <c r="E157" s="123" t="s">
        <v>117</v>
      </c>
      <c r="F157" s="123" t="s">
        <v>117</v>
      </c>
      <c r="G157" s="123" t="s">
        <v>1666</v>
      </c>
      <c r="H157" s="127">
        <v>50.44</v>
      </c>
      <c r="I157" s="7">
        <f>VLOOKUP(E157,Steuerung!$A$17:$E$174,5,FALSE)</f>
        <v>0</v>
      </c>
      <c r="J157" s="7">
        <f>VLOOKUP(E157,Steuerung!$A$17:$F$174,6,FALSE)</f>
        <v>0</v>
      </c>
      <c r="K157" s="7">
        <f>VLOOKUP(F157,Steuerung!$A$17:$G$174,7,FALSE)</f>
        <v>0</v>
      </c>
      <c r="L157" s="7">
        <f>VLOOKUP(F157,Steuerung!$A$17:$H$174,8,FALSE)</f>
        <v>0</v>
      </c>
      <c r="M157" s="7">
        <f t="shared" si="30"/>
        <v>0</v>
      </c>
      <c r="N157" s="134">
        <f t="shared" si="31"/>
        <v>0</v>
      </c>
      <c r="O157" s="134">
        <f t="shared" si="32"/>
        <v>0</v>
      </c>
      <c r="P157" s="134">
        <f t="shared" si="33"/>
        <v>0</v>
      </c>
      <c r="Q157" s="67">
        <f>VLOOKUP(E157,Steuerung!$A$17:$B$174,2,FALSE)</f>
        <v>0</v>
      </c>
      <c r="R157" s="67">
        <f>VLOOKUP(F157,Steuerung!$A$17:$B$174,2,FALSE)</f>
        <v>0</v>
      </c>
      <c r="S157" s="159">
        <f t="shared" si="25"/>
        <v>0</v>
      </c>
      <c r="T157" s="159">
        <f t="shared" si="26"/>
        <v>0</v>
      </c>
      <c r="U157" s="135" t="e">
        <f t="shared" si="34"/>
        <v>#VALUE!</v>
      </c>
      <c r="V157" s="135" t="e">
        <f t="shared" si="35"/>
        <v>#VALUE!</v>
      </c>
      <c r="W157" s="135" t="e">
        <f t="shared" si="29"/>
        <v>#VALUE!</v>
      </c>
    </row>
    <row r="158" spans="1:23" ht="12.75" customHeight="1" x14ac:dyDescent="0.2">
      <c r="A158" s="202" t="s">
        <v>4884</v>
      </c>
      <c r="B158" s="123" t="s">
        <v>4886</v>
      </c>
      <c r="C158" s="123"/>
      <c r="D158" s="123" t="s">
        <v>795</v>
      </c>
      <c r="E158" s="123" t="s">
        <v>117</v>
      </c>
      <c r="F158" s="123" t="s">
        <v>117</v>
      </c>
      <c r="G158" s="123" t="s">
        <v>1666</v>
      </c>
      <c r="H158" s="127">
        <v>26.48</v>
      </c>
      <c r="I158" s="7">
        <f>VLOOKUP(E158,Steuerung!$A$17:$E$174,5,FALSE)</f>
        <v>0</v>
      </c>
      <c r="J158" s="7">
        <f>VLOOKUP(E158,Steuerung!$A$17:$F$174,6,FALSE)</f>
        <v>0</v>
      </c>
      <c r="K158" s="7">
        <f>VLOOKUP(F158,Steuerung!$A$17:$G$174,7,FALSE)</f>
        <v>0</v>
      </c>
      <c r="L158" s="7">
        <f>VLOOKUP(F158,Steuerung!$A$17:$H$174,8,FALSE)</f>
        <v>0</v>
      </c>
      <c r="M158" s="7">
        <f t="shared" si="30"/>
        <v>0</v>
      </c>
      <c r="N158" s="134">
        <f t="shared" si="31"/>
        <v>0</v>
      </c>
      <c r="O158" s="134">
        <f t="shared" si="32"/>
        <v>0</v>
      </c>
      <c r="P158" s="134">
        <f t="shared" si="33"/>
        <v>0</v>
      </c>
      <c r="Q158" s="67">
        <f>VLOOKUP(E158,Steuerung!$A$17:$B$174,2,FALSE)</f>
        <v>0</v>
      </c>
      <c r="R158" s="67">
        <f>VLOOKUP(F158,Steuerung!$A$17:$B$174,2,FALSE)</f>
        <v>0</v>
      </c>
      <c r="S158" s="159">
        <f t="shared" si="25"/>
        <v>0</v>
      </c>
      <c r="T158" s="159">
        <f t="shared" si="26"/>
        <v>0</v>
      </c>
      <c r="U158" s="135" t="e">
        <f t="shared" si="34"/>
        <v>#VALUE!</v>
      </c>
      <c r="V158" s="135" t="e">
        <f t="shared" si="35"/>
        <v>#VALUE!</v>
      </c>
      <c r="W158" s="135" t="e">
        <f t="shared" si="29"/>
        <v>#VALUE!</v>
      </c>
    </row>
    <row r="159" spans="1:23" ht="12.75" customHeight="1" x14ac:dyDescent="0.2">
      <c r="A159" s="202" t="s">
        <v>4884</v>
      </c>
      <c r="B159" s="123" t="s">
        <v>4887</v>
      </c>
      <c r="C159" s="123"/>
      <c r="D159" s="123" t="s">
        <v>795</v>
      </c>
      <c r="E159" s="123" t="s">
        <v>117</v>
      </c>
      <c r="F159" s="123" t="s">
        <v>117</v>
      </c>
      <c r="G159" s="123" t="s">
        <v>1666</v>
      </c>
      <c r="H159" s="127">
        <v>60.92</v>
      </c>
      <c r="I159" s="7">
        <f>VLOOKUP(E159,Steuerung!$A$17:$E$174,5,FALSE)</f>
        <v>0</v>
      </c>
      <c r="J159" s="7">
        <f>VLOOKUP(E159,Steuerung!$A$17:$F$174,6,FALSE)</f>
        <v>0</v>
      </c>
      <c r="K159" s="7">
        <f>VLOOKUP(F159,Steuerung!$A$17:$G$174,7,FALSE)</f>
        <v>0</v>
      </c>
      <c r="L159" s="7">
        <f>VLOOKUP(F159,Steuerung!$A$17:$H$174,8,FALSE)</f>
        <v>0</v>
      </c>
      <c r="M159" s="7">
        <f t="shared" si="30"/>
        <v>0</v>
      </c>
      <c r="N159" s="134">
        <f t="shared" si="31"/>
        <v>0</v>
      </c>
      <c r="O159" s="134">
        <f t="shared" si="32"/>
        <v>0</v>
      </c>
      <c r="P159" s="134">
        <f t="shared" si="33"/>
        <v>0</v>
      </c>
      <c r="Q159" s="67">
        <f>VLOOKUP(E159,Steuerung!$A$17:$B$174,2,FALSE)</f>
        <v>0</v>
      </c>
      <c r="R159" s="67">
        <f>VLOOKUP(F159,Steuerung!$A$17:$B$174,2,FALSE)</f>
        <v>0</v>
      </c>
      <c r="S159" s="159">
        <f t="shared" si="25"/>
        <v>0</v>
      </c>
      <c r="T159" s="159">
        <f t="shared" si="26"/>
        <v>0</v>
      </c>
      <c r="U159" s="135" t="e">
        <f t="shared" si="34"/>
        <v>#VALUE!</v>
      </c>
      <c r="V159" s="135" t="e">
        <f t="shared" si="35"/>
        <v>#VALUE!</v>
      </c>
      <c r="W159" s="135" t="e">
        <f t="shared" si="29"/>
        <v>#VALUE!</v>
      </c>
    </row>
    <row r="160" spans="1:23" ht="12.75" customHeight="1" x14ac:dyDescent="0.2">
      <c r="A160" s="202" t="s">
        <v>4888</v>
      </c>
      <c r="B160" s="123" t="s">
        <v>1159</v>
      </c>
      <c r="C160" s="123"/>
      <c r="D160" s="123" t="s">
        <v>1160</v>
      </c>
      <c r="E160" s="123" t="s">
        <v>131</v>
      </c>
      <c r="F160" s="123" t="s">
        <v>131</v>
      </c>
      <c r="G160" s="123" t="s">
        <v>1666</v>
      </c>
      <c r="H160" s="127">
        <v>39.29</v>
      </c>
      <c r="I160" s="7">
        <f>VLOOKUP(E160,Steuerung!$A$17:$E$174,5,FALSE)</f>
        <v>0</v>
      </c>
      <c r="J160" s="7">
        <f>VLOOKUP(E160,Steuerung!$A$17:$F$174,6,FALSE)</f>
        <v>0</v>
      </c>
      <c r="K160" s="7">
        <f>VLOOKUP(F160,Steuerung!$A$17:$G$174,7,FALSE)</f>
        <v>0</v>
      </c>
      <c r="L160" s="7">
        <f>VLOOKUP(F160,Steuerung!$A$17:$H$174,8,FALSE)</f>
        <v>0</v>
      </c>
      <c r="M160" s="7">
        <f t="shared" si="30"/>
        <v>0</v>
      </c>
      <c r="N160" s="134">
        <f t="shared" si="31"/>
        <v>0</v>
      </c>
      <c r="O160" s="134">
        <f t="shared" si="32"/>
        <v>0</v>
      </c>
      <c r="P160" s="134">
        <f t="shared" si="33"/>
        <v>0</v>
      </c>
      <c r="Q160" s="67">
        <f>VLOOKUP(E160,Steuerung!$A$17:$B$174,2,FALSE)</f>
        <v>0</v>
      </c>
      <c r="R160" s="67">
        <f>VLOOKUP(F160,Steuerung!$A$17:$B$174,2,FALSE)</f>
        <v>0</v>
      </c>
      <c r="S160" s="159">
        <f t="shared" si="25"/>
        <v>0</v>
      </c>
      <c r="T160" s="159">
        <f t="shared" si="26"/>
        <v>0</v>
      </c>
      <c r="U160" s="135" t="e">
        <f t="shared" si="34"/>
        <v>#VALUE!</v>
      </c>
      <c r="V160" s="135" t="e">
        <f t="shared" si="35"/>
        <v>#VALUE!</v>
      </c>
      <c r="W160" s="135" t="e">
        <f t="shared" si="29"/>
        <v>#VALUE!</v>
      </c>
    </row>
    <row r="161" spans="1:23" ht="12.75" customHeight="1" x14ac:dyDescent="0.2">
      <c r="A161" s="202" t="s">
        <v>4889</v>
      </c>
      <c r="B161" s="123" t="s">
        <v>1159</v>
      </c>
      <c r="C161" s="123"/>
      <c r="D161" s="123" t="s">
        <v>1160</v>
      </c>
      <c r="E161" s="123" t="s">
        <v>131</v>
      </c>
      <c r="F161" s="123" t="s">
        <v>131</v>
      </c>
      <c r="G161" s="123" t="s">
        <v>1666</v>
      </c>
      <c r="H161" s="127">
        <v>40.450000000000003</v>
      </c>
      <c r="I161" s="7">
        <f>VLOOKUP(E161,Steuerung!$A$17:$E$174,5,FALSE)</f>
        <v>0</v>
      </c>
      <c r="J161" s="7">
        <f>VLOOKUP(E161,Steuerung!$A$17:$F$174,6,FALSE)</f>
        <v>0</v>
      </c>
      <c r="K161" s="7">
        <f>VLOOKUP(F161,Steuerung!$A$17:$G$174,7,FALSE)</f>
        <v>0</v>
      </c>
      <c r="L161" s="7">
        <f>VLOOKUP(F161,Steuerung!$A$17:$H$174,8,FALSE)</f>
        <v>0</v>
      </c>
      <c r="M161" s="7">
        <f t="shared" si="30"/>
        <v>0</v>
      </c>
      <c r="N161" s="134">
        <f t="shared" si="31"/>
        <v>0</v>
      </c>
      <c r="O161" s="134">
        <f t="shared" si="32"/>
        <v>0</v>
      </c>
      <c r="P161" s="134">
        <f t="shared" si="33"/>
        <v>0</v>
      </c>
      <c r="Q161" s="67">
        <f>VLOOKUP(E161,Steuerung!$A$17:$B$174,2,FALSE)</f>
        <v>0</v>
      </c>
      <c r="R161" s="67">
        <f>VLOOKUP(F161,Steuerung!$A$17:$B$174,2,FALSE)</f>
        <v>0</v>
      </c>
      <c r="S161" s="159">
        <f t="shared" si="25"/>
        <v>0</v>
      </c>
      <c r="T161" s="159">
        <f t="shared" si="26"/>
        <v>0</v>
      </c>
      <c r="U161" s="135" t="e">
        <f t="shared" si="34"/>
        <v>#VALUE!</v>
      </c>
      <c r="V161" s="135" t="e">
        <f t="shared" si="35"/>
        <v>#VALUE!</v>
      </c>
      <c r="W161" s="135" t="e">
        <f t="shared" si="29"/>
        <v>#VALUE!</v>
      </c>
    </row>
    <row r="162" spans="1:23" ht="12.75" customHeight="1" x14ac:dyDescent="0.2">
      <c r="A162" s="202" t="s">
        <v>4890</v>
      </c>
      <c r="B162" s="123" t="s">
        <v>1159</v>
      </c>
      <c r="C162" s="123"/>
      <c r="D162" s="123" t="s">
        <v>1160</v>
      </c>
      <c r="E162" s="123" t="s">
        <v>131</v>
      </c>
      <c r="F162" s="123" t="s">
        <v>131</v>
      </c>
      <c r="G162" s="123" t="s">
        <v>1666</v>
      </c>
      <c r="H162" s="127">
        <v>40.450000000000003</v>
      </c>
      <c r="I162" s="7">
        <f>VLOOKUP(E162,Steuerung!$A$17:$E$174,5,FALSE)</f>
        <v>0</v>
      </c>
      <c r="J162" s="7">
        <f>VLOOKUP(E162,Steuerung!$A$17:$F$174,6,FALSE)</f>
        <v>0</v>
      </c>
      <c r="K162" s="7">
        <f>VLOOKUP(F162,Steuerung!$A$17:$G$174,7,FALSE)</f>
        <v>0</v>
      </c>
      <c r="L162" s="7">
        <f>VLOOKUP(F162,Steuerung!$A$17:$H$174,8,FALSE)</f>
        <v>0</v>
      </c>
      <c r="M162" s="7">
        <f t="shared" si="30"/>
        <v>0</v>
      </c>
      <c r="N162" s="134">
        <f t="shared" si="31"/>
        <v>0</v>
      </c>
      <c r="O162" s="134">
        <f t="shared" si="32"/>
        <v>0</v>
      </c>
      <c r="P162" s="134">
        <f t="shared" si="33"/>
        <v>0</v>
      </c>
      <c r="Q162" s="67">
        <f>VLOOKUP(E162,Steuerung!$A$17:$B$174,2,FALSE)</f>
        <v>0</v>
      </c>
      <c r="R162" s="67">
        <f>VLOOKUP(F162,Steuerung!$A$17:$B$174,2,FALSE)</f>
        <v>0</v>
      </c>
      <c r="S162" s="159">
        <f t="shared" si="25"/>
        <v>0</v>
      </c>
      <c r="T162" s="159">
        <f t="shared" si="26"/>
        <v>0</v>
      </c>
      <c r="U162" s="135" t="e">
        <f t="shared" si="34"/>
        <v>#VALUE!</v>
      </c>
      <c r="V162" s="135" t="e">
        <f t="shared" si="35"/>
        <v>#VALUE!</v>
      </c>
      <c r="W162" s="135" t="e">
        <f t="shared" si="29"/>
        <v>#VALUE!</v>
      </c>
    </row>
    <row r="163" spans="1:23" ht="12.75" customHeight="1" x14ac:dyDescent="0.2">
      <c r="A163" s="202" t="s">
        <v>4891</v>
      </c>
      <c r="B163" s="123" t="s">
        <v>1159</v>
      </c>
      <c r="C163" s="123"/>
      <c r="D163" s="123" t="s">
        <v>1160</v>
      </c>
      <c r="E163" s="123" t="s">
        <v>131</v>
      </c>
      <c r="F163" s="123" t="s">
        <v>131</v>
      </c>
      <c r="G163" s="123" t="s">
        <v>1666</v>
      </c>
      <c r="H163" s="127">
        <v>39.29</v>
      </c>
      <c r="I163" s="7">
        <f>VLOOKUP(E163,Steuerung!$A$17:$E$174,5,FALSE)</f>
        <v>0</v>
      </c>
      <c r="J163" s="7">
        <f>VLOOKUP(E163,Steuerung!$A$17:$F$174,6,FALSE)</f>
        <v>0</v>
      </c>
      <c r="K163" s="7">
        <f>VLOOKUP(F163,Steuerung!$A$17:$G$174,7,FALSE)</f>
        <v>0</v>
      </c>
      <c r="L163" s="7">
        <f>VLOOKUP(F163,Steuerung!$A$17:$H$174,8,FALSE)</f>
        <v>0</v>
      </c>
      <c r="M163" s="7">
        <f t="shared" si="30"/>
        <v>0</v>
      </c>
      <c r="N163" s="134">
        <f t="shared" si="31"/>
        <v>0</v>
      </c>
      <c r="O163" s="134">
        <f t="shared" si="32"/>
        <v>0</v>
      </c>
      <c r="P163" s="134">
        <f t="shared" si="33"/>
        <v>0</v>
      </c>
      <c r="Q163" s="67">
        <f>VLOOKUP(E163,Steuerung!$A$17:$B$174,2,FALSE)</f>
        <v>0</v>
      </c>
      <c r="R163" s="67">
        <f>VLOOKUP(F163,Steuerung!$A$17:$B$174,2,FALSE)</f>
        <v>0</v>
      </c>
      <c r="S163" s="159">
        <f t="shared" si="25"/>
        <v>0</v>
      </c>
      <c r="T163" s="159">
        <f t="shared" si="26"/>
        <v>0</v>
      </c>
      <c r="U163" s="135" t="e">
        <f t="shared" si="34"/>
        <v>#VALUE!</v>
      </c>
      <c r="V163" s="135" t="e">
        <f t="shared" si="35"/>
        <v>#VALUE!</v>
      </c>
      <c r="W163" s="135" t="e">
        <f t="shared" si="29"/>
        <v>#VALUE!</v>
      </c>
    </row>
    <row r="164" spans="1:23" ht="12.75" customHeight="1" x14ac:dyDescent="0.2">
      <c r="A164" s="202" t="s">
        <v>4892</v>
      </c>
      <c r="B164" s="123" t="s">
        <v>1159</v>
      </c>
      <c r="C164" s="123"/>
      <c r="D164" s="123" t="s">
        <v>1160</v>
      </c>
      <c r="E164" s="123" t="s">
        <v>131</v>
      </c>
      <c r="F164" s="123" t="s">
        <v>131</v>
      </c>
      <c r="G164" s="123" t="s">
        <v>1666</v>
      </c>
      <c r="H164" s="127">
        <v>40.450000000000003</v>
      </c>
      <c r="I164" s="7">
        <f>VLOOKUP(E164,Steuerung!$A$17:$E$174,5,FALSE)</f>
        <v>0</v>
      </c>
      <c r="J164" s="7">
        <f>VLOOKUP(E164,Steuerung!$A$17:$F$174,6,FALSE)</f>
        <v>0</v>
      </c>
      <c r="K164" s="7">
        <f>VLOOKUP(F164,Steuerung!$A$17:$G$174,7,FALSE)</f>
        <v>0</v>
      </c>
      <c r="L164" s="7">
        <f>VLOOKUP(F164,Steuerung!$A$17:$H$174,8,FALSE)</f>
        <v>0</v>
      </c>
      <c r="M164" s="7">
        <f t="shared" si="30"/>
        <v>0</v>
      </c>
      <c r="N164" s="134">
        <f t="shared" si="31"/>
        <v>0</v>
      </c>
      <c r="O164" s="134">
        <f t="shared" si="32"/>
        <v>0</v>
      </c>
      <c r="P164" s="134">
        <f t="shared" si="33"/>
        <v>0</v>
      </c>
      <c r="Q164" s="67">
        <f>VLOOKUP(E164,Steuerung!$A$17:$B$174,2,FALSE)</f>
        <v>0</v>
      </c>
      <c r="R164" s="67">
        <f>VLOOKUP(F164,Steuerung!$A$17:$B$174,2,FALSE)</f>
        <v>0</v>
      </c>
      <c r="S164" s="159">
        <f t="shared" si="25"/>
        <v>0</v>
      </c>
      <c r="T164" s="159">
        <f t="shared" si="26"/>
        <v>0</v>
      </c>
      <c r="U164" s="135" t="e">
        <f t="shared" si="34"/>
        <v>#VALUE!</v>
      </c>
      <c r="V164" s="135" t="e">
        <f t="shared" si="35"/>
        <v>#VALUE!</v>
      </c>
      <c r="W164" s="135" t="e">
        <f t="shared" si="29"/>
        <v>#VALUE!</v>
      </c>
    </row>
    <row r="165" spans="1:23" ht="12.75" customHeight="1" x14ac:dyDescent="0.2">
      <c r="A165" s="202" t="s">
        <v>4893</v>
      </c>
      <c r="B165" s="123" t="s">
        <v>1159</v>
      </c>
      <c r="C165" s="123"/>
      <c r="D165" s="123" t="s">
        <v>1160</v>
      </c>
      <c r="E165" s="123" t="s">
        <v>131</v>
      </c>
      <c r="F165" s="123" t="s">
        <v>131</v>
      </c>
      <c r="G165" s="123" t="s">
        <v>1666</v>
      </c>
      <c r="H165" s="127">
        <v>40.450000000000003</v>
      </c>
      <c r="I165" s="7">
        <f>VLOOKUP(E165,Steuerung!$A$17:$E$174,5,FALSE)</f>
        <v>0</v>
      </c>
      <c r="J165" s="7">
        <f>VLOOKUP(E165,Steuerung!$A$17:$F$174,6,FALSE)</f>
        <v>0</v>
      </c>
      <c r="K165" s="7">
        <f>VLOOKUP(F165,Steuerung!$A$17:$G$174,7,FALSE)</f>
        <v>0</v>
      </c>
      <c r="L165" s="7">
        <f>VLOOKUP(F165,Steuerung!$A$17:$H$174,8,FALSE)</f>
        <v>0</v>
      </c>
      <c r="M165" s="7">
        <f t="shared" si="30"/>
        <v>0</v>
      </c>
      <c r="N165" s="134">
        <f t="shared" si="31"/>
        <v>0</v>
      </c>
      <c r="O165" s="134">
        <f t="shared" si="32"/>
        <v>0</v>
      </c>
      <c r="P165" s="134">
        <f t="shared" si="33"/>
        <v>0</v>
      </c>
      <c r="Q165" s="67">
        <f>VLOOKUP(E165,Steuerung!$A$17:$B$174,2,FALSE)</f>
        <v>0</v>
      </c>
      <c r="R165" s="67">
        <f>VLOOKUP(F165,Steuerung!$A$17:$B$174,2,FALSE)</f>
        <v>0</v>
      </c>
      <c r="S165" s="159">
        <f t="shared" si="25"/>
        <v>0</v>
      </c>
      <c r="T165" s="159">
        <f t="shared" si="26"/>
        <v>0</v>
      </c>
      <c r="U165" s="135" t="e">
        <f t="shared" si="34"/>
        <v>#VALUE!</v>
      </c>
      <c r="V165" s="135" t="e">
        <f t="shared" si="35"/>
        <v>#VALUE!</v>
      </c>
      <c r="W165" s="135" t="e">
        <f t="shared" si="29"/>
        <v>#VALUE!</v>
      </c>
    </row>
    <row r="166" spans="1:23" ht="12.75" customHeight="1" x14ac:dyDescent="0.2">
      <c r="A166" s="202" t="s">
        <v>4894</v>
      </c>
      <c r="B166" s="123" t="s">
        <v>4895</v>
      </c>
      <c r="C166" s="123"/>
      <c r="D166" s="123" t="s">
        <v>1160</v>
      </c>
      <c r="E166" s="123" t="s">
        <v>131</v>
      </c>
      <c r="F166" s="123" t="s">
        <v>131</v>
      </c>
      <c r="G166" s="123" t="s">
        <v>1666</v>
      </c>
      <c r="H166" s="127">
        <v>12.51</v>
      </c>
      <c r="I166" s="7">
        <f>VLOOKUP(E166,Steuerung!$A$17:$E$174,5,FALSE)</f>
        <v>0</v>
      </c>
      <c r="J166" s="7">
        <f>VLOOKUP(E166,Steuerung!$A$17:$F$174,6,FALSE)</f>
        <v>0</v>
      </c>
      <c r="K166" s="7">
        <f>VLOOKUP(F166,Steuerung!$A$17:$G$174,7,FALSE)</f>
        <v>0</v>
      </c>
      <c r="L166" s="7">
        <f>VLOOKUP(F166,Steuerung!$A$17:$H$174,8,FALSE)</f>
        <v>0</v>
      </c>
      <c r="M166" s="7">
        <f t="shared" si="30"/>
        <v>0</v>
      </c>
      <c r="N166" s="134">
        <f t="shared" si="31"/>
        <v>0</v>
      </c>
      <c r="O166" s="134">
        <f t="shared" si="32"/>
        <v>0</v>
      </c>
      <c r="P166" s="134">
        <f t="shared" si="33"/>
        <v>0</v>
      </c>
      <c r="Q166" s="67">
        <f>VLOOKUP(E166,Steuerung!$A$17:$B$174,2,FALSE)</f>
        <v>0</v>
      </c>
      <c r="R166" s="67">
        <f>VLOOKUP(F166,Steuerung!$A$17:$B$174,2,FALSE)</f>
        <v>0</v>
      </c>
      <c r="S166" s="159">
        <f t="shared" si="25"/>
        <v>0</v>
      </c>
      <c r="T166" s="159">
        <f t="shared" si="26"/>
        <v>0</v>
      </c>
      <c r="U166" s="135" t="e">
        <f t="shared" si="34"/>
        <v>#VALUE!</v>
      </c>
      <c r="V166" s="135" t="e">
        <f t="shared" si="35"/>
        <v>#VALUE!</v>
      </c>
      <c r="W166" s="135" t="e">
        <f t="shared" si="29"/>
        <v>#VALUE!</v>
      </c>
    </row>
    <row r="167" spans="1:23" ht="12.75" customHeight="1" x14ac:dyDescent="0.2">
      <c r="A167" s="202" t="s">
        <v>4896</v>
      </c>
      <c r="B167" s="123" t="s">
        <v>4811</v>
      </c>
      <c r="C167" s="123"/>
      <c r="D167" s="123" t="s">
        <v>804</v>
      </c>
      <c r="E167" s="123" t="s">
        <v>143</v>
      </c>
      <c r="F167" s="123" t="s">
        <v>143</v>
      </c>
      <c r="G167" s="123" t="s">
        <v>1666</v>
      </c>
      <c r="H167" s="127">
        <v>13.29</v>
      </c>
      <c r="I167" s="7">
        <f>VLOOKUP(E167,Steuerung!$A$17:$E$174,5,FALSE)</f>
        <v>0</v>
      </c>
      <c r="J167" s="7">
        <f>VLOOKUP(E167,Steuerung!$A$17:$F$174,6,FALSE)</f>
        <v>0</v>
      </c>
      <c r="K167" s="7">
        <f>VLOOKUP(F167,Steuerung!$A$17:$G$174,7,FALSE)</f>
        <v>0</v>
      </c>
      <c r="L167" s="7">
        <f>VLOOKUP(F167,Steuerung!$A$17:$H$174,8,FALSE)</f>
        <v>0</v>
      </c>
      <c r="M167" s="7">
        <f t="shared" si="30"/>
        <v>0</v>
      </c>
      <c r="N167" s="134">
        <f t="shared" si="31"/>
        <v>0</v>
      </c>
      <c r="O167" s="134">
        <f t="shared" si="32"/>
        <v>0</v>
      </c>
      <c r="P167" s="134">
        <f t="shared" si="33"/>
        <v>0</v>
      </c>
      <c r="Q167" s="67">
        <f>VLOOKUP(E167,Steuerung!$A$17:$B$174,2,FALSE)</f>
        <v>0</v>
      </c>
      <c r="R167" s="67">
        <f>VLOOKUP(F167,Steuerung!$A$17:$B$174,2,FALSE)</f>
        <v>0</v>
      </c>
      <c r="S167" s="159">
        <f t="shared" si="25"/>
        <v>0</v>
      </c>
      <c r="T167" s="159">
        <f t="shared" si="26"/>
        <v>0</v>
      </c>
      <c r="U167" s="135" t="e">
        <f t="shared" si="34"/>
        <v>#VALUE!</v>
      </c>
      <c r="V167" s="135" t="e">
        <f t="shared" si="35"/>
        <v>#VALUE!</v>
      </c>
      <c r="W167" s="135" t="e">
        <f t="shared" si="29"/>
        <v>#VALUE!</v>
      </c>
    </row>
    <row r="168" spans="1:23" ht="12.75" customHeight="1" x14ac:dyDescent="0.2">
      <c r="A168" s="202" t="s">
        <v>4897</v>
      </c>
      <c r="B168" s="123" t="s">
        <v>2031</v>
      </c>
      <c r="C168" s="123"/>
      <c r="D168" s="123" t="s">
        <v>1160</v>
      </c>
      <c r="E168" s="123" t="s">
        <v>131</v>
      </c>
      <c r="F168" s="123" t="s">
        <v>131</v>
      </c>
      <c r="G168" s="123" t="s">
        <v>1666</v>
      </c>
      <c r="H168" s="127">
        <v>13.19</v>
      </c>
      <c r="I168" s="7">
        <f>VLOOKUP(E168,Steuerung!$A$17:$E$174,5,FALSE)</f>
        <v>0</v>
      </c>
      <c r="J168" s="7">
        <f>VLOOKUP(E168,Steuerung!$A$17:$F$174,6,FALSE)</f>
        <v>0</v>
      </c>
      <c r="K168" s="7">
        <f>VLOOKUP(F168,Steuerung!$A$17:$G$174,7,FALSE)</f>
        <v>0</v>
      </c>
      <c r="L168" s="7">
        <f>VLOOKUP(F168,Steuerung!$A$17:$H$174,8,FALSE)</f>
        <v>0</v>
      </c>
      <c r="M168" s="7">
        <f t="shared" si="30"/>
        <v>0</v>
      </c>
      <c r="N168" s="134">
        <f t="shared" si="31"/>
        <v>0</v>
      </c>
      <c r="O168" s="134">
        <f t="shared" si="32"/>
        <v>0</v>
      </c>
      <c r="P168" s="134">
        <f t="shared" si="33"/>
        <v>0</v>
      </c>
      <c r="Q168" s="67">
        <f>VLOOKUP(E168,Steuerung!$A$17:$B$174,2,FALSE)</f>
        <v>0</v>
      </c>
      <c r="R168" s="67">
        <f>VLOOKUP(F168,Steuerung!$A$17:$B$174,2,FALSE)</f>
        <v>0</v>
      </c>
      <c r="S168" s="159">
        <f t="shared" si="25"/>
        <v>0</v>
      </c>
      <c r="T168" s="159">
        <f t="shared" si="26"/>
        <v>0</v>
      </c>
      <c r="U168" s="135" t="e">
        <f t="shared" si="34"/>
        <v>#VALUE!</v>
      </c>
      <c r="V168" s="135" t="e">
        <f t="shared" si="35"/>
        <v>#VALUE!</v>
      </c>
      <c r="W168" s="135" t="e">
        <f t="shared" si="29"/>
        <v>#VALUE!</v>
      </c>
    </row>
    <row r="169" spans="1:23" ht="12.75" customHeight="1" x14ac:dyDescent="0.2">
      <c r="A169" s="202" t="s">
        <v>4898</v>
      </c>
      <c r="B169" s="123" t="s">
        <v>850</v>
      </c>
      <c r="C169" s="123"/>
      <c r="D169" s="123" t="s">
        <v>804</v>
      </c>
      <c r="E169" s="123" t="s">
        <v>143</v>
      </c>
      <c r="F169" s="123" t="s">
        <v>143</v>
      </c>
      <c r="G169" s="123" t="s">
        <v>1666</v>
      </c>
      <c r="H169" s="127">
        <v>13.19</v>
      </c>
      <c r="I169" s="7">
        <f>VLOOKUP(E169,Steuerung!$A$17:$E$174,5,FALSE)</f>
        <v>0</v>
      </c>
      <c r="J169" s="7">
        <f>VLOOKUP(E169,Steuerung!$A$17:$F$174,6,FALSE)</f>
        <v>0</v>
      </c>
      <c r="K169" s="7">
        <f>VLOOKUP(F169,Steuerung!$A$17:$G$174,7,FALSE)</f>
        <v>0</v>
      </c>
      <c r="L169" s="7">
        <f>VLOOKUP(F169,Steuerung!$A$17:$H$174,8,FALSE)</f>
        <v>0</v>
      </c>
      <c r="M169" s="7">
        <f t="shared" si="30"/>
        <v>0</v>
      </c>
      <c r="N169" s="134">
        <f t="shared" si="31"/>
        <v>0</v>
      </c>
      <c r="O169" s="134">
        <f t="shared" si="32"/>
        <v>0</v>
      </c>
      <c r="P169" s="134">
        <f t="shared" si="33"/>
        <v>0</v>
      </c>
      <c r="Q169" s="67">
        <f>VLOOKUP(E169,Steuerung!$A$17:$B$174,2,FALSE)</f>
        <v>0</v>
      </c>
      <c r="R169" s="67">
        <f>VLOOKUP(F169,Steuerung!$A$17:$B$174,2,FALSE)</f>
        <v>0</v>
      </c>
      <c r="S169" s="159">
        <f t="shared" si="25"/>
        <v>0</v>
      </c>
      <c r="T169" s="159">
        <f t="shared" si="26"/>
        <v>0</v>
      </c>
      <c r="U169" s="135" t="e">
        <f t="shared" si="34"/>
        <v>#VALUE!</v>
      </c>
      <c r="V169" s="135" t="e">
        <f t="shared" si="35"/>
        <v>#VALUE!</v>
      </c>
      <c r="W169" s="135" t="e">
        <f t="shared" si="29"/>
        <v>#VALUE!</v>
      </c>
    </row>
    <row r="170" spans="1:23" ht="12.75" customHeight="1" x14ac:dyDescent="0.2">
      <c r="A170" s="202" t="s">
        <v>4899</v>
      </c>
      <c r="B170" s="123" t="s">
        <v>4216</v>
      </c>
      <c r="C170" s="123"/>
      <c r="D170" s="123" t="s">
        <v>1160</v>
      </c>
      <c r="E170" s="123" t="s">
        <v>131</v>
      </c>
      <c r="F170" s="123" t="s">
        <v>131</v>
      </c>
      <c r="G170" s="123" t="s">
        <v>1666</v>
      </c>
      <c r="H170" s="127">
        <v>13.29</v>
      </c>
      <c r="I170" s="7">
        <f>VLOOKUP(E170,Steuerung!$A$17:$E$174,5,FALSE)</f>
        <v>0</v>
      </c>
      <c r="J170" s="7">
        <f>VLOOKUP(E170,Steuerung!$A$17:$F$174,6,FALSE)</f>
        <v>0</v>
      </c>
      <c r="K170" s="7">
        <f>VLOOKUP(F170,Steuerung!$A$17:$G$174,7,FALSE)</f>
        <v>0</v>
      </c>
      <c r="L170" s="7">
        <f>VLOOKUP(F170,Steuerung!$A$17:$H$174,8,FALSE)</f>
        <v>0</v>
      </c>
      <c r="M170" s="7">
        <f t="shared" si="30"/>
        <v>0</v>
      </c>
      <c r="N170" s="134">
        <f t="shared" si="31"/>
        <v>0</v>
      </c>
      <c r="O170" s="134">
        <f t="shared" si="32"/>
        <v>0</v>
      </c>
      <c r="P170" s="134">
        <f t="shared" si="33"/>
        <v>0</v>
      </c>
      <c r="Q170" s="67">
        <f>VLOOKUP(E170,Steuerung!$A$17:$B$174,2,FALSE)</f>
        <v>0</v>
      </c>
      <c r="R170" s="67">
        <f>VLOOKUP(F170,Steuerung!$A$17:$B$174,2,FALSE)</f>
        <v>0</v>
      </c>
      <c r="S170" s="159">
        <f t="shared" si="25"/>
        <v>0</v>
      </c>
      <c r="T170" s="159">
        <f t="shared" si="26"/>
        <v>0</v>
      </c>
      <c r="U170" s="135" t="e">
        <f t="shared" si="34"/>
        <v>#VALUE!</v>
      </c>
      <c r="V170" s="135" t="e">
        <f t="shared" si="35"/>
        <v>#VALUE!</v>
      </c>
      <c r="W170" s="135" t="e">
        <f t="shared" si="29"/>
        <v>#VALUE!</v>
      </c>
    </row>
    <row r="171" spans="1:23" ht="12.75" customHeight="1" x14ac:dyDescent="0.2">
      <c r="A171" s="202" t="s">
        <v>4900</v>
      </c>
      <c r="B171" s="123" t="s">
        <v>4901</v>
      </c>
      <c r="C171" s="123"/>
      <c r="D171" s="123" t="s">
        <v>1160</v>
      </c>
      <c r="E171" s="123" t="s">
        <v>131</v>
      </c>
      <c r="F171" s="123" t="s">
        <v>131</v>
      </c>
      <c r="G171" s="123" t="s">
        <v>1666</v>
      </c>
      <c r="H171" s="127">
        <v>12.13</v>
      </c>
      <c r="I171" s="7">
        <f>VLOOKUP(E171,Steuerung!$A$17:$E$174,5,FALSE)</f>
        <v>0</v>
      </c>
      <c r="J171" s="7">
        <f>VLOOKUP(E171,Steuerung!$A$17:$F$174,6,FALSE)</f>
        <v>0</v>
      </c>
      <c r="K171" s="7">
        <f>VLOOKUP(F171,Steuerung!$A$17:$G$174,7,FALSE)</f>
        <v>0</v>
      </c>
      <c r="L171" s="7">
        <f>VLOOKUP(F171,Steuerung!$A$17:$H$174,8,FALSE)</f>
        <v>0</v>
      </c>
      <c r="M171" s="7">
        <f t="shared" si="30"/>
        <v>0</v>
      </c>
      <c r="N171" s="134">
        <f t="shared" si="31"/>
        <v>0</v>
      </c>
      <c r="O171" s="134">
        <f t="shared" si="32"/>
        <v>0</v>
      </c>
      <c r="P171" s="134">
        <f t="shared" si="33"/>
        <v>0</v>
      </c>
      <c r="Q171" s="67">
        <f>VLOOKUP(E171,Steuerung!$A$17:$B$174,2,FALSE)</f>
        <v>0</v>
      </c>
      <c r="R171" s="67">
        <f>VLOOKUP(F171,Steuerung!$A$17:$B$174,2,FALSE)</f>
        <v>0</v>
      </c>
      <c r="S171" s="159">
        <f t="shared" si="25"/>
        <v>0</v>
      </c>
      <c r="T171" s="159">
        <f t="shared" si="26"/>
        <v>0</v>
      </c>
      <c r="U171" s="135" t="e">
        <f t="shared" si="34"/>
        <v>#VALUE!</v>
      </c>
      <c r="V171" s="135" t="e">
        <f t="shared" si="35"/>
        <v>#VALUE!</v>
      </c>
      <c r="W171" s="135" t="e">
        <f t="shared" si="29"/>
        <v>#VALUE!</v>
      </c>
    </row>
    <row r="172" spans="1:23" ht="12.75" customHeight="1" x14ac:dyDescent="0.2">
      <c r="A172" s="202" t="s">
        <v>4902</v>
      </c>
      <c r="B172" s="123" t="s">
        <v>4903</v>
      </c>
      <c r="C172" s="123"/>
      <c r="D172" s="123" t="s">
        <v>1160</v>
      </c>
      <c r="E172" s="123" t="s">
        <v>131</v>
      </c>
      <c r="F172" s="123" t="s">
        <v>131</v>
      </c>
      <c r="G172" s="123" t="s">
        <v>1666</v>
      </c>
      <c r="H172" s="127">
        <v>12.03</v>
      </c>
      <c r="I172" s="7">
        <f>VLOOKUP(E172,Steuerung!$A$17:$E$174,5,FALSE)</f>
        <v>0</v>
      </c>
      <c r="J172" s="7">
        <f>VLOOKUP(E172,Steuerung!$A$17:$F$174,6,FALSE)</f>
        <v>0</v>
      </c>
      <c r="K172" s="7">
        <f>VLOOKUP(F172,Steuerung!$A$17:$G$174,7,FALSE)</f>
        <v>0</v>
      </c>
      <c r="L172" s="7">
        <f>VLOOKUP(F172,Steuerung!$A$17:$H$174,8,FALSE)</f>
        <v>0</v>
      </c>
      <c r="M172" s="7">
        <f t="shared" si="30"/>
        <v>0</v>
      </c>
      <c r="N172" s="134">
        <f t="shared" si="31"/>
        <v>0</v>
      </c>
      <c r="O172" s="134">
        <f t="shared" si="32"/>
        <v>0</v>
      </c>
      <c r="P172" s="134">
        <f t="shared" si="33"/>
        <v>0</v>
      </c>
      <c r="Q172" s="67">
        <f>VLOOKUP(E172,Steuerung!$A$17:$B$174,2,FALSE)</f>
        <v>0</v>
      </c>
      <c r="R172" s="67">
        <f>VLOOKUP(F172,Steuerung!$A$17:$B$174,2,FALSE)</f>
        <v>0</v>
      </c>
      <c r="S172" s="159">
        <f t="shared" si="25"/>
        <v>0</v>
      </c>
      <c r="T172" s="159">
        <f t="shared" si="26"/>
        <v>0</v>
      </c>
      <c r="U172" s="135" t="e">
        <f t="shared" si="34"/>
        <v>#VALUE!</v>
      </c>
      <c r="V172" s="135" t="e">
        <f t="shared" si="35"/>
        <v>#VALUE!</v>
      </c>
      <c r="W172" s="135" t="e">
        <f t="shared" si="29"/>
        <v>#VALUE!</v>
      </c>
    </row>
    <row r="173" spans="1:23" ht="12.75" customHeight="1" x14ac:dyDescent="0.2">
      <c r="A173" s="202" t="s">
        <v>4904</v>
      </c>
      <c r="B173" s="123" t="s">
        <v>4905</v>
      </c>
      <c r="C173" s="123"/>
      <c r="D173" s="123" t="s">
        <v>1160</v>
      </c>
      <c r="E173" s="123" t="s">
        <v>131</v>
      </c>
      <c r="F173" s="123" t="s">
        <v>131</v>
      </c>
      <c r="G173" s="123" t="s">
        <v>1666</v>
      </c>
      <c r="H173" s="127">
        <v>8.83</v>
      </c>
      <c r="I173" s="7">
        <f>VLOOKUP(E173,Steuerung!$A$17:$E$174,5,FALSE)</f>
        <v>0</v>
      </c>
      <c r="J173" s="7">
        <f>VLOOKUP(E173,Steuerung!$A$17:$F$174,6,FALSE)</f>
        <v>0</v>
      </c>
      <c r="K173" s="7">
        <f>VLOOKUP(F173,Steuerung!$A$17:$G$174,7,FALSE)</f>
        <v>0</v>
      </c>
      <c r="L173" s="7">
        <f>VLOOKUP(F173,Steuerung!$A$17:$H$174,8,FALSE)</f>
        <v>0</v>
      </c>
      <c r="M173" s="7">
        <f t="shared" si="30"/>
        <v>0</v>
      </c>
      <c r="N173" s="134">
        <f t="shared" si="31"/>
        <v>0</v>
      </c>
      <c r="O173" s="134">
        <f t="shared" si="32"/>
        <v>0</v>
      </c>
      <c r="P173" s="134">
        <f t="shared" si="33"/>
        <v>0</v>
      </c>
      <c r="Q173" s="67">
        <f>VLOOKUP(E173,Steuerung!$A$17:$B$174,2,FALSE)</f>
        <v>0</v>
      </c>
      <c r="R173" s="67">
        <f>VLOOKUP(F173,Steuerung!$A$17:$B$174,2,FALSE)</f>
        <v>0</v>
      </c>
      <c r="S173" s="159">
        <f t="shared" si="25"/>
        <v>0</v>
      </c>
      <c r="T173" s="159">
        <f t="shared" si="26"/>
        <v>0</v>
      </c>
      <c r="U173" s="135" t="e">
        <f t="shared" si="34"/>
        <v>#VALUE!</v>
      </c>
      <c r="V173" s="135" t="e">
        <f t="shared" si="35"/>
        <v>#VALUE!</v>
      </c>
      <c r="W173" s="135" t="e">
        <f t="shared" si="29"/>
        <v>#VALUE!</v>
      </c>
    </row>
    <row r="174" spans="1:23" ht="12.75" customHeight="1" x14ac:dyDescent="0.2">
      <c r="A174" s="202" t="s">
        <v>4906</v>
      </c>
      <c r="B174" s="123" t="s">
        <v>4907</v>
      </c>
      <c r="C174" s="123"/>
      <c r="D174" s="123" t="s">
        <v>1160</v>
      </c>
      <c r="E174" s="123" t="s">
        <v>131</v>
      </c>
      <c r="F174" s="123" t="s">
        <v>131</v>
      </c>
      <c r="G174" s="123" t="s">
        <v>1666</v>
      </c>
      <c r="H174" s="127">
        <v>19.79</v>
      </c>
      <c r="I174" s="7">
        <f>VLOOKUP(E174,Steuerung!$A$17:$E$174,5,FALSE)</f>
        <v>0</v>
      </c>
      <c r="J174" s="7">
        <f>VLOOKUP(E174,Steuerung!$A$17:$F$174,6,FALSE)</f>
        <v>0</v>
      </c>
      <c r="K174" s="7">
        <f>VLOOKUP(F174,Steuerung!$A$17:$G$174,7,FALSE)</f>
        <v>0</v>
      </c>
      <c r="L174" s="7">
        <f>VLOOKUP(F174,Steuerung!$A$17:$H$174,8,FALSE)</f>
        <v>0</v>
      </c>
      <c r="M174" s="7">
        <f t="shared" si="30"/>
        <v>0</v>
      </c>
      <c r="N174" s="134">
        <f t="shared" si="31"/>
        <v>0</v>
      </c>
      <c r="O174" s="134">
        <f t="shared" si="32"/>
        <v>0</v>
      </c>
      <c r="P174" s="134">
        <f t="shared" si="33"/>
        <v>0</v>
      </c>
      <c r="Q174" s="67">
        <f>VLOOKUP(E174,Steuerung!$A$17:$B$174,2,FALSE)</f>
        <v>0</v>
      </c>
      <c r="R174" s="67">
        <f>VLOOKUP(F174,Steuerung!$A$17:$B$174,2,FALSE)</f>
        <v>0</v>
      </c>
      <c r="S174" s="159">
        <f t="shared" si="25"/>
        <v>0</v>
      </c>
      <c r="T174" s="159">
        <f t="shared" si="26"/>
        <v>0</v>
      </c>
      <c r="U174" s="135" t="e">
        <f t="shared" si="34"/>
        <v>#VALUE!</v>
      </c>
      <c r="V174" s="135" t="e">
        <f t="shared" si="35"/>
        <v>#VALUE!</v>
      </c>
      <c r="W174" s="135" t="e">
        <f t="shared" si="29"/>
        <v>#VALUE!</v>
      </c>
    </row>
    <row r="175" spans="1:23" ht="12.75" customHeight="1" x14ac:dyDescent="0.2">
      <c r="A175" s="202" t="s">
        <v>4908</v>
      </c>
      <c r="B175" s="123" t="s">
        <v>4821</v>
      </c>
      <c r="C175" s="123"/>
      <c r="D175" s="123" t="s">
        <v>1160</v>
      </c>
      <c r="E175" s="123" t="s">
        <v>131</v>
      </c>
      <c r="F175" s="123" t="s">
        <v>131</v>
      </c>
      <c r="G175" s="123" t="s">
        <v>1666</v>
      </c>
      <c r="H175" s="127">
        <v>18.53</v>
      </c>
      <c r="I175" s="7">
        <f>VLOOKUP(E175,Steuerung!$A$17:$E$174,5,FALSE)</f>
        <v>0</v>
      </c>
      <c r="J175" s="7">
        <f>VLOOKUP(E175,Steuerung!$A$17:$F$174,6,FALSE)</f>
        <v>0</v>
      </c>
      <c r="K175" s="7">
        <f>VLOOKUP(F175,Steuerung!$A$17:$G$174,7,FALSE)</f>
        <v>0</v>
      </c>
      <c r="L175" s="7">
        <f>VLOOKUP(F175,Steuerung!$A$17:$H$174,8,FALSE)</f>
        <v>0</v>
      </c>
      <c r="M175" s="7">
        <f t="shared" si="30"/>
        <v>0</v>
      </c>
      <c r="N175" s="134">
        <f t="shared" si="31"/>
        <v>0</v>
      </c>
      <c r="O175" s="134">
        <f t="shared" si="32"/>
        <v>0</v>
      </c>
      <c r="P175" s="134">
        <f t="shared" si="33"/>
        <v>0</v>
      </c>
      <c r="Q175" s="67">
        <f>VLOOKUP(E175,Steuerung!$A$17:$B$174,2,FALSE)</f>
        <v>0</v>
      </c>
      <c r="R175" s="67">
        <f>VLOOKUP(F175,Steuerung!$A$17:$B$174,2,FALSE)</f>
        <v>0</v>
      </c>
      <c r="S175" s="159">
        <f t="shared" ref="S175:S177" si="36">IFERROR(O175/Q175,0)</f>
        <v>0</v>
      </c>
      <c r="T175" s="159">
        <f t="shared" ref="T175:T177" si="37">IFERROR(P175/R175,0)</f>
        <v>0</v>
      </c>
      <c r="U175" s="135" t="e">
        <f t="shared" si="34"/>
        <v>#VALUE!</v>
      </c>
      <c r="V175" s="135" t="e">
        <f t="shared" si="35"/>
        <v>#VALUE!</v>
      </c>
      <c r="W175" s="135" t="e">
        <f t="shared" ref="W175:W177" si="38">U175+V175</f>
        <v>#VALUE!</v>
      </c>
    </row>
    <row r="176" spans="1:23" ht="12.75" customHeight="1" x14ac:dyDescent="0.2">
      <c r="A176" s="202" t="s">
        <v>4909</v>
      </c>
      <c r="B176" s="123" t="s">
        <v>4716</v>
      </c>
      <c r="C176" s="123"/>
      <c r="D176" s="123" t="s">
        <v>795</v>
      </c>
      <c r="E176" s="123" t="s">
        <v>119</v>
      </c>
      <c r="F176" s="123" t="s">
        <v>119</v>
      </c>
      <c r="G176" s="123" t="s">
        <v>1301</v>
      </c>
      <c r="H176" s="127">
        <v>11.45</v>
      </c>
      <c r="I176" s="7">
        <f>VLOOKUP(E176,Steuerung!$A$17:$E$174,5,FALSE)</f>
        <v>0</v>
      </c>
      <c r="J176" s="7">
        <f>VLOOKUP(E176,Steuerung!$A$17:$F$174,6,FALSE)</f>
        <v>0</v>
      </c>
      <c r="K176" s="7">
        <f>VLOOKUP(F176,Steuerung!$A$17:$G$174,7,FALSE)</f>
        <v>0</v>
      </c>
      <c r="L176" s="7">
        <f>VLOOKUP(F176,Steuerung!$A$17:$H$174,8,FALSE)</f>
        <v>0</v>
      </c>
      <c r="M176" s="7">
        <f t="shared" si="30"/>
        <v>0</v>
      </c>
      <c r="N176" s="134">
        <f t="shared" si="31"/>
        <v>0</v>
      </c>
      <c r="O176" s="134">
        <f t="shared" si="32"/>
        <v>0</v>
      </c>
      <c r="P176" s="134">
        <f t="shared" si="33"/>
        <v>0</v>
      </c>
      <c r="Q176" s="67">
        <f>VLOOKUP(E176,Steuerung!$A$17:$B$174,2,FALSE)</f>
        <v>0</v>
      </c>
      <c r="R176" s="67">
        <f>VLOOKUP(F176,Steuerung!$A$17:$B$174,2,FALSE)</f>
        <v>0</v>
      </c>
      <c r="S176" s="159">
        <f t="shared" si="36"/>
        <v>0</v>
      </c>
      <c r="T176" s="159">
        <f t="shared" si="37"/>
        <v>0</v>
      </c>
      <c r="U176" s="135" t="e">
        <f t="shared" si="34"/>
        <v>#VALUE!</v>
      </c>
      <c r="V176" s="135" t="e">
        <f t="shared" si="35"/>
        <v>#VALUE!</v>
      </c>
      <c r="W176" s="135" t="e">
        <f t="shared" si="38"/>
        <v>#VALUE!</v>
      </c>
    </row>
    <row r="177" spans="1:23" ht="12.75" customHeight="1" x14ac:dyDescent="0.2">
      <c r="A177" s="202"/>
      <c r="B177" s="123" t="s">
        <v>4809</v>
      </c>
      <c r="C177" s="123"/>
      <c r="D177" s="123" t="s">
        <v>804</v>
      </c>
      <c r="E177" s="123" t="s">
        <v>143</v>
      </c>
      <c r="F177" s="123" t="s">
        <v>143</v>
      </c>
      <c r="G177" s="123" t="s">
        <v>1666</v>
      </c>
      <c r="H177" s="127">
        <v>7.95</v>
      </c>
      <c r="I177" s="7">
        <f>VLOOKUP(E177,Steuerung!$A$17:$E$174,5,FALSE)</f>
        <v>0</v>
      </c>
      <c r="J177" s="7">
        <f>VLOOKUP(E177,Steuerung!$A$17:$F$174,6,FALSE)</f>
        <v>0</v>
      </c>
      <c r="K177" s="7">
        <f>VLOOKUP(F177,Steuerung!$A$17:$G$174,7,FALSE)</f>
        <v>0</v>
      </c>
      <c r="L177" s="7">
        <f>VLOOKUP(F177,Steuerung!$A$17:$H$174,8,FALSE)</f>
        <v>0</v>
      </c>
      <c r="M177" s="7">
        <f t="shared" si="30"/>
        <v>0</v>
      </c>
      <c r="N177" s="134">
        <f t="shared" si="31"/>
        <v>0</v>
      </c>
      <c r="O177" s="134">
        <f t="shared" si="32"/>
        <v>0</v>
      </c>
      <c r="P177" s="134">
        <f t="shared" si="33"/>
        <v>0</v>
      </c>
      <c r="Q177" s="67">
        <f>VLOOKUP(E177,Steuerung!$A$17:$B$174,2,FALSE)</f>
        <v>0</v>
      </c>
      <c r="R177" s="67">
        <f>VLOOKUP(F177,Steuerung!$A$17:$B$174,2,FALSE)</f>
        <v>0</v>
      </c>
      <c r="S177" s="159">
        <f t="shared" si="36"/>
        <v>0</v>
      </c>
      <c r="T177" s="159">
        <f t="shared" si="37"/>
        <v>0</v>
      </c>
      <c r="U177" s="135" t="e">
        <f t="shared" si="34"/>
        <v>#VALUE!</v>
      </c>
      <c r="V177" s="135" t="e">
        <f t="shared" si="35"/>
        <v>#VALUE!</v>
      </c>
      <c r="W177" s="135" t="e">
        <f t="shared" si="38"/>
        <v>#VALUE!</v>
      </c>
    </row>
    <row r="178" spans="1:23" ht="12.75" customHeight="1" x14ac:dyDescent="0.2">
      <c r="A178" s="555" t="s">
        <v>4910</v>
      </c>
      <c r="B178" s="123"/>
      <c r="C178" s="123"/>
      <c r="D178" s="123"/>
      <c r="E178" s="123"/>
      <c r="F178" s="123"/>
      <c r="G178" s="123"/>
      <c r="H178" s="127"/>
      <c r="I178" s="7"/>
      <c r="J178" s="7"/>
      <c r="K178" s="7"/>
      <c r="L178" s="7"/>
      <c r="M178" s="7"/>
      <c r="N178" s="134"/>
      <c r="O178" s="134"/>
      <c r="P178" s="134"/>
      <c r="Q178" s="67"/>
      <c r="R178" s="67"/>
      <c r="S178" s="67"/>
      <c r="T178" s="67"/>
      <c r="U178" s="135"/>
      <c r="V178" s="135"/>
      <c r="W178" s="135"/>
    </row>
    <row r="179" spans="1:23" ht="12.75" customHeight="1" x14ac:dyDescent="0.2">
      <c r="A179" s="202" t="s">
        <v>4911</v>
      </c>
      <c r="B179" s="123" t="s">
        <v>4716</v>
      </c>
      <c r="C179" s="123"/>
      <c r="D179" s="123" t="s">
        <v>795</v>
      </c>
      <c r="E179" s="123" t="s">
        <v>119</v>
      </c>
      <c r="F179" s="123" t="s">
        <v>119</v>
      </c>
      <c r="G179" s="123" t="s">
        <v>1301</v>
      </c>
      <c r="H179" s="127">
        <v>18.920000000000002</v>
      </c>
      <c r="I179" s="7">
        <f>VLOOKUP(E179,Steuerung!$A$17:$E$174,5,FALSE)</f>
        <v>0</v>
      </c>
      <c r="J179" s="7">
        <f>VLOOKUP(E179,Steuerung!$A$17:$F$174,6,FALSE)</f>
        <v>0</v>
      </c>
      <c r="K179" s="7">
        <f>VLOOKUP(F179,Steuerung!$A$17:$G$174,7,FALSE)</f>
        <v>0</v>
      </c>
      <c r="L179" s="7">
        <f>VLOOKUP(F179,Steuerung!$A$17:$H$174,8,FALSE)</f>
        <v>0</v>
      </c>
      <c r="M179" s="7">
        <f t="shared" si="30"/>
        <v>0</v>
      </c>
      <c r="N179" s="134">
        <f t="shared" si="31"/>
        <v>0</v>
      </c>
      <c r="O179" s="134">
        <f t="shared" si="32"/>
        <v>0</v>
      </c>
      <c r="P179" s="134">
        <f t="shared" si="33"/>
        <v>0</v>
      </c>
      <c r="Q179" s="67">
        <f>VLOOKUP(E179,Steuerung!$A$17:$B$174,2,FALSE)</f>
        <v>0</v>
      </c>
      <c r="R179" s="67">
        <f>VLOOKUP(F179,Steuerung!$A$17:$B$174,2,FALSE)</f>
        <v>0</v>
      </c>
      <c r="S179" s="159">
        <f t="shared" ref="S179:S205" si="39">IFERROR(O179/Q179,0)</f>
        <v>0</v>
      </c>
      <c r="T179" s="159">
        <f t="shared" ref="T179:T205" si="40">IFERROR(P179/R179,0)</f>
        <v>0</v>
      </c>
      <c r="U179" s="135" t="e">
        <f t="shared" ref="U179:U205" si="41">S179*SVS_UHR</f>
        <v>#VALUE!</v>
      </c>
      <c r="V179" s="135" t="e">
        <f t="shared" ref="V179:V205" si="42">T179*SVS_UHR</f>
        <v>#VALUE!</v>
      </c>
      <c r="W179" s="135" t="e">
        <f t="shared" ref="W179:W205" si="43">U179+V179</f>
        <v>#VALUE!</v>
      </c>
    </row>
    <row r="180" spans="1:23" ht="12.75" customHeight="1" x14ac:dyDescent="0.2">
      <c r="A180" s="202" t="s">
        <v>4912</v>
      </c>
      <c r="B180" s="123" t="s">
        <v>3012</v>
      </c>
      <c r="C180" s="123"/>
      <c r="D180" s="123" t="s">
        <v>791</v>
      </c>
      <c r="E180" s="123" t="s">
        <v>126</v>
      </c>
      <c r="F180" s="123" t="s">
        <v>126</v>
      </c>
      <c r="G180" s="123" t="s">
        <v>1666</v>
      </c>
      <c r="H180" s="127">
        <v>84.97</v>
      </c>
      <c r="I180" s="7">
        <f>VLOOKUP(E180,Steuerung!$A$17:$E$174,5,FALSE)</f>
        <v>0</v>
      </c>
      <c r="J180" s="7">
        <f>VLOOKUP(E180,Steuerung!$A$17:$F$174,6,FALSE)</f>
        <v>0</v>
      </c>
      <c r="K180" s="7">
        <f>VLOOKUP(F180,Steuerung!$A$17:$G$174,7,FALSE)</f>
        <v>0</v>
      </c>
      <c r="L180" s="7">
        <f>VLOOKUP(F180,Steuerung!$A$17:$H$174,8,FALSE)</f>
        <v>0</v>
      </c>
      <c r="M180" s="7">
        <f t="shared" si="30"/>
        <v>0</v>
      </c>
      <c r="N180" s="134">
        <f t="shared" si="31"/>
        <v>0</v>
      </c>
      <c r="O180" s="134">
        <f t="shared" si="32"/>
        <v>0</v>
      </c>
      <c r="P180" s="134">
        <f t="shared" si="33"/>
        <v>0</v>
      </c>
      <c r="Q180" s="67">
        <f>VLOOKUP(E180,Steuerung!$A$17:$B$174,2,FALSE)</f>
        <v>0</v>
      </c>
      <c r="R180" s="67">
        <f>VLOOKUP(F180,Steuerung!$A$17:$B$174,2,FALSE)</f>
        <v>0</v>
      </c>
      <c r="S180" s="159">
        <f t="shared" si="39"/>
        <v>0</v>
      </c>
      <c r="T180" s="159">
        <f t="shared" si="40"/>
        <v>0</v>
      </c>
      <c r="U180" s="135" t="e">
        <f t="shared" si="41"/>
        <v>#VALUE!</v>
      </c>
      <c r="V180" s="135" t="e">
        <f t="shared" si="42"/>
        <v>#VALUE!</v>
      </c>
      <c r="W180" s="135" t="e">
        <f t="shared" si="43"/>
        <v>#VALUE!</v>
      </c>
    </row>
    <row r="181" spans="1:23" ht="12.75" customHeight="1" x14ac:dyDescent="0.2">
      <c r="A181" s="202" t="s">
        <v>4913</v>
      </c>
      <c r="B181" s="123" t="s">
        <v>794</v>
      </c>
      <c r="C181" s="123"/>
      <c r="D181" s="123" t="s">
        <v>795</v>
      </c>
      <c r="E181" s="123" t="s">
        <v>117</v>
      </c>
      <c r="F181" s="123" t="s">
        <v>117</v>
      </c>
      <c r="G181" s="123" t="s">
        <v>1815</v>
      </c>
      <c r="H181" s="127">
        <v>12.71</v>
      </c>
      <c r="I181" s="7">
        <f>VLOOKUP(E181,Steuerung!$A$17:$E$174,5,FALSE)</f>
        <v>0</v>
      </c>
      <c r="J181" s="7">
        <f>VLOOKUP(E181,Steuerung!$A$17:$F$174,6,FALSE)</f>
        <v>0</v>
      </c>
      <c r="K181" s="7">
        <f>VLOOKUP(F181,Steuerung!$A$17:$G$174,7,FALSE)</f>
        <v>0</v>
      </c>
      <c r="L181" s="7">
        <f>VLOOKUP(F181,Steuerung!$A$17:$H$174,8,FALSE)</f>
        <v>0</v>
      </c>
      <c r="M181" s="7">
        <f t="shared" si="30"/>
        <v>0</v>
      </c>
      <c r="N181" s="134">
        <f t="shared" si="31"/>
        <v>0</v>
      </c>
      <c r="O181" s="134">
        <f t="shared" si="32"/>
        <v>0</v>
      </c>
      <c r="P181" s="134">
        <f t="shared" si="33"/>
        <v>0</v>
      </c>
      <c r="Q181" s="67">
        <f>VLOOKUP(E181,Steuerung!$A$17:$B$174,2,FALSE)</f>
        <v>0</v>
      </c>
      <c r="R181" s="67">
        <f>VLOOKUP(F181,Steuerung!$A$17:$B$174,2,FALSE)</f>
        <v>0</v>
      </c>
      <c r="S181" s="159">
        <f t="shared" si="39"/>
        <v>0</v>
      </c>
      <c r="T181" s="159">
        <f t="shared" si="40"/>
        <v>0</v>
      </c>
      <c r="U181" s="135" t="e">
        <f t="shared" si="41"/>
        <v>#VALUE!</v>
      </c>
      <c r="V181" s="135" t="e">
        <f t="shared" si="42"/>
        <v>#VALUE!</v>
      </c>
      <c r="W181" s="135" t="e">
        <f t="shared" si="43"/>
        <v>#VALUE!</v>
      </c>
    </row>
    <row r="182" spans="1:23" ht="12.75" customHeight="1" x14ac:dyDescent="0.2">
      <c r="A182" s="202" t="s">
        <v>4914</v>
      </c>
      <c r="B182" s="123" t="s">
        <v>4915</v>
      </c>
      <c r="C182" s="123"/>
      <c r="D182" s="123" t="s">
        <v>791</v>
      </c>
      <c r="E182" s="123" t="s">
        <v>126</v>
      </c>
      <c r="F182" s="123" t="s">
        <v>126</v>
      </c>
      <c r="G182" s="123" t="s">
        <v>1666</v>
      </c>
      <c r="H182" s="127">
        <v>17.559999999999999</v>
      </c>
      <c r="I182" s="7">
        <f>VLOOKUP(E182,Steuerung!$A$17:$E$174,5,FALSE)</f>
        <v>0</v>
      </c>
      <c r="J182" s="7">
        <f>VLOOKUP(E182,Steuerung!$A$17:$F$174,6,FALSE)</f>
        <v>0</v>
      </c>
      <c r="K182" s="7">
        <f>VLOOKUP(F182,Steuerung!$A$17:$G$174,7,FALSE)</f>
        <v>0</v>
      </c>
      <c r="L182" s="7">
        <f>VLOOKUP(F182,Steuerung!$A$17:$H$174,8,FALSE)</f>
        <v>0</v>
      </c>
      <c r="M182" s="7">
        <f t="shared" si="30"/>
        <v>0</v>
      </c>
      <c r="N182" s="134">
        <f t="shared" si="31"/>
        <v>0</v>
      </c>
      <c r="O182" s="134">
        <f t="shared" si="32"/>
        <v>0</v>
      </c>
      <c r="P182" s="134">
        <f t="shared" si="33"/>
        <v>0</v>
      </c>
      <c r="Q182" s="67">
        <f>VLOOKUP(E182,Steuerung!$A$17:$B$174,2,FALSE)</f>
        <v>0</v>
      </c>
      <c r="R182" s="67">
        <f>VLOOKUP(F182,Steuerung!$A$17:$B$174,2,FALSE)</f>
        <v>0</v>
      </c>
      <c r="S182" s="159">
        <f t="shared" si="39"/>
        <v>0</v>
      </c>
      <c r="T182" s="159">
        <f t="shared" si="40"/>
        <v>0</v>
      </c>
      <c r="U182" s="135" t="e">
        <f t="shared" si="41"/>
        <v>#VALUE!</v>
      </c>
      <c r="V182" s="135" t="e">
        <f t="shared" si="42"/>
        <v>#VALUE!</v>
      </c>
      <c r="W182" s="135" t="e">
        <f t="shared" si="43"/>
        <v>#VALUE!</v>
      </c>
    </row>
    <row r="183" spans="1:23" ht="12.75" customHeight="1" x14ac:dyDescent="0.2">
      <c r="A183" s="202" t="s">
        <v>4916</v>
      </c>
      <c r="B183" s="123" t="s">
        <v>4917</v>
      </c>
      <c r="C183" s="123"/>
      <c r="D183" s="123" t="s">
        <v>804</v>
      </c>
      <c r="E183" s="123" t="s">
        <v>143</v>
      </c>
      <c r="F183" s="123" t="s">
        <v>143</v>
      </c>
      <c r="G183" s="123" t="s">
        <v>1815</v>
      </c>
      <c r="H183" s="127">
        <v>39.090000000000003</v>
      </c>
      <c r="I183" s="7">
        <f>VLOOKUP(E183,Steuerung!$A$17:$E$174,5,FALSE)</f>
        <v>0</v>
      </c>
      <c r="J183" s="7">
        <f>VLOOKUP(E183,Steuerung!$A$17:$F$174,6,FALSE)</f>
        <v>0</v>
      </c>
      <c r="K183" s="7">
        <f>VLOOKUP(F183,Steuerung!$A$17:$G$174,7,FALSE)</f>
        <v>0</v>
      </c>
      <c r="L183" s="7">
        <f>VLOOKUP(F183,Steuerung!$A$17:$H$174,8,FALSE)</f>
        <v>0</v>
      </c>
      <c r="M183" s="7">
        <f t="shared" si="30"/>
        <v>0</v>
      </c>
      <c r="N183" s="134">
        <f t="shared" si="31"/>
        <v>0</v>
      </c>
      <c r="O183" s="134">
        <f t="shared" si="32"/>
        <v>0</v>
      </c>
      <c r="P183" s="134">
        <f t="shared" si="33"/>
        <v>0</v>
      </c>
      <c r="Q183" s="67">
        <f>VLOOKUP(E183,Steuerung!$A$17:$B$174,2,FALSE)</f>
        <v>0</v>
      </c>
      <c r="R183" s="67">
        <f>VLOOKUP(F183,Steuerung!$A$17:$B$174,2,FALSE)</f>
        <v>0</v>
      </c>
      <c r="S183" s="159">
        <f t="shared" si="39"/>
        <v>0</v>
      </c>
      <c r="T183" s="159">
        <f t="shared" si="40"/>
        <v>0</v>
      </c>
      <c r="U183" s="135" t="e">
        <f t="shared" si="41"/>
        <v>#VALUE!</v>
      </c>
      <c r="V183" s="135" t="e">
        <f t="shared" si="42"/>
        <v>#VALUE!</v>
      </c>
      <c r="W183" s="135" t="e">
        <f t="shared" si="43"/>
        <v>#VALUE!</v>
      </c>
    </row>
    <row r="184" spans="1:23" ht="12.75" customHeight="1" x14ac:dyDescent="0.2">
      <c r="A184" s="202" t="s">
        <v>4918</v>
      </c>
      <c r="B184" s="123" t="s">
        <v>4919</v>
      </c>
      <c r="C184" s="123"/>
      <c r="D184" s="123" t="s">
        <v>822</v>
      </c>
      <c r="E184" s="123" t="s">
        <v>137</v>
      </c>
      <c r="F184" s="123" t="s">
        <v>137</v>
      </c>
      <c r="G184" s="123" t="s">
        <v>1815</v>
      </c>
      <c r="H184" s="127">
        <v>17.95</v>
      </c>
      <c r="I184" s="7">
        <f>VLOOKUP(E184,Steuerung!$A$17:$E$174,5,FALSE)</f>
        <v>0</v>
      </c>
      <c r="J184" s="7">
        <f>VLOOKUP(E184,Steuerung!$A$17:$F$174,6,FALSE)</f>
        <v>0</v>
      </c>
      <c r="K184" s="7">
        <f>VLOOKUP(F184,Steuerung!$A$17:$G$174,7,FALSE)</f>
        <v>0</v>
      </c>
      <c r="L184" s="7">
        <f>VLOOKUP(F184,Steuerung!$A$17:$H$174,8,FALSE)</f>
        <v>0</v>
      </c>
      <c r="M184" s="7">
        <f t="shared" si="30"/>
        <v>0</v>
      </c>
      <c r="N184" s="134">
        <f t="shared" si="31"/>
        <v>0</v>
      </c>
      <c r="O184" s="134">
        <f t="shared" si="32"/>
        <v>0</v>
      </c>
      <c r="P184" s="134">
        <f t="shared" si="33"/>
        <v>0</v>
      </c>
      <c r="Q184" s="67">
        <f>VLOOKUP(E184,Steuerung!$A$17:$B$174,2,FALSE)</f>
        <v>0</v>
      </c>
      <c r="R184" s="67">
        <f>VLOOKUP(F184,Steuerung!$A$17:$B$174,2,FALSE)</f>
        <v>0</v>
      </c>
      <c r="S184" s="159">
        <f t="shared" si="39"/>
        <v>0</v>
      </c>
      <c r="T184" s="159">
        <f t="shared" si="40"/>
        <v>0</v>
      </c>
      <c r="U184" s="135" t="e">
        <f t="shared" si="41"/>
        <v>#VALUE!</v>
      </c>
      <c r="V184" s="135" t="e">
        <f t="shared" si="42"/>
        <v>#VALUE!</v>
      </c>
      <c r="W184" s="135" t="e">
        <f t="shared" si="43"/>
        <v>#VALUE!</v>
      </c>
    </row>
    <row r="185" spans="1:23" ht="12.75" customHeight="1" x14ac:dyDescent="0.2">
      <c r="A185" s="202" t="s">
        <v>4920</v>
      </c>
      <c r="B185" s="123" t="s">
        <v>4921</v>
      </c>
      <c r="C185" s="123"/>
      <c r="D185" s="123" t="s">
        <v>1160</v>
      </c>
      <c r="E185" s="123" t="s">
        <v>131</v>
      </c>
      <c r="F185" s="123" t="s">
        <v>131</v>
      </c>
      <c r="G185" s="123" t="s">
        <v>1815</v>
      </c>
      <c r="H185" s="127">
        <v>7.47</v>
      </c>
      <c r="I185" s="7">
        <f>VLOOKUP(E185,Steuerung!$A$17:$E$174,5,FALSE)</f>
        <v>0</v>
      </c>
      <c r="J185" s="7">
        <f>VLOOKUP(E185,Steuerung!$A$17:$F$174,6,FALSE)</f>
        <v>0</v>
      </c>
      <c r="K185" s="7">
        <f>VLOOKUP(F185,Steuerung!$A$17:$G$174,7,FALSE)</f>
        <v>0</v>
      </c>
      <c r="L185" s="7">
        <f>VLOOKUP(F185,Steuerung!$A$17:$H$174,8,FALSE)</f>
        <v>0</v>
      </c>
      <c r="M185" s="7">
        <f t="shared" si="30"/>
        <v>0</v>
      </c>
      <c r="N185" s="134">
        <f t="shared" si="31"/>
        <v>0</v>
      </c>
      <c r="O185" s="134">
        <f t="shared" si="32"/>
        <v>0</v>
      </c>
      <c r="P185" s="134">
        <f t="shared" si="33"/>
        <v>0</v>
      </c>
      <c r="Q185" s="67">
        <f>VLOOKUP(E185,Steuerung!$A$17:$B$174,2,FALSE)</f>
        <v>0</v>
      </c>
      <c r="R185" s="67">
        <f>VLOOKUP(F185,Steuerung!$A$17:$B$174,2,FALSE)</f>
        <v>0</v>
      </c>
      <c r="S185" s="159">
        <f t="shared" si="39"/>
        <v>0</v>
      </c>
      <c r="T185" s="159">
        <f t="shared" si="40"/>
        <v>0</v>
      </c>
      <c r="U185" s="135" t="e">
        <f t="shared" si="41"/>
        <v>#VALUE!</v>
      </c>
      <c r="V185" s="135" t="e">
        <f t="shared" si="42"/>
        <v>#VALUE!</v>
      </c>
      <c r="W185" s="135" t="e">
        <f t="shared" si="43"/>
        <v>#VALUE!</v>
      </c>
    </row>
    <row r="186" spans="1:23" ht="12.75" customHeight="1" x14ac:dyDescent="0.2">
      <c r="A186" s="202" t="s">
        <v>4922</v>
      </c>
      <c r="B186" s="123" t="s">
        <v>4923</v>
      </c>
      <c r="C186" s="123"/>
      <c r="D186" s="123" t="s">
        <v>791</v>
      </c>
      <c r="E186" s="123" t="s">
        <v>126</v>
      </c>
      <c r="F186" s="123" t="s">
        <v>126</v>
      </c>
      <c r="G186" s="123" t="s">
        <v>1815</v>
      </c>
      <c r="H186" s="127">
        <v>13.29</v>
      </c>
      <c r="I186" s="7">
        <f>VLOOKUP(E186,Steuerung!$A$17:$E$174,5,FALSE)</f>
        <v>0</v>
      </c>
      <c r="J186" s="7">
        <f>VLOOKUP(E186,Steuerung!$A$17:$F$174,6,FALSE)</f>
        <v>0</v>
      </c>
      <c r="K186" s="7">
        <f>VLOOKUP(F186,Steuerung!$A$17:$G$174,7,FALSE)</f>
        <v>0</v>
      </c>
      <c r="L186" s="7">
        <f>VLOOKUP(F186,Steuerung!$A$17:$H$174,8,FALSE)</f>
        <v>0</v>
      </c>
      <c r="M186" s="7">
        <f t="shared" si="30"/>
        <v>0</v>
      </c>
      <c r="N186" s="134">
        <f t="shared" si="31"/>
        <v>0</v>
      </c>
      <c r="O186" s="134">
        <f t="shared" si="32"/>
        <v>0</v>
      </c>
      <c r="P186" s="134">
        <f t="shared" si="33"/>
        <v>0</v>
      </c>
      <c r="Q186" s="67">
        <f>VLOOKUP(E186,Steuerung!$A$17:$B$174,2,FALSE)</f>
        <v>0</v>
      </c>
      <c r="R186" s="67">
        <f>VLOOKUP(F186,Steuerung!$A$17:$B$174,2,FALSE)</f>
        <v>0</v>
      </c>
      <c r="S186" s="159">
        <f t="shared" si="39"/>
        <v>0</v>
      </c>
      <c r="T186" s="159">
        <f t="shared" si="40"/>
        <v>0</v>
      </c>
      <c r="U186" s="135" t="e">
        <f t="shared" si="41"/>
        <v>#VALUE!</v>
      </c>
      <c r="V186" s="135" t="e">
        <f t="shared" si="42"/>
        <v>#VALUE!</v>
      </c>
      <c r="W186" s="135" t="e">
        <f t="shared" si="43"/>
        <v>#VALUE!</v>
      </c>
    </row>
    <row r="187" spans="1:23" ht="12.75" customHeight="1" x14ac:dyDescent="0.2">
      <c r="A187" s="202" t="s">
        <v>4924</v>
      </c>
      <c r="B187" s="123" t="s">
        <v>1441</v>
      </c>
      <c r="C187" s="123"/>
      <c r="D187" s="123" t="s">
        <v>821</v>
      </c>
      <c r="E187" s="123" t="s">
        <v>129</v>
      </c>
      <c r="F187" s="123" t="s">
        <v>129</v>
      </c>
      <c r="G187" s="123" t="s">
        <v>1815</v>
      </c>
      <c r="H187" s="127">
        <v>9.6999999999999993</v>
      </c>
      <c r="I187" s="7">
        <f>VLOOKUP(E187,Steuerung!$A$17:$E$174,5,FALSE)</f>
        <v>0</v>
      </c>
      <c r="J187" s="7">
        <f>VLOOKUP(E187,Steuerung!$A$17:$F$174,6,FALSE)</f>
        <v>0</v>
      </c>
      <c r="K187" s="7">
        <f>VLOOKUP(F187,Steuerung!$A$17:$G$174,7,FALSE)</f>
        <v>0</v>
      </c>
      <c r="L187" s="7">
        <f>VLOOKUP(F187,Steuerung!$A$17:$H$174,8,FALSE)</f>
        <v>0</v>
      </c>
      <c r="M187" s="7">
        <f t="shared" si="30"/>
        <v>0</v>
      </c>
      <c r="N187" s="134">
        <f t="shared" si="31"/>
        <v>0</v>
      </c>
      <c r="O187" s="134">
        <f t="shared" si="32"/>
        <v>0</v>
      </c>
      <c r="P187" s="134">
        <f t="shared" si="33"/>
        <v>0</v>
      </c>
      <c r="Q187" s="67">
        <f>VLOOKUP(E187,Steuerung!$A$17:$B$174,2,FALSE)</f>
        <v>0</v>
      </c>
      <c r="R187" s="67">
        <f>VLOOKUP(F187,Steuerung!$A$17:$B$174,2,FALSE)</f>
        <v>0</v>
      </c>
      <c r="S187" s="159">
        <f t="shared" si="39"/>
        <v>0</v>
      </c>
      <c r="T187" s="159">
        <f t="shared" si="40"/>
        <v>0</v>
      </c>
      <c r="U187" s="135" t="e">
        <f t="shared" si="41"/>
        <v>#VALUE!</v>
      </c>
      <c r="V187" s="135" t="e">
        <f t="shared" si="42"/>
        <v>#VALUE!</v>
      </c>
      <c r="W187" s="135" t="e">
        <f t="shared" si="43"/>
        <v>#VALUE!</v>
      </c>
    </row>
    <row r="188" spans="1:23" ht="12.75" customHeight="1" x14ac:dyDescent="0.2">
      <c r="A188" s="202" t="s">
        <v>4925</v>
      </c>
      <c r="B188" s="123" t="s">
        <v>794</v>
      </c>
      <c r="C188" s="123"/>
      <c r="D188" s="123" t="s">
        <v>795</v>
      </c>
      <c r="E188" s="123" t="s">
        <v>117</v>
      </c>
      <c r="F188" s="123" t="s">
        <v>117</v>
      </c>
      <c r="G188" s="123" t="s">
        <v>1815</v>
      </c>
      <c r="H188" s="127">
        <v>57.04</v>
      </c>
      <c r="I188" s="7">
        <f>VLOOKUP(E188,Steuerung!$A$17:$E$174,5,FALSE)</f>
        <v>0</v>
      </c>
      <c r="J188" s="7">
        <f>VLOOKUP(E188,Steuerung!$A$17:$F$174,6,FALSE)</f>
        <v>0</v>
      </c>
      <c r="K188" s="7">
        <f>VLOOKUP(F188,Steuerung!$A$17:$G$174,7,FALSE)</f>
        <v>0</v>
      </c>
      <c r="L188" s="7">
        <f>VLOOKUP(F188,Steuerung!$A$17:$H$174,8,FALSE)</f>
        <v>0</v>
      </c>
      <c r="M188" s="7">
        <f t="shared" si="30"/>
        <v>0</v>
      </c>
      <c r="N188" s="134">
        <f t="shared" si="31"/>
        <v>0</v>
      </c>
      <c r="O188" s="134">
        <f t="shared" si="32"/>
        <v>0</v>
      </c>
      <c r="P188" s="134">
        <f t="shared" si="33"/>
        <v>0</v>
      </c>
      <c r="Q188" s="67">
        <f>VLOOKUP(E188,Steuerung!$A$17:$B$174,2,FALSE)</f>
        <v>0</v>
      </c>
      <c r="R188" s="67">
        <f>VLOOKUP(F188,Steuerung!$A$17:$B$174,2,FALSE)</f>
        <v>0</v>
      </c>
      <c r="S188" s="159">
        <f t="shared" si="39"/>
        <v>0</v>
      </c>
      <c r="T188" s="159">
        <f t="shared" si="40"/>
        <v>0</v>
      </c>
      <c r="U188" s="135" t="e">
        <f t="shared" si="41"/>
        <v>#VALUE!</v>
      </c>
      <c r="V188" s="135" t="e">
        <f t="shared" si="42"/>
        <v>#VALUE!</v>
      </c>
      <c r="W188" s="135" t="e">
        <f t="shared" si="43"/>
        <v>#VALUE!</v>
      </c>
    </row>
    <row r="189" spans="1:23" ht="12.75" customHeight="1" x14ac:dyDescent="0.2">
      <c r="A189" s="202" t="s">
        <v>4926</v>
      </c>
      <c r="B189" s="123" t="s">
        <v>794</v>
      </c>
      <c r="C189" s="123"/>
      <c r="D189" s="123" t="s">
        <v>795</v>
      </c>
      <c r="E189" s="123" t="s">
        <v>117</v>
      </c>
      <c r="F189" s="123" t="s">
        <v>117</v>
      </c>
      <c r="G189" s="123" t="s">
        <v>1666</v>
      </c>
      <c r="H189" s="127">
        <v>26.29</v>
      </c>
      <c r="I189" s="7">
        <f>VLOOKUP(E189,Steuerung!$A$17:$E$174,5,FALSE)</f>
        <v>0</v>
      </c>
      <c r="J189" s="7">
        <f>VLOOKUP(E189,Steuerung!$A$17:$F$174,6,FALSE)</f>
        <v>0</v>
      </c>
      <c r="K189" s="7">
        <f>VLOOKUP(F189,Steuerung!$A$17:$G$174,7,FALSE)</f>
        <v>0</v>
      </c>
      <c r="L189" s="7">
        <f>VLOOKUP(F189,Steuerung!$A$17:$H$174,8,FALSE)</f>
        <v>0</v>
      </c>
      <c r="M189" s="7">
        <f t="shared" si="30"/>
        <v>0</v>
      </c>
      <c r="N189" s="134">
        <f t="shared" si="31"/>
        <v>0</v>
      </c>
      <c r="O189" s="134">
        <f t="shared" si="32"/>
        <v>0</v>
      </c>
      <c r="P189" s="134">
        <f t="shared" si="33"/>
        <v>0</v>
      </c>
      <c r="Q189" s="67">
        <f>VLOOKUP(E189,Steuerung!$A$17:$B$174,2,FALSE)</f>
        <v>0</v>
      </c>
      <c r="R189" s="67">
        <f>VLOOKUP(F189,Steuerung!$A$17:$B$174,2,FALSE)</f>
        <v>0</v>
      </c>
      <c r="S189" s="159">
        <f t="shared" si="39"/>
        <v>0</v>
      </c>
      <c r="T189" s="159">
        <f t="shared" si="40"/>
        <v>0</v>
      </c>
      <c r="U189" s="135" t="e">
        <f t="shared" si="41"/>
        <v>#VALUE!</v>
      </c>
      <c r="V189" s="135" t="e">
        <f t="shared" si="42"/>
        <v>#VALUE!</v>
      </c>
      <c r="W189" s="135" t="e">
        <f t="shared" si="43"/>
        <v>#VALUE!</v>
      </c>
    </row>
    <row r="190" spans="1:23" ht="12.75" customHeight="1" x14ac:dyDescent="0.2">
      <c r="A190" s="202" t="s">
        <v>4927</v>
      </c>
      <c r="B190" s="123" t="s">
        <v>1838</v>
      </c>
      <c r="C190" s="123"/>
      <c r="D190" s="123" t="s">
        <v>804</v>
      </c>
      <c r="E190" s="123" t="s">
        <v>143</v>
      </c>
      <c r="F190" s="123" t="s">
        <v>143</v>
      </c>
      <c r="G190" s="123" t="s">
        <v>1666</v>
      </c>
      <c r="H190" s="127">
        <v>72.56</v>
      </c>
      <c r="I190" s="7">
        <f>VLOOKUP(E190,Steuerung!$A$17:$E$174,5,FALSE)</f>
        <v>0</v>
      </c>
      <c r="J190" s="7">
        <f>VLOOKUP(E190,Steuerung!$A$17:$F$174,6,FALSE)</f>
        <v>0</v>
      </c>
      <c r="K190" s="7">
        <f>VLOOKUP(F190,Steuerung!$A$17:$G$174,7,FALSE)</f>
        <v>0</v>
      </c>
      <c r="L190" s="7">
        <f>VLOOKUP(F190,Steuerung!$A$17:$H$174,8,FALSE)</f>
        <v>0</v>
      </c>
      <c r="M190" s="7">
        <f t="shared" si="30"/>
        <v>0</v>
      </c>
      <c r="N190" s="134">
        <f t="shared" si="31"/>
        <v>0</v>
      </c>
      <c r="O190" s="134">
        <f t="shared" si="32"/>
        <v>0</v>
      </c>
      <c r="P190" s="134">
        <f t="shared" si="33"/>
        <v>0</v>
      </c>
      <c r="Q190" s="67">
        <f>VLOOKUP(E190,Steuerung!$A$17:$B$174,2,FALSE)</f>
        <v>0</v>
      </c>
      <c r="R190" s="67">
        <f>VLOOKUP(F190,Steuerung!$A$17:$B$174,2,FALSE)</f>
        <v>0</v>
      </c>
      <c r="S190" s="159">
        <f t="shared" si="39"/>
        <v>0</v>
      </c>
      <c r="T190" s="159">
        <f t="shared" si="40"/>
        <v>0</v>
      </c>
      <c r="U190" s="135" t="e">
        <f t="shared" si="41"/>
        <v>#VALUE!</v>
      </c>
      <c r="V190" s="135" t="e">
        <f t="shared" si="42"/>
        <v>#VALUE!</v>
      </c>
      <c r="W190" s="135" t="e">
        <f t="shared" si="43"/>
        <v>#VALUE!</v>
      </c>
    </row>
    <row r="191" spans="1:23" ht="12.75" customHeight="1" x14ac:dyDescent="0.2">
      <c r="A191" s="202" t="s">
        <v>4928</v>
      </c>
      <c r="B191" s="123" t="s">
        <v>4929</v>
      </c>
      <c r="C191" s="123"/>
      <c r="D191" s="123" t="s">
        <v>804</v>
      </c>
      <c r="E191" s="123" t="s">
        <v>143</v>
      </c>
      <c r="F191" s="123" t="s">
        <v>143</v>
      </c>
      <c r="G191" s="123" t="s">
        <v>1666</v>
      </c>
      <c r="H191" s="127">
        <v>68.39</v>
      </c>
      <c r="I191" s="7">
        <f>VLOOKUP(E191,Steuerung!$A$17:$E$174,5,FALSE)</f>
        <v>0</v>
      </c>
      <c r="J191" s="7">
        <f>VLOOKUP(E191,Steuerung!$A$17:$F$174,6,FALSE)</f>
        <v>0</v>
      </c>
      <c r="K191" s="7">
        <f>VLOOKUP(F191,Steuerung!$A$17:$G$174,7,FALSE)</f>
        <v>0</v>
      </c>
      <c r="L191" s="7">
        <f>VLOOKUP(F191,Steuerung!$A$17:$H$174,8,FALSE)</f>
        <v>0</v>
      </c>
      <c r="M191" s="7">
        <f t="shared" si="30"/>
        <v>0</v>
      </c>
      <c r="N191" s="134">
        <f t="shared" si="31"/>
        <v>0</v>
      </c>
      <c r="O191" s="134">
        <f t="shared" si="32"/>
        <v>0</v>
      </c>
      <c r="P191" s="134">
        <f t="shared" si="33"/>
        <v>0</v>
      </c>
      <c r="Q191" s="67">
        <f>VLOOKUP(E191,Steuerung!$A$17:$B$174,2,FALSE)</f>
        <v>0</v>
      </c>
      <c r="R191" s="67">
        <f>VLOOKUP(F191,Steuerung!$A$17:$B$174,2,FALSE)</f>
        <v>0</v>
      </c>
      <c r="S191" s="159">
        <f t="shared" si="39"/>
        <v>0</v>
      </c>
      <c r="T191" s="159">
        <f t="shared" si="40"/>
        <v>0</v>
      </c>
      <c r="U191" s="135" t="e">
        <f t="shared" si="41"/>
        <v>#VALUE!</v>
      </c>
      <c r="V191" s="135" t="e">
        <f t="shared" si="42"/>
        <v>#VALUE!</v>
      </c>
      <c r="W191" s="135" t="e">
        <f t="shared" si="43"/>
        <v>#VALUE!</v>
      </c>
    </row>
    <row r="192" spans="1:23" ht="12.75" customHeight="1" x14ac:dyDescent="0.2">
      <c r="A192" s="202" t="s">
        <v>4930</v>
      </c>
      <c r="B192" s="123" t="s">
        <v>4790</v>
      </c>
      <c r="C192" s="123"/>
      <c r="D192" s="123" t="s">
        <v>804</v>
      </c>
      <c r="E192" s="123" t="s">
        <v>143</v>
      </c>
      <c r="F192" s="123" t="s">
        <v>143</v>
      </c>
      <c r="G192" s="123" t="s">
        <v>1666</v>
      </c>
      <c r="H192" s="127">
        <v>50.34</v>
      </c>
      <c r="I192" s="7">
        <f>VLOOKUP(E192,Steuerung!$A$17:$E$174,5,FALSE)</f>
        <v>0</v>
      </c>
      <c r="J192" s="7">
        <f>VLOOKUP(E192,Steuerung!$A$17:$F$174,6,FALSE)</f>
        <v>0</v>
      </c>
      <c r="K192" s="7">
        <f>VLOOKUP(F192,Steuerung!$A$17:$G$174,7,FALSE)</f>
        <v>0</v>
      </c>
      <c r="L192" s="7">
        <f>VLOOKUP(F192,Steuerung!$A$17:$H$174,8,FALSE)</f>
        <v>0</v>
      </c>
      <c r="M192" s="7">
        <f t="shared" si="30"/>
        <v>0</v>
      </c>
      <c r="N192" s="134">
        <f t="shared" si="31"/>
        <v>0</v>
      </c>
      <c r="O192" s="134">
        <f t="shared" si="32"/>
        <v>0</v>
      </c>
      <c r="P192" s="134">
        <f t="shared" si="33"/>
        <v>0</v>
      </c>
      <c r="Q192" s="67">
        <f>VLOOKUP(E192,Steuerung!$A$17:$B$174,2,FALSE)</f>
        <v>0</v>
      </c>
      <c r="R192" s="67">
        <f>VLOOKUP(F192,Steuerung!$A$17:$B$174,2,FALSE)</f>
        <v>0</v>
      </c>
      <c r="S192" s="159">
        <f t="shared" si="39"/>
        <v>0</v>
      </c>
      <c r="T192" s="159">
        <f t="shared" si="40"/>
        <v>0</v>
      </c>
      <c r="U192" s="135" t="e">
        <f t="shared" si="41"/>
        <v>#VALUE!</v>
      </c>
      <c r="V192" s="135" t="e">
        <f t="shared" si="42"/>
        <v>#VALUE!</v>
      </c>
      <c r="W192" s="135" t="e">
        <f t="shared" si="43"/>
        <v>#VALUE!</v>
      </c>
    </row>
    <row r="193" spans="1:23" ht="12.75" customHeight="1" x14ac:dyDescent="0.2">
      <c r="A193" s="202" t="s">
        <v>4931</v>
      </c>
      <c r="B193" s="123" t="s">
        <v>794</v>
      </c>
      <c r="C193" s="123"/>
      <c r="D193" s="123" t="s">
        <v>795</v>
      </c>
      <c r="E193" s="123" t="s">
        <v>117</v>
      </c>
      <c r="F193" s="123" t="s">
        <v>117</v>
      </c>
      <c r="G193" s="123" t="s">
        <v>1666</v>
      </c>
      <c r="H193" s="127">
        <v>34.14</v>
      </c>
      <c r="I193" s="7">
        <f>VLOOKUP(E193,Steuerung!$A$17:$E$174,5,FALSE)</f>
        <v>0</v>
      </c>
      <c r="J193" s="7">
        <f>VLOOKUP(E193,Steuerung!$A$17:$F$174,6,FALSE)</f>
        <v>0</v>
      </c>
      <c r="K193" s="7">
        <f>VLOOKUP(F193,Steuerung!$A$17:$G$174,7,FALSE)</f>
        <v>0</v>
      </c>
      <c r="L193" s="7">
        <f>VLOOKUP(F193,Steuerung!$A$17:$H$174,8,FALSE)</f>
        <v>0</v>
      </c>
      <c r="M193" s="7">
        <f t="shared" si="30"/>
        <v>0</v>
      </c>
      <c r="N193" s="134">
        <f t="shared" si="31"/>
        <v>0</v>
      </c>
      <c r="O193" s="134">
        <f t="shared" si="32"/>
        <v>0</v>
      </c>
      <c r="P193" s="134">
        <f t="shared" si="33"/>
        <v>0</v>
      </c>
      <c r="Q193" s="67">
        <f>VLOOKUP(E193,Steuerung!$A$17:$B$174,2,FALSE)</f>
        <v>0</v>
      </c>
      <c r="R193" s="67">
        <f>VLOOKUP(F193,Steuerung!$A$17:$B$174,2,FALSE)</f>
        <v>0</v>
      </c>
      <c r="S193" s="159">
        <f t="shared" si="39"/>
        <v>0</v>
      </c>
      <c r="T193" s="159">
        <f t="shared" si="40"/>
        <v>0</v>
      </c>
      <c r="U193" s="135" t="e">
        <f t="shared" si="41"/>
        <v>#VALUE!</v>
      </c>
      <c r="V193" s="135" t="e">
        <f t="shared" si="42"/>
        <v>#VALUE!</v>
      </c>
      <c r="W193" s="135" t="e">
        <f t="shared" si="43"/>
        <v>#VALUE!</v>
      </c>
    </row>
    <row r="194" spans="1:23" ht="12.75" customHeight="1" x14ac:dyDescent="0.2">
      <c r="A194" s="202"/>
      <c r="B194" s="123" t="s">
        <v>4742</v>
      </c>
      <c r="C194" s="123"/>
      <c r="D194" s="123" t="s">
        <v>804</v>
      </c>
      <c r="E194" s="123" t="s">
        <v>143</v>
      </c>
      <c r="F194" s="123" t="s">
        <v>143</v>
      </c>
      <c r="G194" s="123" t="s">
        <v>1666</v>
      </c>
      <c r="H194" s="127">
        <v>6.11</v>
      </c>
      <c r="I194" s="7">
        <f>VLOOKUP(E194,Steuerung!$A$17:$E$174,5,FALSE)</f>
        <v>0</v>
      </c>
      <c r="J194" s="7">
        <f>VLOOKUP(E194,Steuerung!$A$17:$F$174,6,FALSE)</f>
        <v>0</v>
      </c>
      <c r="K194" s="7">
        <f>VLOOKUP(F194,Steuerung!$A$17:$G$174,7,FALSE)</f>
        <v>0</v>
      </c>
      <c r="L194" s="7">
        <f>VLOOKUP(F194,Steuerung!$A$17:$H$174,8,FALSE)</f>
        <v>0</v>
      </c>
      <c r="M194" s="7">
        <f t="shared" si="30"/>
        <v>0</v>
      </c>
      <c r="N194" s="134">
        <f t="shared" si="31"/>
        <v>0</v>
      </c>
      <c r="O194" s="134">
        <f t="shared" si="32"/>
        <v>0</v>
      </c>
      <c r="P194" s="134">
        <f t="shared" si="33"/>
        <v>0</v>
      </c>
      <c r="Q194" s="67">
        <f>VLOOKUP(E194,Steuerung!$A$17:$B$174,2,FALSE)</f>
        <v>0</v>
      </c>
      <c r="R194" s="67">
        <f>VLOOKUP(F194,Steuerung!$A$17:$B$174,2,FALSE)</f>
        <v>0</v>
      </c>
      <c r="S194" s="159">
        <f t="shared" si="39"/>
        <v>0</v>
      </c>
      <c r="T194" s="159">
        <f t="shared" si="40"/>
        <v>0</v>
      </c>
      <c r="U194" s="135" t="e">
        <f t="shared" si="41"/>
        <v>#VALUE!</v>
      </c>
      <c r="V194" s="135" t="e">
        <f t="shared" si="42"/>
        <v>#VALUE!</v>
      </c>
      <c r="W194" s="135" t="e">
        <f t="shared" si="43"/>
        <v>#VALUE!</v>
      </c>
    </row>
    <row r="195" spans="1:23" ht="12.75" customHeight="1" x14ac:dyDescent="0.2">
      <c r="A195" s="202"/>
      <c r="B195" s="123" t="s">
        <v>4932</v>
      </c>
      <c r="C195" s="123"/>
      <c r="D195" s="123" t="s">
        <v>804</v>
      </c>
      <c r="E195" s="123" t="s">
        <v>143</v>
      </c>
      <c r="F195" s="123" t="s">
        <v>143</v>
      </c>
      <c r="G195" s="123" t="s">
        <v>1666</v>
      </c>
      <c r="H195" s="127">
        <v>4.66</v>
      </c>
      <c r="I195" s="7">
        <f>VLOOKUP(E195,Steuerung!$A$17:$E$174,5,FALSE)</f>
        <v>0</v>
      </c>
      <c r="J195" s="7">
        <f>VLOOKUP(E195,Steuerung!$A$17:$F$174,6,FALSE)</f>
        <v>0</v>
      </c>
      <c r="K195" s="7">
        <f>VLOOKUP(F195,Steuerung!$A$17:$G$174,7,FALSE)</f>
        <v>0</v>
      </c>
      <c r="L195" s="7">
        <f>VLOOKUP(F195,Steuerung!$A$17:$H$174,8,FALSE)</f>
        <v>0</v>
      </c>
      <c r="M195" s="7">
        <f t="shared" si="30"/>
        <v>0</v>
      </c>
      <c r="N195" s="134">
        <f t="shared" si="31"/>
        <v>0</v>
      </c>
      <c r="O195" s="134">
        <f t="shared" si="32"/>
        <v>0</v>
      </c>
      <c r="P195" s="134">
        <f t="shared" si="33"/>
        <v>0</v>
      </c>
      <c r="Q195" s="67">
        <f>VLOOKUP(E195,Steuerung!$A$17:$B$174,2,FALSE)</f>
        <v>0</v>
      </c>
      <c r="R195" s="67">
        <f>VLOOKUP(F195,Steuerung!$A$17:$B$174,2,FALSE)</f>
        <v>0</v>
      </c>
      <c r="S195" s="159">
        <f t="shared" si="39"/>
        <v>0</v>
      </c>
      <c r="T195" s="159">
        <f t="shared" si="40"/>
        <v>0</v>
      </c>
      <c r="U195" s="135" t="e">
        <f t="shared" si="41"/>
        <v>#VALUE!</v>
      </c>
      <c r="V195" s="135" t="e">
        <f t="shared" si="42"/>
        <v>#VALUE!</v>
      </c>
      <c r="W195" s="135" t="e">
        <f t="shared" si="43"/>
        <v>#VALUE!</v>
      </c>
    </row>
    <row r="196" spans="1:23" ht="12.75" customHeight="1" x14ac:dyDescent="0.2">
      <c r="A196" s="202"/>
      <c r="B196" s="123" t="s">
        <v>4736</v>
      </c>
      <c r="C196" s="123"/>
      <c r="D196" s="123" t="s">
        <v>804</v>
      </c>
      <c r="E196" s="123" t="s">
        <v>143</v>
      </c>
      <c r="F196" s="123" t="s">
        <v>143</v>
      </c>
      <c r="G196" s="123" t="s">
        <v>1666</v>
      </c>
      <c r="H196" s="127">
        <v>6.31</v>
      </c>
      <c r="I196" s="7">
        <f>VLOOKUP(E196,Steuerung!$A$17:$E$174,5,FALSE)</f>
        <v>0</v>
      </c>
      <c r="J196" s="7">
        <f>VLOOKUP(E196,Steuerung!$A$17:$F$174,6,FALSE)</f>
        <v>0</v>
      </c>
      <c r="K196" s="7">
        <f>VLOOKUP(F196,Steuerung!$A$17:$G$174,7,FALSE)</f>
        <v>0</v>
      </c>
      <c r="L196" s="7">
        <f>VLOOKUP(F196,Steuerung!$A$17:$H$174,8,FALSE)</f>
        <v>0</v>
      </c>
      <c r="M196" s="7">
        <f t="shared" si="30"/>
        <v>0</v>
      </c>
      <c r="N196" s="134">
        <f t="shared" si="31"/>
        <v>0</v>
      </c>
      <c r="O196" s="134">
        <f t="shared" si="32"/>
        <v>0</v>
      </c>
      <c r="P196" s="134">
        <f t="shared" si="33"/>
        <v>0</v>
      </c>
      <c r="Q196" s="67">
        <f>VLOOKUP(E196,Steuerung!$A$17:$B$174,2,FALSE)</f>
        <v>0</v>
      </c>
      <c r="R196" s="67">
        <f>VLOOKUP(F196,Steuerung!$A$17:$B$174,2,FALSE)</f>
        <v>0</v>
      </c>
      <c r="S196" s="159">
        <f t="shared" si="39"/>
        <v>0</v>
      </c>
      <c r="T196" s="159">
        <f t="shared" si="40"/>
        <v>0</v>
      </c>
      <c r="U196" s="135" t="e">
        <f t="shared" si="41"/>
        <v>#VALUE!</v>
      </c>
      <c r="V196" s="135" t="e">
        <f t="shared" si="42"/>
        <v>#VALUE!</v>
      </c>
      <c r="W196" s="135" t="e">
        <f t="shared" si="43"/>
        <v>#VALUE!</v>
      </c>
    </row>
    <row r="197" spans="1:23" ht="12.75" customHeight="1" x14ac:dyDescent="0.2">
      <c r="A197" s="202" t="s">
        <v>4933</v>
      </c>
      <c r="B197" s="123" t="s">
        <v>2655</v>
      </c>
      <c r="C197" s="123"/>
      <c r="D197" s="123" t="s">
        <v>804</v>
      </c>
      <c r="E197" s="123" t="s">
        <v>143</v>
      </c>
      <c r="F197" s="123" t="s">
        <v>143</v>
      </c>
      <c r="G197" s="123" t="s">
        <v>1666</v>
      </c>
      <c r="H197" s="127">
        <v>308.36</v>
      </c>
      <c r="I197" s="7">
        <f>VLOOKUP(E197,Steuerung!$A$17:$E$174,5,FALSE)</f>
        <v>0</v>
      </c>
      <c r="J197" s="7">
        <f>VLOOKUP(E197,Steuerung!$A$17:$F$174,6,FALSE)</f>
        <v>0</v>
      </c>
      <c r="K197" s="7">
        <f>VLOOKUP(F197,Steuerung!$A$17:$G$174,7,FALSE)</f>
        <v>0</v>
      </c>
      <c r="L197" s="7">
        <f>VLOOKUP(F197,Steuerung!$A$17:$H$174,8,FALSE)</f>
        <v>0</v>
      </c>
      <c r="M197" s="7">
        <f t="shared" si="30"/>
        <v>0</v>
      </c>
      <c r="N197" s="134">
        <f t="shared" si="31"/>
        <v>0</v>
      </c>
      <c r="O197" s="134">
        <f t="shared" si="32"/>
        <v>0</v>
      </c>
      <c r="P197" s="134">
        <f t="shared" si="33"/>
        <v>0</v>
      </c>
      <c r="Q197" s="67">
        <f>VLOOKUP(E197,Steuerung!$A$17:$B$174,2,FALSE)</f>
        <v>0</v>
      </c>
      <c r="R197" s="67">
        <f>VLOOKUP(F197,Steuerung!$A$17:$B$174,2,FALSE)</f>
        <v>0</v>
      </c>
      <c r="S197" s="159">
        <f t="shared" si="39"/>
        <v>0</v>
      </c>
      <c r="T197" s="159">
        <f t="shared" si="40"/>
        <v>0</v>
      </c>
      <c r="U197" s="135" t="e">
        <f t="shared" si="41"/>
        <v>#VALUE!</v>
      </c>
      <c r="V197" s="135" t="e">
        <f t="shared" si="42"/>
        <v>#VALUE!</v>
      </c>
      <c r="W197" s="135" t="e">
        <f t="shared" si="43"/>
        <v>#VALUE!</v>
      </c>
    </row>
    <row r="198" spans="1:23" ht="12.75" customHeight="1" x14ac:dyDescent="0.2">
      <c r="A198" s="202" t="s">
        <v>4934</v>
      </c>
      <c r="B198" s="123" t="s">
        <v>4786</v>
      </c>
      <c r="C198" s="123"/>
      <c r="D198" s="123" t="s">
        <v>804</v>
      </c>
      <c r="E198" s="123" t="s">
        <v>143</v>
      </c>
      <c r="F198" s="123" t="s">
        <v>143</v>
      </c>
      <c r="G198" s="123" t="s">
        <v>1666</v>
      </c>
      <c r="H198" s="127">
        <v>4.37</v>
      </c>
      <c r="I198" s="7">
        <f>VLOOKUP(E198,Steuerung!$A$17:$E$174,5,FALSE)</f>
        <v>0</v>
      </c>
      <c r="J198" s="7">
        <f>VLOOKUP(E198,Steuerung!$A$17:$F$174,6,FALSE)</f>
        <v>0</v>
      </c>
      <c r="K198" s="7">
        <f>VLOOKUP(F198,Steuerung!$A$17:$G$174,7,FALSE)</f>
        <v>0</v>
      </c>
      <c r="L198" s="7">
        <f>VLOOKUP(F198,Steuerung!$A$17:$H$174,8,FALSE)</f>
        <v>0</v>
      </c>
      <c r="M198" s="7">
        <f t="shared" si="30"/>
        <v>0</v>
      </c>
      <c r="N198" s="134">
        <f t="shared" si="31"/>
        <v>0</v>
      </c>
      <c r="O198" s="134">
        <f t="shared" si="32"/>
        <v>0</v>
      </c>
      <c r="P198" s="134">
        <f t="shared" si="33"/>
        <v>0</v>
      </c>
      <c r="Q198" s="67">
        <f>VLOOKUP(E198,Steuerung!$A$17:$B$174,2,FALSE)</f>
        <v>0</v>
      </c>
      <c r="R198" s="67">
        <f>VLOOKUP(F198,Steuerung!$A$17:$B$174,2,FALSE)</f>
        <v>0</v>
      </c>
      <c r="S198" s="159">
        <f t="shared" si="39"/>
        <v>0</v>
      </c>
      <c r="T198" s="159">
        <f t="shared" si="40"/>
        <v>0</v>
      </c>
      <c r="U198" s="135" t="e">
        <f t="shared" si="41"/>
        <v>#VALUE!</v>
      </c>
      <c r="V198" s="135" t="e">
        <f t="shared" si="42"/>
        <v>#VALUE!</v>
      </c>
      <c r="W198" s="135" t="e">
        <f t="shared" si="43"/>
        <v>#VALUE!</v>
      </c>
    </row>
    <row r="199" spans="1:23" ht="12.75" customHeight="1" x14ac:dyDescent="0.2">
      <c r="A199" s="202" t="s">
        <v>4935</v>
      </c>
      <c r="B199" s="123" t="s">
        <v>4936</v>
      </c>
      <c r="C199" s="123"/>
      <c r="D199" s="123" t="s">
        <v>791</v>
      </c>
      <c r="E199" s="123" t="s">
        <v>126</v>
      </c>
      <c r="F199" s="123" t="s">
        <v>126</v>
      </c>
      <c r="G199" s="123" t="s">
        <v>1666</v>
      </c>
      <c r="H199" s="127">
        <v>11.45</v>
      </c>
      <c r="I199" s="7">
        <f>VLOOKUP(E199,Steuerung!$A$17:$E$174,5,FALSE)</f>
        <v>0</v>
      </c>
      <c r="J199" s="7">
        <f>VLOOKUP(E199,Steuerung!$A$17:$F$174,6,FALSE)</f>
        <v>0</v>
      </c>
      <c r="K199" s="7">
        <f>VLOOKUP(F199,Steuerung!$A$17:$G$174,7,FALSE)</f>
        <v>0</v>
      </c>
      <c r="L199" s="7">
        <f>VLOOKUP(F199,Steuerung!$A$17:$H$174,8,FALSE)</f>
        <v>0</v>
      </c>
      <c r="M199" s="7">
        <f t="shared" si="30"/>
        <v>0</v>
      </c>
      <c r="N199" s="134">
        <f t="shared" si="31"/>
        <v>0</v>
      </c>
      <c r="O199" s="134">
        <f t="shared" si="32"/>
        <v>0</v>
      </c>
      <c r="P199" s="134">
        <f t="shared" si="33"/>
        <v>0</v>
      </c>
      <c r="Q199" s="67">
        <f>VLOOKUP(E199,Steuerung!$A$17:$B$174,2,FALSE)</f>
        <v>0</v>
      </c>
      <c r="R199" s="67">
        <f>VLOOKUP(F199,Steuerung!$A$17:$B$174,2,FALSE)</f>
        <v>0</v>
      </c>
      <c r="S199" s="159">
        <f t="shared" si="39"/>
        <v>0</v>
      </c>
      <c r="T199" s="159">
        <f t="shared" si="40"/>
        <v>0</v>
      </c>
      <c r="U199" s="135" t="e">
        <f t="shared" si="41"/>
        <v>#VALUE!</v>
      </c>
      <c r="V199" s="135" t="e">
        <f t="shared" si="42"/>
        <v>#VALUE!</v>
      </c>
      <c r="W199" s="135" t="e">
        <f t="shared" si="43"/>
        <v>#VALUE!</v>
      </c>
    </row>
    <row r="200" spans="1:23" ht="12.75" customHeight="1" x14ac:dyDescent="0.2">
      <c r="A200" s="202" t="s">
        <v>4937</v>
      </c>
      <c r="B200" s="123" t="s">
        <v>4791</v>
      </c>
      <c r="C200" s="123"/>
      <c r="D200" s="123" t="s">
        <v>4938</v>
      </c>
      <c r="E200" s="123" t="s">
        <v>143</v>
      </c>
      <c r="F200" s="123" t="s">
        <v>143</v>
      </c>
      <c r="G200" s="123" t="s">
        <v>1666</v>
      </c>
      <c r="H200" s="127">
        <v>4.37</v>
      </c>
      <c r="I200" s="7">
        <f>VLOOKUP(E200,Steuerung!$A$17:$E$174,5,FALSE)</f>
        <v>0</v>
      </c>
      <c r="J200" s="7">
        <f>VLOOKUP(E200,Steuerung!$A$17:$F$174,6,FALSE)</f>
        <v>0</v>
      </c>
      <c r="K200" s="7">
        <f>VLOOKUP(F200,Steuerung!$A$17:$G$174,7,FALSE)</f>
        <v>0</v>
      </c>
      <c r="L200" s="7">
        <f>VLOOKUP(F200,Steuerung!$A$17:$H$174,8,FALSE)</f>
        <v>0</v>
      </c>
      <c r="M200" s="7">
        <f t="shared" si="30"/>
        <v>0</v>
      </c>
      <c r="N200" s="134">
        <f t="shared" si="31"/>
        <v>0</v>
      </c>
      <c r="O200" s="134">
        <f t="shared" si="32"/>
        <v>0</v>
      </c>
      <c r="P200" s="134">
        <f t="shared" si="33"/>
        <v>0</v>
      </c>
      <c r="Q200" s="67">
        <f>VLOOKUP(E200,Steuerung!$A$17:$B$174,2,FALSE)</f>
        <v>0</v>
      </c>
      <c r="R200" s="67">
        <f>VLOOKUP(F200,Steuerung!$A$17:$B$174,2,FALSE)</f>
        <v>0</v>
      </c>
      <c r="S200" s="159">
        <f t="shared" si="39"/>
        <v>0</v>
      </c>
      <c r="T200" s="159">
        <f t="shared" si="40"/>
        <v>0</v>
      </c>
      <c r="U200" s="135" t="e">
        <f t="shared" si="41"/>
        <v>#VALUE!</v>
      </c>
      <c r="V200" s="135" t="e">
        <f t="shared" si="42"/>
        <v>#VALUE!</v>
      </c>
      <c r="W200" s="135" t="e">
        <f t="shared" si="43"/>
        <v>#VALUE!</v>
      </c>
    </row>
    <row r="201" spans="1:23" ht="12.75" customHeight="1" x14ac:dyDescent="0.2">
      <c r="A201" s="202" t="s">
        <v>4939</v>
      </c>
      <c r="B201" s="123" t="s">
        <v>794</v>
      </c>
      <c r="C201" s="123"/>
      <c r="D201" s="123" t="s">
        <v>795</v>
      </c>
      <c r="E201" s="123" t="s">
        <v>117</v>
      </c>
      <c r="F201" s="123" t="s">
        <v>117</v>
      </c>
      <c r="G201" s="123" t="s">
        <v>1666</v>
      </c>
      <c r="H201" s="127">
        <v>26.68</v>
      </c>
      <c r="I201" s="7">
        <f>VLOOKUP(E201,Steuerung!$A$17:$E$174,5,FALSE)</f>
        <v>0</v>
      </c>
      <c r="J201" s="7">
        <f>VLOOKUP(E201,Steuerung!$A$17:$F$174,6,FALSE)</f>
        <v>0</v>
      </c>
      <c r="K201" s="7">
        <f>VLOOKUP(F201,Steuerung!$A$17:$G$174,7,FALSE)</f>
        <v>0</v>
      </c>
      <c r="L201" s="7">
        <f>VLOOKUP(F201,Steuerung!$A$17:$H$174,8,FALSE)</f>
        <v>0</v>
      </c>
      <c r="M201" s="7">
        <f t="shared" si="30"/>
        <v>0</v>
      </c>
      <c r="N201" s="134">
        <f t="shared" si="31"/>
        <v>0</v>
      </c>
      <c r="O201" s="134">
        <f t="shared" si="32"/>
        <v>0</v>
      </c>
      <c r="P201" s="134">
        <f t="shared" si="33"/>
        <v>0</v>
      </c>
      <c r="Q201" s="67">
        <f>VLOOKUP(E201,Steuerung!$A$17:$B$174,2,FALSE)</f>
        <v>0</v>
      </c>
      <c r="R201" s="67">
        <f>VLOOKUP(F201,Steuerung!$A$17:$B$174,2,FALSE)</f>
        <v>0</v>
      </c>
      <c r="S201" s="159">
        <f t="shared" si="39"/>
        <v>0</v>
      </c>
      <c r="T201" s="159">
        <f t="shared" si="40"/>
        <v>0</v>
      </c>
      <c r="U201" s="135" t="e">
        <f t="shared" si="41"/>
        <v>#VALUE!</v>
      </c>
      <c r="V201" s="135" t="e">
        <f t="shared" si="42"/>
        <v>#VALUE!</v>
      </c>
      <c r="W201" s="135" t="e">
        <f t="shared" si="43"/>
        <v>#VALUE!</v>
      </c>
    </row>
    <row r="202" spans="1:23" ht="12.75" customHeight="1" x14ac:dyDescent="0.2">
      <c r="A202" s="202" t="s">
        <v>4940</v>
      </c>
      <c r="B202" s="123" t="s">
        <v>1579</v>
      </c>
      <c r="C202" s="123"/>
      <c r="D202" s="123" t="s">
        <v>804</v>
      </c>
      <c r="E202" s="123" t="s">
        <v>143</v>
      </c>
      <c r="F202" s="123" t="s">
        <v>143</v>
      </c>
      <c r="G202" s="123" t="s">
        <v>1666</v>
      </c>
      <c r="H202" s="127">
        <v>104.57</v>
      </c>
      <c r="I202" s="7">
        <f>VLOOKUP(E202,Steuerung!$A$17:$E$174,5,FALSE)</f>
        <v>0</v>
      </c>
      <c r="J202" s="7">
        <f>VLOOKUP(E202,Steuerung!$A$17:$F$174,6,FALSE)</f>
        <v>0</v>
      </c>
      <c r="K202" s="7">
        <f>VLOOKUP(F202,Steuerung!$A$17:$G$174,7,FALSE)</f>
        <v>0</v>
      </c>
      <c r="L202" s="7">
        <f>VLOOKUP(F202,Steuerung!$A$17:$H$174,8,FALSE)</f>
        <v>0</v>
      </c>
      <c r="M202" s="7">
        <f t="shared" si="30"/>
        <v>0</v>
      </c>
      <c r="N202" s="134">
        <f t="shared" si="31"/>
        <v>0</v>
      </c>
      <c r="O202" s="134">
        <f t="shared" si="32"/>
        <v>0</v>
      </c>
      <c r="P202" s="134">
        <f t="shared" si="33"/>
        <v>0</v>
      </c>
      <c r="Q202" s="67">
        <f>VLOOKUP(E202,Steuerung!$A$17:$B$174,2,FALSE)</f>
        <v>0</v>
      </c>
      <c r="R202" s="67">
        <f>VLOOKUP(F202,Steuerung!$A$17:$B$174,2,FALSE)</f>
        <v>0</v>
      </c>
      <c r="S202" s="159">
        <f t="shared" si="39"/>
        <v>0</v>
      </c>
      <c r="T202" s="159">
        <f t="shared" si="40"/>
        <v>0</v>
      </c>
      <c r="U202" s="135" t="e">
        <f t="shared" si="41"/>
        <v>#VALUE!</v>
      </c>
      <c r="V202" s="135" t="e">
        <f t="shared" si="42"/>
        <v>#VALUE!</v>
      </c>
      <c r="W202" s="135" t="e">
        <f t="shared" si="43"/>
        <v>#VALUE!</v>
      </c>
    </row>
    <row r="203" spans="1:23" ht="12.75" customHeight="1" x14ac:dyDescent="0.2">
      <c r="A203" s="202" t="s">
        <v>4941</v>
      </c>
      <c r="B203" s="123" t="s">
        <v>4942</v>
      </c>
      <c r="C203" s="123"/>
      <c r="D203" s="123" t="s">
        <v>804</v>
      </c>
      <c r="E203" s="123" t="s">
        <v>143</v>
      </c>
      <c r="F203" s="123" t="s">
        <v>143</v>
      </c>
      <c r="G203" s="123" t="s">
        <v>1666</v>
      </c>
      <c r="H203" s="127">
        <v>14.36</v>
      </c>
      <c r="I203" s="7">
        <f>VLOOKUP(E203,Steuerung!$A$17:$E$174,5,FALSE)</f>
        <v>0</v>
      </c>
      <c r="J203" s="7">
        <f>VLOOKUP(E203,Steuerung!$A$17:$F$174,6,FALSE)</f>
        <v>0</v>
      </c>
      <c r="K203" s="7">
        <f>VLOOKUP(F203,Steuerung!$A$17:$G$174,7,FALSE)</f>
        <v>0</v>
      </c>
      <c r="L203" s="7">
        <f>VLOOKUP(F203,Steuerung!$A$17:$H$174,8,FALSE)</f>
        <v>0</v>
      </c>
      <c r="M203" s="7">
        <f t="shared" si="30"/>
        <v>0</v>
      </c>
      <c r="N203" s="134">
        <f t="shared" si="31"/>
        <v>0</v>
      </c>
      <c r="O203" s="134">
        <f t="shared" si="32"/>
        <v>0</v>
      </c>
      <c r="P203" s="134">
        <f t="shared" si="33"/>
        <v>0</v>
      </c>
      <c r="Q203" s="67">
        <f>VLOOKUP(E203,Steuerung!$A$17:$B$174,2,FALSE)</f>
        <v>0</v>
      </c>
      <c r="R203" s="67">
        <f>VLOOKUP(F203,Steuerung!$A$17:$B$174,2,FALSE)</f>
        <v>0</v>
      </c>
      <c r="S203" s="159">
        <f t="shared" si="39"/>
        <v>0</v>
      </c>
      <c r="T203" s="159">
        <f t="shared" si="40"/>
        <v>0</v>
      </c>
      <c r="U203" s="135" t="e">
        <f t="shared" si="41"/>
        <v>#VALUE!</v>
      </c>
      <c r="V203" s="135" t="e">
        <f t="shared" si="42"/>
        <v>#VALUE!</v>
      </c>
      <c r="W203" s="135" t="e">
        <f t="shared" si="43"/>
        <v>#VALUE!</v>
      </c>
    </row>
    <row r="204" spans="1:23" ht="12.75" customHeight="1" x14ac:dyDescent="0.2">
      <c r="A204" s="202" t="s">
        <v>4943</v>
      </c>
      <c r="B204" s="123" t="s">
        <v>4944</v>
      </c>
      <c r="C204" s="123"/>
      <c r="D204" s="123" t="s">
        <v>804</v>
      </c>
      <c r="E204" s="123" t="s">
        <v>143</v>
      </c>
      <c r="F204" s="123" t="s">
        <v>143</v>
      </c>
      <c r="G204" s="123" t="s">
        <v>1666</v>
      </c>
      <c r="H204" s="127">
        <v>421.76</v>
      </c>
      <c r="I204" s="7">
        <f>VLOOKUP(E204,Steuerung!$A$17:$E$174,5,FALSE)</f>
        <v>0</v>
      </c>
      <c r="J204" s="7">
        <f>VLOOKUP(E204,Steuerung!$A$17:$F$174,6,FALSE)</f>
        <v>0</v>
      </c>
      <c r="K204" s="7">
        <f>VLOOKUP(F204,Steuerung!$A$17:$G$174,7,FALSE)</f>
        <v>0</v>
      </c>
      <c r="L204" s="7">
        <f>VLOOKUP(F204,Steuerung!$A$17:$H$174,8,FALSE)</f>
        <v>0</v>
      </c>
      <c r="M204" s="7">
        <f t="shared" si="30"/>
        <v>0</v>
      </c>
      <c r="N204" s="134">
        <f t="shared" si="31"/>
        <v>0</v>
      </c>
      <c r="O204" s="134">
        <f t="shared" si="32"/>
        <v>0</v>
      </c>
      <c r="P204" s="134">
        <f t="shared" si="33"/>
        <v>0</v>
      </c>
      <c r="Q204" s="67">
        <f>VLOOKUP(E204,Steuerung!$A$17:$B$174,2,FALSE)</f>
        <v>0</v>
      </c>
      <c r="R204" s="67">
        <f>VLOOKUP(F204,Steuerung!$A$17:$B$174,2,FALSE)</f>
        <v>0</v>
      </c>
      <c r="S204" s="159">
        <f t="shared" si="39"/>
        <v>0</v>
      </c>
      <c r="T204" s="159">
        <f t="shared" si="40"/>
        <v>0</v>
      </c>
      <c r="U204" s="135" t="e">
        <f t="shared" si="41"/>
        <v>#VALUE!</v>
      </c>
      <c r="V204" s="135" t="e">
        <f t="shared" si="42"/>
        <v>#VALUE!</v>
      </c>
      <c r="W204" s="135" t="e">
        <f t="shared" si="43"/>
        <v>#VALUE!</v>
      </c>
    </row>
    <row r="205" spans="1:23" ht="12.75" customHeight="1" x14ac:dyDescent="0.2">
      <c r="A205" s="202" t="s">
        <v>4945</v>
      </c>
      <c r="B205" s="123" t="s">
        <v>4716</v>
      </c>
      <c r="C205" s="123"/>
      <c r="D205" s="123" t="s">
        <v>795</v>
      </c>
      <c r="E205" s="123" t="s">
        <v>119</v>
      </c>
      <c r="F205" s="123" t="s">
        <v>119</v>
      </c>
      <c r="G205" s="123" t="s">
        <v>1301</v>
      </c>
      <c r="H205" s="127">
        <v>15.33</v>
      </c>
      <c r="I205" s="7">
        <f>VLOOKUP(E205,Steuerung!$A$17:$E$174,5,FALSE)</f>
        <v>0</v>
      </c>
      <c r="J205" s="7">
        <f>VLOOKUP(E205,Steuerung!$A$17:$F$174,6,FALSE)</f>
        <v>0</v>
      </c>
      <c r="K205" s="7">
        <f>VLOOKUP(F205,Steuerung!$A$17:$G$174,7,FALSE)</f>
        <v>0</v>
      </c>
      <c r="L205" s="7">
        <f>VLOOKUP(F205,Steuerung!$A$17:$H$174,8,FALSE)</f>
        <v>0</v>
      </c>
      <c r="M205" s="7">
        <f t="shared" ref="M205:M259" si="44">J205+L205</f>
        <v>0</v>
      </c>
      <c r="N205" s="134">
        <f t="shared" ref="N205:N259" si="45">H205*M205</f>
        <v>0</v>
      </c>
      <c r="O205" s="134">
        <f t="shared" ref="O205:O259" si="46">H205*J205</f>
        <v>0</v>
      </c>
      <c r="P205" s="134">
        <f t="shared" ref="P205:P259" si="47">H205*L205</f>
        <v>0</v>
      </c>
      <c r="Q205" s="67">
        <f>VLOOKUP(E205,Steuerung!$A$17:$B$174,2,FALSE)</f>
        <v>0</v>
      </c>
      <c r="R205" s="67">
        <f>VLOOKUP(F205,Steuerung!$A$17:$B$174,2,FALSE)</f>
        <v>0</v>
      </c>
      <c r="S205" s="159">
        <f t="shared" si="39"/>
        <v>0</v>
      </c>
      <c r="T205" s="159">
        <f t="shared" si="40"/>
        <v>0</v>
      </c>
      <c r="U205" s="135" t="e">
        <f t="shared" si="41"/>
        <v>#VALUE!</v>
      </c>
      <c r="V205" s="135" t="e">
        <f t="shared" si="42"/>
        <v>#VALUE!</v>
      </c>
      <c r="W205" s="135" t="e">
        <f t="shared" si="43"/>
        <v>#VALUE!</v>
      </c>
    </row>
    <row r="206" spans="1:23" ht="12.75" customHeight="1" x14ac:dyDescent="0.2">
      <c r="A206" s="555" t="s">
        <v>4946</v>
      </c>
      <c r="B206" s="123"/>
      <c r="C206" s="123"/>
      <c r="D206" s="123"/>
      <c r="E206" s="123"/>
      <c r="F206" s="123"/>
      <c r="G206" s="123"/>
      <c r="H206" s="127"/>
      <c r="I206" s="7"/>
      <c r="J206" s="7"/>
      <c r="K206" s="7"/>
      <c r="L206" s="7"/>
      <c r="M206" s="7"/>
      <c r="N206" s="134"/>
      <c r="O206" s="134"/>
      <c r="P206" s="134"/>
      <c r="Q206" s="67"/>
      <c r="R206" s="67"/>
      <c r="S206" s="67"/>
      <c r="T206" s="67"/>
      <c r="U206" s="135"/>
      <c r="V206" s="135"/>
      <c r="W206" s="135"/>
    </row>
    <row r="207" spans="1:23" ht="12.75" customHeight="1" x14ac:dyDescent="0.2">
      <c r="A207" s="202" t="s">
        <v>4947</v>
      </c>
      <c r="B207" s="123" t="s">
        <v>4716</v>
      </c>
      <c r="C207" s="123"/>
      <c r="D207" s="123" t="s">
        <v>795</v>
      </c>
      <c r="E207" s="123" t="s">
        <v>119</v>
      </c>
      <c r="F207" s="123" t="s">
        <v>119</v>
      </c>
      <c r="G207" s="123" t="s">
        <v>1301</v>
      </c>
      <c r="H207" s="127">
        <v>13.19</v>
      </c>
      <c r="I207" s="7">
        <f>VLOOKUP(E207,Steuerung!$A$17:$E$174,5,FALSE)</f>
        <v>0</v>
      </c>
      <c r="J207" s="7">
        <f>VLOOKUP(E207,Steuerung!$A$17:$F$174,6,FALSE)</f>
        <v>0</v>
      </c>
      <c r="K207" s="7">
        <f>VLOOKUP(F207,Steuerung!$A$17:$G$174,7,FALSE)</f>
        <v>0</v>
      </c>
      <c r="L207" s="7">
        <f>VLOOKUP(F207,Steuerung!$A$17:$H$174,8,FALSE)</f>
        <v>0</v>
      </c>
      <c r="M207" s="7">
        <f t="shared" si="44"/>
        <v>0</v>
      </c>
      <c r="N207" s="134">
        <f t="shared" si="45"/>
        <v>0</v>
      </c>
      <c r="O207" s="134">
        <f t="shared" si="46"/>
        <v>0</v>
      </c>
      <c r="P207" s="134">
        <f t="shared" si="47"/>
        <v>0</v>
      </c>
      <c r="Q207" s="67">
        <f>VLOOKUP(E207,Steuerung!$A$17:$B$174,2,FALSE)</f>
        <v>0</v>
      </c>
      <c r="R207" s="67">
        <f>VLOOKUP(F207,Steuerung!$A$17:$B$174,2,FALSE)</f>
        <v>0</v>
      </c>
      <c r="S207" s="159">
        <f t="shared" ref="S207:S259" si="48">IFERROR(O207/Q207,0)</f>
        <v>0</v>
      </c>
      <c r="T207" s="159">
        <f t="shared" ref="T207:T259" si="49">IFERROR(P207/R207,0)</f>
        <v>0</v>
      </c>
      <c r="U207" s="135" t="e">
        <f t="shared" ref="U207:U238" si="50">S207*SVS_UHR</f>
        <v>#VALUE!</v>
      </c>
      <c r="V207" s="135" t="e">
        <f t="shared" ref="V207:V238" si="51">T207*SVS_UHR</f>
        <v>#VALUE!</v>
      </c>
      <c r="W207" s="135" t="e">
        <f t="shared" ref="W207:W259" si="52">U207+V207</f>
        <v>#VALUE!</v>
      </c>
    </row>
    <row r="208" spans="1:23" ht="12.75" customHeight="1" x14ac:dyDescent="0.2">
      <c r="A208" s="202" t="s">
        <v>4948</v>
      </c>
      <c r="B208" s="123" t="s">
        <v>794</v>
      </c>
      <c r="C208" s="123"/>
      <c r="D208" s="123" t="s">
        <v>795</v>
      </c>
      <c r="E208" s="123" t="s">
        <v>117</v>
      </c>
      <c r="F208" s="123" t="s">
        <v>117</v>
      </c>
      <c r="G208" s="123" t="s">
        <v>1815</v>
      </c>
      <c r="H208" s="127">
        <v>21.63</v>
      </c>
      <c r="I208" s="7">
        <f>VLOOKUP(E208,Steuerung!$A$17:$E$174,5,FALSE)</f>
        <v>0</v>
      </c>
      <c r="J208" s="7">
        <f>VLOOKUP(E208,Steuerung!$A$17:$F$174,6,FALSE)</f>
        <v>0</v>
      </c>
      <c r="K208" s="7">
        <f>VLOOKUP(F208,Steuerung!$A$17:$G$174,7,FALSE)</f>
        <v>0</v>
      </c>
      <c r="L208" s="7">
        <f>VLOOKUP(F208,Steuerung!$A$17:$H$174,8,FALSE)</f>
        <v>0</v>
      </c>
      <c r="M208" s="7">
        <f t="shared" si="44"/>
        <v>0</v>
      </c>
      <c r="N208" s="134">
        <f t="shared" si="45"/>
        <v>0</v>
      </c>
      <c r="O208" s="134">
        <f t="shared" si="46"/>
        <v>0</v>
      </c>
      <c r="P208" s="134">
        <f t="shared" si="47"/>
        <v>0</v>
      </c>
      <c r="Q208" s="67">
        <f>VLOOKUP(E208,Steuerung!$A$17:$B$174,2,FALSE)</f>
        <v>0</v>
      </c>
      <c r="R208" s="67">
        <f>VLOOKUP(F208,Steuerung!$A$17:$B$174,2,FALSE)</f>
        <v>0</v>
      </c>
      <c r="S208" s="159">
        <f t="shared" si="48"/>
        <v>0</v>
      </c>
      <c r="T208" s="159">
        <f t="shared" si="49"/>
        <v>0</v>
      </c>
      <c r="U208" s="135" t="e">
        <f t="shared" si="50"/>
        <v>#VALUE!</v>
      </c>
      <c r="V208" s="135" t="e">
        <f t="shared" si="51"/>
        <v>#VALUE!</v>
      </c>
      <c r="W208" s="135" t="e">
        <f t="shared" si="52"/>
        <v>#VALUE!</v>
      </c>
    </row>
    <row r="209" spans="1:23" ht="12.75" customHeight="1" x14ac:dyDescent="0.2">
      <c r="A209" s="202" t="s">
        <v>4949</v>
      </c>
      <c r="B209" s="123" t="s">
        <v>4832</v>
      </c>
      <c r="C209" s="123"/>
      <c r="D209" s="123" t="s">
        <v>1160</v>
      </c>
      <c r="E209" s="123" t="s">
        <v>131</v>
      </c>
      <c r="F209" s="123" t="s">
        <v>131</v>
      </c>
      <c r="G209" s="123" t="s">
        <v>1815</v>
      </c>
      <c r="H209" s="127">
        <v>14.55</v>
      </c>
      <c r="I209" s="7">
        <f>VLOOKUP(E209,Steuerung!$A$17:$E$174,5,FALSE)</f>
        <v>0</v>
      </c>
      <c r="J209" s="7">
        <f>VLOOKUP(E209,Steuerung!$A$17:$F$174,6,FALSE)</f>
        <v>0</v>
      </c>
      <c r="K209" s="7">
        <f>VLOOKUP(F209,Steuerung!$A$17:$G$174,7,FALSE)</f>
        <v>0</v>
      </c>
      <c r="L209" s="7">
        <f>VLOOKUP(F209,Steuerung!$A$17:$H$174,8,FALSE)</f>
        <v>0</v>
      </c>
      <c r="M209" s="7">
        <f t="shared" si="44"/>
        <v>0</v>
      </c>
      <c r="N209" s="134">
        <f t="shared" si="45"/>
        <v>0</v>
      </c>
      <c r="O209" s="134">
        <f t="shared" si="46"/>
        <v>0</v>
      </c>
      <c r="P209" s="134">
        <f t="shared" si="47"/>
        <v>0</v>
      </c>
      <c r="Q209" s="67">
        <f>VLOOKUP(E209,Steuerung!$A$17:$B$174,2,FALSE)</f>
        <v>0</v>
      </c>
      <c r="R209" s="67">
        <f>VLOOKUP(F209,Steuerung!$A$17:$B$174,2,FALSE)</f>
        <v>0</v>
      </c>
      <c r="S209" s="159">
        <f t="shared" si="48"/>
        <v>0</v>
      </c>
      <c r="T209" s="159">
        <f t="shared" si="49"/>
        <v>0</v>
      </c>
      <c r="U209" s="135" t="e">
        <f t="shared" si="50"/>
        <v>#VALUE!</v>
      </c>
      <c r="V209" s="135" t="e">
        <f t="shared" si="51"/>
        <v>#VALUE!</v>
      </c>
      <c r="W209" s="135" t="e">
        <f t="shared" si="52"/>
        <v>#VALUE!</v>
      </c>
    </row>
    <row r="210" spans="1:23" ht="12.75" customHeight="1" x14ac:dyDescent="0.2">
      <c r="A210" s="202" t="s">
        <v>4950</v>
      </c>
      <c r="B210" s="123" t="s">
        <v>1243</v>
      </c>
      <c r="C210" s="123"/>
      <c r="D210" s="123" t="s">
        <v>821</v>
      </c>
      <c r="E210" s="123" t="s">
        <v>129</v>
      </c>
      <c r="F210" s="123" t="s">
        <v>129</v>
      </c>
      <c r="G210" s="123" t="s">
        <v>4787</v>
      </c>
      <c r="H210" s="127">
        <v>17.559999999999999</v>
      </c>
      <c r="I210" s="7">
        <f>VLOOKUP(E210,Steuerung!$A$17:$E$174,5,FALSE)</f>
        <v>0</v>
      </c>
      <c r="J210" s="7">
        <f>VLOOKUP(E210,Steuerung!$A$17:$F$174,6,FALSE)</f>
        <v>0</v>
      </c>
      <c r="K210" s="7">
        <f>VLOOKUP(F210,Steuerung!$A$17:$G$174,7,FALSE)</f>
        <v>0</v>
      </c>
      <c r="L210" s="7">
        <f>VLOOKUP(F210,Steuerung!$A$17:$H$174,8,FALSE)</f>
        <v>0</v>
      </c>
      <c r="M210" s="7">
        <f t="shared" si="44"/>
        <v>0</v>
      </c>
      <c r="N210" s="134">
        <f t="shared" si="45"/>
        <v>0</v>
      </c>
      <c r="O210" s="134">
        <f t="shared" si="46"/>
        <v>0</v>
      </c>
      <c r="P210" s="134">
        <f t="shared" si="47"/>
        <v>0</v>
      </c>
      <c r="Q210" s="67">
        <f>VLOOKUP(E210,Steuerung!$A$17:$B$174,2,FALSE)</f>
        <v>0</v>
      </c>
      <c r="R210" s="67">
        <f>VLOOKUP(F210,Steuerung!$A$17:$B$174,2,FALSE)</f>
        <v>0</v>
      </c>
      <c r="S210" s="159">
        <f t="shared" si="48"/>
        <v>0</v>
      </c>
      <c r="T210" s="159">
        <f t="shared" si="49"/>
        <v>0</v>
      </c>
      <c r="U210" s="135" t="e">
        <f t="shared" si="50"/>
        <v>#VALUE!</v>
      </c>
      <c r="V210" s="135" t="e">
        <f t="shared" si="51"/>
        <v>#VALUE!</v>
      </c>
      <c r="W210" s="135" t="e">
        <f t="shared" si="52"/>
        <v>#VALUE!</v>
      </c>
    </row>
    <row r="211" spans="1:23" ht="12.75" customHeight="1" x14ac:dyDescent="0.2">
      <c r="A211" s="202" t="s">
        <v>4951</v>
      </c>
      <c r="B211" s="123" t="s">
        <v>1449</v>
      </c>
      <c r="C211" s="123"/>
      <c r="D211" s="123" t="s">
        <v>821</v>
      </c>
      <c r="E211" s="123" t="s">
        <v>129</v>
      </c>
      <c r="F211" s="123" t="s">
        <v>129</v>
      </c>
      <c r="G211" s="123" t="s">
        <v>4787</v>
      </c>
      <c r="H211" s="127">
        <v>4.37</v>
      </c>
      <c r="I211" s="7">
        <f>VLOOKUP(E211,Steuerung!$A$17:$E$174,5,FALSE)</f>
        <v>0</v>
      </c>
      <c r="J211" s="7">
        <f>VLOOKUP(E211,Steuerung!$A$17:$F$174,6,FALSE)</f>
        <v>0</v>
      </c>
      <c r="K211" s="7">
        <f>VLOOKUP(F211,Steuerung!$A$17:$G$174,7,FALSE)</f>
        <v>0</v>
      </c>
      <c r="L211" s="7">
        <f>VLOOKUP(F211,Steuerung!$A$17:$H$174,8,FALSE)</f>
        <v>0</v>
      </c>
      <c r="M211" s="7">
        <f t="shared" si="44"/>
        <v>0</v>
      </c>
      <c r="N211" s="134">
        <f t="shared" si="45"/>
        <v>0</v>
      </c>
      <c r="O211" s="134">
        <f t="shared" si="46"/>
        <v>0</v>
      </c>
      <c r="P211" s="134">
        <f t="shared" si="47"/>
        <v>0</v>
      </c>
      <c r="Q211" s="67">
        <f>VLOOKUP(E211,Steuerung!$A$17:$B$174,2,FALSE)</f>
        <v>0</v>
      </c>
      <c r="R211" s="67">
        <f>VLOOKUP(F211,Steuerung!$A$17:$B$174,2,FALSE)</f>
        <v>0</v>
      </c>
      <c r="S211" s="159">
        <f t="shared" si="48"/>
        <v>0</v>
      </c>
      <c r="T211" s="159">
        <f t="shared" si="49"/>
        <v>0</v>
      </c>
      <c r="U211" s="135" t="e">
        <f t="shared" si="50"/>
        <v>#VALUE!</v>
      </c>
      <c r="V211" s="135" t="e">
        <f t="shared" si="51"/>
        <v>#VALUE!</v>
      </c>
      <c r="W211" s="135" t="e">
        <f t="shared" si="52"/>
        <v>#VALUE!</v>
      </c>
    </row>
    <row r="212" spans="1:23" ht="12.75" customHeight="1" x14ac:dyDescent="0.2">
      <c r="A212" s="202" t="s">
        <v>4952</v>
      </c>
      <c r="B212" s="123" t="s">
        <v>1449</v>
      </c>
      <c r="C212" s="123"/>
      <c r="D212" s="123" t="s">
        <v>821</v>
      </c>
      <c r="E212" s="123" t="s">
        <v>129</v>
      </c>
      <c r="F212" s="123" t="s">
        <v>129</v>
      </c>
      <c r="G212" s="123" t="s">
        <v>4787</v>
      </c>
      <c r="H212" s="127">
        <v>4.66</v>
      </c>
      <c r="I212" s="7">
        <f>VLOOKUP(E212,Steuerung!$A$17:$E$174,5,FALSE)</f>
        <v>0</v>
      </c>
      <c r="J212" s="7">
        <f>VLOOKUP(E212,Steuerung!$A$17:$F$174,6,FALSE)</f>
        <v>0</v>
      </c>
      <c r="K212" s="7">
        <f>VLOOKUP(F212,Steuerung!$A$17:$G$174,7,FALSE)</f>
        <v>0</v>
      </c>
      <c r="L212" s="7">
        <f>VLOOKUP(F212,Steuerung!$A$17:$H$174,8,FALSE)</f>
        <v>0</v>
      </c>
      <c r="M212" s="7">
        <f t="shared" si="44"/>
        <v>0</v>
      </c>
      <c r="N212" s="134">
        <f t="shared" si="45"/>
        <v>0</v>
      </c>
      <c r="O212" s="134">
        <f t="shared" si="46"/>
        <v>0</v>
      </c>
      <c r="P212" s="134">
        <f t="shared" si="47"/>
        <v>0</v>
      </c>
      <c r="Q212" s="67">
        <f>VLOOKUP(E212,Steuerung!$A$17:$B$174,2,FALSE)</f>
        <v>0</v>
      </c>
      <c r="R212" s="67">
        <f>VLOOKUP(F212,Steuerung!$A$17:$B$174,2,FALSE)</f>
        <v>0</v>
      </c>
      <c r="S212" s="159">
        <f t="shared" si="48"/>
        <v>0</v>
      </c>
      <c r="T212" s="159">
        <f t="shared" si="49"/>
        <v>0</v>
      </c>
      <c r="U212" s="135" t="e">
        <f t="shared" si="50"/>
        <v>#VALUE!</v>
      </c>
      <c r="V212" s="135" t="e">
        <f t="shared" si="51"/>
        <v>#VALUE!</v>
      </c>
      <c r="W212" s="135" t="e">
        <f t="shared" si="52"/>
        <v>#VALUE!</v>
      </c>
    </row>
    <row r="213" spans="1:23" ht="12.75" customHeight="1" x14ac:dyDescent="0.2">
      <c r="A213" s="202" t="s">
        <v>4953</v>
      </c>
      <c r="B213" s="123" t="s">
        <v>1398</v>
      </c>
      <c r="C213" s="123"/>
      <c r="D213" s="123" t="s">
        <v>821</v>
      </c>
      <c r="E213" s="123" t="s">
        <v>129</v>
      </c>
      <c r="F213" s="123" t="s">
        <v>129</v>
      </c>
      <c r="G213" s="123" t="s">
        <v>4787</v>
      </c>
      <c r="H213" s="127">
        <v>4.8499999999999996</v>
      </c>
      <c r="I213" s="7">
        <f>VLOOKUP(E213,Steuerung!$A$17:$E$174,5,FALSE)</f>
        <v>0</v>
      </c>
      <c r="J213" s="7">
        <f>VLOOKUP(E213,Steuerung!$A$17:$F$174,6,FALSE)</f>
        <v>0</v>
      </c>
      <c r="K213" s="7">
        <f>VLOOKUP(F213,Steuerung!$A$17:$G$174,7,FALSE)</f>
        <v>0</v>
      </c>
      <c r="L213" s="7">
        <f>VLOOKUP(F213,Steuerung!$A$17:$H$174,8,FALSE)</f>
        <v>0</v>
      </c>
      <c r="M213" s="7">
        <f t="shared" si="44"/>
        <v>0</v>
      </c>
      <c r="N213" s="134">
        <f t="shared" si="45"/>
        <v>0</v>
      </c>
      <c r="O213" s="134">
        <f t="shared" si="46"/>
        <v>0</v>
      </c>
      <c r="P213" s="134">
        <f t="shared" si="47"/>
        <v>0</v>
      </c>
      <c r="Q213" s="67">
        <f>VLOOKUP(E213,Steuerung!$A$17:$B$174,2,FALSE)</f>
        <v>0</v>
      </c>
      <c r="R213" s="67">
        <f>VLOOKUP(F213,Steuerung!$A$17:$B$174,2,FALSE)</f>
        <v>0</v>
      </c>
      <c r="S213" s="159">
        <f t="shared" si="48"/>
        <v>0</v>
      </c>
      <c r="T213" s="159">
        <f t="shared" si="49"/>
        <v>0</v>
      </c>
      <c r="U213" s="135" t="e">
        <f t="shared" si="50"/>
        <v>#VALUE!</v>
      </c>
      <c r="V213" s="135" t="e">
        <f t="shared" si="51"/>
        <v>#VALUE!</v>
      </c>
      <c r="W213" s="135" t="e">
        <f t="shared" si="52"/>
        <v>#VALUE!</v>
      </c>
    </row>
    <row r="214" spans="1:23" ht="12.75" customHeight="1" x14ac:dyDescent="0.2">
      <c r="A214" s="202" t="s">
        <v>4954</v>
      </c>
      <c r="B214" s="123" t="s">
        <v>1385</v>
      </c>
      <c r="C214" s="123"/>
      <c r="D214" s="123" t="s">
        <v>821</v>
      </c>
      <c r="E214" s="123" t="s">
        <v>129</v>
      </c>
      <c r="F214" s="123" t="s">
        <v>129</v>
      </c>
      <c r="G214" s="123" t="s">
        <v>4787</v>
      </c>
      <c r="H214" s="127">
        <v>3.78</v>
      </c>
      <c r="I214" s="7">
        <f>VLOOKUP(E214,Steuerung!$A$17:$E$174,5,FALSE)</f>
        <v>0</v>
      </c>
      <c r="J214" s="7">
        <f>VLOOKUP(E214,Steuerung!$A$17:$F$174,6,FALSE)</f>
        <v>0</v>
      </c>
      <c r="K214" s="7">
        <f>VLOOKUP(F214,Steuerung!$A$17:$G$174,7,FALSE)</f>
        <v>0</v>
      </c>
      <c r="L214" s="7">
        <f>VLOOKUP(F214,Steuerung!$A$17:$H$174,8,FALSE)</f>
        <v>0</v>
      </c>
      <c r="M214" s="7">
        <f t="shared" si="44"/>
        <v>0</v>
      </c>
      <c r="N214" s="134">
        <f t="shared" si="45"/>
        <v>0</v>
      </c>
      <c r="O214" s="134">
        <f t="shared" si="46"/>
        <v>0</v>
      </c>
      <c r="P214" s="134">
        <f t="shared" si="47"/>
        <v>0</v>
      </c>
      <c r="Q214" s="67">
        <f>VLOOKUP(E214,Steuerung!$A$17:$B$174,2,FALSE)</f>
        <v>0</v>
      </c>
      <c r="R214" s="67">
        <f>VLOOKUP(F214,Steuerung!$A$17:$B$174,2,FALSE)</f>
        <v>0</v>
      </c>
      <c r="S214" s="159">
        <f t="shared" si="48"/>
        <v>0</v>
      </c>
      <c r="T214" s="159">
        <f t="shared" si="49"/>
        <v>0</v>
      </c>
      <c r="U214" s="135" t="e">
        <f t="shared" si="50"/>
        <v>#VALUE!</v>
      </c>
      <c r="V214" s="135" t="e">
        <f t="shared" si="51"/>
        <v>#VALUE!</v>
      </c>
      <c r="W214" s="135" t="e">
        <f t="shared" si="52"/>
        <v>#VALUE!</v>
      </c>
    </row>
    <row r="215" spans="1:23" ht="12.75" customHeight="1" x14ac:dyDescent="0.2">
      <c r="A215" s="202" t="s">
        <v>4955</v>
      </c>
      <c r="B215" s="123" t="s">
        <v>1243</v>
      </c>
      <c r="C215" s="123"/>
      <c r="D215" s="123" t="s">
        <v>821</v>
      </c>
      <c r="E215" s="123" t="s">
        <v>129</v>
      </c>
      <c r="F215" s="123" t="s">
        <v>129</v>
      </c>
      <c r="G215" s="123" t="s">
        <v>1666</v>
      </c>
      <c r="H215" s="127">
        <v>16.68</v>
      </c>
      <c r="I215" s="7">
        <f>VLOOKUP(E215,Steuerung!$A$17:$E$174,5,FALSE)</f>
        <v>0</v>
      </c>
      <c r="J215" s="7">
        <f>VLOOKUP(E215,Steuerung!$A$17:$F$174,6,FALSE)</f>
        <v>0</v>
      </c>
      <c r="K215" s="7">
        <f>VLOOKUP(F215,Steuerung!$A$17:$G$174,7,FALSE)</f>
        <v>0</v>
      </c>
      <c r="L215" s="7">
        <f>VLOOKUP(F215,Steuerung!$A$17:$H$174,8,FALSE)</f>
        <v>0</v>
      </c>
      <c r="M215" s="7">
        <f t="shared" si="44"/>
        <v>0</v>
      </c>
      <c r="N215" s="134">
        <f t="shared" si="45"/>
        <v>0</v>
      </c>
      <c r="O215" s="134">
        <f t="shared" si="46"/>
        <v>0</v>
      </c>
      <c r="P215" s="134">
        <f t="shared" si="47"/>
        <v>0</v>
      </c>
      <c r="Q215" s="67">
        <f>VLOOKUP(E215,Steuerung!$A$17:$B$174,2,FALSE)</f>
        <v>0</v>
      </c>
      <c r="R215" s="67">
        <f>VLOOKUP(F215,Steuerung!$A$17:$B$174,2,FALSE)</f>
        <v>0</v>
      </c>
      <c r="S215" s="159">
        <f t="shared" si="48"/>
        <v>0</v>
      </c>
      <c r="T215" s="159">
        <f t="shared" si="49"/>
        <v>0</v>
      </c>
      <c r="U215" s="135" t="e">
        <f t="shared" si="50"/>
        <v>#VALUE!</v>
      </c>
      <c r="V215" s="135" t="e">
        <f t="shared" si="51"/>
        <v>#VALUE!</v>
      </c>
      <c r="W215" s="135" t="e">
        <f t="shared" si="52"/>
        <v>#VALUE!</v>
      </c>
    </row>
    <row r="216" spans="1:23" ht="12.75" customHeight="1" x14ac:dyDescent="0.2">
      <c r="A216" s="202" t="s">
        <v>4956</v>
      </c>
      <c r="B216" s="123" t="s">
        <v>2113</v>
      </c>
      <c r="C216" s="123"/>
      <c r="D216" s="123" t="s">
        <v>822</v>
      </c>
      <c r="E216" s="123" t="s">
        <v>137</v>
      </c>
      <c r="F216" s="123" t="s">
        <v>137</v>
      </c>
      <c r="G216" s="123" t="s">
        <v>1815</v>
      </c>
      <c r="H216" s="127">
        <v>15.04</v>
      </c>
      <c r="I216" s="7">
        <f>VLOOKUP(E216,Steuerung!$A$17:$E$174,5,FALSE)</f>
        <v>0</v>
      </c>
      <c r="J216" s="7">
        <f>VLOOKUP(E216,Steuerung!$A$17:$F$174,6,FALSE)</f>
        <v>0</v>
      </c>
      <c r="K216" s="7">
        <f>VLOOKUP(F216,Steuerung!$A$17:$G$174,7,FALSE)</f>
        <v>0</v>
      </c>
      <c r="L216" s="7">
        <f>VLOOKUP(F216,Steuerung!$A$17:$H$174,8,FALSE)</f>
        <v>0</v>
      </c>
      <c r="M216" s="7">
        <f t="shared" si="44"/>
        <v>0</v>
      </c>
      <c r="N216" s="134">
        <f t="shared" si="45"/>
        <v>0</v>
      </c>
      <c r="O216" s="134">
        <f t="shared" si="46"/>
        <v>0</v>
      </c>
      <c r="P216" s="134">
        <f t="shared" si="47"/>
        <v>0</v>
      </c>
      <c r="Q216" s="67">
        <f>VLOOKUP(E216,Steuerung!$A$17:$B$174,2,FALSE)</f>
        <v>0</v>
      </c>
      <c r="R216" s="67">
        <f>VLOOKUP(F216,Steuerung!$A$17:$B$174,2,FALSE)</f>
        <v>0</v>
      </c>
      <c r="S216" s="159">
        <f t="shared" si="48"/>
        <v>0</v>
      </c>
      <c r="T216" s="159">
        <f t="shared" si="49"/>
        <v>0</v>
      </c>
      <c r="U216" s="135" t="e">
        <f t="shared" si="50"/>
        <v>#VALUE!</v>
      </c>
      <c r="V216" s="135" t="e">
        <f t="shared" si="51"/>
        <v>#VALUE!</v>
      </c>
      <c r="W216" s="135" t="e">
        <f t="shared" si="52"/>
        <v>#VALUE!</v>
      </c>
    </row>
    <row r="217" spans="1:23" ht="12.75" customHeight="1" x14ac:dyDescent="0.2">
      <c r="A217" s="202" t="s">
        <v>4957</v>
      </c>
      <c r="B217" s="123" t="s">
        <v>4919</v>
      </c>
      <c r="C217" s="123"/>
      <c r="D217" s="123" t="s">
        <v>822</v>
      </c>
      <c r="E217" s="123" t="s">
        <v>137</v>
      </c>
      <c r="F217" s="123" t="s">
        <v>137</v>
      </c>
      <c r="G217" s="123" t="s">
        <v>1815</v>
      </c>
      <c r="H217" s="127">
        <v>18.239999999999998</v>
      </c>
      <c r="I217" s="7">
        <f>VLOOKUP(E217,Steuerung!$A$17:$E$174,5,FALSE)</f>
        <v>0</v>
      </c>
      <c r="J217" s="7">
        <f>VLOOKUP(E217,Steuerung!$A$17:$F$174,6,FALSE)</f>
        <v>0</v>
      </c>
      <c r="K217" s="7">
        <f>VLOOKUP(F217,Steuerung!$A$17:$G$174,7,FALSE)</f>
        <v>0</v>
      </c>
      <c r="L217" s="7">
        <f>VLOOKUP(F217,Steuerung!$A$17:$H$174,8,FALSE)</f>
        <v>0</v>
      </c>
      <c r="M217" s="7">
        <f t="shared" si="44"/>
        <v>0</v>
      </c>
      <c r="N217" s="134">
        <f t="shared" si="45"/>
        <v>0</v>
      </c>
      <c r="O217" s="134">
        <f t="shared" si="46"/>
        <v>0</v>
      </c>
      <c r="P217" s="134">
        <f t="shared" si="47"/>
        <v>0</v>
      </c>
      <c r="Q217" s="67">
        <f>VLOOKUP(E217,Steuerung!$A$17:$B$174,2,FALSE)</f>
        <v>0</v>
      </c>
      <c r="R217" s="67">
        <f>VLOOKUP(F217,Steuerung!$A$17:$B$174,2,FALSE)</f>
        <v>0</v>
      </c>
      <c r="S217" s="159">
        <f t="shared" si="48"/>
        <v>0</v>
      </c>
      <c r="T217" s="159">
        <f t="shared" si="49"/>
        <v>0</v>
      </c>
      <c r="U217" s="135" t="e">
        <f t="shared" si="50"/>
        <v>#VALUE!</v>
      </c>
      <c r="V217" s="135" t="e">
        <f t="shared" si="51"/>
        <v>#VALUE!</v>
      </c>
      <c r="W217" s="135" t="e">
        <f t="shared" si="52"/>
        <v>#VALUE!</v>
      </c>
    </row>
    <row r="218" spans="1:23" ht="12.75" customHeight="1" x14ac:dyDescent="0.2">
      <c r="A218" s="202" t="s">
        <v>4958</v>
      </c>
      <c r="B218" s="123" t="s">
        <v>794</v>
      </c>
      <c r="C218" s="123"/>
      <c r="D218" s="123" t="s">
        <v>795</v>
      </c>
      <c r="E218" s="123" t="s">
        <v>117</v>
      </c>
      <c r="F218" s="123" t="s">
        <v>117</v>
      </c>
      <c r="G218" s="123" t="s">
        <v>1815</v>
      </c>
      <c r="H218" s="127">
        <v>63.83</v>
      </c>
      <c r="I218" s="7">
        <f>VLOOKUP(E218,Steuerung!$A$17:$E$174,5,FALSE)</f>
        <v>0</v>
      </c>
      <c r="J218" s="7">
        <f>VLOOKUP(E218,Steuerung!$A$17:$F$174,6,FALSE)</f>
        <v>0</v>
      </c>
      <c r="K218" s="7">
        <f>VLOOKUP(F218,Steuerung!$A$17:$G$174,7,FALSE)</f>
        <v>0</v>
      </c>
      <c r="L218" s="7">
        <f>VLOOKUP(F218,Steuerung!$A$17:$H$174,8,FALSE)</f>
        <v>0</v>
      </c>
      <c r="M218" s="7">
        <f t="shared" si="44"/>
        <v>0</v>
      </c>
      <c r="N218" s="134">
        <f t="shared" si="45"/>
        <v>0</v>
      </c>
      <c r="O218" s="134">
        <f t="shared" si="46"/>
        <v>0</v>
      </c>
      <c r="P218" s="134">
        <f t="shared" si="47"/>
        <v>0</v>
      </c>
      <c r="Q218" s="67">
        <f>VLOOKUP(E218,Steuerung!$A$17:$B$174,2,FALSE)</f>
        <v>0</v>
      </c>
      <c r="R218" s="67">
        <f>VLOOKUP(F218,Steuerung!$A$17:$B$174,2,FALSE)</f>
        <v>0</v>
      </c>
      <c r="S218" s="159">
        <f t="shared" si="48"/>
        <v>0</v>
      </c>
      <c r="T218" s="159">
        <f t="shared" si="49"/>
        <v>0</v>
      </c>
      <c r="U218" s="135" t="e">
        <f t="shared" si="50"/>
        <v>#VALUE!</v>
      </c>
      <c r="V218" s="135" t="e">
        <f t="shared" si="51"/>
        <v>#VALUE!</v>
      </c>
      <c r="W218" s="135" t="e">
        <f t="shared" si="52"/>
        <v>#VALUE!</v>
      </c>
    </row>
    <row r="219" spans="1:23" ht="12.75" customHeight="1" x14ac:dyDescent="0.2">
      <c r="A219" s="202" t="s">
        <v>4959</v>
      </c>
      <c r="B219" s="123" t="s">
        <v>4845</v>
      </c>
      <c r="C219" s="123"/>
      <c r="D219" s="123" t="s">
        <v>795</v>
      </c>
      <c r="E219" s="123" t="s">
        <v>117</v>
      </c>
      <c r="F219" s="123" t="s">
        <v>117</v>
      </c>
      <c r="G219" s="123" t="s">
        <v>1666</v>
      </c>
      <c r="H219" s="127">
        <v>51.22</v>
      </c>
      <c r="I219" s="7">
        <f>VLOOKUP(E219,Steuerung!$A$17:$E$174,5,FALSE)</f>
        <v>0</v>
      </c>
      <c r="J219" s="7">
        <f>VLOOKUP(E219,Steuerung!$A$17:$F$174,6,FALSE)</f>
        <v>0</v>
      </c>
      <c r="K219" s="7">
        <f>VLOOKUP(F219,Steuerung!$A$17:$G$174,7,FALSE)</f>
        <v>0</v>
      </c>
      <c r="L219" s="7">
        <f>VLOOKUP(F219,Steuerung!$A$17:$H$174,8,FALSE)</f>
        <v>0</v>
      </c>
      <c r="M219" s="7">
        <f t="shared" si="44"/>
        <v>0</v>
      </c>
      <c r="N219" s="134">
        <f t="shared" si="45"/>
        <v>0</v>
      </c>
      <c r="O219" s="134">
        <f t="shared" si="46"/>
        <v>0</v>
      </c>
      <c r="P219" s="134">
        <f t="shared" si="47"/>
        <v>0</v>
      </c>
      <c r="Q219" s="67">
        <f>VLOOKUP(E219,Steuerung!$A$17:$B$174,2,FALSE)</f>
        <v>0</v>
      </c>
      <c r="R219" s="67">
        <f>VLOOKUP(F219,Steuerung!$A$17:$B$174,2,FALSE)</f>
        <v>0</v>
      </c>
      <c r="S219" s="159">
        <f t="shared" si="48"/>
        <v>0</v>
      </c>
      <c r="T219" s="159">
        <f t="shared" si="49"/>
        <v>0</v>
      </c>
      <c r="U219" s="135" t="e">
        <f t="shared" si="50"/>
        <v>#VALUE!</v>
      </c>
      <c r="V219" s="135" t="e">
        <f t="shared" si="51"/>
        <v>#VALUE!</v>
      </c>
      <c r="W219" s="135" t="e">
        <f t="shared" si="52"/>
        <v>#VALUE!</v>
      </c>
    </row>
    <row r="220" spans="1:23" ht="12.75" customHeight="1" x14ac:dyDescent="0.2">
      <c r="A220" s="202" t="s">
        <v>4960</v>
      </c>
      <c r="B220" s="123" t="s">
        <v>4873</v>
      </c>
      <c r="C220" s="123"/>
      <c r="D220" s="123" t="s">
        <v>795</v>
      </c>
      <c r="E220" s="123" t="s">
        <v>117</v>
      </c>
      <c r="F220" s="123" t="s">
        <v>117</v>
      </c>
      <c r="G220" s="123" t="s">
        <v>1666</v>
      </c>
      <c r="H220" s="127">
        <v>50.34</v>
      </c>
      <c r="I220" s="7">
        <f>VLOOKUP(E220,Steuerung!$A$17:$E$174,5,FALSE)</f>
        <v>0</v>
      </c>
      <c r="J220" s="7">
        <f>VLOOKUP(E220,Steuerung!$A$17:$F$174,6,FALSE)</f>
        <v>0</v>
      </c>
      <c r="K220" s="7">
        <f>VLOOKUP(F220,Steuerung!$A$17:$G$174,7,FALSE)</f>
        <v>0</v>
      </c>
      <c r="L220" s="7">
        <f>VLOOKUP(F220,Steuerung!$A$17:$H$174,8,FALSE)</f>
        <v>0</v>
      </c>
      <c r="M220" s="7">
        <f t="shared" si="44"/>
        <v>0</v>
      </c>
      <c r="N220" s="134">
        <f t="shared" si="45"/>
        <v>0</v>
      </c>
      <c r="O220" s="134">
        <f t="shared" si="46"/>
        <v>0</v>
      </c>
      <c r="P220" s="134">
        <f t="shared" si="47"/>
        <v>0</v>
      </c>
      <c r="Q220" s="67">
        <f>VLOOKUP(E220,Steuerung!$A$17:$B$174,2,FALSE)</f>
        <v>0</v>
      </c>
      <c r="R220" s="67">
        <f>VLOOKUP(F220,Steuerung!$A$17:$B$174,2,FALSE)</f>
        <v>0</v>
      </c>
      <c r="S220" s="159">
        <f t="shared" si="48"/>
        <v>0</v>
      </c>
      <c r="T220" s="159">
        <f t="shared" si="49"/>
        <v>0</v>
      </c>
      <c r="U220" s="135" t="e">
        <f t="shared" si="50"/>
        <v>#VALUE!</v>
      </c>
      <c r="V220" s="135" t="e">
        <f t="shared" si="51"/>
        <v>#VALUE!</v>
      </c>
      <c r="W220" s="135" t="e">
        <f t="shared" si="52"/>
        <v>#VALUE!</v>
      </c>
    </row>
    <row r="221" spans="1:23" ht="12.75" customHeight="1" x14ac:dyDescent="0.2">
      <c r="A221" s="202"/>
      <c r="B221" s="123" t="s">
        <v>4742</v>
      </c>
      <c r="C221" s="123"/>
      <c r="D221" s="123" t="s">
        <v>804</v>
      </c>
      <c r="E221" s="123" t="s">
        <v>143</v>
      </c>
      <c r="F221" s="123" t="s">
        <v>143</v>
      </c>
      <c r="G221" s="123" t="s">
        <v>1666</v>
      </c>
      <c r="H221" s="127">
        <v>6.11</v>
      </c>
      <c r="I221" s="7">
        <f>VLOOKUP(E221,Steuerung!$A$17:$E$174,5,FALSE)</f>
        <v>0</v>
      </c>
      <c r="J221" s="7">
        <f>VLOOKUP(E221,Steuerung!$A$17:$F$174,6,FALSE)</f>
        <v>0</v>
      </c>
      <c r="K221" s="7">
        <f>VLOOKUP(F221,Steuerung!$A$17:$G$174,7,FALSE)</f>
        <v>0</v>
      </c>
      <c r="L221" s="7">
        <f>VLOOKUP(F221,Steuerung!$A$17:$H$174,8,FALSE)</f>
        <v>0</v>
      </c>
      <c r="M221" s="7">
        <f t="shared" si="44"/>
        <v>0</v>
      </c>
      <c r="N221" s="134">
        <f t="shared" si="45"/>
        <v>0</v>
      </c>
      <c r="O221" s="134">
        <f t="shared" si="46"/>
        <v>0</v>
      </c>
      <c r="P221" s="134">
        <f t="shared" si="47"/>
        <v>0</v>
      </c>
      <c r="Q221" s="67">
        <f>VLOOKUP(E221,Steuerung!$A$17:$B$174,2,FALSE)</f>
        <v>0</v>
      </c>
      <c r="R221" s="67">
        <f>VLOOKUP(F221,Steuerung!$A$17:$B$174,2,FALSE)</f>
        <v>0</v>
      </c>
      <c r="S221" s="159">
        <f t="shared" si="48"/>
        <v>0</v>
      </c>
      <c r="T221" s="159">
        <f t="shared" si="49"/>
        <v>0</v>
      </c>
      <c r="U221" s="135" t="e">
        <f t="shared" si="50"/>
        <v>#VALUE!</v>
      </c>
      <c r="V221" s="135" t="e">
        <f t="shared" si="51"/>
        <v>#VALUE!</v>
      </c>
      <c r="W221" s="135" t="e">
        <f t="shared" si="52"/>
        <v>#VALUE!</v>
      </c>
    </row>
    <row r="222" spans="1:23" ht="12.75" customHeight="1" x14ac:dyDescent="0.2">
      <c r="A222" s="202"/>
      <c r="B222" s="123" t="s">
        <v>4932</v>
      </c>
      <c r="C222" s="123"/>
      <c r="D222" s="123" t="s">
        <v>804</v>
      </c>
      <c r="E222" s="123" t="s">
        <v>143</v>
      </c>
      <c r="F222" s="123" t="s">
        <v>143</v>
      </c>
      <c r="G222" s="123" t="s">
        <v>1666</v>
      </c>
      <c r="H222" s="127">
        <v>4.66</v>
      </c>
      <c r="I222" s="7">
        <f>VLOOKUP(E222,Steuerung!$A$17:$E$174,5,FALSE)</f>
        <v>0</v>
      </c>
      <c r="J222" s="7">
        <f>VLOOKUP(E222,Steuerung!$A$17:$F$174,6,FALSE)</f>
        <v>0</v>
      </c>
      <c r="K222" s="7">
        <f>VLOOKUP(F222,Steuerung!$A$17:$G$174,7,FALSE)</f>
        <v>0</v>
      </c>
      <c r="L222" s="7">
        <f>VLOOKUP(F222,Steuerung!$A$17:$H$174,8,FALSE)</f>
        <v>0</v>
      </c>
      <c r="M222" s="7">
        <f t="shared" si="44"/>
        <v>0</v>
      </c>
      <c r="N222" s="134">
        <f t="shared" si="45"/>
        <v>0</v>
      </c>
      <c r="O222" s="134">
        <f t="shared" si="46"/>
        <v>0</v>
      </c>
      <c r="P222" s="134">
        <f t="shared" si="47"/>
        <v>0</v>
      </c>
      <c r="Q222" s="67">
        <f>VLOOKUP(E222,Steuerung!$A$17:$B$174,2,FALSE)</f>
        <v>0</v>
      </c>
      <c r="R222" s="67">
        <f>VLOOKUP(F222,Steuerung!$A$17:$B$174,2,FALSE)</f>
        <v>0</v>
      </c>
      <c r="S222" s="159">
        <f t="shared" si="48"/>
        <v>0</v>
      </c>
      <c r="T222" s="159">
        <f t="shared" si="49"/>
        <v>0</v>
      </c>
      <c r="U222" s="135" t="e">
        <f t="shared" si="50"/>
        <v>#VALUE!</v>
      </c>
      <c r="V222" s="135" t="e">
        <f t="shared" si="51"/>
        <v>#VALUE!</v>
      </c>
      <c r="W222" s="135" t="e">
        <f t="shared" si="52"/>
        <v>#VALUE!</v>
      </c>
    </row>
    <row r="223" spans="1:23" ht="12.75" customHeight="1" x14ac:dyDescent="0.2">
      <c r="A223" s="202" t="s">
        <v>4961</v>
      </c>
      <c r="B223" s="123" t="s">
        <v>4962</v>
      </c>
      <c r="C223" s="123"/>
      <c r="D223" s="123" t="s">
        <v>795</v>
      </c>
      <c r="E223" s="123" t="s">
        <v>117</v>
      </c>
      <c r="F223" s="123" t="s">
        <v>117</v>
      </c>
      <c r="G223" s="123" t="s">
        <v>1666</v>
      </c>
      <c r="H223" s="127">
        <v>11.74</v>
      </c>
      <c r="I223" s="7">
        <f>VLOOKUP(E223,Steuerung!$A$17:$E$174,5,FALSE)</f>
        <v>0</v>
      </c>
      <c r="J223" s="7">
        <f>VLOOKUP(E223,Steuerung!$A$17:$F$174,6,FALSE)</f>
        <v>0</v>
      </c>
      <c r="K223" s="7">
        <f>VLOOKUP(F223,Steuerung!$A$17:$G$174,7,FALSE)</f>
        <v>0</v>
      </c>
      <c r="L223" s="7">
        <f>VLOOKUP(F223,Steuerung!$A$17:$H$174,8,FALSE)</f>
        <v>0</v>
      </c>
      <c r="M223" s="7">
        <f t="shared" si="44"/>
        <v>0</v>
      </c>
      <c r="N223" s="134">
        <f t="shared" si="45"/>
        <v>0</v>
      </c>
      <c r="O223" s="134">
        <f t="shared" si="46"/>
        <v>0</v>
      </c>
      <c r="P223" s="134">
        <f t="shared" si="47"/>
        <v>0</v>
      </c>
      <c r="Q223" s="67">
        <f>VLOOKUP(E223,Steuerung!$A$17:$B$174,2,FALSE)</f>
        <v>0</v>
      </c>
      <c r="R223" s="67">
        <f>VLOOKUP(F223,Steuerung!$A$17:$B$174,2,FALSE)</f>
        <v>0</v>
      </c>
      <c r="S223" s="159">
        <f t="shared" si="48"/>
        <v>0</v>
      </c>
      <c r="T223" s="159">
        <f t="shared" si="49"/>
        <v>0</v>
      </c>
      <c r="U223" s="135" t="e">
        <f t="shared" si="50"/>
        <v>#VALUE!</v>
      </c>
      <c r="V223" s="135" t="e">
        <f t="shared" si="51"/>
        <v>#VALUE!</v>
      </c>
      <c r="W223" s="135" t="e">
        <f t="shared" si="52"/>
        <v>#VALUE!</v>
      </c>
    </row>
    <row r="224" spans="1:23" ht="12.75" customHeight="1" x14ac:dyDescent="0.2">
      <c r="A224" s="202" t="s">
        <v>4963</v>
      </c>
      <c r="B224" s="123" t="s">
        <v>4964</v>
      </c>
      <c r="C224" s="123"/>
      <c r="D224" s="123" t="s">
        <v>795</v>
      </c>
      <c r="E224" s="123" t="s">
        <v>117</v>
      </c>
      <c r="F224" s="123" t="s">
        <v>117</v>
      </c>
      <c r="G224" s="123" t="s">
        <v>1666</v>
      </c>
      <c r="H224" s="127">
        <v>11.74</v>
      </c>
      <c r="I224" s="7">
        <f>VLOOKUP(E224,Steuerung!$A$17:$E$174,5,FALSE)</f>
        <v>0</v>
      </c>
      <c r="J224" s="7">
        <f>VLOOKUP(E224,Steuerung!$A$17:$F$174,6,FALSE)</f>
        <v>0</v>
      </c>
      <c r="K224" s="7">
        <f>VLOOKUP(F224,Steuerung!$A$17:$G$174,7,FALSE)</f>
        <v>0</v>
      </c>
      <c r="L224" s="7">
        <f>VLOOKUP(F224,Steuerung!$A$17:$H$174,8,FALSE)</f>
        <v>0</v>
      </c>
      <c r="M224" s="7">
        <f t="shared" si="44"/>
        <v>0</v>
      </c>
      <c r="N224" s="134">
        <f t="shared" si="45"/>
        <v>0</v>
      </c>
      <c r="O224" s="134">
        <f t="shared" si="46"/>
        <v>0</v>
      </c>
      <c r="P224" s="134">
        <f t="shared" si="47"/>
        <v>0</v>
      </c>
      <c r="Q224" s="67">
        <f>VLOOKUP(E224,Steuerung!$A$17:$B$174,2,FALSE)</f>
        <v>0</v>
      </c>
      <c r="R224" s="67">
        <f>VLOOKUP(F224,Steuerung!$A$17:$B$174,2,FALSE)</f>
        <v>0</v>
      </c>
      <c r="S224" s="159">
        <f t="shared" si="48"/>
        <v>0</v>
      </c>
      <c r="T224" s="159">
        <f t="shared" si="49"/>
        <v>0</v>
      </c>
      <c r="U224" s="135" t="e">
        <f t="shared" si="50"/>
        <v>#VALUE!</v>
      </c>
      <c r="V224" s="135" t="e">
        <f t="shared" si="51"/>
        <v>#VALUE!</v>
      </c>
      <c r="W224" s="135" t="e">
        <f t="shared" si="52"/>
        <v>#VALUE!</v>
      </c>
    </row>
    <row r="225" spans="1:23" ht="12.75" customHeight="1" x14ac:dyDescent="0.2">
      <c r="A225" s="202" t="s">
        <v>4965</v>
      </c>
      <c r="B225" s="123" t="s">
        <v>4851</v>
      </c>
      <c r="C225" s="123"/>
      <c r="D225" s="123" t="s">
        <v>795</v>
      </c>
      <c r="E225" s="123" t="s">
        <v>117</v>
      </c>
      <c r="F225" s="123" t="s">
        <v>117</v>
      </c>
      <c r="G225" s="123" t="s">
        <v>1666</v>
      </c>
      <c r="H225" s="127">
        <v>12.51</v>
      </c>
      <c r="I225" s="7">
        <f>VLOOKUP(E225,Steuerung!$A$17:$E$174,5,FALSE)</f>
        <v>0</v>
      </c>
      <c r="J225" s="7">
        <f>VLOOKUP(E225,Steuerung!$A$17:$F$174,6,FALSE)</f>
        <v>0</v>
      </c>
      <c r="K225" s="7">
        <f>VLOOKUP(F225,Steuerung!$A$17:$G$174,7,FALSE)</f>
        <v>0</v>
      </c>
      <c r="L225" s="7">
        <f>VLOOKUP(F225,Steuerung!$A$17:$H$174,8,FALSE)</f>
        <v>0</v>
      </c>
      <c r="M225" s="7">
        <f t="shared" si="44"/>
        <v>0</v>
      </c>
      <c r="N225" s="134">
        <f t="shared" si="45"/>
        <v>0</v>
      </c>
      <c r="O225" s="134">
        <f t="shared" si="46"/>
        <v>0</v>
      </c>
      <c r="P225" s="134">
        <f t="shared" si="47"/>
        <v>0</v>
      </c>
      <c r="Q225" s="67">
        <f>VLOOKUP(E225,Steuerung!$A$17:$B$174,2,FALSE)</f>
        <v>0</v>
      </c>
      <c r="R225" s="67">
        <f>VLOOKUP(F225,Steuerung!$A$17:$B$174,2,FALSE)</f>
        <v>0</v>
      </c>
      <c r="S225" s="159">
        <f t="shared" si="48"/>
        <v>0</v>
      </c>
      <c r="T225" s="159">
        <f t="shared" si="49"/>
        <v>0</v>
      </c>
      <c r="U225" s="135" t="e">
        <f t="shared" si="50"/>
        <v>#VALUE!</v>
      </c>
      <c r="V225" s="135" t="e">
        <f t="shared" si="51"/>
        <v>#VALUE!</v>
      </c>
      <c r="W225" s="135" t="e">
        <f t="shared" si="52"/>
        <v>#VALUE!</v>
      </c>
    </row>
    <row r="226" spans="1:23" ht="12.75" customHeight="1" x14ac:dyDescent="0.2">
      <c r="A226" s="202" t="s">
        <v>4966</v>
      </c>
      <c r="B226" s="123" t="s">
        <v>4967</v>
      </c>
      <c r="C226" s="123"/>
      <c r="D226" s="123" t="s">
        <v>795</v>
      </c>
      <c r="E226" s="123" t="s">
        <v>117</v>
      </c>
      <c r="F226" s="123" t="s">
        <v>117</v>
      </c>
      <c r="G226" s="123" t="s">
        <v>1666</v>
      </c>
      <c r="H226" s="127">
        <v>5.14</v>
      </c>
      <c r="I226" s="7">
        <f>VLOOKUP(E226,Steuerung!$A$17:$E$174,5,FALSE)</f>
        <v>0</v>
      </c>
      <c r="J226" s="7">
        <f>VLOOKUP(E226,Steuerung!$A$17:$F$174,6,FALSE)</f>
        <v>0</v>
      </c>
      <c r="K226" s="7">
        <f>VLOOKUP(F226,Steuerung!$A$17:$G$174,7,FALSE)</f>
        <v>0</v>
      </c>
      <c r="L226" s="7">
        <f>VLOOKUP(F226,Steuerung!$A$17:$H$174,8,FALSE)</f>
        <v>0</v>
      </c>
      <c r="M226" s="7">
        <f t="shared" si="44"/>
        <v>0</v>
      </c>
      <c r="N226" s="134">
        <f t="shared" si="45"/>
        <v>0</v>
      </c>
      <c r="O226" s="134">
        <f t="shared" si="46"/>
        <v>0</v>
      </c>
      <c r="P226" s="134">
        <f t="shared" si="47"/>
        <v>0</v>
      </c>
      <c r="Q226" s="67">
        <f>VLOOKUP(E226,Steuerung!$A$17:$B$174,2,FALSE)</f>
        <v>0</v>
      </c>
      <c r="R226" s="67">
        <f>VLOOKUP(F226,Steuerung!$A$17:$B$174,2,FALSE)</f>
        <v>0</v>
      </c>
      <c r="S226" s="159">
        <f t="shared" si="48"/>
        <v>0</v>
      </c>
      <c r="T226" s="159">
        <f t="shared" si="49"/>
        <v>0</v>
      </c>
      <c r="U226" s="135" t="e">
        <f t="shared" si="50"/>
        <v>#VALUE!</v>
      </c>
      <c r="V226" s="135" t="e">
        <f t="shared" si="51"/>
        <v>#VALUE!</v>
      </c>
      <c r="W226" s="135" t="e">
        <f t="shared" si="52"/>
        <v>#VALUE!</v>
      </c>
    </row>
    <row r="227" spans="1:23" ht="12.75" customHeight="1" x14ac:dyDescent="0.2">
      <c r="A227" s="202" t="s">
        <v>3953</v>
      </c>
      <c r="B227" s="123" t="s">
        <v>4852</v>
      </c>
      <c r="C227" s="123"/>
      <c r="D227" s="123" t="s">
        <v>804</v>
      </c>
      <c r="E227" s="123" t="s">
        <v>143</v>
      </c>
      <c r="F227" s="123" t="s">
        <v>143</v>
      </c>
      <c r="G227" s="123" t="s">
        <v>1666</v>
      </c>
      <c r="H227" s="127">
        <v>112.04</v>
      </c>
      <c r="I227" s="7">
        <f>VLOOKUP(E227,Steuerung!$A$17:$E$174,5,FALSE)</f>
        <v>0</v>
      </c>
      <c r="J227" s="7">
        <f>VLOOKUP(E227,Steuerung!$A$17:$F$174,6,FALSE)</f>
        <v>0</v>
      </c>
      <c r="K227" s="7">
        <f>VLOOKUP(F227,Steuerung!$A$17:$G$174,7,FALSE)</f>
        <v>0</v>
      </c>
      <c r="L227" s="7">
        <f>VLOOKUP(F227,Steuerung!$A$17:$H$174,8,FALSE)</f>
        <v>0</v>
      </c>
      <c r="M227" s="7">
        <f t="shared" si="44"/>
        <v>0</v>
      </c>
      <c r="N227" s="134">
        <f t="shared" si="45"/>
        <v>0</v>
      </c>
      <c r="O227" s="134">
        <f t="shared" si="46"/>
        <v>0</v>
      </c>
      <c r="P227" s="134">
        <f t="shared" si="47"/>
        <v>0</v>
      </c>
      <c r="Q227" s="67">
        <f>VLOOKUP(E227,Steuerung!$A$17:$B$174,2,FALSE)</f>
        <v>0</v>
      </c>
      <c r="R227" s="67">
        <f>VLOOKUP(F227,Steuerung!$A$17:$B$174,2,FALSE)</f>
        <v>0</v>
      </c>
      <c r="S227" s="159">
        <f t="shared" si="48"/>
        <v>0</v>
      </c>
      <c r="T227" s="159">
        <f t="shared" si="49"/>
        <v>0</v>
      </c>
      <c r="U227" s="135" t="e">
        <f t="shared" si="50"/>
        <v>#VALUE!</v>
      </c>
      <c r="V227" s="135" t="e">
        <f t="shared" si="51"/>
        <v>#VALUE!</v>
      </c>
      <c r="W227" s="135" t="e">
        <f t="shared" si="52"/>
        <v>#VALUE!</v>
      </c>
    </row>
    <row r="228" spans="1:23" ht="12.75" customHeight="1" x14ac:dyDescent="0.2">
      <c r="A228" s="202" t="s">
        <v>4968</v>
      </c>
      <c r="B228" s="123" t="s">
        <v>4445</v>
      </c>
      <c r="C228" s="123"/>
      <c r="D228" s="123" t="s">
        <v>1160</v>
      </c>
      <c r="E228" s="123" t="s">
        <v>131</v>
      </c>
      <c r="F228" s="123" t="s">
        <v>131</v>
      </c>
      <c r="G228" s="123" t="s">
        <v>1666</v>
      </c>
      <c r="H228" s="127">
        <v>33.270000000000003</v>
      </c>
      <c r="I228" s="7">
        <f>VLOOKUP(E228,Steuerung!$A$17:$E$174,5,FALSE)</f>
        <v>0</v>
      </c>
      <c r="J228" s="7">
        <f>VLOOKUP(E228,Steuerung!$A$17:$F$174,6,FALSE)</f>
        <v>0</v>
      </c>
      <c r="K228" s="7">
        <f>VLOOKUP(F228,Steuerung!$A$17:$G$174,7,FALSE)</f>
        <v>0</v>
      </c>
      <c r="L228" s="7">
        <f>VLOOKUP(F228,Steuerung!$A$17:$H$174,8,FALSE)</f>
        <v>0</v>
      </c>
      <c r="M228" s="7">
        <f t="shared" si="44"/>
        <v>0</v>
      </c>
      <c r="N228" s="134">
        <f t="shared" si="45"/>
        <v>0</v>
      </c>
      <c r="O228" s="134">
        <f t="shared" si="46"/>
        <v>0</v>
      </c>
      <c r="P228" s="134">
        <f t="shared" si="47"/>
        <v>0</v>
      </c>
      <c r="Q228" s="67">
        <f>VLOOKUP(E228,Steuerung!$A$17:$B$174,2,FALSE)</f>
        <v>0</v>
      </c>
      <c r="R228" s="67">
        <f>VLOOKUP(F228,Steuerung!$A$17:$B$174,2,FALSE)</f>
        <v>0</v>
      </c>
      <c r="S228" s="159">
        <f t="shared" si="48"/>
        <v>0</v>
      </c>
      <c r="T228" s="159">
        <f t="shared" si="49"/>
        <v>0</v>
      </c>
      <c r="U228" s="135" t="e">
        <f t="shared" si="50"/>
        <v>#VALUE!</v>
      </c>
      <c r="V228" s="135" t="e">
        <f t="shared" si="51"/>
        <v>#VALUE!</v>
      </c>
      <c r="W228" s="135" t="e">
        <f t="shared" si="52"/>
        <v>#VALUE!</v>
      </c>
    </row>
    <row r="229" spans="1:23" ht="12.75" customHeight="1" x14ac:dyDescent="0.2">
      <c r="A229" s="202" t="s">
        <v>4969</v>
      </c>
      <c r="B229" s="123" t="s">
        <v>4445</v>
      </c>
      <c r="C229" s="123"/>
      <c r="D229" s="123" t="s">
        <v>1160</v>
      </c>
      <c r="E229" s="123" t="s">
        <v>131</v>
      </c>
      <c r="F229" s="123" t="s">
        <v>131</v>
      </c>
      <c r="G229" s="123" t="s">
        <v>1666</v>
      </c>
      <c r="H229" s="127">
        <v>33.270000000000003</v>
      </c>
      <c r="I229" s="7">
        <f>VLOOKUP(E229,Steuerung!$A$17:$E$174,5,FALSE)</f>
        <v>0</v>
      </c>
      <c r="J229" s="7">
        <f>VLOOKUP(E229,Steuerung!$A$17:$F$174,6,FALSE)</f>
        <v>0</v>
      </c>
      <c r="K229" s="7">
        <f>VLOOKUP(F229,Steuerung!$A$17:$G$174,7,FALSE)</f>
        <v>0</v>
      </c>
      <c r="L229" s="7">
        <f>VLOOKUP(F229,Steuerung!$A$17:$H$174,8,FALSE)</f>
        <v>0</v>
      </c>
      <c r="M229" s="7">
        <f t="shared" si="44"/>
        <v>0</v>
      </c>
      <c r="N229" s="134">
        <f t="shared" si="45"/>
        <v>0</v>
      </c>
      <c r="O229" s="134">
        <f t="shared" si="46"/>
        <v>0</v>
      </c>
      <c r="P229" s="134">
        <f t="shared" si="47"/>
        <v>0</v>
      </c>
      <c r="Q229" s="67">
        <f>VLOOKUP(E229,Steuerung!$A$17:$B$174,2,FALSE)</f>
        <v>0</v>
      </c>
      <c r="R229" s="67">
        <f>VLOOKUP(F229,Steuerung!$A$17:$B$174,2,FALSE)</f>
        <v>0</v>
      </c>
      <c r="S229" s="159">
        <f t="shared" si="48"/>
        <v>0</v>
      </c>
      <c r="T229" s="159">
        <f t="shared" si="49"/>
        <v>0</v>
      </c>
      <c r="U229" s="135" t="e">
        <f t="shared" si="50"/>
        <v>#VALUE!</v>
      </c>
      <c r="V229" s="135" t="e">
        <f t="shared" si="51"/>
        <v>#VALUE!</v>
      </c>
      <c r="W229" s="135" t="e">
        <f t="shared" si="52"/>
        <v>#VALUE!</v>
      </c>
    </row>
    <row r="230" spans="1:23" ht="12.75" customHeight="1" x14ac:dyDescent="0.2">
      <c r="A230" s="202" t="s">
        <v>4970</v>
      </c>
      <c r="B230" s="123" t="s">
        <v>4445</v>
      </c>
      <c r="C230" s="123"/>
      <c r="D230" s="123" t="s">
        <v>1160</v>
      </c>
      <c r="E230" s="123" t="s">
        <v>131</v>
      </c>
      <c r="F230" s="123" t="s">
        <v>131</v>
      </c>
      <c r="G230" s="123" t="s">
        <v>1666</v>
      </c>
      <c r="H230" s="127">
        <v>33.270000000000003</v>
      </c>
      <c r="I230" s="7">
        <f>VLOOKUP(E230,Steuerung!$A$17:$E$174,5,FALSE)</f>
        <v>0</v>
      </c>
      <c r="J230" s="7">
        <f>VLOOKUP(E230,Steuerung!$A$17:$F$174,6,FALSE)</f>
        <v>0</v>
      </c>
      <c r="K230" s="7">
        <f>VLOOKUP(F230,Steuerung!$A$17:$G$174,7,FALSE)</f>
        <v>0</v>
      </c>
      <c r="L230" s="7">
        <f>VLOOKUP(F230,Steuerung!$A$17:$H$174,8,FALSE)</f>
        <v>0</v>
      </c>
      <c r="M230" s="7">
        <f t="shared" si="44"/>
        <v>0</v>
      </c>
      <c r="N230" s="134">
        <f t="shared" si="45"/>
        <v>0</v>
      </c>
      <c r="O230" s="134">
        <f t="shared" si="46"/>
        <v>0</v>
      </c>
      <c r="P230" s="134">
        <f t="shared" si="47"/>
        <v>0</v>
      </c>
      <c r="Q230" s="67">
        <f>VLOOKUP(E230,Steuerung!$A$17:$B$174,2,FALSE)</f>
        <v>0</v>
      </c>
      <c r="R230" s="67">
        <f>VLOOKUP(F230,Steuerung!$A$17:$B$174,2,FALSE)</f>
        <v>0</v>
      </c>
      <c r="S230" s="159">
        <f t="shared" si="48"/>
        <v>0</v>
      </c>
      <c r="T230" s="159">
        <f t="shared" si="49"/>
        <v>0</v>
      </c>
      <c r="U230" s="135" t="e">
        <f t="shared" si="50"/>
        <v>#VALUE!</v>
      </c>
      <c r="V230" s="135" t="e">
        <f t="shared" si="51"/>
        <v>#VALUE!</v>
      </c>
      <c r="W230" s="135" t="e">
        <f t="shared" si="52"/>
        <v>#VALUE!</v>
      </c>
    </row>
    <row r="231" spans="1:23" ht="12.75" customHeight="1" x14ac:dyDescent="0.2">
      <c r="A231" s="202" t="s">
        <v>4971</v>
      </c>
      <c r="B231" s="123" t="s">
        <v>4445</v>
      </c>
      <c r="C231" s="123"/>
      <c r="D231" s="123" t="s">
        <v>1160</v>
      </c>
      <c r="E231" s="123" t="s">
        <v>131</v>
      </c>
      <c r="F231" s="123" t="s">
        <v>131</v>
      </c>
      <c r="G231" s="123" t="s">
        <v>1666</v>
      </c>
      <c r="H231" s="127">
        <v>33.270000000000003</v>
      </c>
      <c r="I231" s="7">
        <f>VLOOKUP(E231,Steuerung!$A$17:$E$174,5,FALSE)</f>
        <v>0</v>
      </c>
      <c r="J231" s="7">
        <f>VLOOKUP(E231,Steuerung!$A$17:$F$174,6,FALSE)</f>
        <v>0</v>
      </c>
      <c r="K231" s="7">
        <f>VLOOKUP(F231,Steuerung!$A$17:$G$174,7,FALSE)</f>
        <v>0</v>
      </c>
      <c r="L231" s="7">
        <f>VLOOKUP(F231,Steuerung!$A$17:$H$174,8,FALSE)</f>
        <v>0</v>
      </c>
      <c r="M231" s="7">
        <f t="shared" si="44"/>
        <v>0</v>
      </c>
      <c r="N231" s="134">
        <f t="shared" si="45"/>
        <v>0</v>
      </c>
      <c r="O231" s="134">
        <f t="shared" si="46"/>
        <v>0</v>
      </c>
      <c r="P231" s="134">
        <f t="shared" si="47"/>
        <v>0</v>
      </c>
      <c r="Q231" s="67">
        <f>VLOOKUP(E231,Steuerung!$A$17:$B$174,2,FALSE)</f>
        <v>0</v>
      </c>
      <c r="R231" s="67">
        <f>VLOOKUP(F231,Steuerung!$A$17:$B$174,2,FALSE)</f>
        <v>0</v>
      </c>
      <c r="S231" s="159">
        <f t="shared" si="48"/>
        <v>0</v>
      </c>
      <c r="T231" s="159">
        <f t="shared" si="49"/>
        <v>0</v>
      </c>
      <c r="U231" s="135" t="e">
        <f t="shared" si="50"/>
        <v>#VALUE!</v>
      </c>
      <c r="V231" s="135" t="e">
        <f t="shared" si="51"/>
        <v>#VALUE!</v>
      </c>
      <c r="W231" s="135" t="e">
        <f t="shared" si="52"/>
        <v>#VALUE!</v>
      </c>
    </row>
    <row r="232" spans="1:23" ht="12.75" customHeight="1" x14ac:dyDescent="0.2">
      <c r="A232" s="202" t="s">
        <v>4972</v>
      </c>
      <c r="B232" s="123" t="s">
        <v>4445</v>
      </c>
      <c r="C232" s="123"/>
      <c r="D232" s="123" t="s">
        <v>1160</v>
      </c>
      <c r="E232" s="123" t="s">
        <v>131</v>
      </c>
      <c r="F232" s="123" t="s">
        <v>131</v>
      </c>
      <c r="G232" s="123" t="s">
        <v>1666</v>
      </c>
      <c r="H232" s="127">
        <v>33.270000000000003</v>
      </c>
      <c r="I232" s="7">
        <f>VLOOKUP(E232,Steuerung!$A$17:$E$174,5,FALSE)</f>
        <v>0</v>
      </c>
      <c r="J232" s="7">
        <f>VLOOKUP(E232,Steuerung!$A$17:$F$174,6,FALSE)</f>
        <v>0</v>
      </c>
      <c r="K232" s="7">
        <f>VLOOKUP(F232,Steuerung!$A$17:$G$174,7,FALSE)</f>
        <v>0</v>
      </c>
      <c r="L232" s="7">
        <f>VLOOKUP(F232,Steuerung!$A$17:$H$174,8,FALSE)</f>
        <v>0</v>
      </c>
      <c r="M232" s="7">
        <f t="shared" si="44"/>
        <v>0</v>
      </c>
      <c r="N232" s="134">
        <f t="shared" si="45"/>
        <v>0</v>
      </c>
      <c r="O232" s="134">
        <f t="shared" si="46"/>
        <v>0</v>
      </c>
      <c r="P232" s="134">
        <f t="shared" si="47"/>
        <v>0</v>
      </c>
      <c r="Q232" s="67">
        <f>VLOOKUP(E232,Steuerung!$A$17:$B$174,2,FALSE)</f>
        <v>0</v>
      </c>
      <c r="R232" s="67">
        <f>VLOOKUP(F232,Steuerung!$A$17:$B$174,2,FALSE)</f>
        <v>0</v>
      </c>
      <c r="S232" s="159">
        <f t="shared" si="48"/>
        <v>0</v>
      </c>
      <c r="T232" s="159">
        <f t="shared" si="49"/>
        <v>0</v>
      </c>
      <c r="U232" s="135" t="e">
        <f t="shared" si="50"/>
        <v>#VALUE!</v>
      </c>
      <c r="V232" s="135" t="e">
        <f t="shared" si="51"/>
        <v>#VALUE!</v>
      </c>
      <c r="W232" s="135" t="e">
        <f t="shared" si="52"/>
        <v>#VALUE!</v>
      </c>
    </row>
    <row r="233" spans="1:23" ht="12.75" customHeight="1" x14ac:dyDescent="0.2">
      <c r="A233" s="202" t="s">
        <v>4973</v>
      </c>
      <c r="B233" s="123" t="s">
        <v>4445</v>
      </c>
      <c r="C233" s="123"/>
      <c r="D233" s="123" t="s">
        <v>1160</v>
      </c>
      <c r="E233" s="123" t="s">
        <v>131</v>
      </c>
      <c r="F233" s="123" t="s">
        <v>131</v>
      </c>
      <c r="G233" s="123" t="s">
        <v>1666</v>
      </c>
      <c r="H233" s="127">
        <v>33.270000000000003</v>
      </c>
      <c r="I233" s="7">
        <f>VLOOKUP(E233,Steuerung!$A$17:$E$174,5,FALSE)</f>
        <v>0</v>
      </c>
      <c r="J233" s="7">
        <f>VLOOKUP(E233,Steuerung!$A$17:$F$174,6,FALSE)</f>
        <v>0</v>
      </c>
      <c r="K233" s="7">
        <f>VLOOKUP(F233,Steuerung!$A$17:$G$174,7,FALSE)</f>
        <v>0</v>
      </c>
      <c r="L233" s="7">
        <f>VLOOKUP(F233,Steuerung!$A$17:$H$174,8,FALSE)</f>
        <v>0</v>
      </c>
      <c r="M233" s="7">
        <f t="shared" si="44"/>
        <v>0</v>
      </c>
      <c r="N233" s="134">
        <f t="shared" si="45"/>
        <v>0</v>
      </c>
      <c r="O233" s="134">
        <f t="shared" si="46"/>
        <v>0</v>
      </c>
      <c r="P233" s="134">
        <f t="shared" si="47"/>
        <v>0</v>
      </c>
      <c r="Q233" s="67">
        <f>VLOOKUP(E233,Steuerung!$A$17:$B$174,2,FALSE)</f>
        <v>0</v>
      </c>
      <c r="R233" s="67">
        <f>VLOOKUP(F233,Steuerung!$A$17:$B$174,2,FALSE)</f>
        <v>0</v>
      </c>
      <c r="S233" s="159">
        <f t="shared" si="48"/>
        <v>0</v>
      </c>
      <c r="T233" s="159">
        <f t="shared" si="49"/>
        <v>0</v>
      </c>
      <c r="U233" s="135" t="e">
        <f t="shared" si="50"/>
        <v>#VALUE!</v>
      </c>
      <c r="V233" s="135" t="e">
        <f t="shared" si="51"/>
        <v>#VALUE!</v>
      </c>
      <c r="W233" s="135" t="e">
        <f t="shared" si="52"/>
        <v>#VALUE!</v>
      </c>
    </row>
    <row r="234" spans="1:23" ht="12.75" customHeight="1" x14ac:dyDescent="0.2">
      <c r="A234" s="202" t="s">
        <v>4974</v>
      </c>
      <c r="B234" s="123" t="s">
        <v>4800</v>
      </c>
      <c r="C234" s="123"/>
      <c r="D234" s="123" t="s">
        <v>1160</v>
      </c>
      <c r="E234" s="123" t="s">
        <v>131</v>
      </c>
      <c r="F234" s="123" t="s">
        <v>131</v>
      </c>
      <c r="G234" s="123" t="s">
        <v>1666</v>
      </c>
      <c r="H234" s="127">
        <v>19.5</v>
      </c>
      <c r="I234" s="7">
        <f>VLOOKUP(E234,Steuerung!$A$17:$E$174,5,FALSE)</f>
        <v>0</v>
      </c>
      <c r="J234" s="7">
        <f>VLOOKUP(E234,Steuerung!$A$17:$F$174,6,FALSE)</f>
        <v>0</v>
      </c>
      <c r="K234" s="7">
        <f>VLOOKUP(F234,Steuerung!$A$17:$G$174,7,FALSE)</f>
        <v>0</v>
      </c>
      <c r="L234" s="7">
        <f>VLOOKUP(F234,Steuerung!$A$17:$H$174,8,FALSE)</f>
        <v>0</v>
      </c>
      <c r="M234" s="7">
        <f t="shared" si="44"/>
        <v>0</v>
      </c>
      <c r="N234" s="134">
        <f t="shared" si="45"/>
        <v>0</v>
      </c>
      <c r="O234" s="134">
        <f t="shared" si="46"/>
        <v>0</v>
      </c>
      <c r="P234" s="134">
        <f t="shared" si="47"/>
        <v>0</v>
      </c>
      <c r="Q234" s="67">
        <f>VLOOKUP(E234,Steuerung!$A$17:$B$174,2,FALSE)</f>
        <v>0</v>
      </c>
      <c r="R234" s="67">
        <f>VLOOKUP(F234,Steuerung!$A$17:$B$174,2,FALSE)</f>
        <v>0</v>
      </c>
      <c r="S234" s="159">
        <f t="shared" si="48"/>
        <v>0</v>
      </c>
      <c r="T234" s="159">
        <f t="shared" si="49"/>
        <v>0</v>
      </c>
      <c r="U234" s="135" t="e">
        <f t="shared" si="50"/>
        <v>#VALUE!</v>
      </c>
      <c r="V234" s="135" t="e">
        <f t="shared" si="51"/>
        <v>#VALUE!</v>
      </c>
      <c r="W234" s="135" t="e">
        <f t="shared" si="52"/>
        <v>#VALUE!</v>
      </c>
    </row>
    <row r="235" spans="1:23" ht="12.75" customHeight="1" x14ac:dyDescent="0.2">
      <c r="A235" s="202" t="s">
        <v>4975</v>
      </c>
      <c r="B235" s="123" t="s">
        <v>4976</v>
      </c>
      <c r="C235" s="123"/>
      <c r="D235" s="123" t="s">
        <v>1160</v>
      </c>
      <c r="E235" s="123" t="s">
        <v>131</v>
      </c>
      <c r="F235" s="123" t="s">
        <v>131</v>
      </c>
      <c r="G235" s="123" t="s">
        <v>1666</v>
      </c>
      <c r="H235" s="127">
        <v>16.2</v>
      </c>
      <c r="I235" s="7">
        <f>VLOOKUP(E235,Steuerung!$A$17:$E$174,5,FALSE)</f>
        <v>0</v>
      </c>
      <c r="J235" s="7">
        <f>VLOOKUP(E235,Steuerung!$A$17:$F$174,6,FALSE)</f>
        <v>0</v>
      </c>
      <c r="K235" s="7">
        <f>VLOOKUP(F235,Steuerung!$A$17:$G$174,7,FALSE)</f>
        <v>0</v>
      </c>
      <c r="L235" s="7">
        <f>VLOOKUP(F235,Steuerung!$A$17:$H$174,8,FALSE)</f>
        <v>0</v>
      </c>
      <c r="M235" s="7">
        <f t="shared" si="44"/>
        <v>0</v>
      </c>
      <c r="N235" s="134">
        <f t="shared" si="45"/>
        <v>0</v>
      </c>
      <c r="O235" s="134">
        <f t="shared" si="46"/>
        <v>0</v>
      </c>
      <c r="P235" s="134">
        <f t="shared" si="47"/>
        <v>0</v>
      </c>
      <c r="Q235" s="67">
        <f>VLOOKUP(E235,Steuerung!$A$17:$B$174,2,FALSE)</f>
        <v>0</v>
      </c>
      <c r="R235" s="67">
        <f>VLOOKUP(F235,Steuerung!$A$17:$B$174,2,FALSE)</f>
        <v>0</v>
      </c>
      <c r="S235" s="159">
        <f t="shared" si="48"/>
        <v>0</v>
      </c>
      <c r="T235" s="159">
        <f t="shared" si="49"/>
        <v>0</v>
      </c>
      <c r="U235" s="135" t="e">
        <f t="shared" si="50"/>
        <v>#VALUE!</v>
      </c>
      <c r="V235" s="135" t="e">
        <f t="shared" si="51"/>
        <v>#VALUE!</v>
      </c>
      <c r="W235" s="135" t="e">
        <f t="shared" si="52"/>
        <v>#VALUE!</v>
      </c>
    </row>
    <row r="236" spans="1:23" ht="12.75" customHeight="1" x14ac:dyDescent="0.2">
      <c r="A236" s="202" t="s">
        <v>4977</v>
      </c>
      <c r="B236" s="123" t="s">
        <v>4936</v>
      </c>
      <c r="C236" s="123"/>
      <c r="D236" s="123" t="s">
        <v>791</v>
      </c>
      <c r="E236" s="123" t="s">
        <v>126</v>
      </c>
      <c r="F236" s="123" t="s">
        <v>126</v>
      </c>
      <c r="G236" s="123" t="s">
        <v>1666</v>
      </c>
      <c r="H236" s="127">
        <v>9.8000000000000007</v>
      </c>
      <c r="I236" s="7">
        <f>VLOOKUP(E236,Steuerung!$A$17:$E$174,5,FALSE)</f>
        <v>0</v>
      </c>
      <c r="J236" s="7">
        <f>VLOOKUP(E236,Steuerung!$A$17:$F$174,6,FALSE)</f>
        <v>0</v>
      </c>
      <c r="K236" s="7">
        <f>VLOOKUP(F236,Steuerung!$A$17:$G$174,7,FALSE)</f>
        <v>0</v>
      </c>
      <c r="L236" s="7">
        <f>VLOOKUP(F236,Steuerung!$A$17:$H$174,8,FALSE)</f>
        <v>0</v>
      </c>
      <c r="M236" s="7">
        <f t="shared" si="44"/>
        <v>0</v>
      </c>
      <c r="N236" s="134">
        <f t="shared" si="45"/>
        <v>0</v>
      </c>
      <c r="O236" s="134">
        <f t="shared" si="46"/>
        <v>0</v>
      </c>
      <c r="P236" s="134">
        <f t="shared" si="47"/>
        <v>0</v>
      </c>
      <c r="Q236" s="67">
        <f>VLOOKUP(E236,Steuerung!$A$17:$B$174,2,FALSE)</f>
        <v>0</v>
      </c>
      <c r="R236" s="67">
        <f>VLOOKUP(F236,Steuerung!$A$17:$B$174,2,FALSE)</f>
        <v>0</v>
      </c>
      <c r="S236" s="159">
        <f t="shared" si="48"/>
        <v>0</v>
      </c>
      <c r="T236" s="159">
        <f t="shared" si="49"/>
        <v>0</v>
      </c>
      <c r="U236" s="135" t="e">
        <f t="shared" si="50"/>
        <v>#VALUE!</v>
      </c>
      <c r="V236" s="135" t="e">
        <f t="shared" si="51"/>
        <v>#VALUE!</v>
      </c>
      <c r="W236" s="135" t="e">
        <f t="shared" si="52"/>
        <v>#VALUE!</v>
      </c>
    </row>
    <row r="237" spans="1:23" ht="12.75" customHeight="1" x14ac:dyDescent="0.2">
      <c r="A237" s="202" t="s">
        <v>4978</v>
      </c>
      <c r="B237" s="123" t="s">
        <v>820</v>
      </c>
      <c r="C237" s="123"/>
      <c r="D237" s="123" t="s">
        <v>821</v>
      </c>
      <c r="E237" s="123" t="s">
        <v>129</v>
      </c>
      <c r="F237" s="123" t="s">
        <v>129</v>
      </c>
      <c r="G237" s="123" t="s">
        <v>1666</v>
      </c>
      <c r="H237" s="127">
        <v>1.75</v>
      </c>
      <c r="I237" s="7">
        <f>VLOOKUP(E237,Steuerung!$A$17:$E$174,5,FALSE)</f>
        <v>0</v>
      </c>
      <c r="J237" s="7">
        <f>VLOOKUP(E237,Steuerung!$A$17:$F$174,6,FALSE)</f>
        <v>0</v>
      </c>
      <c r="K237" s="7">
        <f>VLOOKUP(F237,Steuerung!$A$17:$G$174,7,FALSE)</f>
        <v>0</v>
      </c>
      <c r="L237" s="7">
        <f>VLOOKUP(F237,Steuerung!$A$17:$H$174,8,FALSE)</f>
        <v>0</v>
      </c>
      <c r="M237" s="7">
        <f t="shared" si="44"/>
        <v>0</v>
      </c>
      <c r="N237" s="134">
        <f t="shared" si="45"/>
        <v>0</v>
      </c>
      <c r="O237" s="134">
        <f t="shared" si="46"/>
        <v>0</v>
      </c>
      <c r="P237" s="134">
        <f t="shared" si="47"/>
        <v>0</v>
      </c>
      <c r="Q237" s="67">
        <f>VLOOKUP(E237,Steuerung!$A$17:$B$174,2,FALSE)</f>
        <v>0</v>
      </c>
      <c r="R237" s="67">
        <f>VLOOKUP(F237,Steuerung!$A$17:$B$174,2,FALSE)</f>
        <v>0</v>
      </c>
      <c r="S237" s="159">
        <f t="shared" si="48"/>
        <v>0</v>
      </c>
      <c r="T237" s="159">
        <f t="shared" si="49"/>
        <v>0</v>
      </c>
      <c r="U237" s="135" t="e">
        <f t="shared" si="50"/>
        <v>#VALUE!</v>
      </c>
      <c r="V237" s="135" t="e">
        <f t="shared" si="51"/>
        <v>#VALUE!</v>
      </c>
      <c r="W237" s="135" t="e">
        <f t="shared" si="52"/>
        <v>#VALUE!</v>
      </c>
    </row>
    <row r="238" spans="1:23" ht="12.75" customHeight="1" x14ac:dyDescent="0.2">
      <c r="A238" s="202" t="s">
        <v>4979</v>
      </c>
      <c r="B238" s="123" t="s">
        <v>820</v>
      </c>
      <c r="C238" s="123"/>
      <c r="D238" s="123" t="s">
        <v>821</v>
      </c>
      <c r="E238" s="123" t="s">
        <v>129</v>
      </c>
      <c r="F238" s="123" t="s">
        <v>129</v>
      </c>
      <c r="G238" s="123" t="s">
        <v>1666</v>
      </c>
      <c r="H238" s="127">
        <v>1.75</v>
      </c>
      <c r="I238" s="7">
        <f>VLOOKUP(E238,Steuerung!$A$17:$E$174,5,FALSE)</f>
        <v>0</v>
      </c>
      <c r="J238" s="7">
        <f>VLOOKUP(E238,Steuerung!$A$17:$F$174,6,FALSE)</f>
        <v>0</v>
      </c>
      <c r="K238" s="7">
        <f>VLOOKUP(F238,Steuerung!$A$17:$G$174,7,FALSE)</f>
        <v>0</v>
      </c>
      <c r="L238" s="7">
        <f>VLOOKUP(F238,Steuerung!$A$17:$H$174,8,FALSE)</f>
        <v>0</v>
      </c>
      <c r="M238" s="7">
        <f t="shared" si="44"/>
        <v>0</v>
      </c>
      <c r="N238" s="134">
        <f t="shared" si="45"/>
        <v>0</v>
      </c>
      <c r="O238" s="134">
        <f t="shared" si="46"/>
        <v>0</v>
      </c>
      <c r="P238" s="134">
        <f t="shared" si="47"/>
        <v>0</v>
      </c>
      <c r="Q238" s="67">
        <f>VLOOKUP(E238,Steuerung!$A$17:$B$174,2,FALSE)</f>
        <v>0</v>
      </c>
      <c r="R238" s="67">
        <f>VLOOKUP(F238,Steuerung!$A$17:$B$174,2,FALSE)</f>
        <v>0</v>
      </c>
      <c r="S238" s="159">
        <f t="shared" si="48"/>
        <v>0</v>
      </c>
      <c r="T238" s="159">
        <f t="shared" si="49"/>
        <v>0</v>
      </c>
      <c r="U238" s="135" t="e">
        <f t="shared" si="50"/>
        <v>#VALUE!</v>
      </c>
      <c r="V238" s="135" t="e">
        <f t="shared" si="51"/>
        <v>#VALUE!</v>
      </c>
      <c r="W238" s="135" t="e">
        <f t="shared" si="52"/>
        <v>#VALUE!</v>
      </c>
    </row>
    <row r="239" spans="1:23" ht="12.75" customHeight="1" x14ac:dyDescent="0.2">
      <c r="A239" s="202" t="s">
        <v>3939</v>
      </c>
      <c r="B239" s="123" t="s">
        <v>4980</v>
      </c>
      <c r="C239" s="123"/>
      <c r="D239" s="123" t="s">
        <v>1160</v>
      </c>
      <c r="E239" s="123" t="s">
        <v>131</v>
      </c>
      <c r="F239" s="123" t="s">
        <v>131</v>
      </c>
      <c r="G239" s="123" t="s">
        <v>1666</v>
      </c>
      <c r="H239" s="127">
        <v>173.82</v>
      </c>
      <c r="I239" s="7">
        <f>VLOOKUP(E239,Steuerung!$A$17:$E$174,5,FALSE)</f>
        <v>0</v>
      </c>
      <c r="J239" s="7">
        <f>VLOOKUP(E239,Steuerung!$A$17:$F$174,6,FALSE)</f>
        <v>0</v>
      </c>
      <c r="K239" s="7">
        <f>VLOOKUP(F239,Steuerung!$A$17:$G$174,7,FALSE)</f>
        <v>0</v>
      </c>
      <c r="L239" s="7">
        <f>VLOOKUP(F239,Steuerung!$A$17:$H$174,8,FALSE)</f>
        <v>0</v>
      </c>
      <c r="M239" s="7">
        <f t="shared" si="44"/>
        <v>0</v>
      </c>
      <c r="N239" s="134">
        <f t="shared" si="45"/>
        <v>0</v>
      </c>
      <c r="O239" s="134">
        <f t="shared" si="46"/>
        <v>0</v>
      </c>
      <c r="P239" s="134">
        <f t="shared" si="47"/>
        <v>0</v>
      </c>
      <c r="Q239" s="67">
        <f>VLOOKUP(E239,Steuerung!$A$17:$B$174,2,FALSE)</f>
        <v>0</v>
      </c>
      <c r="R239" s="67">
        <f>VLOOKUP(F239,Steuerung!$A$17:$B$174,2,FALSE)</f>
        <v>0</v>
      </c>
      <c r="S239" s="159">
        <f t="shared" si="48"/>
        <v>0</v>
      </c>
      <c r="T239" s="159">
        <f t="shared" si="49"/>
        <v>0</v>
      </c>
      <c r="U239" s="135" t="e">
        <f t="shared" ref="U239:U259" si="53">S239*SVS_UHR</f>
        <v>#VALUE!</v>
      </c>
      <c r="V239" s="135" t="e">
        <f t="shared" ref="V239:V259" si="54">T239*SVS_UHR</f>
        <v>#VALUE!</v>
      </c>
      <c r="W239" s="135" t="e">
        <f t="shared" si="52"/>
        <v>#VALUE!</v>
      </c>
    </row>
    <row r="240" spans="1:23" ht="12.75" customHeight="1" x14ac:dyDescent="0.2">
      <c r="A240" s="202" t="s">
        <v>4981</v>
      </c>
      <c r="B240" s="123" t="s">
        <v>4845</v>
      </c>
      <c r="C240" s="123"/>
      <c r="D240" s="123" t="s">
        <v>795</v>
      </c>
      <c r="E240" s="123" t="s">
        <v>117</v>
      </c>
      <c r="F240" s="123" t="s">
        <v>117</v>
      </c>
      <c r="G240" s="123" t="s">
        <v>1666</v>
      </c>
      <c r="H240" s="127">
        <v>56.45</v>
      </c>
      <c r="I240" s="7">
        <f>VLOOKUP(E240,Steuerung!$A$17:$E$174,5,FALSE)</f>
        <v>0</v>
      </c>
      <c r="J240" s="7">
        <f>VLOOKUP(E240,Steuerung!$A$17:$F$174,6,FALSE)</f>
        <v>0</v>
      </c>
      <c r="K240" s="7">
        <f>VLOOKUP(F240,Steuerung!$A$17:$G$174,7,FALSE)</f>
        <v>0</v>
      </c>
      <c r="L240" s="7">
        <f>VLOOKUP(F240,Steuerung!$A$17:$H$174,8,FALSE)</f>
        <v>0</v>
      </c>
      <c r="M240" s="7">
        <f t="shared" si="44"/>
        <v>0</v>
      </c>
      <c r="N240" s="134">
        <f t="shared" si="45"/>
        <v>0</v>
      </c>
      <c r="O240" s="134">
        <f t="shared" si="46"/>
        <v>0</v>
      </c>
      <c r="P240" s="134">
        <f t="shared" si="47"/>
        <v>0</v>
      </c>
      <c r="Q240" s="67">
        <f>VLOOKUP(E240,Steuerung!$A$17:$B$174,2,FALSE)</f>
        <v>0</v>
      </c>
      <c r="R240" s="67">
        <f>VLOOKUP(F240,Steuerung!$A$17:$B$174,2,FALSE)</f>
        <v>0</v>
      </c>
      <c r="S240" s="159">
        <f t="shared" si="48"/>
        <v>0</v>
      </c>
      <c r="T240" s="159">
        <f t="shared" si="49"/>
        <v>0</v>
      </c>
      <c r="U240" s="135" t="e">
        <f t="shared" si="53"/>
        <v>#VALUE!</v>
      </c>
      <c r="V240" s="135" t="e">
        <f t="shared" si="54"/>
        <v>#VALUE!</v>
      </c>
      <c r="W240" s="135" t="e">
        <f t="shared" si="52"/>
        <v>#VALUE!</v>
      </c>
    </row>
    <row r="241" spans="1:23" ht="12.75" customHeight="1" x14ac:dyDescent="0.2">
      <c r="A241" s="202" t="s">
        <v>4960</v>
      </c>
      <c r="B241" s="123" t="s">
        <v>4873</v>
      </c>
      <c r="C241" s="123"/>
      <c r="D241" s="123" t="s">
        <v>795</v>
      </c>
      <c r="E241" s="123" t="s">
        <v>117</v>
      </c>
      <c r="F241" s="123" t="s">
        <v>117</v>
      </c>
      <c r="G241" s="123" t="s">
        <v>1666</v>
      </c>
      <c r="H241" s="127">
        <v>39.29</v>
      </c>
      <c r="I241" s="7">
        <f>VLOOKUP(E241,Steuerung!$A$17:$E$174,5,FALSE)</f>
        <v>0</v>
      </c>
      <c r="J241" s="7">
        <f>VLOOKUP(E241,Steuerung!$A$17:$F$174,6,FALSE)</f>
        <v>0</v>
      </c>
      <c r="K241" s="7">
        <f>VLOOKUP(F241,Steuerung!$A$17:$G$174,7,FALSE)</f>
        <v>0</v>
      </c>
      <c r="L241" s="7">
        <f>VLOOKUP(F241,Steuerung!$A$17:$H$174,8,FALSE)</f>
        <v>0</v>
      </c>
      <c r="M241" s="7">
        <f t="shared" si="44"/>
        <v>0</v>
      </c>
      <c r="N241" s="134">
        <f t="shared" si="45"/>
        <v>0</v>
      </c>
      <c r="O241" s="134">
        <f t="shared" si="46"/>
        <v>0</v>
      </c>
      <c r="P241" s="134">
        <f t="shared" si="47"/>
        <v>0</v>
      </c>
      <c r="Q241" s="67">
        <f>VLOOKUP(E241,Steuerung!$A$17:$B$174,2,FALSE)</f>
        <v>0</v>
      </c>
      <c r="R241" s="67">
        <f>VLOOKUP(F241,Steuerung!$A$17:$B$174,2,FALSE)</f>
        <v>0</v>
      </c>
      <c r="S241" s="159">
        <f t="shared" si="48"/>
        <v>0</v>
      </c>
      <c r="T241" s="159">
        <f t="shared" si="49"/>
        <v>0</v>
      </c>
      <c r="U241" s="135" t="e">
        <f t="shared" si="53"/>
        <v>#VALUE!</v>
      </c>
      <c r="V241" s="135" t="e">
        <f t="shared" si="54"/>
        <v>#VALUE!</v>
      </c>
      <c r="W241" s="135" t="e">
        <f t="shared" si="52"/>
        <v>#VALUE!</v>
      </c>
    </row>
    <row r="242" spans="1:23" ht="12.75" customHeight="1" x14ac:dyDescent="0.2">
      <c r="A242" s="202" t="s">
        <v>4982</v>
      </c>
      <c r="B242" s="123" t="s">
        <v>4983</v>
      </c>
      <c r="C242" s="123"/>
      <c r="D242" s="123" t="s">
        <v>795</v>
      </c>
      <c r="E242" s="123" t="s">
        <v>117</v>
      </c>
      <c r="F242" s="123" t="s">
        <v>117</v>
      </c>
      <c r="G242" s="123" t="s">
        <v>1666</v>
      </c>
      <c r="H242" s="127">
        <v>11.74</v>
      </c>
      <c r="I242" s="7">
        <f>VLOOKUP(E242,Steuerung!$A$17:$E$174,5,FALSE)</f>
        <v>0</v>
      </c>
      <c r="J242" s="7">
        <f>VLOOKUP(E242,Steuerung!$A$17:$F$174,6,FALSE)</f>
        <v>0</v>
      </c>
      <c r="K242" s="7">
        <f>VLOOKUP(F242,Steuerung!$A$17:$G$174,7,FALSE)</f>
        <v>0</v>
      </c>
      <c r="L242" s="7">
        <f>VLOOKUP(F242,Steuerung!$A$17:$H$174,8,FALSE)</f>
        <v>0</v>
      </c>
      <c r="M242" s="7">
        <f t="shared" si="44"/>
        <v>0</v>
      </c>
      <c r="N242" s="134">
        <f t="shared" si="45"/>
        <v>0</v>
      </c>
      <c r="O242" s="134">
        <f t="shared" si="46"/>
        <v>0</v>
      </c>
      <c r="P242" s="134">
        <f t="shared" si="47"/>
        <v>0</v>
      </c>
      <c r="Q242" s="67">
        <f>VLOOKUP(E242,Steuerung!$A$17:$B$174,2,FALSE)</f>
        <v>0</v>
      </c>
      <c r="R242" s="67">
        <f>VLOOKUP(F242,Steuerung!$A$17:$B$174,2,FALSE)</f>
        <v>0</v>
      </c>
      <c r="S242" s="159">
        <f t="shared" si="48"/>
        <v>0</v>
      </c>
      <c r="T242" s="159">
        <f t="shared" si="49"/>
        <v>0</v>
      </c>
      <c r="U242" s="135" t="e">
        <f t="shared" si="53"/>
        <v>#VALUE!</v>
      </c>
      <c r="V242" s="135" t="e">
        <f t="shared" si="54"/>
        <v>#VALUE!</v>
      </c>
      <c r="W242" s="135" t="e">
        <f t="shared" si="52"/>
        <v>#VALUE!</v>
      </c>
    </row>
    <row r="243" spans="1:23" ht="12.75" customHeight="1" x14ac:dyDescent="0.2">
      <c r="A243" s="202" t="s">
        <v>4984</v>
      </c>
      <c r="B243" s="123" t="s">
        <v>4985</v>
      </c>
      <c r="C243" s="123"/>
      <c r="D243" s="123" t="s">
        <v>795</v>
      </c>
      <c r="E243" s="123" t="s">
        <v>117</v>
      </c>
      <c r="F243" s="123" t="s">
        <v>117</v>
      </c>
      <c r="G243" s="123" t="s">
        <v>1666</v>
      </c>
      <c r="H243" s="127">
        <v>11.74</v>
      </c>
      <c r="I243" s="7">
        <f>VLOOKUP(E243,Steuerung!$A$17:$E$174,5,FALSE)</f>
        <v>0</v>
      </c>
      <c r="J243" s="7">
        <f>VLOOKUP(E243,Steuerung!$A$17:$F$174,6,FALSE)</f>
        <v>0</v>
      </c>
      <c r="K243" s="7">
        <f>VLOOKUP(F243,Steuerung!$A$17:$G$174,7,FALSE)</f>
        <v>0</v>
      </c>
      <c r="L243" s="7">
        <f>VLOOKUP(F243,Steuerung!$A$17:$H$174,8,FALSE)</f>
        <v>0</v>
      </c>
      <c r="M243" s="7">
        <f t="shared" si="44"/>
        <v>0</v>
      </c>
      <c r="N243" s="134">
        <f t="shared" si="45"/>
        <v>0</v>
      </c>
      <c r="O243" s="134">
        <f t="shared" si="46"/>
        <v>0</v>
      </c>
      <c r="P243" s="134">
        <f t="shared" si="47"/>
        <v>0</v>
      </c>
      <c r="Q243" s="67">
        <f>VLOOKUP(E243,Steuerung!$A$17:$B$174,2,FALSE)</f>
        <v>0</v>
      </c>
      <c r="R243" s="67">
        <f>VLOOKUP(F243,Steuerung!$A$17:$B$174,2,FALSE)</f>
        <v>0</v>
      </c>
      <c r="S243" s="159">
        <f t="shared" si="48"/>
        <v>0</v>
      </c>
      <c r="T243" s="159">
        <f t="shared" si="49"/>
        <v>0</v>
      </c>
      <c r="U243" s="135" t="e">
        <f t="shared" si="53"/>
        <v>#VALUE!</v>
      </c>
      <c r="V243" s="135" t="e">
        <f t="shared" si="54"/>
        <v>#VALUE!</v>
      </c>
      <c r="W243" s="135" t="e">
        <f t="shared" si="52"/>
        <v>#VALUE!</v>
      </c>
    </row>
    <row r="244" spans="1:23" ht="12.75" customHeight="1" x14ac:dyDescent="0.2">
      <c r="A244" s="202" t="s">
        <v>4986</v>
      </c>
      <c r="B244" s="123" t="s">
        <v>4987</v>
      </c>
      <c r="C244" s="123"/>
      <c r="D244" s="123" t="s">
        <v>795</v>
      </c>
      <c r="E244" s="123" t="s">
        <v>117</v>
      </c>
      <c r="F244" s="123" t="s">
        <v>117</v>
      </c>
      <c r="G244" s="123" t="s">
        <v>1666</v>
      </c>
      <c r="H244" s="127">
        <v>5.63</v>
      </c>
      <c r="I244" s="7">
        <f>VLOOKUP(E244,Steuerung!$A$17:$E$174,5,FALSE)</f>
        <v>0</v>
      </c>
      <c r="J244" s="7">
        <f>VLOOKUP(E244,Steuerung!$A$17:$F$174,6,FALSE)</f>
        <v>0</v>
      </c>
      <c r="K244" s="7">
        <f>VLOOKUP(F244,Steuerung!$A$17:$G$174,7,FALSE)</f>
        <v>0</v>
      </c>
      <c r="L244" s="7">
        <f>VLOOKUP(F244,Steuerung!$A$17:$H$174,8,FALSE)</f>
        <v>0</v>
      </c>
      <c r="M244" s="7">
        <f t="shared" si="44"/>
        <v>0</v>
      </c>
      <c r="N244" s="134">
        <f t="shared" si="45"/>
        <v>0</v>
      </c>
      <c r="O244" s="134">
        <f t="shared" si="46"/>
        <v>0</v>
      </c>
      <c r="P244" s="134">
        <f t="shared" si="47"/>
        <v>0</v>
      </c>
      <c r="Q244" s="67">
        <f>VLOOKUP(E244,Steuerung!$A$17:$B$174,2,FALSE)</f>
        <v>0</v>
      </c>
      <c r="R244" s="67">
        <f>VLOOKUP(F244,Steuerung!$A$17:$B$174,2,FALSE)</f>
        <v>0</v>
      </c>
      <c r="S244" s="159">
        <f t="shared" si="48"/>
        <v>0</v>
      </c>
      <c r="T244" s="159">
        <f t="shared" si="49"/>
        <v>0</v>
      </c>
      <c r="U244" s="135" t="e">
        <f t="shared" si="53"/>
        <v>#VALUE!</v>
      </c>
      <c r="V244" s="135" t="e">
        <f t="shared" si="54"/>
        <v>#VALUE!</v>
      </c>
      <c r="W244" s="135" t="e">
        <f t="shared" si="52"/>
        <v>#VALUE!</v>
      </c>
    </row>
    <row r="245" spans="1:23" ht="12.75" customHeight="1" x14ac:dyDescent="0.2">
      <c r="A245" s="202" t="s">
        <v>4988</v>
      </c>
      <c r="B245" s="123" t="s">
        <v>4851</v>
      </c>
      <c r="C245" s="123"/>
      <c r="D245" s="123" t="s">
        <v>795</v>
      </c>
      <c r="E245" s="123" t="s">
        <v>117</v>
      </c>
      <c r="F245" s="123" t="s">
        <v>117</v>
      </c>
      <c r="G245" s="123" t="s">
        <v>1666</v>
      </c>
      <c r="H245" s="127">
        <v>11.64</v>
      </c>
      <c r="I245" s="7">
        <f>VLOOKUP(E245,Steuerung!$A$17:$E$174,5,FALSE)</f>
        <v>0</v>
      </c>
      <c r="J245" s="7">
        <f>VLOOKUP(E245,Steuerung!$A$17:$F$174,6,FALSE)</f>
        <v>0</v>
      </c>
      <c r="K245" s="7">
        <f>VLOOKUP(F245,Steuerung!$A$17:$G$174,7,FALSE)</f>
        <v>0</v>
      </c>
      <c r="L245" s="7">
        <f>VLOOKUP(F245,Steuerung!$A$17:$H$174,8,FALSE)</f>
        <v>0</v>
      </c>
      <c r="M245" s="7">
        <f t="shared" si="44"/>
        <v>0</v>
      </c>
      <c r="N245" s="134">
        <f t="shared" si="45"/>
        <v>0</v>
      </c>
      <c r="O245" s="134">
        <f t="shared" si="46"/>
        <v>0</v>
      </c>
      <c r="P245" s="134">
        <f t="shared" si="47"/>
        <v>0</v>
      </c>
      <c r="Q245" s="67">
        <f>VLOOKUP(E245,Steuerung!$A$17:$B$174,2,FALSE)</f>
        <v>0</v>
      </c>
      <c r="R245" s="67">
        <f>VLOOKUP(F245,Steuerung!$A$17:$B$174,2,FALSE)</f>
        <v>0</v>
      </c>
      <c r="S245" s="159">
        <f t="shared" si="48"/>
        <v>0</v>
      </c>
      <c r="T245" s="159">
        <f t="shared" si="49"/>
        <v>0</v>
      </c>
      <c r="U245" s="135" t="e">
        <f t="shared" si="53"/>
        <v>#VALUE!</v>
      </c>
      <c r="V245" s="135" t="e">
        <f t="shared" si="54"/>
        <v>#VALUE!</v>
      </c>
      <c r="W245" s="135" t="e">
        <f t="shared" si="52"/>
        <v>#VALUE!</v>
      </c>
    </row>
    <row r="246" spans="1:23" ht="12.75" customHeight="1" x14ac:dyDescent="0.2">
      <c r="A246" s="202" t="s">
        <v>4989</v>
      </c>
      <c r="B246" s="123" t="s">
        <v>4852</v>
      </c>
      <c r="C246" s="123"/>
      <c r="D246" s="123" t="s">
        <v>795</v>
      </c>
      <c r="E246" s="123" t="s">
        <v>117</v>
      </c>
      <c r="F246" s="123" t="s">
        <v>117</v>
      </c>
      <c r="G246" s="123" t="s">
        <v>1666</v>
      </c>
      <c r="H246" s="127">
        <v>122.32</v>
      </c>
      <c r="I246" s="7">
        <f>VLOOKUP(E246,Steuerung!$A$17:$E$174,5,FALSE)</f>
        <v>0</v>
      </c>
      <c r="J246" s="7">
        <f>VLOOKUP(E246,Steuerung!$A$17:$F$174,6,FALSE)</f>
        <v>0</v>
      </c>
      <c r="K246" s="7">
        <f>VLOOKUP(F246,Steuerung!$A$17:$G$174,7,FALSE)</f>
        <v>0</v>
      </c>
      <c r="L246" s="7">
        <f>VLOOKUP(F246,Steuerung!$A$17:$H$174,8,FALSE)</f>
        <v>0</v>
      </c>
      <c r="M246" s="7">
        <f t="shared" si="44"/>
        <v>0</v>
      </c>
      <c r="N246" s="134">
        <f t="shared" si="45"/>
        <v>0</v>
      </c>
      <c r="O246" s="134">
        <f t="shared" si="46"/>
        <v>0</v>
      </c>
      <c r="P246" s="134">
        <f t="shared" si="47"/>
        <v>0</v>
      </c>
      <c r="Q246" s="67">
        <f>VLOOKUP(E246,Steuerung!$A$17:$B$174,2,FALSE)</f>
        <v>0</v>
      </c>
      <c r="R246" s="67">
        <f>VLOOKUP(F246,Steuerung!$A$17:$B$174,2,FALSE)</f>
        <v>0</v>
      </c>
      <c r="S246" s="159">
        <f t="shared" si="48"/>
        <v>0</v>
      </c>
      <c r="T246" s="159">
        <f t="shared" si="49"/>
        <v>0</v>
      </c>
      <c r="U246" s="135" t="e">
        <f t="shared" si="53"/>
        <v>#VALUE!</v>
      </c>
      <c r="V246" s="135" t="e">
        <f t="shared" si="54"/>
        <v>#VALUE!</v>
      </c>
      <c r="W246" s="135" t="e">
        <f t="shared" si="52"/>
        <v>#VALUE!</v>
      </c>
    </row>
    <row r="247" spans="1:23" ht="12.75" customHeight="1" x14ac:dyDescent="0.2">
      <c r="A247" s="202" t="s">
        <v>4990</v>
      </c>
      <c r="B247" s="123" t="s">
        <v>4445</v>
      </c>
      <c r="C247" s="123"/>
      <c r="D247" s="123" t="s">
        <v>1160</v>
      </c>
      <c r="E247" s="123" t="s">
        <v>131</v>
      </c>
      <c r="F247" s="123" t="s">
        <v>131</v>
      </c>
      <c r="G247" s="123" t="s">
        <v>1666</v>
      </c>
      <c r="H247" s="127">
        <v>33.270000000000003</v>
      </c>
      <c r="I247" s="7">
        <f>VLOOKUP(E247,Steuerung!$A$17:$E$174,5,FALSE)</f>
        <v>0</v>
      </c>
      <c r="J247" s="7">
        <f>VLOOKUP(E247,Steuerung!$A$17:$F$174,6,FALSE)</f>
        <v>0</v>
      </c>
      <c r="K247" s="7">
        <f>VLOOKUP(F247,Steuerung!$A$17:$G$174,7,FALSE)</f>
        <v>0</v>
      </c>
      <c r="L247" s="7">
        <f>VLOOKUP(F247,Steuerung!$A$17:$H$174,8,FALSE)</f>
        <v>0</v>
      </c>
      <c r="M247" s="7">
        <f t="shared" si="44"/>
        <v>0</v>
      </c>
      <c r="N247" s="134">
        <f t="shared" si="45"/>
        <v>0</v>
      </c>
      <c r="O247" s="134">
        <f t="shared" si="46"/>
        <v>0</v>
      </c>
      <c r="P247" s="134">
        <f t="shared" si="47"/>
        <v>0</v>
      </c>
      <c r="Q247" s="67">
        <f>VLOOKUP(E247,Steuerung!$A$17:$B$174,2,FALSE)</f>
        <v>0</v>
      </c>
      <c r="R247" s="67">
        <f>VLOOKUP(F247,Steuerung!$A$17:$B$174,2,FALSE)</f>
        <v>0</v>
      </c>
      <c r="S247" s="159">
        <f t="shared" si="48"/>
        <v>0</v>
      </c>
      <c r="T247" s="159">
        <f t="shared" si="49"/>
        <v>0</v>
      </c>
      <c r="U247" s="135" t="e">
        <f t="shared" si="53"/>
        <v>#VALUE!</v>
      </c>
      <c r="V247" s="135" t="e">
        <f t="shared" si="54"/>
        <v>#VALUE!</v>
      </c>
      <c r="W247" s="135" t="e">
        <f t="shared" si="52"/>
        <v>#VALUE!</v>
      </c>
    </row>
    <row r="248" spans="1:23" ht="12.75" customHeight="1" x14ac:dyDescent="0.2">
      <c r="A248" s="202" t="s">
        <v>4991</v>
      </c>
      <c r="B248" s="123" t="s">
        <v>4445</v>
      </c>
      <c r="C248" s="123"/>
      <c r="D248" s="123" t="s">
        <v>1160</v>
      </c>
      <c r="E248" s="123" t="s">
        <v>131</v>
      </c>
      <c r="F248" s="123" t="s">
        <v>131</v>
      </c>
      <c r="G248" s="123" t="s">
        <v>1666</v>
      </c>
      <c r="H248" s="127">
        <v>33.270000000000003</v>
      </c>
      <c r="I248" s="7">
        <f>VLOOKUP(E248,Steuerung!$A$17:$E$174,5,FALSE)</f>
        <v>0</v>
      </c>
      <c r="J248" s="7">
        <f>VLOOKUP(E248,Steuerung!$A$17:$F$174,6,FALSE)</f>
        <v>0</v>
      </c>
      <c r="K248" s="7">
        <f>VLOOKUP(F248,Steuerung!$A$17:$G$174,7,FALSE)</f>
        <v>0</v>
      </c>
      <c r="L248" s="7">
        <f>VLOOKUP(F248,Steuerung!$A$17:$H$174,8,FALSE)</f>
        <v>0</v>
      </c>
      <c r="M248" s="7">
        <f t="shared" si="44"/>
        <v>0</v>
      </c>
      <c r="N248" s="134">
        <f t="shared" si="45"/>
        <v>0</v>
      </c>
      <c r="O248" s="134">
        <f t="shared" si="46"/>
        <v>0</v>
      </c>
      <c r="P248" s="134">
        <f t="shared" si="47"/>
        <v>0</v>
      </c>
      <c r="Q248" s="67">
        <f>VLOOKUP(E248,Steuerung!$A$17:$B$174,2,FALSE)</f>
        <v>0</v>
      </c>
      <c r="R248" s="67">
        <f>VLOOKUP(F248,Steuerung!$A$17:$B$174,2,FALSE)</f>
        <v>0</v>
      </c>
      <c r="S248" s="159">
        <f t="shared" si="48"/>
        <v>0</v>
      </c>
      <c r="T248" s="159">
        <f t="shared" si="49"/>
        <v>0</v>
      </c>
      <c r="U248" s="135" t="e">
        <f t="shared" si="53"/>
        <v>#VALUE!</v>
      </c>
      <c r="V248" s="135" t="e">
        <f t="shared" si="54"/>
        <v>#VALUE!</v>
      </c>
      <c r="W248" s="135" t="e">
        <f t="shared" si="52"/>
        <v>#VALUE!</v>
      </c>
    </row>
    <row r="249" spans="1:23" ht="12.75" customHeight="1" x14ac:dyDescent="0.2">
      <c r="A249" s="202" t="s">
        <v>4992</v>
      </c>
      <c r="B249" s="123" t="s">
        <v>4445</v>
      </c>
      <c r="C249" s="123"/>
      <c r="D249" s="123" t="s">
        <v>1160</v>
      </c>
      <c r="E249" s="123" t="s">
        <v>131</v>
      </c>
      <c r="F249" s="123" t="s">
        <v>131</v>
      </c>
      <c r="G249" s="123" t="s">
        <v>1666</v>
      </c>
      <c r="H249" s="127">
        <v>33.270000000000003</v>
      </c>
      <c r="I249" s="7">
        <f>VLOOKUP(E249,Steuerung!$A$17:$E$174,5,FALSE)</f>
        <v>0</v>
      </c>
      <c r="J249" s="7">
        <f>VLOOKUP(E249,Steuerung!$A$17:$F$174,6,FALSE)</f>
        <v>0</v>
      </c>
      <c r="K249" s="7">
        <f>VLOOKUP(F249,Steuerung!$A$17:$G$174,7,FALSE)</f>
        <v>0</v>
      </c>
      <c r="L249" s="7">
        <f>VLOOKUP(F249,Steuerung!$A$17:$H$174,8,FALSE)</f>
        <v>0</v>
      </c>
      <c r="M249" s="7">
        <f t="shared" si="44"/>
        <v>0</v>
      </c>
      <c r="N249" s="134">
        <f t="shared" si="45"/>
        <v>0</v>
      </c>
      <c r="O249" s="134">
        <f t="shared" si="46"/>
        <v>0</v>
      </c>
      <c r="P249" s="134">
        <f t="shared" si="47"/>
        <v>0</v>
      </c>
      <c r="Q249" s="67">
        <f>VLOOKUP(E249,Steuerung!$A$17:$B$174,2,FALSE)</f>
        <v>0</v>
      </c>
      <c r="R249" s="67">
        <f>VLOOKUP(F249,Steuerung!$A$17:$B$174,2,FALSE)</f>
        <v>0</v>
      </c>
      <c r="S249" s="159">
        <f t="shared" si="48"/>
        <v>0</v>
      </c>
      <c r="T249" s="159">
        <f t="shared" si="49"/>
        <v>0</v>
      </c>
      <c r="U249" s="135" t="e">
        <f t="shared" si="53"/>
        <v>#VALUE!</v>
      </c>
      <c r="V249" s="135" t="e">
        <f t="shared" si="54"/>
        <v>#VALUE!</v>
      </c>
      <c r="W249" s="135" t="e">
        <f t="shared" si="52"/>
        <v>#VALUE!</v>
      </c>
    </row>
    <row r="250" spans="1:23" ht="12.75" customHeight="1" x14ac:dyDescent="0.2">
      <c r="A250" s="202" t="s">
        <v>4993</v>
      </c>
      <c r="B250" s="123" t="s">
        <v>4445</v>
      </c>
      <c r="C250" s="123"/>
      <c r="D250" s="123" t="s">
        <v>1160</v>
      </c>
      <c r="E250" s="123" t="s">
        <v>131</v>
      </c>
      <c r="F250" s="123" t="s">
        <v>131</v>
      </c>
      <c r="G250" s="123" t="s">
        <v>1666</v>
      </c>
      <c r="H250" s="127">
        <v>33.270000000000003</v>
      </c>
      <c r="I250" s="7">
        <f>VLOOKUP(E250,Steuerung!$A$17:$E$174,5,FALSE)</f>
        <v>0</v>
      </c>
      <c r="J250" s="7">
        <f>VLOOKUP(E250,Steuerung!$A$17:$F$174,6,FALSE)</f>
        <v>0</v>
      </c>
      <c r="K250" s="7">
        <f>VLOOKUP(F250,Steuerung!$A$17:$G$174,7,FALSE)</f>
        <v>0</v>
      </c>
      <c r="L250" s="7">
        <f>VLOOKUP(F250,Steuerung!$A$17:$H$174,8,FALSE)</f>
        <v>0</v>
      </c>
      <c r="M250" s="7">
        <f t="shared" si="44"/>
        <v>0</v>
      </c>
      <c r="N250" s="134">
        <f t="shared" si="45"/>
        <v>0</v>
      </c>
      <c r="O250" s="134">
        <f t="shared" si="46"/>
        <v>0</v>
      </c>
      <c r="P250" s="134">
        <f t="shared" si="47"/>
        <v>0</v>
      </c>
      <c r="Q250" s="67">
        <f>VLOOKUP(E250,Steuerung!$A$17:$B$174,2,FALSE)</f>
        <v>0</v>
      </c>
      <c r="R250" s="67">
        <f>VLOOKUP(F250,Steuerung!$A$17:$B$174,2,FALSE)</f>
        <v>0</v>
      </c>
      <c r="S250" s="159">
        <f t="shared" si="48"/>
        <v>0</v>
      </c>
      <c r="T250" s="159">
        <f t="shared" si="49"/>
        <v>0</v>
      </c>
      <c r="U250" s="135" t="e">
        <f t="shared" si="53"/>
        <v>#VALUE!</v>
      </c>
      <c r="V250" s="135" t="e">
        <f t="shared" si="54"/>
        <v>#VALUE!</v>
      </c>
      <c r="W250" s="135" t="e">
        <f t="shared" si="52"/>
        <v>#VALUE!</v>
      </c>
    </row>
    <row r="251" spans="1:23" ht="12.75" customHeight="1" x14ac:dyDescent="0.2">
      <c r="A251" s="202" t="s">
        <v>4994</v>
      </c>
      <c r="B251" s="123" t="s">
        <v>4445</v>
      </c>
      <c r="C251" s="123"/>
      <c r="D251" s="123" t="s">
        <v>1160</v>
      </c>
      <c r="E251" s="123" t="s">
        <v>131</v>
      </c>
      <c r="F251" s="123" t="s">
        <v>131</v>
      </c>
      <c r="G251" s="123" t="s">
        <v>1666</v>
      </c>
      <c r="H251" s="127">
        <v>33.270000000000003</v>
      </c>
      <c r="I251" s="7">
        <f>VLOOKUP(E251,Steuerung!$A$17:$E$174,5,FALSE)</f>
        <v>0</v>
      </c>
      <c r="J251" s="7">
        <f>VLOOKUP(E251,Steuerung!$A$17:$F$174,6,FALSE)</f>
        <v>0</v>
      </c>
      <c r="K251" s="7">
        <f>VLOOKUP(F251,Steuerung!$A$17:$G$174,7,FALSE)</f>
        <v>0</v>
      </c>
      <c r="L251" s="7">
        <f>VLOOKUP(F251,Steuerung!$A$17:$H$174,8,FALSE)</f>
        <v>0</v>
      </c>
      <c r="M251" s="7">
        <f t="shared" si="44"/>
        <v>0</v>
      </c>
      <c r="N251" s="134">
        <f t="shared" si="45"/>
        <v>0</v>
      </c>
      <c r="O251" s="134">
        <f t="shared" si="46"/>
        <v>0</v>
      </c>
      <c r="P251" s="134">
        <f t="shared" si="47"/>
        <v>0</v>
      </c>
      <c r="Q251" s="67">
        <f>VLOOKUP(E251,Steuerung!$A$17:$B$174,2,FALSE)</f>
        <v>0</v>
      </c>
      <c r="R251" s="67">
        <f>VLOOKUP(F251,Steuerung!$A$17:$B$174,2,FALSE)</f>
        <v>0</v>
      </c>
      <c r="S251" s="159">
        <f t="shared" si="48"/>
        <v>0</v>
      </c>
      <c r="T251" s="159">
        <f t="shared" si="49"/>
        <v>0</v>
      </c>
      <c r="U251" s="135" t="e">
        <f t="shared" si="53"/>
        <v>#VALUE!</v>
      </c>
      <c r="V251" s="135" t="e">
        <f t="shared" si="54"/>
        <v>#VALUE!</v>
      </c>
      <c r="W251" s="135" t="e">
        <f t="shared" si="52"/>
        <v>#VALUE!</v>
      </c>
    </row>
    <row r="252" spans="1:23" ht="12.75" customHeight="1" x14ac:dyDescent="0.2">
      <c r="A252" s="202" t="s">
        <v>4995</v>
      </c>
      <c r="B252" s="123" t="s">
        <v>4445</v>
      </c>
      <c r="C252" s="123"/>
      <c r="D252" s="123" t="s">
        <v>1160</v>
      </c>
      <c r="E252" s="123" t="s">
        <v>131</v>
      </c>
      <c r="F252" s="123" t="s">
        <v>131</v>
      </c>
      <c r="G252" s="123" t="s">
        <v>1666</v>
      </c>
      <c r="H252" s="127">
        <v>33.270000000000003</v>
      </c>
      <c r="I252" s="7">
        <f>VLOOKUP(E252,Steuerung!$A$17:$E$174,5,FALSE)</f>
        <v>0</v>
      </c>
      <c r="J252" s="7">
        <f>VLOOKUP(E252,Steuerung!$A$17:$F$174,6,FALSE)</f>
        <v>0</v>
      </c>
      <c r="K252" s="7">
        <f>VLOOKUP(F252,Steuerung!$A$17:$G$174,7,FALSE)</f>
        <v>0</v>
      </c>
      <c r="L252" s="7">
        <f>VLOOKUP(F252,Steuerung!$A$17:$H$174,8,FALSE)</f>
        <v>0</v>
      </c>
      <c r="M252" s="7">
        <f t="shared" si="44"/>
        <v>0</v>
      </c>
      <c r="N252" s="134">
        <f t="shared" si="45"/>
        <v>0</v>
      </c>
      <c r="O252" s="134">
        <f t="shared" si="46"/>
        <v>0</v>
      </c>
      <c r="P252" s="134">
        <f t="shared" si="47"/>
        <v>0</v>
      </c>
      <c r="Q252" s="67">
        <f>VLOOKUP(E252,Steuerung!$A$17:$B$174,2,FALSE)</f>
        <v>0</v>
      </c>
      <c r="R252" s="67">
        <f>VLOOKUP(F252,Steuerung!$A$17:$B$174,2,FALSE)</f>
        <v>0</v>
      </c>
      <c r="S252" s="159">
        <f t="shared" si="48"/>
        <v>0</v>
      </c>
      <c r="T252" s="159">
        <f t="shared" si="49"/>
        <v>0</v>
      </c>
      <c r="U252" s="135" t="e">
        <f t="shared" si="53"/>
        <v>#VALUE!</v>
      </c>
      <c r="V252" s="135" t="e">
        <f t="shared" si="54"/>
        <v>#VALUE!</v>
      </c>
      <c r="W252" s="135" t="e">
        <f t="shared" si="52"/>
        <v>#VALUE!</v>
      </c>
    </row>
    <row r="253" spans="1:23" ht="12.75" customHeight="1" x14ac:dyDescent="0.2">
      <c r="A253" s="202" t="s">
        <v>4996</v>
      </c>
      <c r="B253" s="123" t="s">
        <v>4785</v>
      </c>
      <c r="C253" s="123"/>
      <c r="D253" s="123" t="s">
        <v>1160</v>
      </c>
      <c r="E253" s="123" t="s">
        <v>131</v>
      </c>
      <c r="F253" s="123" t="s">
        <v>131</v>
      </c>
      <c r="G253" s="123" t="s">
        <v>1666</v>
      </c>
      <c r="H253" s="127">
        <v>9.89</v>
      </c>
      <c r="I253" s="7">
        <f>VLOOKUP(E253,Steuerung!$A$17:$E$174,5,FALSE)</f>
        <v>0</v>
      </c>
      <c r="J253" s="7">
        <f>VLOOKUP(E253,Steuerung!$A$17:$F$174,6,FALSE)</f>
        <v>0</v>
      </c>
      <c r="K253" s="7">
        <f>VLOOKUP(F253,Steuerung!$A$17:$G$174,7,FALSE)</f>
        <v>0</v>
      </c>
      <c r="L253" s="7">
        <f>VLOOKUP(F253,Steuerung!$A$17:$H$174,8,FALSE)</f>
        <v>0</v>
      </c>
      <c r="M253" s="7">
        <f t="shared" si="44"/>
        <v>0</v>
      </c>
      <c r="N253" s="134">
        <f t="shared" si="45"/>
        <v>0</v>
      </c>
      <c r="O253" s="134">
        <f t="shared" si="46"/>
        <v>0</v>
      </c>
      <c r="P253" s="134">
        <f t="shared" si="47"/>
        <v>0</v>
      </c>
      <c r="Q253" s="67">
        <f>VLOOKUP(E253,Steuerung!$A$17:$B$174,2,FALSE)</f>
        <v>0</v>
      </c>
      <c r="R253" s="67">
        <f>VLOOKUP(F253,Steuerung!$A$17:$B$174,2,FALSE)</f>
        <v>0</v>
      </c>
      <c r="S253" s="159">
        <f t="shared" si="48"/>
        <v>0</v>
      </c>
      <c r="T253" s="159">
        <f t="shared" si="49"/>
        <v>0</v>
      </c>
      <c r="U253" s="135" t="e">
        <f t="shared" si="53"/>
        <v>#VALUE!</v>
      </c>
      <c r="V253" s="135" t="e">
        <f t="shared" si="54"/>
        <v>#VALUE!</v>
      </c>
      <c r="W253" s="135" t="e">
        <f t="shared" si="52"/>
        <v>#VALUE!</v>
      </c>
    </row>
    <row r="254" spans="1:23" ht="12.75" customHeight="1" x14ac:dyDescent="0.2">
      <c r="A254" s="202" t="s">
        <v>4997</v>
      </c>
      <c r="B254" s="123" t="s">
        <v>4800</v>
      </c>
      <c r="C254" s="123"/>
      <c r="D254" s="123" t="s">
        <v>1160</v>
      </c>
      <c r="E254" s="123" t="s">
        <v>131</v>
      </c>
      <c r="F254" s="123" t="s">
        <v>131</v>
      </c>
      <c r="G254" s="123" t="s">
        <v>1666</v>
      </c>
      <c r="H254" s="127">
        <v>19.3</v>
      </c>
      <c r="I254" s="7">
        <f>VLOOKUP(E254,Steuerung!$A$17:$E$174,5,FALSE)</f>
        <v>0</v>
      </c>
      <c r="J254" s="7">
        <f>VLOOKUP(E254,Steuerung!$A$17:$F$174,6,FALSE)</f>
        <v>0</v>
      </c>
      <c r="K254" s="7">
        <f>VLOOKUP(F254,Steuerung!$A$17:$G$174,7,FALSE)</f>
        <v>0</v>
      </c>
      <c r="L254" s="7">
        <f>VLOOKUP(F254,Steuerung!$A$17:$H$174,8,FALSE)</f>
        <v>0</v>
      </c>
      <c r="M254" s="7">
        <f t="shared" si="44"/>
        <v>0</v>
      </c>
      <c r="N254" s="134">
        <f t="shared" si="45"/>
        <v>0</v>
      </c>
      <c r="O254" s="134">
        <f t="shared" si="46"/>
        <v>0</v>
      </c>
      <c r="P254" s="134">
        <f t="shared" si="47"/>
        <v>0</v>
      </c>
      <c r="Q254" s="67">
        <f>VLOOKUP(E254,Steuerung!$A$17:$B$174,2,FALSE)</f>
        <v>0</v>
      </c>
      <c r="R254" s="67">
        <f>VLOOKUP(F254,Steuerung!$A$17:$B$174,2,FALSE)</f>
        <v>0</v>
      </c>
      <c r="S254" s="159">
        <f t="shared" si="48"/>
        <v>0</v>
      </c>
      <c r="T254" s="159">
        <f t="shared" si="49"/>
        <v>0</v>
      </c>
      <c r="U254" s="135" t="e">
        <f t="shared" si="53"/>
        <v>#VALUE!</v>
      </c>
      <c r="V254" s="135" t="e">
        <f t="shared" si="54"/>
        <v>#VALUE!</v>
      </c>
      <c r="W254" s="135" t="e">
        <f t="shared" si="52"/>
        <v>#VALUE!</v>
      </c>
    </row>
    <row r="255" spans="1:23" ht="12.75" customHeight="1" x14ac:dyDescent="0.2">
      <c r="A255" s="202" t="s">
        <v>4998</v>
      </c>
      <c r="B255" s="123" t="s">
        <v>4976</v>
      </c>
      <c r="C255" s="123"/>
      <c r="D255" s="123" t="s">
        <v>1160</v>
      </c>
      <c r="E255" s="123" t="s">
        <v>131</v>
      </c>
      <c r="F255" s="123" t="s">
        <v>131</v>
      </c>
      <c r="G255" s="123" t="s">
        <v>1666</v>
      </c>
      <c r="H255" s="127">
        <v>16.78</v>
      </c>
      <c r="I255" s="7">
        <f>VLOOKUP(E255,Steuerung!$A$17:$E$174,5,FALSE)</f>
        <v>0</v>
      </c>
      <c r="J255" s="7">
        <f>VLOOKUP(E255,Steuerung!$A$17:$F$174,6,FALSE)</f>
        <v>0</v>
      </c>
      <c r="K255" s="7">
        <f>VLOOKUP(F255,Steuerung!$A$17:$G$174,7,FALSE)</f>
        <v>0</v>
      </c>
      <c r="L255" s="7">
        <f>VLOOKUP(F255,Steuerung!$A$17:$H$174,8,FALSE)</f>
        <v>0</v>
      </c>
      <c r="M255" s="7">
        <f t="shared" si="44"/>
        <v>0</v>
      </c>
      <c r="N255" s="134">
        <f t="shared" si="45"/>
        <v>0</v>
      </c>
      <c r="O255" s="134">
        <f t="shared" si="46"/>
        <v>0</v>
      </c>
      <c r="P255" s="134">
        <f t="shared" si="47"/>
        <v>0</v>
      </c>
      <c r="Q255" s="67">
        <f>VLOOKUP(E255,Steuerung!$A$17:$B$174,2,FALSE)</f>
        <v>0</v>
      </c>
      <c r="R255" s="67">
        <f>VLOOKUP(F255,Steuerung!$A$17:$B$174,2,FALSE)</f>
        <v>0</v>
      </c>
      <c r="S255" s="159">
        <f t="shared" si="48"/>
        <v>0</v>
      </c>
      <c r="T255" s="159">
        <f t="shared" si="49"/>
        <v>0</v>
      </c>
      <c r="U255" s="135" t="e">
        <f t="shared" si="53"/>
        <v>#VALUE!</v>
      </c>
      <c r="V255" s="135" t="e">
        <f t="shared" si="54"/>
        <v>#VALUE!</v>
      </c>
      <c r="W255" s="135" t="e">
        <f t="shared" si="52"/>
        <v>#VALUE!</v>
      </c>
    </row>
    <row r="256" spans="1:23" ht="12.75" customHeight="1" x14ac:dyDescent="0.2">
      <c r="A256" s="202"/>
      <c r="B256" s="123" t="s">
        <v>4742</v>
      </c>
      <c r="C256" s="123"/>
      <c r="D256" s="123" t="s">
        <v>1160</v>
      </c>
      <c r="E256" s="123" t="s">
        <v>131</v>
      </c>
      <c r="F256" s="123" t="s">
        <v>131</v>
      </c>
      <c r="G256" s="123" t="s">
        <v>1666</v>
      </c>
      <c r="H256" s="127">
        <v>6.21</v>
      </c>
      <c r="I256" s="7">
        <f>VLOOKUP(E256,Steuerung!$A$17:$E$174,5,FALSE)</f>
        <v>0</v>
      </c>
      <c r="J256" s="7">
        <f>VLOOKUP(E256,Steuerung!$A$17:$F$174,6,FALSE)</f>
        <v>0</v>
      </c>
      <c r="K256" s="7">
        <f>VLOOKUP(F256,Steuerung!$A$17:$G$174,7,FALSE)</f>
        <v>0</v>
      </c>
      <c r="L256" s="7">
        <f>VLOOKUP(F256,Steuerung!$A$17:$H$174,8,FALSE)</f>
        <v>0</v>
      </c>
      <c r="M256" s="7">
        <f t="shared" si="44"/>
        <v>0</v>
      </c>
      <c r="N256" s="134">
        <f t="shared" si="45"/>
        <v>0</v>
      </c>
      <c r="O256" s="134">
        <f t="shared" si="46"/>
        <v>0</v>
      </c>
      <c r="P256" s="134">
        <f t="shared" si="47"/>
        <v>0</v>
      </c>
      <c r="Q256" s="67">
        <f>VLOOKUP(E256,Steuerung!$A$17:$B$174,2,FALSE)</f>
        <v>0</v>
      </c>
      <c r="R256" s="67">
        <f>VLOOKUP(F256,Steuerung!$A$17:$B$174,2,FALSE)</f>
        <v>0</v>
      </c>
      <c r="S256" s="159">
        <f t="shared" si="48"/>
        <v>0</v>
      </c>
      <c r="T256" s="159">
        <f t="shared" si="49"/>
        <v>0</v>
      </c>
      <c r="U256" s="135" t="e">
        <f t="shared" si="53"/>
        <v>#VALUE!</v>
      </c>
      <c r="V256" s="135" t="e">
        <f t="shared" si="54"/>
        <v>#VALUE!</v>
      </c>
      <c r="W256" s="135" t="e">
        <f t="shared" si="52"/>
        <v>#VALUE!</v>
      </c>
    </row>
    <row r="257" spans="1:23" ht="12.75" customHeight="1" x14ac:dyDescent="0.2">
      <c r="A257" s="202" t="s">
        <v>4999</v>
      </c>
      <c r="B257" s="123" t="s">
        <v>820</v>
      </c>
      <c r="C257" s="123"/>
      <c r="D257" s="123" t="s">
        <v>821</v>
      </c>
      <c r="E257" s="123" t="s">
        <v>129</v>
      </c>
      <c r="F257" s="123" t="s">
        <v>129</v>
      </c>
      <c r="G257" s="123" t="s">
        <v>1666</v>
      </c>
      <c r="H257" s="127">
        <v>1.75</v>
      </c>
      <c r="I257" s="7">
        <f>VLOOKUP(E257,Steuerung!$A$17:$E$174,5,FALSE)</f>
        <v>0</v>
      </c>
      <c r="J257" s="7">
        <f>VLOOKUP(E257,Steuerung!$A$17:$F$174,6,FALSE)</f>
        <v>0</v>
      </c>
      <c r="K257" s="7">
        <f>VLOOKUP(F257,Steuerung!$A$17:$G$174,7,FALSE)</f>
        <v>0</v>
      </c>
      <c r="L257" s="7">
        <f>VLOOKUP(F257,Steuerung!$A$17:$H$174,8,FALSE)</f>
        <v>0</v>
      </c>
      <c r="M257" s="7">
        <f t="shared" si="44"/>
        <v>0</v>
      </c>
      <c r="N257" s="134">
        <f t="shared" si="45"/>
        <v>0</v>
      </c>
      <c r="O257" s="134">
        <f t="shared" si="46"/>
        <v>0</v>
      </c>
      <c r="P257" s="134">
        <f t="shared" si="47"/>
        <v>0</v>
      </c>
      <c r="Q257" s="67">
        <f>VLOOKUP(E257,Steuerung!$A$17:$B$174,2,FALSE)</f>
        <v>0</v>
      </c>
      <c r="R257" s="67">
        <f>VLOOKUP(F257,Steuerung!$A$17:$B$174,2,FALSE)</f>
        <v>0</v>
      </c>
      <c r="S257" s="159">
        <f t="shared" si="48"/>
        <v>0</v>
      </c>
      <c r="T257" s="159">
        <f t="shared" si="49"/>
        <v>0</v>
      </c>
      <c r="U257" s="135" t="e">
        <f t="shared" si="53"/>
        <v>#VALUE!</v>
      </c>
      <c r="V257" s="135" t="e">
        <f t="shared" si="54"/>
        <v>#VALUE!</v>
      </c>
      <c r="W257" s="135" t="e">
        <f t="shared" si="52"/>
        <v>#VALUE!</v>
      </c>
    </row>
    <row r="258" spans="1:23" ht="12.75" customHeight="1" x14ac:dyDescent="0.2">
      <c r="A258" s="202" t="s">
        <v>5000</v>
      </c>
      <c r="B258" s="123" t="s">
        <v>820</v>
      </c>
      <c r="C258" s="123"/>
      <c r="D258" s="123" t="s">
        <v>821</v>
      </c>
      <c r="E258" s="123" t="s">
        <v>129</v>
      </c>
      <c r="F258" s="123" t="s">
        <v>129</v>
      </c>
      <c r="G258" s="123" t="s">
        <v>1666</v>
      </c>
      <c r="H258" s="127">
        <v>1.75</v>
      </c>
      <c r="I258" s="7">
        <f>VLOOKUP(E258,Steuerung!$A$17:$E$174,5,FALSE)</f>
        <v>0</v>
      </c>
      <c r="J258" s="7">
        <f>VLOOKUP(E258,Steuerung!$A$17:$F$174,6,FALSE)</f>
        <v>0</v>
      </c>
      <c r="K258" s="7">
        <f>VLOOKUP(F258,Steuerung!$A$17:$G$174,7,FALSE)</f>
        <v>0</v>
      </c>
      <c r="L258" s="7">
        <f>VLOOKUP(F258,Steuerung!$A$17:$H$174,8,FALSE)</f>
        <v>0</v>
      </c>
      <c r="M258" s="7">
        <f t="shared" si="44"/>
        <v>0</v>
      </c>
      <c r="N258" s="134">
        <f t="shared" si="45"/>
        <v>0</v>
      </c>
      <c r="O258" s="134">
        <f t="shared" si="46"/>
        <v>0</v>
      </c>
      <c r="P258" s="134">
        <f t="shared" si="47"/>
        <v>0</v>
      </c>
      <c r="Q258" s="67">
        <f>VLOOKUP(E258,Steuerung!$A$17:$B$174,2,FALSE)</f>
        <v>0</v>
      </c>
      <c r="R258" s="67">
        <f>VLOOKUP(F258,Steuerung!$A$17:$B$174,2,FALSE)</f>
        <v>0</v>
      </c>
      <c r="S258" s="159">
        <f t="shared" si="48"/>
        <v>0</v>
      </c>
      <c r="T258" s="159">
        <f t="shared" si="49"/>
        <v>0</v>
      </c>
      <c r="U258" s="135" t="e">
        <f t="shared" si="53"/>
        <v>#VALUE!</v>
      </c>
      <c r="V258" s="135" t="e">
        <f t="shared" si="54"/>
        <v>#VALUE!</v>
      </c>
      <c r="W258" s="135" t="e">
        <f t="shared" si="52"/>
        <v>#VALUE!</v>
      </c>
    </row>
    <row r="259" spans="1:23" ht="12.75" customHeight="1" x14ac:dyDescent="0.2">
      <c r="A259" s="202" t="s">
        <v>5001</v>
      </c>
      <c r="B259" s="123" t="s">
        <v>4716</v>
      </c>
      <c r="C259" s="123"/>
      <c r="D259" s="123" t="s">
        <v>795</v>
      </c>
      <c r="E259" s="123" t="s">
        <v>123</v>
      </c>
      <c r="F259" s="123" t="s">
        <v>123</v>
      </c>
      <c r="G259" s="123" t="s">
        <v>1301</v>
      </c>
      <c r="H259" s="127">
        <v>11.16</v>
      </c>
      <c r="I259" s="7">
        <f>VLOOKUP(E259,Steuerung!$A$17:$E$174,5,FALSE)</f>
        <v>0</v>
      </c>
      <c r="J259" s="7">
        <f>VLOOKUP(E259,Steuerung!$A$17:$F$174,6,FALSE)</f>
        <v>0</v>
      </c>
      <c r="K259" s="7">
        <f>VLOOKUP(F259,Steuerung!$A$17:$G$174,7,FALSE)</f>
        <v>0</v>
      </c>
      <c r="L259" s="7">
        <f>VLOOKUP(F259,Steuerung!$A$17:$H$174,8,FALSE)</f>
        <v>0</v>
      </c>
      <c r="M259" s="7">
        <f t="shared" si="44"/>
        <v>0</v>
      </c>
      <c r="N259" s="134">
        <f t="shared" si="45"/>
        <v>0</v>
      </c>
      <c r="O259" s="134">
        <f t="shared" si="46"/>
        <v>0</v>
      </c>
      <c r="P259" s="134">
        <f t="shared" si="47"/>
        <v>0</v>
      </c>
      <c r="Q259" s="67">
        <f>VLOOKUP(E259,Steuerung!$A$17:$B$174,2,FALSE)</f>
        <v>0</v>
      </c>
      <c r="R259" s="67">
        <f>VLOOKUP(F259,Steuerung!$A$17:$B$174,2,FALSE)</f>
        <v>0</v>
      </c>
      <c r="S259" s="159">
        <f t="shared" si="48"/>
        <v>0</v>
      </c>
      <c r="T259" s="159">
        <f t="shared" si="49"/>
        <v>0</v>
      </c>
      <c r="U259" s="135" t="e">
        <f t="shared" si="53"/>
        <v>#VALUE!</v>
      </c>
      <c r="V259" s="135" t="e">
        <f t="shared" si="54"/>
        <v>#VALUE!</v>
      </c>
      <c r="W259" s="135" t="e">
        <f t="shared" si="52"/>
        <v>#VALUE!</v>
      </c>
    </row>
    <row r="260" spans="1:23" ht="12.75" customHeight="1" x14ac:dyDescent="0.2">
      <c r="A260" s="50"/>
      <c r="B260" s="50"/>
      <c r="C260" s="50"/>
      <c r="D260" s="50"/>
      <c r="E260" s="123"/>
      <c r="F260" s="123"/>
      <c r="G260" s="50"/>
      <c r="H260" s="127"/>
      <c r="I260" s="7"/>
      <c r="J260" s="7"/>
      <c r="K260" s="7"/>
      <c r="L260" s="7"/>
      <c r="M260" s="7"/>
      <c r="N260" s="134"/>
      <c r="O260" s="134"/>
      <c r="P260" s="134"/>
      <c r="Q260" s="67"/>
      <c r="R260" s="67"/>
      <c r="S260" s="67"/>
      <c r="T260" s="67"/>
      <c r="U260" s="135"/>
      <c r="V260" s="135"/>
      <c r="W260" s="135"/>
    </row>
    <row r="261" spans="1:23" ht="12.75" customHeight="1" x14ac:dyDescent="0.2">
      <c r="A261" s="50"/>
      <c r="B261" s="308" t="s">
        <v>5002</v>
      </c>
      <c r="C261" s="308"/>
      <c r="D261" s="50"/>
      <c r="E261" s="123"/>
      <c r="F261" s="123"/>
      <c r="G261" s="50"/>
      <c r="H261" s="240">
        <f>SUM(H12:H259)</f>
        <v>6334.0000000000009</v>
      </c>
      <c r="I261" s="7"/>
      <c r="J261" s="7"/>
      <c r="K261" s="7"/>
      <c r="L261" s="7"/>
      <c r="M261" s="7"/>
      <c r="N261" s="240">
        <f>SUM(N12:N259)</f>
        <v>0</v>
      </c>
      <c r="O261" s="240">
        <f>SUM(O12:O259)</f>
        <v>0</v>
      </c>
      <c r="P261" s="240">
        <f>SUM(P12:P259)</f>
        <v>0</v>
      </c>
      <c r="Q261" s="240">
        <f>SUM(Q12:Q259)</f>
        <v>0</v>
      </c>
      <c r="R261" s="240">
        <f>SUM(R12:R259)</f>
        <v>0</v>
      </c>
      <c r="S261" s="243">
        <f t="shared" ref="S261:W261" si="55">SUM(S12:S259)</f>
        <v>0</v>
      </c>
      <c r="T261" s="243">
        <f t="shared" si="55"/>
        <v>0</v>
      </c>
      <c r="U261" s="241" t="e">
        <f t="shared" si="55"/>
        <v>#VALUE!</v>
      </c>
      <c r="V261" s="241" t="e">
        <f t="shared" si="55"/>
        <v>#VALUE!</v>
      </c>
      <c r="W261" s="241" t="e">
        <f t="shared" si="55"/>
        <v>#VALUE!</v>
      </c>
    </row>
    <row r="263" spans="1:23" ht="12.75" customHeight="1" x14ac:dyDescent="0.2">
      <c r="A263" s="50"/>
      <c r="B263" s="308"/>
      <c r="C263" s="308"/>
      <c r="D263" s="50"/>
      <c r="E263" s="123"/>
      <c r="F263" s="123"/>
      <c r="G263" s="50"/>
      <c r="H263" s="240"/>
      <c r="I263" s="7"/>
      <c r="J263" s="7"/>
      <c r="K263" s="7"/>
      <c r="L263" s="7"/>
      <c r="M263" s="7"/>
      <c r="N263" s="134"/>
      <c r="O263" s="134"/>
      <c r="P263" s="134"/>
      <c r="Q263" s="67"/>
      <c r="R263" s="67"/>
      <c r="S263" s="67"/>
      <c r="T263" s="67"/>
      <c r="U263" s="135"/>
      <c r="V263" s="135"/>
      <c r="W263" s="135"/>
    </row>
    <row r="264" spans="1:23" ht="12.75" customHeight="1" x14ac:dyDescent="0.2">
      <c r="A264" s="50"/>
      <c r="B264" s="50"/>
      <c r="C264" s="162" t="s">
        <v>1286</v>
      </c>
      <c r="D264" s="156"/>
      <c r="E264" s="34">
        <f>E266-E265</f>
        <v>0</v>
      </c>
      <c r="F264" s="123"/>
      <c r="G264" s="50"/>
      <c r="H264" s="134"/>
      <c r="I264" s="7"/>
      <c r="J264" s="7"/>
      <c r="K264" s="7"/>
      <c r="L264" s="7"/>
      <c r="M264" s="7"/>
      <c r="N264" s="134"/>
      <c r="O264" s="134"/>
      <c r="P264" s="134"/>
      <c r="Q264" s="67"/>
      <c r="R264" s="67"/>
      <c r="S264" s="67"/>
      <c r="T264" s="67"/>
      <c r="U264" s="135"/>
      <c r="V264" s="135"/>
      <c r="W264" s="135"/>
    </row>
    <row r="265" spans="1:23" ht="12.75" customHeight="1" x14ac:dyDescent="0.2">
      <c r="A265" s="50"/>
      <c r="B265" s="50"/>
      <c r="C265" s="162" t="s">
        <v>1287</v>
      </c>
      <c r="D265" s="156"/>
      <c r="E265" s="34">
        <f>COUNTIFS(M12:M259,0)</f>
        <v>244</v>
      </c>
      <c r="F265" s="123"/>
      <c r="G265" s="50"/>
      <c r="H265" s="134"/>
      <c r="I265" s="7"/>
      <c r="J265" s="7"/>
      <c r="K265" s="7"/>
      <c r="L265" s="7"/>
      <c r="M265" s="7"/>
      <c r="N265" s="134"/>
      <c r="O265" s="134"/>
      <c r="P265" s="134"/>
      <c r="Q265" s="67"/>
      <c r="R265" s="67"/>
      <c r="S265" s="67"/>
      <c r="T265" s="67"/>
      <c r="U265" s="135"/>
      <c r="V265" s="135"/>
      <c r="W265" s="135"/>
    </row>
    <row r="266" spans="1:23" ht="12.75" customHeight="1" x14ac:dyDescent="0.2">
      <c r="A266" s="50"/>
      <c r="B266" s="50"/>
      <c r="C266" s="162" t="s">
        <v>1288</v>
      </c>
      <c r="D266" s="156"/>
      <c r="E266" s="34">
        <f>COUNTA(M12:M259)</f>
        <v>244</v>
      </c>
      <c r="F266" s="123"/>
      <c r="G266" s="50"/>
      <c r="H266" s="134"/>
      <c r="I266" s="7"/>
      <c r="J266" s="7"/>
      <c r="K266" s="7"/>
      <c r="L266" s="7"/>
      <c r="M266" s="7"/>
      <c r="N266" s="134"/>
      <c r="O266" s="134"/>
      <c r="P266" s="134"/>
      <c r="Q266" s="67"/>
      <c r="R266" s="67"/>
      <c r="S266" s="67"/>
      <c r="T266" s="67"/>
      <c r="U266" s="135"/>
      <c r="V266" s="135"/>
      <c r="W266" s="135"/>
    </row>
    <row r="287" spans="1:8" ht="12.75" customHeight="1" x14ac:dyDescent="0.2">
      <c r="A287" s="2"/>
      <c r="B287" s="50"/>
      <c r="C287" s="50"/>
      <c r="D287" s="50"/>
      <c r="E287" s="123"/>
      <c r="F287" s="123"/>
      <c r="G287" s="50"/>
      <c r="H287" s="147"/>
    </row>
    <row r="304" spans="1:3" ht="12.75" customHeight="1" x14ac:dyDescent="0.25">
      <c r="A304" s="62"/>
      <c r="B304" s="62"/>
      <c r="C304" s="62"/>
    </row>
    <row r="908" spans="5:23" s="64" customFormat="1" ht="12.75" customHeight="1" x14ac:dyDescent="0.2">
      <c r="E908" s="239"/>
      <c r="F908" s="239"/>
      <c r="G908" s="2"/>
      <c r="H908" s="147"/>
      <c r="I908" s="7"/>
      <c r="J908" s="7"/>
      <c r="K908" s="7"/>
      <c r="L908" s="7"/>
      <c r="M908" s="7"/>
      <c r="N908" s="134"/>
      <c r="O908" s="134"/>
      <c r="P908" s="134"/>
      <c r="Q908" s="67"/>
      <c r="R908" s="67"/>
      <c r="S908" s="67"/>
      <c r="T908" s="67"/>
      <c r="U908" s="135"/>
      <c r="V908" s="135"/>
      <c r="W908" s="135"/>
    </row>
    <row r="1345" spans="5:6" ht="12.75" customHeight="1" x14ac:dyDescent="0.2">
      <c r="E1345" s="122"/>
      <c r="F1345" s="122"/>
    </row>
    <row r="1346" spans="5:6" ht="12.75" customHeight="1" x14ac:dyDescent="0.2">
      <c r="E1346" s="122"/>
      <c r="F1346" s="122"/>
    </row>
    <row r="1347" spans="5:6" ht="12.75" customHeight="1" x14ac:dyDescent="0.2">
      <c r="E1347" s="122"/>
      <c r="F1347" s="122"/>
    </row>
    <row r="1348" spans="5:6" ht="12.75" customHeight="1" x14ac:dyDescent="0.2">
      <c r="E1348" s="122"/>
      <c r="F1348" s="122"/>
    </row>
    <row r="1349" spans="5:6" ht="12.75" customHeight="1" x14ac:dyDescent="0.2">
      <c r="E1349" s="122"/>
      <c r="F1349" s="122"/>
    </row>
    <row r="1350" spans="5:6" ht="12.75" customHeight="1" x14ac:dyDescent="0.2">
      <c r="E1350" s="122"/>
      <c r="F1350" s="122"/>
    </row>
    <row r="1351" spans="5:6" ht="12.75" customHeight="1" x14ac:dyDescent="0.2">
      <c r="E1351" s="122"/>
      <c r="F1351" s="122"/>
    </row>
    <row r="1352" spans="5:6" ht="12.75" customHeight="1" x14ac:dyDescent="0.2">
      <c r="E1352" s="122"/>
      <c r="F1352" s="122"/>
    </row>
    <row r="1353" spans="5:6" ht="12.75" customHeight="1" x14ac:dyDescent="0.2">
      <c r="E1353" s="122"/>
      <c r="F1353" s="122"/>
    </row>
    <row r="1354" spans="5:6" ht="12.75" customHeight="1" x14ac:dyDescent="0.2">
      <c r="E1354" s="122"/>
      <c r="F1354" s="122"/>
    </row>
    <row r="1355" spans="5:6" ht="12.75" customHeight="1" x14ac:dyDescent="0.2">
      <c r="E1355" s="122"/>
      <c r="F1355" s="122"/>
    </row>
    <row r="1356" spans="5:6" ht="12.75" customHeight="1" x14ac:dyDescent="0.2">
      <c r="E1356" s="122"/>
      <c r="F1356" s="122"/>
    </row>
    <row r="1357" spans="5:6" ht="12.75" customHeight="1" x14ac:dyDescent="0.2">
      <c r="E1357" s="122"/>
      <c r="F1357" s="122"/>
    </row>
    <row r="1358" spans="5:6" ht="12.75" customHeight="1" x14ac:dyDescent="0.2">
      <c r="E1358" s="122"/>
      <c r="F1358" s="122"/>
    </row>
    <row r="1359" spans="5:6" ht="12.75" customHeight="1" x14ac:dyDescent="0.2">
      <c r="E1359" s="122"/>
      <c r="F1359" s="122"/>
    </row>
    <row r="1360" spans="5:6" ht="12.75" customHeight="1" x14ac:dyDescent="0.2">
      <c r="E1360" s="122"/>
      <c r="F1360" s="122"/>
    </row>
    <row r="1361" spans="5:6" ht="12.75" customHeight="1" x14ac:dyDescent="0.2">
      <c r="E1361" s="122"/>
      <c r="F1361" s="122"/>
    </row>
    <row r="1362" spans="5:6" ht="12.75" customHeight="1" x14ac:dyDescent="0.2">
      <c r="E1362" s="122"/>
      <c r="F1362" s="122"/>
    </row>
    <row r="1363" spans="5:6" ht="12.75" customHeight="1" x14ac:dyDescent="0.2">
      <c r="E1363" s="122"/>
      <c r="F1363" s="122"/>
    </row>
    <row r="1364" spans="5:6" ht="12.75" customHeight="1" x14ac:dyDescent="0.2">
      <c r="E1364" s="122"/>
      <c r="F1364" s="122"/>
    </row>
    <row r="1365" spans="5:6" ht="12.75" customHeight="1" x14ac:dyDescent="0.2">
      <c r="E1365" s="122"/>
      <c r="F1365" s="122"/>
    </row>
    <row r="1366" spans="5:6" ht="12.75" customHeight="1" x14ac:dyDescent="0.2">
      <c r="E1366" s="122"/>
      <c r="F1366" s="122"/>
    </row>
    <row r="1367" spans="5:6" ht="12.75" customHeight="1" x14ac:dyDescent="0.2">
      <c r="E1367" s="122"/>
      <c r="F1367" s="122"/>
    </row>
    <row r="1368" spans="5:6" ht="12.75" customHeight="1" x14ac:dyDescent="0.2">
      <c r="E1368" s="122"/>
      <c r="F1368" s="122"/>
    </row>
    <row r="1369" spans="5:6" ht="12.75" customHeight="1" x14ac:dyDescent="0.2">
      <c r="E1369" s="122"/>
      <c r="F1369" s="122"/>
    </row>
    <row r="1370" spans="5:6" ht="12.75" customHeight="1" x14ac:dyDescent="0.2">
      <c r="E1370" s="122"/>
      <c r="F1370" s="122"/>
    </row>
    <row r="1371" spans="5:6" ht="12.75" customHeight="1" x14ac:dyDescent="0.2">
      <c r="E1371" s="122"/>
      <c r="F1371" s="122"/>
    </row>
    <row r="1372" spans="5:6" ht="12.75" customHeight="1" x14ac:dyDescent="0.2">
      <c r="E1372" s="122"/>
      <c r="F1372" s="122"/>
    </row>
    <row r="1373" spans="5:6" ht="12.75" customHeight="1" x14ac:dyDescent="0.2">
      <c r="E1373" s="122"/>
      <c r="F1373" s="122"/>
    </row>
    <row r="1374" spans="5:6" ht="12.75" customHeight="1" x14ac:dyDescent="0.2">
      <c r="E1374" s="122"/>
      <c r="F1374" s="122"/>
    </row>
    <row r="1375" spans="5:6" ht="12.75" customHeight="1" x14ac:dyDescent="0.2">
      <c r="E1375" s="122"/>
      <c r="F1375" s="122"/>
    </row>
    <row r="1376" spans="5:6" ht="12.75" customHeight="1" x14ac:dyDescent="0.2">
      <c r="E1376" s="122"/>
      <c r="F1376" s="122"/>
    </row>
    <row r="1377" spans="5:6" ht="12.75" customHeight="1" x14ac:dyDescent="0.2">
      <c r="E1377" s="122"/>
      <c r="F1377" s="122"/>
    </row>
    <row r="1378" spans="5:6" ht="12.75" customHeight="1" x14ac:dyDescent="0.2">
      <c r="E1378" s="122"/>
      <c r="F1378" s="122"/>
    </row>
    <row r="1379" spans="5:6" ht="12.75" customHeight="1" x14ac:dyDescent="0.2">
      <c r="E1379" s="122"/>
      <c r="F1379" s="122"/>
    </row>
    <row r="1380" spans="5:6" ht="12.75" customHeight="1" x14ac:dyDescent="0.2">
      <c r="E1380" s="122"/>
      <c r="F1380" s="122"/>
    </row>
    <row r="1381" spans="5:6" ht="12.75" customHeight="1" x14ac:dyDescent="0.2">
      <c r="E1381" s="122"/>
      <c r="F1381" s="122"/>
    </row>
    <row r="1382" spans="5:6" ht="12.75" customHeight="1" x14ac:dyDescent="0.2">
      <c r="E1382" s="122"/>
      <c r="F1382" s="122"/>
    </row>
    <row r="1383" spans="5:6" ht="12.75" customHeight="1" x14ac:dyDescent="0.2">
      <c r="E1383" s="122"/>
      <c r="F1383" s="122"/>
    </row>
    <row r="1384" spans="5:6" ht="12.75" customHeight="1" x14ac:dyDescent="0.2">
      <c r="E1384" s="122"/>
      <c r="F1384" s="122"/>
    </row>
    <row r="1385" spans="5:6" ht="12.75" customHeight="1" x14ac:dyDescent="0.2">
      <c r="E1385" s="122"/>
      <c r="F1385" s="122"/>
    </row>
    <row r="1386" spans="5:6" ht="12.75" customHeight="1" x14ac:dyDescent="0.2">
      <c r="E1386" s="122"/>
      <c r="F1386" s="122"/>
    </row>
    <row r="1387" spans="5:6" ht="12.75" customHeight="1" x14ac:dyDescent="0.2">
      <c r="E1387" s="122"/>
      <c r="F1387" s="122"/>
    </row>
    <row r="1388" spans="5:6" ht="12.75" customHeight="1" x14ac:dyDescent="0.2">
      <c r="E1388" s="122"/>
      <c r="F1388" s="122"/>
    </row>
    <row r="1389" spans="5:6" ht="12.75" customHeight="1" x14ac:dyDescent="0.2">
      <c r="E1389" s="122"/>
      <c r="F1389" s="122"/>
    </row>
    <row r="1390" spans="5:6" ht="12.75" customHeight="1" x14ac:dyDescent="0.2">
      <c r="E1390" s="122"/>
      <c r="F1390" s="122"/>
    </row>
    <row r="1391" spans="5:6" ht="12.75" customHeight="1" x14ac:dyDescent="0.2">
      <c r="E1391" s="122"/>
      <c r="F1391" s="122"/>
    </row>
    <row r="1392" spans="5:6" ht="12.75" customHeight="1" x14ac:dyDescent="0.2">
      <c r="E1392" s="122"/>
      <c r="F1392" s="122"/>
    </row>
    <row r="1393" spans="5:6" ht="12.75" customHeight="1" x14ac:dyDescent="0.2">
      <c r="E1393" s="122"/>
      <c r="F1393" s="122"/>
    </row>
    <row r="1394" spans="5:6" ht="12.75" customHeight="1" x14ac:dyDescent="0.2">
      <c r="E1394" s="122"/>
      <c r="F1394" s="122"/>
    </row>
    <row r="1395" spans="5:6" ht="12.75" customHeight="1" x14ac:dyDescent="0.2">
      <c r="E1395" s="122"/>
      <c r="F1395" s="122"/>
    </row>
    <row r="1396" spans="5:6" ht="12.75" customHeight="1" x14ac:dyDescent="0.2">
      <c r="E1396" s="122"/>
      <c r="F1396" s="122"/>
    </row>
    <row r="1397" spans="5:6" ht="12.75" customHeight="1" x14ac:dyDescent="0.2">
      <c r="E1397" s="122"/>
      <c r="F1397" s="122"/>
    </row>
    <row r="1398" spans="5:6" ht="12.75" customHeight="1" x14ac:dyDescent="0.2">
      <c r="E1398" s="122"/>
      <c r="F1398" s="122"/>
    </row>
    <row r="1399" spans="5:6" ht="12.75" customHeight="1" x14ac:dyDescent="0.2">
      <c r="E1399" s="122"/>
      <c r="F1399" s="122"/>
    </row>
    <row r="1400" spans="5:6" ht="12.75" customHeight="1" x14ac:dyDescent="0.2">
      <c r="E1400" s="122"/>
      <c r="F1400" s="122"/>
    </row>
    <row r="1401" spans="5:6" ht="12.75" customHeight="1" x14ac:dyDescent="0.2">
      <c r="E1401" s="122"/>
      <c r="F1401" s="122"/>
    </row>
    <row r="1402" spans="5:6" ht="12.75" customHeight="1" x14ac:dyDescent="0.2">
      <c r="E1402" s="122"/>
      <c r="F1402" s="122"/>
    </row>
    <row r="1403" spans="5:6" ht="12.75" customHeight="1" x14ac:dyDescent="0.2">
      <c r="E1403" s="122"/>
      <c r="F1403" s="122"/>
    </row>
    <row r="1404" spans="5:6" ht="12.75" customHeight="1" x14ac:dyDescent="0.2">
      <c r="E1404" s="122"/>
      <c r="F1404" s="122"/>
    </row>
    <row r="1405" spans="5:6" ht="12.75" customHeight="1" x14ac:dyDescent="0.2">
      <c r="E1405" s="122"/>
      <c r="F1405" s="122"/>
    </row>
    <row r="1406" spans="5:6" ht="12.75" customHeight="1" x14ac:dyDescent="0.2">
      <c r="E1406" s="122"/>
      <c r="F1406" s="122"/>
    </row>
    <row r="1407" spans="5:6" ht="12.75" customHeight="1" x14ac:dyDescent="0.2">
      <c r="E1407" s="122"/>
      <c r="F1407" s="122"/>
    </row>
    <row r="1408" spans="5:6" ht="12.75" customHeight="1" x14ac:dyDescent="0.2">
      <c r="E1408" s="122"/>
      <c r="F1408" s="122"/>
    </row>
    <row r="1409" spans="5:6" ht="12.75" customHeight="1" x14ac:dyDescent="0.2">
      <c r="E1409" s="122"/>
      <c r="F1409" s="122"/>
    </row>
    <row r="1410" spans="5:6" ht="12.75" customHeight="1" x14ac:dyDescent="0.2">
      <c r="E1410" s="122"/>
      <c r="F1410" s="122"/>
    </row>
    <row r="1411" spans="5:6" ht="12.75" customHeight="1" x14ac:dyDescent="0.2">
      <c r="E1411" s="122"/>
      <c r="F1411" s="122"/>
    </row>
    <row r="1412" spans="5:6" ht="12.75" customHeight="1" x14ac:dyDescent="0.2">
      <c r="E1412" s="122"/>
      <c r="F1412" s="122"/>
    </row>
    <row r="1413" spans="5:6" ht="12.75" customHeight="1" x14ac:dyDescent="0.2">
      <c r="E1413" s="122"/>
      <c r="F1413" s="122"/>
    </row>
    <row r="1414" spans="5:6" ht="12.75" customHeight="1" x14ac:dyDescent="0.2">
      <c r="E1414" s="122"/>
      <c r="F1414" s="122"/>
    </row>
    <row r="1415" spans="5:6" ht="12.75" customHeight="1" x14ac:dyDescent="0.2">
      <c r="E1415" s="122"/>
      <c r="F1415" s="122"/>
    </row>
    <row r="1416" spans="5:6" ht="12.75" customHeight="1" x14ac:dyDescent="0.2">
      <c r="E1416" s="122"/>
      <c r="F1416" s="122"/>
    </row>
    <row r="1417" spans="5:6" ht="12.75" customHeight="1" x14ac:dyDescent="0.2">
      <c r="E1417" s="122"/>
      <c r="F1417" s="122"/>
    </row>
    <row r="1418" spans="5:6" ht="12.75" customHeight="1" x14ac:dyDescent="0.2">
      <c r="E1418" s="122"/>
      <c r="F1418" s="122"/>
    </row>
    <row r="1419" spans="5:6" ht="12.75" customHeight="1" x14ac:dyDescent="0.2">
      <c r="E1419" s="122"/>
      <c r="F1419" s="122"/>
    </row>
    <row r="1420" spans="5:6" ht="12.75" customHeight="1" x14ac:dyDescent="0.2">
      <c r="E1420" s="122"/>
      <c r="F1420" s="122"/>
    </row>
    <row r="1421" spans="5:6" ht="12.75" customHeight="1" x14ac:dyDescent="0.2">
      <c r="E1421" s="122"/>
      <c r="F1421" s="122"/>
    </row>
    <row r="1422" spans="5:6" ht="12.75" customHeight="1" x14ac:dyDescent="0.2">
      <c r="E1422" s="122"/>
      <c r="F1422" s="122"/>
    </row>
    <row r="1423" spans="5:6" ht="12.75" customHeight="1" x14ac:dyDescent="0.2">
      <c r="E1423" s="122"/>
      <c r="F1423" s="122"/>
    </row>
    <row r="1424" spans="5:6" ht="12.75" customHeight="1" x14ac:dyDescent="0.2">
      <c r="E1424" s="122"/>
      <c r="F1424" s="122"/>
    </row>
    <row r="1425" spans="5:6" ht="12.75" customHeight="1" x14ac:dyDescent="0.2">
      <c r="E1425" s="122"/>
      <c r="F1425" s="122"/>
    </row>
    <row r="1426" spans="5:6" ht="12.75" customHeight="1" x14ac:dyDescent="0.2">
      <c r="E1426" s="122"/>
      <c r="F1426" s="122"/>
    </row>
    <row r="1427" spans="5:6" ht="12.75" customHeight="1" x14ac:dyDescent="0.2">
      <c r="E1427" s="122"/>
      <c r="F1427" s="122"/>
    </row>
    <row r="1428" spans="5:6" ht="12.75" customHeight="1" x14ac:dyDescent="0.2">
      <c r="E1428" s="122"/>
      <c r="F1428" s="122"/>
    </row>
    <row r="1429" spans="5:6" ht="12.75" customHeight="1" x14ac:dyDescent="0.2">
      <c r="E1429" s="122"/>
      <c r="F1429" s="122"/>
    </row>
    <row r="1430" spans="5:6" ht="12.75" customHeight="1" x14ac:dyDescent="0.2">
      <c r="E1430" s="122"/>
      <c r="F1430" s="122"/>
    </row>
    <row r="1431" spans="5:6" ht="12.75" customHeight="1" x14ac:dyDescent="0.2">
      <c r="E1431" s="122"/>
      <c r="F1431" s="122"/>
    </row>
    <row r="1432" spans="5:6" ht="12.75" customHeight="1" x14ac:dyDescent="0.2">
      <c r="E1432" s="122"/>
      <c r="F1432" s="122"/>
    </row>
    <row r="1433" spans="5:6" ht="12.75" customHeight="1" x14ac:dyDescent="0.2">
      <c r="E1433" s="122"/>
      <c r="F1433" s="122"/>
    </row>
    <row r="1434" spans="5:6" ht="12.75" customHeight="1" x14ac:dyDescent="0.2">
      <c r="E1434" s="122"/>
      <c r="F1434" s="122"/>
    </row>
    <row r="1435" spans="5:6" ht="12.75" customHeight="1" x14ac:dyDescent="0.2">
      <c r="E1435" s="122"/>
      <c r="F1435" s="122"/>
    </row>
    <row r="1436" spans="5:6" ht="12.75" customHeight="1" x14ac:dyDescent="0.2">
      <c r="E1436" s="122"/>
      <c r="F1436" s="122"/>
    </row>
    <row r="1437" spans="5:6" ht="12.75" customHeight="1" x14ac:dyDescent="0.2">
      <c r="E1437" s="122"/>
      <c r="F1437" s="122"/>
    </row>
    <row r="1438" spans="5:6" ht="12.75" customHeight="1" x14ac:dyDescent="0.2">
      <c r="E1438" s="122"/>
      <c r="F1438" s="122"/>
    </row>
    <row r="1439" spans="5:6" ht="12.75" customHeight="1" x14ac:dyDescent="0.2">
      <c r="E1439" s="122"/>
      <c r="F1439" s="122"/>
    </row>
    <row r="1440" spans="5:6" ht="12.75" customHeight="1" x14ac:dyDescent="0.2">
      <c r="E1440" s="122"/>
      <c r="F1440" s="122"/>
    </row>
    <row r="1441" spans="5:6" ht="12.75" customHeight="1" x14ac:dyDescent="0.2">
      <c r="E1441" s="122"/>
      <c r="F1441" s="122"/>
    </row>
    <row r="1442" spans="5:6" ht="12.75" customHeight="1" x14ac:dyDescent="0.2">
      <c r="E1442" s="122"/>
      <c r="F1442" s="122"/>
    </row>
    <row r="1443" spans="5:6" ht="12.75" customHeight="1" x14ac:dyDescent="0.2">
      <c r="E1443" s="122"/>
      <c r="F1443" s="122"/>
    </row>
    <row r="1444" spans="5:6" ht="12.75" customHeight="1" x14ac:dyDescent="0.2">
      <c r="E1444" s="122"/>
      <c r="F1444" s="122"/>
    </row>
    <row r="1445" spans="5:6" ht="12.75" customHeight="1" x14ac:dyDescent="0.2">
      <c r="E1445" s="122"/>
      <c r="F1445" s="122"/>
    </row>
    <row r="1446" spans="5:6" ht="12.75" customHeight="1" x14ac:dyDescent="0.2">
      <c r="E1446" s="122"/>
      <c r="F1446" s="122"/>
    </row>
    <row r="1447" spans="5:6" ht="12.75" customHeight="1" x14ac:dyDescent="0.2">
      <c r="E1447" s="122"/>
      <c r="F1447" s="122"/>
    </row>
    <row r="1448" spans="5:6" ht="12.75" customHeight="1" x14ac:dyDescent="0.2">
      <c r="E1448" s="122"/>
      <c r="F1448" s="122"/>
    </row>
    <row r="1449" spans="5:6" ht="12.75" customHeight="1" x14ac:dyDescent="0.2">
      <c r="E1449" s="122"/>
      <c r="F1449" s="122"/>
    </row>
    <row r="1450" spans="5:6" ht="12.75" customHeight="1" x14ac:dyDescent="0.2">
      <c r="E1450" s="122"/>
      <c r="F1450" s="122"/>
    </row>
    <row r="1451" spans="5:6" ht="12.75" customHeight="1" x14ac:dyDescent="0.2">
      <c r="E1451" s="122"/>
      <c r="F1451" s="122"/>
    </row>
    <row r="1452" spans="5:6" ht="12.75" customHeight="1" x14ac:dyDescent="0.2">
      <c r="E1452" s="122"/>
      <c r="F1452" s="122"/>
    </row>
    <row r="1453" spans="5:6" ht="12.75" customHeight="1" x14ac:dyDescent="0.2">
      <c r="E1453" s="122"/>
      <c r="F1453" s="122"/>
    </row>
    <row r="1454" spans="5:6" ht="12.75" customHeight="1" x14ac:dyDescent="0.2">
      <c r="E1454" s="122"/>
      <c r="F1454" s="122"/>
    </row>
    <row r="1455" spans="5:6" ht="12.75" customHeight="1" x14ac:dyDescent="0.2">
      <c r="E1455" s="122"/>
      <c r="F1455" s="122"/>
    </row>
    <row r="1456" spans="5:6" ht="12.75" customHeight="1" x14ac:dyDescent="0.2">
      <c r="E1456" s="122"/>
      <c r="F1456" s="122"/>
    </row>
    <row r="1457" spans="5:6" ht="12.75" customHeight="1" x14ac:dyDescent="0.2">
      <c r="E1457" s="122"/>
      <c r="F1457" s="122"/>
    </row>
    <row r="1458" spans="5:6" ht="12.75" customHeight="1" x14ac:dyDescent="0.2">
      <c r="E1458" s="122"/>
      <c r="F1458" s="122"/>
    </row>
    <row r="1459" spans="5:6" ht="12.75" customHeight="1" x14ac:dyDescent="0.2">
      <c r="E1459" s="122"/>
      <c r="F1459" s="122"/>
    </row>
    <row r="1460" spans="5:6" ht="12.75" customHeight="1" x14ac:dyDescent="0.2">
      <c r="E1460" s="122"/>
      <c r="F1460" s="122"/>
    </row>
    <row r="1461" spans="5:6" ht="12.75" customHeight="1" x14ac:dyDescent="0.2">
      <c r="E1461" s="122"/>
      <c r="F1461" s="122"/>
    </row>
    <row r="1462" spans="5:6" ht="12.75" customHeight="1" x14ac:dyDescent="0.2">
      <c r="E1462" s="122"/>
      <c r="F1462" s="122"/>
    </row>
    <row r="1463" spans="5:6" ht="12.75" customHeight="1" x14ac:dyDescent="0.2">
      <c r="E1463" s="122"/>
      <c r="F1463" s="122"/>
    </row>
    <row r="1464" spans="5:6" ht="12.75" customHeight="1" x14ac:dyDescent="0.2">
      <c r="E1464" s="122"/>
      <c r="F1464" s="122"/>
    </row>
    <row r="1465" spans="5:6" ht="12.75" customHeight="1" x14ac:dyDescent="0.2">
      <c r="E1465" s="122"/>
      <c r="F1465" s="122"/>
    </row>
    <row r="1466" spans="5:6" ht="12.75" customHeight="1" x14ac:dyDescent="0.2">
      <c r="E1466" s="122"/>
      <c r="F1466" s="122"/>
    </row>
    <row r="1467" spans="5:6" ht="12.75" customHeight="1" x14ac:dyDescent="0.2">
      <c r="E1467" s="122"/>
      <c r="F1467" s="122"/>
    </row>
    <row r="1468" spans="5:6" ht="12.75" customHeight="1" x14ac:dyDescent="0.2">
      <c r="E1468" s="122"/>
      <c r="F1468" s="122"/>
    </row>
    <row r="1469" spans="5:6" ht="12.75" customHeight="1" x14ac:dyDescent="0.2">
      <c r="E1469" s="122"/>
      <c r="F1469" s="122"/>
    </row>
    <row r="1470" spans="5:6" ht="12.75" customHeight="1" x14ac:dyDescent="0.2">
      <c r="E1470" s="122"/>
      <c r="F1470" s="122"/>
    </row>
    <row r="1471" spans="5:6" ht="12.75" customHeight="1" x14ac:dyDescent="0.2">
      <c r="E1471" s="122"/>
      <c r="F1471" s="122"/>
    </row>
    <row r="1472" spans="5:6" ht="12.75" customHeight="1" x14ac:dyDescent="0.2">
      <c r="E1472" s="122"/>
      <c r="F1472" s="122"/>
    </row>
    <row r="1473" spans="5:6" ht="12.75" customHeight="1" x14ac:dyDescent="0.2">
      <c r="E1473" s="122"/>
      <c r="F1473" s="122"/>
    </row>
    <row r="1474" spans="5:6" ht="12.75" customHeight="1" x14ac:dyDescent="0.2">
      <c r="E1474" s="122"/>
      <c r="F1474" s="122"/>
    </row>
    <row r="1475" spans="5:6" ht="12.75" customHeight="1" x14ac:dyDescent="0.2">
      <c r="E1475" s="122"/>
      <c r="F1475" s="122"/>
    </row>
    <row r="1476" spans="5:6" ht="12.75" customHeight="1" x14ac:dyDescent="0.2">
      <c r="E1476" s="122"/>
      <c r="F1476" s="122"/>
    </row>
    <row r="1477" spans="5:6" ht="12.75" customHeight="1" x14ac:dyDescent="0.2">
      <c r="E1477" s="122"/>
      <c r="F1477" s="122"/>
    </row>
    <row r="1478" spans="5:6" ht="12.75" customHeight="1" x14ac:dyDescent="0.2">
      <c r="E1478" s="122"/>
      <c r="F1478" s="122"/>
    </row>
    <row r="1479" spans="5:6" ht="12.75" customHeight="1" x14ac:dyDescent="0.2">
      <c r="E1479" s="122"/>
      <c r="F1479" s="122"/>
    </row>
    <row r="1480" spans="5:6" ht="12.75" customHeight="1" x14ac:dyDescent="0.2">
      <c r="E1480" s="122"/>
      <c r="F1480" s="122"/>
    </row>
    <row r="1481" spans="5:6" ht="12.75" customHeight="1" x14ac:dyDescent="0.2">
      <c r="E1481" s="122"/>
      <c r="F1481" s="122"/>
    </row>
    <row r="1482" spans="5:6" ht="12.75" customHeight="1" x14ac:dyDescent="0.2">
      <c r="E1482" s="122"/>
      <c r="F1482" s="122"/>
    </row>
    <row r="1483" spans="5:6" ht="12.75" customHeight="1" x14ac:dyDescent="0.2">
      <c r="E1483" s="122"/>
      <c r="F1483" s="122"/>
    </row>
    <row r="1484" spans="5:6" ht="12.75" customHeight="1" x14ac:dyDescent="0.2">
      <c r="E1484" s="122"/>
      <c r="F1484" s="122"/>
    </row>
    <row r="1485" spans="5:6" ht="12.75" customHeight="1" x14ac:dyDescent="0.2">
      <c r="E1485" s="122"/>
      <c r="F1485" s="122"/>
    </row>
    <row r="1486" spans="5:6" ht="12.75" customHeight="1" x14ac:dyDescent="0.2">
      <c r="E1486" s="122"/>
      <c r="F1486" s="122"/>
    </row>
    <row r="1487" spans="5:6" ht="12.75" customHeight="1" x14ac:dyDescent="0.2">
      <c r="E1487" s="122"/>
      <c r="F1487" s="122"/>
    </row>
    <row r="1488" spans="5:6" ht="12.75" customHeight="1" x14ac:dyDescent="0.2">
      <c r="E1488" s="122"/>
      <c r="F1488" s="122"/>
    </row>
    <row r="1489" spans="5:6" ht="12.75" customHeight="1" x14ac:dyDescent="0.2">
      <c r="E1489" s="122"/>
      <c r="F1489" s="122"/>
    </row>
    <row r="1490" spans="5:6" ht="12.75" customHeight="1" x14ac:dyDescent="0.2">
      <c r="E1490" s="122"/>
      <c r="F1490" s="122"/>
    </row>
    <row r="1491" spans="5:6" ht="12.75" customHeight="1" x14ac:dyDescent="0.2">
      <c r="E1491" s="122"/>
      <c r="F1491" s="122"/>
    </row>
    <row r="1492" spans="5:6" ht="12.75" customHeight="1" x14ac:dyDescent="0.2">
      <c r="E1492" s="122"/>
      <c r="F1492" s="122"/>
    </row>
    <row r="1493" spans="5:6" ht="12.75" customHeight="1" x14ac:dyDescent="0.2">
      <c r="E1493" s="122"/>
      <c r="F1493" s="122"/>
    </row>
    <row r="1494" spans="5:6" ht="12.75" customHeight="1" x14ac:dyDescent="0.2">
      <c r="E1494" s="122"/>
      <c r="F1494" s="122"/>
    </row>
    <row r="1495" spans="5:6" ht="12.75" customHeight="1" x14ac:dyDescent="0.2">
      <c r="E1495" s="122"/>
      <c r="F1495" s="122"/>
    </row>
    <row r="1496" spans="5:6" ht="12.75" customHeight="1" x14ac:dyDescent="0.2">
      <c r="E1496" s="122"/>
      <c r="F1496" s="122"/>
    </row>
    <row r="1497" spans="5:6" ht="12.75" customHeight="1" x14ac:dyDescent="0.2">
      <c r="E1497" s="122"/>
      <c r="F1497" s="122"/>
    </row>
    <row r="1498" spans="5:6" ht="12.75" customHeight="1" x14ac:dyDescent="0.2">
      <c r="E1498" s="122"/>
      <c r="F1498" s="122"/>
    </row>
    <row r="1499" spans="5:6" ht="12.75" customHeight="1" x14ac:dyDescent="0.2">
      <c r="E1499" s="122"/>
      <c r="F1499" s="122"/>
    </row>
    <row r="1500" spans="5:6" ht="12.75" customHeight="1" x14ac:dyDescent="0.2">
      <c r="E1500" s="122"/>
      <c r="F1500" s="122"/>
    </row>
    <row r="1501" spans="5:6" ht="12.75" customHeight="1" x14ac:dyDescent="0.2">
      <c r="E1501" s="122"/>
      <c r="F1501" s="122"/>
    </row>
    <row r="1502" spans="5:6" ht="12.75" customHeight="1" x14ac:dyDescent="0.2">
      <c r="E1502" s="122"/>
      <c r="F1502" s="122"/>
    </row>
    <row r="1503" spans="5:6" ht="12.75" customHeight="1" x14ac:dyDescent="0.2">
      <c r="E1503" s="122"/>
      <c r="F1503" s="122"/>
    </row>
    <row r="1504" spans="5:6" ht="12.75" customHeight="1" x14ac:dyDescent="0.2">
      <c r="E1504" s="122"/>
      <c r="F1504" s="122"/>
    </row>
    <row r="1505" spans="5:6" ht="12.75" customHeight="1" x14ac:dyDescent="0.2">
      <c r="E1505" s="122"/>
      <c r="F1505" s="122"/>
    </row>
    <row r="1506" spans="5:6" ht="12.75" customHeight="1" x14ac:dyDescent="0.2">
      <c r="E1506" s="122"/>
      <c r="F1506" s="122"/>
    </row>
    <row r="1507" spans="5:6" ht="12.75" customHeight="1" x14ac:dyDescent="0.2">
      <c r="E1507" s="122"/>
      <c r="F1507" s="122"/>
    </row>
    <row r="1508" spans="5:6" ht="12.75" customHeight="1" x14ac:dyDescent="0.2">
      <c r="E1508" s="122"/>
      <c r="F1508" s="122"/>
    </row>
    <row r="1509" spans="5:6" ht="12.75" customHeight="1" x14ac:dyDescent="0.2">
      <c r="E1509" s="122"/>
      <c r="F1509" s="122"/>
    </row>
    <row r="1510" spans="5:6" ht="12.75" customHeight="1" x14ac:dyDescent="0.2">
      <c r="E1510" s="122"/>
      <c r="F1510" s="122"/>
    </row>
    <row r="1511" spans="5:6" ht="12.75" customHeight="1" x14ac:dyDescent="0.2">
      <c r="E1511" s="122"/>
      <c r="F1511" s="122"/>
    </row>
    <row r="1512" spans="5:6" ht="12.75" customHeight="1" x14ac:dyDescent="0.2">
      <c r="E1512" s="122"/>
      <c r="F1512" s="122"/>
    </row>
    <row r="1513" spans="5:6" ht="12.75" customHeight="1" x14ac:dyDescent="0.2">
      <c r="E1513" s="122"/>
      <c r="F1513" s="122"/>
    </row>
    <row r="1514" spans="5:6" ht="12.75" customHeight="1" x14ac:dyDescent="0.2">
      <c r="E1514" s="122"/>
      <c r="F1514" s="122"/>
    </row>
    <row r="1515" spans="5:6" ht="12.75" customHeight="1" x14ac:dyDescent="0.2">
      <c r="E1515" s="122"/>
      <c r="F1515" s="122"/>
    </row>
    <row r="1516" spans="5:6" ht="12.75" customHeight="1" x14ac:dyDescent="0.2">
      <c r="E1516" s="122"/>
      <c r="F1516" s="122"/>
    </row>
    <row r="1517" spans="5:6" ht="12.75" customHeight="1" x14ac:dyDescent="0.2">
      <c r="E1517" s="122"/>
      <c r="F1517" s="122"/>
    </row>
    <row r="1518" spans="5:6" ht="12.75" customHeight="1" x14ac:dyDescent="0.2">
      <c r="E1518" s="122"/>
      <c r="F1518" s="122"/>
    </row>
    <row r="1519" spans="5:6" ht="12.75" customHeight="1" x14ac:dyDescent="0.2">
      <c r="E1519" s="122"/>
      <c r="F1519" s="122"/>
    </row>
    <row r="1520" spans="5:6" ht="12.75" customHeight="1" x14ac:dyDescent="0.2">
      <c r="E1520" s="122"/>
      <c r="F1520" s="122"/>
    </row>
    <row r="1521" spans="5:6" ht="12.75" customHeight="1" x14ac:dyDescent="0.2">
      <c r="E1521" s="122"/>
      <c r="F1521" s="122"/>
    </row>
    <row r="1522" spans="5:6" ht="12.75" customHeight="1" x14ac:dyDescent="0.2">
      <c r="E1522" s="122"/>
      <c r="F1522" s="122"/>
    </row>
    <row r="1523" spans="5:6" ht="12.75" customHeight="1" x14ac:dyDescent="0.2">
      <c r="E1523" s="122"/>
      <c r="F1523" s="122"/>
    </row>
    <row r="1524" spans="5:6" ht="12.75" customHeight="1" x14ac:dyDescent="0.2">
      <c r="E1524" s="122"/>
      <c r="F1524" s="122"/>
    </row>
    <row r="1525" spans="5:6" ht="12.75" customHeight="1" x14ac:dyDescent="0.2">
      <c r="E1525" s="122"/>
      <c r="F1525" s="122"/>
    </row>
    <row r="1526" spans="5:6" ht="12.75" customHeight="1" x14ac:dyDescent="0.2">
      <c r="E1526" s="122"/>
      <c r="F1526" s="122"/>
    </row>
    <row r="1527" spans="5:6" ht="12.75" customHeight="1" x14ac:dyDescent="0.2">
      <c r="E1527" s="122"/>
      <c r="F1527" s="122"/>
    </row>
    <row r="1528" spans="5:6" ht="12.75" customHeight="1" x14ac:dyDescent="0.2">
      <c r="E1528" s="122"/>
      <c r="F1528" s="122"/>
    </row>
    <row r="1529" spans="5:6" ht="12.75" customHeight="1" x14ac:dyDescent="0.2">
      <c r="E1529" s="122"/>
      <c r="F1529" s="122"/>
    </row>
    <row r="1530" spans="5:6" ht="12.75" customHeight="1" x14ac:dyDescent="0.2">
      <c r="E1530" s="122"/>
      <c r="F1530" s="122"/>
    </row>
    <row r="1531" spans="5:6" ht="12.75" customHeight="1" x14ac:dyDescent="0.2">
      <c r="E1531" s="122"/>
      <c r="F1531" s="122"/>
    </row>
    <row r="1532" spans="5:6" ht="12.75" customHeight="1" x14ac:dyDescent="0.2">
      <c r="E1532" s="122"/>
      <c r="F1532" s="122"/>
    </row>
    <row r="1533" spans="5:6" ht="12.75" customHeight="1" x14ac:dyDescent="0.2">
      <c r="E1533" s="122"/>
      <c r="F1533" s="122"/>
    </row>
    <row r="1534" spans="5:6" ht="12.75" customHeight="1" x14ac:dyDescent="0.2">
      <c r="E1534" s="122"/>
      <c r="F1534" s="122"/>
    </row>
    <row r="1535" spans="5:6" ht="12.75" customHeight="1" x14ac:dyDescent="0.2">
      <c r="E1535" s="122"/>
      <c r="F1535" s="122"/>
    </row>
    <row r="1536" spans="5:6" ht="12.75" customHeight="1" x14ac:dyDescent="0.2">
      <c r="E1536" s="122"/>
      <c r="F1536" s="122"/>
    </row>
    <row r="1537" spans="5:6" ht="12.75" customHeight="1" x14ac:dyDescent="0.2">
      <c r="E1537" s="122"/>
      <c r="F1537" s="122"/>
    </row>
    <row r="1538" spans="5:6" ht="12.75" customHeight="1" x14ac:dyDescent="0.2">
      <c r="E1538" s="122"/>
      <c r="F1538" s="122"/>
    </row>
    <row r="1539" spans="5:6" ht="12.75" customHeight="1" x14ac:dyDescent="0.2">
      <c r="E1539" s="122"/>
      <c r="F1539" s="122"/>
    </row>
    <row r="1540" spans="5:6" ht="12.75" customHeight="1" x14ac:dyDescent="0.2">
      <c r="E1540" s="122"/>
      <c r="F1540" s="122"/>
    </row>
    <row r="1541" spans="5:6" ht="12.75" customHeight="1" x14ac:dyDescent="0.2">
      <c r="E1541" s="122"/>
      <c r="F1541" s="122"/>
    </row>
    <row r="1542" spans="5:6" ht="12.75" customHeight="1" x14ac:dyDescent="0.2">
      <c r="E1542" s="122"/>
      <c r="F1542" s="122"/>
    </row>
    <row r="1543" spans="5:6" ht="12.75" customHeight="1" x14ac:dyDescent="0.2">
      <c r="E1543" s="122"/>
      <c r="F1543" s="122"/>
    </row>
    <row r="1544" spans="5:6" ht="12.75" customHeight="1" x14ac:dyDescent="0.2">
      <c r="E1544" s="122"/>
      <c r="F1544" s="122"/>
    </row>
    <row r="1545" spans="5:6" ht="12.75" customHeight="1" x14ac:dyDescent="0.2">
      <c r="E1545" s="122"/>
      <c r="F1545" s="122"/>
    </row>
    <row r="1546" spans="5:6" ht="12.75" customHeight="1" x14ac:dyDescent="0.2">
      <c r="E1546" s="122"/>
      <c r="F1546" s="122"/>
    </row>
    <row r="1547" spans="5:6" ht="12.75" customHeight="1" x14ac:dyDescent="0.2">
      <c r="E1547" s="122"/>
      <c r="F1547" s="122"/>
    </row>
    <row r="1548" spans="5:6" ht="12.75" customHeight="1" x14ac:dyDescent="0.2">
      <c r="E1548" s="122"/>
      <c r="F1548" s="122"/>
    </row>
    <row r="1549" spans="5:6" ht="12.75" customHeight="1" x14ac:dyDescent="0.2">
      <c r="E1549" s="122"/>
      <c r="F1549" s="122"/>
    </row>
    <row r="1550" spans="5:6" ht="12.75" customHeight="1" x14ac:dyDescent="0.2">
      <c r="E1550" s="122"/>
      <c r="F1550" s="122"/>
    </row>
    <row r="1551" spans="5:6" ht="12.75" customHeight="1" x14ac:dyDescent="0.2">
      <c r="E1551" s="122"/>
      <c r="F1551" s="122"/>
    </row>
    <row r="1552" spans="5:6" ht="12.75" customHeight="1" x14ac:dyDescent="0.2">
      <c r="E1552" s="122"/>
      <c r="F1552" s="122"/>
    </row>
    <row r="1553" spans="5:6" ht="12.75" customHeight="1" x14ac:dyDescent="0.2">
      <c r="E1553" s="122"/>
      <c r="F1553" s="122"/>
    </row>
    <row r="1554" spans="5:6" ht="12.75" customHeight="1" x14ac:dyDescent="0.2">
      <c r="E1554" s="122"/>
      <c r="F1554" s="122"/>
    </row>
    <row r="1555" spans="5:6" ht="12.75" customHeight="1" x14ac:dyDescent="0.2">
      <c r="E1555" s="122"/>
      <c r="F1555" s="122"/>
    </row>
    <row r="1556" spans="5:6" ht="12.75" customHeight="1" x14ac:dyDescent="0.2">
      <c r="E1556" s="122"/>
      <c r="F1556" s="122"/>
    </row>
    <row r="1557" spans="5:6" ht="12.75" customHeight="1" x14ac:dyDescent="0.2">
      <c r="E1557" s="122"/>
      <c r="F1557" s="122"/>
    </row>
    <row r="1558" spans="5:6" ht="12.75" customHeight="1" x14ac:dyDescent="0.2">
      <c r="E1558" s="122"/>
      <c r="F1558" s="122"/>
    </row>
    <row r="1559" spans="5:6" ht="12.75" customHeight="1" x14ac:dyDescent="0.2">
      <c r="E1559" s="122"/>
      <c r="F1559" s="122"/>
    </row>
    <row r="1560" spans="5:6" ht="12.75" customHeight="1" x14ac:dyDescent="0.2">
      <c r="E1560" s="122"/>
      <c r="F1560" s="122"/>
    </row>
    <row r="1561" spans="5:6" ht="12.75" customHeight="1" x14ac:dyDescent="0.2">
      <c r="E1561" s="122"/>
      <c r="F1561" s="122"/>
    </row>
    <row r="1562" spans="5:6" ht="12.75" customHeight="1" x14ac:dyDescent="0.2">
      <c r="E1562" s="122"/>
      <c r="F1562" s="122"/>
    </row>
    <row r="1563" spans="5:6" ht="12.75" customHeight="1" x14ac:dyDescent="0.2">
      <c r="E1563" s="122"/>
      <c r="F1563" s="122"/>
    </row>
    <row r="1564" spans="5:6" ht="12.75" customHeight="1" x14ac:dyDescent="0.2">
      <c r="E1564" s="122"/>
      <c r="F1564" s="122"/>
    </row>
    <row r="1565" spans="5:6" ht="12.75" customHeight="1" x14ac:dyDescent="0.2">
      <c r="E1565" s="122"/>
      <c r="F1565" s="122"/>
    </row>
    <row r="1566" spans="5:6" ht="12.75" customHeight="1" x14ac:dyDescent="0.2">
      <c r="E1566" s="122"/>
      <c r="F1566" s="122"/>
    </row>
    <row r="1567" spans="5:6" ht="12.75" customHeight="1" x14ac:dyDescent="0.2">
      <c r="E1567" s="122"/>
      <c r="F1567" s="122"/>
    </row>
    <row r="1568" spans="5:6" ht="12.75" customHeight="1" x14ac:dyDescent="0.2">
      <c r="E1568" s="122"/>
      <c r="F1568" s="122"/>
    </row>
    <row r="1569" spans="5:6" ht="12.75" customHeight="1" x14ac:dyDescent="0.2">
      <c r="E1569" s="122"/>
      <c r="F1569" s="122"/>
    </row>
    <row r="1570" spans="5:6" ht="12.75" customHeight="1" x14ac:dyDescent="0.2">
      <c r="E1570" s="122"/>
      <c r="F1570" s="122"/>
    </row>
    <row r="1571" spans="5:6" ht="12.75" customHeight="1" x14ac:dyDescent="0.2">
      <c r="E1571" s="122"/>
      <c r="F1571" s="122"/>
    </row>
    <row r="1572" spans="5:6" ht="12.75" customHeight="1" x14ac:dyDescent="0.2">
      <c r="E1572" s="122"/>
      <c r="F1572" s="122"/>
    </row>
    <row r="1573" spans="5:6" ht="12.75" customHeight="1" x14ac:dyDescent="0.2">
      <c r="E1573" s="122"/>
      <c r="F1573" s="122"/>
    </row>
    <row r="1574" spans="5:6" ht="12.75" customHeight="1" x14ac:dyDescent="0.2">
      <c r="E1574" s="122"/>
      <c r="F1574" s="122"/>
    </row>
    <row r="1575" spans="5:6" ht="12.75" customHeight="1" x14ac:dyDescent="0.2">
      <c r="E1575" s="122"/>
      <c r="F1575" s="122"/>
    </row>
    <row r="1576" spans="5:6" ht="12.75" customHeight="1" x14ac:dyDescent="0.2">
      <c r="E1576" s="122"/>
      <c r="F1576" s="122"/>
    </row>
    <row r="1577" spans="5:6" ht="12.75" customHeight="1" x14ac:dyDescent="0.2">
      <c r="E1577" s="122"/>
      <c r="F1577" s="122"/>
    </row>
    <row r="1578" spans="5:6" ht="12.75" customHeight="1" x14ac:dyDescent="0.2">
      <c r="E1578" s="122"/>
      <c r="F1578" s="122"/>
    </row>
    <row r="1579" spans="5:6" ht="12.75" customHeight="1" x14ac:dyDescent="0.2">
      <c r="E1579" s="122"/>
      <c r="F1579" s="122"/>
    </row>
    <row r="1580" spans="5:6" ht="12.75" customHeight="1" x14ac:dyDescent="0.2">
      <c r="E1580" s="122"/>
      <c r="F1580" s="122"/>
    </row>
    <row r="1581" spans="5:6" ht="12.75" customHeight="1" x14ac:dyDescent="0.2">
      <c r="E1581" s="122"/>
      <c r="F1581" s="122"/>
    </row>
    <row r="1582" spans="5:6" ht="12.75" customHeight="1" x14ac:dyDescent="0.2">
      <c r="E1582" s="122"/>
      <c r="F1582" s="122"/>
    </row>
    <row r="1583" spans="5:6" ht="12.75" customHeight="1" x14ac:dyDescent="0.2">
      <c r="E1583" s="122"/>
      <c r="F1583" s="122"/>
    </row>
    <row r="1584" spans="5:6" ht="12.75" customHeight="1" x14ac:dyDescent="0.2">
      <c r="E1584" s="122"/>
      <c r="F1584" s="122"/>
    </row>
  </sheetData>
  <sheetProtection algorithmName="SHA-512" hashValue="clJJUGh+BmU1VseXkOtXqsdCyYfY2SlitUsgnr+V+eOAFHawLh85rg9vJxclEtapB4UMYjOPzTQGLHJktr622Q==" saltValue="MRYrIGW5a31IjvGBegavlw==" spinCount="100000" sheet="1" objects="1" scenarios="1"/>
  <mergeCells count="6">
    <mergeCell ref="S4:T4"/>
    <mergeCell ref="I3:K3"/>
    <mergeCell ref="E3:F3"/>
    <mergeCell ref="E2:F2"/>
    <mergeCell ref="I4:J4"/>
    <mergeCell ref="K4:L4"/>
  </mergeCells>
  <phoneticPr fontId="19" type="noConversion"/>
  <printOptions horizontalCentered="1" verticalCentered="1" gridLines="1"/>
  <pageMargins left="0.19" right="0.19" top="0.78740157480314965" bottom="0.78740157480314965" header="0.51181102362204722" footer="0.51181102362204722"/>
  <pageSetup paperSize="9" scale="80" orientation="landscape" horizontalDpi="300" verticalDpi="360" r:id="rId1"/>
  <headerFooter alignWithMargins="0">
    <oddHeader>&amp;L&amp;F&amp;C&amp;A</oddHeader>
    <oddFooter>&amp;C&amp;8Seite &amp;P von &amp;N Seiten&amp;R&amp;8copyright by robert steinberger 1999</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7b3ba747-ef5e-4903-8226-d9d5a6f8dd36">
      <Terms xmlns="http://schemas.microsoft.com/office/infopath/2007/PartnerControls"/>
    </lcf76f155ced4ddcb4097134ff3c332f>
    <TaxCatchAll xmlns="c9715550-f17d-44e0-997c-f4de3beab72f"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3F58F89FD9C5E64ABE8075914E5DBE3E" ma:contentTypeVersion="12" ma:contentTypeDescription="Ein neues Dokument erstellen." ma:contentTypeScope="" ma:versionID="623d67af88b62561d595107696cf6da3">
  <xsd:schema xmlns:xsd="http://www.w3.org/2001/XMLSchema" xmlns:xs="http://www.w3.org/2001/XMLSchema" xmlns:p="http://schemas.microsoft.com/office/2006/metadata/properties" xmlns:ns2="7b3ba747-ef5e-4903-8226-d9d5a6f8dd36" xmlns:ns3="c9715550-f17d-44e0-997c-f4de3beab72f" targetNamespace="http://schemas.microsoft.com/office/2006/metadata/properties" ma:root="true" ma:fieldsID="1f3eda69a30f0ea3b879a8332d33851a" ns2:_="" ns3:_="">
    <xsd:import namespace="7b3ba747-ef5e-4903-8226-d9d5a6f8dd36"/>
    <xsd:import namespace="c9715550-f17d-44e0-997c-f4de3beab72f"/>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b3ba747-ef5e-4903-8226-d9d5a6f8dd3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Bildmarkierungen" ma:readOnly="false" ma:fieldId="{5cf76f15-5ced-4ddc-b409-7134ff3c332f}" ma:taxonomyMulti="true" ma:sspId="48d7df9c-05f6-4a62-8efa-aa9c6d05c2c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c9715550-f17d-44e0-997c-f4de3beab72f"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b98386f7-292b-4094-9730-c237f9c7b796}" ma:internalName="TaxCatchAll" ma:showField="CatchAllData" ma:web="c9715550-f17d-44e0-997c-f4de3beab72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D1DB18D-F925-4D17-9FA2-96B251337BF4}">
  <ds:schemaRefs>
    <ds:schemaRef ds:uri="http://schemas.microsoft.com/sharepoint/v3/contenttype/forms"/>
  </ds:schemaRefs>
</ds:datastoreItem>
</file>

<file path=customXml/itemProps2.xml><?xml version="1.0" encoding="utf-8"?>
<ds:datastoreItem xmlns:ds="http://schemas.openxmlformats.org/officeDocument/2006/customXml" ds:itemID="{0637968C-0B6D-499C-B063-124871E7759F}">
  <ds:schemaRefs>
    <ds:schemaRef ds:uri="http://purl.org/dc/terms/"/>
    <ds:schemaRef ds:uri="http://schemas.microsoft.com/office/2006/documentManagement/types"/>
    <ds:schemaRef ds:uri="http://schemas.microsoft.com/office/infopath/2007/PartnerControls"/>
    <ds:schemaRef ds:uri="http://purl.org/dc/elements/1.1/"/>
    <ds:schemaRef ds:uri="008b8a89-9fc1-4898-a924-2bc8d0d42ae7"/>
    <ds:schemaRef ds:uri="http://schemas.microsoft.com/office/2006/metadata/propertie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6E680696-D274-4FA9-B34E-5B57CB826B50}"/>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163</vt:i4>
      </vt:variant>
      <vt:variant>
        <vt:lpstr>Benannte Bereiche</vt:lpstr>
      </vt:variant>
      <vt:variant>
        <vt:i4>45</vt:i4>
      </vt:variant>
    </vt:vector>
  </HeadingPairs>
  <TitlesOfParts>
    <vt:vector size="208" baseType="lpstr">
      <vt:lpstr>Zusammenfassung 05.2025</vt:lpstr>
      <vt:lpstr>Reinigungsfläche Los 2</vt:lpstr>
      <vt:lpstr>Erklärung Bearbeitung Unterlage</vt:lpstr>
      <vt:lpstr>Steuerung</vt:lpstr>
      <vt:lpstr>Verrechenbare Tage</vt:lpstr>
      <vt:lpstr>GMK Tabelle</vt:lpstr>
      <vt:lpstr>Leistungswerte</vt:lpstr>
      <vt:lpstr>SVS Unterhaltsreinigung</vt:lpstr>
      <vt:lpstr>Kalkulation B11 und C1</vt:lpstr>
      <vt:lpstr>Kalkulation D1</vt:lpstr>
      <vt:lpstr>Kalkulation D2</vt:lpstr>
      <vt:lpstr>SVS_Sonn_Feiertage</vt:lpstr>
      <vt:lpstr>SVS_Nachtarbeit</vt:lpstr>
      <vt:lpstr>SVS_Bedarfsreinigung</vt:lpstr>
      <vt:lpstr>SVS_Baureinigung</vt:lpstr>
      <vt:lpstr>SVS_Glasreinigung</vt:lpstr>
      <vt:lpstr>Preisblatt Bedarfsreinigung</vt:lpstr>
      <vt:lpstr>Preisblatt Sonderreinigung</vt:lpstr>
      <vt:lpstr>Leistungsbeschreibung A7</vt:lpstr>
      <vt:lpstr>Leistungsbeschreibung A6</vt:lpstr>
      <vt:lpstr>Leistungsbeschreibung A5</vt:lpstr>
      <vt:lpstr>Leistungsbeschreibung A3</vt:lpstr>
      <vt:lpstr>Leistungsbeschreibung A2</vt:lpstr>
      <vt:lpstr>Leistungsbeschreibung A1</vt:lpstr>
      <vt:lpstr>Leistungsbeschreibung Am</vt:lpstr>
      <vt:lpstr>Leistungsbeschreibung Av</vt:lpstr>
      <vt:lpstr>Leistungsbeschreibung Ah</vt:lpstr>
      <vt:lpstr>Leistungsbeschreibung Aj</vt:lpstr>
      <vt:lpstr>Leistungsbeschreibung AT7</vt:lpstr>
      <vt:lpstr>Leistungsbeschreibung AT6</vt:lpstr>
      <vt:lpstr>Leistungsbeschreibung AT5</vt:lpstr>
      <vt:lpstr>Leistungsbeschreibung AT3</vt:lpstr>
      <vt:lpstr>Leistungsbeschreibung AT2</vt:lpstr>
      <vt:lpstr>Leistungsbeschreibung AT1</vt:lpstr>
      <vt:lpstr>Leistungsbeschreibung ATm</vt:lpstr>
      <vt:lpstr>Leistungsbeschreibung ATj</vt:lpstr>
      <vt:lpstr>Leistungsbeschreibung AF5</vt:lpstr>
      <vt:lpstr>Leistungsbeschreibung AF3</vt:lpstr>
      <vt:lpstr>Leistungsbeschreibung AF2</vt:lpstr>
      <vt:lpstr>Leistungsbeschreibung AF1</vt:lpstr>
      <vt:lpstr>Leistungsbeschreibung AFm</vt:lpstr>
      <vt:lpstr>Leistungsbeschreibung B7</vt:lpstr>
      <vt:lpstr>Leistungsbeschreibung B6</vt:lpstr>
      <vt:lpstr>Leistungsbeschreibung B5</vt:lpstr>
      <vt:lpstr>Leistungsbeschreibung B3</vt:lpstr>
      <vt:lpstr>Leistungsbeschreibung B2</vt:lpstr>
      <vt:lpstr>Leistungsbeschreibung B1</vt:lpstr>
      <vt:lpstr>Leistungsbeschreibung Bm</vt:lpstr>
      <vt:lpstr>Leistungsbeschreibung Bv</vt:lpstr>
      <vt:lpstr>Leistungsbeschreibung Bh</vt:lpstr>
      <vt:lpstr>Leistungsbeschreibung Bj</vt:lpstr>
      <vt:lpstr>Leistungsbeschreibung C14</vt:lpstr>
      <vt:lpstr>Leistungsbeschreibung C12</vt:lpstr>
      <vt:lpstr>Leistungsbeschreibung C10</vt:lpstr>
      <vt:lpstr>Leistungsbeschreibung C7</vt:lpstr>
      <vt:lpstr>Leistungsbeschreibung C6</vt:lpstr>
      <vt:lpstr>Leistungsbeschreibung C5</vt:lpstr>
      <vt:lpstr>Leistungsbeschreibung C3</vt:lpstr>
      <vt:lpstr>Leistungsbeschreibung C2</vt:lpstr>
      <vt:lpstr>Leistungsbeschreibung C1</vt:lpstr>
      <vt:lpstr>Leistungsbeschreibung Cm</vt:lpstr>
      <vt:lpstr>Leistungsbeschreibung D7</vt:lpstr>
      <vt:lpstr>Leistungsbeschreibung D6</vt:lpstr>
      <vt:lpstr>Leistungsbeschreibung D5</vt:lpstr>
      <vt:lpstr>Leistungsbeschreibung D3</vt:lpstr>
      <vt:lpstr>Leistungsbeschreibung D2</vt:lpstr>
      <vt:lpstr>Leistungsbeschreibung D1</vt:lpstr>
      <vt:lpstr>Leistungsbeschreibung Dm</vt:lpstr>
      <vt:lpstr>Leistungsbeschreibung Dv</vt:lpstr>
      <vt:lpstr>Leistungsbeschreibung Dh</vt:lpstr>
      <vt:lpstr>Leistungsbeschreibung Dj</vt:lpstr>
      <vt:lpstr>Leistungsbeschreibung E7</vt:lpstr>
      <vt:lpstr>Leistungsbeschreibung E6</vt:lpstr>
      <vt:lpstr>Leistungsbeschreibung E5</vt:lpstr>
      <vt:lpstr>Leistungsbeschreibung E3</vt:lpstr>
      <vt:lpstr>Leistungsbeschreibung E2</vt:lpstr>
      <vt:lpstr>Leistungsbeschreibung E1</vt:lpstr>
      <vt:lpstr>Leistungsbeschreibung Em</vt:lpstr>
      <vt:lpstr>Leistungsbeschreibung Ev</vt:lpstr>
      <vt:lpstr>Leistungsbeschreibung Eh</vt:lpstr>
      <vt:lpstr>Leistungsbeschreibung Ej</vt:lpstr>
      <vt:lpstr>Leistungsbeschreibung F7</vt:lpstr>
      <vt:lpstr>Leistungsbeschreibung F6</vt:lpstr>
      <vt:lpstr>Leistungsbeschreibung F5</vt:lpstr>
      <vt:lpstr>Leistungsbeschreibung F3</vt:lpstr>
      <vt:lpstr>Leistungsbeschreibung F2</vt:lpstr>
      <vt:lpstr>Leistungsbeschreibung F1</vt:lpstr>
      <vt:lpstr>Leistungsbeschreibung Fm</vt:lpstr>
      <vt:lpstr>Leistungsbeschreibung Fv</vt:lpstr>
      <vt:lpstr>Leistungsbeschreibung Fh</vt:lpstr>
      <vt:lpstr>Leistungsbeschreibung Fj</vt:lpstr>
      <vt:lpstr>Leistungsbeschreibung G7</vt:lpstr>
      <vt:lpstr>Leistungsbeschreibung G6</vt:lpstr>
      <vt:lpstr>Leistungsbeschreibung G5</vt:lpstr>
      <vt:lpstr>Leistungsbeschreibung G3</vt:lpstr>
      <vt:lpstr>Leistungsbeschreibung G2</vt:lpstr>
      <vt:lpstr>Leistungsbeschreibung G1</vt:lpstr>
      <vt:lpstr>Leistungsbeschreibung Gm</vt:lpstr>
      <vt:lpstr>Leistungsbeschreibung Gv</vt:lpstr>
      <vt:lpstr>Leistungsbeschreibung Gh</vt:lpstr>
      <vt:lpstr>Leistungsbeschreibung Gj</vt:lpstr>
      <vt:lpstr>Leistungsbeschreibung H7</vt:lpstr>
      <vt:lpstr>Leistungsbeschreibung H6</vt:lpstr>
      <vt:lpstr>Leistungsbeschreibung H5</vt:lpstr>
      <vt:lpstr>Leistungsbeschreibung H3</vt:lpstr>
      <vt:lpstr>Leistungsbeschreibung H2</vt:lpstr>
      <vt:lpstr>Leistungsbeschreibung H1</vt:lpstr>
      <vt:lpstr>Leistungsbeschreibung Hm</vt:lpstr>
      <vt:lpstr>Leistungsbeschreibung Hv</vt:lpstr>
      <vt:lpstr>Leistungsbeschreibung Hh</vt:lpstr>
      <vt:lpstr>Leistungsbeschreibung Hj</vt:lpstr>
      <vt:lpstr>Leistungsbeschreibung I7</vt:lpstr>
      <vt:lpstr>Leistungsbeschreibung I6</vt:lpstr>
      <vt:lpstr>Leistungsbeschreibung I5</vt:lpstr>
      <vt:lpstr>Leistungsbeschreibung I3</vt:lpstr>
      <vt:lpstr>Leistungsbeschreibung I2</vt:lpstr>
      <vt:lpstr>Leistungsbeschreibung I1</vt:lpstr>
      <vt:lpstr>Leistungsbeschreibung Im</vt:lpstr>
      <vt:lpstr>Leistungsbeschreibung Iv</vt:lpstr>
      <vt:lpstr>Leistungsbeschreibung Ih</vt:lpstr>
      <vt:lpstr>Leistungsbeschreibung Ij</vt:lpstr>
      <vt:lpstr>1152 Preisblatt</vt:lpstr>
      <vt:lpstr>1171 Preisblatt</vt:lpstr>
      <vt:lpstr>1361 Preisblatt </vt:lpstr>
      <vt:lpstr>1365 Preisblatt</vt:lpstr>
      <vt:lpstr>1366 Preisblatt</vt:lpstr>
      <vt:lpstr>1371 Preisblatt</vt:lpstr>
      <vt:lpstr>1372 Preisblatt</vt:lpstr>
      <vt:lpstr>1385 Preisblatt</vt:lpstr>
      <vt:lpstr>1395 Preisblatt</vt:lpstr>
      <vt:lpstr>1521 Preisblatt</vt:lpstr>
      <vt:lpstr>1531 Preisblatt</vt:lpstr>
      <vt:lpstr>1532 Preisblatt</vt:lpstr>
      <vt:lpstr>1533 Preisblatt</vt:lpstr>
      <vt:lpstr>1534 Preisblatt</vt:lpstr>
      <vt:lpstr>1535 Preisblatt</vt:lpstr>
      <vt:lpstr>1541 Preisblatt</vt:lpstr>
      <vt:lpstr>1542 Preisblatt</vt:lpstr>
      <vt:lpstr>1548 Preisblatt</vt:lpstr>
      <vt:lpstr>1578 Preisblatt</vt:lpstr>
      <vt:lpstr>1580 Preisblatt</vt:lpstr>
      <vt:lpstr>2407 Preisblatt</vt:lpstr>
      <vt:lpstr>2411 Preisblatt</vt:lpstr>
      <vt:lpstr>2412 Preisblatt</vt:lpstr>
      <vt:lpstr>2413 Preisblatt</vt:lpstr>
      <vt:lpstr>2113 Preisblatt</vt:lpstr>
      <vt:lpstr>2121 Preisblatt</vt:lpstr>
      <vt:lpstr>2122 Preisblatt</vt:lpstr>
      <vt:lpstr>2125 Preisblatt</vt:lpstr>
      <vt:lpstr>2127 Preisblatt</vt:lpstr>
      <vt:lpstr>2221 Preisblatt</vt:lpstr>
      <vt:lpstr>2222 Preisblatt</vt:lpstr>
      <vt:lpstr>2223 Preisblatt</vt:lpstr>
      <vt:lpstr>2224 Preisblatt</vt:lpstr>
      <vt:lpstr>2225 Preisblatt</vt:lpstr>
      <vt:lpstr>2321 Preisblatt</vt:lpstr>
      <vt:lpstr>2422 Preisblatt</vt:lpstr>
      <vt:lpstr>2521 Preisblatt</vt:lpstr>
      <vt:lpstr>2531 Preisblatt</vt:lpstr>
      <vt:lpstr>2539 Preisblatt</vt:lpstr>
      <vt:lpstr>2613 Preisblatt</vt:lpstr>
      <vt:lpstr>Studentenwerk</vt:lpstr>
      <vt:lpstr>Tierstall Preisblatt</vt:lpstr>
      <vt:lpstr>D1_Jahr</vt:lpstr>
      <vt:lpstr>D2_Jahr</vt:lpstr>
      <vt:lpstr>'Zusammenfassung 05.2025'!Druckbereich</vt:lpstr>
      <vt:lpstr>'1152 Preisblatt'!Drucktitel</vt:lpstr>
      <vt:lpstr>'1395 Preisblatt'!Drucktitel</vt:lpstr>
      <vt:lpstr>'1578 Preisblatt'!Drucktitel</vt:lpstr>
      <vt:lpstr>'1580 Preisblatt'!Drucktitel</vt:lpstr>
      <vt:lpstr>'2121 Preisblatt'!Drucktitel</vt:lpstr>
      <vt:lpstr>'2127 Preisblatt'!Drucktitel</vt:lpstr>
      <vt:lpstr>'2411 Preisblatt'!Drucktitel</vt:lpstr>
      <vt:lpstr>'2412 Preisblatt'!Drucktitel</vt:lpstr>
      <vt:lpstr>'2413 Preisblatt'!Drucktitel</vt:lpstr>
      <vt:lpstr>'2422 Preisblatt'!Drucktitel</vt:lpstr>
      <vt:lpstr>'2521 Preisblatt'!Drucktitel</vt:lpstr>
      <vt:lpstr>'2531 Preisblatt'!Drucktitel</vt:lpstr>
      <vt:lpstr>'2539 Preisblatt'!Drucktitel</vt:lpstr>
      <vt:lpstr>'Erklärung Bearbeitung Unterlage'!Drucktitel</vt:lpstr>
      <vt:lpstr>'GMK Tabelle'!Drucktitel</vt:lpstr>
      <vt:lpstr>'Preisblatt Bedarfsreinigung'!Drucktitel</vt:lpstr>
      <vt:lpstr>'Preisblatt Sonderreinigung'!Drucktitel</vt:lpstr>
      <vt:lpstr>Steuerung!Drucktitel</vt:lpstr>
      <vt:lpstr>'Tierstall Preisblatt'!Drucktitel</vt:lpstr>
      <vt:lpstr>FTVFZ</vt:lpstr>
      <vt:lpstr>FTVZ</vt:lpstr>
      <vt:lpstr>GEW</vt:lpstr>
      <vt:lpstr>LK_UHR</vt:lpstr>
      <vt:lpstr>OL_Jahr</vt:lpstr>
      <vt:lpstr>OL_STD</vt:lpstr>
      <vt:lpstr>POS_A</vt:lpstr>
      <vt:lpstr>POS_AB</vt:lpstr>
      <vt:lpstr>POS_CD</vt:lpstr>
      <vt:lpstr>POS_E</vt:lpstr>
      <vt:lpstr>SOVFZ</vt:lpstr>
      <vt:lpstr>SOVZ</vt:lpstr>
      <vt:lpstr>SUM_LZU</vt:lpstr>
      <vt:lpstr>SVS_BAU</vt:lpstr>
      <vt:lpstr>SVS_BED</vt:lpstr>
      <vt:lpstr>SVS_GLA</vt:lpstr>
      <vt:lpstr>SVS_NAZ</vt:lpstr>
      <vt:lpstr>SVS_OBL</vt:lpstr>
      <vt:lpstr>SVS_SON</vt:lpstr>
      <vt:lpstr>SVS_UHR</vt:lpstr>
      <vt:lpstr>SVS_VAR</vt:lpstr>
      <vt:lpstr>VA_Jahr</vt:lpstr>
      <vt:lpstr>VA_STD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Horst</dc:creator>
  <cp:keywords/>
  <dc:description/>
  <cp:lastModifiedBy>Zang, Jürgen</cp:lastModifiedBy>
  <cp:revision/>
  <dcterms:created xsi:type="dcterms:W3CDTF">2006-01-23T06:52:52Z</dcterms:created>
  <dcterms:modified xsi:type="dcterms:W3CDTF">2025-12-17T09:41:23Z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0x0101003F58F89FD9C5E64ABE8075914E5DBE3E</vt:lpwstr>
  </property>
  <property fmtid="{D5CDD505-2E9C-101B-9397-08002B2CF9AE}" pid="3" name="xd_ProgID">
    <vt:lpwstr/>
  </property>
  <property fmtid="{D5CDD505-2E9C-101B-9397-08002B2CF9AE}" pid="4" name="ComplianceAssetId">
    <vt:lpwstr/>
  </property>
  <property fmtid="{D5CDD505-2E9C-101B-9397-08002B2CF9AE}" pid="5" name="TemplateUrl">
    <vt:lpwstr/>
  </property>
  <property fmtid="{D5CDD505-2E9C-101B-9397-08002B2CF9AE}" pid="6" name="_ExtendedDescription">
    <vt:lpwstr/>
  </property>
  <property fmtid="{D5CDD505-2E9C-101B-9397-08002B2CF9AE}" pid="7" name="TriggerFlowInfo">
    <vt:lpwstr/>
  </property>
  <property fmtid="{D5CDD505-2E9C-101B-9397-08002B2CF9AE}" pid="8" name="xd_Signature">
    <vt:bool>false</vt:bool>
  </property>
</Properties>
</file>